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2020-017-01-01 - Bourací ..." sheetId="2" r:id="rId2"/>
    <sheet name="2020-017-01-02 - Bourací ..." sheetId="3" r:id="rId3"/>
    <sheet name="2020-017-01-03 - Bourací ..." sheetId="4" r:id="rId4"/>
    <sheet name="2020-017-01-04 - Bourací ..." sheetId="5" r:id="rId5"/>
    <sheet name="2020-017-01-05 - Bourací ..." sheetId="6" r:id="rId6"/>
    <sheet name="2020-017-01-06 - Bourací ..." sheetId="7" r:id="rId7"/>
    <sheet name="2020-017-02-01-01 - Nové ..." sheetId="8" r:id="rId8"/>
    <sheet name="2020-017-02-01-02 - Nové ..." sheetId="9" r:id="rId9"/>
    <sheet name="2020-017-02-01-03 - Nové ..." sheetId="10" r:id="rId10"/>
    <sheet name="2020-017-02-01-04 - Nové ..." sheetId="11" r:id="rId11"/>
    <sheet name="2020-017-02-01-05 - Nové ..." sheetId="12" r:id="rId12"/>
    <sheet name="2020-017-02-02-01 - Nové ..." sheetId="13" r:id="rId13"/>
    <sheet name="2020-017-02-02-02 - Nové ..." sheetId="14" r:id="rId14"/>
    <sheet name="2020-017-02-02-03 - Nové ..." sheetId="15" r:id="rId15"/>
    <sheet name="2020-017-02-02-04 - Nové ..." sheetId="16" r:id="rId16"/>
    <sheet name="2020-017-02-02-05 - Nové ..." sheetId="17" r:id="rId17"/>
    <sheet name="2020-017-02-03-01 - Nové ..." sheetId="18" r:id="rId18"/>
    <sheet name="2020-017-02-03-02 - Nové ..." sheetId="19" r:id="rId19"/>
    <sheet name="2020-017-02-03-03 - Nové ..." sheetId="20" r:id="rId20"/>
    <sheet name="2020-017-02-03-04 - Nové ..." sheetId="21" r:id="rId21"/>
    <sheet name="2020-017-02-03-05 - Nové ..." sheetId="22" r:id="rId22"/>
    <sheet name="2020-017-02-04-01 - Nové ..." sheetId="23" r:id="rId23"/>
    <sheet name="2020-017-02-04-02 - Nové ..." sheetId="24" r:id="rId24"/>
    <sheet name="2020-017-02-04-03 - Nové ..." sheetId="25" r:id="rId25"/>
    <sheet name="2020-017-02-04-04 - Nové ..." sheetId="26" r:id="rId26"/>
    <sheet name="2020-017-02-04-05 - Nové ..." sheetId="27" r:id="rId27"/>
    <sheet name="2020-017-02-05 - Nové kce..." sheetId="28" r:id="rId28"/>
    <sheet name="2020-017-02-06 - Nové kce..." sheetId="29" r:id="rId29"/>
    <sheet name="2020-017-02-07 - Nové kce..." sheetId="30" r:id="rId30"/>
    <sheet name="2020-017-03-01 - SO-02 - ..." sheetId="31" r:id="rId31"/>
    <sheet name="2020-017-03-02 - SO-02 - ..." sheetId="32" r:id="rId32"/>
    <sheet name="2020-017-03-03 - SO-02 - ..." sheetId="33" r:id="rId33"/>
    <sheet name="2020-017-03-04 - SO-02 - ..." sheetId="34" r:id="rId34"/>
    <sheet name="2020-017-03-05 - SO-02 - ..." sheetId="35" r:id="rId35"/>
    <sheet name="2020-017-03-06 - SO-02 - ..." sheetId="36" r:id="rId36"/>
    <sheet name="2020-017-03-07 - SO-02 - ..." sheetId="37" r:id="rId37"/>
    <sheet name="2020-017-03-08 - SO-02 - ..." sheetId="38" r:id="rId38"/>
    <sheet name="2020-017-03-09 - SO-02 - ..." sheetId="39" r:id="rId39"/>
    <sheet name="2020-017-03-10 - SO-02 - ..." sheetId="40" r:id="rId40"/>
    <sheet name="2020-017-03-11 - SO-02 - ..." sheetId="41" r:id="rId41"/>
    <sheet name="2020-017-03-12 - SO-02 - ..." sheetId="42" r:id="rId42"/>
    <sheet name="2020-017-03-13 - SO-02 - ..." sheetId="43" r:id="rId43"/>
    <sheet name="2020-017-03-14 - SO-02 - ..." sheetId="44" r:id="rId44"/>
    <sheet name="2020-017-03-15 - SO-02 - ..." sheetId="45" r:id="rId45"/>
    <sheet name="2020-017-03-17 - SO-04 - ..." sheetId="46" r:id="rId46"/>
    <sheet name="2020-017-04 - PBŘ - požár..." sheetId="47" r:id="rId47"/>
    <sheet name="2020-017-05-01 - TPS -1.4..." sheetId="48" r:id="rId48"/>
    <sheet name="2020-017-05-02 - TPS -1.4..." sheetId="49" r:id="rId49"/>
    <sheet name="2020-017-05-03 - TPS -1.4..." sheetId="50" r:id="rId50"/>
    <sheet name="2020-017-05-04 - TPS -1.4..." sheetId="51" r:id="rId51"/>
    <sheet name="2020-017-05-05 - TPS -1.4..." sheetId="52" r:id="rId52"/>
    <sheet name="2020-017-05-06 - TPS -1.4..." sheetId="53" r:id="rId53"/>
    <sheet name="2020-017-05-07 - TPS -1.4..." sheetId="54" r:id="rId54"/>
    <sheet name="2020-017-05-08 - TPS -1.4..." sheetId="55" r:id="rId55"/>
    <sheet name="2020-017-05-09 - TPS -1.4..." sheetId="56" r:id="rId56"/>
    <sheet name="2020-017-05-10 - TPS -1.4..." sheetId="57" r:id="rId57"/>
    <sheet name="2020-017-05-11 - TPS -1.4..." sheetId="58" r:id="rId58"/>
    <sheet name="2020-017-05-12 - TPS -1.4..." sheetId="59" r:id="rId59"/>
    <sheet name="2020-017-05-13 - TPS -1.4..." sheetId="60" r:id="rId60"/>
    <sheet name="2020-017-05-14 - TPS -1.4..." sheetId="61" r:id="rId61"/>
    <sheet name="2020-017-05-15 - TPS -1.4..." sheetId="62" r:id="rId62"/>
    <sheet name="2020-017-05-16 - TPS -1.4..." sheetId="63" r:id="rId63"/>
    <sheet name="2020-017-05-18 - TPS -1.4..." sheetId="64" r:id="rId64"/>
    <sheet name="2020-017-05-19 - TPS -1.4..." sheetId="65" r:id="rId65"/>
    <sheet name="2020-017-06 - 1.5. - SO-0..." sheetId="66" r:id="rId66"/>
    <sheet name="2020-017-08 - 1.7. - SO-0..." sheetId="67" r:id="rId67"/>
    <sheet name="2020-017-09 - 1.10. - S0-..." sheetId="68" r:id="rId68"/>
    <sheet name="2020-017-10 - 1.11. - S0-..." sheetId="69" r:id="rId69"/>
    <sheet name="2020-017-11 - VRN - vedle..." sheetId="70" r:id="rId70"/>
    <sheet name="Pokyny pro vyplnění" sheetId="71" r:id="rId71"/>
  </sheets>
  <definedNames>
    <definedName name="_xlnm.Print_Area" localSheetId="0">'Rekapitulace stavby'!$D$4:$AO$36,'Rekapitulace stavby'!$C$42:$AQ$132</definedName>
    <definedName name="_xlnm.Print_Titles" localSheetId="0">'Rekapitulace stavby'!$52:$52</definedName>
    <definedName name="_xlnm._FilterDatabase" localSheetId="1" hidden="1">'2020-017-01-01 - Bourací ...'!$C$97:$K$163</definedName>
    <definedName name="_xlnm.Print_Area" localSheetId="1">'2020-017-01-01 - Bourací ...'!$C$4:$J$41,'2020-017-01-01 - Bourací ...'!$C$47:$J$77,'2020-017-01-01 - Bourací ...'!$C$83:$K$163</definedName>
    <definedName name="_xlnm.Print_Titles" localSheetId="1">'2020-017-01-01 - Bourací ...'!$97:$97</definedName>
    <definedName name="_xlnm._FilterDatabase" localSheetId="2" hidden="1">'2020-017-01-02 - Bourací ...'!$C$96:$K$145</definedName>
    <definedName name="_xlnm.Print_Area" localSheetId="2">'2020-017-01-02 - Bourací ...'!$C$4:$J$41,'2020-017-01-02 - Bourací ...'!$C$47:$J$76,'2020-017-01-02 - Bourací ...'!$C$82:$K$145</definedName>
    <definedName name="_xlnm.Print_Titles" localSheetId="2">'2020-017-01-02 - Bourací ...'!$96:$96</definedName>
    <definedName name="_xlnm._FilterDatabase" localSheetId="3" hidden="1">'2020-017-01-03 - Bourací ...'!$C$97:$K$147</definedName>
    <definedName name="_xlnm.Print_Area" localSheetId="3">'2020-017-01-03 - Bourací ...'!$C$4:$J$41,'2020-017-01-03 - Bourací ...'!$C$47:$J$77,'2020-017-01-03 - Bourací ...'!$C$83:$K$147</definedName>
    <definedName name="_xlnm.Print_Titles" localSheetId="3">'2020-017-01-03 - Bourací ...'!$97:$97</definedName>
    <definedName name="_xlnm._FilterDatabase" localSheetId="4" hidden="1">'2020-017-01-04 - Bourací ...'!$C$97:$K$147</definedName>
    <definedName name="_xlnm.Print_Area" localSheetId="4">'2020-017-01-04 - Bourací ...'!$C$4:$J$41,'2020-017-01-04 - Bourací ...'!$C$47:$J$77,'2020-017-01-04 - Bourací ...'!$C$83:$K$147</definedName>
    <definedName name="_xlnm.Print_Titles" localSheetId="4">'2020-017-01-04 - Bourací ...'!$97:$97</definedName>
    <definedName name="_xlnm._FilterDatabase" localSheetId="5" hidden="1">'2020-017-01-05 - Bourací ...'!$C$91:$K$110</definedName>
    <definedName name="_xlnm.Print_Area" localSheetId="5">'2020-017-01-05 - Bourací ...'!$C$4:$J$41,'2020-017-01-05 - Bourací ...'!$C$47:$J$71,'2020-017-01-05 - Bourací ...'!$C$77:$K$110</definedName>
    <definedName name="_xlnm.Print_Titles" localSheetId="5">'2020-017-01-05 - Bourací ...'!$91:$91</definedName>
    <definedName name="_xlnm._FilterDatabase" localSheetId="6" hidden="1">'2020-017-01-06 - Bourací ...'!$C$91:$K$113</definedName>
    <definedName name="_xlnm.Print_Area" localSheetId="6">'2020-017-01-06 - Bourací ...'!$C$4:$J$41,'2020-017-01-06 - Bourací ...'!$C$47:$J$71,'2020-017-01-06 - Bourací ...'!$C$77:$K$113</definedName>
    <definedName name="_xlnm.Print_Titles" localSheetId="6">'2020-017-01-06 - Bourací ...'!$91:$91</definedName>
    <definedName name="_xlnm._FilterDatabase" localSheetId="7" hidden="1">'2020-017-02-01-01 - Nové ...'!$C$100:$K$147</definedName>
    <definedName name="_xlnm.Print_Area" localSheetId="7">'2020-017-02-01-01 - Nové ...'!$C$4:$J$43,'2020-017-02-01-01 - Nové ...'!$C$49:$J$78,'2020-017-02-01-01 - Nové ...'!$C$84:$K$147</definedName>
    <definedName name="_xlnm.Print_Titles" localSheetId="7">'2020-017-02-01-01 - Nové ...'!$100:$100</definedName>
    <definedName name="_xlnm._FilterDatabase" localSheetId="8" hidden="1">'2020-017-02-01-02 - Nové ...'!$C$99:$K$142</definedName>
    <definedName name="_xlnm.Print_Area" localSheetId="8">'2020-017-02-01-02 - Nové ...'!$C$4:$J$43,'2020-017-02-01-02 - Nové ...'!$C$49:$J$77,'2020-017-02-01-02 - Nové ...'!$C$83:$K$142</definedName>
    <definedName name="_xlnm.Print_Titles" localSheetId="8">'2020-017-02-01-02 - Nové ...'!$99:$99</definedName>
    <definedName name="_xlnm._FilterDatabase" localSheetId="9" hidden="1">'2020-017-02-01-03 - Nové ...'!$C$99:$K$155</definedName>
    <definedName name="_xlnm.Print_Area" localSheetId="9">'2020-017-02-01-03 - Nové ...'!$C$4:$J$43,'2020-017-02-01-03 - Nové ...'!$C$49:$J$77,'2020-017-02-01-03 - Nové ...'!$C$83:$K$155</definedName>
    <definedName name="_xlnm.Print_Titles" localSheetId="9">'2020-017-02-01-03 - Nové ...'!$99:$99</definedName>
    <definedName name="_xlnm._FilterDatabase" localSheetId="10" hidden="1">'2020-017-02-01-04 - Nové ...'!$C$97:$K$124</definedName>
    <definedName name="_xlnm.Print_Area" localSheetId="10">'2020-017-02-01-04 - Nové ...'!$C$4:$J$43,'2020-017-02-01-04 - Nové ...'!$C$49:$J$75,'2020-017-02-01-04 - Nové ...'!$C$81:$K$124</definedName>
    <definedName name="_xlnm.Print_Titles" localSheetId="10">'2020-017-02-01-04 - Nové ...'!$97:$97</definedName>
    <definedName name="_xlnm._FilterDatabase" localSheetId="11" hidden="1">'2020-017-02-01-05 - Nové ...'!$C$93:$K$99</definedName>
    <definedName name="_xlnm.Print_Area" localSheetId="11">'2020-017-02-01-05 - Nové ...'!$C$4:$J$43,'2020-017-02-01-05 - Nové ...'!$C$49:$J$71,'2020-017-02-01-05 - Nové ...'!$C$77:$K$99</definedName>
    <definedName name="_xlnm.Print_Titles" localSheetId="11">'2020-017-02-01-05 - Nové ...'!$93:$93</definedName>
    <definedName name="_xlnm._FilterDatabase" localSheetId="12" hidden="1">'2020-017-02-02-01 - Nové ...'!$C$97:$K$136</definedName>
    <definedName name="_xlnm.Print_Area" localSheetId="12">'2020-017-02-02-01 - Nové ...'!$C$4:$J$43,'2020-017-02-02-01 - Nové ...'!$C$49:$J$75,'2020-017-02-02-01 - Nové ...'!$C$81:$K$136</definedName>
    <definedName name="_xlnm.Print_Titles" localSheetId="12">'2020-017-02-02-01 - Nové ...'!$97:$97</definedName>
    <definedName name="_xlnm._FilterDatabase" localSheetId="13" hidden="1">'2020-017-02-02-02 - Nové ...'!$C$98:$K$133</definedName>
    <definedName name="_xlnm.Print_Area" localSheetId="13">'2020-017-02-02-02 - Nové ...'!$C$4:$J$43,'2020-017-02-02-02 - Nové ...'!$C$49:$J$76,'2020-017-02-02-02 - Nové ...'!$C$82:$K$133</definedName>
    <definedName name="_xlnm.Print_Titles" localSheetId="13">'2020-017-02-02-02 - Nové ...'!$98:$98</definedName>
    <definedName name="_xlnm._FilterDatabase" localSheetId="14" hidden="1">'2020-017-02-02-03 - Nové ...'!$C$97:$K$132</definedName>
    <definedName name="_xlnm.Print_Area" localSheetId="14">'2020-017-02-02-03 - Nové ...'!$C$4:$J$43,'2020-017-02-02-03 - Nové ...'!$C$49:$J$75,'2020-017-02-02-03 - Nové ...'!$C$81:$K$132</definedName>
    <definedName name="_xlnm.Print_Titles" localSheetId="14">'2020-017-02-02-03 - Nové ...'!$97:$97</definedName>
    <definedName name="_xlnm._FilterDatabase" localSheetId="15" hidden="1">'2020-017-02-02-04 - Nové ...'!$C$98:$K$135</definedName>
    <definedName name="_xlnm.Print_Area" localSheetId="15">'2020-017-02-02-04 - Nové ...'!$C$4:$J$43,'2020-017-02-02-04 - Nové ...'!$C$49:$J$76,'2020-017-02-02-04 - Nové ...'!$C$82:$K$135</definedName>
    <definedName name="_xlnm.Print_Titles" localSheetId="15">'2020-017-02-02-04 - Nové ...'!$98:$98</definedName>
    <definedName name="_xlnm._FilterDatabase" localSheetId="16" hidden="1">'2020-017-02-02-05 - Nové ...'!$C$93:$K$99</definedName>
    <definedName name="_xlnm.Print_Area" localSheetId="16">'2020-017-02-02-05 - Nové ...'!$C$4:$J$43,'2020-017-02-02-05 - Nové ...'!$C$49:$J$71,'2020-017-02-02-05 - Nové ...'!$C$77:$K$99</definedName>
    <definedName name="_xlnm.Print_Titles" localSheetId="16">'2020-017-02-02-05 - Nové ...'!$93:$93</definedName>
    <definedName name="_xlnm._FilterDatabase" localSheetId="17" hidden="1">'2020-017-02-03-01 - Nové ...'!$C$97:$K$134</definedName>
    <definedName name="_xlnm.Print_Area" localSheetId="17">'2020-017-02-03-01 - Nové ...'!$C$4:$J$43,'2020-017-02-03-01 - Nové ...'!$C$49:$J$75,'2020-017-02-03-01 - Nové ...'!$C$81:$K$134</definedName>
    <definedName name="_xlnm.Print_Titles" localSheetId="17">'2020-017-02-03-01 - Nové ...'!$97:$97</definedName>
    <definedName name="_xlnm._FilterDatabase" localSheetId="18" hidden="1">'2020-017-02-03-02 - Nové ...'!$C$99:$K$139</definedName>
    <definedName name="_xlnm.Print_Area" localSheetId="18">'2020-017-02-03-02 - Nové ...'!$C$4:$J$43,'2020-017-02-03-02 - Nové ...'!$C$49:$J$77,'2020-017-02-03-02 - Nové ...'!$C$83:$K$139</definedName>
    <definedName name="_xlnm.Print_Titles" localSheetId="18">'2020-017-02-03-02 - Nové ...'!$99:$99</definedName>
    <definedName name="_xlnm._FilterDatabase" localSheetId="19" hidden="1">'2020-017-02-03-03 - Nové ...'!$C$96:$K$125</definedName>
    <definedName name="_xlnm.Print_Area" localSheetId="19">'2020-017-02-03-03 - Nové ...'!$C$4:$J$43,'2020-017-02-03-03 - Nové ...'!$C$49:$J$74,'2020-017-02-03-03 - Nové ...'!$C$80:$K$125</definedName>
    <definedName name="_xlnm.Print_Titles" localSheetId="19">'2020-017-02-03-03 - Nové ...'!$96:$96</definedName>
    <definedName name="_xlnm._FilterDatabase" localSheetId="20" hidden="1">'2020-017-02-03-04 - Nové ...'!$C$98:$K$133</definedName>
    <definedName name="_xlnm.Print_Area" localSheetId="20">'2020-017-02-03-04 - Nové ...'!$C$4:$J$43,'2020-017-02-03-04 - Nové ...'!$C$49:$J$76,'2020-017-02-03-04 - Nové ...'!$C$82:$K$133</definedName>
    <definedName name="_xlnm.Print_Titles" localSheetId="20">'2020-017-02-03-04 - Nové ...'!$98:$98</definedName>
    <definedName name="_xlnm._FilterDatabase" localSheetId="21" hidden="1">'2020-017-02-03-05 - Nové ...'!$C$93:$K$99</definedName>
    <definedName name="_xlnm.Print_Area" localSheetId="21">'2020-017-02-03-05 - Nové ...'!$C$4:$J$43,'2020-017-02-03-05 - Nové ...'!$C$49:$J$71,'2020-017-02-03-05 - Nové ...'!$C$77:$K$99</definedName>
    <definedName name="_xlnm.Print_Titles" localSheetId="21">'2020-017-02-03-05 - Nové ...'!$93:$93</definedName>
    <definedName name="_xlnm._FilterDatabase" localSheetId="22" hidden="1">'2020-017-02-04-01 - Nové ...'!$C$97:$K$133</definedName>
    <definedName name="_xlnm.Print_Area" localSheetId="22">'2020-017-02-04-01 - Nové ...'!$C$4:$J$43,'2020-017-02-04-01 - Nové ...'!$C$49:$J$75,'2020-017-02-04-01 - Nové ...'!$C$81:$K$133</definedName>
    <definedName name="_xlnm.Print_Titles" localSheetId="22">'2020-017-02-04-01 - Nové ...'!$97:$97</definedName>
    <definedName name="_xlnm._FilterDatabase" localSheetId="23" hidden="1">'2020-017-02-04-02 - Nové ...'!$C$97:$K$126</definedName>
    <definedName name="_xlnm.Print_Area" localSheetId="23">'2020-017-02-04-02 - Nové ...'!$C$4:$J$43,'2020-017-02-04-02 - Nové ...'!$C$49:$J$75,'2020-017-02-04-02 - Nové ...'!$C$81:$K$126</definedName>
    <definedName name="_xlnm.Print_Titles" localSheetId="23">'2020-017-02-04-02 - Nové ...'!$97:$97</definedName>
    <definedName name="_xlnm._FilterDatabase" localSheetId="24" hidden="1">'2020-017-02-04-03 - Nové ...'!$C$96:$K$117</definedName>
    <definedName name="_xlnm.Print_Area" localSheetId="24">'2020-017-02-04-03 - Nové ...'!$C$4:$J$43,'2020-017-02-04-03 - Nové ...'!$C$49:$J$74,'2020-017-02-04-03 - Nové ...'!$C$80:$K$117</definedName>
    <definedName name="_xlnm.Print_Titles" localSheetId="24">'2020-017-02-04-03 - Nové ...'!$96:$96</definedName>
    <definedName name="_xlnm._FilterDatabase" localSheetId="25" hidden="1">'2020-017-02-04-04 - Nové ...'!$C$99:$K$139</definedName>
    <definedName name="_xlnm.Print_Area" localSheetId="25">'2020-017-02-04-04 - Nové ...'!$C$4:$J$43,'2020-017-02-04-04 - Nové ...'!$C$49:$J$77,'2020-017-02-04-04 - Nové ...'!$C$83:$K$139</definedName>
    <definedName name="_xlnm.Print_Titles" localSheetId="25">'2020-017-02-04-04 - Nové ...'!$99:$99</definedName>
    <definedName name="_xlnm._FilterDatabase" localSheetId="26" hidden="1">'2020-017-02-04-05 - Nové ...'!$C$93:$K$99</definedName>
    <definedName name="_xlnm.Print_Area" localSheetId="26">'2020-017-02-04-05 - Nové ...'!$C$4:$J$43,'2020-017-02-04-05 - Nové ...'!$C$49:$J$71,'2020-017-02-04-05 - Nové ...'!$C$77:$K$99</definedName>
    <definedName name="_xlnm.Print_Titles" localSheetId="26">'2020-017-02-04-05 - Nové ...'!$93:$93</definedName>
    <definedName name="_xlnm._FilterDatabase" localSheetId="27" hidden="1">'2020-017-02-05 - Nové kce...'!$C$94:$K$139</definedName>
    <definedName name="_xlnm.Print_Area" localSheetId="27">'2020-017-02-05 - Nové kce...'!$C$4:$J$41,'2020-017-02-05 - Nové kce...'!$C$47:$J$74,'2020-017-02-05 - Nové kce...'!$C$80:$K$139</definedName>
    <definedName name="_xlnm.Print_Titles" localSheetId="27">'2020-017-02-05 - Nové kce...'!$94:$94</definedName>
    <definedName name="_xlnm._FilterDatabase" localSheetId="28" hidden="1">'2020-017-02-06 - Nové kce...'!$C$92:$K$130</definedName>
    <definedName name="_xlnm.Print_Area" localSheetId="28">'2020-017-02-06 - Nové kce...'!$C$4:$J$41,'2020-017-02-06 - Nové kce...'!$C$47:$J$72,'2020-017-02-06 - Nové kce...'!$C$78:$K$130</definedName>
    <definedName name="_xlnm.Print_Titles" localSheetId="28">'2020-017-02-06 - Nové kce...'!$92:$92</definedName>
    <definedName name="_xlnm._FilterDatabase" localSheetId="29" hidden="1">'2020-017-02-07 - Nové kce...'!$C$89:$K$102</definedName>
    <definedName name="_xlnm.Print_Area" localSheetId="29">'2020-017-02-07 - Nové kce...'!$C$4:$J$41,'2020-017-02-07 - Nové kce...'!$C$47:$J$69,'2020-017-02-07 - Nové kce...'!$C$75:$K$102</definedName>
    <definedName name="_xlnm.Print_Titles" localSheetId="29">'2020-017-02-07 - Nové kce...'!$89:$89</definedName>
    <definedName name="_xlnm._FilterDatabase" localSheetId="30" hidden="1">'2020-017-03-01 - SO-02 - ...'!$C$88:$K$118</definedName>
    <definedName name="_xlnm.Print_Area" localSheetId="30">'2020-017-03-01 - SO-02 - ...'!$C$4:$J$41,'2020-017-03-01 - SO-02 - ...'!$C$47:$J$68,'2020-017-03-01 - SO-02 - ...'!$C$74:$K$118</definedName>
    <definedName name="_xlnm.Print_Titles" localSheetId="30">'2020-017-03-01 - SO-02 - ...'!$88:$88</definedName>
    <definedName name="_xlnm._FilterDatabase" localSheetId="31" hidden="1">'2020-017-03-02 - SO-02 - ...'!$C$88:$K$108</definedName>
    <definedName name="_xlnm.Print_Area" localSheetId="31">'2020-017-03-02 - SO-02 - ...'!$C$4:$J$41,'2020-017-03-02 - SO-02 - ...'!$C$47:$J$68,'2020-017-03-02 - SO-02 - ...'!$C$74:$K$108</definedName>
    <definedName name="_xlnm.Print_Titles" localSheetId="31">'2020-017-03-02 - SO-02 - ...'!$88:$88</definedName>
    <definedName name="_xlnm._FilterDatabase" localSheetId="32" hidden="1">'2020-017-03-03 - SO-02 - ...'!$C$90:$K$113</definedName>
    <definedName name="_xlnm.Print_Area" localSheetId="32">'2020-017-03-03 - SO-02 - ...'!$C$4:$J$41,'2020-017-03-03 - SO-02 - ...'!$C$47:$J$70,'2020-017-03-03 - SO-02 - ...'!$C$76:$K$113</definedName>
    <definedName name="_xlnm.Print_Titles" localSheetId="32">'2020-017-03-03 - SO-02 - ...'!$90:$90</definedName>
    <definedName name="_xlnm._FilterDatabase" localSheetId="33" hidden="1">'2020-017-03-04 - SO-02 - ...'!$C$92:$K$141</definedName>
    <definedName name="_xlnm.Print_Area" localSheetId="33">'2020-017-03-04 - SO-02 - ...'!$C$4:$J$41,'2020-017-03-04 - SO-02 - ...'!$C$47:$J$72,'2020-017-03-04 - SO-02 - ...'!$C$78:$K$141</definedName>
    <definedName name="_xlnm.Print_Titles" localSheetId="33">'2020-017-03-04 - SO-02 - ...'!$92:$92</definedName>
    <definedName name="_xlnm._FilterDatabase" localSheetId="34" hidden="1">'2020-017-03-05 - SO-02 - ...'!$C$90:$K$124</definedName>
    <definedName name="_xlnm.Print_Area" localSheetId="34">'2020-017-03-05 - SO-02 - ...'!$C$4:$J$41,'2020-017-03-05 - SO-02 - ...'!$C$47:$J$70,'2020-017-03-05 - SO-02 - ...'!$C$76:$K$124</definedName>
    <definedName name="_xlnm.Print_Titles" localSheetId="34">'2020-017-03-05 - SO-02 - ...'!$90:$90</definedName>
    <definedName name="_xlnm._FilterDatabase" localSheetId="35" hidden="1">'2020-017-03-06 - SO-02 - ...'!$C$87:$K$98</definedName>
    <definedName name="_xlnm.Print_Area" localSheetId="35">'2020-017-03-06 - SO-02 - ...'!$C$4:$J$41,'2020-017-03-06 - SO-02 - ...'!$C$47:$J$67,'2020-017-03-06 - SO-02 - ...'!$C$73:$K$98</definedName>
    <definedName name="_xlnm.Print_Titles" localSheetId="35">'2020-017-03-06 - SO-02 - ...'!$87:$87</definedName>
    <definedName name="_xlnm._FilterDatabase" localSheetId="36" hidden="1">'2020-017-03-07 - SO-02 - ...'!$C$93:$K$154</definedName>
    <definedName name="_xlnm.Print_Area" localSheetId="36">'2020-017-03-07 - SO-02 - ...'!$C$4:$J$41,'2020-017-03-07 - SO-02 - ...'!$C$47:$J$73,'2020-017-03-07 - SO-02 - ...'!$C$79:$K$154</definedName>
    <definedName name="_xlnm.Print_Titles" localSheetId="36">'2020-017-03-07 - SO-02 - ...'!$93:$93</definedName>
    <definedName name="_xlnm._FilterDatabase" localSheetId="37" hidden="1">'2020-017-03-08 - SO-02 - ...'!$C$94:$K$160</definedName>
    <definedName name="_xlnm.Print_Area" localSheetId="37">'2020-017-03-08 - SO-02 - ...'!$C$4:$J$41,'2020-017-03-08 - SO-02 - ...'!$C$47:$J$74,'2020-017-03-08 - SO-02 - ...'!$C$80:$K$160</definedName>
    <definedName name="_xlnm.Print_Titles" localSheetId="37">'2020-017-03-08 - SO-02 - ...'!$94:$94</definedName>
    <definedName name="_xlnm._FilterDatabase" localSheetId="38" hidden="1">'2020-017-03-09 - SO-02 - ...'!$C$93:$K$146</definedName>
    <definedName name="_xlnm.Print_Area" localSheetId="38">'2020-017-03-09 - SO-02 - ...'!$C$4:$J$41,'2020-017-03-09 - SO-02 - ...'!$C$47:$J$73,'2020-017-03-09 - SO-02 - ...'!$C$79:$K$146</definedName>
    <definedName name="_xlnm.Print_Titles" localSheetId="38">'2020-017-03-09 - SO-02 - ...'!$93:$93</definedName>
    <definedName name="_xlnm._FilterDatabase" localSheetId="39" hidden="1">'2020-017-03-10 - SO-02 - ...'!$C$90:$K$132</definedName>
    <definedName name="_xlnm.Print_Area" localSheetId="39">'2020-017-03-10 - SO-02 - ...'!$C$4:$J$41,'2020-017-03-10 - SO-02 - ...'!$C$47:$J$70,'2020-017-03-10 - SO-02 - ...'!$C$76:$K$132</definedName>
    <definedName name="_xlnm.Print_Titles" localSheetId="39">'2020-017-03-10 - SO-02 - ...'!$90:$90</definedName>
    <definedName name="_xlnm._FilterDatabase" localSheetId="40" hidden="1">'2020-017-03-11 - SO-02 - ...'!$C$96:$K$160</definedName>
    <definedName name="_xlnm.Print_Area" localSheetId="40">'2020-017-03-11 - SO-02 - ...'!$C$4:$J$41,'2020-017-03-11 - SO-02 - ...'!$C$47:$J$76,'2020-017-03-11 - SO-02 - ...'!$C$82:$K$160</definedName>
    <definedName name="_xlnm.Print_Titles" localSheetId="40">'2020-017-03-11 - SO-02 - ...'!$96:$96</definedName>
    <definedName name="_xlnm._FilterDatabase" localSheetId="41" hidden="1">'2020-017-03-12 - SO-02 - ...'!$C$93:$K$131</definedName>
    <definedName name="_xlnm.Print_Area" localSheetId="41">'2020-017-03-12 - SO-02 - ...'!$C$4:$J$41,'2020-017-03-12 - SO-02 - ...'!$C$47:$J$73,'2020-017-03-12 - SO-02 - ...'!$C$79:$K$131</definedName>
    <definedName name="_xlnm.Print_Titles" localSheetId="41">'2020-017-03-12 - SO-02 - ...'!$93:$93</definedName>
    <definedName name="_xlnm._FilterDatabase" localSheetId="42" hidden="1">'2020-017-03-13 - SO-02 - ...'!$C$87:$K$101</definedName>
    <definedName name="_xlnm.Print_Area" localSheetId="42">'2020-017-03-13 - SO-02 - ...'!$C$4:$J$41,'2020-017-03-13 - SO-02 - ...'!$C$47:$J$67,'2020-017-03-13 - SO-02 - ...'!$C$73:$K$101</definedName>
    <definedName name="_xlnm.Print_Titles" localSheetId="42">'2020-017-03-13 - SO-02 - ...'!$87:$87</definedName>
    <definedName name="_xlnm._FilterDatabase" localSheetId="43" hidden="1">'2020-017-03-14 - SO-02 - ...'!$C$86:$K$92</definedName>
    <definedName name="_xlnm.Print_Area" localSheetId="43">'2020-017-03-14 - SO-02 - ...'!$C$4:$J$41,'2020-017-03-14 - SO-02 - ...'!$C$47:$J$66,'2020-017-03-14 - SO-02 - ...'!$C$72:$K$92</definedName>
    <definedName name="_xlnm.Print_Titles" localSheetId="43">'2020-017-03-14 - SO-02 - ...'!$86:$86</definedName>
    <definedName name="_xlnm._FilterDatabase" localSheetId="44" hidden="1">'2020-017-03-15 - SO-02 - ...'!$C$87:$K$105</definedName>
    <definedName name="_xlnm.Print_Area" localSheetId="44">'2020-017-03-15 - SO-02 - ...'!$C$4:$J$41,'2020-017-03-15 - SO-02 - ...'!$C$47:$J$67,'2020-017-03-15 - SO-02 - ...'!$C$73:$K$105</definedName>
    <definedName name="_xlnm.Print_Titles" localSheetId="44">'2020-017-03-15 - SO-02 - ...'!$87:$87</definedName>
    <definedName name="_xlnm._FilterDatabase" localSheetId="45" hidden="1">'2020-017-03-17 - SO-04 - ...'!$C$99:$K$193</definedName>
    <definedName name="_xlnm.Print_Area" localSheetId="45">'2020-017-03-17 - SO-04 - ...'!$C$4:$J$41,'2020-017-03-17 - SO-04 - ...'!$C$47:$J$79,'2020-017-03-17 - SO-04 - ...'!$C$85:$K$193</definedName>
    <definedName name="_xlnm.Print_Titles" localSheetId="45">'2020-017-03-17 - SO-04 - ...'!$99:$99</definedName>
    <definedName name="_xlnm._FilterDatabase" localSheetId="46" hidden="1">'2020-017-04 - PBŘ - požár...'!$C$82:$K$93</definedName>
    <definedName name="_xlnm.Print_Area" localSheetId="46">'2020-017-04 - PBŘ - požár...'!$C$4:$J$39,'2020-017-04 - PBŘ - požár...'!$C$45:$J$64,'2020-017-04 - PBŘ - požár...'!$C$70:$K$93</definedName>
    <definedName name="_xlnm.Print_Titles" localSheetId="46">'2020-017-04 - PBŘ - požár...'!$82:$82</definedName>
    <definedName name="_xlnm._FilterDatabase" localSheetId="47" hidden="1">'2020-017-05-01 - TPS -1.4...'!$C$91:$K$116</definedName>
    <definedName name="_xlnm.Print_Area" localSheetId="47">'2020-017-05-01 - TPS -1.4...'!$C$4:$J$41,'2020-017-05-01 - TPS -1.4...'!$C$47:$J$71,'2020-017-05-01 - TPS -1.4...'!$C$77:$K$116</definedName>
    <definedName name="_xlnm.Print_Titles" localSheetId="47">'2020-017-05-01 - TPS -1.4...'!$91:$91</definedName>
    <definedName name="_xlnm._FilterDatabase" localSheetId="48" hidden="1">'2020-017-05-02 - TPS -1.4...'!$C$91:$K$122</definedName>
    <definedName name="_xlnm.Print_Area" localSheetId="48">'2020-017-05-02 - TPS -1.4...'!$C$4:$J$41,'2020-017-05-02 - TPS -1.4...'!$C$47:$J$71,'2020-017-05-02 - TPS -1.4...'!$C$77:$K$122</definedName>
    <definedName name="_xlnm.Print_Titles" localSheetId="48">'2020-017-05-02 - TPS -1.4...'!$91:$91</definedName>
    <definedName name="_xlnm._FilterDatabase" localSheetId="49" hidden="1">'2020-017-05-03 - TPS -1.4...'!$C$90:$K$115</definedName>
    <definedName name="_xlnm.Print_Area" localSheetId="49">'2020-017-05-03 - TPS -1.4...'!$C$4:$J$41,'2020-017-05-03 - TPS -1.4...'!$C$47:$J$70,'2020-017-05-03 - TPS -1.4...'!$C$76:$K$115</definedName>
    <definedName name="_xlnm.Print_Titles" localSheetId="49">'2020-017-05-03 - TPS -1.4...'!$90:$90</definedName>
    <definedName name="_xlnm._FilterDatabase" localSheetId="50" hidden="1">'2020-017-05-04 - TPS -1.4...'!$C$87:$K$118</definedName>
    <definedName name="_xlnm.Print_Area" localSheetId="50">'2020-017-05-04 - TPS -1.4...'!$C$4:$J$41,'2020-017-05-04 - TPS -1.4...'!$C$47:$J$67,'2020-017-05-04 - TPS -1.4...'!$C$73:$K$118</definedName>
    <definedName name="_xlnm.Print_Titles" localSheetId="50">'2020-017-05-04 - TPS -1.4...'!$87:$87</definedName>
    <definedName name="_xlnm._FilterDatabase" localSheetId="51" hidden="1">'2020-017-05-05 - TPS -1.4...'!$C$87:$K$110</definedName>
    <definedName name="_xlnm.Print_Area" localSheetId="51">'2020-017-05-05 - TPS -1.4...'!$C$4:$J$41,'2020-017-05-05 - TPS -1.4...'!$C$47:$J$67,'2020-017-05-05 - TPS -1.4...'!$C$73:$K$110</definedName>
    <definedName name="_xlnm.Print_Titles" localSheetId="51">'2020-017-05-05 - TPS -1.4...'!$87:$87</definedName>
    <definedName name="_xlnm._FilterDatabase" localSheetId="52" hidden="1">'2020-017-05-06 - TPS -1.4...'!$C$87:$K$100</definedName>
    <definedName name="_xlnm.Print_Area" localSheetId="52">'2020-017-05-06 - TPS -1.4...'!$C$4:$J$41,'2020-017-05-06 - TPS -1.4...'!$C$47:$J$67,'2020-017-05-06 - TPS -1.4...'!$C$73:$K$100</definedName>
    <definedName name="_xlnm.Print_Titles" localSheetId="52">'2020-017-05-06 - TPS -1.4...'!$87:$87</definedName>
    <definedName name="_xlnm._FilterDatabase" localSheetId="53" hidden="1">'2020-017-05-07 - TPS -1.4...'!$C$91:$K$115</definedName>
    <definedName name="_xlnm.Print_Area" localSheetId="53">'2020-017-05-07 - TPS -1.4...'!$C$4:$J$41,'2020-017-05-07 - TPS -1.4...'!$C$47:$J$71,'2020-017-05-07 - TPS -1.4...'!$C$77:$K$115</definedName>
    <definedName name="_xlnm.Print_Titles" localSheetId="53">'2020-017-05-07 - TPS -1.4...'!$91:$91</definedName>
    <definedName name="_xlnm._FilterDatabase" localSheetId="54" hidden="1">'2020-017-05-08 - TPS -1.4...'!$C$93:$K$172</definedName>
    <definedName name="_xlnm.Print_Area" localSheetId="54">'2020-017-05-08 - TPS -1.4...'!$C$4:$J$41,'2020-017-05-08 - TPS -1.4...'!$C$47:$J$73,'2020-017-05-08 - TPS -1.4...'!$C$79:$K$172</definedName>
    <definedName name="_xlnm.Print_Titles" localSheetId="54">'2020-017-05-08 - TPS -1.4...'!$93:$93</definedName>
    <definedName name="_xlnm._FilterDatabase" localSheetId="55" hidden="1">'2020-017-05-09 - TPS -1.4...'!$C$93:$K$208</definedName>
    <definedName name="_xlnm.Print_Area" localSheetId="55">'2020-017-05-09 - TPS -1.4...'!$C$4:$J$41,'2020-017-05-09 - TPS -1.4...'!$C$47:$J$73,'2020-017-05-09 - TPS -1.4...'!$C$79:$K$208</definedName>
    <definedName name="_xlnm.Print_Titles" localSheetId="55">'2020-017-05-09 - TPS -1.4...'!$93:$93</definedName>
    <definedName name="_xlnm._FilterDatabase" localSheetId="56" hidden="1">'2020-017-05-10 - TPS -1.4...'!$C$99:$K$300</definedName>
    <definedName name="_xlnm.Print_Area" localSheetId="56">'2020-017-05-10 - TPS -1.4...'!$C$4:$J$41,'2020-017-05-10 - TPS -1.4...'!$C$47:$J$79,'2020-017-05-10 - TPS -1.4...'!$C$85:$K$300</definedName>
    <definedName name="_xlnm.Print_Titles" localSheetId="56">'2020-017-05-10 - TPS -1.4...'!$99:$99</definedName>
    <definedName name="_xlnm._FilterDatabase" localSheetId="57" hidden="1">'2020-017-05-11 - TPS -1.4...'!$C$91:$K$131</definedName>
    <definedName name="_xlnm.Print_Area" localSheetId="57">'2020-017-05-11 - TPS -1.4...'!$C$4:$J$41,'2020-017-05-11 - TPS -1.4...'!$C$47:$J$71,'2020-017-05-11 - TPS -1.4...'!$C$77:$K$131</definedName>
    <definedName name="_xlnm.Print_Titles" localSheetId="57">'2020-017-05-11 - TPS -1.4...'!$91:$91</definedName>
    <definedName name="_xlnm._FilterDatabase" localSheetId="58" hidden="1">'2020-017-05-12 - TPS -1.4...'!$C$92:$K$137</definedName>
    <definedName name="_xlnm.Print_Area" localSheetId="58">'2020-017-05-12 - TPS -1.4...'!$C$4:$J$41,'2020-017-05-12 - TPS -1.4...'!$C$47:$J$72,'2020-017-05-12 - TPS -1.4...'!$C$78:$K$137</definedName>
    <definedName name="_xlnm.Print_Titles" localSheetId="58">'2020-017-05-12 - TPS -1.4...'!$92:$92</definedName>
    <definedName name="_xlnm._FilterDatabase" localSheetId="59" hidden="1">'2020-017-05-13 - TPS -1.4...'!$C$94:$K$185</definedName>
    <definedName name="_xlnm.Print_Area" localSheetId="59">'2020-017-05-13 - TPS -1.4...'!$C$4:$J$41,'2020-017-05-13 - TPS -1.4...'!$C$47:$J$74,'2020-017-05-13 - TPS -1.4...'!$C$80:$K$185</definedName>
    <definedName name="_xlnm.Print_Titles" localSheetId="59">'2020-017-05-13 - TPS -1.4...'!$94:$94</definedName>
    <definedName name="_xlnm._FilterDatabase" localSheetId="60" hidden="1">'2020-017-05-14 - TPS -1.4...'!$C$89:$K$113</definedName>
    <definedName name="_xlnm.Print_Area" localSheetId="60">'2020-017-05-14 - TPS -1.4...'!$C$4:$J$41,'2020-017-05-14 - TPS -1.4...'!$C$47:$J$69,'2020-017-05-14 - TPS -1.4...'!$C$75:$K$113</definedName>
    <definedName name="_xlnm.Print_Titles" localSheetId="60">'2020-017-05-14 - TPS -1.4...'!$89:$89</definedName>
    <definedName name="_xlnm._FilterDatabase" localSheetId="61" hidden="1">'2020-017-05-15 - TPS -1.4...'!$C$90:$K$142</definedName>
    <definedName name="_xlnm.Print_Area" localSheetId="61">'2020-017-05-15 - TPS -1.4...'!$C$4:$J$41,'2020-017-05-15 - TPS -1.4...'!$C$47:$J$70,'2020-017-05-15 - TPS -1.4...'!$C$76:$K$142</definedName>
    <definedName name="_xlnm.Print_Titles" localSheetId="61">'2020-017-05-15 - TPS -1.4...'!$90:$90</definedName>
    <definedName name="_xlnm._FilterDatabase" localSheetId="62" hidden="1">'2020-017-05-16 - TPS -1.4...'!$C$91:$K$147</definedName>
    <definedName name="_xlnm.Print_Area" localSheetId="62">'2020-017-05-16 - TPS -1.4...'!$C$4:$J$41,'2020-017-05-16 - TPS -1.4...'!$C$47:$J$71,'2020-017-05-16 - TPS -1.4...'!$C$77:$K$147</definedName>
    <definedName name="_xlnm.Print_Titles" localSheetId="62">'2020-017-05-16 - TPS -1.4...'!$91:$91</definedName>
    <definedName name="_xlnm._FilterDatabase" localSheetId="63" hidden="1">'2020-017-05-18 - TPS -1.4...'!$C$91:$K$185</definedName>
    <definedName name="_xlnm.Print_Area" localSheetId="63">'2020-017-05-18 - TPS -1.4...'!$C$4:$J$41,'2020-017-05-18 - TPS -1.4...'!$C$47:$J$71,'2020-017-05-18 - TPS -1.4...'!$C$77:$K$185</definedName>
    <definedName name="_xlnm.Print_Titles" localSheetId="63">'2020-017-05-18 - TPS -1.4...'!$91:$91</definedName>
    <definedName name="_xlnm._FilterDatabase" localSheetId="64" hidden="1">'2020-017-05-19 - TPS -1.4...'!$C$91:$K$148</definedName>
    <definedName name="_xlnm.Print_Area" localSheetId="64">'2020-017-05-19 - TPS -1.4...'!$C$4:$J$41,'2020-017-05-19 - TPS -1.4...'!$C$47:$J$71,'2020-017-05-19 - TPS -1.4...'!$C$77:$K$148</definedName>
    <definedName name="_xlnm.Print_Titles" localSheetId="64">'2020-017-05-19 - TPS -1.4...'!$91:$91</definedName>
    <definedName name="_xlnm._FilterDatabase" localSheetId="65" hidden="1">'2020-017-06 - 1.5. - SO-0...'!$C$86:$K$164</definedName>
    <definedName name="_xlnm.Print_Area" localSheetId="65">'2020-017-06 - 1.5. - SO-0...'!$C$4:$J$39,'2020-017-06 - 1.5. - SO-0...'!$C$45:$J$68,'2020-017-06 - 1.5. - SO-0...'!$C$74:$K$164</definedName>
    <definedName name="_xlnm.Print_Titles" localSheetId="65">'2020-017-06 - 1.5. - SO-0...'!$86:$86</definedName>
    <definedName name="_xlnm._FilterDatabase" localSheetId="66" hidden="1">'2020-017-08 - 1.7. - SO-0...'!$C$84:$K$133</definedName>
    <definedName name="_xlnm.Print_Area" localSheetId="66">'2020-017-08 - 1.7. - SO-0...'!$C$4:$J$39,'2020-017-08 - 1.7. - SO-0...'!$C$45:$J$66,'2020-017-08 - 1.7. - SO-0...'!$C$72:$K$133</definedName>
    <definedName name="_xlnm.Print_Titles" localSheetId="66">'2020-017-08 - 1.7. - SO-0...'!$84:$84</definedName>
    <definedName name="_xlnm._FilterDatabase" localSheetId="67" hidden="1">'2020-017-09 - 1.10. - S0-...'!$C$80:$K$85</definedName>
    <definedName name="_xlnm.Print_Area" localSheetId="67">'2020-017-09 - 1.10. - S0-...'!$C$4:$J$39,'2020-017-09 - 1.10. - S0-...'!$C$45:$J$62,'2020-017-09 - 1.10. - S0-...'!$C$68:$K$85</definedName>
    <definedName name="_xlnm.Print_Titles" localSheetId="67">'2020-017-09 - 1.10. - S0-...'!$80:$80</definedName>
    <definedName name="_xlnm._FilterDatabase" localSheetId="68" hidden="1">'2020-017-10 - 1.11. - S0-...'!$C$83:$K$128</definedName>
    <definedName name="_xlnm.Print_Area" localSheetId="68">'2020-017-10 - 1.11. - S0-...'!$C$4:$J$39,'2020-017-10 - 1.11. - S0-...'!$C$45:$J$65,'2020-017-10 - 1.11. - S0-...'!$C$71:$K$128</definedName>
    <definedName name="_xlnm.Print_Titles" localSheetId="68">'2020-017-10 - 1.11. - S0-...'!$83:$83</definedName>
    <definedName name="_xlnm._FilterDatabase" localSheetId="69" hidden="1">'2020-017-11 - VRN - vedle...'!$C$85:$K$110</definedName>
    <definedName name="_xlnm.Print_Area" localSheetId="69">'2020-017-11 - VRN - vedle...'!$C$4:$J$39,'2020-017-11 - VRN - vedle...'!$C$45:$J$67,'2020-017-11 - VRN - vedle...'!$C$73:$K$110</definedName>
    <definedName name="_xlnm.Print_Titles" localSheetId="69">'2020-017-11 - VRN - vedle...'!$85:$85</definedName>
    <definedName name="_xlnm.Print_Area" localSheetId="70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70" l="1" r="J37"/>
  <c r="J36"/>
  <c i="1" r="AY131"/>
  <c i="70" r="J35"/>
  <c i="1" r="AX131"/>
  <c i="70" r="BI110"/>
  <c r="BH110"/>
  <c r="BG110"/>
  <c r="BF110"/>
  <c r="T110"/>
  <c r="T109"/>
  <c r="R110"/>
  <c r="R109"/>
  <c r="P110"/>
  <c r="P109"/>
  <c r="BI108"/>
  <c r="BH108"/>
  <c r="BG108"/>
  <c r="BF108"/>
  <c r="T108"/>
  <c r="T107"/>
  <c r="R108"/>
  <c r="R107"/>
  <c r="P108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BI101"/>
  <c r="BH101"/>
  <c r="BG101"/>
  <c r="BF101"/>
  <c r="T101"/>
  <c r="R101"/>
  <c r="P101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J83"/>
  <c r="J82"/>
  <c r="F82"/>
  <c r="F80"/>
  <c r="E78"/>
  <c r="J55"/>
  <c r="J54"/>
  <c r="F54"/>
  <c r="F52"/>
  <c r="E50"/>
  <c r="J18"/>
  <c r="E18"/>
  <c r="F83"/>
  <c r="J17"/>
  <c r="J12"/>
  <c r="J80"/>
  <c r="E7"/>
  <c r="E76"/>
  <c i="69" r="J37"/>
  <c r="J36"/>
  <c i="1" r="AY130"/>
  <c i="69" r="J35"/>
  <c i="1" r="AX130"/>
  <c i="69"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J81"/>
  <c r="J80"/>
  <c r="F80"/>
  <c r="F78"/>
  <c r="E76"/>
  <c r="J55"/>
  <c r="J54"/>
  <c r="F54"/>
  <c r="F52"/>
  <c r="E50"/>
  <c r="J18"/>
  <c r="E18"/>
  <c r="F55"/>
  <c r="J17"/>
  <c r="J12"/>
  <c r="J78"/>
  <c r="E7"/>
  <c r="E48"/>
  <c i="68" r="J37"/>
  <c r="J36"/>
  <c i="1" r="AY129"/>
  <c i="68" r="J35"/>
  <c i="1" r="AX129"/>
  <c i="68" r="BI85"/>
  <c r="BH85"/>
  <c r="BG85"/>
  <c r="BF85"/>
  <c r="T85"/>
  <c r="R85"/>
  <c r="P85"/>
  <c r="BI84"/>
  <c r="BH84"/>
  <c r="BG84"/>
  <c r="BF84"/>
  <c r="T84"/>
  <c r="R84"/>
  <c r="P84"/>
  <c r="J78"/>
  <c r="J77"/>
  <c r="F77"/>
  <c r="F75"/>
  <c r="E73"/>
  <c r="J55"/>
  <c r="J54"/>
  <c r="F54"/>
  <c r="F52"/>
  <c r="E50"/>
  <c r="J18"/>
  <c r="E18"/>
  <c r="F55"/>
  <c r="J17"/>
  <c r="J12"/>
  <c r="J52"/>
  <c r="E7"/>
  <c r="E48"/>
  <c i="67" r="J37"/>
  <c r="J36"/>
  <c i="1" r="AY128"/>
  <c i="67" r="J35"/>
  <c i="1" r="AX128"/>
  <c i="67" r="BI133"/>
  <c r="BH133"/>
  <c r="BG133"/>
  <c r="BF133"/>
  <c r="T133"/>
  <c r="T132"/>
  <c r="R133"/>
  <c r="R132"/>
  <c r="P133"/>
  <c r="P132"/>
  <c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J81"/>
  <c r="F81"/>
  <c r="F79"/>
  <c r="E77"/>
  <c r="J55"/>
  <c r="J54"/>
  <c r="F54"/>
  <c r="F52"/>
  <c r="E50"/>
  <c r="J18"/>
  <c r="E18"/>
  <c r="F82"/>
  <c r="J17"/>
  <c r="J12"/>
  <c r="J79"/>
  <c r="E7"/>
  <c r="E75"/>
  <c i="66" r="J37"/>
  <c r="J36"/>
  <c i="1" r="AY127"/>
  <c i="66" r="J35"/>
  <c i="1" r="AX127"/>
  <c i="66"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59"/>
  <c r="BH159"/>
  <c r="BG159"/>
  <c r="BF159"/>
  <c r="T159"/>
  <c r="T158"/>
  <c r="R159"/>
  <c r="R158"/>
  <c r="P159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J84"/>
  <c r="J83"/>
  <c r="F83"/>
  <c r="F81"/>
  <c r="E79"/>
  <c r="J55"/>
  <c r="J54"/>
  <c r="F54"/>
  <c r="F52"/>
  <c r="E50"/>
  <c r="J18"/>
  <c r="E18"/>
  <c r="F84"/>
  <c r="J17"/>
  <c r="J12"/>
  <c r="J81"/>
  <c r="E7"/>
  <c r="E77"/>
  <c i="65" r="J39"/>
  <c r="J38"/>
  <c i="1" r="AY126"/>
  <c i="65" r="J37"/>
  <c i="1" r="AX126"/>
  <c i="65" r="BI148"/>
  <c r="BH148"/>
  <c r="BG148"/>
  <c r="BF148"/>
  <c r="T148"/>
  <c r="T147"/>
  <c r="R148"/>
  <c r="R147"/>
  <c r="P148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J89"/>
  <c r="J88"/>
  <c r="F88"/>
  <c r="F86"/>
  <c r="E84"/>
  <c r="J59"/>
  <c r="J58"/>
  <c r="F58"/>
  <c r="F56"/>
  <c r="E54"/>
  <c r="J20"/>
  <c r="E20"/>
  <c r="F59"/>
  <c r="J19"/>
  <c r="J14"/>
  <c r="J56"/>
  <c r="E7"/>
  <c r="E80"/>
  <c i="64" r="J39"/>
  <c r="J38"/>
  <c i="1" r="AY125"/>
  <c i="64" r="J37"/>
  <c i="1" r="AX125"/>
  <c i="64" r="BI185"/>
  <c r="BH185"/>
  <c r="BG185"/>
  <c r="BF185"/>
  <c r="T185"/>
  <c r="T184"/>
  <c r="R185"/>
  <c r="R184"/>
  <c r="P185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J89"/>
  <c r="J88"/>
  <c r="F88"/>
  <c r="F86"/>
  <c r="E84"/>
  <c r="J59"/>
  <c r="J58"/>
  <c r="F58"/>
  <c r="F56"/>
  <c r="E54"/>
  <c r="J20"/>
  <c r="E20"/>
  <c r="F89"/>
  <c r="J19"/>
  <c r="J14"/>
  <c r="J86"/>
  <c r="E7"/>
  <c r="E50"/>
  <c i="63" r="J39"/>
  <c r="J38"/>
  <c i="1" r="AY124"/>
  <c i="63" r="J37"/>
  <c i="1" r="AX124"/>
  <c i="63" r="BI147"/>
  <c r="BH147"/>
  <c r="BG147"/>
  <c r="BF147"/>
  <c r="T147"/>
  <c r="T146"/>
  <c r="R147"/>
  <c r="R146"/>
  <c r="P147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3"/>
  <c r="BH113"/>
  <c r="BG113"/>
  <c r="BF113"/>
  <c r="T113"/>
  <c r="T112"/>
  <c r="R113"/>
  <c r="R112"/>
  <c r="P113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J89"/>
  <c r="J88"/>
  <c r="F88"/>
  <c r="F86"/>
  <c r="E84"/>
  <c r="J59"/>
  <c r="J58"/>
  <c r="F58"/>
  <c r="F56"/>
  <c r="E54"/>
  <c r="J20"/>
  <c r="E20"/>
  <c r="F89"/>
  <c r="J19"/>
  <c r="J14"/>
  <c r="J86"/>
  <c r="E7"/>
  <c r="E80"/>
  <c i="62" r="J39"/>
  <c r="J38"/>
  <c i="1" r="AY123"/>
  <c i="62" r="J37"/>
  <c i="1" r="AX123"/>
  <c i="62" r="BI142"/>
  <c r="BH142"/>
  <c r="BG142"/>
  <c r="BF142"/>
  <c r="T142"/>
  <c r="T141"/>
  <c r="R142"/>
  <c r="R141"/>
  <c r="P142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J88"/>
  <c r="J87"/>
  <c r="F87"/>
  <c r="F85"/>
  <c r="E83"/>
  <c r="J59"/>
  <c r="J58"/>
  <c r="F58"/>
  <c r="F56"/>
  <c r="E54"/>
  <c r="J20"/>
  <c r="E20"/>
  <c r="F59"/>
  <c r="J19"/>
  <c r="J14"/>
  <c r="J85"/>
  <c r="E7"/>
  <c r="E79"/>
  <c i="61" r="J39"/>
  <c r="J38"/>
  <c i="1" r="AY122"/>
  <c i="61" r="J37"/>
  <c i="1" r="AX122"/>
  <c i="61" r="BI113"/>
  <c r="BH113"/>
  <c r="BG113"/>
  <c r="BF113"/>
  <c r="T113"/>
  <c r="T112"/>
  <c r="R113"/>
  <c r="R112"/>
  <c r="P113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J87"/>
  <c r="J86"/>
  <c r="F86"/>
  <c r="F84"/>
  <c r="E82"/>
  <c r="J59"/>
  <c r="J58"/>
  <c r="F58"/>
  <c r="F56"/>
  <c r="E54"/>
  <c r="J20"/>
  <c r="E20"/>
  <c r="F87"/>
  <c r="J19"/>
  <c r="J14"/>
  <c r="J84"/>
  <c r="E7"/>
  <c r="E78"/>
  <c i="60" r="J39"/>
  <c r="J38"/>
  <c i="1" r="AY121"/>
  <c i="60" r="J37"/>
  <c i="1" r="AX121"/>
  <c i="60"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T127"/>
  <c r="R128"/>
  <c r="R127"/>
  <c r="P128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BI101"/>
  <c r="BH101"/>
  <c r="BG101"/>
  <c r="BF101"/>
  <c r="T101"/>
  <c r="R101"/>
  <c r="P101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J92"/>
  <c r="J91"/>
  <c r="F91"/>
  <c r="F89"/>
  <c r="E87"/>
  <c r="J59"/>
  <c r="J58"/>
  <c r="F58"/>
  <c r="F56"/>
  <c r="E54"/>
  <c r="J20"/>
  <c r="E20"/>
  <c r="F92"/>
  <c r="J19"/>
  <c r="J14"/>
  <c r="J89"/>
  <c r="E7"/>
  <c r="E50"/>
  <c i="59" r="J39"/>
  <c r="J38"/>
  <c i="1" r="AY120"/>
  <c i="59" r="J37"/>
  <c i="1" r="AX120"/>
  <c i="59"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J90"/>
  <c r="J89"/>
  <c r="F89"/>
  <c r="F87"/>
  <c r="E85"/>
  <c r="J59"/>
  <c r="J58"/>
  <c r="F58"/>
  <c r="F56"/>
  <c r="E54"/>
  <c r="J20"/>
  <c r="E20"/>
  <c r="F90"/>
  <c r="J19"/>
  <c r="J14"/>
  <c r="J56"/>
  <c r="E7"/>
  <c r="E50"/>
  <c i="58" r="J39"/>
  <c r="J38"/>
  <c i="1" r="AY119"/>
  <c i="58" r="J37"/>
  <c i="1" r="AX119"/>
  <c i="58"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5"/>
  <c r="BH95"/>
  <c r="BG95"/>
  <c r="BF95"/>
  <c r="T95"/>
  <c r="R95"/>
  <c r="P95"/>
  <c r="J89"/>
  <c r="J88"/>
  <c r="F88"/>
  <c r="F86"/>
  <c r="E84"/>
  <c r="J59"/>
  <c r="J58"/>
  <c r="F58"/>
  <c r="F56"/>
  <c r="E54"/>
  <c r="J20"/>
  <c r="E20"/>
  <c r="F59"/>
  <c r="J19"/>
  <c r="J14"/>
  <c r="J86"/>
  <c r="E7"/>
  <c r="E50"/>
  <c i="57" r="J39"/>
  <c r="J38"/>
  <c i="1" r="AY118"/>
  <c i="57" r="J37"/>
  <c i="1" r="AX118"/>
  <c i="57"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7"/>
  <c r="BH267"/>
  <c r="BG267"/>
  <c r="BF267"/>
  <c r="T267"/>
  <c r="R267"/>
  <c r="P267"/>
  <c r="BI266"/>
  <c r="BH266"/>
  <c r="BG266"/>
  <c r="BF266"/>
  <c r="T266"/>
  <c r="R266"/>
  <c r="P266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J97"/>
  <c r="J96"/>
  <c r="F96"/>
  <c r="F94"/>
  <c r="E92"/>
  <c r="J59"/>
  <c r="J58"/>
  <c r="F58"/>
  <c r="F56"/>
  <c r="E54"/>
  <c r="J20"/>
  <c r="E20"/>
  <c r="F97"/>
  <c r="J19"/>
  <c r="J14"/>
  <c r="J94"/>
  <c r="E7"/>
  <c r="E50"/>
  <c i="56" r="J39"/>
  <c r="J38"/>
  <c i="1" r="AY117"/>
  <c i="56" r="J37"/>
  <c i="1" r="AX117"/>
  <c i="56" r="BI208"/>
  <c r="BH208"/>
  <c r="BG208"/>
  <c r="BF208"/>
  <c r="T208"/>
  <c r="T207"/>
  <c r="R208"/>
  <c r="R207"/>
  <c r="P208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J91"/>
  <c r="J90"/>
  <c r="F90"/>
  <c r="F88"/>
  <c r="E86"/>
  <c r="J59"/>
  <c r="J58"/>
  <c r="F58"/>
  <c r="F56"/>
  <c r="E54"/>
  <c r="J20"/>
  <c r="E20"/>
  <c r="F91"/>
  <c r="J19"/>
  <c r="J14"/>
  <c r="J56"/>
  <c r="E7"/>
  <c r="E50"/>
  <c i="55" r="J39"/>
  <c r="J38"/>
  <c i="1" r="AY116"/>
  <c i="55" r="J37"/>
  <c i="1" r="AX116"/>
  <c i="55" r="BI172"/>
  <c r="BH172"/>
  <c r="BG172"/>
  <c r="BF172"/>
  <c r="T172"/>
  <c r="T171"/>
  <c r="R172"/>
  <c r="R171"/>
  <c r="P172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2"/>
  <c r="BH162"/>
  <c r="BG162"/>
  <c r="BF162"/>
  <c r="T162"/>
  <c r="T161"/>
  <c r="R162"/>
  <c r="R161"/>
  <c r="P162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J91"/>
  <c r="J90"/>
  <c r="F90"/>
  <c r="F88"/>
  <c r="E86"/>
  <c r="J59"/>
  <c r="J58"/>
  <c r="F58"/>
  <c r="F56"/>
  <c r="E54"/>
  <c r="J20"/>
  <c r="E20"/>
  <c r="F91"/>
  <c r="J19"/>
  <c r="J14"/>
  <c r="J88"/>
  <c r="E7"/>
  <c r="E82"/>
  <c i="54" r="J39"/>
  <c r="J38"/>
  <c i="1" r="AY115"/>
  <c i="54" r="J37"/>
  <c i="1" r="AX115"/>
  <c i="54" r="BI115"/>
  <c r="BH115"/>
  <c r="BG115"/>
  <c r="BF115"/>
  <c r="T115"/>
  <c r="T114"/>
  <c r="R115"/>
  <c r="R114"/>
  <c r="P115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7"/>
  <c r="BH107"/>
  <c r="BG107"/>
  <c r="BF107"/>
  <c r="T107"/>
  <c r="T106"/>
  <c r="R107"/>
  <c r="R106"/>
  <c r="P107"/>
  <c r="P106"/>
  <c r="BI105"/>
  <c r="BH105"/>
  <c r="BG105"/>
  <c r="BF105"/>
  <c r="T105"/>
  <c r="T104"/>
  <c r="R105"/>
  <c r="R104"/>
  <c r="P105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J89"/>
  <c r="J88"/>
  <c r="F88"/>
  <c r="F86"/>
  <c r="E84"/>
  <c r="J59"/>
  <c r="J58"/>
  <c r="F58"/>
  <c r="F56"/>
  <c r="E54"/>
  <c r="J20"/>
  <c r="E20"/>
  <c r="F59"/>
  <c r="J19"/>
  <c r="J14"/>
  <c r="J86"/>
  <c r="E7"/>
  <c r="E80"/>
  <c i="53" r="J39"/>
  <c r="J38"/>
  <c i="1" r="AY114"/>
  <c i="53" r="J37"/>
  <c i="1" r="AX114"/>
  <c i="53" r="BI100"/>
  <c r="BH100"/>
  <c r="BG100"/>
  <c r="BF100"/>
  <c r="T100"/>
  <c r="T99"/>
  <c r="R100"/>
  <c r="R99"/>
  <c r="P100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J85"/>
  <c r="J84"/>
  <c r="F84"/>
  <c r="F82"/>
  <c r="E80"/>
  <c r="J59"/>
  <c r="J58"/>
  <c r="F58"/>
  <c r="F56"/>
  <c r="E54"/>
  <c r="J20"/>
  <c r="E20"/>
  <c r="F85"/>
  <c r="J19"/>
  <c r="J14"/>
  <c r="J82"/>
  <c r="E7"/>
  <c r="E76"/>
  <c i="52" r="J39"/>
  <c r="J38"/>
  <c i="1" r="AY113"/>
  <c i="52" r="J37"/>
  <c i="1" r="AX113"/>
  <c i="52" r="BI110"/>
  <c r="BH110"/>
  <c r="BG110"/>
  <c r="BF110"/>
  <c r="T110"/>
  <c r="T109"/>
  <c r="R110"/>
  <c r="R109"/>
  <c r="P110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J85"/>
  <c r="J84"/>
  <c r="F84"/>
  <c r="F82"/>
  <c r="E80"/>
  <c r="J59"/>
  <c r="J58"/>
  <c r="F58"/>
  <c r="F56"/>
  <c r="E54"/>
  <c r="J20"/>
  <c r="E20"/>
  <c r="F59"/>
  <c r="J19"/>
  <c r="J14"/>
  <c r="J56"/>
  <c r="E7"/>
  <c r="E76"/>
  <c i="51" r="J39"/>
  <c r="J38"/>
  <c i="1" r="AY112"/>
  <c i="51" r="J37"/>
  <c i="1" r="AX112"/>
  <c i="51" r="BI118"/>
  <c r="BH118"/>
  <c r="BG118"/>
  <c r="BF118"/>
  <c r="T118"/>
  <c r="T117"/>
  <c r="R118"/>
  <c r="R117"/>
  <c r="P118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J85"/>
  <c r="J84"/>
  <c r="F84"/>
  <c r="F82"/>
  <c r="E80"/>
  <c r="J59"/>
  <c r="J58"/>
  <c r="F58"/>
  <c r="F56"/>
  <c r="E54"/>
  <c r="J20"/>
  <c r="E20"/>
  <c r="F85"/>
  <c r="J19"/>
  <c r="J14"/>
  <c r="J56"/>
  <c r="E7"/>
  <c r="E76"/>
  <c i="50" r="J39"/>
  <c r="J38"/>
  <c i="1" r="AY111"/>
  <c i="50" r="J37"/>
  <c i="1" r="AX111"/>
  <c i="50" r="BI115"/>
  <c r="BH115"/>
  <c r="BG115"/>
  <c r="BF115"/>
  <c r="T115"/>
  <c r="T114"/>
  <c r="R115"/>
  <c r="R114"/>
  <c r="P115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7"/>
  <c r="BH107"/>
  <c r="BG107"/>
  <c r="BF107"/>
  <c r="T107"/>
  <c r="T106"/>
  <c r="R107"/>
  <c r="R106"/>
  <c r="P107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J88"/>
  <c r="J87"/>
  <c r="F87"/>
  <c r="F85"/>
  <c r="E83"/>
  <c r="J59"/>
  <c r="J58"/>
  <c r="F58"/>
  <c r="F56"/>
  <c r="E54"/>
  <c r="J20"/>
  <c r="E20"/>
  <c r="F88"/>
  <c r="J19"/>
  <c r="J14"/>
  <c r="J56"/>
  <c r="E7"/>
  <c r="E79"/>
  <c i="49" r="J39"/>
  <c r="J38"/>
  <c i="1" r="AY110"/>
  <c i="49" r="J37"/>
  <c i="1" r="AX110"/>
  <c i="49" r="BI122"/>
  <c r="BH122"/>
  <c r="BG122"/>
  <c r="BF122"/>
  <c r="T122"/>
  <c r="T121"/>
  <c r="R122"/>
  <c r="R121"/>
  <c r="P122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4"/>
  <c r="BH114"/>
  <c r="BG114"/>
  <c r="BF114"/>
  <c r="T114"/>
  <c r="T113"/>
  <c r="R114"/>
  <c r="R113"/>
  <c r="P114"/>
  <c r="P113"/>
  <c r="BI112"/>
  <c r="BH112"/>
  <c r="BG112"/>
  <c r="BF112"/>
  <c r="T112"/>
  <c r="T111"/>
  <c r="R112"/>
  <c r="R111"/>
  <c r="P112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J89"/>
  <c r="J88"/>
  <c r="F88"/>
  <c r="F86"/>
  <c r="E84"/>
  <c r="J59"/>
  <c r="J58"/>
  <c r="F58"/>
  <c r="F56"/>
  <c r="E54"/>
  <c r="J20"/>
  <c r="E20"/>
  <c r="F59"/>
  <c r="J19"/>
  <c r="J14"/>
  <c r="J86"/>
  <c r="E7"/>
  <c r="E50"/>
  <c i="48" r="J39"/>
  <c r="J38"/>
  <c i="1" r="AY109"/>
  <c i="48" r="J37"/>
  <c i="1" r="AX109"/>
  <c i="48" r="BI116"/>
  <c r="BH116"/>
  <c r="BG116"/>
  <c r="BF116"/>
  <c r="T116"/>
  <c r="T115"/>
  <c r="R116"/>
  <c r="R115"/>
  <c r="P116"/>
  <c r="P115"/>
  <c r="BI114"/>
  <c r="BH114"/>
  <c r="BG114"/>
  <c r="BF114"/>
  <c r="T114"/>
  <c r="R114"/>
  <c r="P114"/>
  <c r="BI113"/>
  <c r="BH113"/>
  <c r="BG113"/>
  <c r="BF113"/>
  <c r="T113"/>
  <c r="R113"/>
  <c r="P113"/>
  <c r="BI110"/>
  <c r="BH110"/>
  <c r="BG110"/>
  <c r="BF110"/>
  <c r="T110"/>
  <c r="T109"/>
  <c r="R110"/>
  <c r="R109"/>
  <c r="P110"/>
  <c r="P109"/>
  <c r="BI108"/>
  <c r="BH108"/>
  <c r="BG108"/>
  <c r="BF108"/>
  <c r="T108"/>
  <c r="T107"/>
  <c r="R108"/>
  <c r="R107"/>
  <c r="P108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J89"/>
  <c r="J88"/>
  <c r="F88"/>
  <c r="F86"/>
  <c r="E84"/>
  <c r="J59"/>
  <c r="J58"/>
  <c r="F58"/>
  <c r="F56"/>
  <c r="E54"/>
  <c r="J20"/>
  <c r="E20"/>
  <c r="F59"/>
  <c r="J19"/>
  <c r="J14"/>
  <c r="J56"/>
  <c r="E7"/>
  <c r="E80"/>
  <c i="47" r="J37"/>
  <c r="J36"/>
  <c i="1" r="AY107"/>
  <c i="47" r="J35"/>
  <c i="1" r="AX107"/>
  <c i="47" r="BI93"/>
  <c r="BH93"/>
  <c r="BG93"/>
  <c r="BF93"/>
  <c r="T93"/>
  <c r="T92"/>
  <c r="R93"/>
  <c r="R92"/>
  <c r="P93"/>
  <c r="P92"/>
  <c r="BI91"/>
  <c r="BH91"/>
  <c r="BG91"/>
  <c r="BF91"/>
  <c r="T91"/>
  <c r="T90"/>
  <c r="R91"/>
  <c r="R90"/>
  <c r="P91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J80"/>
  <c r="J79"/>
  <c r="F79"/>
  <c r="F77"/>
  <c r="E75"/>
  <c r="J55"/>
  <c r="J54"/>
  <c r="F54"/>
  <c r="F52"/>
  <c r="E50"/>
  <c r="J18"/>
  <c r="E18"/>
  <c r="F80"/>
  <c r="J17"/>
  <c r="J12"/>
  <c r="J52"/>
  <c r="E7"/>
  <c r="E73"/>
  <c i="46" r="J39"/>
  <c r="J38"/>
  <c i="1" r="AY106"/>
  <c i="46" r="J37"/>
  <c i="1" r="AX106"/>
  <c i="46"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T148"/>
  <c r="R149"/>
  <c r="R148"/>
  <c r="P149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J97"/>
  <c r="J96"/>
  <c r="F96"/>
  <c r="F94"/>
  <c r="E92"/>
  <c r="J59"/>
  <c r="J58"/>
  <c r="F58"/>
  <c r="F56"/>
  <c r="E54"/>
  <c r="J20"/>
  <c r="E20"/>
  <c r="F59"/>
  <c r="J19"/>
  <c r="J14"/>
  <c r="J94"/>
  <c r="E7"/>
  <c r="E50"/>
  <c i="45" r="J39"/>
  <c r="J38"/>
  <c i="1" r="AY105"/>
  <c i="45" r="J37"/>
  <c i="1" r="AX105"/>
  <c i="45"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J85"/>
  <c r="J84"/>
  <c r="F84"/>
  <c r="F82"/>
  <c r="E80"/>
  <c r="J59"/>
  <c r="J58"/>
  <c r="F58"/>
  <c r="F56"/>
  <c r="E54"/>
  <c r="J20"/>
  <c r="E20"/>
  <c r="F85"/>
  <c r="J19"/>
  <c r="J14"/>
  <c r="J56"/>
  <c r="E7"/>
  <c r="E76"/>
  <c i="44" r="J39"/>
  <c r="J38"/>
  <c i="1" r="AY104"/>
  <c i="44" r="J37"/>
  <c i="1" r="AX104"/>
  <c i="44"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J84"/>
  <c r="J83"/>
  <c r="F83"/>
  <c r="F81"/>
  <c r="E79"/>
  <c r="J59"/>
  <c r="J58"/>
  <c r="F58"/>
  <c r="F56"/>
  <c r="E54"/>
  <c r="J20"/>
  <c r="E20"/>
  <c r="F84"/>
  <c r="J19"/>
  <c r="J14"/>
  <c r="J81"/>
  <c r="E7"/>
  <c r="E50"/>
  <c i="43" r="J39"/>
  <c r="J38"/>
  <c i="1" r="AY103"/>
  <c i="43" r="J37"/>
  <c i="1" r="AX103"/>
  <c i="43"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J85"/>
  <c r="J84"/>
  <c r="F84"/>
  <c r="F82"/>
  <c r="E80"/>
  <c r="J59"/>
  <c r="J58"/>
  <c r="F58"/>
  <c r="F56"/>
  <c r="E54"/>
  <c r="J20"/>
  <c r="E20"/>
  <c r="F85"/>
  <c r="J19"/>
  <c r="J14"/>
  <c r="J82"/>
  <c r="E7"/>
  <c r="E50"/>
  <c i="42" r="J39"/>
  <c r="J38"/>
  <c i="1" r="AY102"/>
  <c i="42" r="J37"/>
  <c i="1" r="AX102"/>
  <c i="42"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0"/>
  <c r="BH100"/>
  <c r="BG100"/>
  <c r="BF100"/>
  <c r="T100"/>
  <c r="R100"/>
  <c r="P100"/>
  <c r="BI99"/>
  <c r="BH99"/>
  <c r="BG99"/>
  <c r="BF99"/>
  <c r="T99"/>
  <c r="R99"/>
  <c r="P99"/>
  <c r="BI97"/>
  <c r="BH97"/>
  <c r="BG97"/>
  <c r="BF97"/>
  <c r="T97"/>
  <c r="T96"/>
  <c r="R97"/>
  <c r="R96"/>
  <c r="P97"/>
  <c r="P96"/>
  <c r="J91"/>
  <c r="J90"/>
  <c r="F90"/>
  <c r="F88"/>
  <c r="E86"/>
  <c r="J59"/>
  <c r="J58"/>
  <c r="F58"/>
  <c r="F56"/>
  <c r="E54"/>
  <c r="J20"/>
  <c r="E20"/>
  <c r="F91"/>
  <c r="J19"/>
  <c r="J14"/>
  <c r="J88"/>
  <c r="E7"/>
  <c r="E50"/>
  <c i="41" r="J39"/>
  <c r="J38"/>
  <c i="1" r="AY101"/>
  <c i="41" r="J37"/>
  <c i="1" r="AX101"/>
  <c i="41"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4"/>
  <c r="BH124"/>
  <c r="BG124"/>
  <c r="BF124"/>
  <c r="T124"/>
  <c r="T123"/>
  <c r="R124"/>
  <c r="R123"/>
  <c r="P124"/>
  <c r="P123"/>
  <c r="BI122"/>
  <c r="BH122"/>
  <c r="BG122"/>
  <c r="BF122"/>
  <c r="T122"/>
  <c r="T121"/>
  <c r="R122"/>
  <c r="R121"/>
  <c r="P122"/>
  <c r="P121"/>
  <c r="BI120"/>
  <c r="BH120"/>
  <c r="BG120"/>
  <c r="BF120"/>
  <c r="T120"/>
  <c r="T119"/>
  <c r="R120"/>
  <c r="R119"/>
  <c r="P120"/>
  <c r="P119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J94"/>
  <c r="J93"/>
  <c r="F93"/>
  <c r="F91"/>
  <c r="E89"/>
  <c r="J59"/>
  <c r="J58"/>
  <c r="F58"/>
  <c r="F56"/>
  <c r="E54"/>
  <c r="J20"/>
  <c r="E20"/>
  <c r="F94"/>
  <c r="J19"/>
  <c r="J14"/>
  <c r="J91"/>
  <c r="E7"/>
  <c r="E50"/>
  <c i="40" r="J39"/>
  <c r="J38"/>
  <c i="1" r="AY100"/>
  <c i="40" r="J37"/>
  <c i="1" r="AX100"/>
  <c i="40"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09"/>
  <c r="BH109"/>
  <c r="BG109"/>
  <c r="BF109"/>
  <c r="T109"/>
  <c r="T108"/>
  <c r="R109"/>
  <c r="R108"/>
  <c r="P109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J88"/>
  <c r="J87"/>
  <c r="F87"/>
  <c r="F85"/>
  <c r="E83"/>
  <c r="J59"/>
  <c r="J58"/>
  <c r="F58"/>
  <c r="F56"/>
  <c r="E54"/>
  <c r="J20"/>
  <c r="E20"/>
  <c r="F59"/>
  <c r="J19"/>
  <c r="J14"/>
  <c r="J56"/>
  <c r="E7"/>
  <c r="E79"/>
  <c i="39" r="J39"/>
  <c r="J38"/>
  <c i="1" r="AY99"/>
  <c i="39" r="J37"/>
  <c i="1" r="AX99"/>
  <c i="39"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J91"/>
  <c r="J90"/>
  <c r="F90"/>
  <c r="F88"/>
  <c r="E86"/>
  <c r="J59"/>
  <c r="J58"/>
  <c r="F58"/>
  <c r="F56"/>
  <c r="E54"/>
  <c r="J20"/>
  <c r="E20"/>
  <c r="F91"/>
  <c r="J19"/>
  <c r="J14"/>
  <c r="J56"/>
  <c r="E7"/>
  <c r="E82"/>
  <c i="38" r="J39"/>
  <c r="J38"/>
  <c i="1" r="AY98"/>
  <c i="38" r="J37"/>
  <c i="1" r="AX98"/>
  <c i="38"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3"/>
  <c r="BH113"/>
  <c r="BG113"/>
  <c r="BF113"/>
  <c r="T113"/>
  <c r="T112"/>
  <c r="R113"/>
  <c r="R112"/>
  <c r="P113"/>
  <c r="P112"/>
  <c r="BI111"/>
  <c r="BH111"/>
  <c r="BG111"/>
  <c r="BF111"/>
  <c r="T111"/>
  <c r="T110"/>
  <c r="R111"/>
  <c r="R110"/>
  <c r="P111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J92"/>
  <c r="J91"/>
  <c r="F91"/>
  <c r="F89"/>
  <c r="E87"/>
  <c r="J59"/>
  <c r="J58"/>
  <c r="F58"/>
  <c r="F56"/>
  <c r="E54"/>
  <c r="J20"/>
  <c r="E20"/>
  <c r="F92"/>
  <c r="J19"/>
  <c r="J14"/>
  <c r="J89"/>
  <c r="E7"/>
  <c r="E50"/>
  <c i="37" r="J39"/>
  <c r="J38"/>
  <c i="1" r="AY97"/>
  <c i="37" r="J37"/>
  <c i="1" r="AX97"/>
  <c i="37"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6"/>
  <c r="BH106"/>
  <c r="BG106"/>
  <c r="BF106"/>
  <c r="T106"/>
  <c r="T105"/>
  <c r="R106"/>
  <c r="R105"/>
  <c r="P106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J91"/>
  <c r="J90"/>
  <c r="F90"/>
  <c r="F88"/>
  <c r="E86"/>
  <c r="J59"/>
  <c r="J58"/>
  <c r="F58"/>
  <c r="F56"/>
  <c r="E54"/>
  <c r="J20"/>
  <c r="E20"/>
  <c r="F91"/>
  <c r="J19"/>
  <c r="J14"/>
  <c r="J88"/>
  <c r="E7"/>
  <c r="E82"/>
  <c i="36" r="J39"/>
  <c r="J38"/>
  <c i="1" r="AY96"/>
  <c i="36" r="J37"/>
  <c i="1" r="AX96"/>
  <c i="36"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1"/>
  <c r="BH91"/>
  <c r="BG91"/>
  <c r="BF91"/>
  <c r="T91"/>
  <c r="T90"/>
  <c r="R91"/>
  <c r="R90"/>
  <c r="P91"/>
  <c r="P90"/>
  <c r="J85"/>
  <c r="J84"/>
  <c r="F84"/>
  <c r="F82"/>
  <c r="E80"/>
  <c r="J59"/>
  <c r="J58"/>
  <c r="F58"/>
  <c r="F56"/>
  <c r="E54"/>
  <c r="J20"/>
  <c r="E20"/>
  <c r="F85"/>
  <c r="J19"/>
  <c r="J14"/>
  <c r="J56"/>
  <c r="E7"/>
  <c r="E76"/>
  <c i="35" r="J39"/>
  <c r="J38"/>
  <c i="1" r="AY95"/>
  <c i="35" r="J37"/>
  <c i="1" r="AX95"/>
  <c i="35"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8"/>
  <c r="BH108"/>
  <c r="BG108"/>
  <c r="BF108"/>
  <c r="T108"/>
  <c r="T107"/>
  <c r="R108"/>
  <c r="R107"/>
  <c r="P108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J88"/>
  <c r="J87"/>
  <c r="F87"/>
  <c r="F85"/>
  <c r="E83"/>
  <c r="J59"/>
  <c r="J58"/>
  <c r="F58"/>
  <c r="F56"/>
  <c r="E54"/>
  <c r="J20"/>
  <c r="E20"/>
  <c r="F59"/>
  <c r="J19"/>
  <c r="J14"/>
  <c r="J85"/>
  <c r="E7"/>
  <c r="E79"/>
  <c i="34" r="J39"/>
  <c r="J38"/>
  <c i="1" r="AY94"/>
  <c i="34" r="J37"/>
  <c i="1" r="AX94"/>
  <c i="34"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3"/>
  <c r="BH123"/>
  <c r="BG123"/>
  <c r="BF123"/>
  <c r="T123"/>
  <c r="T122"/>
  <c r="R123"/>
  <c r="R122"/>
  <c r="P123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J90"/>
  <c r="J89"/>
  <c r="F89"/>
  <c r="F87"/>
  <c r="E85"/>
  <c r="J59"/>
  <c r="J58"/>
  <c r="F58"/>
  <c r="F56"/>
  <c r="E54"/>
  <c r="J20"/>
  <c r="E20"/>
  <c r="F90"/>
  <c r="J19"/>
  <c r="J14"/>
  <c r="J56"/>
  <c r="E7"/>
  <c r="E50"/>
  <c i="33" r="J39"/>
  <c r="J38"/>
  <c i="1" r="AY93"/>
  <c i="33" r="J37"/>
  <c i="1" r="AX93"/>
  <c i="33"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3"/>
  <c r="BH103"/>
  <c r="BG103"/>
  <c r="BF103"/>
  <c r="T103"/>
  <c r="T102"/>
  <c r="R103"/>
  <c r="R102"/>
  <c r="P103"/>
  <c r="P102"/>
  <c r="BI101"/>
  <c r="BH101"/>
  <c r="BG101"/>
  <c r="BF101"/>
  <c r="T101"/>
  <c r="R101"/>
  <c r="P101"/>
  <c r="BI100"/>
  <c r="BH100"/>
  <c r="BG100"/>
  <c r="BF100"/>
  <c r="T100"/>
  <c r="R100"/>
  <c r="P100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J88"/>
  <c r="J87"/>
  <c r="F87"/>
  <c r="F85"/>
  <c r="E83"/>
  <c r="J59"/>
  <c r="J58"/>
  <c r="F58"/>
  <c r="F56"/>
  <c r="E54"/>
  <c r="J20"/>
  <c r="E20"/>
  <c r="F59"/>
  <c r="J19"/>
  <c r="J14"/>
  <c r="J85"/>
  <c r="E7"/>
  <c r="E79"/>
  <c i="32" r="J39"/>
  <c r="J38"/>
  <c i="1" r="AY92"/>
  <c i="32" r="J37"/>
  <c i="1" r="AX92"/>
  <c i="32" r="BI108"/>
  <c r="BH108"/>
  <c r="BG108"/>
  <c r="BF108"/>
  <c r="T108"/>
  <c r="T107"/>
  <c r="R108"/>
  <c r="R107"/>
  <c r="P108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J86"/>
  <c r="J85"/>
  <c r="F85"/>
  <c r="F83"/>
  <c r="E81"/>
  <c r="J59"/>
  <c r="J58"/>
  <c r="F58"/>
  <c r="F56"/>
  <c r="E54"/>
  <c r="J20"/>
  <c r="E20"/>
  <c r="F86"/>
  <c r="J19"/>
  <c r="J14"/>
  <c r="J83"/>
  <c r="E7"/>
  <c r="E77"/>
  <c i="31" r="J39"/>
  <c r="J38"/>
  <c i="1" r="AY91"/>
  <c i="31" r="J37"/>
  <c i="1" r="AX91"/>
  <c i="31" r="BI118"/>
  <c r="BH118"/>
  <c r="BG118"/>
  <c r="BF118"/>
  <c r="T118"/>
  <c r="T117"/>
  <c r="R118"/>
  <c r="R117"/>
  <c r="P118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J86"/>
  <c r="J85"/>
  <c r="F85"/>
  <c r="F83"/>
  <c r="E81"/>
  <c r="J59"/>
  <c r="J58"/>
  <c r="F58"/>
  <c r="F56"/>
  <c r="E54"/>
  <c r="J20"/>
  <c r="E20"/>
  <c r="F86"/>
  <c r="J19"/>
  <c r="J14"/>
  <c r="J56"/>
  <c r="E7"/>
  <c r="E50"/>
  <c i="30" r="J39"/>
  <c r="J38"/>
  <c i="1" r="AY89"/>
  <c i="30" r="J37"/>
  <c i="1" r="AX89"/>
  <c i="30"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6"/>
  <c r="BH96"/>
  <c r="BG96"/>
  <c r="BF96"/>
  <c r="T96"/>
  <c r="T95"/>
  <c r="R96"/>
  <c r="R95"/>
  <c r="P96"/>
  <c r="P95"/>
  <c r="BI94"/>
  <c r="BH94"/>
  <c r="BG94"/>
  <c r="BF94"/>
  <c r="T94"/>
  <c r="R94"/>
  <c r="P94"/>
  <c r="BI93"/>
  <c r="BH93"/>
  <c r="BG93"/>
  <c r="BF93"/>
  <c r="T93"/>
  <c r="R93"/>
  <c r="P93"/>
  <c r="J87"/>
  <c r="J86"/>
  <c r="F86"/>
  <c r="F84"/>
  <c r="E82"/>
  <c r="J59"/>
  <c r="J58"/>
  <c r="F58"/>
  <c r="F56"/>
  <c r="E54"/>
  <c r="J20"/>
  <c r="E20"/>
  <c r="F87"/>
  <c r="J19"/>
  <c r="J14"/>
  <c r="J56"/>
  <c r="E7"/>
  <c r="E78"/>
  <c i="29" r="J39"/>
  <c r="J38"/>
  <c i="1" r="AY88"/>
  <c i="29" r="J37"/>
  <c i="1" r="AX88"/>
  <c i="29"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4"/>
  <c r="BH124"/>
  <c r="BG124"/>
  <c r="BF124"/>
  <c r="T124"/>
  <c r="T123"/>
  <c r="R124"/>
  <c r="R123"/>
  <c r="P124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J90"/>
  <c r="J89"/>
  <c r="F89"/>
  <c r="F87"/>
  <c r="E85"/>
  <c r="J59"/>
  <c r="J58"/>
  <c r="F58"/>
  <c r="F56"/>
  <c r="E54"/>
  <c r="J20"/>
  <c r="E20"/>
  <c r="F59"/>
  <c r="J19"/>
  <c r="J14"/>
  <c r="J87"/>
  <c r="E7"/>
  <c r="E50"/>
  <c i="28" r="J39"/>
  <c r="J38"/>
  <c i="1" r="AY87"/>
  <c i="28" r="J37"/>
  <c i="1" r="AX87"/>
  <c i="28"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0"/>
  <c r="BH100"/>
  <c r="BG100"/>
  <c r="BF100"/>
  <c r="T100"/>
  <c r="T99"/>
  <c r="R100"/>
  <c r="R99"/>
  <c r="P100"/>
  <c r="P99"/>
  <c r="BI98"/>
  <c r="BH98"/>
  <c r="BG98"/>
  <c r="BF98"/>
  <c r="T98"/>
  <c r="T97"/>
  <c r="T96"/>
  <c r="R98"/>
  <c r="R97"/>
  <c r="R96"/>
  <c r="P98"/>
  <c r="P97"/>
  <c r="P96"/>
  <c r="J92"/>
  <c r="J91"/>
  <c r="F91"/>
  <c r="F89"/>
  <c r="E87"/>
  <c r="J59"/>
  <c r="J58"/>
  <c r="F58"/>
  <c r="F56"/>
  <c r="E54"/>
  <c r="J20"/>
  <c r="E20"/>
  <c r="F92"/>
  <c r="J19"/>
  <c r="J14"/>
  <c r="J56"/>
  <c r="E7"/>
  <c r="E50"/>
  <c i="27" r="J41"/>
  <c r="J40"/>
  <c i="1" r="AY86"/>
  <c i="27" r="J39"/>
  <c i="1" r="AX86"/>
  <c i="27" r="BI99"/>
  <c r="BH99"/>
  <c r="BG99"/>
  <c r="BF99"/>
  <c r="T99"/>
  <c r="T98"/>
  <c r="R99"/>
  <c r="R98"/>
  <c r="P99"/>
  <c r="P98"/>
  <c r="BI97"/>
  <c r="BH97"/>
  <c r="BG97"/>
  <c r="BF97"/>
  <c r="T97"/>
  <c r="T96"/>
  <c r="T95"/>
  <c r="T94"/>
  <c r="R97"/>
  <c r="R96"/>
  <c r="R95"/>
  <c r="R94"/>
  <c r="P97"/>
  <c r="P96"/>
  <c r="P95"/>
  <c r="P94"/>
  <c i="1" r="AU86"/>
  <c i="27" r="J91"/>
  <c r="J90"/>
  <c r="F90"/>
  <c r="F88"/>
  <c r="E86"/>
  <c r="J63"/>
  <c r="J62"/>
  <c r="F62"/>
  <c r="F60"/>
  <c r="E58"/>
  <c r="J22"/>
  <c r="E22"/>
  <c r="F91"/>
  <c r="J21"/>
  <c r="J16"/>
  <c r="J60"/>
  <c r="E7"/>
  <c r="E80"/>
  <c i="26" r="J41"/>
  <c r="J40"/>
  <c i="1" r="AY85"/>
  <c i="26" r="J39"/>
  <c i="1" r="AX85"/>
  <c i="26"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5"/>
  <c r="BH115"/>
  <c r="BG115"/>
  <c r="BF115"/>
  <c r="T115"/>
  <c r="T114"/>
  <c r="R115"/>
  <c r="R114"/>
  <c r="P115"/>
  <c r="P114"/>
  <c r="BI113"/>
  <c r="BH113"/>
  <c r="BG113"/>
  <c r="BF113"/>
  <c r="T113"/>
  <c r="T112"/>
  <c r="R113"/>
  <c r="R112"/>
  <c r="P113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J97"/>
  <c r="J96"/>
  <c r="F96"/>
  <c r="F94"/>
  <c r="E92"/>
  <c r="J63"/>
  <c r="J62"/>
  <c r="F62"/>
  <c r="F60"/>
  <c r="E58"/>
  <c r="J22"/>
  <c r="E22"/>
  <c r="F97"/>
  <c r="J21"/>
  <c r="J16"/>
  <c r="J94"/>
  <c r="E7"/>
  <c r="E52"/>
  <c i="25" r="J41"/>
  <c r="J40"/>
  <c i="1" r="AY84"/>
  <c i="25" r="J39"/>
  <c i="1" r="AX84"/>
  <c i="25"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5"/>
  <c r="BH105"/>
  <c r="BG105"/>
  <c r="BF105"/>
  <c r="T105"/>
  <c r="T104"/>
  <c r="R105"/>
  <c r="R104"/>
  <c r="P105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J94"/>
  <c r="J93"/>
  <c r="F93"/>
  <c r="F91"/>
  <c r="E89"/>
  <c r="J63"/>
  <c r="J62"/>
  <c r="F62"/>
  <c r="F60"/>
  <c r="E58"/>
  <c r="J22"/>
  <c r="E22"/>
  <c r="F94"/>
  <c r="J21"/>
  <c r="J16"/>
  <c r="J60"/>
  <c r="E7"/>
  <c r="E83"/>
  <c i="24" r="J41"/>
  <c r="J40"/>
  <c i="1" r="AY83"/>
  <c i="24" r="J39"/>
  <c i="1" r="AX83"/>
  <c i="24"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7"/>
  <c r="BH107"/>
  <c r="BG107"/>
  <c r="BF107"/>
  <c r="T107"/>
  <c r="T106"/>
  <c r="R107"/>
  <c r="R106"/>
  <c r="P107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T100"/>
  <c r="R101"/>
  <c r="R100"/>
  <c r="P101"/>
  <c r="P100"/>
  <c r="J95"/>
  <c r="J94"/>
  <c r="F94"/>
  <c r="F92"/>
  <c r="E90"/>
  <c r="J63"/>
  <c r="J62"/>
  <c r="F62"/>
  <c r="F60"/>
  <c r="E58"/>
  <c r="J22"/>
  <c r="E22"/>
  <c r="F95"/>
  <c r="J21"/>
  <c r="J16"/>
  <c r="J60"/>
  <c r="E7"/>
  <c r="E52"/>
  <c i="23" r="J41"/>
  <c r="J40"/>
  <c i="1" r="AY82"/>
  <c i="23" r="J39"/>
  <c i="1" r="AX82"/>
  <c i="23"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3"/>
  <c r="BH123"/>
  <c r="BG123"/>
  <c r="BF123"/>
  <c r="T123"/>
  <c r="T122"/>
  <c r="R123"/>
  <c r="R122"/>
  <c r="P123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6"/>
  <c r="BH116"/>
  <c r="BG116"/>
  <c r="BF116"/>
  <c r="T116"/>
  <c r="T115"/>
  <c r="R116"/>
  <c r="R115"/>
  <c r="P116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J95"/>
  <c r="J94"/>
  <c r="F94"/>
  <c r="F92"/>
  <c r="E90"/>
  <c r="J63"/>
  <c r="J62"/>
  <c r="F62"/>
  <c r="F60"/>
  <c r="E58"/>
  <c r="J22"/>
  <c r="E22"/>
  <c r="F95"/>
  <c r="J21"/>
  <c r="J16"/>
  <c r="J60"/>
  <c r="E7"/>
  <c r="E84"/>
  <c i="22" r="J41"/>
  <c r="J40"/>
  <c i="1" r="AY80"/>
  <c i="22" r="J39"/>
  <c i="1" r="AX80"/>
  <c i="22" r="BI99"/>
  <c r="BH99"/>
  <c r="BG99"/>
  <c r="BF99"/>
  <c r="T99"/>
  <c r="T98"/>
  <c r="R99"/>
  <c r="R98"/>
  <c r="P99"/>
  <c r="P98"/>
  <c r="BI97"/>
  <c r="BH97"/>
  <c r="BG97"/>
  <c r="BF97"/>
  <c r="T97"/>
  <c r="T96"/>
  <c r="T95"/>
  <c r="T94"/>
  <c r="R97"/>
  <c r="R96"/>
  <c r="R95"/>
  <c r="R94"/>
  <c r="P97"/>
  <c r="P96"/>
  <c r="P95"/>
  <c r="P94"/>
  <c i="1" r="AU80"/>
  <c i="22" r="J91"/>
  <c r="J90"/>
  <c r="F90"/>
  <c r="F88"/>
  <c r="E86"/>
  <c r="J63"/>
  <c r="J62"/>
  <c r="F62"/>
  <c r="F60"/>
  <c r="E58"/>
  <c r="J22"/>
  <c r="E22"/>
  <c r="F91"/>
  <c r="J21"/>
  <c r="J16"/>
  <c r="J88"/>
  <c r="E7"/>
  <c r="E52"/>
  <c i="21" r="J41"/>
  <c r="J40"/>
  <c i="1" r="AY79"/>
  <c i="21" r="J39"/>
  <c i="1" r="AX79"/>
  <c i="21"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0"/>
  <c r="BH110"/>
  <c r="BG110"/>
  <c r="BF110"/>
  <c r="T110"/>
  <c r="T109"/>
  <c r="R110"/>
  <c r="R109"/>
  <c r="P110"/>
  <c r="P109"/>
  <c r="BI108"/>
  <c r="BH108"/>
  <c r="BG108"/>
  <c r="BF108"/>
  <c r="T108"/>
  <c r="T107"/>
  <c r="R108"/>
  <c r="R107"/>
  <c r="P108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J96"/>
  <c r="J95"/>
  <c r="F95"/>
  <c r="F93"/>
  <c r="E91"/>
  <c r="J63"/>
  <c r="J62"/>
  <c r="F62"/>
  <c r="F60"/>
  <c r="E58"/>
  <c r="J22"/>
  <c r="E22"/>
  <c r="F96"/>
  <c r="J21"/>
  <c r="J16"/>
  <c r="J93"/>
  <c r="E7"/>
  <c r="E52"/>
  <c i="20" r="J41"/>
  <c r="J40"/>
  <c i="1" r="AY78"/>
  <c i="20" r="J39"/>
  <c i="1" r="AX78"/>
  <c i="20"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8"/>
  <c r="BH108"/>
  <c r="BG108"/>
  <c r="BF108"/>
  <c r="T108"/>
  <c r="T107"/>
  <c r="R108"/>
  <c r="R107"/>
  <c r="P108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J94"/>
  <c r="J93"/>
  <c r="F93"/>
  <c r="F91"/>
  <c r="E89"/>
  <c r="J63"/>
  <c r="J62"/>
  <c r="F62"/>
  <c r="F60"/>
  <c r="E58"/>
  <c r="J22"/>
  <c r="E22"/>
  <c r="F63"/>
  <c r="J21"/>
  <c r="J16"/>
  <c r="J91"/>
  <c r="E7"/>
  <c r="E52"/>
  <c i="19" r="J41"/>
  <c r="J40"/>
  <c i="1" r="AY77"/>
  <c i="19" r="J39"/>
  <c i="1" r="AX77"/>
  <c i="19"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09"/>
  <c r="BH109"/>
  <c r="BG109"/>
  <c r="BF109"/>
  <c r="T109"/>
  <c r="T108"/>
  <c r="R109"/>
  <c r="R108"/>
  <c r="P109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T102"/>
  <c r="R103"/>
  <c r="R102"/>
  <c r="P103"/>
  <c r="P102"/>
  <c r="J97"/>
  <c r="J96"/>
  <c r="F96"/>
  <c r="F94"/>
  <c r="E92"/>
  <c r="J63"/>
  <c r="J62"/>
  <c r="F62"/>
  <c r="F60"/>
  <c r="E58"/>
  <c r="J22"/>
  <c r="E22"/>
  <c r="F97"/>
  <c r="J21"/>
  <c r="J16"/>
  <c r="J94"/>
  <c r="E7"/>
  <c r="E52"/>
  <c i="18" r="J41"/>
  <c r="J40"/>
  <c i="1" r="AY76"/>
  <c i="18" r="J39"/>
  <c i="1" r="AX76"/>
  <c i="18"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4"/>
  <c r="BH124"/>
  <c r="BG124"/>
  <c r="BF124"/>
  <c r="T124"/>
  <c r="T123"/>
  <c r="R124"/>
  <c r="R123"/>
  <c r="P124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T116"/>
  <c r="R117"/>
  <c r="R116"/>
  <c r="P117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J95"/>
  <c r="J94"/>
  <c r="F94"/>
  <c r="F92"/>
  <c r="E90"/>
  <c r="J63"/>
  <c r="J62"/>
  <c r="F62"/>
  <c r="F60"/>
  <c r="E58"/>
  <c r="J22"/>
  <c r="E22"/>
  <c r="F63"/>
  <c r="J21"/>
  <c r="J16"/>
  <c r="J92"/>
  <c r="E7"/>
  <c r="E84"/>
  <c i="17" r="J41"/>
  <c r="J40"/>
  <c i="1" r="AY74"/>
  <c i="17" r="J39"/>
  <c i="1" r="AX74"/>
  <c i="17" r="BI99"/>
  <c r="BH99"/>
  <c r="BG99"/>
  <c r="BF99"/>
  <c r="T99"/>
  <c r="T98"/>
  <c r="R99"/>
  <c r="R98"/>
  <c r="P99"/>
  <c r="P98"/>
  <c r="BI97"/>
  <c r="BH97"/>
  <c r="BG97"/>
  <c r="BF97"/>
  <c r="T97"/>
  <c r="T96"/>
  <c r="T95"/>
  <c r="T94"/>
  <c r="R97"/>
  <c r="R96"/>
  <c r="R95"/>
  <c r="R94"/>
  <c r="P97"/>
  <c r="P96"/>
  <c r="P95"/>
  <c r="P94"/>
  <c i="1" r="AU74"/>
  <c i="17" r="J91"/>
  <c r="J90"/>
  <c r="F90"/>
  <c r="F88"/>
  <c r="E86"/>
  <c r="J63"/>
  <c r="J62"/>
  <c r="F62"/>
  <c r="F60"/>
  <c r="E58"/>
  <c r="J22"/>
  <c r="E22"/>
  <c r="F91"/>
  <c r="J21"/>
  <c r="J16"/>
  <c r="J60"/>
  <c r="E7"/>
  <c r="E52"/>
  <c i="16" r="J41"/>
  <c r="J40"/>
  <c i="1" r="AY73"/>
  <c i="16" r="J39"/>
  <c i="1" r="AX73"/>
  <c i="16"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1"/>
  <c r="BH111"/>
  <c r="BG111"/>
  <c r="BF111"/>
  <c r="T111"/>
  <c r="T110"/>
  <c r="R111"/>
  <c r="R110"/>
  <c r="P111"/>
  <c r="P110"/>
  <c r="BI109"/>
  <c r="BH109"/>
  <c r="BG109"/>
  <c r="BF109"/>
  <c r="T109"/>
  <c r="T108"/>
  <c r="R109"/>
  <c r="R108"/>
  <c r="P109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J96"/>
  <c r="J95"/>
  <c r="F95"/>
  <c r="F93"/>
  <c r="E91"/>
  <c r="J63"/>
  <c r="J62"/>
  <c r="F62"/>
  <c r="F60"/>
  <c r="E58"/>
  <c r="J22"/>
  <c r="E22"/>
  <c r="F96"/>
  <c r="J21"/>
  <c r="J16"/>
  <c r="J93"/>
  <c r="E7"/>
  <c r="E85"/>
  <c i="15" r="J41"/>
  <c r="J40"/>
  <c i="1" r="AY72"/>
  <c i="15" r="J39"/>
  <c i="1" r="AX72"/>
  <c i="15"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7"/>
  <c r="BH107"/>
  <c r="BG107"/>
  <c r="BF107"/>
  <c r="T107"/>
  <c r="T106"/>
  <c r="R107"/>
  <c r="R106"/>
  <c r="P107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J95"/>
  <c r="J94"/>
  <c r="F94"/>
  <c r="F92"/>
  <c r="E90"/>
  <c r="J63"/>
  <c r="J62"/>
  <c r="F62"/>
  <c r="F60"/>
  <c r="E58"/>
  <c r="J22"/>
  <c r="E22"/>
  <c r="F95"/>
  <c r="J21"/>
  <c r="J16"/>
  <c r="J92"/>
  <c r="E7"/>
  <c r="E84"/>
  <c i="14" r="J41"/>
  <c r="J40"/>
  <c i="1" r="AY71"/>
  <c i="14" r="J39"/>
  <c i="1" r="AX71"/>
  <c i="14"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8"/>
  <c r="BH108"/>
  <c r="BG108"/>
  <c r="BF108"/>
  <c r="T108"/>
  <c r="T107"/>
  <c r="R108"/>
  <c r="R107"/>
  <c r="P108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T101"/>
  <c r="R102"/>
  <c r="R101"/>
  <c r="P102"/>
  <c r="P101"/>
  <c r="J96"/>
  <c r="J95"/>
  <c r="F95"/>
  <c r="F93"/>
  <c r="E91"/>
  <c r="J63"/>
  <c r="J62"/>
  <c r="F62"/>
  <c r="F60"/>
  <c r="E58"/>
  <c r="J22"/>
  <c r="E22"/>
  <c r="F63"/>
  <c r="J21"/>
  <c r="J16"/>
  <c r="J60"/>
  <c r="E7"/>
  <c r="E85"/>
  <c i="13" r="J41"/>
  <c r="J40"/>
  <c i="1" r="AY70"/>
  <c i="13" r="J39"/>
  <c i="1" r="AX70"/>
  <c i="13"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1"/>
  <c r="BH121"/>
  <c r="BG121"/>
  <c r="BF121"/>
  <c r="T121"/>
  <c r="T120"/>
  <c r="R121"/>
  <c r="R120"/>
  <c r="P121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4"/>
  <c r="BH114"/>
  <c r="BG114"/>
  <c r="BF114"/>
  <c r="T114"/>
  <c r="T113"/>
  <c r="R114"/>
  <c r="R113"/>
  <c r="P114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J95"/>
  <c r="J94"/>
  <c r="F94"/>
  <c r="F92"/>
  <c r="E90"/>
  <c r="J63"/>
  <c r="J62"/>
  <c r="F62"/>
  <c r="F60"/>
  <c r="E58"/>
  <c r="J22"/>
  <c r="E22"/>
  <c r="F95"/>
  <c r="J21"/>
  <c r="J16"/>
  <c r="J60"/>
  <c r="E7"/>
  <c r="E84"/>
  <c i="12" r="J41"/>
  <c r="J40"/>
  <c i="1" r="AY68"/>
  <c i="12" r="J39"/>
  <c i="1" r="AX68"/>
  <c i="12" r="BI99"/>
  <c r="BH99"/>
  <c r="BG99"/>
  <c r="BF99"/>
  <c r="T99"/>
  <c r="T98"/>
  <c r="R99"/>
  <c r="R98"/>
  <c r="P99"/>
  <c r="P98"/>
  <c r="BI97"/>
  <c r="BH97"/>
  <c r="BG97"/>
  <c r="BF97"/>
  <c r="T97"/>
  <c r="T96"/>
  <c r="T95"/>
  <c r="T94"/>
  <c r="R97"/>
  <c r="R96"/>
  <c r="R95"/>
  <c r="R94"/>
  <c r="P97"/>
  <c r="P96"/>
  <c r="P95"/>
  <c r="P94"/>
  <c i="1" r="AU68"/>
  <c i="12" r="J91"/>
  <c r="J90"/>
  <c r="F90"/>
  <c r="F88"/>
  <c r="E86"/>
  <c r="J63"/>
  <c r="J62"/>
  <c r="F62"/>
  <c r="F60"/>
  <c r="E58"/>
  <c r="J22"/>
  <c r="E22"/>
  <c r="F91"/>
  <c r="J21"/>
  <c r="J16"/>
  <c r="J60"/>
  <c r="E7"/>
  <c r="E52"/>
  <c i="11" r="J41"/>
  <c r="J40"/>
  <c i="1" r="AY67"/>
  <c i="11" r="J39"/>
  <c i="1" r="AX67"/>
  <c i="11"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3"/>
  <c r="BH113"/>
  <c r="BG113"/>
  <c r="BF113"/>
  <c r="T113"/>
  <c r="T112"/>
  <c r="R113"/>
  <c r="R112"/>
  <c r="P113"/>
  <c r="P112"/>
  <c r="BI111"/>
  <c r="BH111"/>
  <c r="BG111"/>
  <c r="BF111"/>
  <c r="T111"/>
  <c r="T110"/>
  <c r="R111"/>
  <c r="R110"/>
  <c r="P111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J95"/>
  <c r="J94"/>
  <c r="F94"/>
  <c r="F92"/>
  <c r="E90"/>
  <c r="J63"/>
  <c r="J62"/>
  <c r="F62"/>
  <c r="F60"/>
  <c r="E58"/>
  <c r="J22"/>
  <c r="E22"/>
  <c r="F63"/>
  <c r="J21"/>
  <c r="J16"/>
  <c r="J60"/>
  <c r="E7"/>
  <c r="E84"/>
  <c i="10" r="J41"/>
  <c r="J40"/>
  <c i="1" r="AY66"/>
  <c i="10" r="J39"/>
  <c i="1" r="AX66"/>
  <c i="10"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0"/>
  <c r="BH110"/>
  <c r="BG110"/>
  <c r="BF110"/>
  <c r="T110"/>
  <c r="T109"/>
  <c r="R110"/>
  <c r="R109"/>
  <c r="P110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J97"/>
  <c r="J96"/>
  <c r="F96"/>
  <c r="F94"/>
  <c r="E92"/>
  <c r="J63"/>
  <c r="J62"/>
  <c r="F62"/>
  <c r="F60"/>
  <c r="E58"/>
  <c r="J22"/>
  <c r="E22"/>
  <c r="F97"/>
  <c r="J21"/>
  <c r="J16"/>
  <c r="J94"/>
  <c r="E7"/>
  <c r="E86"/>
  <c i="9" r="J41"/>
  <c r="J40"/>
  <c i="1" r="AY65"/>
  <c i="9" r="J39"/>
  <c i="1" r="AX65"/>
  <c i="9"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3"/>
  <c r="BH113"/>
  <c r="BG113"/>
  <c r="BF113"/>
  <c r="T113"/>
  <c r="T112"/>
  <c r="R113"/>
  <c r="R112"/>
  <c r="P113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J97"/>
  <c r="J96"/>
  <c r="F96"/>
  <c r="F94"/>
  <c r="E92"/>
  <c r="J63"/>
  <c r="J62"/>
  <c r="F62"/>
  <c r="F60"/>
  <c r="E58"/>
  <c r="J22"/>
  <c r="E22"/>
  <c r="F63"/>
  <c r="J21"/>
  <c r="J16"/>
  <c r="J94"/>
  <c r="E7"/>
  <c r="E52"/>
  <c i="8" r="J41"/>
  <c r="J40"/>
  <c i="1" r="AY64"/>
  <c i="8" r="J39"/>
  <c i="1" r="AX64"/>
  <c i="8"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5"/>
  <c r="BH125"/>
  <c r="BG125"/>
  <c r="BF125"/>
  <c r="T125"/>
  <c r="T124"/>
  <c r="R125"/>
  <c r="R124"/>
  <c r="P125"/>
  <c r="P124"/>
  <c r="BI123"/>
  <c r="BH123"/>
  <c r="BG123"/>
  <c r="BF123"/>
  <c r="T123"/>
  <c r="T122"/>
  <c r="R123"/>
  <c r="R122"/>
  <c r="P123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6"/>
  <c r="BH116"/>
  <c r="BG116"/>
  <c r="BF116"/>
  <c r="T116"/>
  <c r="T115"/>
  <c r="R116"/>
  <c r="R115"/>
  <c r="P116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J98"/>
  <c r="J97"/>
  <c r="F97"/>
  <c r="F95"/>
  <c r="E93"/>
  <c r="J63"/>
  <c r="J62"/>
  <c r="F62"/>
  <c r="F60"/>
  <c r="E58"/>
  <c r="J22"/>
  <c r="E22"/>
  <c r="F98"/>
  <c r="J21"/>
  <c r="J16"/>
  <c r="J60"/>
  <c r="E7"/>
  <c r="E87"/>
  <c i="7" r="J39"/>
  <c r="J38"/>
  <c i="1" r="AY61"/>
  <c i="7" r="J37"/>
  <c i="1" r="AX61"/>
  <c i="7" r="BI113"/>
  <c r="BH113"/>
  <c r="BG113"/>
  <c r="BF113"/>
  <c r="T113"/>
  <c r="T112"/>
  <c r="R113"/>
  <c r="R112"/>
  <c r="P113"/>
  <c r="P112"/>
  <c r="BI111"/>
  <c r="BH111"/>
  <c r="BG111"/>
  <c r="BF111"/>
  <c r="T111"/>
  <c r="T110"/>
  <c r="T109"/>
  <c r="R111"/>
  <c r="R110"/>
  <c r="R109"/>
  <c r="P111"/>
  <c r="P110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T101"/>
  <c r="R102"/>
  <c r="R101"/>
  <c r="P102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J89"/>
  <c r="J88"/>
  <c r="F88"/>
  <c r="F86"/>
  <c r="E84"/>
  <c r="J59"/>
  <c r="J58"/>
  <c r="F58"/>
  <c r="F56"/>
  <c r="E54"/>
  <c r="J20"/>
  <c r="E20"/>
  <c r="F59"/>
  <c r="J19"/>
  <c r="J14"/>
  <c r="J56"/>
  <c r="E7"/>
  <c r="E80"/>
  <c i="6" r="J39"/>
  <c r="J38"/>
  <c i="1" r="AY60"/>
  <c i="6" r="J37"/>
  <c i="1" r="AX60"/>
  <c i="6" r="BI110"/>
  <c r="BH110"/>
  <c r="BG110"/>
  <c r="BF110"/>
  <c r="T110"/>
  <c r="T109"/>
  <c r="R110"/>
  <c r="R109"/>
  <c r="P110"/>
  <c r="P109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T104"/>
  <c r="R105"/>
  <c r="R104"/>
  <c r="P105"/>
  <c r="P104"/>
  <c r="BI103"/>
  <c r="BH103"/>
  <c r="BG103"/>
  <c r="BF103"/>
  <c r="T103"/>
  <c r="T102"/>
  <c r="R103"/>
  <c r="R102"/>
  <c r="P103"/>
  <c r="P102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J89"/>
  <c r="J88"/>
  <c r="F88"/>
  <c r="F86"/>
  <c r="E84"/>
  <c r="J59"/>
  <c r="J58"/>
  <c r="F58"/>
  <c r="F56"/>
  <c r="E54"/>
  <c r="J20"/>
  <c r="E20"/>
  <c r="F89"/>
  <c r="J19"/>
  <c r="J14"/>
  <c r="J56"/>
  <c r="E7"/>
  <c r="E80"/>
  <c i="5" r="J39"/>
  <c r="J38"/>
  <c i="1" r="AY59"/>
  <c i="5" r="J37"/>
  <c i="1" r="AX59"/>
  <c i="5" r="BI147"/>
  <c r="BH147"/>
  <c r="BG147"/>
  <c r="BF147"/>
  <c r="T147"/>
  <c r="T146"/>
  <c r="R147"/>
  <c r="R146"/>
  <c r="P147"/>
  <c r="P146"/>
  <c r="BI145"/>
  <c r="BH145"/>
  <c r="BG145"/>
  <c r="BF145"/>
  <c r="T145"/>
  <c r="T144"/>
  <c r="R145"/>
  <c r="R144"/>
  <c r="P145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T138"/>
  <c r="R139"/>
  <c r="R138"/>
  <c r="P139"/>
  <c r="P138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T133"/>
  <c r="R134"/>
  <c r="R133"/>
  <c r="P134"/>
  <c r="P133"/>
  <c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T100"/>
  <c r="R101"/>
  <c r="R100"/>
  <c r="P101"/>
  <c r="P100"/>
  <c r="J95"/>
  <c r="J94"/>
  <c r="F94"/>
  <c r="F92"/>
  <c r="E90"/>
  <c r="J59"/>
  <c r="J58"/>
  <c r="F58"/>
  <c r="F56"/>
  <c r="E54"/>
  <c r="J20"/>
  <c r="E20"/>
  <c r="F95"/>
  <c r="J19"/>
  <c r="J14"/>
  <c r="J92"/>
  <c r="E7"/>
  <c r="E50"/>
  <c i="4" r="J39"/>
  <c r="J38"/>
  <c i="1" r="AY58"/>
  <c i="4" r="J37"/>
  <c i="1" r="AX58"/>
  <c i="4" r="BI147"/>
  <c r="BH147"/>
  <c r="BG147"/>
  <c r="BF147"/>
  <c r="T147"/>
  <c r="T146"/>
  <c r="R147"/>
  <c r="R146"/>
  <c r="P147"/>
  <c r="P146"/>
  <c r="BI145"/>
  <c r="BH145"/>
  <c r="BG145"/>
  <c r="BF145"/>
  <c r="T145"/>
  <c r="T144"/>
  <c r="R145"/>
  <c r="R144"/>
  <c r="P145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T138"/>
  <c r="R139"/>
  <c r="R138"/>
  <c r="P139"/>
  <c r="P138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T133"/>
  <c r="R134"/>
  <c r="R133"/>
  <c r="P134"/>
  <c r="P133"/>
  <c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T100"/>
  <c r="R101"/>
  <c r="R100"/>
  <c r="P101"/>
  <c r="P100"/>
  <c r="J95"/>
  <c r="J94"/>
  <c r="F94"/>
  <c r="F92"/>
  <c r="E90"/>
  <c r="J59"/>
  <c r="J58"/>
  <c r="F58"/>
  <c r="F56"/>
  <c r="E54"/>
  <c r="J20"/>
  <c r="E20"/>
  <c r="F59"/>
  <c r="J19"/>
  <c r="J14"/>
  <c r="J92"/>
  <c r="E7"/>
  <c r="E86"/>
  <c i="3" r="J39"/>
  <c r="J38"/>
  <c i="1" r="AY57"/>
  <c i="3" r="J37"/>
  <c i="1" r="AX57"/>
  <c i="3" r="BI145"/>
  <c r="BH145"/>
  <c r="BG145"/>
  <c r="BF145"/>
  <c r="T145"/>
  <c r="T144"/>
  <c r="R145"/>
  <c r="R144"/>
  <c r="P145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T139"/>
  <c r="R140"/>
  <c r="R139"/>
  <c r="P140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T130"/>
  <c r="R131"/>
  <c r="R130"/>
  <c r="P131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0"/>
  <c r="BH100"/>
  <c r="BG100"/>
  <c r="BF100"/>
  <c r="T100"/>
  <c r="T99"/>
  <c r="R100"/>
  <c r="R99"/>
  <c r="P100"/>
  <c r="P99"/>
  <c r="J94"/>
  <c r="J93"/>
  <c r="F93"/>
  <c r="F91"/>
  <c r="E89"/>
  <c r="J59"/>
  <c r="J58"/>
  <c r="F58"/>
  <c r="F56"/>
  <c r="E54"/>
  <c r="J20"/>
  <c r="E20"/>
  <c r="F94"/>
  <c r="J19"/>
  <c r="J14"/>
  <c r="J56"/>
  <c r="E7"/>
  <c r="E85"/>
  <c i="2" r="J39"/>
  <c r="J38"/>
  <c i="1" r="AY56"/>
  <c i="2" r="J37"/>
  <c i="1" r="AX56"/>
  <c i="2"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T154"/>
  <c r="R155"/>
  <c r="R154"/>
  <c r="P155"/>
  <c r="P154"/>
  <c r="BI153"/>
  <c r="BH153"/>
  <c r="BG153"/>
  <c r="BF153"/>
  <c r="T153"/>
  <c r="T152"/>
  <c r="R153"/>
  <c r="R152"/>
  <c r="P153"/>
  <c r="P152"/>
  <c r="BI150"/>
  <c r="BH150"/>
  <c r="BG150"/>
  <c r="BF150"/>
  <c r="T150"/>
  <c r="T149"/>
  <c r="R150"/>
  <c r="R149"/>
  <c r="P150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T116"/>
  <c r="R117"/>
  <c r="R116"/>
  <c r="P117"/>
  <c r="P116"/>
  <c r="BI115"/>
  <c r="BH115"/>
  <c r="BG115"/>
  <c r="BF115"/>
  <c r="T115"/>
  <c r="T114"/>
  <c r="R115"/>
  <c r="R114"/>
  <c r="P115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J95"/>
  <c r="J94"/>
  <c r="F94"/>
  <c r="F92"/>
  <c r="E90"/>
  <c r="J59"/>
  <c r="J58"/>
  <c r="F58"/>
  <c r="F56"/>
  <c r="E54"/>
  <c r="J20"/>
  <c r="E20"/>
  <c r="F59"/>
  <c r="J19"/>
  <c r="J14"/>
  <c r="J92"/>
  <c r="E7"/>
  <c r="E86"/>
  <c i="1" r="L50"/>
  <c r="AM50"/>
  <c r="AM49"/>
  <c r="L49"/>
  <c r="AM47"/>
  <c r="L47"/>
  <c r="L45"/>
  <c r="L44"/>
  <c i="70" r="BK110"/>
  <c r="BK105"/>
  <c r="J104"/>
  <c r="BK101"/>
  <c r="J98"/>
  <c r="BK95"/>
  <c r="BK91"/>
  <c i="69" r="J126"/>
  <c r="BK119"/>
  <c r="J113"/>
  <c r="BK105"/>
  <c r="J100"/>
  <c r="BK95"/>
  <c r="BK89"/>
  <c i="67" r="BK133"/>
  <c r="J128"/>
  <c r="J123"/>
  <c r="J115"/>
  <c r="J106"/>
  <c r="J102"/>
  <c r="J95"/>
  <c i="66" r="BK162"/>
  <c r="BK155"/>
  <c r="BK149"/>
  <c r="J144"/>
  <c r="BK140"/>
  <c r="BK134"/>
  <c r="J130"/>
  <c r="J124"/>
  <c r="BK121"/>
  <c r="J112"/>
  <c r="BK109"/>
  <c r="J101"/>
  <c r="J98"/>
  <c r="J91"/>
  <c i="65" r="BK146"/>
  <c r="J139"/>
  <c r="BK135"/>
  <c r="BK126"/>
  <c r="J122"/>
  <c r="J115"/>
  <c r="BK111"/>
  <c r="BK108"/>
  <c r="BK95"/>
  <c i="64" r="BK182"/>
  <c r="BK177"/>
  <c r="BK168"/>
  <c r="J162"/>
  <c r="J159"/>
  <c r="J153"/>
  <c r="BK123"/>
  <c r="BK117"/>
  <c r="BK114"/>
  <c r="BK106"/>
  <c r="BK102"/>
  <c r="BK99"/>
  <c i="63" r="BK143"/>
  <c r="BK137"/>
  <c r="J130"/>
  <c r="J119"/>
  <c r="BK109"/>
  <c r="BK105"/>
  <c r="J99"/>
  <c i="62" r="J133"/>
  <c r="J124"/>
  <c r="BK112"/>
  <c r="J107"/>
  <c r="J103"/>
  <c r="J97"/>
  <c i="61" r="J94"/>
  <c i="60" r="J183"/>
  <c r="BK176"/>
  <c r="BK172"/>
  <c r="J169"/>
  <c r="BK162"/>
  <c r="J157"/>
  <c r="BK151"/>
  <c r="J144"/>
  <c r="BK131"/>
  <c r="BK125"/>
  <c r="J122"/>
  <c r="BK119"/>
  <c r="BK116"/>
  <c r="J113"/>
  <c r="BK106"/>
  <c r="J99"/>
  <c i="59" r="BK118"/>
  <c r="BK98"/>
  <c i="58" r="J129"/>
  <c r="J119"/>
  <c r="J109"/>
  <c r="BK103"/>
  <c i="57" r="BK290"/>
  <c r="J279"/>
  <c r="BK276"/>
  <c r="J271"/>
  <c r="J264"/>
  <c r="BK255"/>
  <c r="BK248"/>
  <c r="BK243"/>
  <c r="BK238"/>
  <c r="J235"/>
  <c r="BK224"/>
  <c r="BK205"/>
  <c r="J198"/>
  <c r="BK195"/>
  <c r="J191"/>
  <c r="J183"/>
  <c r="BK178"/>
  <c r="BK168"/>
  <c r="BK163"/>
  <c r="J157"/>
  <c r="BK146"/>
  <c r="J140"/>
  <c r="J128"/>
  <c r="J123"/>
  <c r="BK116"/>
  <c r="BK110"/>
  <c r="BK105"/>
  <c i="56" r="BK206"/>
  <c r="J204"/>
  <c r="J198"/>
  <c r="BK189"/>
  <c r="J180"/>
  <c r="BK176"/>
  <c r="J173"/>
  <c r="J165"/>
  <c r="J159"/>
  <c r="BK150"/>
  <c r="BK147"/>
  <c r="J141"/>
  <c r="BK136"/>
  <c r="BK133"/>
  <c r="BK124"/>
  <c r="J120"/>
  <c r="BK116"/>
  <c r="J113"/>
  <c r="BK110"/>
  <c r="J107"/>
  <c r="BK101"/>
  <c i="55" r="J165"/>
  <c r="BK158"/>
  <c r="J155"/>
  <c r="J147"/>
  <c r="J142"/>
  <c r="BK125"/>
  <c r="J120"/>
  <c r="J113"/>
  <c r="J101"/>
  <c i="54" r="BK115"/>
  <c r="BK99"/>
  <c i="53" r="J100"/>
  <c i="52" r="BK108"/>
  <c r="J103"/>
  <c r="BK93"/>
  <c i="51" r="BK112"/>
  <c r="BK108"/>
  <c r="BK104"/>
  <c r="J99"/>
  <c i="50" r="BK115"/>
  <c r="BK110"/>
  <c r="J102"/>
  <c r="J97"/>
  <c i="49" r="J119"/>
  <c r="J107"/>
  <c r="BK98"/>
  <c i="48" r="J113"/>
  <c r="J101"/>
  <c r="BK97"/>
  <c i="47" r="BK91"/>
  <c i="46" r="BK139"/>
  <c r="J131"/>
  <c r="J124"/>
  <c r="BK113"/>
  <c r="J107"/>
  <c r="J103"/>
  <c i="45" r="BK100"/>
  <c i="44" r="J90"/>
  <c i="43" r="J97"/>
  <c i="42" r="BK131"/>
  <c r="J120"/>
  <c r="BK112"/>
  <c r="BK108"/>
  <c r="BK102"/>
  <c i="41" r="J157"/>
  <c r="BK154"/>
  <c r="BK142"/>
  <c r="J135"/>
  <c r="J117"/>
  <c r="J106"/>
  <c r="BK101"/>
  <c i="40" r="J119"/>
  <c r="J104"/>
  <c r="J97"/>
  <c i="39" r="BK139"/>
  <c r="BK133"/>
  <c r="J128"/>
  <c r="BK125"/>
  <c r="J116"/>
  <c r="BK109"/>
  <c r="J98"/>
  <c i="38" r="J156"/>
  <c r="J149"/>
  <c r="BK140"/>
  <c r="J138"/>
  <c r="BK130"/>
  <c r="J125"/>
  <c r="BK120"/>
  <c r="J117"/>
  <c r="BK108"/>
  <c r="BK103"/>
  <c i="37" r="J154"/>
  <c r="J145"/>
  <c r="BK141"/>
  <c r="BK135"/>
  <c r="BK131"/>
  <c r="J125"/>
  <c r="J121"/>
  <c r="BK114"/>
  <c r="BK100"/>
  <c i="36" r="J97"/>
  <c r="J91"/>
  <c i="35" r="BK122"/>
  <c r="BK116"/>
  <c r="BK113"/>
  <c r="J105"/>
  <c r="BK100"/>
  <c r="J97"/>
  <c i="34" r="BK132"/>
  <c r="J129"/>
  <c r="J126"/>
  <c r="J120"/>
  <c r="BK115"/>
  <c r="J109"/>
  <c r="J102"/>
  <c i="33" r="J113"/>
  <c r="J106"/>
  <c r="J96"/>
  <c i="32" r="BK106"/>
  <c r="J103"/>
  <c r="BK95"/>
  <c i="31" r="BK115"/>
  <c r="BK111"/>
  <c r="J101"/>
  <c r="J96"/>
  <c i="30" r="BK96"/>
  <c i="29" r="BK116"/>
  <c r="BK110"/>
  <c r="J106"/>
  <c r="J99"/>
  <c r="J96"/>
  <c i="28" r="J137"/>
  <c r="J130"/>
  <c r="BK126"/>
  <c r="BK115"/>
  <c r="BK110"/>
  <c r="J100"/>
  <c i="26" r="J138"/>
  <c r="BK135"/>
  <c r="BK125"/>
  <c r="J113"/>
  <c r="J109"/>
  <c r="BK104"/>
  <c i="25" r="J114"/>
  <c r="BK110"/>
  <c r="J100"/>
  <c i="24" r="J121"/>
  <c r="BK118"/>
  <c r="J116"/>
  <c r="BK111"/>
  <c r="J104"/>
  <c i="23" r="J131"/>
  <c r="BK123"/>
  <c r="BK118"/>
  <c r="BK110"/>
  <c i="22" r="J97"/>
  <c i="21" r="BK130"/>
  <c r="J123"/>
  <c r="J117"/>
  <c r="J108"/>
  <c r="J102"/>
  <c i="20" r="J121"/>
  <c r="J116"/>
  <c r="BK111"/>
  <c r="J101"/>
  <c i="19" r="BK138"/>
  <c r="J129"/>
  <c r="J123"/>
  <c r="J114"/>
  <c r="BK106"/>
  <c i="18" r="BK133"/>
  <c r="BK120"/>
  <c r="BK109"/>
  <c r="J107"/>
  <c i="17" r="J97"/>
  <c i="16" r="BK124"/>
  <c r="J120"/>
  <c r="J115"/>
  <c r="BK109"/>
  <c r="J104"/>
  <c r="J102"/>
  <c i="15" r="J129"/>
  <c r="J119"/>
  <c r="J112"/>
  <c i="14" r="J130"/>
  <c r="BK115"/>
  <c r="BK106"/>
  <c i="13" r="J132"/>
  <c r="BK129"/>
  <c r="BK121"/>
  <c r="BK117"/>
  <c r="BK112"/>
  <c r="J106"/>
  <c r="J102"/>
  <c i="11" r="J122"/>
  <c r="J111"/>
  <c r="J102"/>
  <c i="10" r="J146"/>
  <c r="J142"/>
  <c r="BK137"/>
  <c r="BK132"/>
  <c r="BK128"/>
  <c r="J120"/>
  <c r="J114"/>
  <c r="J107"/>
  <c i="9" r="J140"/>
  <c r="BK136"/>
  <c r="J125"/>
  <c r="BK117"/>
  <c r="J111"/>
  <c r="J109"/>
  <c i="8" r="BK147"/>
  <c r="BK130"/>
  <c r="BK121"/>
  <c r="BK114"/>
  <c i="7" r="BK113"/>
  <c r="BK100"/>
  <c i="6" r="BK105"/>
  <c r="J95"/>
  <c i="5" r="J142"/>
  <c r="BK134"/>
  <c r="BK121"/>
  <c r="BK116"/>
  <c r="J113"/>
  <c r="J104"/>
  <c i="4" r="J139"/>
  <c r="J134"/>
  <c r="BK126"/>
  <c r="J123"/>
  <c r="BK114"/>
  <c r="J109"/>
  <c i="3" r="BK142"/>
  <c r="BK131"/>
  <c r="J124"/>
  <c r="J121"/>
  <c r="BK112"/>
  <c r="J109"/>
  <c i="2" r="J162"/>
  <c r="J153"/>
  <c r="J147"/>
  <c r="J142"/>
  <c r="J136"/>
  <c r="J130"/>
  <c r="J126"/>
  <c r="J121"/>
  <c r="BK113"/>
  <c r="BK110"/>
  <c r="J107"/>
  <c r="BK102"/>
  <c i="70" r="J101"/>
  <c r="BK98"/>
  <c r="BK92"/>
  <c r="J89"/>
  <c i="69" r="J124"/>
  <c r="J118"/>
  <c r="BK111"/>
  <c r="BK108"/>
  <c r="BK104"/>
  <c r="BK98"/>
  <c r="BK91"/>
  <c i="67" r="J125"/>
  <c r="BK117"/>
  <c r="BK108"/>
  <c r="BK97"/>
  <c r="BK94"/>
  <c r="BK91"/>
  <c r="BK88"/>
  <c i="66" r="BK144"/>
  <c r="BK139"/>
  <c r="J135"/>
  <c r="J119"/>
  <c r="BK115"/>
  <c r="BK108"/>
  <c r="BK103"/>
  <c r="J99"/>
  <c r="J95"/>
  <c r="J90"/>
  <c i="65" r="J142"/>
  <c r="J135"/>
  <c r="J131"/>
  <c r="J126"/>
  <c r="BK123"/>
  <c r="J116"/>
  <c r="BK106"/>
  <c r="BK102"/>
  <c r="J95"/>
  <c i="64" r="BK175"/>
  <c r="J167"/>
  <c r="J156"/>
  <c r="J151"/>
  <c r="J148"/>
  <c r="J145"/>
  <c r="BK138"/>
  <c r="BK134"/>
  <c r="J130"/>
  <c r="J118"/>
  <c r="BK107"/>
  <c r="J103"/>
  <c r="BK96"/>
  <c i="63" r="J147"/>
  <c r="BK133"/>
  <c r="BK120"/>
  <c r="J117"/>
  <c r="J103"/>
  <c i="62" r="J140"/>
  <c r="J137"/>
  <c r="BK132"/>
  <c r="BK123"/>
  <c r="BK119"/>
  <c r="J116"/>
  <c r="J112"/>
  <c r="BK107"/>
  <c r="J95"/>
  <c i="61" r="J107"/>
  <c r="BK102"/>
  <c r="BK96"/>
  <c i="60" r="BK184"/>
  <c r="J180"/>
  <c r="BK173"/>
  <c r="J162"/>
  <c r="J155"/>
  <c r="J150"/>
  <c r="J146"/>
  <c r="BK141"/>
  <c r="BK136"/>
  <c r="J133"/>
  <c r="J126"/>
  <c r="J115"/>
  <c r="BK109"/>
  <c r="J106"/>
  <c r="BK101"/>
  <c i="59" r="J137"/>
  <c r="BK133"/>
  <c r="BK129"/>
  <c r="BK116"/>
  <c r="BK108"/>
  <c r="BK102"/>
  <c r="J97"/>
  <c i="58" r="BK122"/>
  <c r="J118"/>
  <c r="BK114"/>
  <c r="BK107"/>
  <c r="J105"/>
  <c r="BK96"/>
  <c i="57" r="BK297"/>
  <c r="BK293"/>
  <c r="J289"/>
  <c r="BK286"/>
  <c r="J281"/>
  <c r="J273"/>
  <c r="BK267"/>
  <c r="BK262"/>
  <c r="J254"/>
  <c r="J249"/>
  <c r="BK244"/>
  <c r="BK239"/>
  <c r="J231"/>
  <c r="BK226"/>
  <c r="J224"/>
  <c r="J220"/>
  <c r="J217"/>
  <c r="J210"/>
  <c r="J207"/>
  <c r="BK198"/>
  <c r="BK186"/>
  <c r="J176"/>
  <c r="BK173"/>
  <c r="J163"/>
  <c r="J160"/>
  <c r="BK157"/>
  <c r="BK151"/>
  <c r="BK147"/>
  <c r="BK140"/>
  <c r="BK136"/>
  <c r="J133"/>
  <c r="J124"/>
  <c r="J116"/>
  <c r="J107"/>
  <c i="56" r="BK204"/>
  <c r="BK198"/>
  <c r="J195"/>
  <c r="BK191"/>
  <c r="BK188"/>
  <c r="BK185"/>
  <c r="J183"/>
  <c r="J171"/>
  <c r="BK167"/>
  <c r="J161"/>
  <c r="BK157"/>
  <c r="J152"/>
  <c r="J142"/>
  <c r="J136"/>
  <c r="BK129"/>
  <c r="J127"/>
  <c r="J123"/>
  <c r="J118"/>
  <c r="BK113"/>
  <c r="BK109"/>
  <c r="J105"/>
  <c r="BK99"/>
  <c i="55" r="J168"/>
  <c r="BK165"/>
  <c r="J156"/>
  <c r="J150"/>
  <c r="J145"/>
  <c r="J136"/>
  <c r="BK129"/>
  <c r="J124"/>
  <c r="J110"/>
  <c r="BK104"/>
  <c r="J99"/>
  <c i="54" r="J112"/>
  <c r="BK102"/>
  <c i="53" r="BK100"/>
  <c r="BK92"/>
  <c i="52" r="J110"/>
  <c r="J100"/>
  <c r="J96"/>
  <c i="51" r="BK115"/>
  <c r="J112"/>
  <c r="BK105"/>
  <c r="J94"/>
  <c i="50" r="J115"/>
  <c r="J110"/>
  <c r="BK104"/>
  <c r="BK96"/>
  <c i="49" r="J117"/>
  <c r="BK109"/>
  <c r="BK105"/>
  <c r="BK101"/>
  <c r="J97"/>
  <c i="48" r="J106"/>
  <c r="BK102"/>
  <c r="BK99"/>
  <c i="47" r="J88"/>
  <c i="46" r="BK193"/>
  <c r="BK185"/>
  <c r="BK181"/>
  <c r="J174"/>
  <c r="J172"/>
  <c r="J169"/>
  <c r="BK165"/>
  <c r="BK160"/>
  <c r="J158"/>
  <c r="J156"/>
  <c r="BK154"/>
  <c r="BK151"/>
  <c r="BK146"/>
  <c r="J142"/>
  <c r="J140"/>
  <c r="BK134"/>
  <c r="J132"/>
  <c r="BK126"/>
  <c r="J117"/>
  <c r="J110"/>
  <c r="J106"/>
  <c i="45" r="J104"/>
  <c r="J94"/>
  <c r="J93"/>
  <c r="J91"/>
  <c i="43" r="BK99"/>
  <c r="BK97"/>
  <c r="BK91"/>
  <c i="42" r="J126"/>
  <c r="J122"/>
  <c r="BK119"/>
  <c r="J115"/>
  <c r="BK110"/>
  <c r="J104"/>
  <c r="J97"/>
  <c i="41" r="J160"/>
  <c r="BK157"/>
  <c r="J155"/>
  <c r="J154"/>
  <c r="J152"/>
  <c r="BK150"/>
  <c r="J148"/>
  <c r="BK146"/>
  <c r="BK145"/>
  <c r="BK133"/>
  <c r="J131"/>
  <c r="BK120"/>
  <c r="J111"/>
  <c r="J107"/>
  <c r="BK100"/>
  <c i="40" r="BK129"/>
  <c r="BK126"/>
  <c r="J122"/>
  <c r="J117"/>
  <c r="BK113"/>
  <c r="J107"/>
  <c r="BK104"/>
  <c r="J98"/>
  <c r="J94"/>
  <c i="39" r="J140"/>
  <c r="J129"/>
  <c r="BK123"/>
  <c r="J107"/>
  <c r="J103"/>
  <c r="J99"/>
  <c i="38" r="BK156"/>
  <c r="J151"/>
  <c r="BK143"/>
  <c r="BK134"/>
  <c r="J129"/>
  <c r="BK125"/>
  <c r="J122"/>
  <c r="J99"/>
  <c i="37" r="J152"/>
  <c r="J146"/>
  <c r="J144"/>
  <c r="J137"/>
  <c r="J130"/>
  <c r="J127"/>
  <c r="J122"/>
  <c r="BK115"/>
  <c r="J109"/>
  <c r="J98"/>
  <c i="36" r="BK94"/>
  <c i="35" r="J122"/>
  <c r="J111"/>
  <c r="BK105"/>
  <c i="34" r="J140"/>
  <c r="BK136"/>
  <c r="J132"/>
  <c r="J114"/>
  <c r="J107"/>
  <c r="BK101"/>
  <c r="J96"/>
  <c i="33" r="J108"/>
  <c r="BK95"/>
  <c i="32" r="BK103"/>
  <c r="BK97"/>
  <c i="31" r="J118"/>
  <c r="BK112"/>
  <c r="J104"/>
  <c r="BK98"/>
  <c r="J93"/>
  <c i="30" r="BK101"/>
  <c r="J96"/>
  <c i="29" r="J130"/>
  <c r="BK127"/>
  <c r="J119"/>
  <c r="J116"/>
  <c i="28" r="J139"/>
  <c r="J132"/>
  <c r="BK128"/>
  <c r="J121"/>
  <c r="J113"/>
  <c r="J110"/>
  <c r="J104"/>
  <c i="26" r="BK139"/>
  <c r="J134"/>
  <c r="J126"/>
  <c r="J119"/>
  <c i="25" r="BK116"/>
  <c r="BK114"/>
  <c r="J105"/>
  <c i="24" r="BK126"/>
  <c r="BK104"/>
  <c i="23" r="J107"/>
  <c r="J104"/>
  <c i="21" r="BK131"/>
  <c r="BK124"/>
  <c r="J118"/>
  <c r="J106"/>
  <c i="20" r="BK125"/>
  <c r="BK112"/>
  <c r="J104"/>
  <c i="19" r="J131"/>
  <c r="BK118"/>
  <c r="BK114"/>
  <c i="16" r="BK129"/>
  <c r="BK121"/>
  <c r="J106"/>
  <c r="BK102"/>
  <c i="15" r="BK126"/>
  <c i="14" r="J128"/>
  <c r="BK113"/>
  <c r="J102"/>
  <c i="13" r="BK128"/>
  <c r="J121"/>
  <c r="J110"/>
  <c r="J105"/>
  <c r="BK102"/>
  <c i="11" r="J118"/>
  <c r="J109"/>
  <c r="BK101"/>
  <c i="10" r="J151"/>
  <c r="J108"/>
  <c i="9" r="BK132"/>
  <c r="BK105"/>
  <c i="8" r="BK137"/>
  <c r="BK123"/>
  <c r="BK107"/>
  <c i="7" r="BK108"/>
  <c r="J100"/>
  <c r="BK95"/>
  <c i="6" r="J105"/>
  <c r="J99"/>
  <c i="5" r="BK147"/>
  <c r="J123"/>
  <c r="J110"/>
  <c r="J106"/>
  <c r="J101"/>
  <c i="4" r="BK142"/>
  <c r="J116"/>
  <c r="BK109"/>
  <c r="BK105"/>
  <c i="3" r="BK133"/>
  <c r="BK126"/>
  <c r="J118"/>
  <c r="BK114"/>
  <c r="J105"/>
  <c r="BK103"/>
  <c i="2" r="J161"/>
  <c r="J150"/>
  <c r="BK142"/>
  <c r="BK137"/>
  <c r="J132"/>
  <c r="BK124"/>
  <c r="J119"/>
  <c r="J106"/>
  <c i="70" r="J97"/>
  <c r="BK94"/>
  <c r="BK89"/>
  <c i="69" r="BK127"/>
  <c r="BK125"/>
  <c r="BK117"/>
  <c r="BK113"/>
  <c r="J110"/>
  <c r="J106"/>
  <c i="66" r="BK163"/>
  <c r="BK156"/>
  <c r="J149"/>
  <c r="J146"/>
  <c r="J140"/>
  <c r="BK135"/>
  <c r="BK129"/>
  <c r="J126"/>
  <c r="BK114"/>
  <c r="J105"/>
  <c r="BK95"/>
  <c i="65" r="J146"/>
  <c r="J136"/>
  <c r="BK131"/>
  <c r="J119"/>
  <c r="J111"/>
  <c r="J107"/>
  <c r="BK99"/>
  <c i="64" r="J165"/>
  <c r="BK145"/>
  <c r="J140"/>
  <c r="BK132"/>
  <c r="J128"/>
  <c r="J125"/>
  <c r="J116"/>
  <c r="BK111"/>
  <c r="J97"/>
  <c i="63" r="J142"/>
  <c r="J136"/>
  <c r="J129"/>
  <c r="J125"/>
  <c r="J121"/>
  <c r="J113"/>
  <c r="BK107"/>
  <c r="BK102"/>
  <c i="62" r="BK125"/>
  <c r="BK116"/>
  <c r="J106"/>
  <c r="J101"/>
  <c i="61" r="BK113"/>
  <c r="BK109"/>
  <c r="BK104"/>
  <c i="60" r="J185"/>
  <c r="BK180"/>
  <c r="J172"/>
  <c r="J165"/>
  <c r="J153"/>
  <c r="J147"/>
  <c r="J141"/>
  <c r="BK133"/>
  <c r="BK123"/>
  <c r="BK118"/>
  <c r="BK108"/>
  <c r="BK104"/>
  <c r="BK98"/>
  <c i="59" r="J136"/>
  <c r="J128"/>
  <c r="J124"/>
  <c r="BK119"/>
  <c r="J112"/>
  <c r="BK107"/>
  <c r="J103"/>
  <c r="J96"/>
  <c i="58" r="J124"/>
  <c r="J121"/>
  <c r="BK115"/>
  <c r="BK111"/>
  <c r="BK109"/>
  <c r="J103"/>
  <c r="J99"/>
  <c i="57" r="J296"/>
  <c r="BK288"/>
  <c r="J277"/>
  <c r="J272"/>
  <c r="BK265"/>
  <c r="J259"/>
  <c r="J256"/>
  <c r="J251"/>
  <c r="J240"/>
  <c r="J232"/>
  <c r="J226"/>
  <c r="J221"/>
  <c r="BK216"/>
  <c r="J213"/>
  <c r="J209"/>
  <c r="J205"/>
  <c r="BK200"/>
  <c r="BK194"/>
  <c r="J185"/>
  <c r="J181"/>
  <c r="J175"/>
  <c r="J169"/>
  <c r="J161"/>
  <c r="BK152"/>
  <c r="BK149"/>
  <c r="J147"/>
  <c r="BK141"/>
  <c r="BK137"/>
  <c r="J134"/>
  <c r="BK127"/>
  <c r="BK124"/>
  <c r="BK122"/>
  <c r="BK117"/>
  <c r="J113"/>
  <c r="BK104"/>
  <c i="56" r="BK208"/>
  <c r="BK205"/>
  <c r="J201"/>
  <c r="J199"/>
  <c r="BK196"/>
  <c r="J191"/>
  <c r="BK187"/>
  <c r="BK183"/>
  <c r="BK180"/>
  <c r="J175"/>
  <c r="J162"/>
  <c r="BK158"/>
  <c r="J147"/>
  <c r="BK141"/>
  <c r="J139"/>
  <c r="J135"/>
  <c r="BK132"/>
  <c r="J122"/>
  <c r="J119"/>
  <c r="BK115"/>
  <c r="BK106"/>
  <c r="J103"/>
  <c i="55" r="J169"/>
  <c r="BK157"/>
  <c r="J151"/>
  <c r="BK144"/>
  <c r="BK140"/>
  <c r="BK133"/>
  <c r="BK128"/>
  <c r="BK121"/>
  <c r="J116"/>
  <c r="BK108"/>
  <c r="BK105"/>
  <c r="J97"/>
  <c i="54" r="BK112"/>
  <c r="BK105"/>
  <c r="BK101"/>
  <c i="53" r="J98"/>
  <c r="J95"/>
  <c i="52" r="BK110"/>
  <c r="J101"/>
  <c r="BK95"/>
  <c r="J93"/>
  <c i="51" r="BK116"/>
  <c r="BK111"/>
  <c r="J108"/>
  <c r="J106"/>
  <c r="BK103"/>
  <c r="BK101"/>
  <c r="J98"/>
  <c r="J93"/>
  <c i="50" r="J112"/>
  <c r="J103"/>
  <c r="J98"/>
  <c i="49" r="J112"/>
  <c r="BK102"/>
  <c r="J98"/>
  <c r="BK96"/>
  <c i="48" r="BK113"/>
  <c r="J105"/>
  <c r="BK95"/>
  <c i="46" r="J189"/>
  <c r="BK186"/>
  <c r="J170"/>
  <c r="J152"/>
  <c r="J141"/>
  <c r="J136"/>
  <c r="BK131"/>
  <c r="BK123"/>
  <c r="BK112"/>
  <c r="BK105"/>
  <c i="45" r="J102"/>
  <c r="BK98"/>
  <c r="J95"/>
  <c i="44" r="BK91"/>
  <c i="43" r="J101"/>
  <c r="J98"/>
  <c i="42" r="J128"/>
  <c r="BK126"/>
  <c r="J119"/>
  <c r="BK113"/>
  <c r="J110"/>
  <c r="BK103"/>
  <c r="BK97"/>
  <c i="41" r="BK153"/>
  <c r="BK148"/>
  <c r="J143"/>
  <c r="BK139"/>
  <c r="J134"/>
  <c r="BK128"/>
  <c r="BK115"/>
  <c r="BK112"/>
  <c i="40" r="J130"/>
  <c r="J126"/>
  <c r="J124"/>
  <c r="BK120"/>
  <c r="J113"/>
  <c r="J103"/>
  <c r="BK98"/>
  <c i="39" r="BK144"/>
  <c r="J138"/>
  <c r="BK131"/>
  <c r="J121"/>
  <c r="BK116"/>
  <c r="J114"/>
  <c r="J110"/>
  <c r="BK107"/>
  <c r="BK102"/>
  <c i="38" r="J160"/>
  <c r="BK152"/>
  <c r="J144"/>
  <c r="BK139"/>
  <c r="J127"/>
  <c r="J109"/>
  <c r="J105"/>
  <c r="J102"/>
  <c i="37" r="BK152"/>
  <c r="BK148"/>
  <c r="J141"/>
  <c r="BK134"/>
  <c r="J131"/>
  <c r="BK121"/>
  <c r="J114"/>
  <c r="BK112"/>
  <c r="BK99"/>
  <c i="36" r="BK96"/>
  <c i="35" r="J118"/>
  <c r="J113"/>
  <c r="BK104"/>
  <c r="J98"/>
  <c i="34" r="BK137"/>
  <c r="BK121"/>
  <c r="BK108"/>
  <c r="J103"/>
  <c r="J98"/>
  <c i="33" r="J107"/>
  <c r="J100"/>
  <c r="J95"/>
  <c i="32" r="J108"/>
  <c r="J101"/>
  <c i="31" r="J115"/>
  <c r="BK103"/>
  <c r="J99"/>
  <c i="30" r="J102"/>
  <c i="29" r="BK122"/>
  <c r="BK115"/>
  <c r="BK111"/>
  <c r="BK104"/>
  <c i="28" r="J133"/>
  <c r="J126"/>
  <c r="BK121"/>
  <c r="J115"/>
  <c r="J108"/>
  <c r="J103"/>
  <c i="27" r="BK97"/>
  <c i="26" r="BK132"/>
  <c r="J127"/>
  <c r="BK122"/>
  <c r="BK109"/>
  <c i="25" r="J117"/>
  <c r="J101"/>
  <c i="24" r="BK116"/>
  <c r="J105"/>
  <c i="23" r="J133"/>
  <c r="BK130"/>
  <c r="BK127"/>
  <c r="J121"/>
  <c r="J114"/>
  <c r="J108"/>
  <c r="BK102"/>
  <c i="21" r="J132"/>
  <c r="BK127"/>
  <c r="J122"/>
  <c r="BK108"/>
  <c i="20" r="J125"/>
  <c r="BK122"/>
  <c r="BK118"/>
  <c r="BK116"/>
  <c r="J105"/>
  <c i="19" r="J139"/>
  <c r="J134"/>
  <c r="J126"/>
  <c r="BK121"/>
  <c r="J117"/>
  <c r="BK112"/>
  <c i="18" r="J133"/>
  <c r="J130"/>
  <c r="J121"/>
  <c r="J111"/>
  <c r="BK101"/>
  <c i="16" r="BK133"/>
  <c r="BK128"/>
  <c r="BK120"/>
  <c r="BK107"/>
  <c i="15" r="J131"/>
  <c r="BK121"/>
  <c r="BK116"/>
  <c r="J103"/>
  <c i="14" r="J133"/>
  <c r="BK130"/>
  <c r="BK126"/>
  <c r="J119"/>
  <c r="J115"/>
  <c r="BK112"/>
  <c r="BK104"/>
  <c i="13" r="BK135"/>
  <c r="J128"/>
  <c r="BK119"/>
  <c r="J114"/>
  <c r="J107"/>
  <c i="11" r="BK122"/>
  <c r="J119"/>
  <c r="BK116"/>
  <c r="J101"/>
  <c i="10" r="J154"/>
  <c r="BK151"/>
  <c r="J145"/>
  <c r="BK142"/>
  <c r="BK134"/>
  <c r="J130"/>
  <c r="BK126"/>
  <c r="J121"/>
  <c r="J116"/>
  <c r="J105"/>
  <c i="9" r="J141"/>
  <c r="BK131"/>
  <c r="J123"/>
  <c r="BK111"/>
  <c i="8" r="J147"/>
  <c r="BK144"/>
  <c r="BK141"/>
  <c r="J134"/>
  <c r="J128"/>
  <c r="J120"/>
  <c r="J112"/>
  <c r="J107"/>
  <c i="7" r="BK107"/>
  <c r="J102"/>
  <c i="6" r="BK103"/>
  <c i="5" r="BK145"/>
  <c r="BK139"/>
  <c r="J131"/>
  <c r="J122"/>
  <c r="BK113"/>
  <c r="BK109"/>
  <c i="4" r="BK139"/>
  <c r="J128"/>
  <c r="BK120"/>
  <c r="J115"/>
  <c r="J113"/>
  <c r="BK107"/>
  <c r="BK104"/>
  <c i="3" r="BK138"/>
  <c r="J136"/>
  <c r="J126"/>
  <c i="2" r="BK161"/>
  <c r="BK150"/>
  <c r="J137"/>
  <c r="J131"/>
  <c r="J122"/>
  <c r="BK111"/>
  <c r="BK107"/>
  <c r="J101"/>
  <c i="70" r="J106"/>
  <c i="69" r="BK123"/>
  <c r="BK120"/>
  <c r="J119"/>
  <c r="BK118"/>
  <c r="J117"/>
  <c r="BK112"/>
  <c r="J109"/>
  <c r="J98"/>
  <c r="J91"/>
  <c i="68" r="J84"/>
  <c i="67" r="J124"/>
  <c r="J119"/>
  <c r="BK115"/>
  <c r="J112"/>
  <c r="J108"/>
  <c r="BK101"/>
  <c r="J94"/>
  <c r="J88"/>
  <c i="66" r="J155"/>
  <c r="BK146"/>
  <c r="BK136"/>
  <c r="BK130"/>
  <c r="BK123"/>
  <c r="J120"/>
  <c r="BK116"/>
  <c r="BK111"/>
  <c r="BK107"/>
  <c r="BK92"/>
  <c i="65" r="BK139"/>
  <c r="BK136"/>
  <c r="J123"/>
  <c r="BK119"/>
  <c r="BK114"/>
  <c r="J106"/>
  <c r="J102"/>
  <c r="J98"/>
  <c i="64" r="J179"/>
  <c r="J172"/>
  <c r="J168"/>
  <c r="BK165"/>
  <c r="BK159"/>
  <c r="BK152"/>
  <c r="BK149"/>
  <c r="BK143"/>
  <c r="J139"/>
  <c r="BK135"/>
  <c r="BK133"/>
  <c r="BK128"/>
  <c r="BK124"/>
  <c r="J120"/>
  <c r="J115"/>
  <c r="J111"/>
  <c r="J107"/>
  <c r="J99"/>
  <c r="J96"/>
  <c i="63" r="J145"/>
  <c r="J139"/>
  <c r="BK136"/>
  <c r="J132"/>
  <c r="BK127"/>
  <c r="BK122"/>
  <c r="BK117"/>
  <c r="BK110"/>
  <c r="J105"/>
  <c r="BK98"/>
  <c i="62" r="BK142"/>
  <c r="BK133"/>
  <c r="BK128"/>
  <c r="J125"/>
  <c r="BK118"/>
  <c r="BK106"/>
  <c r="J100"/>
  <c r="BK97"/>
  <c i="61" r="J113"/>
  <c r="BK108"/>
  <c r="J103"/>
  <c r="J99"/>
  <c r="J93"/>
  <c i="60" r="BK178"/>
  <c r="J168"/>
  <c r="BK164"/>
  <c r="BK160"/>
  <c r="BK156"/>
  <c r="BK143"/>
  <c r="J138"/>
  <c r="BK132"/>
  <c r="BK126"/>
  <c r="BK114"/>
  <c r="J109"/>
  <c i="59" r="BK137"/>
  <c r="J130"/>
  <c r="BK127"/>
  <c r="J122"/>
  <c r="J120"/>
  <c r="BK115"/>
  <c r="J110"/>
  <c r="J107"/>
  <c r="BK103"/>
  <c i="58" r="BK129"/>
  <c r="J125"/>
  <c r="BK121"/>
  <c r="J113"/>
  <c r="BK105"/>
  <c i="57" r="BK300"/>
  <c r="J299"/>
  <c r="J295"/>
  <c r="J292"/>
  <c r="J286"/>
  <c r="BK283"/>
  <c r="BK279"/>
  <c r="BK270"/>
  <c r="BK263"/>
  <c r="BK257"/>
  <c r="J248"/>
  <c r="J238"/>
  <c r="J234"/>
  <c r="J228"/>
  <c r="BK220"/>
  <c r="J214"/>
  <c r="BK202"/>
  <c r="BK199"/>
  <c r="BK191"/>
  <c r="BK187"/>
  <c r="J179"/>
  <c r="J171"/>
  <c r="J156"/>
  <c r="BK154"/>
  <c r="J146"/>
  <c r="J139"/>
  <c r="BK130"/>
  <c r="J126"/>
  <c r="BK120"/>
  <c r="BK114"/>
  <c r="J108"/>
  <c i="56" r="BK193"/>
  <c r="BK175"/>
  <c r="BK173"/>
  <c r="J166"/>
  <c r="BK160"/>
  <c r="BK155"/>
  <c r="J150"/>
  <c r="J145"/>
  <c r="BK139"/>
  <c r="J129"/>
  <c r="BK126"/>
  <c r="BK122"/>
  <c r="J114"/>
  <c r="J104"/>
  <c r="J99"/>
  <c i="55" r="J172"/>
  <c r="BK169"/>
  <c r="J158"/>
  <c r="BK151"/>
  <c r="J143"/>
  <c r="J140"/>
  <c r="BK136"/>
  <c r="BK132"/>
  <c r="BK127"/>
  <c r="BK120"/>
  <c r="BK112"/>
  <c r="BK109"/>
  <c r="BK99"/>
  <c i="54" r="BK111"/>
  <c r="J101"/>
  <c r="BK97"/>
  <c i="53" r="J97"/>
  <c i="52" r="J106"/>
  <c r="BK101"/>
  <c r="BK94"/>
  <c i="51" r="J116"/>
  <c r="J110"/>
  <c r="J101"/>
  <c r="BK96"/>
  <c i="50" r="J111"/>
  <c r="BK100"/>
  <c i="49" r="J122"/>
  <c r="BK118"/>
  <c r="BK112"/>
  <c r="BK107"/>
  <c r="J100"/>
  <c i="48" r="BK114"/>
  <c r="BK106"/>
  <c r="J97"/>
  <c i="47" r="J89"/>
  <c r="J86"/>
  <c i="46" r="J184"/>
  <c r="BK178"/>
  <c r="BK174"/>
  <c r="BK169"/>
  <c r="J166"/>
  <c r="J162"/>
  <c r="BK158"/>
  <c r="J154"/>
  <c r="J151"/>
  <c r="J146"/>
  <c r="BK142"/>
  <c r="BK136"/>
  <c r="J127"/>
  <c r="J123"/>
  <c r="BK117"/>
  <c r="BK107"/>
  <c i="45" r="J103"/>
  <c r="J96"/>
  <c r="BK94"/>
  <c i="43" r="J94"/>
  <c r="J91"/>
  <c i="42" r="BK127"/>
  <c r="J121"/>
  <c r="J112"/>
  <c r="J102"/>
  <c i="41" r="J153"/>
  <c r="J147"/>
  <c r="BK138"/>
  <c r="J132"/>
  <c r="J127"/>
  <c r="J118"/>
  <c r="J113"/>
  <c r="BK109"/>
  <c r="J104"/>
  <c i="40" r="J129"/>
  <c r="BK123"/>
  <c r="J116"/>
  <c r="BK106"/>
  <c r="BK101"/>
  <c r="BK97"/>
  <c r="BK94"/>
  <c i="39" r="BK143"/>
  <c r="BK138"/>
  <c r="J134"/>
  <c r="BK121"/>
  <c r="BK115"/>
  <c r="J112"/>
  <c r="BK106"/>
  <c i="38" r="BK159"/>
  <c r="J154"/>
  <c r="BK149"/>
  <c r="BK144"/>
  <c r="J142"/>
  <c r="J134"/>
  <c r="BK124"/>
  <c r="BK117"/>
  <c r="J111"/>
  <c r="J106"/>
  <c r="BK100"/>
  <c i="37" r="BK140"/>
  <c r="J128"/>
  <c r="BK122"/>
  <c r="J112"/>
  <c r="BK109"/>
  <c r="J100"/>
  <c i="36" r="J98"/>
  <c r="BK91"/>
  <c i="35" r="BK120"/>
  <c r="J117"/>
  <c r="BK101"/>
  <c r="J95"/>
  <c i="34" r="BK140"/>
  <c r="J131"/>
  <c r="BK126"/>
  <c r="J116"/>
  <c r="J112"/>
  <c r="BK109"/>
  <c r="BK105"/>
  <c r="J101"/>
  <c i="33" r="BK110"/>
  <c r="BK107"/>
  <c r="BK97"/>
  <c i="32" r="J97"/>
  <c r="BK93"/>
  <c i="31" r="J112"/>
  <c r="BK107"/>
  <c r="BK104"/>
  <c r="BK93"/>
  <c i="29" r="BK130"/>
  <c r="J127"/>
  <c r="J120"/>
  <c r="BK112"/>
  <c r="BK106"/>
  <c r="BK103"/>
  <c r="BK99"/>
  <c i="28" r="BK138"/>
  <c r="J124"/>
  <c r="J118"/>
  <c r="J111"/>
  <c r="J98"/>
  <c i="26" r="J132"/>
  <c r="BK127"/>
  <c r="J124"/>
  <c r="BK119"/>
  <c r="J111"/>
  <c r="J104"/>
  <c i="25" r="BK113"/>
  <c r="BK105"/>
  <c i="24" r="J126"/>
  <c r="BK123"/>
  <c r="BK117"/>
  <c r="BK114"/>
  <c r="BK110"/>
  <c i="23" r="J130"/>
  <c r="BK126"/>
  <c r="J119"/>
  <c r="BK108"/>
  <c r="BK103"/>
  <c i="21" r="J131"/>
  <c r="BK128"/>
  <c r="BK118"/>
  <c r="BK113"/>
  <c r="BK102"/>
  <c i="20" r="BK113"/>
  <c r="BK103"/>
  <c r="BK101"/>
  <c i="19" r="J137"/>
  <c r="J133"/>
  <c r="BK123"/>
  <c r="J119"/>
  <c i="18" r="J129"/>
  <c r="J119"/>
  <c r="BK114"/>
  <c r="BK111"/>
  <c r="BK106"/>
  <c i="16" r="BK135"/>
  <c r="J131"/>
  <c r="J124"/>
  <c r="BK116"/>
  <c i="15" r="BK129"/>
  <c r="J126"/>
  <c r="BK123"/>
  <c r="J116"/>
  <c r="BK110"/>
  <c r="BK103"/>
  <c i="14" r="BK132"/>
  <c r="J123"/>
  <c r="J120"/>
  <c r="J112"/>
  <c i="13" r="J136"/>
  <c r="BK133"/>
  <c r="BK126"/>
  <c r="BK109"/>
  <c i="12" r="BK97"/>
  <c i="11" r="J116"/>
  <c r="BK103"/>
  <c i="10" r="J148"/>
  <c r="BK136"/>
  <c r="J127"/>
  <c r="J115"/>
  <c r="BK107"/>
  <c r="BK103"/>
  <c i="9" r="J135"/>
  <c r="J133"/>
  <c r="J130"/>
  <c r="J126"/>
  <c r="J121"/>
  <c r="BK106"/>
  <c i="8" r="J145"/>
  <c r="J137"/>
  <c r="BK131"/>
  <c r="J129"/>
  <c r="BK118"/>
  <c r="BK113"/>
  <c r="BK109"/>
  <c r="J106"/>
  <c i="7" r="J113"/>
  <c r="BK105"/>
  <c r="J97"/>
  <c i="6" r="BK110"/>
  <c r="BK98"/>
  <c i="5" r="J137"/>
  <c r="BK124"/>
  <c r="J117"/>
  <c r="BK108"/>
  <c r="J105"/>
  <c i="4" r="J143"/>
  <c r="BK134"/>
  <c r="J127"/>
  <c r="J124"/>
  <c r="BK119"/>
  <c r="BK112"/>
  <c r="J101"/>
  <c i="3" r="J140"/>
  <c r="BK134"/>
  <c r="BK124"/>
  <c r="J119"/>
  <c r="J114"/>
  <c r="BK109"/>
  <c r="J106"/>
  <c r="J103"/>
  <c i="2" r="BK163"/>
  <c r="J155"/>
  <c r="J146"/>
  <c r="BK140"/>
  <c r="J133"/>
  <c r="BK112"/>
  <c r="J104"/>
  <c i="1" r="AS90"/>
  <c i="70" r="BK108"/>
  <c r="J108"/>
  <c r="J105"/>
  <c r="BK102"/>
  <c r="J99"/>
  <c r="J96"/>
  <c r="J92"/>
  <c i="69" r="BK128"/>
  <c r="BK124"/>
  <c r="BK115"/>
  <c r="J112"/>
  <c r="J104"/>
  <c r="BK97"/>
  <c r="BK94"/>
  <c r="J87"/>
  <c i="67" r="J131"/>
  <c r="BK127"/>
  <c r="BK122"/>
  <c r="BK112"/>
  <c r="J105"/>
  <c r="J99"/>
  <c r="J89"/>
  <c i="66" r="J157"/>
  <c r="BK154"/>
  <c r="J152"/>
  <c r="BK147"/>
  <c r="BK141"/>
  <c r="J132"/>
  <c r="BK126"/>
  <c r="BK120"/>
  <c r="J111"/>
  <c r="J104"/>
  <c r="BK100"/>
  <c r="J97"/>
  <c r="BK90"/>
  <c i="65" r="J144"/>
  <c r="BK138"/>
  <c r="J132"/>
  <c r="BK125"/>
  <c r="BK121"/>
  <c r="J113"/>
  <c r="J110"/>
  <c r="BK104"/>
  <c i="64" r="J185"/>
  <c r="J180"/>
  <c r="J176"/>
  <c r="J166"/>
  <c r="J161"/>
  <c r="BK156"/>
  <c r="J152"/>
  <c r="J121"/>
  <c r="BK116"/>
  <c r="J113"/>
  <c r="BK105"/>
  <c r="J101"/>
  <c r="BK98"/>
  <c i="63" r="J141"/>
  <c r="BK132"/>
  <c r="J126"/>
  <c r="J116"/>
  <c r="BK108"/>
  <c r="BK104"/>
  <c r="J97"/>
  <c i="62" r="J129"/>
  <c r="J120"/>
  <c r="BK111"/>
  <c r="J108"/>
  <c r="J104"/>
  <c i="61" r="J106"/>
  <c r="BK93"/>
  <c i="60" r="J182"/>
  <c r="BK174"/>
  <c r="BK171"/>
  <c r="BK166"/>
  <c r="J160"/>
  <c r="BK155"/>
  <c r="BK146"/>
  <c r="J142"/>
  <c r="BK130"/>
  <c r="BK124"/>
  <c r="BK121"/>
  <c r="J118"/>
  <c r="BK115"/>
  <c r="BK112"/>
  <c r="J105"/>
  <c i="59" r="BK131"/>
  <c r="J116"/>
  <c i="58" r="J130"/>
  <c r="BK126"/>
  <c r="J117"/>
  <c r="J108"/>
  <c r="BK99"/>
  <c i="57" r="BK280"/>
  <c r="BK277"/>
  <c r="BK272"/>
  <c r="BK269"/>
  <c r="BK256"/>
  <c r="BK252"/>
  <c r="BK247"/>
  <c r="BK242"/>
  <c r="BK236"/>
  <c r="J227"/>
  <c r="BK217"/>
  <c r="J199"/>
  <c r="J196"/>
  <c r="BK193"/>
  <c r="BK185"/>
  <c r="J180"/>
  <c r="J170"/>
  <c r="BK164"/>
  <c r="BK158"/>
  <c r="J144"/>
  <c r="J142"/>
  <c r="BK133"/>
  <c r="BK126"/>
  <c r="J121"/>
  <c r="J115"/>
  <c r="BK109"/>
  <c r="J104"/>
  <c i="56" r="J208"/>
  <c r="BK201"/>
  <c r="J192"/>
  <c r="J185"/>
  <c r="BK179"/>
  <c r="J174"/>
  <c r="BK169"/>
  <c r="J160"/>
  <c r="BK152"/>
  <c r="BK148"/>
  <c r="BK143"/>
  <c r="BK138"/>
  <c r="BK134"/>
  <c r="J132"/>
  <c r="BK121"/>
  <c r="BK117"/>
  <c r="J115"/>
  <c r="BK112"/>
  <c r="J109"/>
  <c r="BK103"/>
  <c i="55" r="BK167"/>
  <c r="J162"/>
  <c r="J159"/>
  <c r="BK156"/>
  <c r="J148"/>
  <c r="J144"/>
  <c r="BK135"/>
  <c r="BK126"/>
  <c r="BK122"/>
  <c r="BK119"/>
  <c r="BK111"/>
  <c i="54" r="J107"/>
  <c r="BK98"/>
  <c i="53" r="BK98"/>
  <c r="BK91"/>
  <c i="52" r="BK105"/>
  <c r="BK102"/>
  <c r="BK99"/>
  <c r="J91"/>
  <c i="51" r="BK109"/>
  <c r="J105"/>
  <c r="J100"/>
  <c r="BK97"/>
  <c i="50" r="BK112"/>
  <c r="BK107"/>
  <c r="BK101"/>
  <c r="J96"/>
  <c i="49" r="BK120"/>
  <c r="J108"/>
  <c r="J104"/>
  <c i="48" r="J116"/>
  <c r="BK103"/>
  <c r="BK98"/>
  <c r="J95"/>
  <c i="46" r="BK145"/>
  <c r="BK138"/>
  <c r="J126"/>
  <c r="J120"/>
  <c r="J115"/>
  <c r="BK108"/>
  <c r="J105"/>
  <c i="45" r="BK104"/>
  <c i="44" r="BK92"/>
  <c i="43" r="BK101"/>
  <c r="J93"/>
  <c i="42" r="J129"/>
  <c r="BK114"/>
  <c r="J111"/>
  <c r="J103"/>
  <c i="41" r="J156"/>
  <c r="BK151"/>
  <c r="BK140"/>
  <c r="BK129"/>
  <c r="BK110"/>
  <c r="J103"/>
  <c i="40" r="J132"/>
  <c r="J114"/>
  <c r="J102"/>
  <c r="BK96"/>
  <c i="39" r="BK130"/>
  <c r="J126"/>
  <c r="J118"/>
  <c r="BK111"/>
  <c r="BK99"/>
  <c r="BK97"/>
  <c i="38" r="BK155"/>
  <c r="J153"/>
  <c r="BK142"/>
  <c r="J139"/>
  <c r="J132"/>
  <c r="J126"/>
  <c r="BK122"/>
  <c r="J118"/>
  <c r="BK113"/>
  <c r="BK104"/>
  <c i="37" r="BK154"/>
  <c r="J148"/>
  <c r="BK143"/>
  <c r="J136"/>
  <c r="J134"/>
  <c r="BK130"/>
  <c r="BK124"/>
  <c r="J118"/>
  <c r="BK106"/>
  <c r="BK102"/>
  <c i="36" r="J94"/>
  <c i="35" r="BK124"/>
  <c r="BK121"/>
  <c r="J115"/>
  <c r="J112"/>
  <c r="J104"/>
  <c r="J99"/>
  <c i="34" r="BK141"/>
  <c r="J134"/>
  <c r="J130"/>
  <c r="BK127"/>
  <c r="BK123"/>
  <c r="BK117"/>
  <c r="BK111"/>
  <c r="J108"/>
  <c r="J104"/>
  <c r="BK97"/>
  <c i="33" r="BK111"/>
  <c r="BK103"/>
  <c r="J94"/>
  <c i="32" r="BK105"/>
  <c r="BK101"/>
  <c r="BK92"/>
  <c i="31" r="BK114"/>
  <c r="J107"/>
  <c r="J102"/>
  <c r="BK94"/>
  <c i="30" r="BK94"/>
  <c i="29" r="BK114"/>
  <c r="BK109"/>
  <c r="BK102"/>
  <c r="BK98"/>
  <c i="28" r="BK139"/>
  <c r="BK135"/>
  <c r="J129"/>
  <c r="J123"/>
  <c r="BK113"/>
  <c r="J105"/>
  <c i="27" r="J97"/>
  <c i="26" r="BK137"/>
  <c r="J122"/>
  <c r="BK111"/>
  <c r="J107"/>
  <c r="J103"/>
  <c i="25" r="J113"/>
  <c r="J102"/>
  <c i="24" r="J125"/>
  <c r="BK120"/>
  <c r="J117"/>
  <c r="BK112"/>
  <c r="BK107"/>
  <c r="J101"/>
  <c i="23" r="BK128"/>
  <c r="J120"/>
  <c r="BK116"/>
  <c r="BK111"/>
  <c r="BK106"/>
  <c i="21" r="J133"/>
  <c r="J124"/>
  <c r="BK119"/>
  <c r="J110"/>
  <c r="J103"/>
  <c i="20" r="J123"/>
  <c r="J119"/>
  <c r="J114"/>
  <c r="BK100"/>
  <c i="19" r="BK131"/>
  <c r="J124"/>
  <c r="BK117"/>
  <c r="J112"/>
  <c r="J105"/>
  <c i="18" r="BK128"/>
  <c r="BK119"/>
  <c r="J108"/>
  <c i="17" r="BK99"/>
  <c i="16" r="J129"/>
  <c r="J123"/>
  <c r="BK119"/>
  <c r="J114"/>
  <c r="J107"/>
  <c r="J103"/>
  <c i="15" r="BK131"/>
  <c r="J123"/>
  <c r="BK117"/>
  <c i="14" r="BK133"/>
  <c r="BK122"/>
  <c r="J111"/>
  <c i="13" r="J135"/>
  <c r="BK130"/>
  <c r="BK125"/>
  <c r="J119"/>
  <c r="BK116"/>
  <c r="BK107"/>
  <c r="J103"/>
  <c r="J101"/>
  <c i="11" r="BK121"/>
  <c r="BK107"/>
  <c i="10" r="BK152"/>
  <c r="J144"/>
  <c r="BK139"/>
  <c r="J133"/>
  <c r="BK129"/>
  <c r="BK125"/>
  <c r="BK115"/>
  <c r="BK108"/>
  <c r="J103"/>
  <c i="9" r="J139"/>
  <c r="BK135"/>
  <c r="BK123"/>
  <c r="BK116"/>
  <c r="J110"/>
  <c r="J106"/>
  <c i="8" r="J138"/>
  <c r="J125"/>
  <c r="BK116"/>
  <c r="J105"/>
  <c i="7" r="BK102"/>
  <c r="BK98"/>
  <c i="6" r="J96"/>
  <c i="5" r="J145"/>
  <c r="BK129"/>
  <c r="BK125"/>
  <c r="BK117"/>
  <c r="BK112"/>
  <c i="4" r="BK147"/>
  <c r="BK131"/>
  <c r="J125"/>
  <c r="BK124"/>
  <c r="BK121"/>
  <c r="J104"/>
  <c i="3" r="BK140"/>
  <c r="J127"/>
  <c r="J123"/>
  <c r="J120"/>
  <c r="BK115"/>
  <c r="J111"/>
  <c r="BK107"/>
  <c i="2" r="J157"/>
  <c r="J144"/>
  <c r="BK141"/>
  <c r="J134"/>
  <c r="BK129"/>
  <c r="BK123"/>
  <c r="BK119"/>
  <c r="J112"/>
  <c r="J109"/>
  <c r="BK104"/>
  <c r="BK101"/>
  <c i="70" r="BK99"/>
  <c r="BK96"/>
  <c r="BK90"/>
  <c i="69" r="J127"/>
  <c r="J120"/>
  <c r="J114"/>
  <c r="BK109"/>
  <c r="BK106"/>
  <c r="BK102"/>
  <c r="J93"/>
  <c i="67" r="BK128"/>
  <c r="J120"/>
  <c r="J109"/>
  <c r="BK105"/>
  <c r="BK95"/>
  <c r="J92"/>
  <c r="BK89"/>
  <c i="66" r="BK145"/>
  <c r="J141"/>
  <c r="J136"/>
  <c r="BK118"/>
  <c r="BK113"/>
  <c r="J107"/>
  <c r="J102"/>
  <c r="J100"/>
  <c r="J96"/>
  <c r="J93"/>
  <c i="65" r="BK143"/>
  <c r="J138"/>
  <c r="BK132"/>
  <c r="BK127"/>
  <c r="J124"/>
  <c r="BK120"/>
  <c r="BK115"/>
  <c r="BK105"/>
  <c r="BK98"/>
  <c i="64" r="J182"/>
  <c r="BK171"/>
  <c r="BK161"/>
  <c r="J155"/>
  <c r="J150"/>
  <c r="J146"/>
  <c r="BK139"/>
  <c r="BK137"/>
  <c r="J133"/>
  <c r="BK120"/>
  <c r="J108"/>
  <c r="J106"/>
  <c r="J102"/>
  <c r="BK95"/>
  <c i="63" r="J143"/>
  <c r="J122"/>
  <c r="J118"/>
  <c r="BK111"/>
  <c r="J100"/>
  <c i="62" r="J139"/>
  <c r="J135"/>
  <c r="BK130"/>
  <c r="BK121"/>
  <c r="BK117"/>
  <c r="BK108"/>
  <c r="BK98"/>
  <c r="BK96"/>
  <c i="61" r="BK110"/>
  <c r="BK103"/>
  <c r="BK99"/>
  <c r="BK94"/>
  <c i="60" r="BK182"/>
  <c r="BK179"/>
  <c r="BK165"/>
  <c r="J161"/>
  <c r="BK149"/>
  <c r="BK144"/>
  <c r="BK140"/>
  <c r="BK135"/>
  <c r="J128"/>
  <c r="J120"/>
  <c r="J112"/>
  <c r="J108"/>
  <c r="J104"/>
  <c r="BK97"/>
  <c i="59" r="BK135"/>
  <c r="BK130"/>
  <c r="BK120"/>
  <c r="J113"/>
  <c r="J104"/>
  <c r="J98"/>
  <c i="58" r="BK130"/>
  <c r="BK110"/>
  <c r="J104"/>
  <c r="J95"/>
  <c i="57" r="BK296"/>
  <c r="BK294"/>
  <c r="BK291"/>
  <c r="J287"/>
  <c r="BK284"/>
  <c r="BK274"/>
  <c r="J263"/>
  <c r="BK253"/>
  <c r="BK250"/>
  <c r="BK246"/>
  <c r="BK241"/>
  <c r="BK233"/>
  <c r="J230"/>
  <c r="BK221"/>
  <c r="BK218"/>
  <c r="BK211"/>
  <c r="J208"/>
  <c r="J203"/>
  <c r="J187"/>
  <c r="J178"/>
  <c r="J174"/>
  <c r="BK169"/>
  <c r="J165"/>
  <c r="BK161"/>
  <c r="J158"/>
  <c r="J152"/>
  <c r="BK148"/>
  <c r="BK143"/>
  <c r="J138"/>
  <c r="BK134"/>
  <c r="J127"/>
  <c r="BK118"/>
  <c r="J109"/>
  <c r="J105"/>
  <c i="56" r="BK202"/>
  <c r="BK197"/>
  <c r="J193"/>
  <c r="J190"/>
  <c r="J187"/>
  <c r="J184"/>
  <c r="J179"/>
  <c r="BK168"/>
  <c r="J164"/>
  <c r="J158"/>
  <c r="BK153"/>
  <c r="J143"/>
  <c r="BK137"/>
  <c r="BK130"/>
  <c r="J126"/>
  <c r="J121"/>
  <c r="J117"/>
  <c r="J111"/>
  <c r="BK108"/>
  <c r="BK104"/>
  <c r="BK97"/>
  <c i="55" r="J166"/>
  <c r="BK160"/>
  <c r="BK152"/>
  <c r="BK148"/>
  <c r="J137"/>
  <c r="BK131"/>
  <c r="J128"/>
  <c r="J119"/>
  <c r="J112"/>
  <c r="J108"/>
  <c r="BK102"/>
  <c r="J98"/>
  <c i="54" r="J110"/>
  <c r="BK100"/>
  <c i="53" r="J96"/>
  <c r="BK94"/>
  <c i="52" r="BK107"/>
  <c r="BK98"/>
  <c r="J95"/>
  <c i="51" r="BK114"/>
  <c r="J111"/>
  <c r="J96"/>
  <c r="BK93"/>
  <c i="50" r="J113"/>
  <c r="BK105"/>
  <c r="BK98"/>
  <c r="BK94"/>
  <c i="49" r="J110"/>
  <c r="BK106"/>
  <c r="J102"/>
  <c r="BK99"/>
  <c i="48" r="J110"/>
  <c r="J103"/>
  <c r="BK100"/>
  <c i="47" r="BK93"/>
  <c r="BK86"/>
  <c i="46" r="BK188"/>
  <c r="BK183"/>
  <c r="BK179"/>
  <c r="J173"/>
  <c r="BK170"/>
  <c r="BK166"/>
  <c r="BK162"/>
  <c r="BK159"/>
  <c r="J157"/>
  <c r="BK155"/>
  <c r="BK153"/>
  <c r="BK147"/>
  <c r="J145"/>
  <c r="BK141"/>
  <c r="J137"/>
  <c r="J133"/>
  <c r="BK127"/>
  <c r="BK120"/>
  <c r="J113"/>
  <c r="BK109"/>
  <c r="BK104"/>
  <c i="45" r="J99"/>
  <c r="J98"/>
  <c r="J92"/>
  <c i="44" r="J92"/>
  <c i="43" r="BK98"/>
  <c r="BK96"/>
  <c i="42" r="J131"/>
  <c r="J125"/>
  <c r="BK121"/>
  <c r="J117"/>
  <c r="J114"/>
  <c r="J108"/>
  <c r="BK100"/>
  <c i="41" r="BK160"/>
  <c r="J158"/>
  <c r="J124"/>
  <c r="BK111"/>
  <c r="J108"/>
  <c r="J101"/>
  <c i="40" r="BK132"/>
  <c r="J128"/>
  <c r="J125"/>
  <c r="J118"/>
  <c r="BK112"/>
  <c r="J106"/>
  <c r="BK103"/>
  <c i="39" r="BK146"/>
  <c r="BK135"/>
  <c r="BK128"/>
  <c r="BK119"/>
  <c r="J106"/>
  <c r="J102"/>
  <c i="38" r="J158"/>
  <c r="BK153"/>
  <c r="J147"/>
  <c r="BK135"/>
  <c r="J130"/>
  <c r="BK126"/>
  <c r="J123"/>
  <c r="BK101"/>
  <c i="37" r="J153"/>
  <c r="J149"/>
  <c r="BK145"/>
  <c r="BK138"/>
  <c r="BK133"/>
  <c r="BK128"/>
  <c r="BK125"/>
  <c r="BK116"/>
  <c r="J110"/>
  <c r="J106"/>
  <c r="J97"/>
  <c i="36" r="BK93"/>
  <c i="35" r="J116"/>
  <c r="BK106"/>
  <c r="J96"/>
  <c i="34" r="J137"/>
  <c r="BK134"/>
  <c r="J115"/>
  <c r="J113"/>
  <c r="BK106"/>
  <c r="J97"/>
  <c i="33" r="J111"/>
  <c r="J98"/>
  <c i="32" r="J105"/>
  <c r="BK98"/>
  <c r="BK94"/>
  <c i="31" r="BK113"/>
  <c r="J106"/>
  <c r="BK99"/>
  <c r="BK95"/>
  <c i="30" r="BK102"/>
  <c r="J99"/>
  <c r="BK93"/>
  <c i="29" r="BK128"/>
  <c r="J122"/>
  <c r="BK120"/>
  <c r="BK117"/>
  <c r="BK96"/>
  <c i="28" r="BK134"/>
  <c r="BK129"/>
  <c r="BK125"/>
  <c r="BK112"/>
  <c r="J107"/>
  <c r="BK98"/>
  <c i="26" r="BK138"/>
  <c r="J129"/>
  <c r="J125"/>
  <c r="J120"/>
  <c r="BK105"/>
  <c i="25" r="J115"/>
  <c r="J110"/>
  <c r="BK102"/>
  <c i="24" r="J114"/>
  <c i="23" r="BK113"/>
  <c r="BK105"/>
  <c i="21" r="BK133"/>
  <c r="J127"/>
  <c r="J119"/>
  <c r="BK115"/>
  <c r="BK105"/>
  <c i="20" r="BK120"/>
  <c r="J108"/>
  <c i="19" r="BK133"/>
  <c r="BK129"/>
  <c r="BK116"/>
  <c r="BK113"/>
  <c r="J106"/>
  <c r="J103"/>
  <c i="18" r="J132"/>
  <c r="BK130"/>
  <c r="BK124"/>
  <c r="BK121"/>
  <c r="J114"/>
  <c r="J110"/>
  <c r="BK105"/>
  <c r="BK103"/>
  <c r="J101"/>
  <c i="16" r="J135"/>
  <c r="J127"/>
  <c r="J118"/>
  <c r="J111"/>
  <c r="BK104"/>
  <c i="15" r="J127"/>
  <c r="J124"/>
  <c r="J117"/>
  <c r="BK113"/>
  <c r="J111"/>
  <c r="BK105"/>
  <c i="14" r="J127"/>
  <c r="J124"/>
  <c r="J116"/>
  <c r="J104"/>
  <c i="13" r="J129"/>
  <c r="J124"/>
  <c r="J111"/>
  <c r="BK106"/>
  <c r="BK103"/>
  <c i="12" r="J99"/>
  <c i="11" r="J120"/>
  <c r="J117"/>
  <c r="J108"/>
  <c r="BK102"/>
  <c i="10" r="BK154"/>
  <c r="BK149"/>
  <c r="J141"/>
  <c r="J139"/>
  <c r="BK135"/>
  <c r="BK123"/>
  <c r="BK120"/>
  <c r="BK116"/>
  <c i="9" r="BK139"/>
  <c r="BK133"/>
  <c r="J128"/>
  <c r="BK122"/>
  <c r="BK119"/>
  <c r="J113"/>
  <c r="BK107"/>
  <c r="J103"/>
  <c i="8" r="J142"/>
  <c r="J136"/>
  <c r="BK133"/>
  <c r="BK110"/>
  <c r="J104"/>
  <c i="7" r="J105"/>
  <c r="BK97"/>
  <c i="6" r="J108"/>
  <c r="J103"/>
  <c r="BK96"/>
  <c i="5" r="J141"/>
  <c r="BK131"/>
  <c r="J127"/>
  <c r="J124"/>
  <c r="J121"/>
  <c r="J114"/>
  <c r="J108"/>
  <c r="BK103"/>
  <c i="4" r="BK143"/>
  <c r="BK128"/>
  <c r="J110"/>
  <c r="BK106"/>
  <c i="3" r="J145"/>
  <c r="J131"/>
  <c r="BK122"/>
  <c r="BK116"/>
  <c r="J113"/>
  <c r="J104"/>
  <c r="BK100"/>
  <c i="2" r="BK155"/>
  <c r="J143"/>
  <c r="J140"/>
  <c r="BK133"/>
  <c r="J129"/>
  <c r="BK120"/>
  <c r="J113"/>
  <c i="1" r="AS55"/>
  <c i="69" r="J108"/>
  <c r="J101"/>
  <c r="J99"/>
  <c r="BK93"/>
  <c r="J89"/>
  <c r="BK87"/>
  <c i="67" r="J133"/>
  <c r="BK125"/>
  <c r="BK121"/>
  <c r="J118"/>
  <c r="BK110"/>
  <c r="BK104"/>
  <c r="J101"/>
  <c r="BK99"/>
  <c r="J97"/>
  <c r="BK90"/>
  <c i="66" r="J164"/>
  <c r="BK159"/>
  <c r="J154"/>
  <c r="J148"/>
  <c r="J145"/>
  <c r="J139"/>
  <c r="J134"/>
  <c r="BK128"/>
  <c r="BK124"/>
  <c r="J113"/>
  <c r="BK102"/>
  <c r="BK94"/>
  <c i="65" r="BK145"/>
  <c r="BK142"/>
  <c r="J133"/>
  <c r="J125"/>
  <c r="J112"/>
  <c r="J108"/>
  <c r="J101"/>
  <c i="64" r="J183"/>
  <c r="BK172"/>
  <c r="BK158"/>
  <c r="BK153"/>
  <c r="J144"/>
  <c r="J142"/>
  <c r="J137"/>
  <c r="J131"/>
  <c r="BK127"/>
  <c r="J124"/>
  <c r="BK113"/>
  <c r="BK110"/>
  <c i="63" r="J144"/>
  <c r="BK138"/>
  <c r="BK134"/>
  <c r="BK126"/>
  <c r="J123"/>
  <c r="J115"/>
  <c r="J108"/>
  <c r="BK101"/>
  <c r="BK99"/>
  <c r="BK96"/>
  <c i="62" r="J142"/>
  <c r="BK137"/>
  <c r="J134"/>
  <c r="J130"/>
  <c r="BK124"/>
  <c r="J118"/>
  <c r="J115"/>
  <c r="J105"/>
  <c r="BK100"/>
  <c i="61" r="J110"/>
  <c r="J105"/>
  <c r="BK95"/>
  <c i="60" r="J178"/>
  <c r="J173"/>
  <c r="BK169"/>
  <c r="BK159"/>
  <c r="J151"/>
  <c r="J145"/>
  <c r="J137"/>
  <c r="J132"/>
  <c r="J119"/>
  <c r="J116"/>
  <c r="J107"/>
  <c r="BK102"/>
  <c r="J97"/>
  <c i="59" r="J133"/>
  <c r="J127"/>
  <c r="BK122"/>
  <c r="BK113"/>
  <c r="BK109"/>
  <c r="BK104"/>
  <c r="BK97"/>
  <c i="58" r="BK131"/>
  <c r="J123"/>
  <c r="BK117"/>
  <c r="J114"/>
  <c r="J110"/>
  <c r="BK104"/>
  <c r="J100"/>
  <c r="BK98"/>
  <c i="57" r="J290"/>
  <c r="BK282"/>
  <c r="J276"/>
  <c r="BK271"/>
  <c r="BK264"/>
  <c r="J258"/>
  <c r="J255"/>
  <c r="J244"/>
  <c r="J239"/>
  <c r="J233"/>
  <c r="BK227"/>
  <c r="BK223"/>
  <c r="J218"/>
  <c r="BK215"/>
  <c r="BK210"/>
  <c r="BK206"/>
  <c r="J202"/>
  <c r="J195"/>
  <c r="J192"/>
  <c r="BK179"/>
  <c r="J173"/>
  <c r="J168"/>
  <c r="BK156"/>
  <c r="J151"/>
  <c r="J148"/>
  <c r="BK144"/>
  <c r="BK138"/>
  <c r="J136"/>
  <c r="J135"/>
  <c r="J129"/>
  <c r="J125"/>
  <c r="BK123"/>
  <c r="J120"/>
  <c r="BK115"/>
  <c r="J112"/>
  <c r="BK103"/>
  <c i="56" r="J206"/>
  <c r="J202"/>
  <c r="J200"/>
  <c r="J197"/>
  <c r="BK195"/>
  <c r="J188"/>
  <c r="BK184"/>
  <c r="BK182"/>
  <c r="BK178"/>
  <c r="J168"/>
  <c r="BK161"/>
  <c r="J155"/>
  <c r="BK144"/>
  <c r="BK140"/>
  <c r="J137"/>
  <c r="J134"/>
  <c r="BK123"/>
  <c r="J108"/>
  <c r="J101"/>
  <c i="55" r="J170"/>
  <c r="BK159"/>
  <c r="J154"/>
  <c r="J149"/>
  <c r="BK143"/>
  <c r="BK137"/>
  <c r="J129"/>
  <c r="J122"/>
  <c r="J117"/>
  <c r="BK113"/>
  <c r="BK106"/>
  <c r="J102"/>
  <c i="54" r="BK113"/>
  <c r="BK110"/>
  <c r="BK103"/>
  <c r="J95"/>
  <c i="53" r="BK96"/>
  <c r="J93"/>
  <c i="52" r="J105"/>
  <c r="BK96"/>
  <c r="J94"/>
  <c r="BK91"/>
  <c i="51" r="J115"/>
  <c r="J109"/>
  <c r="BK107"/>
  <c r="J104"/>
  <c r="J102"/>
  <c r="BK99"/>
  <c r="BK94"/>
  <c r="BK92"/>
  <c i="50" r="BK111"/>
  <c r="J105"/>
  <c r="BK102"/>
  <c r="BK97"/>
  <c i="49" r="BK103"/>
  <c r="J101"/>
  <c r="BK97"/>
  <c r="J95"/>
  <c i="48" r="BK108"/>
  <c r="J104"/>
  <c i="46" r="J193"/>
  <c r="J191"/>
  <c r="J187"/>
  <c r="BK184"/>
  <c r="J179"/>
  <c r="BK177"/>
  <c r="BK167"/>
  <c r="J149"/>
  <c r="BK140"/>
  <c r="J134"/>
  <c r="J130"/>
  <c r="BK122"/>
  <c r="BK110"/>
  <c r="J108"/>
  <c i="45" r="BK103"/>
  <c r="BK99"/>
  <c r="BK96"/>
  <c i="44" r="BK90"/>
  <c i="43" r="J99"/>
  <c r="J96"/>
  <c r="BK94"/>
  <c i="42" r="J127"/>
  <c r="BK120"/>
  <c r="BK116"/>
  <c r="J107"/>
  <c r="J100"/>
  <c i="41" r="BK159"/>
  <c r="J150"/>
  <c r="J146"/>
  <c r="J142"/>
  <c r="J138"/>
  <c r="J133"/>
  <c r="J120"/>
  <c r="BK114"/>
  <c r="BK113"/>
  <c i="40" r="J131"/>
  <c r="BK128"/>
  <c r="BK125"/>
  <c r="BK122"/>
  <c r="J115"/>
  <c r="J112"/>
  <c r="J99"/>
  <c r="J95"/>
  <c i="39" r="J143"/>
  <c r="BK137"/>
  <c r="BK126"/>
  <c r="BK120"/>
  <c r="BK118"/>
  <c r="J115"/>
  <c r="J111"/>
  <c r="J105"/>
  <c r="BK100"/>
  <c i="38" r="BK158"/>
  <c r="BK145"/>
  <c r="J140"/>
  <c r="BK137"/>
  <c r="BK111"/>
  <c r="BK106"/>
  <c r="J103"/>
  <c r="J98"/>
  <c i="37" r="BK149"/>
  <c r="J142"/>
  <c r="BK137"/>
  <c r="J133"/>
  <c r="BK126"/>
  <c r="BK118"/>
  <c r="J113"/>
  <c r="BK103"/>
  <c i="36" r="BK97"/>
  <c i="35" r="J120"/>
  <c r="BK114"/>
  <c r="BK111"/>
  <c r="J101"/>
  <c r="BK95"/>
  <c i="34" r="BK129"/>
  <c r="J118"/>
  <c r="J105"/>
  <c r="BK100"/>
  <c i="33" r="BK112"/>
  <c r="J103"/>
  <c r="J97"/>
  <c r="BK94"/>
  <c i="32" r="J102"/>
  <c r="J92"/>
  <c i="31" r="BK109"/>
  <c r="J100"/>
  <c r="BK97"/>
  <c r="J95"/>
  <c i="30" r="J100"/>
  <c i="29" r="BK119"/>
  <c r="J112"/>
  <c r="BK105"/>
  <c i="28" r="J134"/>
  <c r="J128"/>
  <c r="BK123"/>
  <c r="J117"/>
  <c r="J112"/>
  <c r="BK105"/>
  <c i="27" r="BK99"/>
  <c i="26" r="BK134"/>
  <c r="BK129"/>
  <c r="BK126"/>
  <c r="J110"/>
  <c r="BK107"/>
  <c i="25" r="BK108"/>
  <c i="24" r="J118"/>
  <c r="J113"/>
  <c r="BK103"/>
  <c i="23" r="BK132"/>
  <c r="J129"/>
  <c r="J123"/>
  <c r="J116"/>
  <c r="J110"/>
  <c r="BK107"/>
  <c r="J101"/>
  <c i="21" r="BK129"/>
  <c r="BK123"/>
  <c r="J113"/>
  <c r="J104"/>
  <c i="20" r="BK123"/>
  <c r="BK121"/>
  <c r="BK108"/>
  <c r="J103"/>
  <c i="19" r="BK137"/>
  <c r="J132"/>
  <c r="BK124"/>
  <c r="BK120"/>
  <c r="J116"/>
  <c r="BK107"/>
  <c i="18" r="BK132"/>
  <c r="BK127"/>
  <c r="J117"/>
  <c r="BK110"/>
  <c i="16" r="BK134"/>
  <c r="J130"/>
  <c r="BK125"/>
  <c r="J109"/>
  <c i="15" r="J132"/>
  <c r="J128"/>
  <c r="BK118"/>
  <c r="BK104"/>
  <c r="BK101"/>
  <c i="14" r="J131"/>
  <c r="BK127"/>
  <c r="BK123"/>
  <c r="BK120"/>
  <c r="BK114"/>
  <c r="J106"/>
  <c r="BK102"/>
  <c i="13" r="J133"/>
  <c r="J127"/>
  <c r="J118"/>
  <c r="BK111"/>
  <c r="BK104"/>
  <c i="11" r="J121"/>
  <c r="BK118"/>
  <c r="BK109"/>
  <c r="BK104"/>
  <c i="10" r="BK153"/>
  <c r="J150"/>
  <c r="BK144"/>
  <c r="J136"/>
  <c r="BK133"/>
  <c r="J128"/>
  <c r="J125"/>
  <c r="J119"/>
  <c r="BK114"/>
  <c r="J104"/>
  <c i="9" r="BK140"/>
  <c r="BK130"/>
  <c r="BK118"/>
  <c r="BK104"/>
  <c i="8" r="BK146"/>
  <c r="BK143"/>
  <c r="BK136"/>
  <c r="BK129"/>
  <c r="J121"/>
  <c r="J118"/>
  <c r="BK108"/>
  <c i="7" r="BK111"/>
  <c r="J104"/>
  <c i="6" r="BK108"/>
  <c r="J98"/>
  <c i="5" r="BK143"/>
  <c r="BK137"/>
  <c r="J128"/>
  <c r="J119"/>
  <c r="J112"/>
  <c r="BK104"/>
  <c i="4" r="BK137"/>
  <c r="J131"/>
  <c r="BK123"/>
  <c r="J119"/>
  <c r="J114"/>
  <c r="BK108"/>
  <c r="J105"/>
  <c i="3" r="J143"/>
  <c r="BK137"/>
  <c r="BK127"/>
  <c i="2" r="BK162"/>
  <c r="BK153"/>
  <c r="BK144"/>
  <c r="BK132"/>
  <c r="BK126"/>
  <c r="J115"/>
  <c r="BK109"/>
  <c r="BK105"/>
  <c i="1" r="AS63"/>
  <c i="69" r="J116"/>
  <c r="BK110"/>
  <c r="BK101"/>
  <c r="J97"/>
  <c r="BK88"/>
  <c i="67" r="J129"/>
  <c r="BK123"/>
  <c r="BK118"/>
  <c r="J114"/>
  <c r="J110"/>
  <c r="J104"/>
  <c r="J100"/>
  <c r="BK93"/>
  <c i="66" r="J159"/>
  <c r="J151"/>
  <c r="J137"/>
  <c r="BK132"/>
  <c r="BK127"/>
  <c r="J122"/>
  <c r="BK117"/>
  <c r="J114"/>
  <c r="J109"/>
  <c r="BK96"/>
  <c r="BK91"/>
  <c i="65" r="J137"/>
  <c r="BK128"/>
  <c r="J121"/>
  <c r="BK116"/>
  <c r="BK107"/>
  <c r="J103"/>
  <c r="J99"/>
  <c r="J96"/>
  <c i="64" r="J174"/>
  <c r="J171"/>
  <c r="BK167"/>
  <c r="J163"/>
  <c r="J154"/>
  <c r="BK150"/>
  <c r="BK144"/>
  <c r="BK142"/>
  <c r="J138"/>
  <c r="J134"/>
  <c r="BK130"/>
  <c r="J127"/>
  <c r="BK121"/>
  <c r="J117"/>
  <c r="J114"/>
  <c r="J110"/>
  <c r="J105"/>
  <c r="J98"/>
  <c i="63" r="BK147"/>
  <c r="J138"/>
  <c r="J135"/>
  <c r="J133"/>
  <c r="BK129"/>
  <c r="BK123"/>
  <c r="J120"/>
  <c r="BK113"/>
  <c r="BK106"/>
  <c r="J102"/>
  <c r="BK95"/>
  <c i="62" r="J138"/>
  <c r="J131"/>
  <c r="J126"/>
  <c r="J119"/>
  <c r="J114"/>
  <c r="BK103"/>
  <c r="J99"/>
  <c r="BK95"/>
  <c i="61" r="J111"/>
  <c r="BK107"/>
  <c r="J102"/>
  <c r="J98"/>
  <c i="60" r="BK183"/>
  <c r="J176"/>
  <c r="J166"/>
  <c r="BK161"/>
  <c r="J158"/>
  <c r="J149"/>
  <c r="BK137"/>
  <c r="J131"/>
  <c r="BK122"/>
  <c r="J111"/>
  <c r="J98"/>
  <c i="59" r="J131"/>
  <c r="J129"/>
  <c r="BK126"/>
  <c r="J123"/>
  <c r="J118"/>
  <c r="BK112"/>
  <c r="J108"/>
  <c r="J102"/>
  <c i="58" r="J131"/>
  <c r="J126"/>
  <c r="BK123"/>
  <c r="J115"/>
  <c r="J106"/>
  <c r="BK95"/>
  <c i="57" r="BK299"/>
  <c r="J297"/>
  <c r="J293"/>
  <c r="BK287"/>
  <c r="J284"/>
  <c r="J280"/>
  <c r="J274"/>
  <c r="J265"/>
  <c r="BK259"/>
  <c r="BK249"/>
  <c r="BK240"/>
  <c r="BK235"/>
  <c r="BK230"/>
  <c r="J216"/>
  <c r="BK213"/>
  <c r="BK201"/>
  <c r="BK196"/>
  <c r="J190"/>
  <c r="J186"/>
  <c r="BK176"/>
  <c r="J164"/>
  <c r="J159"/>
  <c r="J149"/>
  <c r="BK142"/>
  <c r="J137"/>
  <c r="BK129"/>
  <c r="BK121"/>
  <c r="J117"/>
  <c r="J110"/>
  <c r="J106"/>
  <c i="56" r="BK177"/>
  <c r="BK174"/>
  <c r="J167"/>
  <c r="BK164"/>
  <c r="J157"/>
  <c r="J153"/>
  <c r="BK146"/>
  <c r="BK142"/>
  <c r="J130"/>
  <c r="BK127"/>
  <c r="BK125"/>
  <c r="BK118"/>
  <c r="J112"/>
  <c r="BK100"/>
  <c r="J97"/>
  <c i="55" r="BK170"/>
  <c r="BK166"/>
  <c r="J152"/>
  <c r="BK145"/>
  <c r="BK142"/>
  <c r="J139"/>
  <c r="J135"/>
  <c r="BK130"/>
  <c r="J121"/>
  <c r="BK115"/>
  <c r="BK110"/>
  <c r="BK101"/>
  <c r="BK97"/>
  <c i="54" r="J102"/>
  <c r="J100"/>
  <c r="J96"/>
  <c i="53" r="J92"/>
  <c i="52" r="BK103"/>
  <c r="J99"/>
  <c i="51" r="BK118"/>
  <c r="BK113"/>
  <c r="J103"/>
  <c r="J97"/>
  <c r="J92"/>
  <c i="50" r="J101"/>
  <c r="BK95"/>
  <c i="49" r="J120"/>
  <c r="BK117"/>
  <c r="BK110"/>
  <c r="J106"/>
  <c r="J99"/>
  <c i="48" r="BK110"/>
  <c r="J102"/>
  <c i="47" r="J93"/>
  <c r="BK88"/>
  <c i="46" r="J192"/>
  <c r="J186"/>
  <c r="J181"/>
  <c r="J176"/>
  <c r="J171"/>
  <c r="J167"/>
  <c r="J165"/>
  <c r="J159"/>
  <c r="BK156"/>
  <c r="BK152"/>
  <c r="J147"/>
  <c r="BK144"/>
  <c r="J139"/>
  <c r="BK130"/>
  <c r="BK125"/>
  <c r="J122"/>
  <c r="BK116"/>
  <c r="BK103"/>
  <c i="45" r="BK102"/>
  <c r="BK95"/>
  <c r="BK92"/>
  <c i="43" r="BK92"/>
  <c i="42" r="BK129"/>
  <c r="BK125"/>
  <c r="J116"/>
  <c r="BK107"/>
  <c r="J99"/>
  <c i="41" r="BK152"/>
  <c r="J145"/>
  <c r="BK136"/>
  <c r="BK131"/>
  <c r="BK124"/>
  <c r="BK117"/>
  <c r="J112"/>
  <c r="BK107"/>
  <c r="BK103"/>
  <c i="40" r="J127"/>
  <c r="BK118"/>
  <c r="BK115"/>
  <c r="BK102"/>
  <c r="BK99"/>
  <c i="39" r="J146"/>
  <c r="BK140"/>
  <c r="J135"/>
  <c r="J131"/>
  <c r="J120"/>
  <c r="BK113"/>
  <c r="J109"/>
  <c r="BK98"/>
  <c i="38" r="BK160"/>
  <c r="BK151"/>
  <c r="J148"/>
  <c r="J143"/>
  <c r="BK136"/>
  <c r="BK132"/>
  <c r="J120"/>
  <c r="J113"/>
  <c r="J108"/>
  <c r="BK102"/>
  <c i="37" r="J147"/>
  <c r="J135"/>
  <c r="J124"/>
  <c r="J120"/>
  <c r="BK111"/>
  <c r="J103"/>
  <c r="J99"/>
  <c i="36" r="J96"/>
  <c i="35" r="J123"/>
  <c r="J119"/>
  <c r="BK108"/>
  <c r="BK96"/>
  <c i="34" r="J141"/>
  <c r="BK135"/>
  <c r="J127"/>
  <c r="BK118"/>
  <c r="BK113"/>
  <c r="J110"/>
  <c r="BK103"/>
  <c r="J100"/>
  <c i="33" r="BK109"/>
  <c r="BK106"/>
  <c i="32" r="BK102"/>
  <c r="J95"/>
  <c i="31" r="J116"/>
  <c r="J109"/>
  <c r="BK106"/>
  <c r="J103"/>
  <c i="30" r="J101"/>
  <c i="29" r="J129"/>
  <c r="BK124"/>
  <c r="J118"/>
  <c r="J109"/>
  <c r="J105"/>
  <c r="J102"/>
  <c r="J98"/>
  <c i="28" r="BK137"/>
  <c r="BK120"/>
  <c r="BK117"/>
  <c r="BK108"/>
  <c i="26" r="J137"/>
  <c r="BK131"/>
  <c r="BK120"/>
  <c r="BK113"/>
  <c r="J105"/>
  <c i="25" r="BK117"/>
  <c r="J108"/>
  <c r="BK100"/>
  <c i="24" r="BK124"/>
  <c r="J119"/>
  <c r="J112"/>
  <c r="BK105"/>
  <c i="23" r="BK129"/>
  <c r="BK121"/>
  <c r="BK114"/>
  <c r="J112"/>
  <c r="BK104"/>
  <c i="22" r="BK97"/>
  <c i="21" r="J129"/>
  <c r="J120"/>
  <c r="BK114"/>
  <c r="BK103"/>
  <c i="20" r="BK114"/>
  <c r="BK104"/>
  <c r="J100"/>
  <c i="19" r="BK135"/>
  <c r="BK128"/>
  <c r="J121"/>
  <c r="J118"/>
  <c i="18" r="J128"/>
  <c r="BK117"/>
  <c r="J113"/>
  <c r="J109"/>
  <c r="BK104"/>
  <c r="J102"/>
  <c i="16" r="BK132"/>
  <c r="J125"/>
  <c r="J121"/>
  <c r="BK114"/>
  <c i="15" r="BK128"/>
  <c r="BK124"/>
  <c r="J121"/>
  <c r="J118"/>
  <c r="BK107"/>
  <c r="BK102"/>
  <c i="14" r="J125"/>
  <c r="BK121"/>
  <c r="BK119"/>
  <c r="J114"/>
  <c r="J105"/>
  <c i="13" r="BK132"/>
  <c r="J116"/>
  <c r="J108"/>
  <c i="11" r="BK124"/>
  <c r="J113"/>
  <c r="J107"/>
  <c i="10" r="J149"/>
  <c r="J140"/>
  <c r="J129"/>
  <c r="BK124"/>
  <c r="J110"/>
  <c r="BK105"/>
  <c i="9" r="BK141"/>
  <c r="BK134"/>
  <c r="J131"/>
  <c r="BK128"/>
  <c r="J122"/>
  <c r="BK110"/>
  <c i="8" r="J146"/>
  <c r="J141"/>
  <c r="BK138"/>
  <c r="BK132"/>
  <c r="BK125"/>
  <c r="J116"/>
  <c r="BK112"/>
  <c r="J110"/>
  <c r="BK105"/>
  <c i="7" r="J108"/>
  <c r="J99"/>
  <c r="BK96"/>
  <c i="6" r="J107"/>
  <c r="J97"/>
  <c i="5" r="J136"/>
  <c r="BK123"/>
  <c r="J116"/>
  <c r="J107"/>
  <c r="J103"/>
  <c i="4" r="J142"/>
  <c r="J137"/>
  <c r="J126"/>
  <c r="J121"/>
  <c r="BK117"/>
  <c r="BK110"/>
  <c i="3" r="BK145"/>
  <c r="J137"/>
  <c r="J133"/>
  <c r="BK123"/>
  <c r="BK118"/>
  <c r="J112"/>
  <c r="BK108"/>
  <c r="BK105"/>
  <c r="BK102"/>
  <c i="2" r="BK159"/>
  <c r="BK148"/>
  <c r="BK145"/>
  <c r="BK136"/>
  <c r="J125"/>
  <c r="J123"/>
  <c r="BK108"/>
  <c r="J102"/>
  <c i="1" r="AS75"/>
  <c i="70" r="J110"/>
  <c r="BK106"/>
  <c r="BK104"/>
  <c r="J102"/>
  <c r="BK97"/>
  <c r="J94"/>
  <c r="J90"/>
  <c i="69" r="J125"/>
  <c r="BK116"/>
  <c r="BK107"/>
  <c r="BK103"/>
  <c r="BK96"/>
  <c r="BK92"/>
  <c i="68" r="BK85"/>
  <c i="67" r="BK129"/>
  <c r="J126"/>
  <c r="BK119"/>
  <c r="BK107"/>
  <c r="J103"/>
  <c r="J96"/>
  <c i="66" r="J163"/>
  <c r="J156"/>
  <c r="BK153"/>
  <c r="BK148"/>
  <c r="BK142"/>
  <c r="J138"/>
  <c r="BK131"/>
  <c r="J128"/>
  <c r="BK122"/>
  <c r="BK119"/>
  <c r="BK110"/>
  <c r="J103"/>
  <c r="BK99"/>
  <c r="J92"/>
  <c i="65" r="J148"/>
  <c r="J140"/>
  <c r="BK137"/>
  <c r="BK130"/>
  <c r="BK124"/>
  <c r="BK118"/>
  <c r="BK112"/>
  <c r="BK109"/>
  <c r="J97"/>
  <c i="64" r="BK183"/>
  <c r="BK179"/>
  <c r="J173"/>
  <c r="BK163"/>
  <c r="BK160"/>
  <c r="BK155"/>
  <c r="BK125"/>
  <c r="BK118"/>
  <c r="BK115"/>
  <c r="J109"/>
  <c r="BK103"/>
  <c r="BK100"/>
  <c i="63" r="BK145"/>
  <c r="BK139"/>
  <c r="J131"/>
  <c r="J124"/>
  <c r="J110"/>
  <c r="J107"/>
  <c r="BK103"/>
  <c r="J96"/>
  <c i="62" r="BK126"/>
  <c r="BK114"/>
  <c r="J110"/>
  <c r="BK105"/>
  <c r="J102"/>
  <c i="61" r="J104"/>
  <c i="60" r="BK185"/>
  <c r="J181"/>
  <c r="J175"/>
  <c r="J170"/>
  <c r="J164"/>
  <c r="BK158"/>
  <c r="BK152"/>
  <c r="BK145"/>
  <c r="J136"/>
  <c r="BK128"/>
  <c r="J123"/>
  <c r="BK120"/>
  <c r="BK117"/>
  <c r="J114"/>
  <c r="BK111"/>
  <c r="J101"/>
  <c i="59" r="J121"/>
  <c r="BK99"/>
  <c i="58" r="BK127"/>
  <c r="BK118"/>
  <c r="BK116"/>
  <c r="J101"/>
  <c i="57" r="J283"/>
  <c r="J278"/>
  <c r="BK273"/>
  <c r="J270"/>
  <c r="J262"/>
  <c r="J253"/>
  <c r="J250"/>
  <c r="J246"/>
  <c r="J241"/>
  <c r="BK237"/>
  <c r="BK228"/>
  <c r="J223"/>
  <c r="J201"/>
  <c r="BK197"/>
  <c r="J194"/>
  <c r="BK190"/>
  <c r="BK182"/>
  <c r="BK171"/>
  <c r="J167"/>
  <c r="BK160"/>
  <c r="J155"/>
  <c r="J143"/>
  <c r="J141"/>
  <c r="J131"/>
  <c r="BK125"/>
  <c r="J118"/>
  <c r="BK112"/>
  <c r="BK108"/>
  <c r="J103"/>
  <c i="56" r="J205"/>
  <c r="BK199"/>
  <c r="BK190"/>
  <c r="BK186"/>
  <c r="J177"/>
  <c r="BK170"/>
  <c r="BK162"/>
  <c r="BK156"/>
  <c r="BK149"/>
  <c r="BK145"/>
  <c r="J140"/>
  <c r="BK135"/>
  <c r="BK98"/>
  <c i="55" r="J164"/>
  <c r="J160"/>
  <c r="J157"/>
  <c r="BK153"/>
  <c r="J146"/>
  <c r="J141"/>
  <c r="J133"/>
  <c r="BK124"/>
  <c r="BK117"/>
  <c r="J107"/>
  <c r="BK98"/>
  <c i="54" r="J103"/>
  <c r="J97"/>
  <c i="53" r="BK93"/>
  <c i="52" r="BK106"/>
  <c r="J104"/>
  <c r="BK100"/>
  <c r="J92"/>
  <c i="51" r="BK106"/>
  <c r="BK102"/>
  <c r="BK98"/>
  <c i="50" r="BK113"/>
  <c r="J104"/>
  <c r="J100"/>
  <c i="49" r="BK122"/>
  <c r="J118"/>
  <c r="J105"/>
  <c r="J96"/>
  <c i="48" r="BK104"/>
  <c r="J99"/>
  <c r="J96"/>
  <c i="47" r="BK89"/>
  <c i="46" r="J143"/>
  <c r="BK133"/>
  <c r="J125"/>
  <c r="J116"/>
  <c r="J112"/>
  <c r="BK106"/>
  <c r="J104"/>
  <c i="45" r="BK91"/>
  <c i="44" r="J91"/>
  <c i="43" r="J100"/>
  <c r="J92"/>
  <c i="42" r="J124"/>
  <c r="J113"/>
  <c r="BK104"/>
  <c i="41" r="BK158"/>
  <c r="BK155"/>
  <c r="BK147"/>
  <c r="J139"/>
  <c r="BK127"/>
  <c r="BK108"/>
  <c r="J102"/>
  <c i="40" r="BK130"/>
  <c r="BK107"/>
  <c r="J100"/>
  <c i="39" r="BK141"/>
  <c r="BK134"/>
  <c r="BK129"/>
  <c r="BK124"/>
  <c r="BK112"/>
  <c r="J108"/>
  <c i="38" r="J157"/>
  <c r="BK154"/>
  <c r="BK147"/>
  <c r="J137"/>
  <c r="BK129"/>
  <c r="BK123"/>
  <c r="J119"/>
  <c r="BK116"/>
  <c r="BK107"/>
  <c r="J100"/>
  <c i="37" r="BK153"/>
  <c r="BK144"/>
  <c r="J138"/>
  <c r="J132"/>
  <c r="J129"/>
  <c r="J123"/>
  <c r="J115"/>
  <c r="BK104"/>
  <c i="36" r="BK98"/>
  <c r="J93"/>
  <c i="35" r="BK123"/>
  <c r="BK117"/>
  <c r="J114"/>
  <c r="J106"/>
  <c r="J103"/>
  <c r="BK98"/>
  <c i="34" r="J136"/>
  <c r="BK131"/>
  <c r="BK128"/>
  <c r="J121"/>
  <c r="BK116"/>
  <c r="BK110"/>
  <c r="BK107"/>
  <c r="J99"/>
  <c r="BK96"/>
  <c i="33" r="J110"/>
  <c r="BK101"/>
  <c i="32" r="BK108"/>
  <c r="BK104"/>
  <c r="BK96"/>
  <c r="J93"/>
  <c i="31" r="BK118"/>
  <c r="J113"/>
  <c r="BK105"/>
  <c r="J98"/>
  <c r="J92"/>
  <c i="29" r="J124"/>
  <c r="J111"/>
  <c r="BK107"/>
  <c r="J101"/>
  <c r="BK97"/>
  <c i="28" r="J138"/>
  <c r="BK133"/>
  <c r="J127"/>
  <c r="BK118"/>
  <c r="BK107"/>
  <c r="BK104"/>
  <c i="26" r="J139"/>
  <c r="J136"/>
  <c r="BK133"/>
  <c r="BK115"/>
  <c r="BK110"/>
  <c r="BK106"/>
  <c i="25" r="J116"/>
  <c r="BK112"/>
  <c r="BK101"/>
  <c i="24" r="J124"/>
  <c r="BK119"/>
  <c r="BK113"/>
  <c r="J110"/>
  <c i="23" r="J132"/>
  <c r="J127"/>
  <c r="BK119"/>
  <c r="BK112"/>
  <c r="J109"/>
  <c r="BK101"/>
  <c i="21" r="BK132"/>
  <c r="J126"/>
  <c r="BK121"/>
  <c r="J114"/>
  <c r="BK104"/>
  <c i="20" r="J124"/>
  <c r="J120"/>
  <c r="J117"/>
  <c r="J113"/>
  <c r="BK105"/>
  <c i="19" r="BK139"/>
  <c r="J128"/>
  <c r="BK122"/>
  <c r="J113"/>
  <c r="J107"/>
  <c i="18" r="J134"/>
  <c r="J124"/>
  <c r="J115"/>
  <c r="J106"/>
  <c i="16" r="J132"/>
  <c r="J128"/>
  <c r="J122"/>
  <c r="J116"/>
  <c r="BK111"/>
  <c r="J105"/>
  <c i="15" r="BK132"/>
  <c r="J120"/>
  <c r="J113"/>
  <c r="J110"/>
  <c i="14" r="J121"/>
  <c r="BK108"/>
  <c i="13" r="BK134"/>
  <c r="BK127"/>
  <c r="BK124"/>
  <c r="BK118"/>
  <c r="BK110"/>
  <c r="BK105"/>
  <c i="11" r="BK123"/>
  <c r="BK113"/>
  <c r="J103"/>
  <c i="10" r="BK145"/>
  <c r="BK141"/>
  <c r="J134"/>
  <c r="J131"/>
  <c r="J126"/>
  <c r="J118"/>
  <c r="BK110"/>
  <c r="BK106"/>
  <c i="9" r="BK142"/>
  <c r="BK137"/>
  <c r="BK124"/>
  <c r="J118"/>
  <c r="BK113"/>
  <c r="J107"/>
  <c i="8" r="J144"/>
  <c r="BK128"/>
  <c r="J119"/>
  <c r="J113"/>
  <c i="7" r="J107"/>
  <c r="BK99"/>
  <c i="6" r="BK97"/>
  <c i="5" r="J143"/>
  <c r="BK136"/>
  <c r="BK126"/>
  <c r="BK120"/>
  <c r="BK114"/>
  <c r="BK107"/>
  <c i="4" r="BK145"/>
  <c r="J136"/>
  <c r="BK127"/>
  <c r="J122"/>
  <c r="BK113"/>
  <c r="BK103"/>
  <c i="3" r="J134"/>
  <c r="BK125"/>
  <c r="J122"/>
  <c r="BK119"/>
  <c r="BK113"/>
  <c r="J108"/>
  <c i="2" r="BK158"/>
  <c r="J148"/>
  <c r="BK143"/>
  <c r="BK138"/>
  <c r="BK131"/>
  <c r="J128"/>
  <c r="BK125"/>
  <c r="J120"/>
  <c r="BK115"/>
  <c r="J111"/>
  <c r="J108"/>
  <c r="J103"/>
  <c i="1" r="AS69"/>
  <c i="69" r="J105"/>
  <c r="J96"/>
  <c i="67" r="BK131"/>
  <c r="J121"/>
  <c r="BK113"/>
  <c r="BK106"/>
  <c r="BK96"/>
  <c r="J93"/>
  <c r="J90"/>
  <c i="66" r="J153"/>
  <c r="J142"/>
  <c r="BK138"/>
  <c r="J131"/>
  <c r="J121"/>
  <c r="J117"/>
  <c r="BK112"/>
  <c r="BK104"/>
  <c r="BK101"/>
  <c r="BK98"/>
  <c r="J94"/>
  <c i="65" r="J145"/>
  <c r="BK140"/>
  <c r="BK133"/>
  <c r="J128"/>
  <c r="BK122"/>
  <c r="J118"/>
  <c r="BK113"/>
  <c r="BK103"/>
  <c r="BK96"/>
  <c i="64" r="BK173"/>
  <c r="BK169"/>
  <c r="J158"/>
  <c r="BK154"/>
  <c r="J149"/>
  <c r="BK141"/>
  <c r="BK136"/>
  <c r="BK131"/>
  <c r="BK119"/>
  <c r="BK109"/>
  <c r="BK104"/>
  <c r="J100"/>
  <c i="63" r="BK144"/>
  <c r="BK130"/>
  <c r="BK119"/>
  <c r="BK115"/>
  <c r="J101"/>
  <c i="62" r="BK139"/>
  <c r="BK134"/>
  <c r="BK129"/>
  <c r="BK120"/>
  <c r="BK113"/>
  <c r="BK110"/>
  <c r="BK104"/>
  <c r="BK99"/>
  <c r="J94"/>
  <c i="61" r="BK105"/>
  <c r="BK101"/>
  <c r="J95"/>
  <c i="60" r="BK181"/>
  <c r="BK175"/>
  <c r="J163"/>
  <c r="J156"/>
  <c r="BK153"/>
  <c r="BK147"/>
  <c r="J143"/>
  <c r="BK138"/>
  <c r="BK134"/>
  <c r="J125"/>
  <c r="BK113"/>
  <c r="J102"/>
  <c i="59" r="BK136"/>
  <c r="BK132"/>
  <c r="BK123"/>
  <c r="BK114"/>
  <c r="BK105"/>
  <c r="J99"/>
  <c r="BK96"/>
  <c i="58" r="J111"/>
  <c r="BK106"/>
  <c r="BK100"/>
  <c i="57" r="J298"/>
  <c r="BK295"/>
  <c r="BK292"/>
  <c r="J288"/>
  <c r="J285"/>
  <c r="J275"/>
  <c r="J269"/>
  <c r="J266"/>
  <c r="BK258"/>
  <c r="BK251"/>
  <c r="J242"/>
  <c r="J236"/>
  <c r="BK225"/>
  <c r="BK222"/>
  <c r="BK219"/>
  <c r="BK214"/>
  <c r="BK209"/>
  <c r="J206"/>
  <c r="J188"/>
  <c r="J182"/>
  <c r="BK175"/>
  <c r="BK172"/>
  <c r="BK167"/>
  <c r="J162"/>
  <c r="BK159"/>
  <c r="J154"/>
  <c r="J150"/>
  <c r="BK145"/>
  <c r="BK139"/>
  <c r="BK135"/>
  <c r="J130"/>
  <c r="BK119"/>
  <c r="J114"/>
  <c r="BK106"/>
  <c i="56" r="BK200"/>
  <c r="J196"/>
  <c r="BK192"/>
  <c r="J189"/>
  <c r="J186"/>
  <c r="J182"/>
  <c r="J169"/>
  <c r="BK166"/>
  <c r="J154"/>
  <c r="J148"/>
  <c r="J138"/>
  <c r="BK131"/>
  <c r="BK128"/>
  <c r="J125"/>
  <c r="BK119"/>
  <c r="BK114"/>
  <c r="J110"/>
  <c r="BK107"/>
  <c r="BK102"/>
  <c r="J98"/>
  <c i="55" r="J167"/>
  <c r="BK164"/>
  <c r="J153"/>
  <c r="BK149"/>
  <c r="BK138"/>
  <c r="J130"/>
  <c r="J127"/>
  <c r="BK116"/>
  <c r="J109"/>
  <c r="J105"/>
  <c r="J100"/>
  <c i="54" r="J113"/>
  <c r="BK107"/>
  <c r="J98"/>
  <c i="53" r="BK95"/>
  <c r="J91"/>
  <c i="52" r="BK104"/>
  <c r="BK97"/>
  <c i="51" r="J118"/>
  <c r="J113"/>
  <c r="BK110"/>
  <c r="J95"/>
  <c r="BK91"/>
  <c i="50" r="J107"/>
  <c r="J99"/>
  <c r="J95"/>
  <c i="49" r="BK114"/>
  <c r="BK108"/>
  <c r="BK104"/>
  <c r="BK100"/>
  <c r="BK95"/>
  <c i="48" r="BK105"/>
  <c r="BK101"/>
  <c r="J98"/>
  <c i="47" r="J87"/>
  <c i="46" r="BK189"/>
  <c r="BK187"/>
  <c r="J182"/>
  <c r="BK176"/>
  <c r="BK171"/>
  <c r="J168"/>
  <c r="J163"/>
  <c i="41" r="BK143"/>
  <c r="J141"/>
  <c r="J140"/>
  <c r="BK134"/>
  <c r="BK132"/>
  <c r="J122"/>
  <c r="J115"/>
  <c r="J109"/>
  <c r="BK104"/>
  <c r="J100"/>
  <c i="40" r="BK131"/>
  <c r="BK127"/>
  <c r="J123"/>
  <c r="J120"/>
  <c r="BK116"/>
  <c r="J109"/>
  <c r="J105"/>
  <c r="J101"/>
  <c r="BK95"/>
  <c i="39" r="J145"/>
  <c r="J130"/>
  <c r="J125"/>
  <c r="J113"/>
  <c r="BK105"/>
  <c r="BK101"/>
  <c i="38" r="BK157"/>
  <c r="J152"/>
  <c r="BK148"/>
  <c r="J136"/>
  <c r="BK131"/>
  <c r="BK127"/>
  <c r="J124"/>
  <c r="J116"/>
  <c r="BK98"/>
  <c i="37" r="BK151"/>
  <c r="BK147"/>
  <c r="BK142"/>
  <c r="BK136"/>
  <c r="BK129"/>
  <c r="J126"/>
  <c r="J117"/>
  <c r="BK113"/>
  <c r="J104"/>
  <c i="36" r="BK95"/>
  <c i="35" r="BK119"/>
  <c r="J108"/>
  <c r="BK97"/>
  <c i="34" r="J139"/>
  <c r="J135"/>
  <c r="J123"/>
  <c r="BK112"/>
  <c r="BK98"/>
  <c i="33" r="BK113"/>
  <c r="BK100"/>
  <c i="32" r="J106"/>
  <c r="J100"/>
  <c r="J96"/>
  <c i="31" r="BK116"/>
  <c r="J108"/>
  <c r="BK102"/>
  <c r="J97"/>
  <c r="BK92"/>
  <c i="30" r="BK100"/>
  <c r="J94"/>
  <c i="29" r="BK129"/>
  <c r="J121"/>
  <c r="BK118"/>
  <c r="J115"/>
  <c i="28" r="J135"/>
  <c r="BK130"/>
  <c r="BK127"/>
  <c r="J119"/>
  <c r="BK111"/>
  <c r="BK106"/>
  <c i="27" r="J99"/>
  <c i="26" r="J135"/>
  <c r="BK128"/>
  <c r="BK124"/>
  <c r="BK118"/>
  <c i="25" r="BK115"/>
  <c r="J112"/>
  <c r="J103"/>
  <c i="24" r="BK121"/>
  <c r="J103"/>
  <c i="23" r="J106"/>
  <c i="22" r="J99"/>
  <c i="21" r="J128"/>
  <c r="BK122"/>
  <c r="BK117"/>
  <c r="BK110"/>
  <c i="20" r="J122"/>
  <c r="J111"/>
  <c r="J106"/>
  <c i="19" r="BK132"/>
  <c r="BK127"/>
  <c r="J115"/>
  <c r="BK109"/>
  <c r="BK105"/>
  <c i="18" r="BK134"/>
  <c r="J131"/>
  <c r="BK129"/>
  <c r="BK122"/>
  <c r="J120"/>
  <c r="BK113"/>
  <c r="BK107"/>
  <c r="J104"/>
  <c r="BK102"/>
  <c i="17" r="J99"/>
  <c i="16" r="J133"/>
  <c r="BK123"/>
  <c r="BK115"/>
  <c r="BK105"/>
  <c r="BK103"/>
  <c i="15" r="J122"/>
  <c r="J115"/>
  <c r="BK112"/>
  <c r="J107"/>
  <c r="J104"/>
  <c i="14" r="BK131"/>
  <c r="J126"/>
  <c r="BK117"/>
  <c r="BK111"/>
  <c i="13" r="J131"/>
  <c r="J125"/>
  <c r="BK114"/>
  <c r="J109"/>
  <c r="J104"/>
  <c r="BK101"/>
  <c i="11" r="J124"/>
  <c r="BK119"/>
  <c r="BK111"/>
  <c r="BK105"/>
  <c i="10" r="BK155"/>
  <c r="BK150"/>
  <c r="BK148"/>
  <c r="BK140"/>
  <c r="J137"/>
  <c r="BK131"/>
  <c r="BK121"/>
  <c r="BK119"/>
  <c r="J113"/>
  <c i="9" r="J136"/>
  <c r="BK129"/>
  <c r="J124"/>
  <c r="BK121"/>
  <c r="J116"/>
  <c r="BK109"/>
  <c r="J104"/>
  <c i="8" r="J143"/>
  <c r="BK134"/>
  <c r="J132"/>
  <c r="J109"/>
  <c i="7" r="J111"/>
  <c r="BK104"/>
  <c r="J96"/>
  <c i="6" r="BK107"/>
  <c r="BK100"/>
  <c r="BK95"/>
  <c i="5" r="J139"/>
  <c r="J129"/>
  <c r="BK128"/>
  <c r="J126"/>
  <c r="BK122"/>
  <c r="J120"/>
  <c r="J109"/>
  <c r="BK105"/>
  <c i="4" r="J147"/>
  <c r="J141"/>
  <c r="BK115"/>
  <c r="J108"/>
  <c r="J103"/>
  <c i="3" r="J138"/>
  <c r="BK128"/>
  <c r="BK120"/>
  <c r="J115"/>
  <c r="BK106"/>
  <c r="J102"/>
  <c i="2" r="J159"/>
  <c r="BK146"/>
  <c r="J138"/>
  <c r="J135"/>
  <c r="BK130"/>
  <c r="BK121"/>
  <c r="J117"/>
  <c r="BK103"/>
  <c i="70" r="J95"/>
  <c r="J91"/>
  <c i="69" r="J128"/>
  <c r="BK126"/>
  <c r="J123"/>
  <c r="BK114"/>
  <c r="J111"/>
  <c r="J107"/>
  <c r="J103"/>
  <c r="BK100"/>
  <c r="J95"/>
  <c r="J92"/>
  <c r="J88"/>
  <c i="68" r="BK84"/>
  <c i="67" r="BK126"/>
  <c r="BK124"/>
  <c r="BK120"/>
  <c r="BK114"/>
  <c r="J107"/>
  <c r="BK103"/>
  <c r="BK100"/>
  <c r="BK98"/>
  <c r="BK92"/>
  <c i="66" r="BK164"/>
  <c r="J162"/>
  <c r="BK157"/>
  <c r="BK151"/>
  <c r="J147"/>
  <c r="BK143"/>
  <c r="BK137"/>
  <c r="J133"/>
  <c r="J127"/>
  <c r="J116"/>
  <c r="J108"/>
  <c r="BK97"/>
  <c i="65" r="BK148"/>
  <c r="J143"/>
  <c r="J134"/>
  <c r="J130"/>
  <c r="J114"/>
  <c r="J109"/>
  <c r="J105"/>
  <c i="64" r="BK185"/>
  <c r="BK181"/>
  <c r="J181"/>
  <c r="BK180"/>
  <c r="J177"/>
  <c r="J175"/>
  <c r="BK174"/>
  <c r="J170"/>
  <c r="J169"/>
  <c r="BK162"/>
  <c r="J157"/>
  <c r="BK148"/>
  <c r="J143"/>
  <c r="J141"/>
  <c r="J135"/>
  <c r="J129"/>
  <c r="J126"/>
  <c r="J123"/>
  <c r="J112"/>
  <c r="J104"/>
  <c r="J95"/>
  <c i="63" r="BK141"/>
  <c r="BK135"/>
  <c r="J127"/>
  <c r="BK124"/>
  <c r="BK118"/>
  <c r="J111"/>
  <c r="J106"/>
  <c r="BK100"/>
  <c r="J98"/>
  <c r="J95"/>
  <c i="62" r="BK138"/>
  <c r="BK135"/>
  <c r="BK131"/>
  <c r="J128"/>
  <c r="BK127"/>
  <c r="J123"/>
  <c r="J117"/>
  <c r="J111"/>
  <c r="BK102"/>
  <c r="J96"/>
  <c i="61" r="BK111"/>
  <c r="J108"/>
  <c r="BK98"/>
  <c i="60" r="J184"/>
  <c r="J174"/>
  <c r="BK170"/>
  <c r="BK168"/>
  <c r="BK157"/>
  <c r="BK150"/>
  <c r="BK142"/>
  <c r="J134"/>
  <c r="J124"/>
  <c r="J117"/>
  <c r="J110"/>
  <c r="BK105"/>
  <c r="BK99"/>
  <c i="59" r="J132"/>
  <c r="J126"/>
  <c r="J115"/>
  <c r="BK110"/>
  <c r="J105"/>
  <c r="J100"/>
  <c i="58" r="BK125"/>
  <c r="J122"/>
  <c r="J116"/>
  <c r="BK113"/>
  <c r="BK108"/>
  <c r="BK101"/>
  <c r="J96"/>
  <c i="57" r="BK289"/>
  <c r="BK281"/>
  <c r="BK275"/>
  <c r="J267"/>
  <c r="J261"/>
  <c r="J257"/>
  <c r="J252"/>
  <c r="J243"/>
  <c r="BK234"/>
  <c r="BK231"/>
  <c r="J225"/>
  <c r="J219"/>
  <c r="J211"/>
  <c r="BK208"/>
  <c r="BK203"/>
  <c r="J197"/>
  <c r="J193"/>
  <c r="BK183"/>
  <c r="BK180"/>
  <c r="BK174"/>
  <c r="BK170"/>
  <c r="BK165"/>
  <c i="56" r="J170"/>
  <c r="J156"/>
  <c r="J146"/>
  <c r="J133"/>
  <c r="J116"/>
  <c r="BK111"/>
  <c r="BK105"/>
  <c r="J100"/>
  <c i="55" r="BK162"/>
  <c r="BK155"/>
  <c r="BK150"/>
  <c r="BK146"/>
  <c r="BK139"/>
  <c r="J132"/>
  <c r="J125"/>
  <c r="BK118"/>
  <c r="J115"/>
  <c r="BK107"/>
  <c r="J104"/>
  <c i="54" r="J115"/>
  <c r="J111"/>
  <c r="BK96"/>
  <c i="53" r="BK97"/>
  <c r="J94"/>
  <c i="52" r="J107"/>
  <c r="J98"/>
  <c i="51" r="J91"/>
  <c i="48" r="J114"/>
  <c r="BK96"/>
  <c i="46" r="BK192"/>
  <c r="J188"/>
  <c r="J185"/>
  <c r="BK182"/>
  <c r="J178"/>
  <c r="BK173"/>
  <c r="J155"/>
  <c r="J144"/>
  <c r="BK137"/>
  <c r="BK132"/>
  <c r="BK129"/>
  <c r="BK119"/>
  <c r="J109"/>
  <c i="45" r="BK105"/>
  <c r="J100"/>
  <c r="J97"/>
  <c i="42" r="BK122"/>
  <c r="BK117"/>
  <c r="BK111"/>
  <c r="BK106"/>
  <c r="BK99"/>
  <c i="41" r="BK156"/>
  <c r="J144"/>
  <c r="BK141"/>
  <c r="J136"/>
  <c r="J129"/>
  <c r="BK118"/>
  <c i="40" r="BK119"/>
  <c r="BK109"/>
  <c i="39" r="BK145"/>
  <c r="J141"/>
  <c r="J133"/>
  <c r="J124"/>
  <c r="BK108"/>
  <c r="BK103"/>
  <c r="J101"/>
  <c i="38" r="J159"/>
  <c r="BK150"/>
  <c r="BK141"/>
  <c r="BK138"/>
  <c r="BK118"/>
  <c r="J107"/>
  <c r="J104"/>
  <c r="BK99"/>
  <c i="37" r="J151"/>
  <c r="J143"/>
  <c r="J140"/>
  <c r="BK127"/>
  <c r="BK120"/>
  <c r="BK117"/>
  <c r="J111"/>
  <c r="BK98"/>
  <c i="35" r="J124"/>
  <c r="BK115"/>
  <c r="BK112"/>
  <c r="BK103"/>
  <c r="BK99"/>
  <c r="J94"/>
  <c i="34" r="J128"/>
  <c r="J117"/>
  <c r="BK104"/>
  <c r="BK99"/>
  <c i="33" r="J109"/>
  <c r="J101"/>
  <c r="BK96"/>
  <c i="32" r="J104"/>
  <c r="BK100"/>
  <c i="31" r="J111"/>
  <c r="BK101"/>
  <c r="BK96"/>
  <c r="J94"/>
  <c i="30" r="J93"/>
  <c i="29" r="J114"/>
  <c r="J110"/>
  <c r="J103"/>
  <c i="28" r="BK132"/>
  <c r="BK124"/>
  <c r="J120"/>
  <c r="BK114"/>
  <c r="J106"/>
  <c r="BK100"/>
  <c i="26" r="BK136"/>
  <c r="J131"/>
  <c r="BK123"/>
  <c r="J118"/>
  <c i="25" r="BK109"/>
  <c i="24" r="J123"/>
  <c r="J115"/>
  <c r="J107"/>
  <c r="BK101"/>
  <c i="23" r="BK131"/>
  <c r="J126"/>
  <c r="J118"/>
  <c r="J111"/>
  <c r="BK109"/>
  <c r="J103"/>
  <c i="22" r="BK99"/>
  <c i="21" r="BK126"/>
  <c r="BK120"/>
  <c r="J105"/>
  <c i="20" r="BK124"/>
  <c r="BK119"/>
  <c r="BK117"/>
  <c r="BK106"/>
  <c r="BK102"/>
  <c i="19" r="J135"/>
  <c r="J127"/>
  <c r="J122"/>
  <c r="BK119"/>
  <c r="BK115"/>
  <c r="BK103"/>
  <c i="18" r="BK131"/>
  <c r="J122"/>
  <c r="BK112"/>
  <c r="J105"/>
  <c i="17" r="BK97"/>
  <c i="16" r="BK131"/>
  <c r="BK127"/>
  <c r="BK118"/>
  <c r="BK106"/>
  <c i="15" r="BK130"/>
  <c r="BK120"/>
  <c r="BK115"/>
  <c r="J102"/>
  <c i="14" r="J132"/>
  <c r="BK128"/>
  <c r="BK125"/>
  <c r="J122"/>
  <c r="J117"/>
  <c r="J113"/>
  <c r="BK105"/>
  <c i="13" r="BK136"/>
  <c r="BK131"/>
  <c r="J126"/>
  <c r="J117"/>
  <c r="BK108"/>
  <c i="12" r="J97"/>
  <c i="11" r="BK120"/>
  <c r="BK117"/>
  <c r="J105"/>
  <c i="10" r="J155"/>
  <c r="J152"/>
  <c r="BK146"/>
  <c r="J143"/>
  <c r="J135"/>
  <c r="J132"/>
  <c r="BK127"/>
  <c r="J124"/>
  <c r="BK118"/>
  <c r="BK113"/>
  <c i="9" r="J142"/>
  <c r="J134"/>
  <c r="BK126"/>
  <c r="J117"/>
  <c r="BK103"/>
  <c i="8" r="BK145"/>
  <c r="J139"/>
  <c r="J131"/>
  <c r="J123"/>
  <c r="BK119"/>
  <c r="J111"/>
  <c r="BK106"/>
  <c i="7" r="BK106"/>
  <c i="6" r="J110"/>
  <c r="BK99"/>
  <c i="5" r="J147"/>
  <c r="BK141"/>
  <c r="J134"/>
  <c r="BK127"/>
  <c r="BK115"/>
  <c r="BK110"/>
  <c r="BK101"/>
  <c i="4" r="BK136"/>
  <c r="J129"/>
  <c r="BK122"/>
  <c r="J117"/>
  <c r="J112"/>
  <c r="J106"/>
  <c r="BK101"/>
  <c i="3" r="J142"/>
  <c r="J128"/>
  <c i="2" r="J163"/>
  <c r="J158"/>
  <c r="J145"/>
  <c r="BK134"/>
  <c r="BK128"/>
  <c r="BK117"/>
  <c r="J110"/>
  <c r="BK106"/>
  <c i="1" r="AS81"/>
  <c i="69" r="J115"/>
  <c r="J102"/>
  <c r="BK99"/>
  <c r="J94"/>
  <c i="68" r="J85"/>
  <c i="67" r="J127"/>
  <c r="J122"/>
  <c r="J117"/>
  <c r="J113"/>
  <c r="BK109"/>
  <c r="BK102"/>
  <c r="J98"/>
  <c r="J91"/>
  <c i="66" r="BK152"/>
  <c r="J143"/>
  <c r="BK133"/>
  <c r="J129"/>
  <c r="J123"/>
  <c r="J118"/>
  <c r="J115"/>
  <c r="J110"/>
  <c r="BK105"/>
  <c r="BK93"/>
  <c i="65" r="BK144"/>
  <c r="BK134"/>
  <c r="J127"/>
  <c r="J120"/>
  <c r="BK110"/>
  <c r="J104"/>
  <c r="BK101"/>
  <c r="BK97"/>
  <c i="64" r="BK176"/>
  <c r="BK170"/>
  <c r="BK166"/>
  <c r="J160"/>
  <c r="BK157"/>
  <c r="BK151"/>
  <c r="BK146"/>
  <c r="BK140"/>
  <c r="J136"/>
  <c r="J132"/>
  <c r="BK129"/>
  <c r="BK126"/>
  <c r="J119"/>
  <c r="BK112"/>
  <c r="BK108"/>
  <c r="BK101"/>
  <c r="BK97"/>
  <c i="63" r="BK142"/>
  <c r="J137"/>
  <c r="J134"/>
  <c r="BK131"/>
  <c r="BK125"/>
  <c r="BK121"/>
  <c r="BK116"/>
  <c r="J109"/>
  <c r="J104"/>
  <c r="BK97"/>
  <c i="62" r="BK140"/>
  <c r="J132"/>
  <c r="J127"/>
  <c r="J121"/>
  <c r="BK115"/>
  <c r="J113"/>
  <c r="BK101"/>
  <c r="J98"/>
  <c r="BK94"/>
  <c i="61" r="J109"/>
  <c r="BK106"/>
  <c r="J101"/>
  <c r="J96"/>
  <c i="60" r="J179"/>
  <c r="J171"/>
  <c r="BK163"/>
  <c r="J159"/>
  <c r="J152"/>
  <c r="J140"/>
  <c r="J135"/>
  <c r="J130"/>
  <c r="J121"/>
  <c r="BK110"/>
  <c r="BK107"/>
  <c i="59" r="J135"/>
  <c r="BK128"/>
  <c r="BK124"/>
  <c r="BK121"/>
  <c r="J119"/>
  <c r="J114"/>
  <c r="J109"/>
  <c r="BK100"/>
  <c i="58" r="J127"/>
  <c r="BK124"/>
  <c r="BK119"/>
  <c r="J107"/>
  <c r="J98"/>
  <c i="57" r="J300"/>
  <c r="BK298"/>
  <c r="J294"/>
  <c r="J291"/>
  <c r="BK285"/>
  <c r="J282"/>
  <c r="BK278"/>
  <c r="BK266"/>
  <c r="BK261"/>
  <c r="BK254"/>
  <c r="J247"/>
  <c r="J237"/>
  <c r="BK232"/>
  <c r="J222"/>
  <c r="J215"/>
  <c r="BK207"/>
  <c r="J200"/>
  <c r="BK192"/>
  <c r="BK188"/>
  <c r="BK181"/>
  <c r="J172"/>
  <c r="BK162"/>
  <c r="BK155"/>
  <c r="BK150"/>
  <c r="J145"/>
  <c r="BK131"/>
  <c r="BK128"/>
  <c r="J122"/>
  <c r="J119"/>
  <c r="BK113"/>
  <c r="BK107"/>
  <c i="56" r="J178"/>
  <c r="J176"/>
  <c r="BK171"/>
  <c r="BK165"/>
  <c r="BK159"/>
  <c r="BK154"/>
  <c r="J149"/>
  <c r="J144"/>
  <c r="J131"/>
  <c r="J128"/>
  <c r="J124"/>
  <c r="BK120"/>
  <c r="J106"/>
  <c r="J102"/>
  <c i="55" r="BK172"/>
  <c r="BK168"/>
  <c r="BK154"/>
  <c r="BK147"/>
  <c r="BK141"/>
  <c r="J138"/>
  <c r="J131"/>
  <c r="J126"/>
  <c r="J118"/>
  <c r="J111"/>
  <c r="J106"/>
  <c r="BK100"/>
  <c i="54" r="J105"/>
  <c r="J99"/>
  <c r="BK95"/>
  <c i="52" r="J108"/>
  <c r="J102"/>
  <c r="J97"/>
  <c r="BK92"/>
  <c i="51" r="J114"/>
  <c r="J107"/>
  <c r="BK100"/>
  <c r="BK95"/>
  <c i="50" r="BK103"/>
  <c r="BK99"/>
  <c r="J94"/>
  <c i="49" r="BK119"/>
  <c r="J114"/>
  <c r="J109"/>
  <c r="J103"/>
  <c i="48" r="BK116"/>
  <c r="J108"/>
  <c r="J100"/>
  <c i="47" r="J91"/>
  <c r="BK87"/>
  <c i="46" r="BK191"/>
  <c r="J183"/>
  <c r="J177"/>
  <c r="BK172"/>
  <c r="BK168"/>
  <c r="BK163"/>
  <c r="J160"/>
  <c r="BK157"/>
  <c r="J153"/>
  <c r="BK149"/>
  <c r="BK143"/>
  <c r="J138"/>
  <c r="J129"/>
  <c r="BK124"/>
  <c r="J119"/>
  <c r="BK115"/>
  <c i="45" r="J105"/>
  <c r="BK97"/>
  <c r="BK93"/>
  <c i="43" r="BK100"/>
  <c r="BK93"/>
  <c i="42" r="BK128"/>
  <c r="BK124"/>
  <c r="BK115"/>
  <c r="J106"/>
  <c i="41" r="J159"/>
  <c r="J151"/>
  <c r="BK144"/>
  <c r="BK135"/>
  <c r="J128"/>
  <c r="BK122"/>
  <c r="J114"/>
  <c r="J110"/>
  <c r="BK106"/>
  <c r="BK102"/>
  <c i="40" r="BK124"/>
  <c r="BK117"/>
  <c r="BK114"/>
  <c r="BK105"/>
  <c r="BK100"/>
  <c r="J96"/>
  <c i="39" r="J144"/>
  <c r="J139"/>
  <c r="J137"/>
  <c r="J123"/>
  <c r="J119"/>
  <c r="BK114"/>
  <c r="BK110"/>
  <c r="J100"/>
  <c r="J97"/>
  <c i="38" r="J155"/>
  <c r="J150"/>
  <c r="J145"/>
  <c r="J141"/>
  <c r="J135"/>
  <c r="J131"/>
  <c r="BK119"/>
  <c r="BK109"/>
  <c r="BK105"/>
  <c r="J101"/>
  <c i="37" r="BK146"/>
  <c r="BK132"/>
  <c r="BK123"/>
  <c r="J116"/>
  <c r="BK110"/>
  <c r="J102"/>
  <c r="BK97"/>
  <c i="36" r="J95"/>
  <c i="35" r="J121"/>
  <c r="BK118"/>
  <c r="J100"/>
  <c r="BK94"/>
  <c i="34" r="BK139"/>
  <c r="BK130"/>
  <c r="BK120"/>
  <c r="BK114"/>
  <c r="J111"/>
  <c r="J106"/>
  <c r="BK102"/>
  <c i="33" r="J112"/>
  <c r="BK108"/>
  <c r="BK98"/>
  <c i="32" r="J98"/>
  <c r="J94"/>
  <c i="31" r="J114"/>
  <c r="BK108"/>
  <c r="J105"/>
  <c r="BK100"/>
  <c i="30" r="BK99"/>
  <c i="29" r="J128"/>
  <c r="BK121"/>
  <c r="J117"/>
  <c r="J107"/>
  <c r="J104"/>
  <c r="BK101"/>
  <c r="J97"/>
  <c i="28" r="J125"/>
  <c r="BK119"/>
  <c r="J114"/>
  <c r="BK103"/>
  <c i="26" r="J133"/>
  <c r="J128"/>
  <c r="J123"/>
  <c r="J115"/>
  <c r="J106"/>
  <c r="BK103"/>
  <c i="25" r="J109"/>
  <c r="BK103"/>
  <c i="24" r="BK125"/>
  <c r="J120"/>
  <c r="BK115"/>
  <c r="J111"/>
  <c i="23" r="BK133"/>
  <c r="J128"/>
  <c r="BK120"/>
  <c r="J113"/>
  <c r="J105"/>
  <c r="J102"/>
  <c i="21" r="J130"/>
  <c r="J121"/>
  <c r="J115"/>
  <c r="BK106"/>
  <c i="20" r="J118"/>
  <c r="J112"/>
  <c r="J102"/>
  <c i="19" r="J138"/>
  <c r="BK134"/>
  <c r="BK126"/>
  <c r="J120"/>
  <c r="J109"/>
  <c i="18" r="J127"/>
  <c r="BK115"/>
  <c r="J112"/>
  <c r="BK108"/>
  <c r="J103"/>
  <c i="16" r="J134"/>
  <c r="BK130"/>
  <c r="BK122"/>
  <c r="J119"/>
  <c i="15" r="J130"/>
  <c r="BK127"/>
  <c r="BK122"/>
  <c r="BK119"/>
  <c r="BK111"/>
  <c r="J105"/>
  <c r="J101"/>
  <c i="14" r="BK124"/>
  <c r="BK116"/>
  <c r="J108"/>
  <c i="13" r="J134"/>
  <c r="J130"/>
  <c r="J112"/>
  <c i="12" r="BK99"/>
  <c i="11" r="J123"/>
  <c r="BK108"/>
  <c r="J104"/>
  <c i="10" r="J153"/>
  <c r="BK143"/>
  <c r="BK130"/>
  <c r="J123"/>
  <c r="J106"/>
  <c r="BK104"/>
  <c i="9" r="J137"/>
  <c r="J132"/>
  <c r="J129"/>
  <c r="BK125"/>
  <c r="J119"/>
  <c r="J105"/>
  <c i="8" r="BK142"/>
  <c r="BK139"/>
  <c r="J133"/>
  <c r="J130"/>
  <c r="BK120"/>
  <c r="J114"/>
  <c r="BK111"/>
  <c r="J108"/>
  <c r="BK104"/>
  <c i="7" r="J106"/>
  <c r="J98"/>
  <c r="J95"/>
  <c i="6" r="J100"/>
  <c i="5" r="BK142"/>
  <c r="J125"/>
  <c r="BK119"/>
  <c r="J115"/>
  <c r="BK106"/>
  <c i="4" r="J145"/>
  <c r="BK141"/>
  <c r="BK129"/>
  <c r="BK125"/>
  <c r="J120"/>
  <c r="BK116"/>
  <c r="J107"/>
  <c i="3" r="BK143"/>
  <c r="BK136"/>
  <c r="J125"/>
  <c r="BK121"/>
  <c r="J116"/>
  <c r="BK111"/>
  <c r="J107"/>
  <c r="BK104"/>
  <c r="J100"/>
  <c i="2" r="BK157"/>
  <c r="BK147"/>
  <c r="J141"/>
  <c r="BK135"/>
  <c r="J124"/>
  <c r="BK122"/>
  <c r="J105"/>
  <c i="1" r="AS108"/>
  <c i="2" l="1" r="BK100"/>
  <c r="J100"/>
  <c r="J65"/>
  <c r="T100"/>
  <c r="BK118"/>
  <c r="J118"/>
  <c r="J68"/>
  <c r="P118"/>
  <c r="R118"/>
  <c r="T118"/>
  <c r="R127"/>
  <c r="T127"/>
  <c r="R139"/>
  <c r="BK156"/>
  <c r="J156"/>
  <c r="J75"/>
  <c r="R156"/>
  <c r="T156"/>
  <c r="T151"/>
  <c r="T160"/>
  <c i="3" r="P101"/>
  <c r="P110"/>
  <c r="P117"/>
  <c r="BK132"/>
  <c r="J132"/>
  <c r="J71"/>
  <c r="T132"/>
  <c r="R135"/>
  <c r="T141"/>
  <c i="4" r="R102"/>
  <c r="R111"/>
  <c r="P118"/>
  <c r="R135"/>
  <c r="BK140"/>
  <c r="J140"/>
  <c r="J74"/>
  <c i="5" r="BK102"/>
  <c r="J102"/>
  <c r="J66"/>
  <c r="BK111"/>
  <c r="J111"/>
  <c r="J67"/>
  <c r="BK118"/>
  <c r="J118"/>
  <c r="J68"/>
  <c r="BK135"/>
  <c r="J135"/>
  <c r="J72"/>
  <c r="P140"/>
  <c i="6" r="R94"/>
  <c r="R93"/>
  <c r="BK106"/>
  <c r="J106"/>
  <c r="J69"/>
  <c i="7" r="P94"/>
  <c r="BK103"/>
  <c r="J103"/>
  <c r="J67"/>
  <c i="8" r="BK103"/>
  <c r="P117"/>
  <c r="BK127"/>
  <c r="BK135"/>
  <c r="J135"/>
  <c r="J76"/>
  <c r="T135"/>
  <c r="P140"/>
  <c i="9" r="P102"/>
  <c r="R108"/>
  <c r="BK115"/>
  <c r="R115"/>
  <c r="P120"/>
  <c r="T127"/>
  <c r="T138"/>
  <c i="10" r="R102"/>
  <c r="R101"/>
  <c r="T112"/>
  <c r="R117"/>
  <c r="R122"/>
  <c r="R138"/>
  <c r="P147"/>
  <c i="11" r="P100"/>
  <c r="R106"/>
  <c r="R115"/>
  <c r="R114"/>
  <c i="13" r="P100"/>
  <c r="T115"/>
  <c r="R123"/>
  <c r="R122"/>
  <c i="14" r="R103"/>
  <c r="R100"/>
  <c r="P110"/>
  <c r="P118"/>
  <c r="P129"/>
  <c i="15" r="BK100"/>
  <c r="P109"/>
  <c r="R114"/>
  <c r="P125"/>
  <c i="16" r="R101"/>
  <c r="R100"/>
  <c r="BK113"/>
  <c r="J113"/>
  <c r="J73"/>
  <c r="R113"/>
  <c r="T117"/>
  <c r="R126"/>
  <c i="18" r="BK100"/>
  <c r="T118"/>
  <c r="T126"/>
  <c r="T125"/>
  <c i="19" r="P104"/>
  <c r="P101"/>
  <c r="P111"/>
  <c r="T125"/>
  <c r="T130"/>
  <c r="P136"/>
  <c i="20" r="R99"/>
  <c r="R98"/>
  <c r="BK110"/>
  <c r="J110"/>
  <c r="J72"/>
  <c r="T110"/>
  <c r="T115"/>
  <c i="21" r="BK101"/>
  <c r="BK116"/>
  <c r="J116"/>
  <c r="J74"/>
  <c r="BK125"/>
  <c r="J125"/>
  <c r="J75"/>
  <c i="23" r="T100"/>
  <c r="P117"/>
  <c r="P125"/>
  <c r="P124"/>
  <c i="24" r="P102"/>
  <c r="P99"/>
  <c r="R109"/>
  <c r="T122"/>
  <c i="25" r="BK99"/>
  <c r="BK107"/>
  <c r="BK111"/>
  <c r="J111"/>
  <c r="J73"/>
  <c i="26" r="BK102"/>
  <c r="J102"/>
  <c r="J69"/>
  <c r="T102"/>
  <c r="R108"/>
  <c r="R117"/>
  <c r="R121"/>
  <c r="P130"/>
  <c i="28" r="BK109"/>
  <c r="J109"/>
  <c r="J69"/>
  <c r="T109"/>
  <c r="R116"/>
  <c r="R122"/>
  <c r="P131"/>
  <c r="P136"/>
  <c i="29" r="T95"/>
  <c r="T100"/>
  <c r="R108"/>
  <c r="R113"/>
  <c r="R126"/>
  <c r="R125"/>
  <c i="30" r="BK92"/>
  <c r="BK98"/>
  <c r="BK97"/>
  <c r="J97"/>
  <c r="J67"/>
  <c i="31" r="R91"/>
  <c r="R90"/>
  <c r="R89"/>
  <c r="R110"/>
  <c i="32" r="BK91"/>
  <c r="BK99"/>
  <c r="J99"/>
  <c r="J66"/>
  <c i="33" r="BK99"/>
  <c r="J99"/>
  <c r="J66"/>
  <c r="BK105"/>
  <c r="BK104"/>
  <c r="J104"/>
  <c r="J68"/>
  <c i="34" r="R95"/>
  <c r="T119"/>
  <c r="BK125"/>
  <c r="BK133"/>
  <c r="J133"/>
  <c r="J70"/>
  <c r="BK138"/>
  <c r="J138"/>
  <c r="J71"/>
  <c i="35" r="BK93"/>
  <c r="BK102"/>
  <c r="J102"/>
  <c r="J66"/>
  <c r="P110"/>
  <c r="P109"/>
  <c i="36" r="T92"/>
  <c r="T89"/>
  <c r="T88"/>
  <c i="37" r="BK119"/>
  <c r="J119"/>
  <c r="J70"/>
  <c r="BK139"/>
  <c r="J139"/>
  <c r="J71"/>
  <c r="BK150"/>
  <c r="J150"/>
  <c r="J72"/>
  <c i="38" r="T97"/>
  <c r="T96"/>
  <c r="R115"/>
  <c r="T121"/>
  <c r="T128"/>
  <c r="P133"/>
  <c r="R146"/>
  <c i="39" r="R96"/>
  <c r="T104"/>
  <c r="T117"/>
  <c r="T122"/>
  <c r="BK132"/>
  <c r="J132"/>
  <c r="J70"/>
  <c r="R132"/>
  <c r="R136"/>
  <c r="P142"/>
  <c i="40" r="P93"/>
  <c r="P92"/>
  <c r="R111"/>
  <c r="BK121"/>
  <c r="J121"/>
  <c r="J69"/>
  <c i="41" r="P99"/>
  <c r="P105"/>
  <c r="R116"/>
  <c r="R126"/>
  <c r="BK137"/>
  <c r="J137"/>
  <c r="J74"/>
  <c r="R137"/>
  <c r="T149"/>
  <c i="42" r="P98"/>
  <c r="BK105"/>
  <c r="J105"/>
  <c r="J68"/>
  <c r="BK109"/>
  <c r="J109"/>
  <c r="J69"/>
  <c r="R109"/>
  <c r="R118"/>
  <c r="T123"/>
  <c i="43" r="P90"/>
  <c r="P95"/>
  <c i="44" r="P89"/>
  <c r="P88"/>
  <c r="P87"/>
  <c i="1" r="AU104"/>
  <c i="45" r="BK90"/>
  <c r="BK101"/>
  <c r="J101"/>
  <c r="J66"/>
  <c i="46" r="T135"/>
  <c r="T150"/>
  <c r="T161"/>
  <c r="T164"/>
  <c r="T175"/>
  <c r="T180"/>
  <c r="T190"/>
  <c i="47" r="T85"/>
  <c r="T84"/>
  <c r="T83"/>
  <c i="48" r="T94"/>
  <c r="T93"/>
  <c r="R112"/>
  <c r="R111"/>
  <c i="49" r="R94"/>
  <c r="R93"/>
  <c r="T116"/>
  <c r="T115"/>
  <c i="50" r="T93"/>
  <c r="T92"/>
  <c r="T91"/>
  <c r="T109"/>
  <c r="T108"/>
  <c i="51" r="T90"/>
  <c r="T89"/>
  <c r="T88"/>
  <c i="52" r="R90"/>
  <c r="R89"/>
  <c r="R88"/>
  <c i="53" r="P90"/>
  <c r="P89"/>
  <c r="P88"/>
  <c i="1" r="AU114"/>
  <c i="54" r="T94"/>
  <c r="T93"/>
  <c r="R109"/>
  <c r="R108"/>
  <c i="55" r="P96"/>
  <c r="T103"/>
  <c r="T114"/>
  <c r="R123"/>
  <c r="T134"/>
  <c r="R163"/>
  <c i="56" r="P96"/>
  <c r="P151"/>
  <c r="BK172"/>
  <c r="J172"/>
  <c r="J68"/>
  <c r="BK181"/>
  <c r="J181"/>
  <c r="J69"/>
  <c r="BK194"/>
  <c r="J194"/>
  <c r="J70"/>
  <c r="BK203"/>
  <c r="J203"/>
  <c r="J71"/>
  <c i="57" r="P102"/>
  <c r="T102"/>
  <c r="T153"/>
  <c r="R166"/>
  <c r="P177"/>
  <c r="R184"/>
  <c r="T189"/>
  <c r="R204"/>
  <c r="R212"/>
  <c r="P229"/>
  <c r="P245"/>
  <c r="P260"/>
  <c r="T268"/>
  <c i="58" r="BK94"/>
  <c r="T94"/>
  <c r="P97"/>
  <c r="BK112"/>
  <c r="J112"/>
  <c r="J68"/>
  <c r="R112"/>
  <c r="BK128"/>
  <c r="J128"/>
  <c r="J70"/>
  <c i="59" r="BK101"/>
  <c r="J101"/>
  <c r="J66"/>
  <c r="T101"/>
  <c r="R106"/>
  <c r="P111"/>
  <c r="R117"/>
  <c r="R125"/>
  <c r="T134"/>
  <c i="60" r="BK96"/>
  <c r="R96"/>
  <c r="P100"/>
  <c r="P103"/>
  <c r="BK139"/>
  <c r="J139"/>
  <c r="J69"/>
  <c r="T139"/>
  <c r="T148"/>
  <c r="T154"/>
  <c r="T167"/>
  <c r="T177"/>
  <c i="61" r="BK92"/>
  <c r="J92"/>
  <c r="J65"/>
  <c r="T92"/>
  <c r="R97"/>
  <c r="R100"/>
  <c i="62" r="T93"/>
  <c r="R109"/>
  <c r="P122"/>
  <c r="T136"/>
  <c i="63" r="BK94"/>
  <c r="T114"/>
  <c r="P128"/>
  <c r="BK140"/>
  <c r="J140"/>
  <c r="J69"/>
  <c i="64" r="P94"/>
  <c r="R122"/>
  <c r="P147"/>
  <c r="P164"/>
  <c r="P178"/>
  <c i="65" r="BK100"/>
  <c r="J100"/>
  <c r="J66"/>
  <c r="T100"/>
  <c r="R117"/>
  <c r="T129"/>
  <c r="R141"/>
  <c i="66" r="R89"/>
  <c r="R106"/>
  <c r="T125"/>
  <c r="T150"/>
  <c r="R161"/>
  <c r="R160"/>
  <c i="67" r="R87"/>
  <c r="BK116"/>
  <c r="J116"/>
  <c r="J63"/>
  <c i="68" r="R83"/>
  <c r="R82"/>
  <c r="R81"/>
  <c i="69" r="P90"/>
  <c i="3" r="R101"/>
  <c r="T110"/>
  <c r="R117"/>
  <c r="R132"/>
  <c r="P135"/>
  <c r="BK141"/>
  <c r="J141"/>
  <c r="J74"/>
  <c i="4" r="P102"/>
  <c r="P111"/>
  <c r="T118"/>
  <c r="P135"/>
  <c r="R140"/>
  <c i="5" r="P102"/>
  <c r="P111"/>
  <c r="R118"/>
  <c r="P135"/>
  <c r="P132"/>
  <c r="BK140"/>
  <c r="J140"/>
  <c r="J74"/>
  <c i="6" r="P94"/>
  <c r="P93"/>
  <c r="P106"/>
  <c r="P101"/>
  <c i="7" r="T94"/>
  <c r="T103"/>
  <c i="8" r="P103"/>
  <c r="P102"/>
  <c r="R117"/>
  <c r="P127"/>
  <c r="P135"/>
  <c r="T140"/>
  <c i="9" r="BK108"/>
  <c r="J108"/>
  <c r="J70"/>
  <c r="T115"/>
  <c r="R120"/>
  <c r="R127"/>
  <c r="R138"/>
  <c i="10" r="T102"/>
  <c r="T101"/>
  <c r="P112"/>
  <c r="BK122"/>
  <c r="J122"/>
  <c r="J74"/>
  <c r="BK138"/>
  <c r="J138"/>
  <c r="J75"/>
  <c r="T147"/>
  <c i="11" r="T100"/>
  <c r="T115"/>
  <c r="T114"/>
  <c i="13" r="BK100"/>
  <c r="J100"/>
  <c r="J69"/>
  <c r="BK115"/>
  <c r="J115"/>
  <c r="J71"/>
  <c r="BK123"/>
  <c r="BK122"/>
  <c r="J122"/>
  <c r="J73"/>
  <c i="14" r="P103"/>
  <c r="P100"/>
  <c r="BK118"/>
  <c r="J118"/>
  <c r="J74"/>
  <c r="BK129"/>
  <c r="J129"/>
  <c r="J75"/>
  <c i="15" r="P100"/>
  <c r="P99"/>
  <c r="BK114"/>
  <c r="J114"/>
  <c r="J73"/>
  <c r="BK125"/>
  <c r="J125"/>
  <c r="J74"/>
  <c i="16" r="P101"/>
  <c r="P100"/>
  <c r="T113"/>
  <c r="R117"/>
  <c r="T126"/>
  <c i="18" r="P100"/>
  <c r="P118"/>
  <c r="R126"/>
  <c r="R125"/>
  <c i="19" r="T104"/>
  <c r="T101"/>
  <c r="BK111"/>
  <c r="J111"/>
  <c r="J73"/>
  <c r="BK125"/>
  <c r="J125"/>
  <c r="J74"/>
  <c r="BK130"/>
  <c r="J130"/>
  <c r="J75"/>
  <c r="BK136"/>
  <c r="J136"/>
  <c r="J76"/>
  <c i="20" r="P99"/>
  <c r="P98"/>
  <c r="P110"/>
  <c r="R115"/>
  <c i="21" r="T101"/>
  <c r="T100"/>
  <c r="R112"/>
  <c r="R116"/>
  <c r="T125"/>
  <c i="23" r="R100"/>
  <c r="BK117"/>
  <c r="J117"/>
  <c r="J71"/>
  <c r="BK125"/>
  <c r="BK124"/>
  <c r="J124"/>
  <c r="J73"/>
  <c i="24" r="T102"/>
  <c r="T99"/>
  <c r="T109"/>
  <c r="T108"/>
  <c r="R122"/>
  <c i="25" r="P99"/>
  <c r="P98"/>
  <c r="T107"/>
  <c r="P111"/>
  <c i="26" r="R102"/>
  <c r="R101"/>
  <c r="BK117"/>
  <c r="T117"/>
  <c r="BK130"/>
  <c r="J130"/>
  <c r="J76"/>
  <c i="28" r="P102"/>
  <c r="R109"/>
  <c r="P116"/>
  <c r="P122"/>
  <c r="R131"/>
  <c r="T136"/>
  <c i="29" r="P95"/>
  <c r="R100"/>
  <c r="BK113"/>
  <c r="J113"/>
  <c r="J68"/>
  <c r="BK126"/>
  <c r="J126"/>
  <c r="J71"/>
  <c i="30" r="T92"/>
  <c r="T91"/>
  <c r="R98"/>
  <c r="R97"/>
  <c i="31" r="BK91"/>
  <c r="BK110"/>
  <c r="J110"/>
  <c r="J66"/>
  <c i="32" r="T91"/>
  <c r="P99"/>
  <c i="33" r="R93"/>
  <c r="R99"/>
  <c r="T105"/>
  <c r="T104"/>
  <c i="34" r="P95"/>
  <c r="P94"/>
  <c r="P119"/>
  <c r="R125"/>
  <c r="P133"/>
  <c r="P138"/>
  <c i="35" r="T93"/>
  <c r="P102"/>
  <c r="T110"/>
  <c r="T109"/>
  <c i="36" r="R92"/>
  <c r="R89"/>
  <c r="R88"/>
  <c i="37" r="T96"/>
  <c r="P101"/>
  <c r="P108"/>
  <c r="P119"/>
  <c r="R139"/>
  <c r="R150"/>
  <c i="38" r="P97"/>
  <c r="P96"/>
  <c r="T115"/>
  <c r="R121"/>
  <c r="R128"/>
  <c r="R133"/>
  <c r="T146"/>
  <c i="39" r="R127"/>
  <c r="P132"/>
  <c r="P136"/>
  <c r="T142"/>
  <c i="40" r="BK93"/>
  <c r="J93"/>
  <c r="J65"/>
  <c r="T93"/>
  <c r="T92"/>
  <c r="P121"/>
  <c i="41" r="BK99"/>
  <c r="J99"/>
  <c r="J65"/>
  <c r="R99"/>
  <c r="R105"/>
  <c r="P116"/>
  <c r="T126"/>
  <c r="P130"/>
  <c r="BK149"/>
  <c r="J149"/>
  <c r="J75"/>
  <c i="42" r="BK98"/>
  <c r="J98"/>
  <c r="J66"/>
  <c r="BK101"/>
  <c r="J101"/>
  <c r="J67"/>
  <c r="R101"/>
  <c r="P105"/>
  <c r="P109"/>
  <c r="BK123"/>
  <c r="J123"/>
  <c r="J71"/>
  <c i="43" r="T95"/>
  <c i="44" r="R89"/>
  <c r="R88"/>
  <c r="R87"/>
  <c i="45" r="R90"/>
  <c r="T101"/>
  <c i="46" r="P102"/>
  <c r="BK111"/>
  <c r="J111"/>
  <c r="J66"/>
  <c r="R111"/>
  <c r="P114"/>
  <c r="BK118"/>
  <c r="J118"/>
  <c r="J68"/>
  <c r="T118"/>
  <c r="R121"/>
  <c r="P128"/>
  <c r="BK135"/>
  <c r="J135"/>
  <c r="J71"/>
  <c r="BK150"/>
  <c r="J150"/>
  <c r="J73"/>
  <c r="BK161"/>
  <c r="J161"/>
  <c r="J74"/>
  <c r="P161"/>
  <c r="P164"/>
  <c r="BK180"/>
  <c r="J180"/>
  <c r="J77"/>
  <c r="BK190"/>
  <c r="J190"/>
  <c r="J78"/>
  <c i="47" r="R85"/>
  <c r="R84"/>
  <c r="R83"/>
  <c i="48" r="P94"/>
  <c r="P93"/>
  <c r="T112"/>
  <c r="T111"/>
  <c i="49" r="BK94"/>
  <c r="R116"/>
  <c r="R115"/>
  <c i="50" r="P93"/>
  <c r="P92"/>
  <c r="R109"/>
  <c r="R108"/>
  <c i="51" r="R90"/>
  <c r="R89"/>
  <c r="R88"/>
  <c i="52" r="BK90"/>
  <c r="J90"/>
  <c r="J65"/>
  <c i="53" r="BK90"/>
  <c r="BK89"/>
  <c i="54" r="P94"/>
  <c r="P93"/>
  <c r="T109"/>
  <c r="T108"/>
  <c i="55" r="BK103"/>
  <c r="J103"/>
  <c r="J66"/>
  <c r="BK114"/>
  <c r="J114"/>
  <c r="J67"/>
  <c r="BK123"/>
  <c r="J123"/>
  <c r="J68"/>
  <c r="BK134"/>
  <c r="J134"/>
  <c r="J69"/>
  <c r="BK163"/>
  <c r="J163"/>
  <c r="J71"/>
  <c i="56" r="R96"/>
  <c r="R151"/>
  <c r="R163"/>
  <c r="P172"/>
  <c r="R181"/>
  <c r="T194"/>
  <c r="T203"/>
  <c i="57" r="P111"/>
  <c r="T111"/>
  <c r="R132"/>
  <c r="P153"/>
  <c r="P166"/>
  <c r="R177"/>
  <c r="BK189"/>
  <c r="J189"/>
  <c r="J72"/>
  <c r="BK204"/>
  <c r="J204"/>
  <c r="J73"/>
  <c r="T204"/>
  <c r="T212"/>
  <c r="T229"/>
  <c r="T245"/>
  <c r="T260"/>
  <c r="P268"/>
  <c i="58" r="R94"/>
  <c r="T97"/>
  <c r="T102"/>
  <c r="T112"/>
  <c r="P120"/>
  <c r="R128"/>
  <c i="59" r="BK95"/>
  <c r="T95"/>
  <c r="R101"/>
  <c r="P106"/>
  <c r="BK117"/>
  <c r="J117"/>
  <c r="J69"/>
  <c r="P117"/>
  <c r="P125"/>
  <c r="P134"/>
  <c i="60" r="BK100"/>
  <c r="J100"/>
  <c r="J65"/>
  <c r="T100"/>
  <c r="R103"/>
  <c r="T129"/>
  <c r="BK148"/>
  <c r="J148"/>
  <c r="J70"/>
  <c r="R148"/>
  <c r="R154"/>
  <c r="R167"/>
  <c r="P177"/>
  <c i="61" r="P92"/>
  <c r="T100"/>
  <c i="62" r="R93"/>
  <c r="P109"/>
  <c r="R122"/>
  <c r="R136"/>
  <c i="63" r="T94"/>
  <c r="P114"/>
  <c r="T128"/>
  <c r="R140"/>
  <c i="64" r="R94"/>
  <c r="T122"/>
  <c r="R147"/>
  <c r="R164"/>
  <c r="R178"/>
  <c i="65" r="R94"/>
  <c r="R100"/>
  <c r="P129"/>
  <c r="BK141"/>
  <c r="J141"/>
  <c r="J69"/>
  <c i="66" r="T89"/>
  <c r="T106"/>
  <c r="R125"/>
  <c r="R150"/>
  <c r="T161"/>
  <c r="T160"/>
  <c i="67" r="P87"/>
  <c r="R111"/>
  <c r="R116"/>
  <c i="68" r="T83"/>
  <c r="T82"/>
  <c r="T81"/>
  <c i="69" r="BK86"/>
  <c r="J86"/>
  <c r="J61"/>
  <c r="R86"/>
  <c r="T90"/>
  <c r="P122"/>
  <c r="P121"/>
  <c i="2" r="P100"/>
  <c r="BK127"/>
  <c r="J127"/>
  <c r="J69"/>
  <c r="BK139"/>
  <c r="J139"/>
  <c r="J70"/>
  <c r="T139"/>
  <c r="P156"/>
  <c r="BK160"/>
  <c r="J160"/>
  <c r="J76"/>
  <c r="P160"/>
  <c i="3" r="T101"/>
  <c r="R110"/>
  <c r="T117"/>
  <c r="BK135"/>
  <c r="J135"/>
  <c r="J72"/>
  <c r="P141"/>
  <c i="4" r="BK111"/>
  <c r="J111"/>
  <c r="J67"/>
  <c r="T111"/>
  <c r="R118"/>
  <c r="T135"/>
  <c r="P140"/>
  <c i="5" r="R102"/>
  <c r="T111"/>
  <c r="T118"/>
  <c r="R135"/>
  <c r="R140"/>
  <c i="6" r="T94"/>
  <c r="T93"/>
  <c r="T106"/>
  <c r="T101"/>
  <c i="7" r="BK94"/>
  <c r="J94"/>
  <c r="J65"/>
  <c r="P103"/>
  <c i="8" r="R103"/>
  <c r="R102"/>
  <c r="BK117"/>
  <c r="J117"/>
  <c r="J71"/>
  <c r="T127"/>
  <c r="T126"/>
  <c r="BK140"/>
  <c r="J140"/>
  <c r="J77"/>
  <c i="9" r="BK102"/>
  <c r="J102"/>
  <c r="J69"/>
  <c r="T102"/>
  <c r="T108"/>
  <c r="BK120"/>
  <c r="J120"/>
  <c r="J74"/>
  <c r="T120"/>
  <c r="P127"/>
  <c r="P138"/>
  <c i="10" r="P102"/>
  <c r="P101"/>
  <c r="BK112"/>
  <c r="J112"/>
  <c r="J72"/>
  <c r="BK117"/>
  <c r="J117"/>
  <c r="J73"/>
  <c r="T117"/>
  <c r="T122"/>
  <c r="T138"/>
  <c r="R147"/>
  <c i="11" r="BK100"/>
  <c r="J100"/>
  <c r="J69"/>
  <c r="BK106"/>
  <c r="J106"/>
  <c r="J70"/>
  <c r="T106"/>
  <c r="BK115"/>
  <c r="J115"/>
  <c r="J74"/>
  <c i="13" r="R100"/>
  <c r="R99"/>
  <c r="R98"/>
  <c r="R115"/>
  <c r="T123"/>
  <c r="T122"/>
  <c i="14" r="BK110"/>
  <c r="BK109"/>
  <c r="J109"/>
  <c r="J72"/>
  <c r="T110"/>
  <c r="T118"/>
  <c r="R129"/>
  <c i="15" r="R100"/>
  <c r="R99"/>
  <c r="BK109"/>
  <c r="J109"/>
  <c r="J72"/>
  <c r="T109"/>
  <c r="T114"/>
  <c r="T125"/>
  <c i="16" r="BK101"/>
  <c r="P113"/>
  <c r="P117"/>
  <c r="P126"/>
  <c i="18" r="R100"/>
  <c r="BK118"/>
  <c r="J118"/>
  <c r="J71"/>
  <c r="BK126"/>
  <c r="BK125"/>
  <c r="J125"/>
  <c r="J73"/>
  <c i="19" r="R104"/>
  <c r="R101"/>
  <c r="R111"/>
  <c r="P125"/>
  <c r="P130"/>
  <c r="R136"/>
  <c i="20" r="BK99"/>
  <c r="J99"/>
  <c r="J69"/>
  <c r="BK115"/>
  <c r="J115"/>
  <c r="J73"/>
  <c i="21" r="R101"/>
  <c r="R100"/>
  <c r="P112"/>
  <c r="P116"/>
  <c r="P125"/>
  <c i="23" r="R117"/>
  <c r="R125"/>
  <c r="R124"/>
  <c i="24" r="BK102"/>
  <c r="J102"/>
  <c r="J70"/>
  <c r="BK109"/>
  <c r="J109"/>
  <c r="J73"/>
  <c r="BK122"/>
  <c r="J122"/>
  <c r="J74"/>
  <c i="25" r="R99"/>
  <c r="R98"/>
  <c r="P107"/>
  <c r="P106"/>
  <c r="T111"/>
  <c i="26" r="P102"/>
  <c r="P108"/>
  <c r="P117"/>
  <c r="T121"/>
  <c r="T130"/>
  <c i="28" r="R102"/>
  <c r="BK116"/>
  <c r="J116"/>
  <c r="J70"/>
  <c r="T116"/>
  <c r="T122"/>
  <c r="BK136"/>
  <c r="J136"/>
  <c r="J73"/>
  <c i="29" r="R95"/>
  <c r="R94"/>
  <c r="R93"/>
  <c r="P100"/>
  <c r="P108"/>
  <c r="T113"/>
  <c r="T126"/>
  <c r="T125"/>
  <c i="30" r="P92"/>
  <c r="P91"/>
  <c r="T98"/>
  <c r="T97"/>
  <c i="31" r="T91"/>
  <c r="T90"/>
  <c r="T89"/>
  <c r="T110"/>
  <c i="32" r="P91"/>
  <c r="P90"/>
  <c r="P89"/>
  <c i="1" r="AU92"/>
  <c i="32" r="R99"/>
  <c i="33" r="BK93"/>
  <c r="J93"/>
  <c r="J65"/>
  <c r="T93"/>
  <c r="T99"/>
  <c r="P105"/>
  <c r="P104"/>
  <c i="34" r="T95"/>
  <c r="T94"/>
  <c r="R119"/>
  <c r="P125"/>
  <c r="P124"/>
  <c r="R133"/>
  <c r="T138"/>
  <c i="35" r="P93"/>
  <c r="P92"/>
  <c r="P91"/>
  <c i="1" r="AU95"/>
  <c i="35" r="R102"/>
  <c r="R110"/>
  <c r="R109"/>
  <c i="36" r="P92"/>
  <c r="P89"/>
  <c r="P88"/>
  <c i="1" r="AU96"/>
  <c i="37" r="P96"/>
  <c r="P95"/>
  <c r="BK101"/>
  <c r="J101"/>
  <c r="J66"/>
  <c r="R101"/>
  <c r="BK108"/>
  <c r="J108"/>
  <c r="J69"/>
  <c r="R108"/>
  <c r="R119"/>
  <c r="P139"/>
  <c r="P150"/>
  <c i="38" r="BK97"/>
  <c r="J97"/>
  <c r="J65"/>
  <c r="P115"/>
  <c r="P121"/>
  <c r="P128"/>
  <c r="T133"/>
  <c r="P146"/>
  <c i="39" r="BK96"/>
  <c r="J96"/>
  <c r="J65"/>
  <c r="BK104"/>
  <c r="J104"/>
  <c r="J66"/>
  <c r="R104"/>
  <c r="P117"/>
  <c r="BK122"/>
  <c r="J122"/>
  <c r="J68"/>
  <c r="R122"/>
  <c r="P127"/>
  <c r="T132"/>
  <c r="BK142"/>
  <c r="J142"/>
  <c r="J72"/>
  <c i="40" r="T121"/>
  <c i="41" r="T99"/>
  <c r="T105"/>
  <c r="T116"/>
  <c r="BK130"/>
  <c r="J130"/>
  <c r="J73"/>
  <c r="R130"/>
  <c r="T137"/>
  <c r="R149"/>
  <c i="42" r="T98"/>
  <c r="P101"/>
  <c r="T105"/>
  <c r="T109"/>
  <c r="P118"/>
  <c r="P123"/>
  <c i="43" r="BK90"/>
  <c r="T90"/>
  <c r="T89"/>
  <c r="T88"/>
  <c r="R95"/>
  <c i="44" r="BK89"/>
  <c r="J89"/>
  <c r="J65"/>
  <c i="45" r="T90"/>
  <c r="T89"/>
  <c r="T88"/>
  <c r="R101"/>
  <c i="46" r="T102"/>
  <c r="T111"/>
  <c r="T114"/>
  <c r="R118"/>
  <c r="P121"/>
  <c r="BK128"/>
  <c r="J128"/>
  <c r="J70"/>
  <c r="R128"/>
  <c r="R135"/>
  <c r="P150"/>
  <c r="BK164"/>
  <c r="J164"/>
  <c r="J75"/>
  <c r="BK175"/>
  <c r="J175"/>
  <c r="J76"/>
  <c r="R175"/>
  <c r="P180"/>
  <c r="P190"/>
  <c i="47" r="P85"/>
  <c r="P84"/>
  <c r="P83"/>
  <c i="1" r="AU107"/>
  <c i="48" r="R94"/>
  <c r="R93"/>
  <c r="R92"/>
  <c r="P112"/>
  <c r="P111"/>
  <c i="49" r="T94"/>
  <c r="T93"/>
  <c r="T92"/>
  <c r="BK116"/>
  <c r="J116"/>
  <c r="J69"/>
  <c i="50" r="R93"/>
  <c r="R92"/>
  <c r="R91"/>
  <c r="P109"/>
  <c r="P108"/>
  <c i="51" r="P90"/>
  <c r="P89"/>
  <c r="P88"/>
  <c i="1" r="AU112"/>
  <c i="52" r="T90"/>
  <c r="T89"/>
  <c r="T88"/>
  <c i="53" r="R90"/>
  <c r="R89"/>
  <c r="R88"/>
  <c i="54" r="BK94"/>
  <c r="J94"/>
  <c r="J65"/>
  <c r="P109"/>
  <c r="P108"/>
  <c i="55" r="T96"/>
  <c r="P103"/>
  <c r="P114"/>
  <c r="T123"/>
  <c r="R134"/>
  <c r="T163"/>
  <c i="56" r="BK96"/>
  <c r="BK95"/>
  <c r="BK151"/>
  <c r="J151"/>
  <c r="J66"/>
  <c r="BK163"/>
  <c r="J163"/>
  <c r="J67"/>
  <c r="P163"/>
  <c r="T172"/>
  <c r="T181"/>
  <c r="R194"/>
  <c r="R203"/>
  <c i="57" r="BK111"/>
  <c r="J111"/>
  <c r="J66"/>
  <c r="P132"/>
  <c r="BK153"/>
  <c r="J153"/>
  <c r="J68"/>
  <c r="R153"/>
  <c r="T166"/>
  <c r="T177"/>
  <c r="T184"/>
  <c r="R189"/>
  <c r="P204"/>
  <c r="P212"/>
  <c r="R229"/>
  <c r="R245"/>
  <c r="R260"/>
  <c r="R268"/>
  <c i="58" r="P94"/>
  <c r="BK102"/>
  <c r="J102"/>
  <c r="J67"/>
  <c r="R102"/>
  <c r="BK120"/>
  <c r="J120"/>
  <c r="J69"/>
  <c r="T120"/>
  <c r="P128"/>
  <c i="59" r="R95"/>
  <c r="BK106"/>
  <c r="J106"/>
  <c r="J67"/>
  <c r="T106"/>
  <c r="R111"/>
  <c r="T117"/>
  <c r="BK134"/>
  <c r="J134"/>
  <c r="J71"/>
  <c i="60" r="T96"/>
  <c r="BK103"/>
  <c r="J103"/>
  <c r="J66"/>
  <c r="BK129"/>
  <c r="J129"/>
  <c r="J68"/>
  <c r="R129"/>
  <c r="P139"/>
  <c r="P148"/>
  <c r="P154"/>
  <c r="P167"/>
  <c r="R177"/>
  <c i="61" r="BK97"/>
  <c r="J97"/>
  <c r="J66"/>
  <c r="T97"/>
  <c r="P100"/>
  <c i="62" r="BK93"/>
  <c r="J93"/>
  <c r="J65"/>
  <c r="BK109"/>
  <c r="J109"/>
  <c r="J66"/>
  <c r="BK122"/>
  <c r="J122"/>
  <c r="J67"/>
  <c r="BK136"/>
  <c r="J136"/>
  <c r="J68"/>
  <c i="63" r="P94"/>
  <c r="R114"/>
  <c r="BK128"/>
  <c r="J128"/>
  <c r="J68"/>
  <c r="P140"/>
  <c i="64" r="T94"/>
  <c r="P122"/>
  <c r="T147"/>
  <c r="T164"/>
  <c r="T178"/>
  <c i="65" r="BK94"/>
  <c r="J94"/>
  <c r="J65"/>
  <c r="P94"/>
  <c r="P100"/>
  <c r="P117"/>
  <c r="BK129"/>
  <c r="J129"/>
  <c r="J68"/>
  <c r="T141"/>
  <c i="66" r="P89"/>
  <c r="P106"/>
  <c r="P125"/>
  <c r="P150"/>
  <c r="P161"/>
  <c r="P160"/>
  <c i="67" r="T87"/>
  <c r="P111"/>
  <c r="P116"/>
  <c i="68" r="P83"/>
  <c r="P82"/>
  <c r="P81"/>
  <c i="1" r="AU129"/>
  <c i="69" r="P86"/>
  <c r="P85"/>
  <c r="P84"/>
  <c i="1" r="AU130"/>
  <c i="69" r="BK90"/>
  <c r="J90"/>
  <c r="J62"/>
  <c r="BK122"/>
  <c r="J122"/>
  <c r="J64"/>
  <c r="T122"/>
  <c r="T121"/>
  <c i="2" r="R100"/>
  <c r="R99"/>
  <c r="P127"/>
  <c r="P139"/>
  <c r="R160"/>
  <c i="3" r="BK101"/>
  <c r="J101"/>
  <c r="J66"/>
  <c r="BK110"/>
  <c r="J110"/>
  <c r="J67"/>
  <c r="BK117"/>
  <c r="J117"/>
  <c r="J68"/>
  <c r="P132"/>
  <c r="P129"/>
  <c r="T135"/>
  <c r="R141"/>
  <c i="4" r="BK102"/>
  <c r="J102"/>
  <c r="J66"/>
  <c r="T102"/>
  <c r="T99"/>
  <c r="BK118"/>
  <c r="J118"/>
  <c r="J68"/>
  <c r="BK135"/>
  <c r="J135"/>
  <c r="J72"/>
  <c r="T140"/>
  <c i="5" r="T102"/>
  <c r="T99"/>
  <c r="R111"/>
  <c r="P118"/>
  <c r="T135"/>
  <c r="T132"/>
  <c r="T140"/>
  <c i="6" r="BK94"/>
  <c r="J94"/>
  <c r="J65"/>
  <c r="R106"/>
  <c r="R101"/>
  <c i="7" r="R94"/>
  <c r="R93"/>
  <c r="R92"/>
  <c r="R103"/>
  <c i="8" r="T103"/>
  <c r="T102"/>
  <c r="T101"/>
  <c r="T117"/>
  <c r="R127"/>
  <c r="R135"/>
  <c r="R140"/>
  <c i="9" r="R102"/>
  <c r="R101"/>
  <c r="P108"/>
  <c r="P115"/>
  <c r="P114"/>
  <c r="BK127"/>
  <c r="J127"/>
  <c r="J75"/>
  <c r="BK138"/>
  <c r="J138"/>
  <c r="J76"/>
  <c i="10" r="BK102"/>
  <c r="J102"/>
  <c r="J69"/>
  <c r="R112"/>
  <c r="R111"/>
  <c r="P117"/>
  <c r="P122"/>
  <c r="P138"/>
  <c r="BK147"/>
  <c r="J147"/>
  <c r="J76"/>
  <c i="11" r="R100"/>
  <c r="R99"/>
  <c r="R98"/>
  <c r="P106"/>
  <c r="P115"/>
  <c r="P114"/>
  <c i="13" r="T100"/>
  <c r="T99"/>
  <c r="T98"/>
  <c r="P115"/>
  <c r="P123"/>
  <c r="P122"/>
  <c i="14" r="BK103"/>
  <c r="J103"/>
  <c r="J70"/>
  <c r="T103"/>
  <c r="T100"/>
  <c r="R110"/>
  <c r="R118"/>
  <c r="T129"/>
  <c i="15" r="T100"/>
  <c r="T99"/>
  <c r="R109"/>
  <c r="P114"/>
  <c r="R125"/>
  <c i="16" r="T101"/>
  <c r="T100"/>
  <c r="BK117"/>
  <c r="J117"/>
  <c r="J74"/>
  <c r="BK126"/>
  <c r="J126"/>
  <c r="J75"/>
  <c i="18" r="T100"/>
  <c r="T99"/>
  <c r="T98"/>
  <c r="R118"/>
  <c r="P126"/>
  <c r="P125"/>
  <c i="19" r="BK104"/>
  <c r="J104"/>
  <c r="J70"/>
  <c r="T111"/>
  <c r="R125"/>
  <c r="R130"/>
  <c r="T136"/>
  <c i="20" r="T99"/>
  <c r="T98"/>
  <c r="R110"/>
  <c r="R109"/>
  <c r="P115"/>
  <c i="21" r="P101"/>
  <c r="P100"/>
  <c r="BK112"/>
  <c r="J112"/>
  <c r="J73"/>
  <c r="T112"/>
  <c r="T116"/>
  <c r="R125"/>
  <c i="23" r="BK100"/>
  <c r="J100"/>
  <c r="J69"/>
  <c r="P100"/>
  <c r="P99"/>
  <c r="P98"/>
  <c i="1" r="AU82"/>
  <c i="23" r="T117"/>
  <c r="T125"/>
  <c r="T124"/>
  <c i="24" r="R102"/>
  <c r="R99"/>
  <c r="P109"/>
  <c r="P108"/>
  <c r="P122"/>
  <c i="25" r="T99"/>
  <c r="T98"/>
  <c r="R107"/>
  <c r="R111"/>
  <c i="26" r="BK108"/>
  <c r="J108"/>
  <c r="J70"/>
  <c r="T108"/>
  <c r="BK121"/>
  <c r="J121"/>
  <c r="J75"/>
  <c r="P121"/>
  <c r="R130"/>
  <c i="28" r="BK102"/>
  <c r="T102"/>
  <c r="P109"/>
  <c r="BK122"/>
  <c r="J122"/>
  <c r="J71"/>
  <c r="BK131"/>
  <c r="J131"/>
  <c r="J72"/>
  <c r="T131"/>
  <c r="R136"/>
  <c i="29" r="BK95"/>
  <c r="BK100"/>
  <c r="J100"/>
  <c r="J66"/>
  <c r="BK108"/>
  <c r="J108"/>
  <c r="J67"/>
  <c r="T108"/>
  <c r="P113"/>
  <c r="P126"/>
  <c r="P125"/>
  <c i="30" r="R92"/>
  <c r="R91"/>
  <c r="R90"/>
  <c r="P98"/>
  <c r="P97"/>
  <c i="31" r="P91"/>
  <c r="P90"/>
  <c r="P89"/>
  <c i="1" r="AU91"/>
  <c i="31" r="P110"/>
  <c i="32" r="R91"/>
  <c r="R90"/>
  <c r="R89"/>
  <c r="T99"/>
  <c i="33" r="P93"/>
  <c r="P92"/>
  <c r="P91"/>
  <c i="1" r="AU93"/>
  <c i="33" r="P99"/>
  <c r="R105"/>
  <c r="R104"/>
  <c i="34" r="BK95"/>
  <c r="J95"/>
  <c r="J65"/>
  <c r="BK119"/>
  <c r="J119"/>
  <c r="J66"/>
  <c r="T125"/>
  <c r="T133"/>
  <c r="R138"/>
  <c i="35" r="R93"/>
  <c r="R92"/>
  <c r="R91"/>
  <c r="T102"/>
  <c r="BK110"/>
  <c r="J110"/>
  <c r="J69"/>
  <c i="36" r="BK92"/>
  <c r="J92"/>
  <c r="J66"/>
  <c i="37" r="BK96"/>
  <c r="J96"/>
  <c r="J65"/>
  <c r="R96"/>
  <c r="R95"/>
  <c r="T101"/>
  <c r="T108"/>
  <c r="T119"/>
  <c r="T139"/>
  <c r="T150"/>
  <c i="38" r="R97"/>
  <c r="R96"/>
  <c r="BK115"/>
  <c r="J115"/>
  <c r="J69"/>
  <c r="BK121"/>
  <c r="J121"/>
  <c r="J70"/>
  <c r="BK128"/>
  <c r="J128"/>
  <c r="J71"/>
  <c r="BK133"/>
  <c r="J133"/>
  <c r="J72"/>
  <c r="BK146"/>
  <c r="J146"/>
  <c r="J73"/>
  <c i="39" r="P96"/>
  <c r="T96"/>
  <c r="P104"/>
  <c r="BK117"/>
  <c r="J117"/>
  <c r="J67"/>
  <c r="R117"/>
  <c r="P122"/>
  <c r="BK127"/>
  <c r="J127"/>
  <c r="J69"/>
  <c r="T127"/>
  <c r="BK136"/>
  <c r="J136"/>
  <c r="J71"/>
  <c r="T136"/>
  <c r="R142"/>
  <c i="40" r="R93"/>
  <c r="R92"/>
  <c r="BK111"/>
  <c r="J111"/>
  <c r="J68"/>
  <c r="P111"/>
  <c r="P110"/>
  <c r="T111"/>
  <c r="T110"/>
  <c r="R121"/>
  <c i="41" r="BK105"/>
  <c r="J105"/>
  <c r="J66"/>
  <c r="BK116"/>
  <c r="J116"/>
  <c r="J67"/>
  <c r="BK126"/>
  <c r="J126"/>
  <c r="J72"/>
  <c r="P126"/>
  <c r="T130"/>
  <c r="P137"/>
  <c r="P149"/>
  <c i="42" r="R98"/>
  <c r="T101"/>
  <c r="R105"/>
  <c r="BK118"/>
  <c r="J118"/>
  <c r="J70"/>
  <c r="T118"/>
  <c r="R123"/>
  <c i="43" r="R90"/>
  <c r="R89"/>
  <c r="R88"/>
  <c r="BK95"/>
  <c r="J95"/>
  <c r="J66"/>
  <c i="44" r="T89"/>
  <c r="T88"/>
  <c r="T87"/>
  <c i="45" r="P90"/>
  <c r="P89"/>
  <c r="P88"/>
  <c i="1" r="AU105"/>
  <c i="45" r="P101"/>
  <c i="46" r="BK102"/>
  <c r="J102"/>
  <c r="J65"/>
  <c r="R102"/>
  <c r="P111"/>
  <c r="BK114"/>
  <c r="J114"/>
  <c r="J67"/>
  <c r="R114"/>
  <c r="P118"/>
  <c r="BK121"/>
  <c r="J121"/>
  <c r="J69"/>
  <c r="T121"/>
  <c r="T128"/>
  <c r="P135"/>
  <c r="R150"/>
  <c r="R161"/>
  <c r="R164"/>
  <c r="P175"/>
  <c r="R180"/>
  <c r="R190"/>
  <c i="47" r="BK85"/>
  <c r="J85"/>
  <c r="J61"/>
  <c i="48" r="BK94"/>
  <c r="J94"/>
  <c r="J65"/>
  <c r="BK112"/>
  <c r="J112"/>
  <c r="J69"/>
  <c i="49" r="P94"/>
  <c r="P93"/>
  <c r="P116"/>
  <c r="P115"/>
  <c i="50" r="BK93"/>
  <c r="J93"/>
  <c r="J65"/>
  <c r="BK109"/>
  <c r="J109"/>
  <c r="J68"/>
  <c i="51" r="BK90"/>
  <c r="J90"/>
  <c r="J65"/>
  <c i="52" r="P90"/>
  <c r="P89"/>
  <c r="P88"/>
  <c i="1" r="AU113"/>
  <c i="53" r="T90"/>
  <c r="T89"/>
  <c r="T88"/>
  <c i="54" r="R94"/>
  <c r="R93"/>
  <c r="R92"/>
  <c r="BK109"/>
  <c r="J109"/>
  <c r="J69"/>
  <c i="55" r="BK96"/>
  <c r="J96"/>
  <c r="J65"/>
  <c r="R96"/>
  <c r="R103"/>
  <c r="R114"/>
  <c r="P123"/>
  <c r="P134"/>
  <c r="P163"/>
  <c i="56" r="T96"/>
  <c r="T151"/>
  <c r="T163"/>
  <c r="R172"/>
  <c r="P181"/>
  <c r="P194"/>
  <c r="P203"/>
  <c i="57" r="BK102"/>
  <c r="J102"/>
  <c r="J65"/>
  <c r="R102"/>
  <c r="R111"/>
  <c r="BK132"/>
  <c r="J132"/>
  <c r="J67"/>
  <c r="T132"/>
  <c r="BK166"/>
  <c r="J166"/>
  <c r="J69"/>
  <c r="BK177"/>
  <c r="J177"/>
  <c r="J70"/>
  <c r="BK184"/>
  <c r="J184"/>
  <c r="J71"/>
  <c r="P184"/>
  <c r="P189"/>
  <c r="BK212"/>
  <c r="J212"/>
  <c r="J74"/>
  <c r="BK229"/>
  <c r="J229"/>
  <c r="J75"/>
  <c r="BK245"/>
  <c r="J245"/>
  <c r="J76"/>
  <c r="BK260"/>
  <c r="J260"/>
  <c r="J77"/>
  <c r="BK268"/>
  <c r="J268"/>
  <c r="J78"/>
  <c i="58" r="BK97"/>
  <c r="J97"/>
  <c r="J66"/>
  <c r="R97"/>
  <c r="P102"/>
  <c r="P112"/>
  <c r="R120"/>
  <c r="T128"/>
  <c i="59" r="P95"/>
  <c r="P101"/>
  <c r="BK111"/>
  <c r="J111"/>
  <c r="J68"/>
  <c r="T111"/>
  <c r="BK125"/>
  <c r="J125"/>
  <c r="J70"/>
  <c r="T125"/>
  <c r="R134"/>
  <c i="60" r="P96"/>
  <c r="R100"/>
  <c r="T103"/>
  <c r="P129"/>
  <c r="R139"/>
  <c r="BK154"/>
  <c r="J154"/>
  <c r="J71"/>
  <c r="BK167"/>
  <c r="J167"/>
  <c r="J72"/>
  <c r="BK177"/>
  <c r="J177"/>
  <c r="J73"/>
  <c i="61" r="R92"/>
  <c r="R91"/>
  <c r="R90"/>
  <c r="P97"/>
  <c r="BK100"/>
  <c r="J100"/>
  <c r="J67"/>
  <c i="62" r="P93"/>
  <c r="T109"/>
  <c r="T122"/>
  <c r="P136"/>
  <c i="63" r="R94"/>
  <c r="BK114"/>
  <c r="J114"/>
  <c r="J67"/>
  <c r="R128"/>
  <c r="T140"/>
  <c i="64" r="BK94"/>
  <c r="J94"/>
  <c r="J65"/>
  <c r="BK122"/>
  <c r="J122"/>
  <c r="J66"/>
  <c r="BK147"/>
  <c r="J147"/>
  <c r="J67"/>
  <c r="BK164"/>
  <c r="J164"/>
  <c r="J68"/>
  <c r="BK178"/>
  <c r="J178"/>
  <c r="J69"/>
  <c i="65" r="T94"/>
  <c r="BK117"/>
  <c r="J117"/>
  <c r="J67"/>
  <c r="T117"/>
  <c r="R129"/>
  <c r="P141"/>
  <c i="66" r="BK89"/>
  <c r="J89"/>
  <c r="J61"/>
  <c r="BK106"/>
  <c r="J106"/>
  <c r="J62"/>
  <c r="BK125"/>
  <c r="J125"/>
  <c r="J63"/>
  <c r="BK150"/>
  <c r="J150"/>
  <c r="J64"/>
  <c r="BK161"/>
  <c r="J161"/>
  <c r="J67"/>
  <c i="67" r="BK87"/>
  <c r="J87"/>
  <c r="J61"/>
  <c r="BK111"/>
  <c r="J111"/>
  <c r="J62"/>
  <c r="T111"/>
  <c r="T116"/>
  <c i="68" r="BK83"/>
  <c r="J83"/>
  <c r="J61"/>
  <c i="69" r="T86"/>
  <c r="T85"/>
  <c r="T84"/>
  <c r="R90"/>
  <c r="R122"/>
  <c r="R121"/>
  <c i="70" r="BK88"/>
  <c r="J88"/>
  <c r="J61"/>
  <c r="P88"/>
  <c r="R88"/>
  <c r="T88"/>
  <c r="BK93"/>
  <c r="J93"/>
  <c r="J62"/>
  <c r="P93"/>
  <c r="R93"/>
  <c r="T93"/>
  <c r="BK100"/>
  <c r="J100"/>
  <c r="J63"/>
  <c r="P100"/>
  <c r="R100"/>
  <c r="T100"/>
  <c r="BK103"/>
  <c r="J103"/>
  <c r="J64"/>
  <c r="P103"/>
  <c r="R103"/>
  <c r="T103"/>
  <c i="2" r="E50"/>
  <c r="F95"/>
  <c r="BE106"/>
  <c r="BE110"/>
  <c r="BE113"/>
  <c r="BE115"/>
  <c r="BE117"/>
  <c r="BE119"/>
  <c r="BE121"/>
  <c r="BE123"/>
  <c r="BE126"/>
  <c r="BE128"/>
  <c r="BE129"/>
  <c r="BE130"/>
  <c r="BE131"/>
  <c r="BE134"/>
  <c r="BE142"/>
  <c r="BE143"/>
  <c r="BK114"/>
  <c r="J114"/>
  <c r="J66"/>
  <c r="BK116"/>
  <c r="J116"/>
  <c r="J67"/>
  <c r="BK154"/>
  <c r="J154"/>
  <c r="J74"/>
  <c i="3" r="F59"/>
  <c r="J91"/>
  <c r="BE102"/>
  <c r="BE104"/>
  <c r="BE106"/>
  <c r="BE107"/>
  <c r="BE108"/>
  <c r="BE111"/>
  <c r="BE116"/>
  <c r="BE120"/>
  <c r="BE122"/>
  <c r="BE123"/>
  <c r="BE127"/>
  <c r="BE131"/>
  <c r="BE138"/>
  <c i="4" r="J56"/>
  <c r="F95"/>
  <c r="BE105"/>
  <c r="BE108"/>
  <c r="BE113"/>
  <c r="BE114"/>
  <c r="BE120"/>
  <c r="BE122"/>
  <c r="BE131"/>
  <c r="BE137"/>
  <c r="BE145"/>
  <c r="BK146"/>
  <c r="J146"/>
  <c r="J76"/>
  <c i="5" r="F59"/>
  <c r="BE101"/>
  <c r="BE103"/>
  <c r="BE110"/>
  <c r="BE112"/>
  <c r="BE119"/>
  <c r="BE120"/>
  <c r="BE121"/>
  <c r="BE127"/>
  <c r="BE128"/>
  <c r="BE129"/>
  <c r="BE131"/>
  <c r="BE136"/>
  <c r="BE137"/>
  <c r="BE139"/>
  <c r="BE141"/>
  <c r="BK130"/>
  <c r="J130"/>
  <c r="J69"/>
  <c r="BK138"/>
  <c r="J138"/>
  <c r="J73"/>
  <c r="BK146"/>
  <c r="J146"/>
  <c r="J76"/>
  <c i="6" r="J86"/>
  <c r="BE95"/>
  <c r="BE103"/>
  <c r="BK102"/>
  <c r="BK109"/>
  <c r="J109"/>
  <c r="J70"/>
  <c i="7" r="F89"/>
  <c r="BE97"/>
  <c r="BE100"/>
  <c r="BE102"/>
  <c r="BK110"/>
  <c r="J110"/>
  <c r="J69"/>
  <c i="8" r="E52"/>
  <c r="J95"/>
  <c r="BE121"/>
  <c r="BE134"/>
  <c r="BE143"/>
  <c r="BE146"/>
  <c r="BK115"/>
  <c r="J115"/>
  <c r="J70"/>
  <c r="BK122"/>
  <c r="J122"/>
  <c r="J72"/>
  <c i="9" r="BE103"/>
  <c r="BE105"/>
  <c r="BE116"/>
  <c r="BE117"/>
  <c r="BE118"/>
  <c r="BE122"/>
  <c r="BE124"/>
  <c r="BE137"/>
  <c r="BE139"/>
  <c i="10" r="E52"/>
  <c r="F63"/>
  <c r="BE108"/>
  <c r="BE113"/>
  <c r="BE116"/>
  <c r="BE119"/>
  <c r="BE124"/>
  <c r="BE127"/>
  <c r="BE130"/>
  <c r="BE133"/>
  <c r="BE134"/>
  <c r="BE135"/>
  <c r="BE136"/>
  <c r="BE142"/>
  <c r="BE145"/>
  <c r="BE146"/>
  <c r="BE151"/>
  <c r="BE152"/>
  <c r="BE154"/>
  <c i="11" r="F95"/>
  <c r="BE109"/>
  <c r="BE111"/>
  <c r="BE117"/>
  <c r="BE119"/>
  <c r="BE121"/>
  <c r="BK112"/>
  <c r="J112"/>
  <c r="J72"/>
  <c i="12" r="E80"/>
  <c i="13" r="F63"/>
  <c r="BE103"/>
  <c r="BE106"/>
  <c r="BE107"/>
  <c r="BE110"/>
  <c r="BE112"/>
  <c r="BE117"/>
  <c r="BE118"/>
  <c r="BE119"/>
  <c r="BE121"/>
  <c r="BE128"/>
  <c r="BE131"/>
  <c i="14" r="J93"/>
  <c r="F96"/>
  <c r="BE105"/>
  <c r="BE117"/>
  <c r="BE125"/>
  <c r="BE128"/>
  <c r="BE130"/>
  <c i="15" r="E52"/>
  <c r="BE112"/>
  <c r="BE113"/>
  <c r="BE116"/>
  <c r="BE120"/>
  <c r="BE130"/>
  <c r="BE131"/>
  <c r="BE132"/>
  <c r="BK106"/>
  <c r="J106"/>
  <c r="J70"/>
  <c i="16" r="J60"/>
  <c r="BE102"/>
  <c r="BE104"/>
  <c r="BE105"/>
  <c r="BE106"/>
  <c r="BE109"/>
  <c r="BE111"/>
  <c r="BE119"/>
  <c r="BE120"/>
  <c r="BE123"/>
  <c r="BE127"/>
  <c r="BE128"/>
  <c i="17" r="J88"/>
  <c r="BE99"/>
  <c i="18" r="BE101"/>
  <c r="BE107"/>
  <c r="BE120"/>
  <c r="BE121"/>
  <c r="BE130"/>
  <c r="BE132"/>
  <c r="BK116"/>
  <c r="J116"/>
  <c r="J70"/>
  <c i="19" r="J60"/>
  <c r="E86"/>
  <c r="BE103"/>
  <c r="BE105"/>
  <c r="BE106"/>
  <c r="BE113"/>
  <c r="BE116"/>
  <c r="BE117"/>
  <c r="BE139"/>
  <c i="20" r="F94"/>
  <c r="BE105"/>
  <c r="BE120"/>
  <c r="BE121"/>
  <c r="BE122"/>
  <c r="BE123"/>
  <c r="BE124"/>
  <c r="BE125"/>
  <c i="21" r="E85"/>
  <c r="BE104"/>
  <c r="BE108"/>
  <c r="BE110"/>
  <c r="BE113"/>
  <c r="BE115"/>
  <c r="BE122"/>
  <c r="BE124"/>
  <c r="BE126"/>
  <c r="BE127"/>
  <c i="22" r="J60"/>
  <c i="23" r="E52"/>
  <c r="BE106"/>
  <c r="BE110"/>
  <c r="BE128"/>
  <c r="BE131"/>
  <c r="BE132"/>
  <c i="24" r="J92"/>
  <c r="BE101"/>
  <c r="BE103"/>
  <c r="BE104"/>
  <c r="BE107"/>
  <c r="BE111"/>
  <c r="BE116"/>
  <c r="BE121"/>
  <c r="BK106"/>
  <c r="J106"/>
  <c r="J71"/>
  <c i="25" r="E52"/>
  <c r="BE110"/>
  <c r="BE116"/>
  <c r="BK104"/>
  <c r="J104"/>
  <c r="J70"/>
  <c i="26" r="BE107"/>
  <c r="BE125"/>
  <c r="BE128"/>
  <c r="BE129"/>
  <c r="BE136"/>
  <c r="BE139"/>
  <c i="27" r="E52"/>
  <c r="F63"/>
  <c r="BE97"/>
  <c r="BE99"/>
  <c r="BK98"/>
  <c r="J98"/>
  <c r="J70"/>
  <c i="28" r="E83"/>
  <c r="BE98"/>
  <c r="BE105"/>
  <c r="BE112"/>
  <c r="BE115"/>
  <c r="BE121"/>
  <c r="BE127"/>
  <c r="BE129"/>
  <c r="BE130"/>
  <c r="BE133"/>
  <c r="BE134"/>
  <c r="BE139"/>
  <c i="29" r="BE98"/>
  <c r="BE102"/>
  <c r="BE105"/>
  <c r="BE111"/>
  <c r="BE116"/>
  <c r="BE122"/>
  <c i="30" r="F59"/>
  <c r="J84"/>
  <c r="BE93"/>
  <c r="BE100"/>
  <c r="BE102"/>
  <c i="31" r="E77"/>
  <c r="BE94"/>
  <c r="BE95"/>
  <c r="BE99"/>
  <c r="BE101"/>
  <c r="BE109"/>
  <c r="BE112"/>
  <c r="BE113"/>
  <c i="32" r="F59"/>
  <c r="BE93"/>
  <c r="BE96"/>
  <c r="BE100"/>
  <c r="BE103"/>
  <c r="BE104"/>
  <c r="BE106"/>
  <c r="BE108"/>
  <c r="BK107"/>
  <c r="J107"/>
  <c r="J67"/>
  <c i="33" r="E50"/>
  <c r="J56"/>
  <c r="F88"/>
  <c r="BE95"/>
  <c r="BE100"/>
  <c r="BE111"/>
  <c r="BK102"/>
  <c r="J102"/>
  <c r="J67"/>
  <c i="34" r="E81"/>
  <c r="J87"/>
  <c r="BE97"/>
  <c r="BE98"/>
  <c r="BE107"/>
  <c r="BE115"/>
  <c r="BE116"/>
  <c r="BE121"/>
  <c r="BE128"/>
  <c r="BE132"/>
  <c i="35" r="F88"/>
  <c r="BE97"/>
  <c r="BE99"/>
  <c r="BE104"/>
  <c r="BE122"/>
  <c r="BE123"/>
  <c r="BE124"/>
  <c r="BK107"/>
  <c r="J107"/>
  <c r="J67"/>
  <c i="36" r="J82"/>
  <c r="BE93"/>
  <c r="BK90"/>
  <c r="J90"/>
  <c r="J65"/>
  <c i="37" r="J56"/>
  <c r="F59"/>
  <c r="BE98"/>
  <c r="BE103"/>
  <c r="BE106"/>
  <c r="BE113"/>
  <c r="BE115"/>
  <c r="BE117"/>
  <c r="BE125"/>
  <c r="BE129"/>
  <c r="BE130"/>
  <c r="BE133"/>
  <c r="BE137"/>
  <c r="BE141"/>
  <c r="BE142"/>
  <c r="BE143"/>
  <c r="BE144"/>
  <c r="BE149"/>
  <c r="BE151"/>
  <c i="38" r="J56"/>
  <c r="BE103"/>
  <c r="BE106"/>
  <c r="BE116"/>
  <c r="BE118"/>
  <c r="BE125"/>
  <c r="BE129"/>
  <c r="BE138"/>
  <c r="BE141"/>
  <c r="BE152"/>
  <c r="BE157"/>
  <c r="BE160"/>
  <c i="39" r="J88"/>
  <c r="BE101"/>
  <c r="BE107"/>
  <c r="BE114"/>
  <c r="BE116"/>
  <c r="BE126"/>
  <c r="BE129"/>
  <c r="BE133"/>
  <c r="BE144"/>
  <c r="BE145"/>
  <c i="40" r="E50"/>
  <c r="J85"/>
  <c r="BE95"/>
  <c r="BE103"/>
  <c r="BE109"/>
  <c r="BE113"/>
  <c r="BE125"/>
  <c r="BE130"/>
  <c r="BE131"/>
  <c r="BE132"/>
  <c r="BK108"/>
  <c r="J108"/>
  <c r="J66"/>
  <c i="41" r="BE101"/>
  <c r="BE108"/>
  <c r="BE110"/>
  <c r="BE115"/>
  <c r="BE128"/>
  <c r="BE129"/>
  <c r="BE139"/>
  <c r="BE141"/>
  <c r="BE143"/>
  <c r="BE150"/>
  <c r="BE154"/>
  <c r="BE156"/>
  <c i="42" r="J56"/>
  <c r="BE100"/>
  <c r="BE108"/>
  <c r="BE110"/>
  <c r="BE114"/>
  <c r="BE119"/>
  <c r="BE121"/>
  <c r="BE122"/>
  <c r="BE131"/>
  <c i="43" r="E76"/>
  <c r="BE97"/>
  <c r="BE98"/>
  <c r="BE99"/>
  <c r="BE100"/>
  <c i="44" r="E75"/>
  <c r="BE90"/>
  <c r="BE92"/>
  <c i="45" r="F59"/>
  <c r="J82"/>
  <c i="46" r="J56"/>
  <c r="F97"/>
  <c r="BE104"/>
  <c r="BE105"/>
  <c r="BE108"/>
  <c r="BE110"/>
  <c r="BE112"/>
  <c r="BE113"/>
  <c r="BE119"/>
  <c r="BE126"/>
  <c r="BE132"/>
  <c r="BE133"/>
  <c r="BE134"/>
  <c r="BE140"/>
  <c r="BE149"/>
  <c r="BE151"/>
  <c r="BE155"/>
  <c r="BE157"/>
  <c r="BE162"/>
  <c r="BE167"/>
  <c r="BE169"/>
  <c r="BE171"/>
  <c r="BE173"/>
  <c r="BE179"/>
  <c r="BE185"/>
  <c r="BE187"/>
  <c i="47" r="E48"/>
  <c r="J77"/>
  <c i="48" r="BE95"/>
  <c r="BE99"/>
  <c r="BE103"/>
  <c i="49" r="J56"/>
  <c r="E80"/>
  <c r="BE102"/>
  <c i="50" r="E50"/>
  <c r="BE96"/>
  <c r="BE101"/>
  <c r="BE105"/>
  <c r="BE107"/>
  <c r="BE115"/>
  <c i="51" r="J82"/>
  <c r="BE91"/>
  <c r="BE93"/>
  <c r="BE98"/>
  <c r="BE101"/>
  <c r="BE104"/>
  <c r="BE105"/>
  <c r="BE107"/>
  <c r="BE109"/>
  <c r="BE111"/>
  <c r="BE115"/>
  <c i="52" r="E50"/>
  <c r="J82"/>
  <c r="F85"/>
  <c r="BE97"/>
  <c r="BE108"/>
  <c i="53" r="F59"/>
  <c r="BE95"/>
  <c i="54" r="J56"/>
  <c r="F89"/>
  <c r="BE101"/>
  <c r="BE102"/>
  <c r="BE112"/>
  <c r="BE113"/>
  <c i="55" r="BE98"/>
  <c r="BE101"/>
  <c r="BE107"/>
  <c r="BE113"/>
  <c r="BE116"/>
  <c r="BE122"/>
  <c r="BE124"/>
  <c r="BE128"/>
  <c r="BE144"/>
  <c r="BE146"/>
  <c r="BE148"/>
  <c r="BE149"/>
  <c r="BE152"/>
  <c r="BE156"/>
  <c r="BE157"/>
  <c r="BE162"/>
  <c r="BE172"/>
  <c i="56" r="F59"/>
  <c r="J88"/>
  <c r="BE106"/>
  <c r="BE107"/>
  <c r="BE108"/>
  <c r="BE109"/>
  <c r="BE110"/>
  <c r="BE112"/>
  <c r="BE113"/>
  <c r="BE115"/>
  <c r="BE123"/>
  <c r="BE131"/>
  <c r="BE134"/>
  <c r="BE135"/>
  <c r="BE137"/>
  <c r="BE138"/>
  <c r="BE140"/>
  <c r="BE147"/>
  <c r="BE156"/>
  <c r="BE162"/>
  <c r="BE168"/>
  <c r="BE178"/>
  <c r="BE180"/>
  <c r="BE183"/>
  <c r="BE184"/>
  <c r="BE190"/>
  <c r="BE192"/>
  <c i="57" r="J56"/>
  <c r="E88"/>
  <c r="BE104"/>
  <c r="BE115"/>
  <c r="BE117"/>
  <c r="BE123"/>
  <c r="BE125"/>
  <c r="BE134"/>
  <c r="BE135"/>
  <c r="BE140"/>
  <c r="BE143"/>
  <c r="BE148"/>
  <c r="BE156"/>
  <c r="BE160"/>
  <c r="BE167"/>
  <c r="BE168"/>
  <c r="BE169"/>
  <c r="BE175"/>
  <c r="BE179"/>
  <c r="BE182"/>
  <c r="BE185"/>
  <c r="BE194"/>
  <c r="BE197"/>
  <c r="BE203"/>
  <c r="BE205"/>
  <c r="BE218"/>
  <c r="BE221"/>
  <c r="BE224"/>
  <c r="BE225"/>
  <c r="BE226"/>
  <c r="BE228"/>
  <c r="BE233"/>
  <c r="BE236"/>
  <c r="BE237"/>
  <c r="BE243"/>
  <c r="BE244"/>
  <c r="BE251"/>
  <c r="BE255"/>
  <c r="BE256"/>
  <c r="BE258"/>
  <c r="BE275"/>
  <c r="BE289"/>
  <c r="BE297"/>
  <c r="BE298"/>
  <c r="BE299"/>
  <c r="BE300"/>
  <c i="58" r="F89"/>
  <c r="BE100"/>
  <c r="BE103"/>
  <c r="BE108"/>
  <c r="BE114"/>
  <c r="BE115"/>
  <c r="BE117"/>
  <c i="59" r="F59"/>
  <c r="J87"/>
  <c r="BE109"/>
  <c r="BE113"/>
  <c r="BE131"/>
  <c r="BE135"/>
  <c i="60" r="F59"/>
  <c r="E83"/>
  <c r="BE99"/>
  <c r="BE101"/>
  <c r="BE105"/>
  <c r="BE112"/>
  <c r="BE116"/>
  <c r="BE118"/>
  <c r="BE119"/>
  <c r="BE120"/>
  <c r="BE124"/>
  <c r="BE133"/>
  <c r="BE135"/>
  <c r="BE141"/>
  <c r="BE143"/>
  <c r="BE144"/>
  <c r="BE145"/>
  <c r="BE146"/>
  <c r="BE153"/>
  <c r="BE157"/>
  <c r="BE169"/>
  <c r="BE172"/>
  <c r="BE173"/>
  <c r="BE174"/>
  <c r="BE178"/>
  <c r="BE179"/>
  <c r="BE180"/>
  <c r="BK127"/>
  <c r="J127"/>
  <c r="J67"/>
  <c i="61" r="E50"/>
  <c r="J56"/>
  <c r="F59"/>
  <c r="BE94"/>
  <c r="BE103"/>
  <c r="BE105"/>
  <c r="BE109"/>
  <c i="62" r="BE96"/>
  <c r="BE104"/>
  <c r="BE105"/>
  <c r="BE106"/>
  <c r="BE107"/>
  <c r="BE108"/>
  <c r="BE116"/>
  <c r="BE121"/>
  <c r="BE123"/>
  <c r="BE134"/>
  <c r="BE139"/>
  <c i="63" r="E50"/>
  <c r="F59"/>
  <c r="BE96"/>
  <c r="BE99"/>
  <c r="BE101"/>
  <c r="BE107"/>
  <c r="BE109"/>
  <c r="BE111"/>
  <c r="BE116"/>
  <c r="BE118"/>
  <c r="BE126"/>
  <c r="BE143"/>
  <c i="64" r="E80"/>
  <c r="BE99"/>
  <c r="BE103"/>
  <c r="BE104"/>
  <c r="BE117"/>
  <c r="BE124"/>
  <c r="BE128"/>
  <c r="BE129"/>
  <c r="BE132"/>
  <c r="BE134"/>
  <c r="BE137"/>
  <c r="BE139"/>
  <c r="BE140"/>
  <c r="BE141"/>
  <c r="BE143"/>
  <c r="BE146"/>
  <c r="BE148"/>
  <c r="BE151"/>
  <c r="BE153"/>
  <c r="BE155"/>
  <c r="BE158"/>
  <c r="BE172"/>
  <c r="BE173"/>
  <c r="BE181"/>
  <c r="BE182"/>
  <c r="BE183"/>
  <c i="65" r="J86"/>
  <c r="F89"/>
  <c r="BE108"/>
  <c r="BE115"/>
  <c r="BE122"/>
  <c r="BE123"/>
  <c r="BE124"/>
  <c r="BE125"/>
  <c r="BE132"/>
  <c r="BE134"/>
  <c r="BE142"/>
  <c i="66" r="E48"/>
  <c r="J52"/>
  <c r="BE90"/>
  <c r="BE91"/>
  <c r="BE94"/>
  <c r="BE98"/>
  <c r="BE100"/>
  <c r="BE102"/>
  <c r="BE108"/>
  <c r="BE111"/>
  <c r="BE120"/>
  <c r="BE122"/>
  <c r="BE123"/>
  <c r="BE124"/>
  <c r="BE127"/>
  <c r="BE128"/>
  <c r="BE129"/>
  <c r="BE134"/>
  <c r="BE138"/>
  <c r="BE139"/>
  <c r="BE141"/>
  <c r="BE142"/>
  <c r="BE143"/>
  <c r="BE145"/>
  <c r="BE147"/>
  <c r="BE151"/>
  <c r="BE152"/>
  <c r="BE153"/>
  <c r="BE156"/>
  <c r="BE162"/>
  <c r="BE163"/>
  <c i="67" r="E48"/>
  <c r="F55"/>
  <c r="BE89"/>
  <c r="BE91"/>
  <c r="BE96"/>
  <c r="BE97"/>
  <c r="BE98"/>
  <c r="BE105"/>
  <c r="BE113"/>
  <c r="BE120"/>
  <c r="BE124"/>
  <c r="BE125"/>
  <c r="BE127"/>
  <c r="BE131"/>
  <c r="BE133"/>
  <c i="68" r="E71"/>
  <c r="F78"/>
  <c i="69" r="J52"/>
  <c r="BE92"/>
  <c r="BE95"/>
  <c r="BE105"/>
  <c r="BE107"/>
  <c r="BE111"/>
  <c r="BE114"/>
  <c r="BE124"/>
  <c i="2" r="BE102"/>
  <c r="BE103"/>
  <c r="BE112"/>
  <c r="BE120"/>
  <c r="BE124"/>
  <c r="BE125"/>
  <c r="BE133"/>
  <c r="BE135"/>
  <c r="BE136"/>
  <c r="BE137"/>
  <c r="BE138"/>
  <c r="BE140"/>
  <c r="BE141"/>
  <c r="BE146"/>
  <c r="BE158"/>
  <c r="BE162"/>
  <c r="BE163"/>
  <c i="3" r="BE128"/>
  <c r="BE133"/>
  <c r="BE140"/>
  <c r="BE143"/>
  <c r="BE145"/>
  <c r="BK139"/>
  <c r="J139"/>
  <c r="J73"/>
  <c r="BK144"/>
  <c r="J144"/>
  <c r="J75"/>
  <c i="4" r="E50"/>
  <c r="BE124"/>
  <c r="BE126"/>
  <c r="BE134"/>
  <c r="BE141"/>
  <c r="BE142"/>
  <c r="BK133"/>
  <c r="J133"/>
  <c r="J71"/>
  <c r="BK138"/>
  <c r="J138"/>
  <c r="J73"/>
  <c i="5" r="BE107"/>
  <c r="BE114"/>
  <c r="BE117"/>
  <c r="BE123"/>
  <c r="BE125"/>
  <c r="BE126"/>
  <c r="BK100"/>
  <c r="BK99"/>
  <c r="BK144"/>
  <c r="J144"/>
  <c r="J75"/>
  <c i="6" r="E50"/>
  <c r="BE96"/>
  <c r="BE105"/>
  <c r="BE107"/>
  <c i="7" r="E50"/>
  <c r="BE95"/>
  <c r="BE99"/>
  <c r="BE104"/>
  <c r="BE105"/>
  <c r="BE108"/>
  <c r="BK112"/>
  <c r="J112"/>
  <c r="J70"/>
  <c i="8" r="F63"/>
  <c r="BE104"/>
  <c r="BE123"/>
  <c r="BE125"/>
  <c r="BE132"/>
  <c r="BE138"/>
  <c r="BE147"/>
  <c r="BK124"/>
  <c r="J124"/>
  <c r="J73"/>
  <c i="9" r="J60"/>
  <c r="E86"/>
  <c r="F97"/>
  <c r="BE107"/>
  <c r="BE110"/>
  <c r="BE119"/>
  <c r="BE121"/>
  <c r="BE123"/>
  <c r="BE128"/>
  <c r="BE132"/>
  <c r="BE133"/>
  <c r="BE135"/>
  <c r="BE136"/>
  <c r="BE142"/>
  <c r="BK112"/>
  <c r="J112"/>
  <c r="J71"/>
  <c i="10" r="BE106"/>
  <c r="BE115"/>
  <c r="BE120"/>
  <c r="BE121"/>
  <c r="BE129"/>
  <c r="BE131"/>
  <c r="BE137"/>
  <c r="BE139"/>
  <c r="BE140"/>
  <c r="BE141"/>
  <c i="11" r="E52"/>
  <c r="BE102"/>
  <c r="BE105"/>
  <c r="BE107"/>
  <c r="BE113"/>
  <c r="BE123"/>
  <c r="BK110"/>
  <c r="J110"/>
  <c r="J71"/>
  <c i="12" r="J88"/>
  <c i="13" r="E52"/>
  <c r="J92"/>
  <c r="BE101"/>
  <c r="BE105"/>
  <c r="BE109"/>
  <c r="BE114"/>
  <c r="BE116"/>
  <c r="BE129"/>
  <c r="BE130"/>
  <c r="BE133"/>
  <c r="BE134"/>
  <c r="BK113"/>
  <c r="J113"/>
  <c r="J70"/>
  <c r="BK120"/>
  <c r="J120"/>
  <c r="J72"/>
  <c i="14" r="BE104"/>
  <c r="BE111"/>
  <c r="BE115"/>
  <c r="BE116"/>
  <c r="BE133"/>
  <c r="BK107"/>
  <c r="J107"/>
  <c r="J71"/>
  <c i="15" r="BE105"/>
  <c r="BE117"/>
  <c r="BE124"/>
  <c r="BE129"/>
  <c i="16" r="BE103"/>
  <c r="BE114"/>
  <c r="BE115"/>
  <c r="BE121"/>
  <c r="BE122"/>
  <c r="BE130"/>
  <c r="BE132"/>
  <c r="BK108"/>
  <c r="J108"/>
  <c r="J70"/>
  <c i="17" r="F63"/>
  <c i="18" r="J60"/>
  <c r="F95"/>
  <c r="BE102"/>
  <c r="BE103"/>
  <c r="BE104"/>
  <c r="BE105"/>
  <c r="BE108"/>
  <c r="BE109"/>
  <c r="BE119"/>
  <c r="BE127"/>
  <c r="BE128"/>
  <c r="BE133"/>
  <c r="BK123"/>
  <c r="J123"/>
  <c r="J72"/>
  <c i="19" r="BE109"/>
  <c r="BE123"/>
  <c r="BE129"/>
  <c r="BE131"/>
  <c r="BE133"/>
  <c r="BE138"/>
  <c r="BK102"/>
  <c i="20" r="BE100"/>
  <c r="BE111"/>
  <c r="BE113"/>
  <c r="BE114"/>
  <c i="21" r="J60"/>
  <c r="F63"/>
  <c r="BE105"/>
  <c r="BE114"/>
  <c r="BE118"/>
  <c r="BE119"/>
  <c r="BE121"/>
  <c r="BE130"/>
  <c r="BE131"/>
  <c r="BK109"/>
  <c r="J109"/>
  <c r="J71"/>
  <c i="22" r="E80"/>
  <c r="BE99"/>
  <c i="23" r="F63"/>
  <c r="J92"/>
  <c r="BE104"/>
  <c r="BE105"/>
  <c r="BE111"/>
  <c r="BE118"/>
  <c r="BE121"/>
  <c r="BE123"/>
  <c r="BE133"/>
  <c r="BK115"/>
  <c r="J115"/>
  <c r="J70"/>
  <c r="BK122"/>
  <c r="J122"/>
  <c r="J72"/>
  <c i="24" r="BE110"/>
  <c r="BE118"/>
  <c r="BE120"/>
  <c r="BE124"/>
  <c r="BE125"/>
  <c i="25" r="F63"/>
  <c r="J91"/>
  <c r="BE100"/>
  <c r="BE101"/>
  <c r="BE102"/>
  <c r="BE105"/>
  <c r="BE113"/>
  <c i="26" r="J60"/>
  <c r="BE104"/>
  <c r="BE105"/>
  <c r="BE106"/>
  <c r="BE119"/>
  <c r="BE124"/>
  <c r="BE135"/>
  <c r="BE138"/>
  <c i="28" r="F59"/>
  <c r="BE104"/>
  <c r="BE110"/>
  <c r="BE111"/>
  <c r="BE125"/>
  <c r="BE138"/>
  <c r="BK97"/>
  <c r="J97"/>
  <c r="J65"/>
  <c i="29" r="J56"/>
  <c r="BE96"/>
  <c r="BE103"/>
  <c r="BE104"/>
  <c r="BE109"/>
  <c r="BE110"/>
  <c r="BE115"/>
  <c r="BE117"/>
  <c r="BE120"/>
  <c r="BE121"/>
  <c r="BE124"/>
  <c r="BE127"/>
  <c r="BE129"/>
  <c r="BK123"/>
  <c r="J123"/>
  <c r="J69"/>
  <c i="30" r="E50"/>
  <c r="BE94"/>
  <c r="BE101"/>
  <c i="31" r="J83"/>
  <c r="BE92"/>
  <c r="BE93"/>
  <c r="BE102"/>
  <c r="BE104"/>
  <c r="BE105"/>
  <c r="BE106"/>
  <c r="BE114"/>
  <c r="BE118"/>
  <c r="BK117"/>
  <c r="J117"/>
  <c r="J67"/>
  <c i="32" r="J56"/>
  <c r="BE94"/>
  <c r="BE95"/>
  <c r="BE98"/>
  <c r="BE105"/>
  <c i="33" r="BE108"/>
  <c r="BE109"/>
  <c r="BE113"/>
  <c i="34" r="F59"/>
  <c r="BE96"/>
  <c r="BE101"/>
  <c r="BE102"/>
  <c r="BE106"/>
  <c r="BE109"/>
  <c r="BE111"/>
  <c r="BE114"/>
  <c r="BE123"/>
  <c r="BE126"/>
  <c r="BE130"/>
  <c r="BE131"/>
  <c r="BE135"/>
  <c r="BE136"/>
  <c i="35" r="J56"/>
  <c r="BE94"/>
  <c r="BE96"/>
  <c r="BE100"/>
  <c r="BE105"/>
  <c r="BE106"/>
  <c r="BE108"/>
  <c r="BE112"/>
  <c r="BE113"/>
  <c r="BE115"/>
  <c r="BE116"/>
  <c r="BE121"/>
  <c i="36" r="E50"/>
  <c r="BE94"/>
  <c i="37" r="BE100"/>
  <c r="BE102"/>
  <c r="BE104"/>
  <c r="BE110"/>
  <c r="BE114"/>
  <c r="BE123"/>
  <c r="BE124"/>
  <c r="BE128"/>
  <c r="BE135"/>
  <c r="BE138"/>
  <c r="BE140"/>
  <c r="BE145"/>
  <c i="38" r="BE99"/>
  <c r="BE100"/>
  <c r="BE108"/>
  <c r="BE119"/>
  <c r="BE120"/>
  <c r="BE122"/>
  <c r="BE123"/>
  <c r="BE124"/>
  <c r="BE126"/>
  <c r="BE127"/>
  <c r="BE130"/>
  <c r="BE132"/>
  <c r="BE142"/>
  <c r="BE148"/>
  <c r="BE151"/>
  <c r="BE153"/>
  <c r="BE154"/>
  <c r="BE155"/>
  <c r="BE156"/>
  <c r="BK110"/>
  <c r="J110"/>
  <c r="J66"/>
  <c r="BK112"/>
  <c r="J112"/>
  <c r="J67"/>
  <c i="39" r="F59"/>
  <c r="BE97"/>
  <c r="BE98"/>
  <c r="BE99"/>
  <c r="BE112"/>
  <c r="BE124"/>
  <c r="BE125"/>
  <c r="BE128"/>
  <c r="BE134"/>
  <c r="BE139"/>
  <c i="40" r="BE104"/>
  <c r="BE107"/>
  <c r="BE116"/>
  <c r="BE117"/>
  <c r="BE118"/>
  <c r="BE124"/>
  <c r="BE127"/>
  <c i="41" r="J56"/>
  <c r="BE124"/>
  <c r="BE127"/>
  <c r="BE132"/>
  <c r="BE134"/>
  <c r="BE145"/>
  <c r="BE146"/>
  <c r="BE147"/>
  <c r="BE151"/>
  <c r="BE153"/>
  <c r="BE157"/>
  <c r="BK119"/>
  <c r="J119"/>
  <c r="J68"/>
  <c r="BK121"/>
  <c r="J121"/>
  <c r="J69"/>
  <c i="42" r="BE107"/>
  <c r="BE124"/>
  <c r="BE126"/>
  <c r="BE129"/>
  <c r="BK130"/>
  <c r="J130"/>
  <c r="J72"/>
  <c i="43" r="J56"/>
  <c r="BE91"/>
  <c i="44" r="J56"/>
  <c r="BE91"/>
  <c i="45" r="BE91"/>
  <c r="BE93"/>
  <c r="BE104"/>
  <c i="46" r="E88"/>
  <c r="BE103"/>
  <c r="BE107"/>
  <c r="BE120"/>
  <c r="BE124"/>
  <c r="BE125"/>
  <c r="BE139"/>
  <c r="BE142"/>
  <c r="BE145"/>
  <c r="BE146"/>
  <c r="BE147"/>
  <c r="BE152"/>
  <c r="BE153"/>
  <c r="BE165"/>
  <c r="BE168"/>
  <c r="BE176"/>
  <c r="BE181"/>
  <c r="BE183"/>
  <c r="BE188"/>
  <c r="BE191"/>
  <c i="47" r="F55"/>
  <c r="BE87"/>
  <c r="BE89"/>
  <c r="BE91"/>
  <c r="BE93"/>
  <c i="48" r="J86"/>
  <c r="BE97"/>
  <c r="BE98"/>
  <c r="BE102"/>
  <c r="BE106"/>
  <c r="BE116"/>
  <c r="BK109"/>
  <c r="J109"/>
  <c r="J67"/>
  <c i="49" r="F89"/>
  <c r="BE99"/>
  <c r="BE104"/>
  <c r="BE105"/>
  <c r="BE107"/>
  <c r="BE108"/>
  <c r="BE117"/>
  <c r="BK111"/>
  <c r="J111"/>
  <c r="J66"/>
  <c i="50" r="F59"/>
  <c r="BE98"/>
  <c r="BE99"/>
  <c r="BE103"/>
  <c i="51" r="F59"/>
  <c r="BE112"/>
  <c i="52" r="BE98"/>
  <c r="BE99"/>
  <c r="BE100"/>
  <c r="BE103"/>
  <c r="BE104"/>
  <c r="BK109"/>
  <c r="J109"/>
  <c r="J66"/>
  <c i="53" r="BE91"/>
  <c r="BE92"/>
  <c r="BE93"/>
  <c r="BE98"/>
  <c r="BE100"/>
  <c r="BK99"/>
  <c r="J99"/>
  <c r="J66"/>
  <c i="54" r="E50"/>
  <c r="BE97"/>
  <c r="BE99"/>
  <c r="BE107"/>
  <c r="BK104"/>
  <c r="J104"/>
  <c r="J66"/>
  <c i="55" r="J56"/>
  <c r="F59"/>
  <c r="BE100"/>
  <c r="BE109"/>
  <c r="BE110"/>
  <c r="BE118"/>
  <c r="BE119"/>
  <c r="BE125"/>
  <c r="BE126"/>
  <c r="BE129"/>
  <c r="BE130"/>
  <c r="BE135"/>
  <c r="BE141"/>
  <c r="BE147"/>
  <c r="BE151"/>
  <c r="BE158"/>
  <c r="BE160"/>
  <c r="BE164"/>
  <c r="BE166"/>
  <c r="BE167"/>
  <c r="BK171"/>
  <c r="J171"/>
  <c r="J72"/>
  <c i="56" r="BE97"/>
  <c r="BE98"/>
  <c r="BE102"/>
  <c r="BE104"/>
  <c r="BE105"/>
  <c r="BE116"/>
  <c r="BE117"/>
  <c r="BE119"/>
  <c r="BE124"/>
  <c r="BE126"/>
  <c r="BE128"/>
  <c r="BE136"/>
  <c r="BE141"/>
  <c r="BE148"/>
  <c r="BE150"/>
  <c r="BE152"/>
  <c r="BE153"/>
  <c r="BE154"/>
  <c r="BE157"/>
  <c r="BE159"/>
  <c r="BE166"/>
  <c r="BE169"/>
  <c r="BE170"/>
  <c r="BE171"/>
  <c r="BE173"/>
  <c r="BE175"/>
  <c r="BE176"/>
  <c r="BE185"/>
  <c r="BE188"/>
  <c r="BE189"/>
  <c r="BE193"/>
  <c r="BE196"/>
  <c r="BE197"/>
  <c r="BE202"/>
  <c r="BE204"/>
  <c r="BE206"/>
  <c i="57" r="BE105"/>
  <c r="BE106"/>
  <c r="BE109"/>
  <c r="BE118"/>
  <c r="BE130"/>
  <c r="BE131"/>
  <c r="BE133"/>
  <c r="BE139"/>
  <c r="BE142"/>
  <c r="BE150"/>
  <c r="BE157"/>
  <c r="BE158"/>
  <c r="BE159"/>
  <c r="BE162"/>
  <c r="BE163"/>
  <c r="BE171"/>
  <c r="BE176"/>
  <c r="BE186"/>
  <c r="BE187"/>
  <c r="BE188"/>
  <c r="BE191"/>
  <c r="BE195"/>
  <c r="BE198"/>
  <c r="BE217"/>
  <c r="BE222"/>
  <c r="BE235"/>
  <c r="BE238"/>
  <c r="BE241"/>
  <c r="BE246"/>
  <c r="BE248"/>
  <c r="BE252"/>
  <c r="BE263"/>
  <c r="BE269"/>
  <c r="BE270"/>
  <c r="BE276"/>
  <c r="BE277"/>
  <c r="BE278"/>
  <c r="BE280"/>
  <c r="BE283"/>
  <c r="BE286"/>
  <c r="BE293"/>
  <c r="BE295"/>
  <c i="58" r="E80"/>
  <c r="BE104"/>
  <c r="BE118"/>
  <c r="BE126"/>
  <c r="BE127"/>
  <c r="BE129"/>
  <c i="59" r="E81"/>
  <c r="BE103"/>
  <c r="BE112"/>
  <c r="BE114"/>
  <c r="BE115"/>
  <c r="BE116"/>
  <c r="BE120"/>
  <c r="BE123"/>
  <c r="BE130"/>
  <c r="BE132"/>
  <c i="60" r="BE106"/>
  <c r="BE111"/>
  <c r="BE113"/>
  <c r="BE114"/>
  <c r="BE121"/>
  <c r="BE125"/>
  <c r="BE128"/>
  <c r="BE142"/>
  <c r="BE149"/>
  <c r="BE152"/>
  <c r="BE160"/>
  <c r="BE161"/>
  <c r="BE162"/>
  <c r="BE164"/>
  <c r="BE175"/>
  <c r="BE181"/>
  <c r="BE182"/>
  <c i="61" r="BE93"/>
  <c r="BE99"/>
  <c r="BE102"/>
  <c i="62" r="E50"/>
  <c r="J56"/>
  <c r="F88"/>
  <c r="BE94"/>
  <c r="BE98"/>
  <c r="BE103"/>
  <c r="BE110"/>
  <c r="BE112"/>
  <c r="BE113"/>
  <c r="BE132"/>
  <c r="BE140"/>
  <c i="63" r="BE98"/>
  <c r="BE104"/>
  <c r="BE115"/>
  <c r="BE119"/>
  <c r="BE122"/>
  <c r="BE130"/>
  <c r="BE132"/>
  <c r="BE144"/>
  <c r="BE147"/>
  <c r="BK146"/>
  <c r="J146"/>
  <c r="J70"/>
  <c i="64" r="F59"/>
  <c r="BE98"/>
  <c r="BE100"/>
  <c r="BE101"/>
  <c r="BE102"/>
  <c r="BE106"/>
  <c r="BE112"/>
  <c r="BE114"/>
  <c r="BE118"/>
  <c r="BE120"/>
  <c r="BE131"/>
  <c r="BE142"/>
  <c r="BE144"/>
  <c r="BE150"/>
  <c r="BE154"/>
  <c r="BE156"/>
  <c r="BE160"/>
  <c r="BE161"/>
  <c r="BE162"/>
  <c r="BE166"/>
  <c r="BE167"/>
  <c r="BE177"/>
  <c i="65" r="BE96"/>
  <c r="BE103"/>
  <c r="BE104"/>
  <c r="BE106"/>
  <c r="BE111"/>
  <c r="BE114"/>
  <c r="BE118"/>
  <c r="BE119"/>
  <c r="BE128"/>
  <c r="BE131"/>
  <c r="BE133"/>
  <c r="BE135"/>
  <c r="BE137"/>
  <c r="BE138"/>
  <c r="BE140"/>
  <c r="BE144"/>
  <c r="BE145"/>
  <c r="BK147"/>
  <c r="J147"/>
  <c r="J70"/>
  <c i="66" r="BE92"/>
  <c r="BE93"/>
  <c r="BE96"/>
  <c r="BE101"/>
  <c r="BE103"/>
  <c r="BE105"/>
  <c r="BE109"/>
  <c r="BE112"/>
  <c r="BE114"/>
  <c r="BE115"/>
  <c r="BE117"/>
  <c r="BE119"/>
  <c r="BE126"/>
  <c r="BE131"/>
  <c r="BE140"/>
  <c r="BE144"/>
  <c r="BE148"/>
  <c r="BE154"/>
  <c r="BE164"/>
  <c i="67" r="BE88"/>
  <c r="BE95"/>
  <c r="BE104"/>
  <c r="BE107"/>
  <c r="BE112"/>
  <c r="BE115"/>
  <c r="BE119"/>
  <c r="BE122"/>
  <c r="BE128"/>
  <c r="BE129"/>
  <c r="BK132"/>
  <c r="J132"/>
  <c r="J65"/>
  <c i="68" r="J75"/>
  <c r="BE85"/>
  <c i="69" r="E74"/>
  <c r="F81"/>
  <c r="BE93"/>
  <c r="BE96"/>
  <c r="BE104"/>
  <c r="BE109"/>
  <c r="BE118"/>
  <c r="BE123"/>
  <c r="BE128"/>
  <c i="70" r="E48"/>
  <c r="J52"/>
  <c r="F55"/>
  <c r="BE92"/>
  <c i="2" r="BE101"/>
  <c r="BE104"/>
  <c r="BE107"/>
  <c r="BE108"/>
  <c r="BE109"/>
  <c r="BE111"/>
  <c r="BE122"/>
  <c r="BE148"/>
  <c r="BE157"/>
  <c r="BK152"/>
  <c r="BK151"/>
  <c r="J151"/>
  <c r="J72"/>
  <c i="3" r="BE103"/>
  <c r="BE105"/>
  <c r="BE113"/>
  <c r="BE115"/>
  <c r="BE119"/>
  <c r="BE125"/>
  <c r="BE134"/>
  <c r="BE136"/>
  <c r="BE142"/>
  <c r="BK99"/>
  <c r="BK98"/>
  <c r="J98"/>
  <c r="J64"/>
  <c r="BK130"/>
  <c r="J130"/>
  <c r="J70"/>
  <c i="4" r="BE101"/>
  <c r="BE103"/>
  <c r="BE104"/>
  <c r="BE107"/>
  <c r="BE112"/>
  <c r="BE117"/>
  <c r="BE121"/>
  <c r="BE123"/>
  <c r="BE125"/>
  <c r="BE127"/>
  <c r="BE129"/>
  <c r="BE136"/>
  <c r="BK100"/>
  <c r="BK144"/>
  <c r="J144"/>
  <c r="J75"/>
  <c i="5" r="J56"/>
  <c r="E86"/>
  <c r="BE104"/>
  <c r="BE113"/>
  <c r="BE115"/>
  <c r="BE116"/>
  <c r="BE124"/>
  <c r="BE134"/>
  <c r="BE142"/>
  <c r="BE143"/>
  <c r="BE145"/>
  <c r="BE147"/>
  <c r="BK133"/>
  <c r="BK132"/>
  <c r="J132"/>
  <c r="J70"/>
  <c i="6" r="BE97"/>
  <c r="BK104"/>
  <c r="J104"/>
  <c r="J68"/>
  <c i="7" r="J86"/>
  <c r="BE98"/>
  <c r="BE111"/>
  <c r="BE113"/>
  <c r="BK101"/>
  <c r="J101"/>
  <c r="J66"/>
  <c i="8" r="BE105"/>
  <c r="BE111"/>
  <c r="BE114"/>
  <c r="BE116"/>
  <c r="BE118"/>
  <c r="BE119"/>
  <c r="BE120"/>
  <c r="BE128"/>
  <c r="BE129"/>
  <c r="BE130"/>
  <c r="BE139"/>
  <c r="BE141"/>
  <c r="BE144"/>
  <c r="BE145"/>
  <c i="9" r="BE106"/>
  <c r="BE109"/>
  <c r="BE111"/>
  <c r="BE113"/>
  <c r="BE130"/>
  <c r="BE140"/>
  <c i="10" r="J60"/>
  <c r="BE103"/>
  <c r="BE105"/>
  <c r="BE107"/>
  <c r="BE110"/>
  <c r="BE114"/>
  <c r="BE118"/>
  <c r="BE125"/>
  <c r="BE126"/>
  <c r="BE128"/>
  <c r="BE143"/>
  <c r="BE144"/>
  <c r="BE155"/>
  <c i="11" r="J92"/>
  <c r="BE103"/>
  <c r="BE116"/>
  <c r="BE122"/>
  <c i="12" r="F63"/>
  <c r="BK96"/>
  <c r="J96"/>
  <c r="J69"/>
  <c r="BK98"/>
  <c r="J98"/>
  <c r="J70"/>
  <c i="13" r="BE108"/>
  <c r="BE124"/>
  <c r="BE125"/>
  <c r="BE127"/>
  <c r="BE132"/>
  <c r="BE135"/>
  <c i="14" r="E52"/>
  <c r="BE106"/>
  <c r="BE108"/>
  <c r="BE112"/>
  <c r="BE114"/>
  <c r="BE119"/>
  <c r="BE120"/>
  <c r="BE122"/>
  <c r="BE132"/>
  <c r="BK101"/>
  <c r="J101"/>
  <c r="J69"/>
  <c i="15" r="BE101"/>
  <c r="BE102"/>
  <c r="BE103"/>
  <c r="BE110"/>
  <c r="BE118"/>
  <c r="BE119"/>
  <c r="BE123"/>
  <c r="BE127"/>
  <c r="BE128"/>
  <c i="16" r="E52"/>
  <c r="BE107"/>
  <c r="BE116"/>
  <c r="BE118"/>
  <c r="BE124"/>
  <c r="BE129"/>
  <c r="BE131"/>
  <c r="BE133"/>
  <c r="BE135"/>
  <c r="BK110"/>
  <c r="J110"/>
  <c r="J71"/>
  <c i="17" r="E80"/>
  <c r="BE97"/>
  <c r="BK96"/>
  <c r="J96"/>
  <c r="J69"/>
  <c i="18" r="E52"/>
  <c r="BE111"/>
  <c r="BE115"/>
  <c r="BE117"/>
  <c i="19" r="F63"/>
  <c r="BE107"/>
  <c r="BE119"/>
  <c r="BE122"/>
  <c r="BE124"/>
  <c r="BE127"/>
  <c r="BE128"/>
  <c r="BE134"/>
  <c r="BE137"/>
  <c i="20" r="J60"/>
  <c r="E83"/>
  <c r="BE101"/>
  <c r="BE104"/>
  <c r="BE112"/>
  <c r="BE116"/>
  <c r="BE117"/>
  <c r="BE118"/>
  <c r="BE119"/>
  <c r="BK107"/>
  <c r="J107"/>
  <c r="J70"/>
  <c i="21" r="BE103"/>
  <c r="BE120"/>
  <c r="BE129"/>
  <c r="BE132"/>
  <c r="BE133"/>
  <c i="22" r="F63"/>
  <c r="BE97"/>
  <c i="23" r="BE101"/>
  <c r="BE102"/>
  <c r="BE108"/>
  <c r="BE109"/>
  <c r="BE112"/>
  <c r="BE114"/>
  <c r="BE116"/>
  <c r="BE119"/>
  <c r="BE120"/>
  <c r="BE127"/>
  <c i="24" r="F63"/>
  <c r="E84"/>
  <c r="BE105"/>
  <c r="BE112"/>
  <c r="BE113"/>
  <c r="BE115"/>
  <c r="BE117"/>
  <c r="BE119"/>
  <c r="BE123"/>
  <c i="25" r="BE108"/>
  <c r="BE114"/>
  <c r="BE117"/>
  <c i="26" r="E86"/>
  <c r="BE103"/>
  <c r="BE109"/>
  <c r="BE110"/>
  <c r="BE111"/>
  <c r="BE113"/>
  <c r="BE115"/>
  <c r="BE120"/>
  <c r="BE122"/>
  <c r="BE131"/>
  <c r="BE133"/>
  <c r="BE137"/>
  <c r="BK112"/>
  <c r="J112"/>
  <c r="J71"/>
  <c r="BK114"/>
  <c r="J114"/>
  <c r="J72"/>
  <c i="27" r="J88"/>
  <c r="BK96"/>
  <c r="BK95"/>
  <c r="BK94"/>
  <c r="J94"/>
  <c r="J67"/>
  <c i="28" r="J89"/>
  <c r="BE100"/>
  <c r="BE103"/>
  <c r="BE107"/>
  <c r="BE113"/>
  <c r="BE117"/>
  <c r="BE123"/>
  <c r="BE126"/>
  <c r="BE132"/>
  <c r="BE135"/>
  <c r="BE137"/>
  <c i="29" r="E81"/>
  <c r="F90"/>
  <c r="BE97"/>
  <c r="BE114"/>
  <c r="BE130"/>
  <c i="30" r="BE96"/>
  <c r="BK95"/>
  <c r="J95"/>
  <c r="J66"/>
  <c i="31" r="BE96"/>
  <c r="BE100"/>
  <c r="BE103"/>
  <c r="BE107"/>
  <c r="BE111"/>
  <c r="BE115"/>
  <c i="32" r="E50"/>
  <c r="BE92"/>
  <c r="BE101"/>
  <c r="BE102"/>
  <c i="33" r="BE94"/>
  <c r="BE96"/>
  <c r="BE97"/>
  <c r="BE101"/>
  <c r="BE103"/>
  <c r="BE106"/>
  <c r="BE110"/>
  <c i="34" r="BE99"/>
  <c r="BE103"/>
  <c r="BE104"/>
  <c r="BE108"/>
  <c r="BE110"/>
  <c r="BE117"/>
  <c r="BE118"/>
  <c r="BE120"/>
  <c r="BE127"/>
  <c r="BE129"/>
  <c i="35" r="E50"/>
  <c r="BE98"/>
  <c r="BE103"/>
  <c r="BE117"/>
  <c r="BE120"/>
  <c i="36" r="BE91"/>
  <c r="BE96"/>
  <c r="BE97"/>
  <c r="BE98"/>
  <c i="37" r="BE97"/>
  <c r="BE99"/>
  <c r="BE118"/>
  <c r="BE120"/>
  <c r="BE122"/>
  <c r="BE131"/>
  <c r="BE134"/>
  <c r="BK105"/>
  <c r="J105"/>
  <c r="J67"/>
  <c i="38" r="E83"/>
  <c r="BE102"/>
  <c r="BE104"/>
  <c r="BE105"/>
  <c r="BE107"/>
  <c r="BE109"/>
  <c r="BE111"/>
  <c r="BE113"/>
  <c r="BE117"/>
  <c r="BE136"/>
  <c r="BE137"/>
  <c r="BE139"/>
  <c r="BE140"/>
  <c r="BE144"/>
  <c r="BE147"/>
  <c r="BE149"/>
  <c r="BE159"/>
  <c i="39" r="E50"/>
  <c r="BE108"/>
  <c r="BE109"/>
  <c r="BE110"/>
  <c r="BE115"/>
  <c r="BE120"/>
  <c r="BE130"/>
  <c r="BE131"/>
  <c r="BE138"/>
  <c r="BE146"/>
  <c i="40" r="F88"/>
  <c r="BE96"/>
  <c r="BE114"/>
  <c r="BE119"/>
  <c r="BE122"/>
  <c r="BE123"/>
  <c i="41" r="F59"/>
  <c r="E85"/>
  <c r="BE103"/>
  <c r="BE111"/>
  <c r="BE113"/>
  <c r="BE114"/>
  <c r="BE117"/>
  <c r="BE135"/>
  <c r="BE138"/>
  <c r="BE140"/>
  <c r="BE142"/>
  <c r="BE144"/>
  <c r="BE148"/>
  <c r="BE152"/>
  <c r="BE155"/>
  <c r="BE160"/>
  <c i="42" r="F59"/>
  <c r="E82"/>
  <c r="BE97"/>
  <c r="BE99"/>
  <c r="BE102"/>
  <c r="BE104"/>
  <c r="BE106"/>
  <c r="BE111"/>
  <c r="BE112"/>
  <c r="BE113"/>
  <c r="BE116"/>
  <c r="BE117"/>
  <c r="BE120"/>
  <c r="BE128"/>
  <c i="43" r="F59"/>
  <c r="BE92"/>
  <c r="BE94"/>
  <c r="BE101"/>
  <c i="44" r="F59"/>
  <c i="45" r="BE95"/>
  <c r="BE99"/>
  <c r="BE100"/>
  <c r="BE102"/>
  <c r="BE103"/>
  <c r="BE105"/>
  <c i="46" r="BE106"/>
  <c r="BE115"/>
  <c r="BE116"/>
  <c r="BE117"/>
  <c r="BE123"/>
  <c r="BE130"/>
  <c r="BE137"/>
  <c r="BE138"/>
  <c r="BE143"/>
  <c r="BE154"/>
  <c r="BE156"/>
  <c r="BE158"/>
  <c r="BE159"/>
  <c r="BE160"/>
  <c r="BE163"/>
  <c r="BE166"/>
  <c r="BE170"/>
  <c r="BE172"/>
  <c r="BE174"/>
  <c r="BE177"/>
  <c r="BE178"/>
  <c r="BE182"/>
  <c r="BE184"/>
  <c r="BE186"/>
  <c r="BE189"/>
  <c r="BE192"/>
  <c r="BE193"/>
  <c i="47" r="BE88"/>
  <c r="BK92"/>
  <c r="J92"/>
  <c r="J63"/>
  <c i="48" r="E50"/>
  <c r="F89"/>
  <c r="BE96"/>
  <c r="BE108"/>
  <c r="BE113"/>
  <c i="49" r="BE96"/>
  <c r="BE97"/>
  <c r="BE118"/>
  <c r="BE119"/>
  <c r="BE120"/>
  <c r="BE122"/>
  <c r="BK113"/>
  <c r="J113"/>
  <c r="J67"/>
  <c r="BK121"/>
  <c r="J121"/>
  <c r="J70"/>
  <c i="50" r="J85"/>
  <c r="BE100"/>
  <c r="BE102"/>
  <c r="BE110"/>
  <c r="BE111"/>
  <c r="BE112"/>
  <c r="BE113"/>
  <c r="BK114"/>
  <c r="J114"/>
  <c r="J69"/>
  <c i="51" r="E50"/>
  <c r="BE92"/>
  <c r="BE94"/>
  <c r="BE95"/>
  <c r="BE96"/>
  <c r="BE97"/>
  <c r="BE99"/>
  <c r="BE100"/>
  <c r="BE102"/>
  <c r="BE106"/>
  <c r="BE108"/>
  <c r="BE116"/>
  <c r="BK117"/>
  <c r="J117"/>
  <c r="J66"/>
  <c i="52" r="BE91"/>
  <c r="BE92"/>
  <c r="BE93"/>
  <c r="BE101"/>
  <c r="BE102"/>
  <c r="BE105"/>
  <c r="BE107"/>
  <c i="53" r="BE97"/>
  <c i="54" r="BE96"/>
  <c r="BE98"/>
  <c r="BE103"/>
  <c r="BE105"/>
  <c r="BE111"/>
  <c r="BE115"/>
  <c r="BK106"/>
  <c r="J106"/>
  <c r="J67"/>
  <c i="55" r="E50"/>
  <c r="BE106"/>
  <c r="BE111"/>
  <c r="BE112"/>
  <c r="BE117"/>
  <c r="BE120"/>
  <c r="BE121"/>
  <c r="BE132"/>
  <c r="BE133"/>
  <c r="BE140"/>
  <c r="BE142"/>
  <c r="BE143"/>
  <c r="BE145"/>
  <c r="BE153"/>
  <c r="BE155"/>
  <c r="BE170"/>
  <c r="BK161"/>
  <c r="J161"/>
  <c r="J70"/>
  <c i="56" r="E82"/>
  <c r="BE100"/>
  <c r="BE101"/>
  <c r="BE103"/>
  <c r="BE111"/>
  <c r="BE114"/>
  <c r="BE120"/>
  <c r="BE121"/>
  <c r="BE125"/>
  <c r="BE132"/>
  <c r="BE133"/>
  <c r="BE142"/>
  <c r="BE143"/>
  <c r="BE144"/>
  <c r="BE145"/>
  <c r="BE146"/>
  <c r="BE149"/>
  <c r="BE158"/>
  <c r="BE161"/>
  <c r="BE165"/>
  <c r="BE174"/>
  <c r="BE177"/>
  <c r="BE179"/>
  <c r="BE182"/>
  <c r="BE186"/>
  <c r="BE198"/>
  <c r="BE199"/>
  <c r="BE201"/>
  <c r="BE205"/>
  <c r="BE208"/>
  <c i="57" r="F59"/>
  <c r="BE103"/>
  <c r="BE107"/>
  <c r="BE108"/>
  <c r="BE110"/>
  <c r="BE112"/>
  <c r="BE116"/>
  <c r="BE120"/>
  <c r="BE121"/>
  <c r="BE122"/>
  <c r="BE124"/>
  <c r="BE126"/>
  <c r="BE128"/>
  <c r="BE137"/>
  <c r="BE141"/>
  <c r="BE144"/>
  <c r="BE146"/>
  <c r="BE155"/>
  <c r="BE164"/>
  <c r="BE165"/>
  <c r="BE170"/>
  <c r="BE174"/>
  <c r="BE178"/>
  <c r="BE180"/>
  <c r="BE183"/>
  <c r="BE190"/>
  <c r="BE192"/>
  <c r="BE193"/>
  <c r="BE196"/>
  <c r="BE199"/>
  <c r="BE201"/>
  <c r="BE209"/>
  <c r="BE210"/>
  <c r="BE211"/>
  <c r="BE215"/>
  <c r="BE223"/>
  <c r="BE227"/>
  <c r="BE239"/>
  <c r="BE242"/>
  <c r="BE247"/>
  <c r="BE250"/>
  <c r="BE254"/>
  <c r="BE257"/>
  <c r="BE264"/>
  <c r="BE273"/>
  <c r="BE279"/>
  <c r="BE282"/>
  <c i="58" r="J56"/>
  <c r="BE98"/>
  <c r="BE99"/>
  <c r="BE107"/>
  <c r="BE109"/>
  <c r="BE116"/>
  <c r="BE119"/>
  <c r="BE123"/>
  <c r="BE124"/>
  <c r="BE125"/>
  <c i="59" r="BE98"/>
  <c r="BE99"/>
  <c r="BE100"/>
  <c r="BE102"/>
  <c r="BE104"/>
  <c r="BE105"/>
  <c r="BE107"/>
  <c r="BE108"/>
  <c r="BE110"/>
  <c r="BE118"/>
  <c r="BE122"/>
  <c r="BE127"/>
  <c r="BE128"/>
  <c i="60" r="J56"/>
  <c r="BE98"/>
  <c r="BE110"/>
  <c r="BE115"/>
  <c r="BE117"/>
  <c r="BE122"/>
  <c r="BE123"/>
  <c r="BE130"/>
  <c r="BE131"/>
  <c r="BE150"/>
  <c r="BE151"/>
  <c r="BE158"/>
  <c r="BE166"/>
  <c r="BE168"/>
  <c r="BE170"/>
  <c r="BE171"/>
  <c r="BE176"/>
  <c r="BE183"/>
  <c i="61" r="BE106"/>
  <c r="BE108"/>
  <c r="BE111"/>
  <c i="62" r="BE100"/>
  <c r="BE102"/>
  <c r="BE111"/>
  <c r="BE114"/>
  <c r="BE125"/>
  <c r="BE126"/>
  <c r="BE127"/>
  <c r="BE129"/>
  <c r="BE131"/>
  <c r="BE142"/>
  <c r="BK141"/>
  <c r="J141"/>
  <c r="J69"/>
  <c i="63" r="J56"/>
  <c r="BE95"/>
  <c r="BE97"/>
  <c r="BE102"/>
  <c r="BE103"/>
  <c r="BE105"/>
  <c r="BE106"/>
  <c r="BE108"/>
  <c r="BE121"/>
  <c r="BE123"/>
  <c r="BE124"/>
  <c r="BE125"/>
  <c r="BE127"/>
  <c r="BE129"/>
  <c r="BE131"/>
  <c r="BE134"/>
  <c r="BE135"/>
  <c r="BE136"/>
  <c r="BE137"/>
  <c r="BE139"/>
  <c r="BE141"/>
  <c r="BE145"/>
  <c i="64" r="J56"/>
  <c r="BE97"/>
  <c r="BE105"/>
  <c r="BE110"/>
  <c r="BE113"/>
  <c r="BE115"/>
  <c r="BE116"/>
  <c r="BE121"/>
  <c r="BE123"/>
  <c r="BE125"/>
  <c r="BE126"/>
  <c r="BE127"/>
  <c r="BE130"/>
  <c r="BE133"/>
  <c r="BE135"/>
  <c r="BE136"/>
  <c r="BE138"/>
  <c r="BE145"/>
  <c r="BE149"/>
  <c r="BE152"/>
  <c r="BE157"/>
  <c r="BE159"/>
  <c r="BE163"/>
  <c r="BE168"/>
  <c r="BE170"/>
  <c r="BE179"/>
  <c r="BE180"/>
  <c i="65" r="BE95"/>
  <c r="BE101"/>
  <c r="BE105"/>
  <c r="BE109"/>
  <c r="BE110"/>
  <c r="BE112"/>
  <c r="BE113"/>
  <c r="BE126"/>
  <c r="BE130"/>
  <c r="BE139"/>
  <c r="BE146"/>
  <c r="BE148"/>
  <c i="66" r="F55"/>
  <c r="BE97"/>
  <c r="BE99"/>
  <c r="BE110"/>
  <c r="BE116"/>
  <c r="BE130"/>
  <c r="BE133"/>
  <c r="BE137"/>
  <c r="BE146"/>
  <c r="BE157"/>
  <c i="67" r="J52"/>
  <c r="BE99"/>
  <c r="BE101"/>
  <c r="BE103"/>
  <c r="BE106"/>
  <c r="BE114"/>
  <c r="BE118"/>
  <c r="BE123"/>
  <c r="BE126"/>
  <c r="BK130"/>
  <c r="J130"/>
  <c r="J64"/>
  <c i="68" r="BE84"/>
  <c i="69" r="BE87"/>
  <c r="BE94"/>
  <c r="BE97"/>
  <c r="BE99"/>
  <c r="BE102"/>
  <c r="BE103"/>
  <c r="BE112"/>
  <c r="BE115"/>
  <c r="BE116"/>
  <c r="BE127"/>
  <c i="70" r="BE89"/>
  <c r="BE91"/>
  <c r="BE95"/>
  <c r="BE96"/>
  <c i="2" r="J56"/>
  <c r="BE105"/>
  <c r="BE132"/>
  <c r="BE144"/>
  <c r="BE145"/>
  <c r="BE147"/>
  <c r="BE150"/>
  <c r="BE153"/>
  <c r="BE155"/>
  <c r="BE159"/>
  <c r="BE161"/>
  <c r="BK149"/>
  <c r="J149"/>
  <c r="J71"/>
  <c i="3" r="E50"/>
  <c r="BE100"/>
  <c r="BE109"/>
  <c r="BE112"/>
  <c r="BE114"/>
  <c r="BE118"/>
  <c r="BE121"/>
  <c r="BE124"/>
  <c r="BE126"/>
  <c r="BE137"/>
  <c i="4" r="BE106"/>
  <c r="BE109"/>
  <c r="BE110"/>
  <c r="BE115"/>
  <c r="BE116"/>
  <c r="BE119"/>
  <c r="BE128"/>
  <c r="BE139"/>
  <c r="BE143"/>
  <c r="BE147"/>
  <c r="BK130"/>
  <c r="J130"/>
  <c r="J69"/>
  <c i="5" r="BE105"/>
  <c r="BE106"/>
  <c r="BE108"/>
  <c r="BE109"/>
  <c r="BE122"/>
  <c i="6" r="F59"/>
  <c r="BE98"/>
  <c r="BE99"/>
  <c r="BE100"/>
  <c r="BE108"/>
  <c r="BE110"/>
  <c i="7" r="BE96"/>
  <c r="BE106"/>
  <c r="BE107"/>
  <c i="8" r="BE106"/>
  <c r="BE107"/>
  <c r="BE108"/>
  <c r="BE109"/>
  <c r="BE110"/>
  <c r="BE112"/>
  <c r="BE113"/>
  <c r="BE131"/>
  <c r="BE133"/>
  <c r="BE136"/>
  <c r="BE137"/>
  <c r="BE142"/>
  <c i="9" r="BE104"/>
  <c r="BE125"/>
  <c r="BE126"/>
  <c r="BE129"/>
  <c r="BE131"/>
  <c r="BE134"/>
  <c r="BE141"/>
  <c i="10" r="BE104"/>
  <c r="BE123"/>
  <c r="BE132"/>
  <c r="BE148"/>
  <c r="BE149"/>
  <c r="BE150"/>
  <c r="BE153"/>
  <c r="BK109"/>
  <c r="J109"/>
  <c r="J70"/>
  <c i="11" r="BE101"/>
  <c r="BE104"/>
  <c r="BE108"/>
  <c r="BE118"/>
  <c r="BE120"/>
  <c r="BE124"/>
  <c i="12" r="BE97"/>
  <c r="BE99"/>
  <c i="13" r="BE102"/>
  <c r="BE104"/>
  <c r="BE111"/>
  <c r="BE126"/>
  <c r="BE136"/>
  <c i="14" r="BE102"/>
  <c r="BE113"/>
  <c r="BE121"/>
  <c r="BE123"/>
  <c r="BE124"/>
  <c r="BE126"/>
  <c r="BE127"/>
  <c r="BE131"/>
  <c i="15" r="J60"/>
  <c r="F63"/>
  <c r="BE104"/>
  <c r="BE107"/>
  <c r="BE111"/>
  <c r="BE115"/>
  <c r="BE121"/>
  <c r="BE122"/>
  <c r="BE126"/>
  <c i="16" r="F63"/>
  <c r="BE125"/>
  <c r="BE134"/>
  <c i="17" r="BK98"/>
  <c r="J98"/>
  <c r="J70"/>
  <c i="18" r="BE106"/>
  <c r="BE110"/>
  <c r="BE112"/>
  <c r="BE113"/>
  <c r="BE114"/>
  <c r="BE122"/>
  <c r="BE124"/>
  <c r="BE129"/>
  <c r="BE131"/>
  <c r="BE134"/>
  <c i="19" r="BE112"/>
  <c r="BE114"/>
  <c r="BE115"/>
  <c r="BE118"/>
  <c r="BE120"/>
  <c r="BE121"/>
  <c r="BE126"/>
  <c r="BE132"/>
  <c r="BE135"/>
  <c r="BK108"/>
  <c r="J108"/>
  <c r="J71"/>
  <c i="20" r="BE102"/>
  <c r="BE103"/>
  <c r="BE106"/>
  <c r="BE108"/>
  <c i="21" r="BE102"/>
  <c r="BE106"/>
  <c r="BE117"/>
  <c r="BE123"/>
  <c r="BE128"/>
  <c r="BK107"/>
  <c r="J107"/>
  <c r="J70"/>
  <c i="22" r="BK96"/>
  <c r="BK95"/>
  <c r="BK94"/>
  <c r="J94"/>
  <c r="J67"/>
  <c r="BK98"/>
  <c r="J98"/>
  <c r="J70"/>
  <c i="23" r="BE103"/>
  <c r="BE107"/>
  <c r="BE113"/>
  <c r="BE126"/>
  <c r="BE129"/>
  <c r="BE130"/>
  <c i="24" r="BE114"/>
  <c r="BE126"/>
  <c r="BK100"/>
  <c r="J100"/>
  <c r="J69"/>
  <c i="25" r="BE103"/>
  <c r="BE109"/>
  <c r="BE112"/>
  <c r="BE115"/>
  <c i="26" r="F63"/>
  <c r="BE118"/>
  <c r="BE123"/>
  <c r="BE126"/>
  <c r="BE127"/>
  <c r="BE132"/>
  <c r="BE134"/>
  <c i="28" r="BE106"/>
  <c r="BE108"/>
  <c r="BE114"/>
  <c r="BE118"/>
  <c r="BE119"/>
  <c r="BE120"/>
  <c r="BE124"/>
  <c r="BE128"/>
  <c r="BK99"/>
  <c r="J99"/>
  <c r="J66"/>
  <c i="29" r="BE99"/>
  <c r="BE101"/>
  <c r="BE106"/>
  <c r="BE107"/>
  <c r="BE112"/>
  <c r="BE118"/>
  <c r="BE119"/>
  <c r="BE128"/>
  <c i="30" r="BE99"/>
  <c i="31" r="F59"/>
  <c r="BE97"/>
  <c r="BE98"/>
  <c r="BE108"/>
  <c r="BE116"/>
  <c i="32" r="BE97"/>
  <c i="33" r="BE98"/>
  <c r="BE107"/>
  <c r="BE112"/>
  <c i="34" r="BE100"/>
  <c r="BE105"/>
  <c r="BE112"/>
  <c r="BE113"/>
  <c r="BE134"/>
  <c r="BE137"/>
  <c r="BE139"/>
  <c r="BE140"/>
  <c r="BE141"/>
  <c r="BK122"/>
  <c r="J122"/>
  <c r="J67"/>
  <c i="35" r="BE95"/>
  <c r="BE101"/>
  <c r="BE111"/>
  <c r="BE114"/>
  <c r="BE118"/>
  <c r="BE119"/>
  <c i="36" r="F59"/>
  <c r="BE95"/>
  <c i="37" r="E50"/>
  <c r="BE109"/>
  <c r="BE111"/>
  <c r="BE112"/>
  <c r="BE116"/>
  <c r="BE121"/>
  <c r="BE126"/>
  <c r="BE127"/>
  <c r="BE132"/>
  <c r="BE136"/>
  <c r="BE146"/>
  <c r="BE147"/>
  <c r="BE148"/>
  <c r="BE152"/>
  <c r="BE153"/>
  <c r="BE154"/>
  <c i="38" r="F59"/>
  <c r="BE98"/>
  <c r="BE101"/>
  <c r="BE131"/>
  <c r="BE134"/>
  <c r="BE135"/>
  <c r="BE143"/>
  <c r="BE145"/>
  <c r="BE150"/>
  <c r="BE158"/>
  <c i="39" r="BE100"/>
  <c r="BE102"/>
  <c r="BE103"/>
  <c r="BE105"/>
  <c r="BE106"/>
  <c r="BE111"/>
  <c r="BE113"/>
  <c r="BE118"/>
  <c r="BE119"/>
  <c r="BE121"/>
  <c r="BE123"/>
  <c r="BE135"/>
  <c r="BE137"/>
  <c r="BE140"/>
  <c r="BE141"/>
  <c r="BE143"/>
  <c i="40" r="BE94"/>
  <c r="BE97"/>
  <c r="BE98"/>
  <c r="BE99"/>
  <c r="BE100"/>
  <c r="BE101"/>
  <c r="BE102"/>
  <c r="BE105"/>
  <c r="BE106"/>
  <c r="BE112"/>
  <c r="BE115"/>
  <c r="BE120"/>
  <c r="BE126"/>
  <c r="BE128"/>
  <c r="BE129"/>
  <c i="41" r="BE100"/>
  <c r="BE102"/>
  <c r="BE104"/>
  <c r="BE106"/>
  <c r="BE107"/>
  <c r="BE109"/>
  <c r="BE112"/>
  <c r="BE118"/>
  <c r="BE120"/>
  <c r="BE122"/>
  <c r="BE131"/>
  <c r="BE133"/>
  <c r="BE136"/>
  <c r="BE158"/>
  <c r="BE159"/>
  <c r="BK123"/>
  <c r="J123"/>
  <c r="J70"/>
  <c i="42" r="BE103"/>
  <c r="BE115"/>
  <c r="BE125"/>
  <c r="BE127"/>
  <c r="BK96"/>
  <c r="J96"/>
  <c r="J65"/>
  <c i="43" r="BE93"/>
  <c r="BE96"/>
  <c i="45" r="E50"/>
  <c r="BE92"/>
  <c r="BE94"/>
  <c r="BE96"/>
  <c r="BE97"/>
  <c r="BE98"/>
  <c i="46" r="BE109"/>
  <c r="BE122"/>
  <c r="BE127"/>
  <c r="BE129"/>
  <c r="BE131"/>
  <c r="BE136"/>
  <c r="BE141"/>
  <c r="BE144"/>
  <c r="BK148"/>
  <c r="J148"/>
  <c r="J72"/>
  <c i="47" r="BE86"/>
  <c r="BK90"/>
  <c r="J90"/>
  <c r="J62"/>
  <c i="48" r="BE100"/>
  <c r="BE101"/>
  <c r="BE104"/>
  <c r="BE105"/>
  <c r="BE110"/>
  <c r="BE114"/>
  <c r="BK107"/>
  <c r="J107"/>
  <c r="J66"/>
  <c r="BK115"/>
  <c r="J115"/>
  <c r="J70"/>
  <c i="49" r="BE95"/>
  <c r="BE98"/>
  <c r="BE100"/>
  <c r="BE101"/>
  <c r="BE103"/>
  <c r="BE106"/>
  <c r="BE109"/>
  <c r="BE110"/>
  <c r="BE112"/>
  <c r="BE114"/>
  <c i="50" r="BE94"/>
  <c r="BE95"/>
  <c r="BE97"/>
  <c r="BE104"/>
  <c r="BK106"/>
  <c r="J106"/>
  <c r="J66"/>
  <c i="51" r="BE103"/>
  <c r="BE110"/>
  <c r="BE113"/>
  <c r="BE114"/>
  <c r="BE118"/>
  <c i="52" r="BE94"/>
  <c r="BE95"/>
  <c r="BE96"/>
  <c r="BE106"/>
  <c r="BE110"/>
  <c i="53" r="E50"/>
  <c r="J56"/>
  <c r="BE94"/>
  <c r="BE96"/>
  <c i="54" r="BE95"/>
  <c r="BE100"/>
  <c r="BE110"/>
  <c r="BK114"/>
  <c r="J114"/>
  <c r="J70"/>
  <c i="55" r="BE97"/>
  <c r="BE99"/>
  <c r="BE102"/>
  <c r="BE104"/>
  <c r="BE105"/>
  <c r="BE108"/>
  <c r="BE115"/>
  <c r="BE127"/>
  <c r="BE131"/>
  <c r="BE136"/>
  <c r="BE137"/>
  <c r="BE138"/>
  <c r="BE139"/>
  <c r="BE150"/>
  <c r="BE154"/>
  <c r="BE159"/>
  <c r="BE165"/>
  <c r="BE168"/>
  <c r="BE169"/>
  <c i="56" r="BE99"/>
  <c r="BE118"/>
  <c r="BE122"/>
  <c r="BE127"/>
  <c r="BE129"/>
  <c r="BE130"/>
  <c r="BE139"/>
  <c r="BE155"/>
  <c r="BE160"/>
  <c r="BE164"/>
  <c r="BE167"/>
  <c r="BE187"/>
  <c r="BE191"/>
  <c r="BE195"/>
  <c r="BE200"/>
  <c r="BK207"/>
  <c r="J207"/>
  <c r="J72"/>
  <c i="57" r="BE113"/>
  <c r="BE114"/>
  <c r="BE119"/>
  <c r="BE127"/>
  <c r="BE129"/>
  <c r="BE136"/>
  <c r="BE138"/>
  <c r="BE145"/>
  <c r="BE147"/>
  <c r="BE149"/>
  <c r="BE151"/>
  <c r="BE152"/>
  <c r="BE154"/>
  <c r="BE161"/>
  <c r="BE172"/>
  <c r="BE173"/>
  <c r="BE181"/>
  <c r="BE200"/>
  <c r="BE202"/>
  <c r="BE206"/>
  <c r="BE207"/>
  <c r="BE208"/>
  <c r="BE213"/>
  <c r="BE214"/>
  <c r="BE216"/>
  <c r="BE219"/>
  <c r="BE220"/>
  <c r="BE230"/>
  <c r="BE231"/>
  <c r="BE232"/>
  <c r="BE234"/>
  <c r="BE240"/>
  <c r="BE249"/>
  <c r="BE253"/>
  <c r="BE259"/>
  <c r="BE261"/>
  <c r="BE262"/>
  <c r="BE265"/>
  <c r="BE266"/>
  <c r="BE267"/>
  <c r="BE271"/>
  <c r="BE272"/>
  <c r="BE274"/>
  <c r="BE281"/>
  <c r="BE284"/>
  <c r="BE285"/>
  <c r="BE287"/>
  <c r="BE288"/>
  <c r="BE290"/>
  <c r="BE291"/>
  <c r="BE292"/>
  <c r="BE294"/>
  <c r="BE296"/>
  <c i="58" r="BE95"/>
  <c r="BE96"/>
  <c r="BE101"/>
  <c r="BE105"/>
  <c r="BE106"/>
  <c r="BE110"/>
  <c r="BE111"/>
  <c r="BE113"/>
  <c r="BE121"/>
  <c r="BE122"/>
  <c r="BE130"/>
  <c r="BE131"/>
  <c i="59" r="BE96"/>
  <c r="BE97"/>
  <c r="BE119"/>
  <c r="BE121"/>
  <c r="BE124"/>
  <c r="BE126"/>
  <c r="BE129"/>
  <c r="BE133"/>
  <c r="BE136"/>
  <c r="BE137"/>
  <c i="60" r="BE97"/>
  <c r="BE102"/>
  <c r="BE104"/>
  <c r="BE107"/>
  <c r="BE108"/>
  <c r="BE109"/>
  <c r="BE126"/>
  <c r="BE132"/>
  <c r="BE134"/>
  <c r="BE136"/>
  <c r="BE137"/>
  <c r="BE138"/>
  <c r="BE140"/>
  <c r="BE147"/>
  <c r="BE155"/>
  <c r="BE156"/>
  <c r="BE159"/>
  <c r="BE163"/>
  <c r="BE165"/>
  <c r="BE184"/>
  <c r="BE185"/>
  <c i="61" r="BE95"/>
  <c r="BE96"/>
  <c r="BE98"/>
  <c r="BE101"/>
  <c r="BE104"/>
  <c r="BE107"/>
  <c r="BE110"/>
  <c r="BE113"/>
  <c r="BK112"/>
  <c r="J112"/>
  <c r="J68"/>
  <c i="62" r="BE95"/>
  <c r="BE97"/>
  <c r="BE99"/>
  <c r="BE101"/>
  <c r="BE115"/>
  <c r="BE117"/>
  <c r="BE118"/>
  <c r="BE119"/>
  <c r="BE120"/>
  <c r="BE124"/>
  <c r="BE128"/>
  <c r="BE130"/>
  <c r="BE133"/>
  <c r="BE135"/>
  <c r="BE137"/>
  <c r="BE138"/>
  <c i="63" r="BE100"/>
  <c r="BE110"/>
  <c r="BE113"/>
  <c r="BE117"/>
  <c r="BE120"/>
  <c r="BE133"/>
  <c r="BE138"/>
  <c r="BE142"/>
  <c r="BK112"/>
  <c r="J112"/>
  <c r="J66"/>
  <c i="64" r="BE95"/>
  <c r="BE96"/>
  <c r="BE107"/>
  <c r="BE108"/>
  <c r="BE109"/>
  <c r="BE111"/>
  <c r="BE119"/>
  <c r="BE165"/>
  <c r="BE169"/>
  <c r="BE171"/>
  <c r="BE174"/>
  <c r="BE175"/>
  <c r="BE176"/>
  <c r="BE185"/>
  <c r="BK184"/>
  <c r="J184"/>
  <c r="J70"/>
  <c i="65" r="E50"/>
  <c r="BE97"/>
  <c r="BE98"/>
  <c r="BE99"/>
  <c r="BE102"/>
  <c r="BE107"/>
  <c r="BE116"/>
  <c r="BE120"/>
  <c r="BE121"/>
  <c r="BE127"/>
  <c r="BE136"/>
  <c r="BE143"/>
  <c i="66" r="BE95"/>
  <c r="BE104"/>
  <c r="BE107"/>
  <c r="BE113"/>
  <c r="BE118"/>
  <c r="BE121"/>
  <c r="BE132"/>
  <c r="BE135"/>
  <c r="BE136"/>
  <c r="BE149"/>
  <c r="BE155"/>
  <c r="BE159"/>
  <c r="BK158"/>
  <c r="J158"/>
  <c r="J65"/>
  <c i="67" r="BE90"/>
  <c r="BE92"/>
  <c r="BE93"/>
  <c r="BE94"/>
  <c r="BE100"/>
  <c r="BE102"/>
  <c r="BE108"/>
  <c r="BE109"/>
  <c r="BE110"/>
  <c r="BE117"/>
  <c r="BE121"/>
  <c i="69" r="BE88"/>
  <c r="BE89"/>
  <c r="BE91"/>
  <c r="BE98"/>
  <c r="BE100"/>
  <c r="BE101"/>
  <c r="BE106"/>
  <c r="BE108"/>
  <c r="BE110"/>
  <c r="BE113"/>
  <c r="BE117"/>
  <c r="BE119"/>
  <c r="BE120"/>
  <c r="BE125"/>
  <c r="BE126"/>
  <c i="70" r="BE90"/>
  <c r="BE94"/>
  <c r="BE97"/>
  <c r="BE98"/>
  <c r="BE99"/>
  <c r="BE101"/>
  <c r="BE102"/>
  <c r="BE104"/>
  <c r="BE105"/>
  <c r="BE106"/>
  <c r="BE108"/>
  <c r="BE110"/>
  <c r="BK107"/>
  <c r="J107"/>
  <c r="J65"/>
  <c r="BK109"/>
  <c r="J109"/>
  <c r="J66"/>
  <c i="2" r="F36"/>
  <c i="1" r="BA56"/>
  <c i="12" r="F39"/>
  <c i="1" r="BB68"/>
  <c i="14" r="F40"/>
  <c i="1" r="BC71"/>
  <c i="22" r="F38"/>
  <c i="1" r="BA80"/>
  <c i="23" r="F40"/>
  <c i="1" r="BC82"/>
  <c i="29" r="F36"/>
  <c i="1" r="BA88"/>
  <c i="36" r="F37"/>
  <c i="1" r="BB96"/>
  <c i="40" r="J36"/>
  <c i="1" r="AW100"/>
  <c i="45" r="F39"/>
  <c i="1" r="BD105"/>
  <c i="53" r="F36"/>
  <c i="1" r="BA114"/>
  <c i="61" r="F36"/>
  <c i="1" r="BA122"/>
  <c i="66" r="F35"/>
  <c i="1" r="BB127"/>
  <c i="8" r="F40"/>
  <c i="1" r="BC64"/>
  <c i="21" r="F38"/>
  <c i="1" r="BA79"/>
  <c i="33" r="F39"/>
  <c i="1" r="BD93"/>
  <c i="37" r="F39"/>
  <c i="1" r="BD97"/>
  <c i="54" r="F36"/>
  <c i="1" r="BA115"/>
  <c i="57" r="F37"/>
  <c i="1" r="BB118"/>
  <c i="13" r="F38"/>
  <c i="1" r="BA70"/>
  <c i="24" r="F41"/>
  <c i="1" r="BD83"/>
  <c i="34" r="F39"/>
  <c i="1" r="BD94"/>
  <c i="39" r="F36"/>
  <c i="1" r="BA99"/>
  <c i="46" r="J36"/>
  <c i="1" r="AW106"/>
  <c i="62" r="F38"/>
  <c i="1" r="BC123"/>
  <c i="65" r="J36"/>
  <c i="1" r="AW126"/>
  <c i="69" r="F37"/>
  <c i="1" r="BD130"/>
  <c i="7" r="F37"/>
  <c i="1" r="BB61"/>
  <c i="10" r="F40"/>
  <c i="1" r="BC66"/>
  <c i="30" r="F38"/>
  <c i="1" r="BC89"/>
  <c i="39" r="F39"/>
  <c i="1" r="BD99"/>
  <c i="43" r="J36"/>
  <c i="1" r="AW103"/>
  <c i="47" r="F37"/>
  <c i="1" r="BD107"/>
  <c i="49" r="F37"/>
  <c i="1" r="BB110"/>
  <c i="55" r="F39"/>
  <c i="1" r="BD116"/>
  <c i="63" r="J36"/>
  <c i="1" r="AW124"/>
  <c i="70" r="J34"/>
  <c i="1" r="AW131"/>
  <c i="4" r="F39"/>
  <c i="1" r="BD58"/>
  <c i="13" r="J38"/>
  <c i="1" r="AW70"/>
  <c i="17" r="F39"/>
  <c i="1" r="BB74"/>
  <c i="19" r="F39"/>
  <c i="1" r="BB77"/>
  <c i="33" r="F38"/>
  <c i="1" r="BC93"/>
  <c i="41" r="F36"/>
  <c i="1" r="BA101"/>
  <c i="46" r="F37"/>
  <c i="1" r="BB106"/>
  <c i="5" r="F39"/>
  <c i="1" r="BD59"/>
  <c i="12" r="F38"/>
  <c i="1" r="BA68"/>
  <c i="13" r="F41"/>
  <c i="1" r="BD70"/>
  <c i="23" r="F38"/>
  <c i="1" r="BA82"/>
  <c i="26" r="F40"/>
  <c i="1" r="BC85"/>
  <c i="36" r="F36"/>
  <c i="1" r="BA96"/>
  <c i="40" r="F37"/>
  <c i="1" r="BB100"/>
  <c i="41" r="F38"/>
  <c i="1" r="BC101"/>
  <c i="55" r="F38"/>
  <c i="1" r="BC116"/>
  <c i="65" r="F38"/>
  <c i="1" r="BC126"/>
  <c i="5" r="J36"/>
  <c i="1" r="AW59"/>
  <c i="6" r="J36"/>
  <c i="1" r="AW60"/>
  <c i="10" r="J38"/>
  <c i="1" r="AW66"/>
  <c i="12" r="F40"/>
  <c i="1" r="BC68"/>
  <c i="19" r="F38"/>
  <c i="1" r="BA77"/>
  <c i="24" r="F38"/>
  <c i="1" r="BA83"/>
  <c i="29" r="J36"/>
  <c i="1" r="AW88"/>
  <c i="32" r="J36"/>
  <c i="1" r="AW92"/>
  <c i="37" r="F38"/>
  <c i="1" r="BC97"/>
  <c i="42" r="F36"/>
  <c i="1" r="BA102"/>
  <c i="49" r="F36"/>
  <c i="1" r="BA110"/>
  <c i="50" r="J36"/>
  <c i="1" r="AW111"/>
  <c i="57" r="F39"/>
  <c i="1" r="BD118"/>
  <c i="23" r="F41"/>
  <c i="1" r="BD82"/>
  <c i="32" r="F39"/>
  <c i="1" r="BD92"/>
  <c i="33" r="F37"/>
  <c i="1" r="BB93"/>
  <c i="38" r="F38"/>
  <c i="1" r="BC98"/>
  <c i="51" r="J36"/>
  <c i="1" r="AW112"/>
  <c i="60" r="F38"/>
  <c i="1" r="BC121"/>
  <c i="67" r="F34"/>
  <c i="1" r="BA128"/>
  <c i="69" r="F35"/>
  <c i="1" r="BB130"/>
  <c i="5" r="F38"/>
  <c i="1" r="BC59"/>
  <c i="15" r="F38"/>
  <c i="1" r="BA72"/>
  <c i="21" r="F39"/>
  <c i="1" r="BB79"/>
  <c i="31" r="F38"/>
  <c i="1" r="BC91"/>
  <c i="37" r="F37"/>
  <c i="1" r="BB97"/>
  <c i="50" r="F37"/>
  <c i="1" r="BB111"/>
  <c i="58" r="F39"/>
  <c i="1" r="BD119"/>
  <c i="60" r="J36"/>
  <c i="1" r="AW121"/>
  <c i="7" r="F39"/>
  <c i="1" r="BD61"/>
  <c i="11" r="F40"/>
  <c i="1" r="BC67"/>
  <c i="16" r="F41"/>
  <c i="1" r="BD73"/>
  <c i="24" r="F40"/>
  <c i="1" r="BC83"/>
  <c i="35" r="F37"/>
  <c i="1" r="BB95"/>
  <c i="45" r="F37"/>
  <c i="1" r="BB105"/>
  <c i="51" r="F36"/>
  <c i="1" r="BA112"/>
  <c i="54" r="F39"/>
  <c i="1" r="BD115"/>
  <c i="59" r="J36"/>
  <c i="1" r="AW120"/>
  <c i="66" r="F36"/>
  <c i="1" r="BC127"/>
  <c i="3" r="F39"/>
  <c i="1" r="BD57"/>
  <c i="15" r="F41"/>
  <c i="1" r="BD72"/>
  <c i="58" r="J36"/>
  <c i="1" r="AW119"/>
  <c i="70" r="F34"/>
  <c i="1" r="BA131"/>
  <c i="70" r="F36"/>
  <c i="1" r="BC131"/>
  <c r="AS62"/>
  <c i="62" r="F39"/>
  <c i="1" r="BD123"/>
  <c i="54" r="J36"/>
  <c i="1" r="AW115"/>
  <c i="59" r="F38"/>
  <c i="1" r="BC120"/>
  <c i="66" r="J34"/>
  <c i="1" r="AW127"/>
  <c i="68" r="F35"/>
  <c i="1" r="BB129"/>
  <c i="70" r="F37"/>
  <c i="1" r="BD131"/>
  <c i="4" r="J36"/>
  <c i="1" r="AW58"/>
  <c i="6" r="F38"/>
  <c i="1" r="BC60"/>
  <c i="13" r="F39"/>
  <c i="1" r="BB70"/>
  <c i="21" r="F40"/>
  <c i="1" r="BC79"/>
  <c i="36" r="F38"/>
  <c i="1" r="BC96"/>
  <c i="5" r="F36"/>
  <c i="1" r="BA59"/>
  <c i="10" r="F39"/>
  <c i="1" r="BB66"/>
  <c i="20" r="F38"/>
  <c i="1" r="BA78"/>
  <c i="26" r="F41"/>
  <c i="1" r="BD85"/>
  <c i="32" r="F37"/>
  <c i="1" r="BB92"/>
  <c i="38" r="J36"/>
  <c i="1" r="AW98"/>
  <c i="48" r="F39"/>
  <c i="1" r="BD109"/>
  <c i="56" r="J36"/>
  <c i="1" r="AW117"/>
  <c i="10" r="F41"/>
  <c i="1" r="BD66"/>
  <c i="25" r="F39"/>
  <c i="1" r="BB84"/>
  <c i="31" r="F36"/>
  <c i="1" r="BA91"/>
  <c i="38" r="F36"/>
  <c i="1" r="BA98"/>
  <c i="39" r="F38"/>
  <c i="1" r="BC99"/>
  <c i="55" r="F36"/>
  <c i="1" r="BA116"/>
  <c i="64" r="F36"/>
  <c i="1" r="BA125"/>
  <c i="4" r="F36"/>
  <c i="1" r="BA58"/>
  <c i="11" r="F41"/>
  <c i="1" r="BD67"/>
  <c i="16" r="J38"/>
  <c i="1" r="AW73"/>
  <c i="28" r="F37"/>
  <c i="1" r="BB87"/>
  <c i="38" r="F39"/>
  <c i="1" r="BD98"/>
  <c i="48" r="F38"/>
  <c i="1" r="BC109"/>
  <c i="49" r="F39"/>
  <c i="1" r="BD110"/>
  <c i="53" r="F37"/>
  <c i="1" r="BB114"/>
  <c i="58" r="F37"/>
  <c i="1" r="BB119"/>
  <c i="63" r="F38"/>
  <c i="1" r="BC124"/>
  <c i="67" r="J34"/>
  <c i="1" r="AW128"/>
  <c i="3" r="F37"/>
  <c i="1" r="BB57"/>
  <c i="12" r="J38"/>
  <c i="1" r="AW68"/>
  <c i="20" r="F40"/>
  <c i="1" r="BC78"/>
  <c i="27" r="F40"/>
  <c i="1" r="BC86"/>
  <c i="31" r="F37"/>
  <c i="1" r="BB91"/>
  <c i="41" r="J36"/>
  <c i="1" r="AW101"/>
  <c i="54" r="F38"/>
  <c i="1" r="BC115"/>
  <c i="56" r="F38"/>
  <c i="1" r="BC117"/>
  <c i="68" r="J34"/>
  <c i="1" r="AW129"/>
  <c i="2" r="F39"/>
  <c i="1" r="BD56"/>
  <c i="9" r="F39"/>
  <c i="1" r="BB65"/>
  <c i="22" r="F40"/>
  <c i="1" r="BC80"/>
  <c i="27" r="F41"/>
  <c i="1" r="BD86"/>
  <c i="29" r="F39"/>
  <c i="1" r="BD88"/>
  <c i="39" r="J36"/>
  <c i="1" r="AW99"/>
  <c i="43" r="F36"/>
  <c i="1" r="BA103"/>
  <c i="49" r="J36"/>
  <c i="1" r="AW110"/>
  <c i="57" r="J36"/>
  <c i="1" r="AW118"/>
  <c i="63" r="F36"/>
  <c i="1" r="BA124"/>
  <c i="3" r="J36"/>
  <c i="1" r="AW57"/>
  <c i="10" r="F38"/>
  <c i="1" r="BA66"/>
  <c i="21" r="F41"/>
  <c i="1" r="BD79"/>
  <c i="31" r="F39"/>
  <c i="1" r="BD91"/>
  <c i="37" r="F36"/>
  <c i="1" r="BA97"/>
  <c i="46" r="F39"/>
  <c i="1" r="BD106"/>
  <c i="60" r="F39"/>
  <c i="1" r="BD121"/>
  <c i="9" r="F38"/>
  <c i="1" r="BA65"/>
  <c i="20" r="F39"/>
  <c i="1" r="BB78"/>
  <c i="26" r="F39"/>
  <c i="1" r="BB85"/>
  <c i="31" r="J36"/>
  <c i="1" r="AW91"/>
  <c i="36" r="J36"/>
  <c i="1" r="AW96"/>
  <c i="39" r="F37"/>
  <c i="1" r="BB99"/>
  <c i="43" r="F37"/>
  <c i="1" r="BB103"/>
  <c i="44" r="F37"/>
  <c i="1" r="BB104"/>
  <c i="46" r="F38"/>
  <c i="1" r="BC106"/>
  <c i="62" r="F36"/>
  <c i="1" r="BA123"/>
  <c i="8" r="F38"/>
  <c i="1" r="BA64"/>
  <c i="9" r="F41"/>
  <c i="1" r="BD65"/>
  <c i="18" r="J38"/>
  <c i="1" r="AW76"/>
  <c i="22" r="J38"/>
  <c i="1" r="AW80"/>
  <c i="24" r="J38"/>
  <c i="1" r="AW83"/>
  <c i="25" r="J38"/>
  <c i="1" r="AW84"/>
  <c i="29" r="F37"/>
  <c i="1" r="BB88"/>
  <c i="34" r="J36"/>
  <c i="1" r="AW94"/>
  <c i="42" r="F37"/>
  <c i="1" r="BB102"/>
  <c i="50" r="F39"/>
  <c i="1" r="BD111"/>
  <c i="52" r="F39"/>
  <c i="1" r="BD113"/>
  <c i="62" r="J36"/>
  <c i="1" r="AW123"/>
  <c i="64" r="J36"/>
  <c i="1" r="AW125"/>
  <c i="65" r="F36"/>
  <c i="1" r="BA126"/>
  <c i="66" r="F34"/>
  <c i="1" r="BA127"/>
  <c i="70" r="F35"/>
  <c i="1" r="BB131"/>
  <c i="6" r="F39"/>
  <c i="1" r="BD60"/>
  <c i="7" r="F38"/>
  <c i="1" r="BC61"/>
  <c i="16" r="F39"/>
  <c i="1" r="BB73"/>
  <c i="26" r="F38"/>
  <c i="1" r="BA85"/>
  <c i="34" r="F38"/>
  <c i="1" r="BC94"/>
  <c i="42" r="J36"/>
  <c i="1" r="AW102"/>
  <c i="45" r="F36"/>
  <c i="1" r="BA105"/>
  <c i="46" r="F36"/>
  <c i="1" r="BA106"/>
  <c i="53" r="F39"/>
  <c i="1" r="BD114"/>
  <c i="59" r="F39"/>
  <c i="1" r="BD120"/>
  <c i="63" r="F39"/>
  <c i="1" r="BD124"/>
  <c i="69" r="F36"/>
  <c i="1" r="BC130"/>
  <c i="9" r="J38"/>
  <c i="1" r="AW65"/>
  <c i="15" r="J38"/>
  <c i="1" r="AW72"/>
  <c i="18" r="F38"/>
  <c i="1" r="BA76"/>
  <c i="23" r="F39"/>
  <c i="1" r="BB82"/>
  <c i="33" r="F36"/>
  <c i="1" r="BA93"/>
  <c i="36" r="F39"/>
  <c i="1" r="BD96"/>
  <c i="43" r="F38"/>
  <c i="1" r="BC103"/>
  <c i="48" r="J36"/>
  <c i="1" r="AW109"/>
  <c i="52" r="F38"/>
  <c i="1" r="BC113"/>
  <c i="58" r="F36"/>
  <c i="1" r="BA119"/>
  <c i="60" r="F36"/>
  <c i="1" r="BA121"/>
  <c i="64" r="F38"/>
  <c i="1" r="BC125"/>
  <c i="14" r="F41"/>
  <c i="1" r="BD71"/>
  <c i="18" r="F39"/>
  <c i="1" r="BB76"/>
  <c i="65" r="F37"/>
  <c i="1" r="BB126"/>
  <c i="54" r="F37"/>
  <c i="1" r="BB115"/>
  <c i="2" r="F37"/>
  <c i="1" r="BB56"/>
  <c i="56" r="F37"/>
  <c i="1" r="BB117"/>
  <c i="11" r="F39"/>
  <c i="1" r="BB67"/>
  <c i="15" r="F39"/>
  <c i="1" r="BB72"/>
  <c i="26" r="J38"/>
  <c i="1" r="AW85"/>
  <c i="35" r="F36"/>
  <c i="1" r="BA95"/>
  <c i="3" r="F38"/>
  <c i="1" r="BC57"/>
  <c i="8" r="F39"/>
  <c i="1" r="BB64"/>
  <c i="18" r="F40"/>
  <c i="1" r="BC76"/>
  <c i="25" r="F40"/>
  <c i="1" r="BC84"/>
  <c i="27" r="F38"/>
  <c i="1" r="BA86"/>
  <c i="30" r="F37"/>
  <c i="1" r="BB89"/>
  <c i="34" r="F36"/>
  <c i="1" r="BA94"/>
  <c i="43" r="F39"/>
  <c i="1" r="BD103"/>
  <c i="44" r="F38"/>
  <c i="1" r="BC104"/>
  <c i="47" r="F36"/>
  <c i="1" r="BC107"/>
  <c i="52" r="F37"/>
  <c i="1" r="BB113"/>
  <c i="64" r="F39"/>
  <c i="1" r="BD125"/>
  <c i="68" r="F36"/>
  <c i="1" r="BC129"/>
  <c i="6" r="F37"/>
  <c i="1" r="BB60"/>
  <c i="12" r="F41"/>
  <c i="1" r="BD68"/>
  <c i="17" r="F41"/>
  <c i="1" r="BD74"/>
  <c i="20" r="J38"/>
  <c i="1" r="AW78"/>
  <c i="22" r="F39"/>
  <c i="1" r="BB80"/>
  <c i="27" r="J38"/>
  <c i="1" r="AW86"/>
  <c i="29" r="F38"/>
  <c i="1" r="BC88"/>
  <c i="34" r="F37"/>
  <c i="1" r="BB94"/>
  <c i="44" r="F39"/>
  <c i="1" r="BD104"/>
  <c i="47" r="F35"/>
  <c i="1" r="BB107"/>
  <c i="51" r="F39"/>
  <c i="1" r="BD112"/>
  <c i="56" r="F36"/>
  <c i="1" r="BA117"/>
  <c i="61" r="J36"/>
  <c i="1" r="AW122"/>
  <c i="62" r="F37"/>
  <c i="1" r="BB123"/>
  <c i="67" r="F37"/>
  <c i="1" r="BD128"/>
  <c i="2" r="F38"/>
  <c i="1" r="BC56"/>
  <c i="8" r="J38"/>
  <c i="1" r="AW64"/>
  <c i="17" r="F40"/>
  <c i="1" r="BC74"/>
  <c i="21" r="J38"/>
  <c i="1" r="AW79"/>
  <c i="25" r="F38"/>
  <c i="1" r="BA84"/>
  <c i="30" r="F36"/>
  <c i="1" r="BA89"/>
  <c i="35" r="F39"/>
  <c i="1" r="BD95"/>
  <c i="40" r="F39"/>
  <c i="1" r="BD100"/>
  <c i="42" r="F39"/>
  <c i="1" r="BD102"/>
  <c i="52" r="J36"/>
  <c i="1" r="AW113"/>
  <c i="57" r="F36"/>
  <c i="1" r="BA118"/>
  <c i="2" r="J36"/>
  <c i="1" r="AW56"/>
  <c i="5" r="F37"/>
  <c i="1" r="BB59"/>
  <c i="16" r="F40"/>
  <c i="1" r="BC73"/>
  <c i="23" r="J38"/>
  <c i="1" r="AW82"/>
  <c i="40" r="F38"/>
  <c i="1" r="BC100"/>
  <c i="44" r="J36"/>
  <c i="1" r="AW104"/>
  <c i="45" r="J36"/>
  <c i="1" r="AW105"/>
  <c i="50" r="F36"/>
  <c i="1" r="BA111"/>
  <c i="59" r="F37"/>
  <c i="1" r="BB120"/>
  <c i="61" r="F38"/>
  <c i="1" r="BC122"/>
  <c i="66" r="F37"/>
  <c i="1" r="BD127"/>
  <c i="6" r="F36"/>
  <c i="1" r="BA60"/>
  <c i="11" r="J38"/>
  <c i="1" r="AW67"/>
  <c i="15" r="F40"/>
  <c i="1" r="BC72"/>
  <c i="32" r="F36"/>
  <c i="1" r="BA92"/>
  <c i="35" r="J36"/>
  <c i="1" r="AW95"/>
  <c i="48" r="F36"/>
  <c i="1" r="BA109"/>
  <c i="51" r="F37"/>
  <c i="1" r="BB112"/>
  <c i="67" r="F36"/>
  <c i="1" r="BC128"/>
  <c i="7" r="F36"/>
  <c i="1" r="BA61"/>
  <c i="16" r="F38"/>
  <c i="1" r="BA73"/>
  <c i="17" r="F38"/>
  <c i="1" r="BA74"/>
  <c i="18" r="F41"/>
  <c i="1" r="BD76"/>
  <c i="30" r="J36"/>
  <c i="1" r="AW89"/>
  <c i="32" r="F38"/>
  <c i="1" r="BC92"/>
  <c i="38" r="F37"/>
  <c i="1" r="BB98"/>
  <c i="44" r="F36"/>
  <c i="1" r="BA104"/>
  <c i="50" r="F38"/>
  <c i="1" r="BC111"/>
  <c i="53" r="F38"/>
  <c i="1" r="BC114"/>
  <c i="58" r="F38"/>
  <c i="1" r="BC119"/>
  <c i="63" r="F37"/>
  <c i="1" r="BB124"/>
  <c i="68" r="F34"/>
  <c i="1" r="BA129"/>
  <c i="3" r="F36"/>
  <c i="1" r="BA57"/>
  <c i="4" r="F37"/>
  <c i="1" r="BB58"/>
  <c i="11" r="F38"/>
  <c i="1" r="BA67"/>
  <c i="13" r="F40"/>
  <c i="1" r="BC70"/>
  <c i="25" r="F41"/>
  <c i="1" r="BD84"/>
  <c i="27" r="F39"/>
  <c i="1" r="BB86"/>
  <c i="30" r="F39"/>
  <c i="1" r="BD89"/>
  <c i="33" r="J36"/>
  <c i="1" r="AW93"/>
  <c i="40" r="F36"/>
  <c i="1" r="BA100"/>
  <c i="41" r="F37"/>
  <c i="1" r="BB101"/>
  <c i="45" r="F38"/>
  <c i="1" r="BC105"/>
  <c i="55" r="J36"/>
  <c i="1" r="AW116"/>
  <c i="60" r="F37"/>
  <c i="1" r="BB121"/>
  <c i="69" r="F34"/>
  <c i="1" r="BA130"/>
  <c i="14" r="J38"/>
  <c i="1" r="AW71"/>
  <c i="19" r="F40"/>
  <c i="1" r="BC77"/>
  <c i="28" r="F38"/>
  <c i="1" r="BC87"/>
  <c i="35" r="F38"/>
  <c i="1" r="BC95"/>
  <c i="47" r="F34"/>
  <c i="1" r="BA107"/>
  <c i="48" r="F37"/>
  <c i="1" r="BB109"/>
  <c i="52" r="F36"/>
  <c i="1" r="BA113"/>
  <c i="53" r="J36"/>
  <c i="1" r="AW114"/>
  <c i="57" r="F38"/>
  <c i="1" r="BC118"/>
  <c i="14" r="F38"/>
  <c i="1" r="BA71"/>
  <c i="20" r="F41"/>
  <c i="1" r="BD78"/>
  <c i="24" r="F39"/>
  <c i="1" r="BB83"/>
  <c i="28" r="J36"/>
  <c i="1" r="AW87"/>
  <c i="41" r="F39"/>
  <c i="1" r="BD101"/>
  <c i="55" r="F37"/>
  <c i="1" r="BB116"/>
  <c i="65" r="F39"/>
  <c i="1" r="BD126"/>
  <c i="4" r="F38"/>
  <c i="1" r="BC58"/>
  <c i="14" r="F39"/>
  <c i="1" r="BB71"/>
  <c i="19" r="J38"/>
  <c i="1" r="AW77"/>
  <c i="28" r="F39"/>
  <c i="1" r="BD87"/>
  <c i="42" r="F38"/>
  <c i="1" r="BC102"/>
  <c i="49" r="F38"/>
  <c i="1" r="BC110"/>
  <c i="56" r="F39"/>
  <c i="1" r="BD117"/>
  <c i="68" r="F37"/>
  <c i="1" r="BD129"/>
  <c i="69" r="J34"/>
  <c i="1" r="AW130"/>
  <c i="7" r="J36"/>
  <c i="1" r="AW61"/>
  <c i="9" r="F40"/>
  <c i="1" r="BC65"/>
  <c i="19" r="F41"/>
  <c i="1" r="BD77"/>
  <c i="67" r="F35"/>
  <c i="1" r="BB128"/>
  <c i="59" r="F36"/>
  <c i="1" r="BA120"/>
  <c i="61" r="F39"/>
  <c i="1" r="BD122"/>
  <c i="47" r="J34"/>
  <c i="1" r="AW107"/>
  <c i="51" r="F38"/>
  <c i="1" r="BC112"/>
  <c i="61" r="F37"/>
  <c i="1" r="BB122"/>
  <c i="64" r="F37"/>
  <c i="1" r="BB125"/>
  <c i="8" r="F41"/>
  <c i="1" r="BD64"/>
  <c i="17" r="J38"/>
  <c i="1" r="AW74"/>
  <c i="22" r="F41"/>
  <c i="1" r="BD80"/>
  <c i="28" r="F36"/>
  <c i="1" r="BA87"/>
  <c i="37" r="J36"/>
  <c i="1" r="AW97"/>
  <c i="4" l="1" r="T132"/>
  <c r="T98"/>
  <c i="24" r="T98"/>
  <c i="4" r="P132"/>
  <c r="P99"/>
  <c r="P98"/>
  <c i="1" r="AU58"/>
  <c i="4" r="R99"/>
  <c i="42" r="R95"/>
  <c r="R94"/>
  <c r="T95"/>
  <c r="T94"/>
  <c i="5" r="R99"/>
  <c i="3" r="T98"/>
  <c i="42" r="P95"/>
  <c r="P94"/>
  <c i="1" r="AU102"/>
  <c i="4" r="R132"/>
  <c i="3" r="T129"/>
  <c i="2" r="R151"/>
  <c i="34" r="T124"/>
  <c i="5" r="R132"/>
  <c i="2" r="P151"/>
  <c i="5" r="P99"/>
  <c r="P98"/>
  <c i="1" r="AU59"/>
  <c i="3" r="R129"/>
  <c r="R98"/>
  <c i="24" r="P98"/>
  <c i="1" r="AU83"/>
  <c i="3" r="P98"/>
  <c i="5" r="R98"/>
  <c i="3" r="R97"/>
  <c i="4" r="R98"/>
  <c i="5" r="T98"/>
  <c i="3" r="P97"/>
  <c i="1" r="AU57"/>
  <c i="5" r="BK98"/>
  <c r="J98"/>
  <c r="J63"/>
  <c i="39" r="P95"/>
  <c r="P94"/>
  <c i="1" r="AU99"/>
  <c i="37" r="T107"/>
  <c i="29" r="BK94"/>
  <c r="J94"/>
  <c r="J64"/>
  <c i="28" r="T101"/>
  <c r="T95"/>
  <c i="60" r="T95"/>
  <c i="58" r="P93"/>
  <c r="P92"/>
  <c i="1" r="AU119"/>
  <c i="55" r="T95"/>
  <c r="T94"/>
  <c i="67" r="R86"/>
  <c r="R85"/>
  <c i="64" r="P93"/>
  <c r="P92"/>
  <c i="1" r="AU125"/>
  <c i="60" r="BK95"/>
  <c r="J95"/>
  <c i="57" r="T101"/>
  <c r="T100"/>
  <c i="19" r="BK101"/>
  <c r="J101"/>
  <c r="J68"/>
  <c i="70" r="T87"/>
  <c r="T86"/>
  <c i="63" r="R93"/>
  <c r="R92"/>
  <c i="60" r="P95"/>
  <c i="1" r="AU121"/>
  <c i="16" r="P112"/>
  <c i="2" r="P99"/>
  <c r="P98"/>
  <c i="1" r="AU56"/>
  <c i="63" r="T93"/>
  <c r="T92"/>
  <c i="61" r="P91"/>
  <c r="P90"/>
  <c i="1" r="AU122"/>
  <c i="58" r="R93"/>
  <c r="R92"/>
  <c i="41" r="T125"/>
  <c r="R98"/>
  <c i="40" r="T91"/>
  <c i="37" r="P107"/>
  <c r="T95"/>
  <c r="T94"/>
  <c i="34" r="P93"/>
  <c i="1" r="AU94"/>
  <c i="31" r="BK90"/>
  <c r="BK89"/>
  <c r="J89"/>
  <c r="J63"/>
  <c i="30" r="T90"/>
  <c i="25" r="T106"/>
  <c r="T97"/>
  <c i="21" r="R111"/>
  <c r="R99"/>
  <c i="20" r="P109"/>
  <c i="10" r="P111"/>
  <c r="P100"/>
  <c i="1" r="AU66"/>
  <c i="8" r="P126"/>
  <c i="6" r="P92"/>
  <c i="1" r="AU60"/>
  <c i="57" r="P101"/>
  <c r="P100"/>
  <c i="1" r="AU118"/>
  <c i="48" r="T92"/>
  <c i="43" r="P89"/>
  <c r="P88"/>
  <c i="1" r="AU103"/>
  <c i="40" r="P91"/>
  <c i="1" r="AU100"/>
  <c i="39" r="R95"/>
  <c r="R94"/>
  <c i="35" r="BK92"/>
  <c r="J92"/>
  <c r="J64"/>
  <c i="32" r="BK90"/>
  <c r="J90"/>
  <c r="J64"/>
  <c i="30" r="BK91"/>
  <c r="BK90"/>
  <c r="J90"/>
  <c i="29" r="T94"/>
  <c r="T93"/>
  <c i="25" r="BK106"/>
  <c r="J106"/>
  <c r="J71"/>
  <c i="23" r="T99"/>
  <c r="T98"/>
  <c i="19" r="P110"/>
  <c r="P100"/>
  <c i="1" r="AU77"/>
  <c i="13" r="P99"/>
  <c r="P98"/>
  <c i="1" r="AU70"/>
  <c i="11" r="P99"/>
  <c r="P98"/>
  <c i="1" r="AU67"/>
  <c i="10" r="R100"/>
  <c i="9" r="R114"/>
  <c r="P101"/>
  <c r="P100"/>
  <c i="1" r="AU65"/>
  <c i="8" r="BK126"/>
  <c r="J126"/>
  <c r="J74"/>
  <c i="2" r="T99"/>
  <c r="T98"/>
  <c i="6" r="BK101"/>
  <c r="J101"/>
  <c r="J66"/>
  <c i="70" r="P87"/>
  <c r="P86"/>
  <c i="1" r="AU131"/>
  <c i="59" r="P94"/>
  <c r="P93"/>
  <c i="1" r="AU120"/>
  <c i="56" r="T95"/>
  <c r="T94"/>
  <c i="55" r="R95"/>
  <c r="R94"/>
  <c i="49" r="P92"/>
  <c i="1" r="AU110"/>
  <c i="41" r="P125"/>
  <c i="39" r="T95"/>
  <c r="T94"/>
  <c i="15" r="R108"/>
  <c i="8" r="R126"/>
  <c r="R101"/>
  <c i="2" r="R98"/>
  <c i="67" r="T86"/>
  <c r="T85"/>
  <c i="65" r="P93"/>
  <c r="P92"/>
  <c i="1" r="AU126"/>
  <c i="64" r="T93"/>
  <c r="T92"/>
  <c i="63" r="P93"/>
  <c r="P92"/>
  <c i="1" r="AU124"/>
  <c i="38" r="P114"/>
  <c r="P95"/>
  <c i="1" r="AU98"/>
  <c i="34" r="T93"/>
  <c i="33" r="T92"/>
  <c r="T91"/>
  <c i="28" r="R101"/>
  <c r="R95"/>
  <c i="21" r="P111"/>
  <c r="P99"/>
  <c i="1" r="AU79"/>
  <c i="19" r="R110"/>
  <c r="R100"/>
  <c i="18" r="R99"/>
  <c r="R98"/>
  <c i="16" r="BK100"/>
  <c i="15" r="T108"/>
  <c r="R98"/>
  <c i="14" r="T109"/>
  <c r="T99"/>
  <c i="9" r="T101"/>
  <c i="69" r="R85"/>
  <c r="R84"/>
  <c i="67" r="P86"/>
  <c r="P85"/>
  <c i="1" r="AU128"/>
  <c i="64" r="R93"/>
  <c r="R92"/>
  <c i="62" r="R92"/>
  <c r="R91"/>
  <c i="59" r="BK94"/>
  <c r="J94"/>
  <c r="J64"/>
  <c i="56" r="R95"/>
  <c r="R94"/>
  <c i="54" r="P92"/>
  <c i="1" r="AU115"/>
  <c i="53" r="BK88"/>
  <c r="J88"/>
  <c i="49" r="BK93"/>
  <c r="J93"/>
  <c r="J64"/>
  <c i="35" r="T92"/>
  <c r="T91"/>
  <c i="34" r="R124"/>
  <c i="33" r="R92"/>
  <c r="R91"/>
  <c i="29" r="P94"/>
  <c r="P93"/>
  <c i="1" r="AU88"/>
  <c i="28" r="P101"/>
  <c r="P95"/>
  <c i="1" r="AU87"/>
  <c i="25" r="P97"/>
  <c i="1" r="AU84"/>
  <c i="20" r="P97"/>
  <c i="1" r="AU78"/>
  <c i="11" r="T99"/>
  <c r="T98"/>
  <c i="8" r="P101"/>
  <c i="1" r="AU64"/>
  <c i="66" r="R88"/>
  <c r="R87"/>
  <c i="61" r="T91"/>
  <c r="T90"/>
  <c i="56" r="P95"/>
  <c r="P94"/>
  <c i="1" r="AU117"/>
  <c i="54" r="T92"/>
  <c i="45" r="BK89"/>
  <c r="J89"/>
  <c r="J64"/>
  <c i="40" r="R110"/>
  <c r="R91"/>
  <c i="38" r="R114"/>
  <c r="R95"/>
  <c i="34" r="BK124"/>
  <c r="J124"/>
  <c r="J68"/>
  <c r="R94"/>
  <c r="R93"/>
  <c i="26" r="R116"/>
  <c r="R100"/>
  <c r="T101"/>
  <c i="25" r="BK98"/>
  <c r="J98"/>
  <c r="J68"/>
  <c i="24" r="R108"/>
  <c r="R98"/>
  <c i="21" r="BK100"/>
  <c r="J100"/>
  <c r="J68"/>
  <c i="20" r="T109"/>
  <c r="T97"/>
  <c r="R97"/>
  <c i="18" r="BK99"/>
  <c r="J99"/>
  <c r="J68"/>
  <c i="14" r="P109"/>
  <c r="P99"/>
  <c i="1" r="AU71"/>
  <c i="10" r="T111"/>
  <c r="T100"/>
  <c i="8" r="BK102"/>
  <c r="J102"/>
  <c r="J68"/>
  <c i="7" r="P93"/>
  <c r="P92"/>
  <c i="1" r="AU61"/>
  <c i="4" r="BK99"/>
  <c r="J99"/>
  <c r="J64"/>
  <c i="70" r="R87"/>
  <c r="R86"/>
  <c i="65" r="T93"/>
  <c r="T92"/>
  <c i="62" r="P92"/>
  <c r="P91"/>
  <c i="1" r="AU123"/>
  <c i="57" r="R101"/>
  <c r="R100"/>
  <c i="46" r="R101"/>
  <c r="R100"/>
  <c i="28" r="BK101"/>
  <c r="J101"/>
  <c r="J67"/>
  <c i="25" r="R106"/>
  <c r="R97"/>
  <c i="21" r="T111"/>
  <c r="T99"/>
  <c i="19" r="T110"/>
  <c r="T100"/>
  <c i="15" r="T98"/>
  <c i="14" r="R109"/>
  <c r="R99"/>
  <c i="9" r="R100"/>
  <c i="66" r="P88"/>
  <c r="P87"/>
  <c i="1" r="AU127"/>
  <c i="59" r="R94"/>
  <c r="R93"/>
  <c i="56" r="BK94"/>
  <c r="J94"/>
  <c r="J63"/>
  <c i="46" r="T101"/>
  <c r="T100"/>
  <c i="43" r="BK89"/>
  <c r="BK88"/>
  <c r="J88"/>
  <c i="41" r="T98"/>
  <c r="T97"/>
  <c i="37" r="R107"/>
  <c r="R94"/>
  <c r="P94"/>
  <c i="1" r="AU97"/>
  <c i="30" r="P90"/>
  <c i="1" r="AU89"/>
  <c i="26" r="P116"/>
  <c r="P101"/>
  <c r="P100"/>
  <c i="1" r="AU85"/>
  <c i="6" r="T92"/>
  <c i="66" r="T88"/>
  <c r="T87"/>
  <c i="65" r="R93"/>
  <c r="R92"/>
  <c i="59" r="T94"/>
  <c r="T93"/>
  <c i="50" r="P91"/>
  <c i="1" r="AU111"/>
  <c i="48" r="P92"/>
  <c i="1" r="AU109"/>
  <c i="46" r="P101"/>
  <c r="P100"/>
  <c i="1" r="AU106"/>
  <c i="45" r="R89"/>
  <c r="R88"/>
  <c i="38" r="T114"/>
  <c r="T95"/>
  <c i="32" r="T90"/>
  <c r="T89"/>
  <c i="26" r="T116"/>
  <c r="BK116"/>
  <c r="J116"/>
  <c r="J73"/>
  <c i="23" r="R99"/>
  <c r="R98"/>
  <c i="18" r="P99"/>
  <c r="P98"/>
  <c i="1" r="AU76"/>
  <c i="16" r="T112"/>
  <c r="T99"/>
  <c r="P99"/>
  <c i="1" r="AU73"/>
  <c i="9" r="T114"/>
  <c i="7" r="T93"/>
  <c r="T92"/>
  <c i="63" r="BK93"/>
  <c r="BK92"/>
  <c r="J92"/>
  <c r="J63"/>
  <c i="62" r="T92"/>
  <c r="T91"/>
  <c i="60" r="R95"/>
  <c i="58" r="T93"/>
  <c r="T92"/>
  <c r="BK93"/>
  <c r="J93"/>
  <c r="J64"/>
  <c i="55" r="P95"/>
  <c r="P94"/>
  <c i="1" r="AU116"/>
  <c i="49" r="R92"/>
  <c i="41" r="R125"/>
  <c r="P98"/>
  <c r="P97"/>
  <c i="1" r="AU101"/>
  <c i="16" r="R112"/>
  <c r="R99"/>
  <c i="15" r="P108"/>
  <c r="P98"/>
  <c i="1" r="AU72"/>
  <c i="15" r="BK99"/>
  <c r="J99"/>
  <c r="J68"/>
  <c i="9" r="BK114"/>
  <c r="J114"/>
  <c r="J72"/>
  <c i="6" r="R92"/>
  <c i="2" r="J152"/>
  <c r="J73"/>
  <c i="3" r="J99"/>
  <c r="J65"/>
  <c i="4" r="J100"/>
  <c r="J65"/>
  <c r="BK132"/>
  <c r="J132"/>
  <c r="J70"/>
  <c i="6" r="BK93"/>
  <c r="J93"/>
  <c r="J64"/>
  <c i="7" r="BK93"/>
  <c r="BK109"/>
  <c r="J109"/>
  <c r="J68"/>
  <c i="8" r="J103"/>
  <c r="J69"/>
  <c r="J127"/>
  <c r="J75"/>
  <c i="9" r="BK101"/>
  <c r="BK100"/>
  <c r="J100"/>
  <c i="10" r="BK101"/>
  <c r="BK111"/>
  <c r="J111"/>
  <c r="J71"/>
  <c i="13" r="BK99"/>
  <c r="BK98"/>
  <c r="J98"/>
  <c r="J67"/>
  <c i="14" r="BK100"/>
  <c r="J100"/>
  <c r="J68"/>
  <c i="15" r="J100"/>
  <c r="J69"/>
  <c i="17" r="BK95"/>
  <c r="BK94"/>
  <c r="J94"/>
  <c r="J67"/>
  <c i="18" r="J100"/>
  <c r="J69"/>
  <c i="19" r="J102"/>
  <c r="J69"/>
  <c r="BK110"/>
  <c r="J110"/>
  <c r="J72"/>
  <c i="21" r="J101"/>
  <c r="J69"/>
  <c r="BK111"/>
  <c r="J111"/>
  <c r="J72"/>
  <c i="22" r="J95"/>
  <c r="J68"/>
  <c i="23" r="BK99"/>
  <c r="J99"/>
  <c r="J68"/>
  <c i="24" r="BK99"/>
  <c r="J99"/>
  <c r="J68"/>
  <c r="BK108"/>
  <c r="J108"/>
  <c r="J72"/>
  <c i="25" r="J99"/>
  <c r="J69"/>
  <c r="J107"/>
  <c r="J72"/>
  <c i="26" r="J117"/>
  <c r="J74"/>
  <c i="27" r="J95"/>
  <c r="J68"/>
  <c r="J96"/>
  <c r="J69"/>
  <c i="28" r="J102"/>
  <c r="J68"/>
  <c i="29" r="J95"/>
  <c r="J65"/>
  <c r="BK125"/>
  <c r="J125"/>
  <c r="J70"/>
  <c i="30" r="J92"/>
  <c r="J65"/>
  <c r="J98"/>
  <c r="J68"/>
  <c i="32" r="J91"/>
  <c r="J65"/>
  <c i="33" r="BK92"/>
  <c r="J92"/>
  <c r="J64"/>
  <c r="J105"/>
  <c r="J69"/>
  <c i="34" r="J125"/>
  <c r="J69"/>
  <c i="35" r="J93"/>
  <c r="J65"/>
  <c r="BK109"/>
  <c r="J109"/>
  <c r="J68"/>
  <c i="38" r="BK96"/>
  <c r="J96"/>
  <c r="J64"/>
  <c i="39" r="BK95"/>
  <c r="J95"/>
  <c r="J64"/>
  <c i="40" r="BK110"/>
  <c r="J110"/>
  <c r="J67"/>
  <c i="41" r="BK125"/>
  <c r="J125"/>
  <c r="J71"/>
  <c i="42" r="BK95"/>
  <c r="J95"/>
  <c r="J64"/>
  <c i="45" r="J90"/>
  <c r="J65"/>
  <c i="48" r="BK93"/>
  <c r="J93"/>
  <c r="J64"/>
  <c i="49" r="BK115"/>
  <c r="J115"/>
  <c r="J68"/>
  <c i="50" r="BK92"/>
  <c i="52" r="BK89"/>
  <c r="J89"/>
  <c r="J64"/>
  <c i="53" r="J89"/>
  <c r="J64"/>
  <c i="56" r="J95"/>
  <c r="J64"/>
  <c i="57" r="BK101"/>
  <c r="BK100"/>
  <c r="J100"/>
  <c i="58" r="J94"/>
  <c r="J65"/>
  <c i="59" r="J95"/>
  <c r="J65"/>
  <c i="62" r="BK92"/>
  <c r="J92"/>
  <c r="J64"/>
  <c i="63" r="J94"/>
  <c r="J65"/>
  <c i="66" r="BK88"/>
  <c r="J88"/>
  <c r="J60"/>
  <c i="68" r="BK82"/>
  <c r="J82"/>
  <c r="J60"/>
  <c i="69" r="BK121"/>
  <c r="J121"/>
  <c r="J63"/>
  <c i="3" r="BK129"/>
  <c r="J129"/>
  <c r="J69"/>
  <c i="5" r="J99"/>
  <c r="J64"/>
  <c r="J133"/>
  <c r="J71"/>
  <c i="9" r="J115"/>
  <c r="J73"/>
  <c i="11" r="BK99"/>
  <c r="BK98"/>
  <c r="J98"/>
  <c r="J67"/>
  <c r="BK114"/>
  <c r="J114"/>
  <c r="J73"/>
  <c i="13" r="J123"/>
  <c r="J74"/>
  <c i="14" r="J110"/>
  <c r="J73"/>
  <c i="15" r="BK108"/>
  <c r="J108"/>
  <c r="J71"/>
  <c i="16" r="BK112"/>
  <c r="J112"/>
  <c r="J72"/>
  <c i="20" r="BK98"/>
  <c r="J98"/>
  <c r="J68"/>
  <c r="BK109"/>
  <c r="J109"/>
  <c r="J71"/>
  <c i="22" r="J96"/>
  <c r="J69"/>
  <c i="23" r="J125"/>
  <c r="J74"/>
  <c i="28" r="BK96"/>
  <c r="J96"/>
  <c r="J64"/>
  <c i="31" r="J91"/>
  <c r="J65"/>
  <c i="36" r="BK89"/>
  <c r="J89"/>
  <c r="J64"/>
  <c i="37" r="BK95"/>
  <c r="BK107"/>
  <c r="J107"/>
  <c r="J68"/>
  <c i="43" r="J90"/>
  <c r="J65"/>
  <c i="44" r="BK88"/>
  <c r="BK87"/>
  <c r="J87"/>
  <c i="49" r="J94"/>
  <c r="J65"/>
  <c i="50" r="BK108"/>
  <c r="J108"/>
  <c r="J67"/>
  <c i="53" r="J90"/>
  <c r="J65"/>
  <c i="54" r="BK93"/>
  <c r="J93"/>
  <c r="J64"/>
  <c r="BK108"/>
  <c r="J108"/>
  <c r="J68"/>
  <c i="55" r="BK95"/>
  <c r="BK94"/>
  <c r="J94"/>
  <c r="J63"/>
  <c i="60" r="J96"/>
  <c r="J64"/>
  <c i="64" r="BK93"/>
  <c r="J93"/>
  <c r="J64"/>
  <c i="66" r="BK160"/>
  <c r="J160"/>
  <c r="J66"/>
  <c i="5" r="J100"/>
  <c r="J65"/>
  <c i="6" r="J102"/>
  <c r="J67"/>
  <c i="12" r="BK95"/>
  <c r="J95"/>
  <c r="J68"/>
  <c i="16" r="J101"/>
  <c r="J69"/>
  <c i="18" r="J126"/>
  <c r="J74"/>
  <c i="38" r="BK114"/>
  <c r="J114"/>
  <c r="J68"/>
  <c i="41" r="BK98"/>
  <c r="J98"/>
  <c r="J64"/>
  <c i="46" r="BK101"/>
  <c r="BK100"/>
  <c r="J100"/>
  <c i="48" r="BK111"/>
  <c r="J111"/>
  <c r="J68"/>
  <c i="56" r="J96"/>
  <c r="J65"/>
  <c i="61" r="BK91"/>
  <c r="J91"/>
  <c r="J64"/>
  <c i="67" r="BK86"/>
  <c r="J86"/>
  <c r="J60"/>
  <c i="69" r="BK85"/>
  <c r="J85"/>
  <c r="J60"/>
  <c i="2" r="BK99"/>
  <c r="J99"/>
  <c r="J64"/>
  <c i="26" r="BK101"/>
  <c r="J101"/>
  <c r="J68"/>
  <c i="34" r="BK94"/>
  <c r="J94"/>
  <c r="J64"/>
  <c i="40" r="BK92"/>
  <c r="J92"/>
  <c r="J64"/>
  <c i="47" r="BK84"/>
  <c r="BK83"/>
  <c r="J83"/>
  <c r="J59"/>
  <c i="51" r="BK89"/>
  <c r="BK88"/>
  <c r="J88"/>
  <c r="J63"/>
  <c i="65" r="BK93"/>
  <c r="J93"/>
  <c r="J64"/>
  <c i="70" r="BK87"/>
  <c r="J87"/>
  <c r="J60"/>
  <c i="1" r="AS54"/>
  <c i="9" r="J37"/>
  <c i="1" r="AV65"/>
  <c r="AT65"/>
  <c i="21" r="F37"/>
  <c i="1" r="AZ79"/>
  <c i="52" r="F35"/>
  <c i="1" r="AZ113"/>
  <c i="62" r="J35"/>
  <c i="1" r="AV123"/>
  <c r="AT123"/>
  <c r="BD69"/>
  <c i="5" r="F35"/>
  <c i="1" r="AZ59"/>
  <c i="40" r="J35"/>
  <c i="1" r="AV100"/>
  <c r="AT100"/>
  <c i="52" r="J35"/>
  <c i="1" r="AV113"/>
  <c r="AT113"/>
  <c i="65" r="F35"/>
  <c i="1" r="AZ126"/>
  <c r="BA63"/>
  <c r="AW63"/>
  <c i="2" r="J35"/>
  <c i="1" r="AV56"/>
  <c r="AT56"/>
  <c i="37" r="F35"/>
  <c i="1" r="AZ97"/>
  <c i="43" r="J35"/>
  <c i="1" r="AV103"/>
  <c r="AT103"/>
  <c i="59" r="J35"/>
  <c i="1" r="AV120"/>
  <c r="AT120"/>
  <c i="8" r="J37"/>
  <c i="1" r="AV64"/>
  <c r="AT64"/>
  <c i="30" r="F35"/>
  <c i="1" r="AZ89"/>
  <c i="46" r="F35"/>
  <c i="1" r="AZ106"/>
  <c r="BC81"/>
  <c r="AY81"/>
  <c i="11" r="F37"/>
  <c i="1" r="AZ67"/>
  <c i="35" r="F35"/>
  <c i="1" r="AZ95"/>
  <c i="41" r="J35"/>
  <c i="1" r="AV101"/>
  <c r="AT101"/>
  <c i="38" r="F35"/>
  <c i="1" r="AZ98"/>
  <c i="63" r="J35"/>
  <c i="1" r="AV124"/>
  <c r="AT124"/>
  <c r="BC75"/>
  <c r="AY75"/>
  <c r="BB108"/>
  <c r="AX108"/>
  <c i="10" r="J37"/>
  <c i="1" r="AV66"/>
  <c r="AT66"/>
  <c i="53" r="F35"/>
  <c i="1" r="AZ114"/>
  <c i="68" r="F33"/>
  <c i="1" r="AZ129"/>
  <c i="53" r="J32"/>
  <c i="1" r="AG114"/>
  <c i="57" r="J32"/>
  <c i="1" r="AG118"/>
  <c r="BD55"/>
  <c i="4" r="J35"/>
  <c i="1" r="AV58"/>
  <c r="AT58"/>
  <c i="24" r="F37"/>
  <c i="1" r="AZ83"/>
  <c i="51" r="J35"/>
  <c i="1" r="AV112"/>
  <c r="AT112"/>
  <c i="4" r="F35"/>
  <c i="1" r="AZ58"/>
  <c i="6" r="F35"/>
  <c i="1" r="AZ60"/>
  <c i="19" r="F37"/>
  <c i="1" r="AZ77"/>
  <c i="42" r="J35"/>
  <c i="1" r="AV102"/>
  <c r="AT102"/>
  <c r="BD81"/>
  <c i="12" r="F37"/>
  <c i="1" r="AZ68"/>
  <c i="14" r="J37"/>
  <c i="1" r="AV71"/>
  <c r="AT71"/>
  <c r="BC69"/>
  <c r="AY69"/>
  <c i="7" r="F35"/>
  <c i="1" r="AZ61"/>
  <c i="19" r="J37"/>
  <c i="1" r="AV77"/>
  <c r="AT77"/>
  <c i="29" r="F35"/>
  <c i="1" r="AZ88"/>
  <c i="48" r="F35"/>
  <c i="1" r="AZ109"/>
  <c i="70" r="J33"/>
  <c i="1" r="AV131"/>
  <c r="AT131"/>
  <c i="61" r="F35"/>
  <c i="1" r="AZ122"/>
  <c r="BB81"/>
  <c r="AX81"/>
  <c i="9" r="F37"/>
  <c i="1" r="AZ65"/>
  <c i="23" r="F37"/>
  <c i="1" r="AZ82"/>
  <c i="40" r="F35"/>
  <c i="1" r="AZ100"/>
  <c i="61" r="J35"/>
  <c i="1" r="AV122"/>
  <c r="AT122"/>
  <c i="22" r="J34"/>
  <c i="1" r="AG80"/>
  <c r="BA81"/>
  <c r="AW81"/>
  <c i="3" r="J35"/>
  <c i="1" r="AV57"/>
  <c r="AT57"/>
  <c i="36" r="F35"/>
  <c i="1" r="AZ96"/>
  <c i="37" r="J35"/>
  <c i="1" r="AV97"/>
  <c r="AT97"/>
  <c i="68" r="J33"/>
  <c i="1" r="AV129"/>
  <c r="AT129"/>
  <c r="BB55"/>
  <c r="AX55"/>
  <c r="BD63"/>
  <c r="BD90"/>
  <c i="28" r="J35"/>
  <c i="1" r="AV87"/>
  <c r="AT87"/>
  <c i="45" r="F35"/>
  <c i="1" r="AZ105"/>
  <c i="47" r="J33"/>
  <c i="1" r="AV107"/>
  <c r="AT107"/>
  <c i="62" r="F35"/>
  <c i="1" r="AZ123"/>
  <c i="67" r="F33"/>
  <c i="1" r="AZ128"/>
  <c i="34" r="F35"/>
  <c i="1" r="AZ94"/>
  <c i="48" r="J35"/>
  <c i="1" r="AV109"/>
  <c r="AT109"/>
  <c i="60" r="J32"/>
  <c i="1" r="AG121"/>
  <c i="30" r="J32"/>
  <c i="1" r="AG89"/>
  <c i="9" r="J34"/>
  <c i="1" r="AG65"/>
  <c r="AN65"/>
  <c i="27" r="J34"/>
  <c i="1" r="AG86"/>
  <c r="BC63"/>
  <c r="BC108"/>
  <c r="AY108"/>
  <c i="13" r="J37"/>
  <c i="1" r="AV70"/>
  <c r="AT70"/>
  <c i="31" r="J35"/>
  <c i="1" r="AV91"/>
  <c r="AT91"/>
  <c i="66" r="F33"/>
  <c i="1" r="AZ127"/>
  <c i="15" r="F37"/>
  <c i="1" r="AZ72"/>
  <c i="49" r="F35"/>
  <c i="1" r="AZ110"/>
  <c i="26" r="F37"/>
  <c i="1" r="AZ85"/>
  <c i="45" r="J35"/>
  <c i="1" r="AV105"/>
  <c r="AT105"/>
  <c i="50" r="F35"/>
  <c i="1" r="AZ111"/>
  <c i="55" r="F35"/>
  <c i="1" r="AZ116"/>
  <c i="6" r="J35"/>
  <c i="1" r="AV60"/>
  <c r="AT60"/>
  <c i="21" r="J37"/>
  <c i="1" r="AV79"/>
  <c r="AT79"/>
  <c i="30" r="J35"/>
  <c i="1" r="AV89"/>
  <c r="AT89"/>
  <c i="41" r="F35"/>
  <c i="1" r="AZ101"/>
  <c i="43" r="F35"/>
  <c i="1" r="AZ103"/>
  <c i="63" r="F35"/>
  <c i="1" r="AZ124"/>
  <c i="43" r="J32"/>
  <c i="1" r="AG103"/>
  <c r="AN103"/>
  <c i="44" r="J32"/>
  <c i="1" r="AG104"/>
  <c r="BB90"/>
  <c r="AX90"/>
  <c i="10" r="F37"/>
  <c i="1" r="AZ66"/>
  <c i="17" r="F37"/>
  <c i="1" r="AZ74"/>
  <c i="18" r="J37"/>
  <c i="1" r="AV76"/>
  <c r="AT76"/>
  <c i="33" r="J35"/>
  <c i="1" r="AV93"/>
  <c r="AT93"/>
  <c i="58" r="F35"/>
  <c i="1" r="AZ119"/>
  <c i="69" r="J33"/>
  <c i="1" r="AV130"/>
  <c r="AT130"/>
  <c i="13" r="F37"/>
  <c i="1" r="AZ70"/>
  <c i="24" r="J37"/>
  <c i="1" r="AV83"/>
  <c r="AT83"/>
  <c i="32" r="F35"/>
  <c i="1" r="AZ92"/>
  <c i="50" r="J35"/>
  <c i="1" r="AV111"/>
  <c r="AT111"/>
  <c i="59" r="F35"/>
  <c i="1" r="AZ120"/>
  <c r="BC55"/>
  <c r="BA69"/>
  <c r="AW69"/>
  <c r="BA108"/>
  <c r="AW108"/>
  <c i="18" r="F37"/>
  <c i="1" r="AZ76"/>
  <c i="51" r="F35"/>
  <c i="1" r="AZ112"/>
  <c r="BA55"/>
  <c i="3" r="F35"/>
  <c i="1" r="AZ57"/>
  <c i="11" r="J37"/>
  <c i="1" r="AV67"/>
  <c r="AT67"/>
  <c i="25" r="F37"/>
  <c i="1" r="AZ84"/>
  <c i="36" r="J35"/>
  <c i="1" r="AV96"/>
  <c r="AT96"/>
  <c i="54" r="J35"/>
  <c i="1" r="AV115"/>
  <c r="AT115"/>
  <c i="60" r="F35"/>
  <c i="1" r="AZ121"/>
  <c i="66" r="J33"/>
  <c i="1" r="AV127"/>
  <c r="AT127"/>
  <c r="BB63"/>
  <c r="AX63"/>
  <c i="5" r="J35"/>
  <c i="1" r="AV59"/>
  <c r="AT59"/>
  <c i="20" r="J37"/>
  <c i="1" r="AV78"/>
  <c r="AT78"/>
  <c i="31" r="F35"/>
  <c i="1" r="AZ91"/>
  <c i="49" r="J35"/>
  <c i="1" r="AV110"/>
  <c r="AT110"/>
  <c i="69" r="F33"/>
  <c i="1" r="AZ130"/>
  <c r="BB69"/>
  <c r="AX69"/>
  <c i="12" r="J37"/>
  <c i="1" r="AV68"/>
  <c r="AT68"/>
  <c i="16" r="F37"/>
  <c i="1" r="AZ73"/>
  <c i="25" r="J37"/>
  <c i="1" r="AV84"/>
  <c r="AT84"/>
  <c i="47" r="F33"/>
  <c i="1" r="AZ107"/>
  <c i="54" r="F35"/>
  <c i="1" r="AZ115"/>
  <c i="65" r="J35"/>
  <c i="1" r="AV126"/>
  <c r="AT126"/>
  <c r="BB75"/>
  <c r="AX75"/>
  <c i="20" r="F37"/>
  <c i="1" r="AZ78"/>
  <c i="39" r="J35"/>
  <c i="1" r="AV99"/>
  <c r="AT99"/>
  <c i="53" r="J35"/>
  <c i="1" r="AV114"/>
  <c r="AT114"/>
  <c r="BD75"/>
  <c r="BA90"/>
  <c r="AW90"/>
  <c i="17" r="J37"/>
  <c i="1" r="AV74"/>
  <c r="AT74"/>
  <c i="27" r="F37"/>
  <c i="1" r="AZ86"/>
  <c i="35" r="J35"/>
  <c i="1" r="AV95"/>
  <c r="AT95"/>
  <c i="44" r="F35"/>
  <c i="1" r="AZ104"/>
  <c i="58" r="J35"/>
  <c i="1" r="AV119"/>
  <c r="AT119"/>
  <c i="46" r="J32"/>
  <c i="1" r="AG106"/>
  <c r="BA75"/>
  <c r="AW75"/>
  <c i="7" r="J35"/>
  <c i="1" r="AV61"/>
  <c r="AT61"/>
  <c i="23" r="J37"/>
  <c i="1" r="AV82"/>
  <c r="AT82"/>
  <c i="44" r="J35"/>
  <c i="1" r="AV104"/>
  <c r="AT104"/>
  <c i="60" r="J35"/>
  <c i="1" r="AV121"/>
  <c r="AT121"/>
  <c r="BD108"/>
  <c i="22" r="J37"/>
  <c i="1" r="AV80"/>
  <c r="AT80"/>
  <c i="29" r="J35"/>
  <c i="1" r="AV88"/>
  <c r="AT88"/>
  <c i="57" r="J35"/>
  <c i="1" r="AV118"/>
  <c r="AT118"/>
  <c i="16" r="J37"/>
  <c i="1" r="AV73"/>
  <c r="AT73"/>
  <c i="26" r="J37"/>
  <c i="1" r="AV85"/>
  <c r="AT85"/>
  <c i="33" r="F35"/>
  <c i="1" r="AZ93"/>
  <c i="56" r="J35"/>
  <c i="1" r="AV117"/>
  <c r="AT117"/>
  <c i="39" r="F35"/>
  <c i="1" r="AZ99"/>
  <c i="64" r="J35"/>
  <c i="1" r="AV125"/>
  <c r="AT125"/>
  <c i="34" r="J35"/>
  <c i="1" r="AV94"/>
  <c r="AT94"/>
  <c i="46" r="J35"/>
  <c i="1" r="AV106"/>
  <c r="AT106"/>
  <c i="70" r="F33"/>
  <c i="1" r="AZ131"/>
  <c i="8" r="F37"/>
  <c i="1" r="AZ64"/>
  <c i="15" r="J37"/>
  <c i="1" r="AV72"/>
  <c r="AT72"/>
  <c i="28" r="F35"/>
  <c i="1" r="AZ87"/>
  <c i="56" r="F35"/>
  <c i="1" r="AZ117"/>
  <c r="BC90"/>
  <c r="AY90"/>
  <c i="22" r="F37"/>
  <c i="1" r="AZ80"/>
  <c i="32" r="J35"/>
  <c i="1" r="AV92"/>
  <c r="AT92"/>
  <c i="42" r="F35"/>
  <c i="1" r="AZ102"/>
  <c i="57" r="F35"/>
  <c i="1" r="AZ118"/>
  <c i="64" r="F35"/>
  <c i="1" r="AZ125"/>
  <c i="67" r="J33"/>
  <c i="1" r="AV128"/>
  <c r="AT128"/>
  <c i="2" r="F35"/>
  <c i="1" r="AZ56"/>
  <c i="14" r="F37"/>
  <c i="1" r="AZ71"/>
  <c i="27" r="J37"/>
  <c i="1" r="AV86"/>
  <c r="AT86"/>
  <c i="38" r="J35"/>
  <c i="1" r="AV98"/>
  <c r="AT98"/>
  <c i="55" r="J35"/>
  <c i="1" r="AV116"/>
  <c r="AT116"/>
  <c i="3" l="1" r="T97"/>
  <c i="37" r="BK94"/>
  <c r="J94"/>
  <c i="7" r="BK92"/>
  <c r="J92"/>
  <c r="J63"/>
  <c i="26" r="T100"/>
  <c i="16" r="BK99"/>
  <c r="J99"/>
  <c i="41" r="R97"/>
  <c i="50" r="BK91"/>
  <c r="J91"/>
  <c r="J63"/>
  <c i="10" r="BK100"/>
  <c r="J100"/>
  <c r="J67"/>
  <c i="9" r="T100"/>
  <c i="22" r="J43"/>
  <c i="46" r="J41"/>
  <c i="57" r="J41"/>
  <c i="27" r="J43"/>
  <c i="53" r="J41"/>
  <c i="44" r="J41"/>
  <c i="60" r="J41"/>
  <c i="9" r="J43"/>
  <c i="30" r="J41"/>
  <c i="43" r="J41"/>
  <c i="3" r="BK97"/>
  <c r="J97"/>
  <c r="J63"/>
  <c i="4" r="BK98"/>
  <c r="J98"/>
  <c i="9" r="J67"/>
  <c i="11" r="J99"/>
  <c r="J68"/>
  <c i="12" r="BK94"/>
  <c r="J94"/>
  <c i="15" r="BK98"/>
  <c r="J98"/>
  <c i="16" r="J100"/>
  <c r="J68"/>
  <c i="18" r="BK98"/>
  <c r="J98"/>
  <c i="20" r="BK97"/>
  <c r="J97"/>
  <c i="21" r="BK99"/>
  <c r="J99"/>
  <c i="23" r="BK98"/>
  <c r="J98"/>
  <c r="J67"/>
  <c i="31" r="J90"/>
  <c r="J64"/>
  <c i="33" r="BK91"/>
  <c r="J91"/>
  <c r="J63"/>
  <c i="34" r="BK93"/>
  <c r="J93"/>
  <c i="36" r="BK88"/>
  <c r="J88"/>
  <c r="J63"/>
  <c i="39" r="BK94"/>
  <c r="J94"/>
  <c r="J63"/>
  <c i="40" r="BK91"/>
  <c r="J91"/>
  <c r="J63"/>
  <c i="41" r="BK97"/>
  <c r="J97"/>
  <c r="J63"/>
  <c i="44" r="J88"/>
  <c r="J64"/>
  <c i="45" r="BK88"/>
  <c r="J88"/>
  <c i="47" r="J84"/>
  <c r="J60"/>
  <c i="49" r="BK92"/>
  <c r="J92"/>
  <c r="J63"/>
  <c i="54" r="BK92"/>
  <c r="J92"/>
  <c i="59" r="BK93"/>
  <c r="J93"/>
  <c i="61" r="BK90"/>
  <c r="J90"/>
  <c r="J63"/>
  <c i="62" r="BK91"/>
  <c r="J91"/>
  <c i="64" r="BK92"/>
  <c r="J92"/>
  <c r="J63"/>
  <c i="67" r="BK85"/>
  <c r="J85"/>
  <c r="J59"/>
  <c i="69" r="BK84"/>
  <c r="J84"/>
  <c r="J59"/>
  <c i="7" r="J93"/>
  <c r="J64"/>
  <c i="8" r="BK101"/>
  <c r="J101"/>
  <c r="J67"/>
  <c i="9" r="J101"/>
  <c r="J68"/>
  <c i="10" r="J101"/>
  <c r="J68"/>
  <c i="13" r="J99"/>
  <c r="J68"/>
  <c i="17" r="J95"/>
  <c r="J68"/>
  <c i="26" r="BK100"/>
  <c r="J100"/>
  <c r="J67"/>
  <c i="29" r="BK93"/>
  <c r="J93"/>
  <c i="30" r="J91"/>
  <c r="J64"/>
  <c i="32" r="BK89"/>
  <c r="J89"/>
  <c i="43" r="J63"/>
  <c r="J89"/>
  <c r="J64"/>
  <c i="44" r="J63"/>
  <c i="46" r="J63"/>
  <c r="J101"/>
  <c r="J64"/>
  <c i="48" r="BK92"/>
  <c r="J92"/>
  <c i="50" r="J92"/>
  <c r="J64"/>
  <c i="52" r="BK88"/>
  <c r="J88"/>
  <c r="J63"/>
  <c i="53" r="J63"/>
  <c i="57" r="J63"/>
  <c r="J101"/>
  <c r="J64"/>
  <c i="58" r="BK92"/>
  <c r="J92"/>
  <c i="60" r="J63"/>
  <c i="63" r="J93"/>
  <c r="J64"/>
  <c i="65" r="BK92"/>
  <c r="J92"/>
  <c i="6" r="BK92"/>
  <c r="J92"/>
  <c i="14" r="BK99"/>
  <c r="J99"/>
  <c r="J67"/>
  <c i="19" r="BK100"/>
  <c r="J100"/>
  <c r="J67"/>
  <c i="25" r="BK97"/>
  <c r="J97"/>
  <c r="J67"/>
  <c i="28" r="BK95"/>
  <c r="J95"/>
  <c r="J63"/>
  <c i="30" r="J63"/>
  <c i="35" r="BK91"/>
  <c r="J91"/>
  <c i="37" r="J95"/>
  <c r="J64"/>
  <c i="51" r="J89"/>
  <c r="J64"/>
  <c i="55" r="J95"/>
  <c r="J64"/>
  <c i="66" r="BK87"/>
  <c r="J87"/>
  <c r="J59"/>
  <c i="70" r="BK86"/>
  <c r="J86"/>
  <c r="J59"/>
  <c i="2" r="BK98"/>
  <c r="J98"/>
  <c r="J63"/>
  <c i="24" r="BK98"/>
  <c r="J98"/>
  <c r="J67"/>
  <c i="38" r="BK95"/>
  <c r="J95"/>
  <c r="J63"/>
  <c i="42" r="BK94"/>
  <c r="J94"/>
  <c i="68" r="BK81"/>
  <c r="J81"/>
  <c i="1" r="AN80"/>
  <c r="AN121"/>
  <c r="AN89"/>
  <c r="AN86"/>
  <c r="AN106"/>
  <c r="AN114"/>
  <c r="AN118"/>
  <c r="AN104"/>
  <c r="AZ55"/>
  <c r="AV55"/>
  <c r="AZ90"/>
  <c r="AV90"/>
  <c r="AT90"/>
  <c i="35" r="J32"/>
  <c i="1" r="AG95"/>
  <c r="AN95"/>
  <c r="AZ108"/>
  <c r="AV108"/>
  <c r="AT108"/>
  <c i="4" r="J32"/>
  <c i="1" r="AG58"/>
  <c r="AN58"/>
  <c i="20" r="J34"/>
  <c i="1" r="AG78"/>
  <c r="AN78"/>
  <c i="34" r="J32"/>
  <c i="1" r="AG94"/>
  <c r="AN94"/>
  <c i="55" r="J32"/>
  <c i="1" r="AG116"/>
  <c r="AN116"/>
  <c r="AW55"/>
  <c r="AU81"/>
  <c i="13" r="J34"/>
  <c i="1" r="AG70"/>
  <c r="AN70"/>
  <c i="56" r="J32"/>
  <c i="1" r="AG117"/>
  <c r="AN117"/>
  <c r="BA62"/>
  <c r="AW62"/>
  <c i="68" r="J30"/>
  <c i="1" r="AG129"/>
  <c r="AN129"/>
  <c r="BD62"/>
  <c i="37" r="J32"/>
  <c i="1" r="AG97"/>
  <c r="AN97"/>
  <c r="AU75"/>
  <c r="AZ75"/>
  <c r="AV75"/>
  <c r="AT75"/>
  <c i="12" r="J34"/>
  <c i="1" r="AG68"/>
  <c r="AN68"/>
  <c i="18" r="J34"/>
  <c i="1" r="AG76"/>
  <c r="AN76"/>
  <c i="54" r="J32"/>
  <c i="1" r="AG115"/>
  <c r="AN115"/>
  <c i="48" r="J32"/>
  <c i="1" r="AG109"/>
  <c r="AN109"/>
  <c r="BB62"/>
  <c r="AX62"/>
  <c r="AU69"/>
  <c r="AZ81"/>
  <c r="AV81"/>
  <c r="AT81"/>
  <c r="AU108"/>
  <c i="29" r="J32"/>
  <c i="1" r="AG88"/>
  <c r="AN88"/>
  <c r="AU90"/>
  <c i="58" r="J32"/>
  <c i="1" r="AG119"/>
  <c r="AN119"/>
  <c i="63" r="J32"/>
  <c i="1" r="AG124"/>
  <c r="AN124"/>
  <c i="6" r="J32"/>
  <c i="1" r="AG60"/>
  <c r="AN60"/>
  <c r="BC62"/>
  <c r="AY62"/>
  <c r="AZ69"/>
  <c r="AV69"/>
  <c r="AT69"/>
  <c i="11" r="J34"/>
  <c i="1" r="AG67"/>
  <c r="AN67"/>
  <c i="17" r="J34"/>
  <c i="1" r="AG74"/>
  <c r="AN74"/>
  <c i="45" r="J32"/>
  <c i="1" r="AG105"/>
  <c r="AN105"/>
  <c i="32" r="J32"/>
  <c i="1" r="AG92"/>
  <c r="AN92"/>
  <c r="AY55"/>
  <c i="42" r="J32"/>
  <c i="1" r="AG102"/>
  <c r="AN102"/>
  <c i="16" r="J34"/>
  <c i="1" r="AG73"/>
  <c r="AN73"/>
  <c r="AU63"/>
  <c r="AU55"/>
  <c i="15" r="J34"/>
  <c i="1" r="AG72"/>
  <c r="AN72"/>
  <c i="31" r="J32"/>
  <c i="1" r="AG91"/>
  <c r="AN91"/>
  <c i="51" r="J32"/>
  <c i="1" r="AG112"/>
  <c r="AN112"/>
  <c i="59" r="J32"/>
  <c i="1" r="AG120"/>
  <c r="AN120"/>
  <c r="AZ63"/>
  <c r="AV63"/>
  <c r="AT63"/>
  <c r="AY63"/>
  <c i="5" r="J32"/>
  <c i="1" r="AG59"/>
  <c r="AN59"/>
  <c i="21" r="J34"/>
  <c i="1" r="AG79"/>
  <c r="AN79"/>
  <c i="62" r="J32"/>
  <c i="1" r="AG123"/>
  <c r="AN123"/>
  <c i="47" r="J30"/>
  <c i="1" r="AG107"/>
  <c r="AN107"/>
  <c i="65" r="J32"/>
  <c i="1" r="AG126"/>
  <c r="AN126"/>
  <c i="4" l="1" r="J63"/>
  <c i="6" r="J41"/>
  <c r="J63"/>
  <c i="12" r="J67"/>
  <c i="13" r="J43"/>
  <c i="17" r="J43"/>
  <c i="20" r="J43"/>
  <c i="21" r="J67"/>
  <c i="29" r="J63"/>
  <c i="34" r="J41"/>
  <c r="J63"/>
  <c i="35" r="J41"/>
  <c i="45" r="J63"/>
  <c i="48" r="J41"/>
  <c i="51" r="J41"/>
  <c i="54" r="J41"/>
  <c r="J63"/>
  <c i="55" r="J41"/>
  <c i="56" r="J41"/>
  <c i="58" r="J63"/>
  <c i="59" r="J41"/>
  <c i="62" r="J63"/>
  <c i="65" r="J41"/>
  <c r="J63"/>
  <c i="15" r="J67"/>
  <c i="16" r="J43"/>
  <c i="18" r="J43"/>
  <c r="J67"/>
  <c i="20" r="J67"/>
  <c i="32" r="J41"/>
  <c r="J63"/>
  <c i="37" r="J63"/>
  <c i="42" r="J41"/>
  <c r="J63"/>
  <c i="47" r="J39"/>
  <c i="48" r="J63"/>
  <c i="58" r="J41"/>
  <c i="59" r="J63"/>
  <c i="68" r="J59"/>
  <c i="4" r="J41"/>
  <c i="5" r="J41"/>
  <c i="15" r="J43"/>
  <c i="16" r="J67"/>
  <c i="21" r="J43"/>
  <c i="29" r="J41"/>
  <c i="31" r="J41"/>
  <c i="35" r="J63"/>
  <c i="37" r="J41"/>
  <c i="45" r="J41"/>
  <c i="11" r="J43"/>
  <c i="12" r="J43"/>
  <c i="62" r="J41"/>
  <c i="63" r="J41"/>
  <c i="68" r="J39"/>
  <c i="1" r="BC54"/>
  <c r="W32"/>
  <c r="BA54"/>
  <c r="W30"/>
  <c i="10" r="J34"/>
  <c i="1" r="AG66"/>
  <c r="AN66"/>
  <c i="66" r="J30"/>
  <c i="1" r="AG127"/>
  <c r="AN127"/>
  <c i="26" r="J34"/>
  <c i="1" r="AG85"/>
  <c r="AN85"/>
  <c i="38" r="J32"/>
  <c i="1" r="AG98"/>
  <c r="AN98"/>
  <c i="36" r="J32"/>
  <c i="1" r="AG96"/>
  <c r="AN96"/>
  <c i="33" r="J32"/>
  <c i="1" r="AG93"/>
  <c r="AN93"/>
  <c i="25" r="J34"/>
  <c i="1" r="AG84"/>
  <c r="AN84"/>
  <c i="67" r="J30"/>
  <c i="1" r="AG128"/>
  <c r="AN128"/>
  <c r="AT55"/>
  <c i="50" r="J32"/>
  <c i="1" r="AG111"/>
  <c r="AN111"/>
  <c i="52" r="J32"/>
  <c i="1" r="AG113"/>
  <c r="AN113"/>
  <c r="BD54"/>
  <c r="W33"/>
  <c r="BB54"/>
  <c r="AX54"/>
  <c i="40" r="J32"/>
  <c i="1" r="AG100"/>
  <c r="AN100"/>
  <c i="3" r="J32"/>
  <c i="1" r="AG57"/>
  <c r="AN57"/>
  <c i="23" r="J34"/>
  <c i="1" r="AG82"/>
  <c r="AN82"/>
  <c i="14" r="J34"/>
  <c i="1" r="AG71"/>
  <c r="AN71"/>
  <c i="39" r="J32"/>
  <c i="1" r="AG99"/>
  <c r="AN99"/>
  <c i="2" r="J32"/>
  <c i="1" r="AG56"/>
  <c r="AN56"/>
  <c i="19" r="J34"/>
  <c i="1" r="AG77"/>
  <c r="AN77"/>
  <c i="69" r="J30"/>
  <c i="1" r="AG130"/>
  <c r="AN130"/>
  <c i="64" r="J32"/>
  <c i="1" r="AG125"/>
  <c r="AN125"/>
  <c i="41" r="J32"/>
  <c i="1" r="AG101"/>
  <c r="AN101"/>
  <c r="AU62"/>
  <c r="AZ62"/>
  <c r="AV62"/>
  <c r="AT62"/>
  <c i="24" r="J34"/>
  <c i="1" r="AG83"/>
  <c r="AN83"/>
  <c i="7" r="J32"/>
  <c i="1" r="AG61"/>
  <c r="AN61"/>
  <c i="49" r="J32"/>
  <c i="1" r="AG110"/>
  <c r="AN110"/>
  <c i="61" r="J32"/>
  <c i="1" r="AG122"/>
  <c r="AN122"/>
  <c i="28" r="J32"/>
  <c i="1" r="AG87"/>
  <c r="AN87"/>
  <c i="8" r="J34"/>
  <c i="1" r="AG64"/>
  <c r="AN64"/>
  <c i="70" r="J30"/>
  <c i="1" r="AG131"/>
  <c r="AN131"/>
  <c i="26" l="1" r="J43"/>
  <c i="28" r="J41"/>
  <c i="36" r="J41"/>
  <c i="64" r="J41"/>
  <c i="14" r="J43"/>
  <c i="24" r="J43"/>
  <c i="25" r="J43"/>
  <c i="33" r="J41"/>
  <c i="49" r="J41"/>
  <c i="66" r="J39"/>
  <c i="3" r="J41"/>
  <c i="7" r="J41"/>
  <c i="19" r="J43"/>
  <c i="23" r="J43"/>
  <c i="38" r="J41"/>
  <c i="40" r="J41"/>
  <c i="41" r="J41"/>
  <c i="61" r="J41"/>
  <c i="70" r="J39"/>
  <c i="2" r="J41"/>
  <c i="8" r="J43"/>
  <c i="10" r="J43"/>
  <c i="39" r="J41"/>
  <c i="50" r="J41"/>
  <c i="52" r="J41"/>
  <c i="67" r="J39"/>
  <c i="69" r="J39"/>
  <c i="1" r="AU54"/>
  <c r="AG81"/>
  <c r="AN81"/>
  <c r="AG108"/>
  <c r="AN108"/>
  <c r="AY54"/>
  <c r="AW54"/>
  <c r="AK30"/>
  <c r="AG63"/>
  <c r="AG90"/>
  <c r="AN90"/>
  <c r="AG69"/>
  <c r="AN69"/>
  <c r="AG55"/>
  <c r="AN55"/>
  <c r="AZ54"/>
  <c r="AV54"/>
  <c r="AK29"/>
  <c r="W31"/>
  <c r="AG75"/>
  <c r="AN75"/>
  <c l="1" r="AN63"/>
  <c r="AG62"/>
  <c r="AN62"/>
  <c r="AT54"/>
  <c r="W29"/>
  <c l="1" r="AG54"/>
  <c r="AK26"/>
  <c r="AK35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<sst xmlns="http://schemas.openxmlformats.org/spreadsheetml/2006/main">
  <si>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</si>
  <si>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</si>
  <si>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</si>
  <si>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</si>
  <si>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</si>
  <si>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{a17393c6-d5d1-420f-ae91-ec6bd098067f}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</si>
  <si>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</si>
  <si>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</si>
  <si>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</si>
  <si>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</si>
  <si>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</si>
  <si>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</si>
  <si>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</si>
  <si>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</si>
  <si>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2020-017-D1-2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</si>
  <si>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</si>
  <si>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</si>
  <si>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Stavební úpravy a přístavba objektu FLD-1.etapa</t>
  </si>
  <si>
    <t>KSO:</t>
  </si>
  <si>
    <t/>
  </si>
  <si>
    <t>CC-CZ:</t>
  </si>
  <si>
    <t>Místo:</t>
  </si>
  <si>
    <t xml:space="preserve">KAMÝCKÁ 1176, PRAHA - SUCHDOL </t>
  </si>
  <si>
    <t>Datum:</t>
  </si>
  <si>
    <t>16. 10. 2020</t>
  </si>
  <si>
    <t>Zadavatel:</t>
  </si>
  <si>
    <t>IČ:</t>
  </si>
  <si>
    <t>ČZU V PRAZE, FAKULTA LESNICKÁ A DŘEVAŘSKÁ, Praha 6</t>
  </si>
  <si>
    <t>DIČ:</t>
  </si>
  <si>
    <t>Uchazeč:</t>
  </si>
  <si>
    <t>Vyplň údaj</t>
  </si>
  <si>
    <t>Projektant:</t>
  </si>
  <si>
    <t>13780735</t>
  </si>
  <si>
    <t>Ing. Vladimír Čapka Gerstnerova 5/658 Praha 7</t>
  </si>
  <si>
    <t>CZ530118143</t>
  </si>
  <si>
    <t>True</t>
  </si>
  <si>
    <t>Zpracovatel:</t>
  </si>
  <si>
    <t>Ing. Dana Mlejnková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</si>
  <si>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</si>
  <si>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</si>
  <si>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</si>
  <si>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</si>
  <si>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</si>
  <si>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</si>
  <si>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</si>
  <si>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</si>
  <si>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</si>
  <si>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</si>
  <si>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</si>
  <si>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</si>
  <si>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</si>
  <si>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</si>
  <si>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</si>
  <si>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</si>
  <si>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</si>
  <si>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</si>
  <si>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</si>
  <si>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</si>
  <si>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</si>
  <si>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</si>
  <si>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</si>
  <si>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</si>
  <si>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</si>
  <si>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</si>
  <si>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</si>
  <si>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</si>
  <si>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</si>
  <si>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</si>
  <si>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</si>
  <si>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</si>
  <si>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</si>
  <si>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</si>
  <si>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</si>
  <si>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</si>
  <si>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</si>
  <si>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</si>
  <si>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</si>
  <si>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</si>
  <si>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2020-017-01</t>
  </si>
  <si>
    <t>SO-01 - Bourací práce</t>
  </si>
  <si>
    <t>STA</t>
  </si>
  <si>
    <t>1</t>
  </si>
  <si>
    <t>{89ba9965-9ff2-4069-b71b-40e29f7876b0}</t>
  </si>
  <si>
    <t>2</t>
  </si>
  <si>
    <t>/</t>
  </si>
  <si>
    <t>2020-017-01-01</t>
  </si>
  <si>
    <t>Bourací práce 1.PP</t>
  </si>
  <si>
    <t>Soupis</t>
  </si>
  <si>
    <t>{02f0ea98-35a0-40eb-98ea-d972d0716447}</t>
  </si>
  <si>
    <t>2020-017-01-02</t>
  </si>
  <si>
    <t>Bourací práce 1.NP</t>
  </si>
  <si>
    <t>{39c9b859-55cd-4446-83e8-81d45d1e2979}</t>
  </si>
  <si>
    <t>2020-017-01-03</t>
  </si>
  <si>
    <t>Bourací práce 2.NP</t>
  </si>
  <si>
    <t>{b33cba82-7d6a-4d0a-b29a-cd18894fe8db}</t>
  </si>
  <si>
    <t>2020-017-01-04</t>
  </si>
  <si>
    <t>Bourací práce 3.NP</t>
  </si>
  <si>
    <t>{ca1adc5e-e978-4c85-ba71-46242b4e6f7f}</t>
  </si>
  <si>
    <t>2020-017-01-05</t>
  </si>
  <si>
    <t>Bourací práce - střecha</t>
  </si>
  <si>
    <t>{90fa2e9f-3c76-4733-bee6-1fcbb1860f56}</t>
  </si>
  <si>
    <t>2020-017-01-06</t>
  </si>
  <si>
    <t>Bourací práce - fasáda</t>
  </si>
  <si>
    <t>{310a1e0b-54b8-4876-b9bf-cb557f31cca0}</t>
  </si>
  <si>
    <t>2020-017-02</t>
  </si>
  <si>
    <t xml:space="preserve">SO-01 - Nové kce   </t>
  </si>
  <si>
    <t>{5376a731-176b-45aa-9fcb-e4572a746927}</t>
  </si>
  <si>
    <t>2020-017-02-01</t>
  </si>
  <si>
    <t xml:space="preserve">Nové kce- 1.PP   </t>
  </si>
  <si>
    <t>{50deffad-9b8d-4f36-a988-3b39d91b3883}</t>
  </si>
  <si>
    <t>2020-017-02-01-01</t>
  </si>
  <si>
    <t xml:space="preserve">Nové kce- 1.PP- zdivo   </t>
  </si>
  <si>
    <t>3</t>
  </si>
  <si>
    <t>{3ac000ad-e6bd-4776-9b96-d7fca5d14319}</t>
  </si>
  <si>
    <t>2020-017-02-01-02</t>
  </si>
  <si>
    <t>Nové kce- 1.PP- podlahy</t>
  </si>
  <si>
    <t>{c4074860-a061-495a-8dfa-81f481b41ab2}</t>
  </si>
  <si>
    <t>2020-017-02-01-03</t>
  </si>
  <si>
    <t>Nové kce- 1.PP- okna a dveře</t>
  </si>
  <si>
    <t>{7ae81275-2274-45c9-9d70-809ab187aeea}</t>
  </si>
  <si>
    <t>2020-017-02-01-04</t>
  </si>
  <si>
    <t>Nové kce- 1.PP- omítky, obklad, malby</t>
  </si>
  <si>
    <t>{4c631dd2-963d-4fcd-8f99-41ed464b5e13}</t>
  </si>
  <si>
    <t>2020-017-02-01-05</t>
  </si>
  <si>
    <t>Nové kce- 1.PP- lešení</t>
  </si>
  <si>
    <t>{dfe45f36-4410-4425-9be4-1dc21f7a0d65}</t>
  </si>
  <si>
    <t>2020-017-02-02</t>
  </si>
  <si>
    <t xml:space="preserve">Nové kce- 1.NP   </t>
  </si>
  <si>
    <t>{b965eebf-65a2-4920-8a59-924239278346}</t>
  </si>
  <si>
    <t>2020-017-02-02-01</t>
  </si>
  <si>
    <t xml:space="preserve">Nové kce- 1.NP- zdivo   </t>
  </si>
  <si>
    <t>{870971f6-95fd-41e1-ab3a-c2d8d0003470}</t>
  </si>
  <si>
    <t>2020-017-02-02-02</t>
  </si>
  <si>
    <t xml:space="preserve">Nové kce- 1.NP- podlahy   </t>
  </si>
  <si>
    <t>{2b854108-dbfc-4c2b-99b1-7933ae0537af}</t>
  </si>
  <si>
    <t>2020-017-02-02-03</t>
  </si>
  <si>
    <t xml:space="preserve">Nové kce- 1.NP- okna, dveře  </t>
  </si>
  <si>
    <t>{872504d1-ffb5-4dea-9b3d-4098a0177dcf}</t>
  </si>
  <si>
    <t>2020-017-02-02-04</t>
  </si>
  <si>
    <t>Nové kce- 1.NP- omítky, obklad, malby</t>
  </si>
  <si>
    <t>{89744674-e08e-46e1-b414-6cf03d5e95f5}</t>
  </si>
  <si>
    <t>2020-017-02-02-05</t>
  </si>
  <si>
    <t>Nové kce- 1.NP- lešení</t>
  </si>
  <si>
    <t>{55d62738-28ba-4ba6-93a3-e7221ab181e1}</t>
  </si>
  <si>
    <t>2020-017-02-03</t>
  </si>
  <si>
    <t xml:space="preserve">Nové kce- 2.NP   </t>
  </si>
  <si>
    <t>{bfbaecfc-8964-4a6a-b5af-ec94139fd02f}</t>
  </si>
  <si>
    <t>2020-017-02-03-01</t>
  </si>
  <si>
    <t xml:space="preserve">Nové kce- 2.NP- zdivo   </t>
  </si>
  <si>
    <t>{5a698e64-ed5b-492e-8fc4-dd2037f6d80d}</t>
  </si>
  <si>
    <t>2020-017-02-03-02</t>
  </si>
  <si>
    <t xml:space="preserve">Nové kce- 2.NP- podlahy </t>
  </si>
  <si>
    <t>{d5a55037-16b8-4070-afb9-298d1c0a7786}</t>
  </si>
  <si>
    <t>2020-017-02-03-03</t>
  </si>
  <si>
    <t>Nové kce- 2.NP- okna,dveře</t>
  </si>
  <si>
    <t>{7123654e-ee72-4ab2-b24b-d4a6741c0f64}</t>
  </si>
  <si>
    <t>2020-017-02-03-04</t>
  </si>
  <si>
    <t>Nové kce- 2.NP- omítky, obklady, malby</t>
  </si>
  <si>
    <t>{80175437-cd91-44f1-bd86-257c9b0d1f79}</t>
  </si>
  <si>
    <t>2020-017-02-03-05</t>
  </si>
  <si>
    <t>Nové kce- 2.NP- lešení</t>
  </si>
  <si>
    <t>{92a028dc-f601-4e8d-acf5-efb361399f8a}</t>
  </si>
  <si>
    <t>2020-017-02-04</t>
  </si>
  <si>
    <t xml:space="preserve">Nové kce- 3.NP  </t>
  </si>
  <si>
    <t>{7f7b03f1-400f-4841-916a-7efbfc227aa0}</t>
  </si>
  <si>
    <t>2020-017-02-04-01</t>
  </si>
  <si>
    <t xml:space="preserve">Nové kce- 3.NP- zdivo   </t>
  </si>
  <si>
    <t>{16439f6a-bc5f-49b4-a880-d7efebb62f18}</t>
  </si>
  <si>
    <t>2020-017-02-04-02</t>
  </si>
  <si>
    <t>Nové kce- 3.NP- podlahy</t>
  </si>
  <si>
    <t>{59510878-a91d-4b68-9c36-3bf20ae6b5b6}</t>
  </si>
  <si>
    <t>2020-017-02-04-03</t>
  </si>
  <si>
    <t>Nové kce- 3.NP- okna, dveře</t>
  </si>
  <si>
    <t>{9f9b245c-74f0-4b0e-abe0-4dd0cc0dc9df}</t>
  </si>
  <si>
    <t>2020-017-02-04-04</t>
  </si>
  <si>
    <t>Nové kce- 3.NP- omítky, obklady, malby</t>
  </si>
  <si>
    <t>{65f514b8-09ba-4e3d-9b52-89a0a567ed92}</t>
  </si>
  <si>
    <t>2020-017-02-04-05</t>
  </si>
  <si>
    <t>Nové kce- 3.NP- lešení</t>
  </si>
  <si>
    <t>{fbf639b8-6370-4fe2-ad6f-429bf80e1384}</t>
  </si>
  <si>
    <t>2020-017-02-05</t>
  </si>
  <si>
    <t>Nové kce- střecha</t>
  </si>
  <si>
    <t>{2d509d82-e4e9-4b20-afce-3809316cdfff}</t>
  </si>
  <si>
    <t>2020-017-02-06</t>
  </si>
  <si>
    <t xml:space="preserve">Nové kce- vnější povrchy- fasáda   </t>
  </si>
  <si>
    <t>{f37a0ce4-ba60-437b-a389-5c9e9cf6e003}</t>
  </si>
  <si>
    <t>2020-017-02-07</t>
  </si>
  <si>
    <t>Nové kce- statika -ocelové a betonové kce</t>
  </si>
  <si>
    <t>{c98785a1-7468-4ab8-a3af-73a5a993a46c}</t>
  </si>
  <si>
    <t>2020-017-03</t>
  </si>
  <si>
    <t>SO-02 - Přístavba</t>
  </si>
  <si>
    <t>{7ff4ec41-ffa0-4227-911d-9cb1c26655d8}</t>
  </si>
  <si>
    <t>2020-017-03-01</t>
  </si>
  <si>
    <t>SO-02 - Přístavba - zemní práce- výkopy</t>
  </si>
  <si>
    <t>{728bf79f-e5d4-45d3-afba-9d629f1acd50}</t>
  </si>
  <si>
    <t>2020-017-03-02</t>
  </si>
  <si>
    <t>SO-02 - Přístavba - základy - piloty</t>
  </si>
  <si>
    <t>{b5a83ae6-2b12-44ad-b3c4-861f6a269aeb}</t>
  </si>
  <si>
    <t>2020-017-03-03</t>
  </si>
  <si>
    <t>SO-02 - Přístavba - základy</t>
  </si>
  <si>
    <t>{e98700b7-12ac-4f59-85bb-a499478c8189}</t>
  </si>
  <si>
    <t>2020-017-03-04</t>
  </si>
  <si>
    <t xml:space="preserve">SO-02 - Přístavba - svislé kce- stěny, příčky </t>
  </si>
  <si>
    <t>{1ed72f57-fffc-4782-b835-a2435588d778}</t>
  </si>
  <si>
    <t>2020-017-03-05</t>
  </si>
  <si>
    <t xml:space="preserve">SO-02 - Přístavba - vodorovné kce - stropy   </t>
  </si>
  <si>
    <t>{126b1ad4-ff62-4f76-8fb1-524418d904cf}</t>
  </si>
  <si>
    <t>2020-017-03-06</t>
  </si>
  <si>
    <t>SO-02 - Přístavba - lešení</t>
  </si>
  <si>
    <t>{9f9e987f-49dc-4978-89f8-806f368f17da}</t>
  </si>
  <si>
    <t>2020-017-03-07</t>
  </si>
  <si>
    <t>SO-02 - Přístavba - střecha</t>
  </si>
  <si>
    <t>{8d16e98c-d7fd-4de0-8fa0-7554ad07380e}</t>
  </si>
  <si>
    <t>2020-017-03-08</t>
  </si>
  <si>
    <t xml:space="preserve">SO-02 - Přístavba - podlahy </t>
  </si>
  <si>
    <t>{714da96c-606b-47c2-a6f4-ad829ece7290}</t>
  </si>
  <si>
    <t>2020-017-03-09</t>
  </si>
  <si>
    <t>SO-02 - Přístavba - okna</t>
  </si>
  <si>
    <t>{efd482be-cc82-4a0c-a6a8-bcfb293cdf62}</t>
  </si>
  <si>
    <t>2020-017-03-10</t>
  </si>
  <si>
    <t>SO-02 - Přístavba - dveře</t>
  </si>
  <si>
    <t>{adfab86c-5e63-4233-be91-74f6068c5102}</t>
  </si>
  <si>
    <t>2020-017-03-11</t>
  </si>
  <si>
    <t xml:space="preserve">SO-02 - Přístavba - omítky, obklady, malby </t>
  </si>
  <si>
    <t>{0c67b512-89e3-44cf-ac4b-ed43e22a81b8}</t>
  </si>
  <si>
    <t>2020-017-03-12</t>
  </si>
  <si>
    <t>SO-02 - Přístavba - vnější povrchy - fasáda</t>
  </si>
  <si>
    <t>{5ff96a72-ba77-4e3c-a950-2bdf051b2306}</t>
  </si>
  <si>
    <t>2020-017-03-13</t>
  </si>
  <si>
    <t>SO-02 - Přístavba - klempířské kce</t>
  </si>
  <si>
    <t>{9e023aa6-4aef-4ca1-a83f-9b91eea5c794}</t>
  </si>
  <si>
    <t>2020-017-03-14</t>
  </si>
  <si>
    <t xml:space="preserve">SO-02 - Přístavba - zámečnické  kce</t>
  </si>
  <si>
    <t>{92b12263-0abb-402a-a4f0-2c05cca8c5e0}</t>
  </si>
  <si>
    <t>2020-017-03-15</t>
  </si>
  <si>
    <t>SO-02 - Přístavba - ostatní</t>
  </si>
  <si>
    <t>{33a30d21-b3c3-468c-9da3-e4d8c5a27e5c}</t>
  </si>
  <si>
    <t>2020-017-03-17</t>
  </si>
  <si>
    <t>SO-04 - Multikanál</t>
  </si>
  <si>
    <t>{45514ac8-d06a-41dc-80dd-edf0c505aa7e}</t>
  </si>
  <si>
    <t>2020-017-04</t>
  </si>
  <si>
    <t xml:space="preserve">PBŘ - požárně bezpečnostní řešení   </t>
  </si>
  <si>
    <t>{834a5cc0-b519-4324-b484-c6850d6ad1fb}</t>
  </si>
  <si>
    <t>2020-017-05</t>
  </si>
  <si>
    <t xml:space="preserve">Technika prostředí staveb </t>
  </si>
  <si>
    <t>{0bec0e2b-8ba0-479b-b823-ad094ad0da20}</t>
  </si>
  <si>
    <t>2020-017-05-01</t>
  </si>
  <si>
    <t xml:space="preserve">TPS -1.4.1.- SO-06- Splašková kanalizace - přípojka , přeložka </t>
  </si>
  <si>
    <t>{1153fe8d-630a-4069-b359-a56b3bb13bc0}</t>
  </si>
  <si>
    <t>2020-017-05-02</t>
  </si>
  <si>
    <t xml:space="preserve">TPS -1.4.1.- SO-07- Dešťová kanalizace- přípojka, přeložka </t>
  </si>
  <si>
    <t>{e10fd43d-8deb-41dc-b657-6918257e48b1}</t>
  </si>
  <si>
    <t>2020-017-05-03</t>
  </si>
  <si>
    <t>TPS -1.4.1.- SO-10- Vodovod - přeložka</t>
  </si>
  <si>
    <t>{74949b75-f0dc-4471-ad20-5444c3246568}</t>
  </si>
  <si>
    <t>2020-017-05-04</t>
  </si>
  <si>
    <t>TPS -1.4.1.- S0-02- ZTI-vnitřní vodovod</t>
  </si>
  <si>
    <t>{dec6f1b6-9570-4d07-8477-fe911da74dc0}</t>
  </si>
  <si>
    <t>2020-017-05-05</t>
  </si>
  <si>
    <t xml:space="preserve">TPS -1.4.1.- S0-02-  ZTI-vnitřní kanalizace </t>
  </si>
  <si>
    <t>{bc18481a-3bff-4476-80a4-c804c8d81486}</t>
  </si>
  <si>
    <t>2020-017-05-06</t>
  </si>
  <si>
    <t xml:space="preserve">TPS -1.4.1.- S0-02-  ZTI- zařizovací předměty</t>
  </si>
  <si>
    <t>{862e3fd8-e1af-49c8-ba44-2d263c93db3b}</t>
  </si>
  <si>
    <t>2020-017-05-07</t>
  </si>
  <si>
    <t xml:space="preserve">TPS -1.4.2.- SO-09-  Plynod - přeložka</t>
  </si>
  <si>
    <t>{6663459c-1c97-4e34-a729-b1c4b187f2cf}</t>
  </si>
  <si>
    <t>2020-017-05-08</t>
  </si>
  <si>
    <t xml:space="preserve">TPS -1.4.3.- S0-02-  Topení a chlazení</t>
  </si>
  <si>
    <t>{4259294f-fb03-4407-bab8-aa3e8544206a}</t>
  </si>
  <si>
    <t>2020-017-05-09</t>
  </si>
  <si>
    <t xml:space="preserve">TPS -1.4.4.- S0-02-  Vzduchotechnika</t>
  </si>
  <si>
    <t>{3b10f2a5-31df-4ebe-9094-f53a851e27a3}</t>
  </si>
  <si>
    <t>2020-017-05-10</t>
  </si>
  <si>
    <t xml:space="preserve">TPS -1.4.5.- S0-02-  Silnoproud</t>
  </si>
  <si>
    <t>{0d6f6e2e-df5e-460b-9129-e8696c50dec2}</t>
  </si>
  <si>
    <t>2020-017-05-11</t>
  </si>
  <si>
    <t xml:space="preserve">TPS -1.4.5.- S0-05 - Silnoproud  - přípojka </t>
  </si>
  <si>
    <t>{b700b52a-1e2b-4d3b-b0ee-cd00888da9f2}</t>
  </si>
  <si>
    <t>2020-017-05-12</t>
  </si>
  <si>
    <t xml:space="preserve">TPS -1.4.5.- S0-11-  Silnoproud - přeložka nn a vo </t>
  </si>
  <si>
    <t>{ff13ca6a-53c6-4af2-b158-11bbaf6b453a}</t>
  </si>
  <si>
    <t>2020-017-05-13</t>
  </si>
  <si>
    <t xml:space="preserve">TPS -1.4.6.- S0-02-  MaR - Měření a regulace</t>
  </si>
  <si>
    <t>{bfc9e438-b32f-4952-a425-43b42f41a8e4}</t>
  </si>
  <si>
    <t>2020-017-05-14</t>
  </si>
  <si>
    <t xml:space="preserve">TPS -1.4.7.- S0-02-  Slaboproud - CCTV </t>
  </si>
  <si>
    <t>{c7d86e26-3d31-436f-9172-285bca67bfaf}</t>
  </si>
  <si>
    <t>2020-017-05-15</t>
  </si>
  <si>
    <t xml:space="preserve">TPS -1.4.7.- S0-02-  Slaboproud - EKV </t>
  </si>
  <si>
    <t>{b9019a61-5ca5-4736-81f7-78e89760c61a}</t>
  </si>
  <si>
    <t>2020-017-05-16</t>
  </si>
  <si>
    <t xml:space="preserve">TPS -1.4.7.- S0-02-  Slaboproud - PZTS </t>
  </si>
  <si>
    <t>{9cf69643-b081-41f8-901f-39f7301bcf1d}</t>
  </si>
  <si>
    <t>2020-017-05-18</t>
  </si>
  <si>
    <t xml:space="preserve">TPS -1.4.7.- S0-02-  Slaboproud - STK- pasiv </t>
  </si>
  <si>
    <t>{0430f20a-d459-4caa-a607-3b7428393516}</t>
  </si>
  <si>
    <t>2020-017-05-19</t>
  </si>
  <si>
    <t>TPS -1.4.8.- S0-02- Slaboproud - EPS</t>
  </si>
  <si>
    <t>{86d5617f-4997-4a3f-b788-c7d9f50181f4}</t>
  </si>
  <si>
    <t>2020-017-06</t>
  </si>
  <si>
    <t xml:space="preserve">1.5. - SO-03 - Komunikace a terénní úpravy  </t>
  </si>
  <si>
    <t>{72a1fb4e-3562-4a0c-b338-eeb0a49443ee}</t>
  </si>
  <si>
    <t>2020-017-08</t>
  </si>
  <si>
    <t xml:space="preserve">1.7. - SO-08 - Vsaky  </t>
  </si>
  <si>
    <t>{6f48aee4-2a15-4df7-9210-2d76b0b70e61}</t>
  </si>
  <si>
    <t>2020-017-09</t>
  </si>
  <si>
    <t xml:space="preserve">1.10. - S0-02 - prostorová akustika  </t>
  </si>
  <si>
    <t>{7eb3d182-81e3-4dec-91aa-e06c07067ea8}</t>
  </si>
  <si>
    <t>2020-017-10</t>
  </si>
  <si>
    <t xml:space="preserve">1.11. - S0-12- sadové úpravy </t>
  </si>
  <si>
    <t>{a0ac14cd-d11b-4e35-91e1-50c36e29f281}</t>
  </si>
  <si>
    <t>2020-017-11</t>
  </si>
  <si>
    <t xml:space="preserve">VRN - vedlejší rozpočtové náklady  </t>
  </si>
  <si>
    <t>{897c14e0-6ae3-4fd6-aa8f-65298c075084}</t>
  </si>
  <si>
    <t>KRYCÍ LIST SOUPISU PRACÍ</t>
  </si>
  <si>
    <t>Objekt:</t>
  </si>
  <si>
    <t>2020-017-01 - SO-01 - Bourací práce</t>
  </si>
  <si>
    <t>Soupis:</t>
  </si>
  <si>
    <t>2020-017-01-01 - Bourací práce 1.PP</t>
  </si>
  <si>
    <t>60460709</t>
  </si>
  <si>
    <t>CZ60460709</t>
  </si>
  <si>
    <t xml:space="preserve">Zpracováno dle metodiky ÚRS s maximálním zatříděním položek (popisu činností) dle Třídníku stavebních konstrukcí a prací. Použita databáze směrných cen 2020/I. Položky, které databáze neobsahuje, oceněny dle brutto ceníků příslušných dodavatelů. Veškeré názvy jednotlivých zařízení jsou uvedeny pouze pro určení technické úrovně a provozních parametrů. Ve všech případech lze použít i jiná než navržená zařízení, která mají podobnou nebo minimálně stejnou kvalitu, účinnost a výkon, parametry použití, ev. hlučnost (která bezpodmínečně splňuje platné hygienické normy).  Celková množství u jednotlivých položek (kusy, metry) byla odměřena a sečtena ručně a digitálně z výkresů.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</si>
  <si>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</si>
  <si>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</si>
  <si>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</si>
  <si>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</si>
  <si>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</si>
  <si>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</si>
  <si>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8 - Trubní vedení</t>
  </si>
  <si>
    <t xml:space="preserve">    94 - Lešení a stavební výtahy</t>
  </si>
  <si>
    <t xml:space="preserve">    96 - Bourání konstrukcí</t>
  </si>
  <si>
    <t xml:space="preserve">    97 - Prorážení otvorů a ostatní bourací práce</t>
  </si>
  <si>
    <t xml:space="preserve">    997 - Přesun sutě</t>
  </si>
  <si>
    <t xml:space="preserve">    998 - Přesun hmot</t>
  </si>
  <si>
    <t>PSV - Práce a dodávky PSV</t>
  </si>
  <si>
    <t xml:space="preserve">    722 - Zdravotechnika - vnitřní vodovod</t>
  </si>
  <si>
    <t xml:space="preserve">    735 - Ústřední vytápění - otopná tělesa</t>
  </si>
  <si>
    <t xml:space="preserve">    763 - Konstrukce suché výstavby</t>
  </si>
  <si>
    <t xml:space="preserve">    767 - Konstrukce zámečnické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</si>
  <si>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</si>
  <si>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</si>
  <si>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</si>
  <si>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</si>
  <si>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</si>
  <si>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</si>
  <si>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</si>
  <si>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</si>
  <si>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</si>
  <si>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</si>
  <si>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</si>
  <si>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</si>
  <si>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</si>
  <si>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</si>
  <si>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</si>
  <si>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</si>
  <si>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</si>
  <si>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</si>
  <si>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121112003</t>
  </si>
  <si>
    <t>Sejmutí ornice ručně při souvislé ploše, tl. vrstvy do 200 mm</t>
  </si>
  <si>
    <t>m2</t>
  </si>
  <si>
    <t>CS ÚRS 2020 01</t>
  </si>
  <si>
    <t>4</t>
  </si>
  <si>
    <t>-179902364</t>
  </si>
  <si>
    <t>122211101</t>
  </si>
  <si>
    <t>Odkopávky a prokopávky ručně zapažené i nezapažené v hornině třídy těžitelnosti I skupiny 3</t>
  </si>
  <si>
    <t>m3</t>
  </si>
  <si>
    <t>-2063891697</t>
  </si>
  <si>
    <t>162211321</t>
  </si>
  <si>
    <t>Vodorovné přemístění výkopku nebo sypaniny stavebním kolečkem s naložením a vyprázdněním kolečka na hromady nebo do dopravního prostředku na vzdálenost do 10 m z horniny třídy těžitelnosti II, skupiny 4 a 5</t>
  </si>
  <si>
    <t>1405854640</t>
  </si>
  <si>
    <t>162211329</t>
  </si>
  <si>
    <t>Vodorovné přemístění výkopku nebo sypaniny stavebním kolečkem s naložením a vyprázdněním kolečka na hromady nebo do dopravního prostředku na vzdálenost do 10 m Příplatek k ceně za každých dalších 10 m</t>
  </si>
  <si>
    <t>-1644614284</t>
  </si>
  <si>
    <t>5</t>
  </si>
  <si>
    <t>162751137</t>
  </si>
  <si>
    <t>Vodorovné přemístění výkopku nebo sypaniny po suchu na obvyklém dopravním prostředku, bez naložení výkopku, avšak se složením bez rozhrnutí z horniny třídy těžitelnosti II na vzdálenost skupiny 4 a 5 na vzdálenost přes 9 000 do 10 000 m</t>
  </si>
  <si>
    <t>-2065464215</t>
  </si>
  <si>
    <t>6</t>
  </si>
  <si>
    <t>162751139</t>
  </si>
  <si>
    <t>Vodorovné přemístění výkopku nebo sypaniny po suchu na obvyklém dopravním prostředku, bez naložení výkopku, avšak se složením bez rozhrnutí z horniny třídy těžitelnosti II na vzdálenost skupiny 4 a 5 na vzdálenost Příplatek k ceně za každých dalších i započatých 1 000 m</t>
  </si>
  <si>
    <t>61553526</t>
  </si>
  <si>
    <t>7</t>
  </si>
  <si>
    <t>167111102</t>
  </si>
  <si>
    <t>Nakládání, skládání a překládání neulehlého výkopku nebo sypaniny ručně nakládání, z hornin třídy těžitelnosti II, skupiny 4 a 5</t>
  </si>
  <si>
    <t>-1514379350</t>
  </si>
  <si>
    <t>8</t>
  </si>
  <si>
    <t>171201201</t>
  </si>
  <si>
    <t>Uložení sypaniny na skládky nebo meziskládky bez hutnění s upravením uložené sypaniny do předepsaného tvaru</t>
  </si>
  <si>
    <t>-1152231829</t>
  </si>
  <si>
    <t>9</t>
  </si>
  <si>
    <t>171201221</t>
  </si>
  <si>
    <t>Poplatek za uložení stavebního odpadu na skládce (skládkovné) zeminy a kamení zatříděného do Katalogu odpadů pod kódem 17 05 04</t>
  </si>
  <si>
    <t>t</t>
  </si>
  <si>
    <t>-634992629</t>
  </si>
  <si>
    <t>10</t>
  </si>
  <si>
    <t>174151101</t>
  </si>
  <si>
    <t>Zásyp sypaninou z jakékoliv horniny strojně s uložením výkopku ve vrstvách se zhutněním jam, šachet, rýh nebo kolem objektů v těchto vykopávkách</t>
  </si>
  <si>
    <t>1634039591</t>
  </si>
  <si>
    <t>11</t>
  </si>
  <si>
    <t>-1229454899</t>
  </si>
  <si>
    <t>12</t>
  </si>
  <si>
    <t>M</t>
  </si>
  <si>
    <t>58344171</t>
  </si>
  <si>
    <t>štěrkodrť frakce 0/32</t>
  </si>
  <si>
    <t>-438749393</t>
  </si>
  <si>
    <t>13</t>
  </si>
  <si>
    <t>181351003</t>
  </si>
  <si>
    <t>Rozprostření a urovnání ornice v rovině nebo ve svahu sklonu do 1:5 strojně při souvislé ploše do 100 m2, tl. vrstvy do 200 mm</t>
  </si>
  <si>
    <t>-367851273</t>
  </si>
  <si>
    <t>Trubní vedení</t>
  </si>
  <si>
    <t>14</t>
  </si>
  <si>
    <t>899102211</t>
  </si>
  <si>
    <t>Demontáž poklopů litinových a ocelových včetně rámů, hmotnosti jednotlivě přes 50 do 100 Kg</t>
  </si>
  <si>
    <t>kus</t>
  </si>
  <si>
    <t>-793618067</t>
  </si>
  <si>
    <t>94</t>
  </si>
  <si>
    <t>Lešení a stavební výtahy</t>
  </si>
  <si>
    <t>949101111</t>
  </si>
  <si>
    <t>Lešení pomocné pracovní pro objekty pozemních staveb pro zatížení do 150 kg/m2, o výšce lešeňové podlahy do 1,9 m</t>
  </si>
  <si>
    <t>-42534779</t>
  </si>
  <si>
    <t>96</t>
  </si>
  <si>
    <t>Bourání konstrukcí</t>
  </si>
  <si>
    <t>16</t>
  </si>
  <si>
    <t>962032230</t>
  </si>
  <si>
    <t>Bourání zdiva nadzákladového z cihel nebo tvárnic z cihel pálených nebo vápenopískových, na maltu vápennou nebo vápenocementovou, objemu do 1 m3</t>
  </si>
  <si>
    <t>1142330810</t>
  </si>
  <si>
    <t>17</t>
  </si>
  <si>
    <t>962032231</t>
  </si>
  <si>
    <t>Bourání zdiva nadzákladového z cihel nebo tvárnic z cihel pálených nebo vápenopískových, na maltu vápennou nebo vápenocementovou, objemu přes 1 m3</t>
  </si>
  <si>
    <t>1022677690</t>
  </si>
  <si>
    <t>18</t>
  </si>
  <si>
    <t>962032253</t>
  </si>
  <si>
    <t>Bourání zdiva nadzákladového z cihel nebo tvárnic z tvárnic cementových, na maltu cementovou, objemu do 1 m3</t>
  </si>
  <si>
    <t>1120889455</t>
  </si>
  <si>
    <t>19</t>
  </si>
  <si>
    <t>962052211</t>
  </si>
  <si>
    <t>Bourání zdiva železobetonového nadzákladového, objemu přes 1 m3</t>
  </si>
  <si>
    <t>-1314592936</t>
  </si>
  <si>
    <t>20</t>
  </si>
  <si>
    <t>965045113</t>
  </si>
  <si>
    <t>Bourání potěrů tl. do 50 mm cementových nebo pískocementových, plochy přes 4 m2</t>
  </si>
  <si>
    <t>-1701550794</t>
  </si>
  <si>
    <t>965081213</t>
  </si>
  <si>
    <t>Bourání podlah z dlaždic bez podkladního lože nebo mazaniny, s jakoukoliv výplní spár keramických nebo xylolitových tl. do 10 mm, plochy přes 1 m2</t>
  </si>
  <si>
    <t>113279393</t>
  </si>
  <si>
    <t>22</t>
  </si>
  <si>
    <t>965081313</t>
  </si>
  <si>
    <t>Bourání podlah z dlaždic bez podkladního lože nebo mazaniny, s jakoukoliv výplní spár betonových, teracových nebo čedičových tl. do 20 mm, plochy přes 1 m2</t>
  </si>
  <si>
    <t>91840428</t>
  </si>
  <si>
    <t>23</t>
  </si>
  <si>
    <t>968072455</t>
  </si>
  <si>
    <t>Vybourání kovových rámů oken s křídly, dveřních zárubní, vrat, stěn, ostění nebo obkladů dveřních zárubní, plochy do 2 m2</t>
  </si>
  <si>
    <t>109664942</t>
  </si>
  <si>
    <t>97</t>
  </si>
  <si>
    <t>Prorážení otvorů a ostatní bourací práce</t>
  </si>
  <si>
    <t>24</t>
  </si>
  <si>
    <t>971033261</t>
  </si>
  <si>
    <t>Vybourání otvorů ve zdivu základovém nebo nadzákladovém z cihel, tvárnic, příčkovek z cihel pálených na maltu vápennou nebo vápenocementovou plochy do 0,0225 m2, tl. do 600 mm</t>
  </si>
  <si>
    <t>-1314173584</t>
  </si>
  <si>
    <t>25</t>
  </si>
  <si>
    <t>971033341</t>
  </si>
  <si>
    <t>Vybourání otvorů ve zdivu základovém nebo nadzákladovém z cihel, tvárnic, příčkovek z cihel pálených na maltu vápennou nebo vápenocementovou plochy do 0,09 m2, tl. do 300 mm</t>
  </si>
  <si>
    <t>-488790802</t>
  </si>
  <si>
    <t>26</t>
  </si>
  <si>
    <t>971033471</t>
  </si>
  <si>
    <t>Vybourání otvorů ve zdivu základovém nebo nadzákladovém z cihel, tvárnic, příčkovek z cihel pálených na maltu vápennou nebo vápenocementovou plochy do 0,25 m2, tl. do 750 mm</t>
  </si>
  <si>
    <t>-503348347</t>
  </si>
  <si>
    <t>27</t>
  </si>
  <si>
    <t>971033531</t>
  </si>
  <si>
    <t>Vybourání otvorů ve zdivu základovém nebo nadzákladovém z cihel, tvárnic, příčkovek z cihel pálených na maltu vápennou nebo vápenocementovou plochy do 1 m2, tl. do 150 mm</t>
  </si>
  <si>
    <t>570639686</t>
  </si>
  <si>
    <t>28</t>
  </si>
  <si>
    <t>971033561</t>
  </si>
  <si>
    <t>Vybourání otvorů ve zdivu základovém nebo nadzákladovém z cihel, tvárnic, příčkovek z cihel pálených na maltu vápennou nebo vápenocementovou plochy do 1 m2, tl. do 600 mm</t>
  </si>
  <si>
    <t>2033963595</t>
  </si>
  <si>
    <t>29</t>
  </si>
  <si>
    <t>971033581</t>
  </si>
  <si>
    <t>Vybourání otvorů ve zdivu základovém nebo nadzákladovém z cihel, tvárnic, příčkovek z cihel pálených na maltu vápennou nebo vápenocementovou plochy do 1 m2, tl. do 900 mm</t>
  </si>
  <si>
    <t>-2140188239</t>
  </si>
  <si>
    <t>30</t>
  </si>
  <si>
    <t>971033681</t>
  </si>
  <si>
    <t>Vybourání otvorů ve zdivu základovém nebo nadzákladovém z cihel, tvárnic, příčkovek z cihel pálených na maltu vápennou nebo vápenocementovou plochy do 4 m2, tl. do 900 mm</t>
  </si>
  <si>
    <t>-1427514472</t>
  </si>
  <si>
    <t>31</t>
  </si>
  <si>
    <t>972054491</t>
  </si>
  <si>
    <t>Vybourání otvorů ve stropech nebo klenbách železobetonových bez odstranění podlahy a násypu, plochy do 1 m2, tl. přes 80 mm</t>
  </si>
  <si>
    <t>-738872530</t>
  </si>
  <si>
    <t>32</t>
  </si>
  <si>
    <t>973031335</t>
  </si>
  <si>
    <t>Vysekání výklenků nebo kapes ve zdivu z cihel na maltu vápennou nebo vápenocementovou kapes, plochy do 0,16 m2, hl. do 300 mm</t>
  </si>
  <si>
    <t>1144642362</t>
  </si>
  <si>
    <t>33</t>
  </si>
  <si>
    <t>978059541</t>
  </si>
  <si>
    <t>Odsekání obkladů stěn včetně otlučení podkladní omítky až na zdivo z obkládaček vnitřních, z jakýchkoliv materiálů, plochy přes 1 m2</t>
  </si>
  <si>
    <t>-1530592817</t>
  </si>
  <si>
    <t>34</t>
  </si>
  <si>
    <t>978071221</t>
  </si>
  <si>
    <t>Odsekání omítky (včetně podkladní) a odstranění tepelné nebo vodotěsné izolace lepenkové svislé, plochy přes 1 m2</t>
  </si>
  <si>
    <t>-436937286</t>
  </si>
  <si>
    <t>997</t>
  </si>
  <si>
    <t>Přesun sutě</t>
  </si>
  <si>
    <t>35</t>
  </si>
  <si>
    <t>997013211</t>
  </si>
  <si>
    <t>Vnitrostaveništní doprava suti a vybouraných hmot vodorovně do 50 m svisle ručně pro budovy a haly výšky do 6 m</t>
  </si>
  <si>
    <t>-1805699524</t>
  </si>
  <si>
    <t>36</t>
  </si>
  <si>
    <t>997013501</t>
  </si>
  <si>
    <t>Odvoz suti a vybouraných hmot na skládku nebo meziskládku se složením, na vzdálenost do 1 km</t>
  </si>
  <si>
    <t>2058963746</t>
  </si>
  <si>
    <t>37</t>
  </si>
  <si>
    <t>997013509</t>
  </si>
  <si>
    <t>Odvoz suti a vybouraných hmot na skládku nebo meziskládku se složením, na vzdálenost Příplatek k ceně za každý další i započatý 1 km přes 1 km</t>
  </si>
  <si>
    <t>-1004906749</t>
  </si>
  <si>
    <t>38</t>
  </si>
  <si>
    <t>997013601</t>
  </si>
  <si>
    <t>Poplatek za uložení stavebního odpadu na skládce (skládkovné) z prostého betonu zatříděného do Katalogu odpadů pod kódem 17 01 01</t>
  </si>
  <si>
    <t>-127655333</t>
  </si>
  <si>
    <t>39</t>
  </si>
  <si>
    <t>997013602</t>
  </si>
  <si>
    <t>Poplatek za uložení stavebního odpadu na skládce (skládkovné) z armovaného betonu zatříděného do Katalogu odpadů pod kódem 17 01 01</t>
  </si>
  <si>
    <t>-1802479695</t>
  </si>
  <si>
    <t>40</t>
  </si>
  <si>
    <t>997013603</t>
  </si>
  <si>
    <t>Poplatek za uložení stavebního odpadu na skládce (skládkovné) cihelného zatříděného do Katalogu odpadů pod kódem 17 01 02</t>
  </si>
  <si>
    <t>-1680524914</t>
  </si>
  <si>
    <t>41</t>
  </si>
  <si>
    <t>997013607</t>
  </si>
  <si>
    <t>Poplatek za uložení stavebního odpadu na skládce (skládkovné) z tašek a keramických výrobků zatříděného do Katalogu odpadů pod kódem 17 01 03</t>
  </si>
  <si>
    <t>-1485421023</t>
  </si>
  <si>
    <t>42</t>
  </si>
  <si>
    <t>997013631</t>
  </si>
  <si>
    <t>Poplatek za uložení stavebního odpadu na skládce (skládkovné) směsného stavebního a demoličního zatříděného do Katalogu odpadů pod kódem 17 09 04</t>
  </si>
  <si>
    <t>1497011252</t>
  </si>
  <si>
    <t>43</t>
  </si>
  <si>
    <t>997013812</t>
  </si>
  <si>
    <t>Poplatek za uložení stavebního odpadu na skládce (skládkovné) z materiálů na bázi sádry zatříděného do Katalogu odpadů pod kódem 17 08 02</t>
  </si>
  <si>
    <t>544443769</t>
  </si>
  <si>
    <t>998</t>
  </si>
  <si>
    <t>Přesun hmot</t>
  </si>
  <si>
    <t>44</t>
  </si>
  <si>
    <t>998018001</t>
  </si>
  <si>
    <t>Přesun hmot pro budovy občanské výstavby, bydlení, výrobu a služby ruční - bez užití mechanizace vodorovná dopravní vzdálenost do 100 m pro budovy s jakoukoliv nosnou konstrukcí výšky do 6 m</t>
  </si>
  <si>
    <t>-1646200553</t>
  </si>
  <si>
    <t>PSV</t>
  </si>
  <si>
    <t>Práce a dodávky PSV</t>
  </si>
  <si>
    <t>722</t>
  </si>
  <si>
    <t>Zdravotechnika - vnitřní vodovod</t>
  </si>
  <si>
    <t>45</t>
  </si>
  <si>
    <t>72225013.R</t>
  </si>
  <si>
    <t>Požární příslušenství a armatury hydrantový systém celoplechový - demontáž</t>
  </si>
  <si>
    <t>soubor</t>
  </si>
  <si>
    <t>1475903454</t>
  </si>
  <si>
    <t>735</t>
  </si>
  <si>
    <t>Ústřední vytápění - otopná tělesa</t>
  </si>
  <si>
    <t>46</t>
  </si>
  <si>
    <t>735151821</t>
  </si>
  <si>
    <t>Demontáž otopných těles panelových dvouřadých stavební délky do 1500 mm</t>
  </si>
  <si>
    <t>1345660733</t>
  </si>
  <si>
    <t>763</t>
  </si>
  <si>
    <t>Konstrukce suché výstavby</t>
  </si>
  <si>
    <t>47</t>
  </si>
  <si>
    <t>763135891</t>
  </si>
  <si>
    <t>Demontáž podhledu sádrokartonového vyjmutí lamel</t>
  </si>
  <si>
    <t>-1399932411</t>
  </si>
  <si>
    <t>48</t>
  </si>
  <si>
    <t>998763301</t>
  </si>
  <si>
    <t>Přesun hmot pro konstrukce montované z desek sádrokartonových, sádrovláknitých, cementovláknitých nebo cementových stanovený z hmotnosti přesunovaného materiálu vodorovná dopravní vzdálenost do 50 m v objektech výšky do 6 m</t>
  </si>
  <si>
    <t>1151132525</t>
  </si>
  <si>
    <t>49</t>
  </si>
  <si>
    <t>998763381</t>
  </si>
  <si>
    <t>Přesun hmot pro konstrukce montované z desek sádrokartonových, sádrovláknitých, cementovláknitých nebo cementových Příplatek k cenám za přesun prováděný bez použití mechanizace pro jakoukoliv výšku objektu</t>
  </si>
  <si>
    <t>-618995695</t>
  </si>
  <si>
    <t>767</t>
  </si>
  <si>
    <t>Konstrukce zámečnické</t>
  </si>
  <si>
    <t>50</t>
  </si>
  <si>
    <t>767631800</t>
  </si>
  <si>
    <t>Demontáž oken pro beztmelé zasklení se zasklením</t>
  </si>
  <si>
    <t>-429429296</t>
  </si>
  <si>
    <t>51</t>
  </si>
  <si>
    <t>767661811</t>
  </si>
  <si>
    <t>Demontáž mříží pevných nebo otevíravých</t>
  </si>
  <si>
    <t>637424304</t>
  </si>
  <si>
    <t>52</t>
  </si>
  <si>
    <t>767691822</t>
  </si>
  <si>
    <t>Ostatní práce - vyvěšení nebo zavěšení kovových křídel s případným uložením a opětovným zavěšením po provedení stavebních změn dveří, plochy do 2 m2</t>
  </si>
  <si>
    <t>552882322</t>
  </si>
  <si>
    <t>2020-017-01-02 - Bourací práce 1.NP</t>
  </si>
  <si>
    <t xml:space="preserve">    725 - Zdravotechnika - zařizovací předměty</t>
  </si>
  <si>
    <t xml:space="preserve">    764 - Konstrukce klempířské</t>
  </si>
  <si>
    <t xml:space="preserve">    766 - Konstrukce truhlářské</t>
  </si>
  <si>
    <t xml:space="preserve">    776 - Podlahy povlakové</t>
  </si>
  <si>
    <t>-569221796</t>
  </si>
  <si>
    <t>-2059593174</t>
  </si>
  <si>
    <t>-116622867</t>
  </si>
  <si>
    <t>1709740826</t>
  </si>
  <si>
    <t>-527814499</t>
  </si>
  <si>
    <t>962031132</t>
  </si>
  <si>
    <t>Bourání příček z cihel, tvárnic nebo příčkovek z cihel pálených, plných nebo dutých na maltu vápennou nebo vápenocementovou, tl. do 100 mm</t>
  </si>
  <si>
    <t>-633299012</t>
  </si>
  <si>
    <t>962031133</t>
  </si>
  <si>
    <t>Bourání příček z cihel, tvárnic nebo příčkovek z cihel pálených, plných nebo dutých na maltu vápennou nebo vápenocementovou, tl. do 150 mm</t>
  </si>
  <si>
    <t>1054109306</t>
  </si>
  <si>
    <t>968082018</t>
  </si>
  <si>
    <t>Vybourání plastových rámů oken s křídly, dveřních zárubní, vrat rámu oken s křídly, plochy přes 4 m2</t>
  </si>
  <si>
    <t>-845121429</t>
  </si>
  <si>
    <t>968072456</t>
  </si>
  <si>
    <t>Vybourání kovových rámů oken s křídly, dveřních zárubní, vrat, stěn, ostění nebo obkladů dveřních zárubní, plochy přes 2 m2</t>
  </si>
  <si>
    <t>-1117575181</t>
  </si>
  <si>
    <t>1697544112</t>
  </si>
  <si>
    <t>206272294</t>
  </si>
  <si>
    <t>-1322438345</t>
  </si>
  <si>
    <t>946644325</t>
  </si>
  <si>
    <t>971033351</t>
  </si>
  <si>
    <t>Vybourání otvorů ve zdivu základovém nebo nadzákladovém z cihel, tvárnic, příčkovek z cihel pálených na maltu vápennou nebo vápenocementovou plochy do 0,09 m2, tl. do 450 mm</t>
  </si>
  <si>
    <t>939157420</t>
  </si>
  <si>
    <t>971033451</t>
  </si>
  <si>
    <t>Vybourání otvorů ve zdivu základovém nebo nadzákladovém z cihel, tvárnic, příčkovek z cihel pálených na maltu vápennou nebo vápenocementovou plochy do 0,25 m2, tl. do 450 mm</t>
  </si>
  <si>
    <t>-76216323</t>
  </si>
  <si>
    <t>-11196964</t>
  </si>
  <si>
    <t>-1773047461</t>
  </si>
  <si>
    <t>-1940729154</t>
  </si>
  <si>
    <t>1570715122</t>
  </si>
  <si>
    <t>1242111714</t>
  </si>
  <si>
    <t>958766002</t>
  </si>
  <si>
    <t>286796881</t>
  </si>
  <si>
    <t>126179177</t>
  </si>
  <si>
    <t>997013811</t>
  </si>
  <si>
    <t>Poplatek za uložení stavebního odpadu na skládce (skládkovné) dřevěného zatříděného do Katalogu odpadů pod kódem 17 02 01</t>
  </si>
  <si>
    <t>-1879609061</t>
  </si>
  <si>
    <t>-176881143</t>
  </si>
  <si>
    <t>997013813</t>
  </si>
  <si>
    <t>Poplatek za uložení stavebního odpadu na skládce (skládkovné) z plastických hmot zatříděného do Katalogu odpadů pod kódem 17 02 03</t>
  </si>
  <si>
    <t>-2026739008</t>
  </si>
  <si>
    <t>235883227</t>
  </si>
  <si>
    <t>725</t>
  </si>
  <si>
    <t>Zdravotechnika - zařizovací předměty</t>
  </si>
  <si>
    <t>725210821</t>
  </si>
  <si>
    <t>Demontáž umyvadel bez výtokových armatur umyvadel</t>
  </si>
  <si>
    <t>-779778930</t>
  </si>
  <si>
    <t>725820801</t>
  </si>
  <si>
    <t>Demontáž baterií nástěnných do G 3/4</t>
  </si>
  <si>
    <t>1307940548</t>
  </si>
  <si>
    <t>1467081841</t>
  </si>
  <si>
    <t>1811915658</t>
  </si>
  <si>
    <t>1306997449</t>
  </si>
  <si>
    <t>764</t>
  </si>
  <si>
    <t>Konstrukce klempířské</t>
  </si>
  <si>
    <t>764002851</t>
  </si>
  <si>
    <t>Demontáž klempířských konstrukcí oplechování parapetů do suti</t>
  </si>
  <si>
    <t>m</t>
  </si>
  <si>
    <t>-1952888196</t>
  </si>
  <si>
    <t>766</t>
  </si>
  <si>
    <t>Konstrukce truhlářské</t>
  </si>
  <si>
    <t>766441822</t>
  </si>
  <si>
    <t>Demontáž parapetních desek dřevěných nebo plastových šířky přes 300 mm délky přes 1 m</t>
  </si>
  <si>
    <t>1970605150</t>
  </si>
  <si>
    <t>766691914</t>
  </si>
  <si>
    <t>Ostatní práce vyvěšení nebo zavěšení křídel s případným uložením a opětovným zavěšením po provedení stavebních změn dřevěných dveřních, plochy do 2 m2</t>
  </si>
  <si>
    <t>566354746</t>
  </si>
  <si>
    <t>776</t>
  </si>
  <si>
    <t>Podlahy povlakové</t>
  </si>
  <si>
    <t>776201812</t>
  </si>
  <si>
    <t>Demontáž povlakových podlahovin lepených ručně s podložkou</t>
  </si>
  <si>
    <t>-471241297</t>
  </si>
  <si>
    <t>2020-017-01-03 - Bourací práce 2.NP</t>
  </si>
  <si>
    <t>-1459796468</t>
  </si>
  <si>
    <t>-181353367</t>
  </si>
  <si>
    <t>1775970697</t>
  </si>
  <si>
    <t>432123025</t>
  </si>
  <si>
    <t>963051113</t>
  </si>
  <si>
    <t>Bourání železobetonových stropů deskových, tl. přes 80 mm</t>
  </si>
  <si>
    <t>602945734</t>
  </si>
  <si>
    <t>965045111</t>
  </si>
  <si>
    <t>Bourání potěrů tl. do 50 mm cementových nebo pískocementových, plochy do 1 m2</t>
  </si>
  <si>
    <t>1350813643</t>
  </si>
  <si>
    <t>2067338738</t>
  </si>
  <si>
    <t>-1359864868</t>
  </si>
  <si>
    <t>-1818685205</t>
  </si>
  <si>
    <t>1985500016</t>
  </si>
  <si>
    <t>977211112</t>
  </si>
  <si>
    <t>Řezání konstrukcí stěnovou pilou železobetonových průměru řezané výztuže do 16 mm hloubka řezu přes 200 do 350 mm</t>
  </si>
  <si>
    <t>-1131342193</t>
  </si>
  <si>
    <t>1633339431</t>
  </si>
  <si>
    <t>-1245306435</t>
  </si>
  <si>
    <t>262475958</t>
  </si>
  <si>
    <t>-1502989482</t>
  </si>
  <si>
    <t>997013212</t>
  </si>
  <si>
    <t>Vnitrostaveništní doprava suti a vybouraných hmot vodorovně do 50 m svisle ručně pro budovy a haly výšky přes 6 do 9 m</t>
  </si>
  <si>
    <t>-1283480016</t>
  </si>
  <si>
    <t>-557114392</t>
  </si>
  <si>
    <t>-149599749</t>
  </si>
  <si>
    <t>559155783</t>
  </si>
  <si>
    <t>1397322493</t>
  </si>
  <si>
    <t>-525411828</t>
  </si>
  <si>
    <t>294843631</t>
  </si>
  <si>
    <t>-187307842</t>
  </si>
  <si>
    <t>2074911256</t>
  </si>
  <si>
    <t>-793124307</t>
  </si>
  <si>
    <t>-1523754193</t>
  </si>
  <si>
    <t>998018002</t>
  </si>
  <si>
    <t>Přesun hmot pro budovy občanské výstavby, bydlení, výrobu a služby ruční - bez užití mechanizace vodorovná dopravní vzdálenost do 100 m pro budovy s jakoukoliv nosnou konstrukcí výšky přes 6 do 12 m</t>
  </si>
  <si>
    <t>-492953410</t>
  </si>
  <si>
    <t>99309255</t>
  </si>
  <si>
    <t>974496014</t>
  </si>
  <si>
    <t>-2084798855</t>
  </si>
  <si>
    <t>2030157744</t>
  </si>
  <si>
    <t>333949720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</si>
  <si>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</si>
  <si>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</si>
  <si>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-1212735182</t>
  </si>
  <si>
    <t>-984884411</t>
  </si>
  <si>
    <t>-1084001659</t>
  </si>
  <si>
    <t>-1574268386</t>
  </si>
  <si>
    <t>2020-017-01-04 - Bourací práce 3.NP</t>
  </si>
  <si>
    <t>-1200573927</t>
  </si>
  <si>
    <t>-1638073678</t>
  </si>
  <si>
    <t>972895770</t>
  </si>
  <si>
    <t>1358246155</t>
  </si>
  <si>
    <t>82013998</t>
  </si>
  <si>
    <t>-16614257</t>
  </si>
  <si>
    <t>536539862</t>
  </si>
  <si>
    <t>-329364420</t>
  </si>
  <si>
    <t>1084675221</t>
  </si>
  <si>
    <t>-780815899</t>
  </si>
  <si>
    <t>-206750319</t>
  </si>
  <si>
    <t>-662409608</t>
  </si>
  <si>
    <t>-2013581741</t>
  </si>
  <si>
    <t>733593471</t>
  </si>
  <si>
    <t>1144688850</t>
  </si>
  <si>
    <t>-1938653838</t>
  </si>
  <si>
    <t>136295350</t>
  </si>
  <si>
    <t>1699225466</t>
  </si>
  <si>
    <t>-1374159791</t>
  </si>
  <si>
    <t>-1932259156</t>
  </si>
  <si>
    <t>-1107446436</t>
  </si>
  <si>
    <t>-410715488</t>
  </si>
  <si>
    <t>-1062624790</t>
  </si>
  <si>
    <t>1930296069</t>
  </si>
  <si>
    <t>-470715660</t>
  </si>
  <si>
    <t>-995735522</t>
  </si>
  <si>
    <t>-533213357</t>
  </si>
  <si>
    <t>1037269450</t>
  </si>
  <si>
    <t>1170794046</t>
  </si>
  <si>
    <t>1148441603</t>
  </si>
  <si>
    <t>1920353010</t>
  </si>
  <si>
    <t>-520442051</t>
  </si>
  <si>
    <t>1567362697</t>
  </si>
  <si>
    <t>1223801512</t>
  </si>
  <si>
    <t>-760520028</t>
  </si>
  <si>
    <t>45584847</t>
  </si>
  <si>
    <t>2020-017-01-05 - Bourací práce - střecha</t>
  </si>
  <si>
    <t xml:space="preserve">    713 - Izolace tepelné</t>
  </si>
  <si>
    <t xml:space="preserve">    762 - Konstrukce tesařské</t>
  </si>
  <si>
    <t xml:space="preserve">    765 - Krytina skládaná</t>
  </si>
  <si>
    <t>997013214</t>
  </si>
  <si>
    <t>Vnitrostaveništní doprava suti a vybouraných hmot vodorovně do 50 m svisle ručně pro budovy a haly výšky přes 12 do 15 m</t>
  </si>
  <si>
    <t>-467582334</t>
  </si>
  <si>
    <t>-1085426181</t>
  </si>
  <si>
    <t>172524410</t>
  </si>
  <si>
    <t>-866159815</t>
  </si>
  <si>
    <t>-1260010160</t>
  </si>
  <si>
    <t>997013814</t>
  </si>
  <si>
    <t>Poplatek za uložení stavebního odpadu na skládce (skládkovné) z izolačních materiálů zatříděného do Katalogu odpadů pod kódem 17 06 04</t>
  </si>
  <si>
    <t>-1721121816</t>
  </si>
  <si>
    <t>713</t>
  </si>
  <si>
    <t>Izolace tepelné</t>
  </si>
  <si>
    <t>713110823</t>
  </si>
  <si>
    <t>Odstranění tepelné izolace stropů nebo podhledů z rohoží, pásů, dílců, desek, bloků volně kladených z polystyrenu suchého, tloušťka izolace přes 100 mm</t>
  </si>
  <si>
    <t>2075106461</t>
  </si>
  <si>
    <t>762</t>
  </si>
  <si>
    <t>Konstrukce tesařské</t>
  </si>
  <si>
    <t>762341811</t>
  </si>
  <si>
    <t>Demontáž bednění a laťování bednění střech rovných, obloukových, sklonu do 60° se všemi nadstřešními konstrukcemi z prken hrubých, hoblovaných tl. do 32 mm</t>
  </si>
  <si>
    <t>729511791</t>
  </si>
  <si>
    <t>764001843</t>
  </si>
  <si>
    <t>Demontáž klempířských konstrukcí krytiny ze šablon k dalšímu použití</t>
  </si>
  <si>
    <t>534560483</t>
  </si>
  <si>
    <t>764002841</t>
  </si>
  <si>
    <t>Demontáž klempířských konstrukcí oplechování horních ploch zdí a nadezdívek do suti</t>
  </si>
  <si>
    <t>2029404557</t>
  </si>
  <si>
    <t>765</t>
  </si>
  <si>
    <t>Krytina skládaná</t>
  </si>
  <si>
    <t>765191901</t>
  </si>
  <si>
    <t>Demontáž pojistné hydroizolační fólie kladené ve sklonu do 30°</t>
  </si>
  <si>
    <t>-422739296</t>
  </si>
  <si>
    <t>2020-017-01-06 - Bourací práce - fasáda</t>
  </si>
  <si>
    <t xml:space="preserve">Ing. Vladimír Čapka Gerstnerova 5/658 Praha 7 </t>
  </si>
  <si>
    <t xml:space="preserve">    98 - Demolice a sanace</t>
  </si>
  <si>
    <t>941111122</t>
  </si>
  <si>
    <t>Montáž lešení řadového trubkového lehkého pracovního s podlahami s provozním zatížením tř. 3 do 200 kg/m2 šířky tř. W09 přes 0,9 do 1,2 m, výšky přes 10 do 25 m</t>
  </si>
  <si>
    <t>-2064197267</t>
  </si>
  <si>
    <t>941111222</t>
  </si>
  <si>
    <t>Montáž lešení řadového trubkového lehkého pracovního s podlahami s provozním zatížením tř. 3 do 200 kg/m2 Příplatek za první a každý další den použití lešení k ceně -1122</t>
  </si>
  <si>
    <t>1751679398</t>
  </si>
  <si>
    <t>941111822</t>
  </si>
  <si>
    <t>Demontáž lešení řadového trubkového lehkého pracovního s podlahami s provozním zatížením tř. 3 do 200 kg/m2 šířky tř. W09 přes 0,9 do 1,2 m, výšky přes 10 do 25 m</t>
  </si>
  <si>
    <t>-353669864</t>
  </si>
  <si>
    <t>944511111</t>
  </si>
  <si>
    <t>Montáž ochranné sítě zavěšené na konstrukci lešení z textilie z umělých vláken</t>
  </si>
  <si>
    <t>-273812932</t>
  </si>
  <si>
    <t>944511211</t>
  </si>
  <si>
    <t>Montáž ochranné sítě Příplatek za první a každý další den použití sítě k ceně -1111</t>
  </si>
  <si>
    <t>1681573903</t>
  </si>
  <si>
    <t>944511811</t>
  </si>
  <si>
    <t>Demontáž ochranné sítě zavěšené na konstrukci lešení z textilie z umělých vláken</t>
  </si>
  <si>
    <t>293546708</t>
  </si>
  <si>
    <t>98</t>
  </si>
  <si>
    <t>Demolice a sanace</t>
  </si>
  <si>
    <t>985131111</t>
  </si>
  <si>
    <t>Očištění ploch stěn, rubu kleneb a podlah tlakovou vodou</t>
  </si>
  <si>
    <t>1804656774</t>
  </si>
  <si>
    <t>1137589919</t>
  </si>
  <si>
    <t>-1457131645</t>
  </si>
  <si>
    <t>117968705</t>
  </si>
  <si>
    <t>318098376</t>
  </si>
  <si>
    <t>203750344</t>
  </si>
  <si>
    <t>713130853</t>
  </si>
  <si>
    <t>Odstranění tepelné izolace stěn a příček z rohoží, pásů, dílců, desek, bloků připevněných lepením z polystyrenu, tloušťka izolace přes 100 mm</t>
  </si>
  <si>
    <t>926377815</t>
  </si>
  <si>
    <t>767416812</t>
  </si>
  <si>
    <t>Demontáž lehkých obvodových plášťů rastrová (roštová) konstrukce výšky budovy přes 6 do 12 m</t>
  </si>
  <si>
    <t>953988953</t>
  </si>
  <si>
    <t xml:space="preserve">2020-017-02 - SO-01 - Nové kce   </t>
  </si>
  <si>
    <t xml:space="preserve">2020-017-02-01 - Nové kce- 1.PP   </t>
  </si>
  <si>
    <t>Úroveň 3:</t>
  </si>
  <si>
    <t xml:space="preserve">2020-017-02-01-01 - Nové kce- 1.PP- zdivo   </t>
  </si>
  <si>
    <t xml:space="preserve">Ing. Vladimír Čapka Gerstnerova 5/658 Praha 7   </t>
  </si>
  <si>
    <t xml:space="preserve">    3 - Svislé a kompletní konstrukce</t>
  </si>
  <si>
    <t xml:space="preserve">    4 - Vodorovné konstrukce</t>
  </si>
  <si>
    <t xml:space="preserve">    93 - Různé dokončovací konstrukce a práce inženýrských staveb</t>
  </si>
  <si>
    <t xml:space="preserve">    711 - Izolace proti vodě, vlhkosti a plynům</t>
  </si>
  <si>
    <t>Svislé a kompletní konstrukce</t>
  </si>
  <si>
    <t>317121251</t>
  </si>
  <si>
    <t>Montáž překladů ze železobetonových prefabrikátů dodatečně do připravených rýh, světlosti otvoru přes 1050 do 1800 mm</t>
  </si>
  <si>
    <t>459278192</t>
  </si>
  <si>
    <t>59321159</t>
  </si>
  <si>
    <t>překlad železobetonový RZP vylehčený 2090x140x240mm</t>
  </si>
  <si>
    <t>-171072801</t>
  </si>
  <si>
    <t>317234410</t>
  </si>
  <si>
    <t>Vyzdívka mezi nosníky cihlami pálenými na maltu cementovou</t>
  </si>
  <si>
    <t>-1094222915</t>
  </si>
  <si>
    <t>317941121</t>
  </si>
  <si>
    <t>Osazování ocelových válcovaných nosníků na zdivu I nebo IE nebo U nebo UE nebo L do č. 12 nebo výšky do 120 mm</t>
  </si>
  <si>
    <t>-398855044</t>
  </si>
  <si>
    <t>13010420</t>
  </si>
  <si>
    <t>úhelník ocelový rovnostranný jakost 11 375 50x50x5mm</t>
  </si>
  <si>
    <t>-1419369524</t>
  </si>
  <si>
    <t>317944323</t>
  </si>
  <si>
    <t>Válcované nosníky dodatečně osazované do připravených otvorů bez zazdění hlav č. 14 až 22</t>
  </si>
  <si>
    <t>-1030529469</t>
  </si>
  <si>
    <t>13010748</t>
  </si>
  <si>
    <t>ocel profilová IPE 160 jakost 11 375</t>
  </si>
  <si>
    <t>-245675402</t>
  </si>
  <si>
    <t>13010359.50</t>
  </si>
  <si>
    <t>ocel pásová válcovaná za studena 50x5mm</t>
  </si>
  <si>
    <t>-1554007576</t>
  </si>
  <si>
    <t>340271041</t>
  </si>
  <si>
    <t>Zazdívka otvorů v příčkách nebo stěnách pórobetonovými tvárnicemi plochy přes 0,025 m2 do 1 m2, objemová hmotnost 500 kg/m3, tloušťka příčky 150 mm</t>
  </si>
  <si>
    <t>-869296195</t>
  </si>
  <si>
    <t>342272245</t>
  </si>
  <si>
    <t>Příčky z pórobetonových tvárnic hladkých na tenké maltové lože objemová hmotnost do 500 kg/m3, tloušťka příčky 150 mm</t>
  </si>
  <si>
    <t>-1787057345</t>
  </si>
  <si>
    <t>346244381</t>
  </si>
  <si>
    <t>Plentování ocelových válcovaných nosníků jednostranné cihlami na maltu, výška stojiny do 200 mm</t>
  </si>
  <si>
    <t>-1698492315</t>
  </si>
  <si>
    <t>Vodorovné konstrukce</t>
  </si>
  <si>
    <t>413232221</t>
  </si>
  <si>
    <t>Zazdívka zhlaví stropních trámů nebo válcovaných nosníků pálenými cihlami válcovaných nosníků, výšky přes 150 do 300 mm</t>
  </si>
  <si>
    <t>577421577</t>
  </si>
  <si>
    <t>93</t>
  </si>
  <si>
    <t>Různé dokončovací konstrukce a práce inženýrských staveb</t>
  </si>
  <si>
    <t>953966122.R</t>
  </si>
  <si>
    <t>Montáž ochranných prvků stěn antibakteriálních (do zdravotnických zařízení) pomocí lepidla rohový profil</t>
  </si>
  <si>
    <t>-262111455</t>
  </si>
  <si>
    <t>55359Z</t>
  </si>
  <si>
    <t xml:space="preserve">59/Z- Ochrana rohů na chodbách - L profil 40/40 mm, dl. 1500 mm, matriál nerez, povrchbroušený, profil lepený ke stěně </t>
  </si>
  <si>
    <t>-1450591244</t>
  </si>
  <si>
    <t>95333211.R</t>
  </si>
  <si>
    <t>Vložky svislé do dilatačních spár z L profilu- nerez kladené volně, včetně dodání a osazení, v jakémkoliv zdivu, tl. 10 mm</t>
  </si>
  <si>
    <t>-1652996719</t>
  </si>
  <si>
    <t>55334Z</t>
  </si>
  <si>
    <t xml:space="preserve">34/Z- Stěnový dilatační profil, osazen mezi štítovou stěnou přístavby a stávající budovy FLD, materiál -  nerez broušený, profil osazen na stěnách a v nadpraží otvoru</t>
  </si>
  <si>
    <t>415830238</t>
  </si>
  <si>
    <t>985131311</t>
  </si>
  <si>
    <t>Očištění ploch stěn, rubu kleneb a podlah ruční dočištění ocelovými kartáči</t>
  </si>
  <si>
    <t>-1263983434</t>
  </si>
  <si>
    <t>1407023597</t>
  </si>
  <si>
    <t>711</t>
  </si>
  <si>
    <t>Izolace proti vodě, vlhkosti a plynům</t>
  </si>
  <si>
    <t>711112001</t>
  </si>
  <si>
    <t>Provedení izolace proti zemní vlhkosti natěradly a tmely za studena na ploše svislé S nátěrem penetračním</t>
  </si>
  <si>
    <t>-55193342</t>
  </si>
  <si>
    <t>11163150</t>
  </si>
  <si>
    <t>lak penetrační asfaltový</t>
  </si>
  <si>
    <t>1723992399</t>
  </si>
  <si>
    <t>711142559</t>
  </si>
  <si>
    <t>Provedení izolace proti zemní vlhkosti pásy přitavením NAIP na ploše svislé S</t>
  </si>
  <si>
    <t>-1653376347</t>
  </si>
  <si>
    <t>62853004</t>
  </si>
  <si>
    <t>pás asfaltový natavitelný modifikovaný SBS tl 4,0mm s vložkou ze skleněné tkaniny a spalitelnou PE fólií nebo jemnozrnný minerálním posypem na horním povrchu</t>
  </si>
  <si>
    <t>-435456614</t>
  </si>
  <si>
    <t>711161215</t>
  </si>
  <si>
    <t>Izolace proti zemní vlhkosti a beztlakové vodě nopovými fóliemi na ploše svislé S vrstva ochranná, odvětrávací a drenážní výška nopku 20,0 mm, tl. fólie do 1,0 mm</t>
  </si>
  <si>
    <t>985012622</t>
  </si>
  <si>
    <t>998711101</t>
  </si>
  <si>
    <t>Přesun hmot pro izolace proti vodě, vlhkosti a plynům stanovený z hmotnosti přesunovaného materiálu vodorovná dopravní vzdálenost do 50 m v objektech výšky do 6 m</t>
  </si>
  <si>
    <t>-881885376</t>
  </si>
  <si>
    <t>998711181</t>
  </si>
  <si>
    <t>Přesun hmot pro izolace proti vodě, vlhkosti a plynům stanovený z hmotnosti přesunovaného materiálu Příplatek k cenám za přesun prováděný bez použití mechanizace pro jakoukoliv výšku objektu</t>
  </si>
  <si>
    <t>331917736</t>
  </si>
  <si>
    <t>713131141</t>
  </si>
  <si>
    <t>Montáž tepelné izolace stěn rohožemi, pásy, deskami, dílci, bloky (izolační materiál ve specifikaci) lepením celoplošně</t>
  </si>
  <si>
    <t>1640301296</t>
  </si>
  <si>
    <t>28376444</t>
  </si>
  <si>
    <t>deska z polystyrénu XPS, hrana rovná a strukturovaný povrch 300kPa tl 120mm</t>
  </si>
  <si>
    <t>-466521733</t>
  </si>
  <si>
    <t>998713101</t>
  </si>
  <si>
    <t>Přesun hmot pro izolace tepelné stanovený z hmotnosti přesunovaného materiálu vodorovná dopravní vzdálenost do 50 m v objektech výšky do 6 m</t>
  </si>
  <si>
    <t>-1631009271</t>
  </si>
  <si>
    <t>998713181</t>
  </si>
  <si>
    <t>Přesun hmot pro izolace tepelné stanovený z hmotnosti přesunovaného materiálu Příplatek k cenám za přesun prováděný bez použití mechanizace pro jakoukoliv výšku objektu</t>
  </si>
  <si>
    <t>-531997904</t>
  </si>
  <si>
    <t>763135621</t>
  </si>
  <si>
    <t>Montáž sádrokartonového podhledu opláštění z lamel</t>
  </si>
  <si>
    <t>646491682</t>
  </si>
  <si>
    <t>59030265.R1</t>
  </si>
  <si>
    <t xml:space="preserve">lamela stropní SDK akrylátový nátěr rub s netkanou textilií kruhové děrování 6,5x15mm 12,5x300x1800mm..........předpoklad výměny lamel  nových cca. 20% </t>
  </si>
  <si>
    <t>145687760</t>
  </si>
  <si>
    <t>59030265.R2</t>
  </si>
  <si>
    <t xml:space="preserve">lamela stropní SDK akrylátový nátěr rub s netkanou textilií kruhové děrování 6,5x15mm 12,5x300x1800mm........ budou  použity stávající - demontované</t>
  </si>
  <si>
    <t>-1923387427</t>
  </si>
  <si>
    <t>763172315</t>
  </si>
  <si>
    <t>Instalační technika pro konstrukce ze sádrokartonových desek montáž revizních dvířek velikost 600 x 600 mm</t>
  </si>
  <si>
    <t>-252910010</t>
  </si>
  <si>
    <t>59030714</t>
  </si>
  <si>
    <t>dvířka revizní s automatickým zámkem 600x600mm</t>
  </si>
  <si>
    <t>-1348145535</t>
  </si>
  <si>
    <t>-804542076</t>
  </si>
  <si>
    <t>1652229827</t>
  </si>
  <si>
    <t>2020-017-02-01-02 - Nové kce- 1.PP- podlahy</t>
  </si>
  <si>
    <t xml:space="preserve">    6 - Úpravy povrchů, podlahy a osazování výplní</t>
  </si>
  <si>
    <t xml:space="preserve">    95 - Různé dokončovací konstrukce a práce pozemních staveb</t>
  </si>
  <si>
    <t xml:space="preserve">    771 - Podlahy z dlaždic</t>
  </si>
  <si>
    <t xml:space="preserve">    773 - Podlahy z litého teraca</t>
  </si>
  <si>
    <t>Úpravy povrchů, podlahy a osazování výplní</t>
  </si>
  <si>
    <t>631311116</t>
  </si>
  <si>
    <t>Mazanina z betonu prostého bez zvýšených nároků na prostředí tl. přes 50 do 80 mm tř. C 25/30</t>
  </si>
  <si>
    <t>-1223023281</t>
  </si>
  <si>
    <t>631319011</t>
  </si>
  <si>
    <t>Příplatek k cenám mazanin za úpravu povrchu mazaniny přehlazením, mazanina tl. přes 50 do 80 mm</t>
  </si>
  <si>
    <t>891934798</t>
  </si>
  <si>
    <t>631319171</t>
  </si>
  <si>
    <t>Příplatek k cenám mazanin za stržení povrchu spodní vrstvy mazaniny latí před vložením výztuže nebo pletiva pro tl. obou vrstev mazaniny přes 50 do 80 mm</t>
  </si>
  <si>
    <t>1315389141</t>
  </si>
  <si>
    <t>631362021</t>
  </si>
  <si>
    <t>Výztuž mazanin ze svařovaných sítí z drátů typu KARI</t>
  </si>
  <si>
    <t>-1414011093</t>
  </si>
  <si>
    <t>632451232</t>
  </si>
  <si>
    <t>Potěr cementový samonivelační litý tř. C 25, tl. přes 35 do 40 mm</t>
  </si>
  <si>
    <t>643718796</t>
  </si>
  <si>
    <t>95</t>
  </si>
  <si>
    <t>Různé dokončovací konstrukce a práce pozemních staveb</t>
  </si>
  <si>
    <t>952901111</t>
  </si>
  <si>
    <t>Vyčištění budov nebo objektů před předáním do užívání budov bytové nebo občanské výstavby, světlé výšky podlaží do 4 m</t>
  </si>
  <si>
    <t>-464395875</t>
  </si>
  <si>
    <t>952902121</t>
  </si>
  <si>
    <t>Čištění budov při provádění oprav a udržovacích prací podlah drsných nebo chodníků zametením</t>
  </si>
  <si>
    <t>-445208802</t>
  </si>
  <si>
    <t>965046111</t>
  </si>
  <si>
    <t>Broušení stávajících betonových podlah úběr do 3 mm</t>
  </si>
  <si>
    <t>-1627245875</t>
  </si>
  <si>
    <t>-1032615327</t>
  </si>
  <si>
    <t>711111001</t>
  </si>
  <si>
    <t>Provedení izolace proti zemní vlhkosti natěradly a tmely za studena na ploše vodorovné V nátěrem penetračním</t>
  </si>
  <si>
    <t>844288573</t>
  </si>
  <si>
    <t>1551075395</t>
  </si>
  <si>
    <t>-1207065887</t>
  </si>
  <si>
    <t>-1823533582</t>
  </si>
  <si>
    <t>713121111</t>
  </si>
  <si>
    <t>Montáž tepelné izolace podlah rohožemi, pásy, deskami, dílci, bloky (izolační materiál ve specifikaci) kladenými volně jednovrstvá</t>
  </si>
  <si>
    <t>1671705926</t>
  </si>
  <si>
    <t>28375919</t>
  </si>
  <si>
    <t>deska EPS 200 do plochých střech a podlah λ=0,034 tl 30mm</t>
  </si>
  <si>
    <t>-603071748</t>
  </si>
  <si>
    <t>713191132</t>
  </si>
  <si>
    <t>Montáž tepelné izolace stavebních konstrukcí - doplňky a konstrukční součásti podlah, stropů vrchem nebo střech překrytím fólií separační z PE</t>
  </si>
  <si>
    <t>1208555372</t>
  </si>
  <si>
    <t>28323056</t>
  </si>
  <si>
    <t>fólie PE (500 kg/m3) separační podlahová oddělující tepelnou izolaci tl 1mm</t>
  </si>
  <si>
    <t>2081828810</t>
  </si>
  <si>
    <t>1332873283</t>
  </si>
  <si>
    <t>1674870385</t>
  </si>
  <si>
    <t>771</t>
  </si>
  <si>
    <t>Podlahy z dlaždic</t>
  </si>
  <si>
    <t>771161011</t>
  </si>
  <si>
    <t>Příprava podkladu před provedením dlažby montáž profilu dilatační spáry v rovině dlažby</t>
  </si>
  <si>
    <t>2072888569</t>
  </si>
  <si>
    <t>59054164.24Z</t>
  </si>
  <si>
    <t>24/Z- Dilatační profil pro dlažbu na chodbě, tl. dlažby 9 mm, profil dlilatace z ušlechtilého materiálu - nerez, vložka PVC ( guma ),barva černá, proříznutá spára v betonové mazanině</t>
  </si>
  <si>
    <t>-2028451985</t>
  </si>
  <si>
    <t>771161021</t>
  </si>
  <si>
    <t>Příprava podkladu před provedením dlažby montáž profilu ukončujícího profilu pro plynulý přechod (dlažba-koberec apod.)</t>
  </si>
  <si>
    <t>148998868</t>
  </si>
  <si>
    <t>59023Z</t>
  </si>
  <si>
    <t xml:space="preserve">23/Z- Nerezový L profil ukončující dlažbu jako přechod mezi dlažbou chodby a povrchem podlahy kanceláří,soc. zařízení, skladů atd., profil výšky 10 mm lepený do tmelu, profil bude břítem osazen do polohy pod dveřní křídlo, výška skladby dlažby na chodbě  - 9 mm dlažba , 3 mm lepidlo</t>
  </si>
  <si>
    <t>-772149627</t>
  </si>
  <si>
    <t>771574113</t>
  </si>
  <si>
    <t>Montáž podlah z dlaždic keramických lepených flexibilním lepidlem maloformátových hladkých přes 12 do 19 ks/m2</t>
  </si>
  <si>
    <t>-141091796</t>
  </si>
  <si>
    <t>59761409</t>
  </si>
  <si>
    <t>dlažba keramická slinutá protiskluzná do interiéru i exteriéru pro vysoké mechanické namáhání přes 9 do 12ks/m2</t>
  </si>
  <si>
    <t>1963287692</t>
  </si>
  <si>
    <t>771591111</t>
  </si>
  <si>
    <t>Příprava podkladu před provedením dlažby nátěr penetrační na podlahu</t>
  </si>
  <si>
    <t>652650462</t>
  </si>
  <si>
    <t>771151022</t>
  </si>
  <si>
    <t>Příprava podkladu před provedením dlažby samonivelační stěrka min.pevnosti 30 MPa, tloušťky přes 3 do 5 mm</t>
  </si>
  <si>
    <t>-1466211520</t>
  </si>
  <si>
    <t>998771101</t>
  </si>
  <si>
    <t>Přesun hmot pro podlahy z dlaždic stanovený z hmotnosti přesunovaného materiálu vodorovná dopravní vzdálenost do 50 m v objektech výšky do 6 m</t>
  </si>
  <si>
    <t>1672419885</t>
  </si>
  <si>
    <t>998771181</t>
  </si>
  <si>
    <t>Přesun hmot pro podlahy z dlaždic stanovený z hmotnosti přesunovaného materiálu Příplatek k ceně za přesun prováděný bez použití mechanizace pro jakoukoliv výšku objektu</t>
  </si>
  <si>
    <t>-1699521280</t>
  </si>
  <si>
    <t>773</t>
  </si>
  <si>
    <t>Podlahy z litého teraca</t>
  </si>
  <si>
    <t>773901112</t>
  </si>
  <si>
    <t>Opravy podlah z litého teraca strojní broušení povrchu</t>
  </si>
  <si>
    <t>-1896240387</t>
  </si>
  <si>
    <t>773993000</t>
  </si>
  <si>
    <t>Ostatní práce protiskluzové karborundové pásky šířky do 50 mm</t>
  </si>
  <si>
    <t>1923861970</t>
  </si>
  <si>
    <t>998773101</t>
  </si>
  <si>
    <t>Přesun hmot pro podlahy teracové lité stanovený z hmotnosti přesunovaného materiálu vodorovná dopravní vzdálenost do 50 m v objektech výšky do 6 m</t>
  </si>
  <si>
    <t>-1824252114</t>
  </si>
  <si>
    <t>998773181</t>
  </si>
  <si>
    <t>Přesun hmot pro podlahy teracové lité stanovený z hmotnosti přesunovaného materiálu Příplatek k cenám za přesun prováděný bez použití mechanizace pro jakoukoliv výšku objektu</t>
  </si>
  <si>
    <t>1161301553</t>
  </si>
  <si>
    <t>2020-017-02-01-03 - Nové kce- 1.PP- okna a dveře</t>
  </si>
  <si>
    <t xml:space="preserve">    64 - Osazování výplní otvorů</t>
  </si>
  <si>
    <t xml:space="preserve">    783 - Dokončovací práce - nátěry- zábradlí 1.PP-3.NP</t>
  </si>
  <si>
    <t xml:space="preserve">    783-1 - Dokončovací práce - nátěry- mříže</t>
  </si>
  <si>
    <t>64</t>
  </si>
  <si>
    <t>Osazování výplní otvorů</t>
  </si>
  <si>
    <t>642942611</t>
  </si>
  <si>
    <t>Osazování zárubní nebo rámů kovových dveřních lisovaných nebo z úhelníků bez dveřních křídel na montážní pěnu, plochy otvoru do 2,5 m2</t>
  </si>
  <si>
    <t>766513404</t>
  </si>
  <si>
    <t>5533138.32Z</t>
  </si>
  <si>
    <t>32/Z- Kovová zárubeň hranatá, dělená, obložková, pro bezfalcové ocelové dveře 900/1970 mm, bez prahové spojky, s PVC těsněním, zárubeň pro montáž do příčky tl. 180 mm s omítkou, nástřik zárubní barvou - odstín bílá - RAL dle stávajících v 1.PP, povrch pololesk, zárubeň opatřena seřizovatelnými viditelnými závěsy pro bezfalcové dveře, před objednáním bude proveden záměr příčky</t>
  </si>
  <si>
    <t>2098783012</t>
  </si>
  <si>
    <t>642945111</t>
  </si>
  <si>
    <t>Osazování ocelových zárubní protipožárních nebo protiplynových dveří do vynechaného otvoru, s obetonováním, dveří jednokřídlových do 2,5 m2</t>
  </si>
  <si>
    <t>-387475801</t>
  </si>
  <si>
    <t>553313.31Z</t>
  </si>
  <si>
    <t xml:space="preserve">31/Z- Kovová zárubeň hranatá, dělená, obložková, pro bezfalcové ocelové dveře 900/1970 mm, bez prahové spojky, s PVC těsněním, požární odolnost zárubně  EW 30 DP3, zárubeň pro montáž do příčky tl. 150 mm s omítkou, nástřik zárubní barvou - odstín bílá - RAL dle stávajících v 1.PP, povrch pololesk, zárubeň opatřena seřizovatelnými viditelnými závěsy pro bezfalcové dveře s požárním atestem, před objednáním bude proveden záměr příčky</t>
  </si>
  <si>
    <t>-27606404</t>
  </si>
  <si>
    <t>642945112</t>
  </si>
  <si>
    <t>Osazování ocelových zárubní protipožárních nebo protiplynových dveří do vynechaného otvoru, s obetonováním, dveří dvoukřídlových přes 2,5 do 6,5 m2</t>
  </si>
  <si>
    <t>-191222973</t>
  </si>
  <si>
    <t>5533142.14Z</t>
  </si>
  <si>
    <t xml:space="preserve">14/Z- Kovová zárubeň hranatá, dělená, obložková, pro bezfalcové ocelové dveře dvoukřídlové 1450/1970 mm,  požární odolnost zárubně  EI 30 DP3 - C, bez prahové spojky, s PVC těsněním, zárubeň pro montáž do příčky tl. 150 mm s omítkou, nástřik zárubní barvou - odstín bílá - RAL dle stávajících v 1.PP, povrch pololesk, zárubeň opatřena seřizovatelnými viditelnými závěsy pro bezfalcové dveře s požárním atestem, vstup přes přístupový systém, provedena příprava kabelu k elektromechanickému zámku v aktivním křídle, přívod do křídla ze zárubně průchodkou pro zadlabání s rozpojitelnou svorkovnicí,osazení magnetických zápustných kontaktů EZS pro obě křídla (homologace do stupně 3 dle ČSN EN 50131-1), do zárubně pro obě křídla, před objednáním bude proveden záměr příčky</t>
  </si>
  <si>
    <t>-1636689043</t>
  </si>
  <si>
    <t>1547210927</t>
  </si>
  <si>
    <t>764226404.R</t>
  </si>
  <si>
    <t>Oplechování parapetů z hliníkového plechu rovných- Součástí je zatahovací plech - hliníkový plech 1,5 mm, RŠ = 295 mm</t>
  </si>
  <si>
    <t>1472047916</t>
  </si>
  <si>
    <t>764226445</t>
  </si>
  <si>
    <t xml:space="preserve">Oplechování parapetů z hliníkového plechu rovných celoplošně lepené, bez rohů rš 400 mm- 9/K- Oplechování parapetu okna, hliníkový plech lakovaný - 0,8 mm, barva bílá, RŠ = 395 mm - dl. 2380 mm, boky parapetu se svislým čelem ohnuty do nuty, oplechování zapuštěno na bocích do tepelné izolace ostění okna ( minerální vata ), </t>
  </si>
  <si>
    <t>-118336333</t>
  </si>
  <si>
    <t>998764101</t>
  </si>
  <si>
    <t>Přesun hmot pro konstrukce klempířské stanovený z hmotnosti přesunovaného materiálu vodorovná dopravní vzdálenost do 50 m v objektech výšky do 6 m</t>
  </si>
  <si>
    <t>2045694760</t>
  </si>
  <si>
    <t>998764181</t>
  </si>
  <si>
    <t>Přesun hmot pro konstrukce klempířské stanovený z hmotnosti přesunovaného materiálu Příplatek k cenám za přesun prováděný bez použití mechanizace pro jakoukoliv výšku objektu</t>
  </si>
  <si>
    <t>-1128826231</t>
  </si>
  <si>
    <t>766694113</t>
  </si>
  <si>
    <t>Montáž ostatních truhlářských konstrukcí parapetních desek dřevěných nebo plastových šířky do 300 mm, délky přes 1600 do 2600 mm</t>
  </si>
  <si>
    <t>-1671504404</t>
  </si>
  <si>
    <t>60794103.9T</t>
  </si>
  <si>
    <t xml:space="preserve">9/T- Vnitřní okenní parapet,  materiál DTD potažená  z vrchní  pohledové strany CPL laminátem - barva bílá, ze strany spodní  CPL laminát, boky zakončeny nažehlovací hranou, tl. desky 19 mm, výška nosu 38 mm, hl. nosu 20 mm, rádius hran 6 mm, parapet na délku okenního otvoru 2380 - 2400 mm, šířka parapetní desky 275 mm, před osazením zaměřit skutečné rozměry</t>
  </si>
  <si>
    <t>1024061172</t>
  </si>
  <si>
    <t>998766101</t>
  </si>
  <si>
    <t>Přesun hmot pro konstrukce truhlářské stanovený z hmotnosti přesunovaného materiálu vodorovná dopravní vzdálenost do 50 m v objektech výšky do 6 m</t>
  </si>
  <si>
    <t>-1168795498</t>
  </si>
  <si>
    <t>998766181</t>
  </si>
  <si>
    <t>Přesun hmot pro konstrukce truhlářské stanovený z hmotnosti přesunovaného materiálu Příplatek k ceně za přesun prováděný bez použití mechanizace pro jakoukoliv výšku objektu</t>
  </si>
  <si>
    <t>-350215510</t>
  </si>
  <si>
    <t>767620126.R</t>
  </si>
  <si>
    <t>Montáž oken kovových protipožárních do zdiva plochy do 1,5 m2</t>
  </si>
  <si>
    <t>1948560419</t>
  </si>
  <si>
    <t>55352PZ</t>
  </si>
  <si>
    <t xml:space="preserve">52/P/Z- Okno s požární odolností EI - 30 DP1 - C , do stavebního otvoru 2360/600 mm, okenní rám rozdělen svislým sloupkem,  šířka 1500 a 790 mm  ( P - 790 mm na pravé straně při pohledu z exterieru ), obě křídla sklopná,  opatřené elektrickým zavíračem - otvíračem, napojení na signál EPS, v připadě požáru se automaticky okenní křídlo zavře, zasklení obou křídel izolačním trojsklem , požární odolnost  celého okna EI - 30 DP1,  Uw = 1,00, zvuková neprůzvučmost min. 30 dB,barva rámů a křídel bílá, materiál hliníkové profily, křídla a rám opatřena zápustným kontaktem pro MaR zajišťuje blokování chodu Fan coilu ), obě křídla a rámy osazeny zápustnými magnetickými kontakty EZS (homologace do stupně 3 dle ČSN EN 50131-1), okenní křídla opatřena z vnitřními horizontálními žaluziemi, barva žaluzií bílá, ovládání nekonečným řetízkem, s převodovkou a brzdou  umožňující zastavit a natočit lamelu v jakékoliv poloze, bez nutnosti fixace řetízku, okno osazeno v m.č. 046,   POZNÁMKA: členění oken musí odpovídat stávajícím oknům </t>
  </si>
  <si>
    <t>900015840</t>
  </si>
  <si>
    <t>55353LZ</t>
  </si>
  <si>
    <t xml:space="preserve">53L/Z- Okno s požární odolností EI - 30 DP1 - C , do stavebního otvoru 2360/600 mm, okenní rám rozdělen svislým sloupkem,  šířka 790 a 1500 mm, ( L - 790 mm na levé straně při pohledu z exterieru ), obě křídla sklopná,  opatřené elektrickým zavíračem - otvíračem, napojení na signál EPS, v připadě požáru se automaticky okenní křídlo zavře, zasklení obou křídel izolačním trojsklem , požární odolnost celého okna EI - 30 DP1,  Uw = 1,00, zvuková neprůzvučmost min. 30 dB,barva rámů a křídel bílá, materiál hliníkové profily, křídla a rám opatřena zápustným kontaktem pro MaR ( zajišťuje blokování chodu Fan coilu ), obě křídla a rámy osazeny zápustnými magnetickými kontakty EZS (homologace do stupně 3 dle ČSN EN 50131-1), okenní křídla opatřena z vnitřními horizontálními žaluziemi, barva žaluzií bílá, ovládání nekonečným řetízkem, s převodovkou a brzdou  umožňující zastavit a natočit lamelu v jakékoliv poloze, bez nutnosti fixace řetízku, okno osazeno v m.č. 046,_x000d_
POZNÁMKA: členění oken musí odpovídat stávajícím oknům  </t>
  </si>
  <si>
    <t>ks</t>
  </si>
  <si>
    <t>1220976840</t>
  </si>
  <si>
    <t>767640311</t>
  </si>
  <si>
    <t>Montáž dveří ocelových vnitřních jednokřídlových</t>
  </si>
  <si>
    <t>-889131167</t>
  </si>
  <si>
    <t>55330Z</t>
  </si>
  <si>
    <t xml:space="preserve">30/Z- Dveře vnitřní ocelové, jednokřídlové, plné, otevíravé 900/1970 mm, bez polodrážky - bezfalcové, křídlo  plné, hladké  s oboustranným opláštěním, nástřik barvou - bílou - odstín RAL dle stávajících v 1.PP, křídlo osazeno do ocelové dělené obložkové zárubně bez prahové spojky, seřiditelné závěsy pro bezfalcové dveře, kování štítové - klika - klika, materiál nerez broušený, zámek vložkový,centrální klíč po patrech, generální klíč    </t>
  </si>
  <si>
    <t>-2054987133</t>
  </si>
  <si>
    <t>767646510</t>
  </si>
  <si>
    <t>Montáž dveří ocelových protipožárních uzávěrů jednokřídlových</t>
  </si>
  <si>
    <t>-2141850792</t>
  </si>
  <si>
    <t>55329Z</t>
  </si>
  <si>
    <t xml:space="preserve">29/Z- Dveře vnitřní ocelové, jednokřídlové, plné, otevíravé 900/1970 mm, bez polodrážky - bezfalcové, křídlo  plné, hladké  s oboustranným opláštěním, vnitřní izolační výplň, požární odolnost křídla EW 30 DP3, nástřik barvou - bílou - odstín RAL dle stávajících v 1.PP, křídlo osazeno do ocelové dělené obložkové zárubně s požární odolností, bez prahové spojky, seřiditelné závěsy pro bezfalcové dveře, s požárním atestem, kování štítové - klika - klika, materiál nerez broušený, zámek vložkový, centrální klíč po patrech, generální klíč    </t>
  </si>
  <si>
    <t>-1926762704</t>
  </si>
  <si>
    <t>767646521</t>
  </si>
  <si>
    <t>Montáž dveří ocelových protipožárních uzávěrů dvoukřídlových, výšky do 1970 mm</t>
  </si>
  <si>
    <t>1427567117</t>
  </si>
  <si>
    <t>5537Z</t>
  </si>
  <si>
    <t>7/Z- Dveře vnitřní kovové, dvoukřídlové, otevíravé, 1450/1970 mm, křídla 900+550 mm, aktivní křídlo š.900 mm, křídla bez polodrážky - bezfalcová,- protipožární</t>
  </si>
  <si>
    <t>-46271576</t>
  </si>
  <si>
    <t>767662110</t>
  </si>
  <si>
    <t>Montáž mříží pevných, připevněných šroubováním</t>
  </si>
  <si>
    <t>-45900284</t>
  </si>
  <si>
    <t>553R1</t>
  </si>
  <si>
    <t>Okenní mříž - rozměr 2250*530 - repase stávající demontované</t>
  </si>
  <si>
    <t>-80968654</t>
  </si>
  <si>
    <t>553R2</t>
  </si>
  <si>
    <t>Okenní mříž - rozměr 2250*540 - repase stávající demontované</t>
  </si>
  <si>
    <t>-296780799</t>
  </si>
  <si>
    <t>76799191.R</t>
  </si>
  <si>
    <t xml:space="preserve">Ostatní opravy- 51/Z- Stávající ocelové zábradlí na schodišti - repase- Profil madla bude obložen nerezovým plechem, povrch broušený, obklad bude na profil lepen. Na madle osazeny štítky s Brailovým písmem s textem orientačního značení. </t>
  </si>
  <si>
    <t>-2070727397</t>
  </si>
  <si>
    <t>998767101</t>
  </si>
  <si>
    <t>Přesun hmot pro zámečnické konstrukce stanovený z hmotnosti přesunovaného materiálu vodorovná dopravní vzdálenost do 50 m v objektech výšky do 6 m</t>
  </si>
  <si>
    <t>-187121185</t>
  </si>
  <si>
    <t>998767181</t>
  </si>
  <si>
    <t>Přesun hmot pro zámečnické konstrukce stanovený z hmotnosti přesunovaného materiálu Příplatek k cenám za přesun prováděný bez použití mechanizace pro jakoukoliv výšku objektu</t>
  </si>
  <si>
    <t>187110585</t>
  </si>
  <si>
    <t>783</t>
  </si>
  <si>
    <t>Dokončovací práce - nátěry- zábradlí 1.PP-3.NP</t>
  </si>
  <si>
    <t>783301311</t>
  </si>
  <si>
    <t>Příprava podkladu zámečnických konstrukcí před provedením nátěru odmaštění odmašťovačem vodou ředitelným</t>
  </si>
  <si>
    <t>1908092165</t>
  </si>
  <si>
    <t>783301401</t>
  </si>
  <si>
    <t>Příprava podkladu zámečnických konstrukcí před provedením nátěru ometení</t>
  </si>
  <si>
    <t>-731476396</t>
  </si>
  <si>
    <t>783306807</t>
  </si>
  <si>
    <t>Odstranění nátěrů ze zámečnických konstrukcí odstraňovačem nátěrů s obroušením</t>
  </si>
  <si>
    <t>1854329077</t>
  </si>
  <si>
    <t>783306809</t>
  </si>
  <si>
    <t>Odstranění nátěrů ze zámečnických konstrukcí okartáčováním</t>
  </si>
  <si>
    <t>793291776</t>
  </si>
  <si>
    <t>783314201</t>
  </si>
  <si>
    <t>Základní antikorozní nátěr zámečnických konstrukcí jednonásobný syntetický standardní</t>
  </si>
  <si>
    <t>184781993</t>
  </si>
  <si>
    <t>783315101</t>
  </si>
  <si>
    <t>Mezinátěr zámečnických konstrukcí jednonásobný syntetický standardní</t>
  </si>
  <si>
    <t>1261940702</t>
  </si>
  <si>
    <t>783317101</t>
  </si>
  <si>
    <t>Krycí nátěr (email) zámečnických konstrukcí jednonásobný syntetický standardní</t>
  </si>
  <si>
    <t>1093212869</t>
  </si>
  <si>
    <t>783342101</t>
  </si>
  <si>
    <t>Tmelení zámečnických konstrukcí včetně přebroušení tmelených míst, tmelem polyuretanovým</t>
  </si>
  <si>
    <t>1360459629</t>
  </si>
  <si>
    <t>783-1</t>
  </si>
  <si>
    <t>Dokončovací práce - nátěry- mříže</t>
  </si>
  <si>
    <t>783301303</t>
  </si>
  <si>
    <t>Příprava podkladu zámečnických konstrukcí před provedením nátěru odrezivění odrezovačem bezoplachovým</t>
  </si>
  <si>
    <t>-880704132</t>
  </si>
  <si>
    <t>-1723987183</t>
  </si>
  <si>
    <t>652914039</t>
  </si>
  <si>
    <t>593997220</t>
  </si>
  <si>
    <t>731892494</t>
  </si>
  <si>
    <t>281335174</t>
  </si>
  <si>
    <t>-807247811</t>
  </si>
  <si>
    <t>1705303659</t>
  </si>
  <si>
    <t>2020-017-02-01-04 - Nové kce- 1.PP- omítky, obklad, malby</t>
  </si>
  <si>
    <t xml:space="preserve">    61 - Úprava povrchů vnitřních</t>
  </si>
  <si>
    <t xml:space="preserve">    61-1 - Úprava povrchů vnitřních- stropy</t>
  </si>
  <si>
    <t xml:space="preserve">    784 - Dokončovací práce - malby a tapety</t>
  </si>
  <si>
    <t>61</t>
  </si>
  <si>
    <t>Úprava povrchů vnitřních</t>
  </si>
  <si>
    <t>612131121</t>
  </si>
  <si>
    <t>Podkladní a spojovací vrstva vnitřních omítaných ploch penetrace akrylát-silikonová nanášená ručně stěn</t>
  </si>
  <si>
    <t>-731027728</t>
  </si>
  <si>
    <t>612142001</t>
  </si>
  <si>
    <t>Potažení vnitřních ploch pletivem v ploše nebo pruzích, na plném podkladu sklovláknitým vtlačením do tmelu stěn</t>
  </si>
  <si>
    <t>223562182</t>
  </si>
  <si>
    <t>612311131</t>
  </si>
  <si>
    <t>Potažení vnitřních ploch štukem tloušťky do 3 mm svislých konstrukcí stěn</t>
  </si>
  <si>
    <t>-556607791</t>
  </si>
  <si>
    <t>619991001</t>
  </si>
  <si>
    <t>Zakrytí vnitřních ploch před znečištěním včetně pozdějšího odkrytí podlah fólií přilepenou lepící páskou</t>
  </si>
  <si>
    <t>-1144007771</t>
  </si>
  <si>
    <t>619995001</t>
  </si>
  <si>
    <t>Začištění omítek (s dodáním hmot) kolem oken, dveří, podlah, obkladů apod.</t>
  </si>
  <si>
    <t>1233866505</t>
  </si>
  <si>
    <t>61-1</t>
  </si>
  <si>
    <t>Úprava povrchů vnitřních- stropy</t>
  </si>
  <si>
    <t>611131121</t>
  </si>
  <si>
    <t>Podkladní a spojovací vrstva vnitřních omítaných ploch penetrace akrylát-silikonová nanášená ručně stropů</t>
  </si>
  <si>
    <t>-877556503</t>
  </si>
  <si>
    <t>611142001</t>
  </si>
  <si>
    <t>Potažení vnitřních ploch pletivem v ploše nebo pruzích, na plném podkladu sklovláknitým vtlačením do tmelu stropů</t>
  </si>
  <si>
    <t>1926827736</t>
  </si>
  <si>
    <t>611311131</t>
  </si>
  <si>
    <t>Potažení vnitřních ploch štukem tloušťky do 3 mm vodorovných konstrukcí stropů rovných</t>
  </si>
  <si>
    <t>2061065288</t>
  </si>
  <si>
    <t>1042039486</t>
  </si>
  <si>
    <t>1324431416</t>
  </si>
  <si>
    <t>784</t>
  </si>
  <si>
    <t>Dokončovací práce - malby a tapety</t>
  </si>
  <si>
    <t>784171101</t>
  </si>
  <si>
    <t>Zakrytí nemalovaných ploch (materiál ve specifikaci) včetně pozdějšího odkrytí podlah</t>
  </si>
  <si>
    <t>-1834466904</t>
  </si>
  <si>
    <t>58124844</t>
  </si>
  <si>
    <t>fólie pro malířské potřeby zakrývací tl 25µ 4x5m</t>
  </si>
  <si>
    <t>914788990</t>
  </si>
  <si>
    <t>784171111</t>
  </si>
  <si>
    <t>Zakrytí nemalovaných ploch (materiál ve specifikaci) včetně pozdějšího odkrytí svislých ploch např. stěn, oken, dveří v místnostech výšky do 3,80</t>
  </si>
  <si>
    <t>-361080177</t>
  </si>
  <si>
    <t>-1700018321</t>
  </si>
  <si>
    <t>784181101</t>
  </si>
  <si>
    <t>Penetrace podkladu jednonásobná základní akrylátová v místnostech výšky do 3,80 m</t>
  </si>
  <si>
    <t>-1566564852</t>
  </si>
  <si>
    <t>784191001</t>
  </si>
  <si>
    <t>Čištění vnitřních ploch hrubý úklid po provedení malířských prací omytím oken nebo balkonových dveří jednoduchých</t>
  </si>
  <si>
    <t>-1413202777</t>
  </si>
  <si>
    <t>784191005</t>
  </si>
  <si>
    <t>Čištění vnitřních ploch hrubý úklid po provedení malířských prací omytím dveří nebo vrat</t>
  </si>
  <si>
    <t>-1269760928</t>
  </si>
  <si>
    <t>784191007</t>
  </si>
  <si>
    <t>Čištění vnitřních ploch hrubý úklid po provedení malířských prací omytím podlah</t>
  </si>
  <si>
    <t>-421698514</t>
  </si>
  <si>
    <t>784211121</t>
  </si>
  <si>
    <t>Malby z malířských směsí otěruvzdorných za mokra dvojnásobné, bílé za mokra otěruvzdorné středně v místnostech výšky do 3,80 m</t>
  </si>
  <si>
    <t>-788271532</t>
  </si>
  <si>
    <t>2020-017-02-01-05 - Nové kce- 1.PP- lešení</t>
  </si>
  <si>
    <t>1936949743</t>
  </si>
  <si>
    <t>-449401551</t>
  </si>
  <si>
    <t xml:space="preserve">2020-017-02-02 - Nové kce- 1.NP   </t>
  </si>
  <si>
    <t xml:space="preserve">2020-017-02-02-01 - Nové kce- 1.NP- zdivo   </t>
  </si>
  <si>
    <t>317142442</t>
  </si>
  <si>
    <t>Překlady nenosné z pórobetonu osazené do tenkého maltového lože, výšky do 250 mm, šířky překladu 150 mm, délky překladu přes 1000 do 1250 mm</t>
  </si>
  <si>
    <t>831973781</t>
  </si>
  <si>
    <t>317142446</t>
  </si>
  <si>
    <t>Překlady nenosné z pórobetonu osazené do tenkého maltového lože, výšky do 250 mm, šířky překladu 150 mm, délky překladu přes 1500 do 2000 mm</t>
  </si>
  <si>
    <t>-25044988</t>
  </si>
  <si>
    <t>317168056</t>
  </si>
  <si>
    <t>Překlady keramické vysoké osazené do maltového lože, šířky překladu 70 mm výšky 238 mm, délky 2250 mm</t>
  </si>
  <si>
    <t>-1048986125</t>
  </si>
  <si>
    <t>202605616</t>
  </si>
  <si>
    <t>64444864</t>
  </si>
  <si>
    <t>-748555899</t>
  </si>
  <si>
    <t>-1148045709</t>
  </si>
  <si>
    <t>1363330628</t>
  </si>
  <si>
    <t>-1700759861</t>
  </si>
  <si>
    <t>655707619</t>
  </si>
  <si>
    <t>-2015911848</t>
  </si>
  <si>
    <t>-746789197</t>
  </si>
  <si>
    <t>-1063137765</t>
  </si>
  <si>
    <t>258875881</t>
  </si>
  <si>
    <t>-679652331</t>
  </si>
  <si>
    <t>-1879768696</t>
  </si>
  <si>
    <t>-1606284837</t>
  </si>
  <si>
    <t>-792323499</t>
  </si>
  <si>
    <t>763131411</t>
  </si>
  <si>
    <t>Podhled ze sádrokartonových desek dvouvrstvá zavěšená spodní konstrukce z ocelových profilů CD, UD jednoduše opláštěná deskou standardní A, tl. 12,5 mm, bez izolace</t>
  </si>
  <si>
    <t>-1462943573</t>
  </si>
  <si>
    <t>763131431</t>
  </si>
  <si>
    <t>Podhled ze sádrokartonových desek dvouvrstvá zavěšená spodní konstrukce z ocelových profilů CD, UD jednoduše opláštěná deskou protipožární DF, tl. 12,5 mm, bez izolace, REI do 90</t>
  </si>
  <si>
    <t>1883527248</t>
  </si>
  <si>
    <t>763131714</t>
  </si>
  <si>
    <t>Podhled ze sádrokartonových desek ostatní práce a konstrukce na podhledech ze sádrokartonových desek základní penetrační nátěr</t>
  </si>
  <si>
    <t>2050734548</t>
  </si>
  <si>
    <t>763131761</t>
  </si>
  <si>
    <t>Podhled ze sádrokartonových desek Příplatek k cenám za plochu do 3 m2 jednotlivě</t>
  </si>
  <si>
    <t>622776146</t>
  </si>
  <si>
    <t>763131771</t>
  </si>
  <si>
    <t>Podhled ze sádrokartonových desek Příplatek k cenám za rovinnost kvality speciální tmelení kvality Q3</t>
  </si>
  <si>
    <t>-390302123</t>
  </si>
  <si>
    <t>-790920501</t>
  </si>
  <si>
    <t>-532882876</t>
  </si>
  <si>
    <t>716419496</t>
  </si>
  <si>
    <t>763164551</t>
  </si>
  <si>
    <t>Obklad konstrukcí sádrokartonovými deskami včetně ochranných úhelníků ve tvaru L rozvinuté šíře přes 0,8 m, opláštěný deskou standardní A, tl. 12,5 mm</t>
  </si>
  <si>
    <t>-1186723016</t>
  </si>
  <si>
    <t>-1504094943</t>
  </si>
  <si>
    <t>2070740039</t>
  </si>
  <si>
    <t>-1014320794</t>
  </si>
  <si>
    <t>1143429924</t>
  </si>
  <si>
    <t xml:space="preserve">2020-017-02-02-02 - Nové kce- 1.NP- podlahy   </t>
  </si>
  <si>
    <t>540618237</t>
  </si>
  <si>
    <t>-77079799</t>
  </si>
  <si>
    <t>-2082397642</t>
  </si>
  <si>
    <t>396524005</t>
  </si>
  <si>
    <t>-169047227</t>
  </si>
  <si>
    <t>767-50Z</t>
  </si>
  <si>
    <t xml:space="preserve">Dodávka a montáž - 50/Z- Vnější čistící zóna - modulová rohož se zásobníkem nečistot, základní vana z polymerbetonu, obvodový rámeček z pozinkovaného profilu, rozměr 1000 x 500 mm, celková výška 80 mm, zapuštěná rohož s hliníkovými profily a gumovými pásky, dno vany s otvorem pro odvodnění do štěrkové drenáže, čistící zóna zapuštěná do venkovní zámkové dlažby </t>
  </si>
  <si>
    <t>1140898699</t>
  </si>
  <si>
    <t>767531111</t>
  </si>
  <si>
    <t>Montáž vstupních čistících zón z rohoží kovových nebo plastových</t>
  </si>
  <si>
    <t>589926499</t>
  </si>
  <si>
    <t>69752110.Z</t>
  </si>
  <si>
    <t xml:space="preserve">rohož textilní provedení PA, hustý povrch, jemné dočištění- Vnitřní čistící zóna - nerez lemovací rám - úhelník, zapuštěná textilní rohož - do rámu 1818 mm x 909 mm, rohož textilní s vyfrézovanými čistícími drážkami, výška osazení rohože 17 mm, osazena do zapuštěného nerezového rámu profil  L výšky 29 mm, pod zónou úprava povrchu snížené úrovně slinutou keramickou dlažbou - odstín šedočerný, barva rohože čistící zóny -  šedočerná, dezén rohože orientován rovnoběžně  se  vstupními dveřmi, vyrobit dle spárožezu dlažby</t>
  </si>
  <si>
    <t>-130371189</t>
  </si>
  <si>
    <t>767531121</t>
  </si>
  <si>
    <t>Montáž vstupních čistících zón z rohoží osazení rámu mosazného nebo hliníkového zapuštěného z L profilů</t>
  </si>
  <si>
    <t>1138537569</t>
  </si>
  <si>
    <t>69752161.N</t>
  </si>
  <si>
    <t xml:space="preserve">rám pro zapuštění profil L-30/30 20/30 -nerez- nerezového rámu profil  L výšky 29 mm</t>
  </si>
  <si>
    <t>-333923776</t>
  </si>
  <si>
    <t>290280062</t>
  </si>
  <si>
    <t>619751304</t>
  </si>
  <si>
    <t>841105648</t>
  </si>
  <si>
    <t>1658647851</t>
  </si>
  <si>
    <t>1978458350</t>
  </si>
  <si>
    <t>-250778220</t>
  </si>
  <si>
    <t>-1287615701</t>
  </si>
  <si>
    <t>-390509579</t>
  </si>
  <si>
    <t>-553169538</t>
  </si>
  <si>
    <t>1137826570</t>
  </si>
  <si>
    <t>879557204</t>
  </si>
  <si>
    <t>-882758996</t>
  </si>
  <si>
    <t>1496020748</t>
  </si>
  <si>
    <t>1605038034</t>
  </si>
  <si>
    <t>192464908</t>
  </si>
  <si>
    <t>1767060220</t>
  </si>
  <si>
    <t xml:space="preserve">2020-017-02-02-03 - Nové kce- 1.NP- okna, dveře  </t>
  </si>
  <si>
    <t>1471501038</t>
  </si>
  <si>
    <t>553313.19Z</t>
  </si>
  <si>
    <t xml:space="preserve">19/Z- Kovová zárubeň hranatá, dělená, obložková, pro bezfalcové ocelové dveře 900/1970 mm, bez prahové spojky, s PVC těsněním, zárubeň pro montáž do příčky tl. 150 mm s omítkou, neprůzvučnost zárubní a osazení 32 dB, požární odolnost EI 30 DP3, nástřik zárubní barvou - odstín - RAL 9007 - šedý hliník - metalíza, povrch pololesk, zárubeň opatřena seřizovatelnými viditelnými závěsy pro bezfalcové dveře s požárním atestem, vstup přes přístupový systém, zámek reverzní elektromechanický samozamykací  12 - 24VDC se signalizací otevřených dveří, provedena příprava na trasu kabelu  k elektromechanickému zámku, přívod do křídla ze zárubně průchodkou pro zadlabání s rozpojitelnou svorkovnicí, před objednáním bude proveden záměr příčky</t>
  </si>
  <si>
    <t>-1027905299</t>
  </si>
  <si>
    <t>553313.67Z</t>
  </si>
  <si>
    <t xml:space="preserve">67/Z- Kovová zárubeň hranatá, dělená, obložková, pro bezfalcové ocelové dveře 600/1970 mm, bez prahové spojky, s PVC těsněním, požární odolnost zárubně  EW 15 DP1, zárubeň pro montáž do příčky tl. 100 mm s omítkou, nástřik zárubní barvou - odstín - RAL 9007 - šedý hliník - metalíza, povrch pololesk,zárubeň opatřena seřizovatelnými viditelnými závěsy pro bezfalcové dveře s požárním atestem, před objednáním bude proveden záměr příčky</t>
  </si>
  <si>
    <t>1046499534</t>
  </si>
  <si>
    <t>-843153920</t>
  </si>
  <si>
    <t>5533142.20Z</t>
  </si>
  <si>
    <t xml:space="preserve">20/Z- Kovová zárubeň hranatá, dělená, obložková, pro bezfalcové ocelové dveře dvoukřídlové 1450/1970 mm,  požární odolnost zárubně  EI 30 DP3 - C, bez prahové spojky, s PVC těsněním, zárubeň pro montáž do příčky tl. 150 mm s omítkou, nástřik zárubní barvou - odstín - RAL 9007 - šedý hliník - metalíza, povrch pololesk, zárubeň opatřena seřizovatelnými viditelnými závěsy pro bezfalcové dveře s požárním atestem, vstup přes přístupový systém, provedena příprava kabelu k elektromechanickému zámku v aktivním křídle, přívod do křídla ze zárubně průchodkou pro zadlabání s rozpojitelnou svorkovnicí, svorkovnicí,osazení magnetických zápustných kontaktů EZS (homologace do stupně 3 dle ČSN EN 50131-1) do zárubně pro obě křídla,před objednáním bude proveden záměr příčky_x000d_
POZNÁMKA : dodavatel dveří dodá kompletní dveře včetně montáže magnetických kontaktů </t>
  </si>
  <si>
    <t>1329993949</t>
  </si>
  <si>
    <t>-1036220757</t>
  </si>
  <si>
    <t>1316661762</t>
  </si>
  <si>
    <t>-1778954471</t>
  </si>
  <si>
    <t>979405384</t>
  </si>
  <si>
    <t>1129400333</t>
  </si>
  <si>
    <t>766660021</t>
  </si>
  <si>
    <t>Montáž dveřních křídel dřevěných nebo plastových otevíravých do ocelové zárubně protipožárních jednokřídlových, šířky do 800 mm</t>
  </si>
  <si>
    <t>-543289004</t>
  </si>
  <si>
    <t>61111T</t>
  </si>
  <si>
    <t xml:space="preserve">11/T- Dveře vnitřní, dřevěné, plné, jednokřídlové, otevíravé 600/1970 mm, bez polodrážky - bezfalcové, křídlo hladké, požární odolnost křídla EW 15 DP1, vzduchová neprůzvučnost křídla včetně zárubní a osazení 32dB, křídlo opatřeno padací lištou,povrch křídla lamino - HPL - hliník kartáčovaný,křídlo osazeno do ocelové dělené obložkové zárubně ,křídlo opatřeno viditelnými seřiditelný závěsy pro bezfalcové dveře, kování křídla štítové, klika  - klika, materiál nerez broušený, zámek vložkový, centrální klíč po patrech, generální klíč  </t>
  </si>
  <si>
    <t>-729320537</t>
  </si>
  <si>
    <t>766660022</t>
  </si>
  <si>
    <t>Montáž dveřních křídel dřevěných nebo plastových otevíravých do ocelové zárubně protipožárních jednokřídlových, šířky přes 800 mm</t>
  </si>
  <si>
    <t>1025551628</t>
  </si>
  <si>
    <t>6116T</t>
  </si>
  <si>
    <t xml:space="preserve">6/T- Dveře vnitřní,dřevěné, jednokřídlové, otevíravé 900/1970 mm, křídlo bez polodrážky - bezfalcové, křídlo hladké, povrch křídla lamino - HPL - hliník kartáčovaný, zesílené pro montáž samozavírače, vzduchová neprůzvučnost křídla včetně zárubní a osazení 32dB, křídlo opatřeno padací lištou, požární odolnost křídla EI - 30 DP3 - C, prosklený svislý pás na straně u kování, zasklení neprůhledným sklem s požární odolností, vrstvené bezpečnostní sklo ve třídě odolnosti min. 2B2, křídlo osazeno do ocelové dělené obložkové zárubně s požární odolností EI - 30 DP3, bez prahové spojky, křídla opatřena viditelnými seřiditelnými dveřními závěsy s požárním atestem, pro bezfalcové křídla,  vstup přes přístupový systém, zámek reverzní elektromechanický samozamykací  12 - 24VDC se signalizací otevřených dveří, provedena příprava na trasu kabelu  k elektromechanickému zámku, přívod do křídla ze zárubně průchodkou pro zadlabání s rozpojitelnou svorkovnicí,při poplachu EPS ( odpojení napájení ) aktivována vnější klika - pro vnik požárních jednotek, kování štítové -  klika ( ze strany schodiště ) - klika, materiál nerez broušený, zámek vložkový, centrální klíč po patrech, generální klíč_x000d_
Poznámka : dodavatel dveří dodá kompletní dveře   </t>
  </si>
  <si>
    <t>-1244886222</t>
  </si>
  <si>
    <t>766660031</t>
  </si>
  <si>
    <t>Montáž dveřních křídel dřevěných nebo plastových otevíravých do ocelové zárubně protipožárních dvoukřídlových jakékoliv šířky</t>
  </si>
  <si>
    <t>1285345331</t>
  </si>
  <si>
    <t>6115T</t>
  </si>
  <si>
    <t xml:space="preserve">5/T- Dveře vnitřní, dřevěné, dvoukřídlové, otevíravé, 1450/1970 mm, křídla 900+550 mm, aktivní křídlo š.900 mm, křídla bez polodrážky - bezfalcová, hladká, povrch křídla lamino - HPL - hliník kartáčovaný, vnitřní požární izolační výplň,  vyztužení křídel pro montáž samozavíračů, požarní odolnost křídel EI - 30 DP3 - C,  prosklený svislý pás   na straně u kování a v neaaktivním křídle, zasklení čirým požárním sklem,  vrstvené bezpečnostní sklo ve třídě odolnosti min. 2B2, křídla opatřena viditelnými seřiditelnými dveřními závěsy s požárním atestem, pro bezfalcové křídla, křídla osazena do ocelové dělené obložkové zárubně s požární odolností    EI - 30 DP3, bez prahové spojky, kování štítové - ze strany úniku paniková klika dle EN 179, ze strany přístupu klika, materiál nerez broušený, vstup přes přístupový systém,  osazena čtečka čipů,  zámek reverzní elektromechanický samozamykací  12 - 24VDC se signalizací otevřených dveří, s požární odolností, neaktivní křídlo vybaveno automatickými mechanickými dveřními zástrčemi, provedena příprava na trasu kabelu k elektromechanickému zámku v aktivním křídle, přívod do křídla ze zárubně průchodkou pro zadlabání s rozpojitelnou svorkovnicí, při poplachu EPS ( odpojení napájení ) aktivována vnější klika - pro vnik požárních jednotek, obě křídla opatřena koordinátorem zavírání - požární konzole + 2 dveřní lineární samozavírače s požární odolností - barva stříbrná,  v křídlech osazeny zápustné magnetické kontakty EZS, (homologace do stupně 3 dle ČSN EN 50131-1), zámek vložkový s požární odolností, centrální klíč po patrech, generální klíč _x000d_
Poznámka : dodavatel dveří dodá kompletní dveře včetně montáže magnetických kontaktů </t>
  </si>
  <si>
    <t>-508838086</t>
  </si>
  <si>
    <t>-402211629</t>
  </si>
  <si>
    <t>535274902</t>
  </si>
  <si>
    <t>2007156018</t>
  </si>
  <si>
    <t>-635078567</t>
  </si>
  <si>
    <t>767620128.R</t>
  </si>
  <si>
    <t>Montáž oken zdvojených z hliníkových nebo ocelových profilů na polyuretanovou pěnu otevíravých do zdiva, plochy přes 2,5 m2</t>
  </si>
  <si>
    <t>-1859729744</t>
  </si>
  <si>
    <t>55354P/Z</t>
  </si>
  <si>
    <t xml:space="preserve">54P/Z- Okno s požární odolností EI - 30 DP1 - C , do stavebního otvoru 2380/1750 mm, okenní rám rozdělen svislým sloupkem, šířka 1500 a 790 mm  ( P - 790 mm na pravé straně při pohledu z exterieru ), širší křídlo pevné zasklení požárním sklem, užší křídlo sklopné, opatřené elektrickým zavíračem - otvíračem, napojení na signál EPS, v připadě požáru se automaticky okenní křídlo zavře, zasklení obou křídel izolačním trojsklem, požární odolnost EI - 30 DP1,  Uw = 1,00, zvuková neprůzvučmost min. 30 dB, materiál hliníkové profily, barva rámů a křídel bílá, sklopné křídlo a rám opatřeno zápustným kontaktem pro MaR ( zajišťuje blokování chodu Fan coilu ) a závrtnými magnetickými kontakty EZS (homologace do stupně 3 dle ČSN EN 50131-1) ,okenní křídla opatřena z vnitřními horizontálními žaluziemi, barva žaluzií bílá, ovládání nekonečným řetízkem, s převodovkou a brzdou  umožňující zastavit a natočit lamelu v jakékoliv poloze, okno osazeno v m.č. 164,_x000d_
POZNÁMKA: členění oken musí odpovídat stávajícím oknům </t>
  </si>
  <si>
    <t>-695572272</t>
  </si>
  <si>
    <t>55355L/Z</t>
  </si>
  <si>
    <t xml:space="preserve">55L/Z- Okno s požární odolností EI - 30 DP1 - C , do stavebního otvoru 2380/1750 mm, okenní rám rozdělen svislým sloupkem, šířka 790 a 1500 mm  ( L - 790 mm na levé straně při pohledu _x000d_
z exterieru ), širší křídlo pevné zasklení požárním sklem, užší křídlo sklopné, opatřené elektrickým zavíračem - otvíračem, napojení na signál EPS, v připadě požáru se automaticky okenní křídlo zavře, zasklení obou křídel izolačním trojsklem, požární odolnost EI - 30 DP1,  Uw = 1,00, zvuková neprůzvučmost min. 30 dB, materiál hliníkové profily, barva rámů a křídel bílá, sklopné křídlo a rám opatřeno zápustným kontaktem pro MaR ( zajišťuje blokování chodu Fan coilu ) a závrtnými magnetickými kontakty EZS (homologace do stupně 3 dle ČSN EN 50131-1), okenní křídla opatřena z vnitřními horizontálními žaluziemi, barva žaluzií bílá, ovládání nekonečným řetízkem, s převodovkou a brzdou  umožňující zastavit a natočit lamelu v jakékoliv poloze, okno osazeno v m.č. 164 </t>
  </si>
  <si>
    <t>-888086066</t>
  </si>
  <si>
    <t>767640222</t>
  </si>
  <si>
    <t>Montáž dveří ocelových vchodových dvoukřídlové s nadsvětlíkem</t>
  </si>
  <si>
    <t>406755012</t>
  </si>
  <si>
    <t>55328Z</t>
  </si>
  <si>
    <t xml:space="preserve">28/Z- Vstupní dveře dvoukřídlové otevíravé, 1502/2100 mm, křídla 971 + 531 mm, čistý průchod 900 mm, čistá průchozí řířka při otevřených křídel min. 1350 mm, do stavebního otvoru 1700/2670 mm, na dveřmi pevný nadsvětlík, rámová konstrukce z hliníkových profilů, povch lakovaný  - stříbrná matná  - IGP 5803E 71755 A10, zasklení křídel a nadsvětlíku čirým sklem - izolační dvojsklo, Uw = 1,20, bezpečnostní sklo vrstvené z obou stran i u nadsvětlíku v odolností min. 2B2, zvuková neprůzvučnost min. 27 dB, bezprahové provedení, kování štítové - ze strany úniku paniková klika dle DIN EN 179 ( ze zádveří ), ze strany přístupu exterieru -  klika, materiál nerez broušený, vstup přes přístupový systém,  osazena čtečka čipů,  zámek reverzní elektromechanický samozamykací  12 - 24VDC se signalizací otevřených dveří, neaktivní křídlo vybaveno automatickými mechanickými dveřními zástrčemi, provedena příprava na trasu kabelu k elektromechanickému zámku v aktivním křídle, přívod do křídla ze zárubně průchodkou pro zadlabání s rozpojitelnou svorkovnicí, při poplachu EPS ( odpojení napájení ) aktivována vnější klika - pro vnik požárních jednotek, obě křídla opatřena koordinátorem zavírání - požární konzole + 2 dveřní lineární samozavírače s požární odolností - barva stříbrná, v křídlech osazeny zápustné magnetické kontakty EZS, v zárubni osazeny zápustné ( závrtné ) magnetické kontakty EZS (homologace do stupně 3 dle ČSN EN 50131-1), zámek vložkový, centrální klíč po patrech, generální klíč,na dveřích nalepeny výstražné značky 50/50 mm od sebe vzdálené max. 150 mm, nalepené ve dvou řadách, 800 mm a 1500 mm od podlahy _x000d_
viz v.č. DET. 9 - 1_x000d_
Poznámka : dodavatel dveří dodá kompletní dveře včetně montáže magnetických kontaktů </t>
  </si>
  <si>
    <t>2017209453</t>
  </si>
  <si>
    <t>716132888</t>
  </si>
  <si>
    <t>-1260977725</t>
  </si>
  <si>
    <t>2020-017-02-02-04 - Nové kce- 1.NP- omítky, obklad, malby</t>
  </si>
  <si>
    <t xml:space="preserve">    781 - Dokončovací práce - obklady</t>
  </si>
  <si>
    <t>56431022</t>
  </si>
  <si>
    <t>-1739401263</t>
  </si>
  <si>
    <t>-339296751</t>
  </si>
  <si>
    <t>-2021323012</t>
  </si>
  <si>
    <t>619991001.1</t>
  </si>
  <si>
    <t>105286765</t>
  </si>
  <si>
    <t>1571909649</t>
  </si>
  <si>
    <t>-1352017492</t>
  </si>
  <si>
    <t>-1734531939</t>
  </si>
  <si>
    <t>711113127</t>
  </si>
  <si>
    <t>Izolace proti zemní vlhkosti natěradly a tmely za studena na ploše svislé S těsnicí stěrkou jednosložkovu na bázi cementu</t>
  </si>
  <si>
    <t>-317343612</t>
  </si>
  <si>
    <t>-326448570</t>
  </si>
  <si>
    <t>-1645110766</t>
  </si>
  <si>
    <t>781</t>
  </si>
  <si>
    <t>Dokončovací práce - obklady</t>
  </si>
  <si>
    <t>781474113</t>
  </si>
  <si>
    <t>Montáž obkladů vnitřních stěn z dlaždic keramických lepených flexibilním lepidlem maloformátových hladkých přes 12 do 19 ks/m2</t>
  </si>
  <si>
    <t>1802933402</t>
  </si>
  <si>
    <t>59761071</t>
  </si>
  <si>
    <t>obklad keramický hladký přes 12 do 19ks/m2</t>
  </si>
  <si>
    <t>1722245161</t>
  </si>
  <si>
    <t>781477111</t>
  </si>
  <si>
    <t>Montáž obkladů vnitřních stěn z dlaždic keramických Příplatek k cenám za plochu do 10 m2 jednotlivě</t>
  </si>
  <si>
    <t>-182358345</t>
  </si>
  <si>
    <t>781479196</t>
  </si>
  <si>
    <t>Montáž obkladů vnitřních stěn z dlaždic keramických Příplatek k cenám za dvousložkový spárovací tmel</t>
  </si>
  <si>
    <t>-835350670</t>
  </si>
  <si>
    <t>781495111</t>
  </si>
  <si>
    <t>Příprava podkladu před provedením obkladu nátěr penetrační na stěnu</t>
  </si>
  <si>
    <t>-1254842529</t>
  </si>
  <si>
    <t>781495211</t>
  </si>
  <si>
    <t>Čištění vnitřních ploch po provedení obkladu stěn chemickými prostředky</t>
  </si>
  <si>
    <t>-1590106261</t>
  </si>
  <si>
    <t>998781101</t>
  </si>
  <si>
    <t>Přesun hmot pro obklady keramické stanovený z hmotnosti přesunovaného materiálu vodorovná dopravní vzdálenost do 50 m v objektech výšky do 6 m</t>
  </si>
  <si>
    <t>-1505378662</t>
  </si>
  <si>
    <t>998781181</t>
  </si>
  <si>
    <t>Přesun hmot pro obklady keramické stanovený z hmotnosti přesunovaného materiálu Příplatek k cenám za přesun prováděný bez použití mechanizace pro jakoukoliv výšku objektu</t>
  </si>
  <si>
    <t>215148343</t>
  </si>
  <si>
    <t>-1111773275</t>
  </si>
  <si>
    <t>2142312601</t>
  </si>
  <si>
    <t>160961437</t>
  </si>
  <si>
    <t>-2019365957</t>
  </si>
  <si>
    <t>-411405458</t>
  </si>
  <si>
    <t>-235115570</t>
  </si>
  <si>
    <t>-631789230</t>
  </si>
  <si>
    <t>-1524164379</t>
  </si>
  <si>
    <t>137446981</t>
  </si>
  <si>
    <t>2020-017-02-02-05 - Nové kce- 1.NP- lešení</t>
  </si>
  <si>
    <t>1034525629</t>
  </si>
  <si>
    <t>-553411898</t>
  </si>
  <si>
    <t xml:space="preserve">2020-017-02-03 - Nové kce- 2.NP   </t>
  </si>
  <si>
    <t xml:space="preserve">2020-017-02-03-01 - Nové kce- 2.NP- zdivo   </t>
  </si>
  <si>
    <t>311235211</t>
  </si>
  <si>
    <t>Zdivo jednovrstvé z cihel děrovaných broušených na celoplošnou tenkovrstvou maltu, pevnost cihel do P10, tl. zdiva 440 mm</t>
  </si>
  <si>
    <t>-254745992</t>
  </si>
  <si>
    <t>-1711892116</t>
  </si>
  <si>
    <t>-741992031</t>
  </si>
  <si>
    <t>425086815</t>
  </si>
  <si>
    <t>758303951</t>
  </si>
  <si>
    <t>-1342369011</t>
  </si>
  <si>
    <t>-841806949</t>
  </si>
  <si>
    <t>13010424</t>
  </si>
  <si>
    <t>úhelník ocelový rovnostranný jakost 11 375 60x60x6mm</t>
  </si>
  <si>
    <t>1284909741</t>
  </si>
  <si>
    <t>196777381</t>
  </si>
  <si>
    <t>-1454327951</t>
  </si>
  <si>
    <t>1882481895</t>
  </si>
  <si>
    <t>340271045</t>
  </si>
  <si>
    <t>Zazdívka otvorů v příčkách nebo stěnách pórobetonovými tvárnicemi plochy přes 1 m2 do 4 m2, objemová hmotnost 500 kg/m3, tloušťka příčky 150 mm</t>
  </si>
  <si>
    <t>1821352481</t>
  </si>
  <si>
    <t>342272225</t>
  </si>
  <si>
    <t>Příčky z pórobetonových tvárnic hladkých na tenké maltové lože objemová hmotnost do 500 kg/m3, tloušťka příčky 100 mm</t>
  </si>
  <si>
    <t>54765023</t>
  </si>
  <si>
    <t>-246527912</t>
  </si>
  <si>
    <t>1509038796</t>
  </si>
  <si>
    <t>906418940</t>
  </si>
  <si>
    <t>-790691883</t>
  </si>
  <si>
    <t>2063475435</t>
  </si>
  <si>
    <t>920634351</t>
  </si>
  <si>
    <t>-1384609338</t>
  </si>
  <si>
    <t>-1512393711</t>
  </si>
  <si>
    <t>2032867182</t>
  </si>
  <si>
    <t>1882498132</t>
  </si>
  <si>
    <t>1523831843</t>
  </si>
  <si>
    <t>1522199011</t>
  </si>
  <si>
    <t>-1323301565</t>
  </si>
  <si>
    <t>-1597325060</t>
  </si>
  <si>
    <t>1258553633</t>
  </si>
  <si>
    <t>971476587</t>
  </si>
  <si>
    <t xml:space="preserve">2020-017-02-03-02 - Nové kce- 2.NP- podlahy </t>
  </si>
  <si>
    <t xml:space="preserve">    777 - Podlahy lité</t>
  </si>
  <si>
    <t>375364402</t>
  </si>
  <si>
    <t>-1499143020</t>
  </si>
  <si>
    <t>-1314461396</t>
  </si>
  <si>
    <t>119921337</t>
  </si>
  <si>
    <t>-179770429</t>
  </si>
  <si>
    <t>771151021</t>
  </si>
  <si>
    <t>Příprava podkladu před provedením dlažby samonivelační stěrka min.pevnosti 30 MPa, tloušťky do 3 mm</t>
  </si>
  <si>
    <t>819457220</t>
  </si>
  <si>
    <t>-1022623189</t>
  </si>
  <si>
    <t>181753582</t>
  </si>
  <si>
    <t>342321812</t>
  </si>
  <si>
    <t>-520941358</t>
  </si>
  <si>
    <t>-1807249298</t>
  </si>
  <si>
    <t>771161022</t>
  </si>
  <si>
    <t>Příprava podkladu před provedením dlažby montáž profilu ukončujícího profilu pro schodové hrany a ukončení dlažby</t>
  </si>
  <si>
    <t>-70181384</t>
  </si>
  <si>
    <t>59054140.75Z</t>
  </si>
  <si>
    <t xml:space="preserve">profil schodový - 75/Z- Lemovací úhelník 50/50/3 - dl. 1,7 m, materiál nezez broušený, osazený jako lemovací profil zakončení dlažby na mezipodestách_x000d_
</t>
  </si>
  <si>
    <t>-1359451343</t>
  </si>
  <si>
    <t>-408090999</t>
  </si>
  <si>
    <t>-2066801662</t>
  </si>
  <si>
    <t>1915892072</t>
  </si>
  <si>
    <t>998771102</t>
  </si>
  <si>
    <t>Přesun hmot pro podlahy z dlaždic stanovený z hmotnosti přesunovaného materiálu vodorovná dopravní vzdálenost do 50 m v objektech výšky přes 6 do 12 m</t>
  </si>
  <si>
    <t>-125052471</t>
  </si>
  <si>
    <t>1547086801</t>
  </si>
  <si>
    <t>244271458</t>
  </si>
  <si>
    <t>2099580871</t>
  </si>
  <si>
    <t>998773102</t>
  </si>
  <si>
    <t>Přesun hmot pro podlahy teracové lité stanovený z hmotnosti přesunovaného materiálu vodorovná dopravní vzdálenost do 50 m v objektech výšky přes 6 do 12 m</t>
  </si>
  <si>
    <t>279982374</t>
  </si>
  <si>
    <t>2134382483</t>
  </si>
  <si>
    <t>776221221</t>
  </si>
  <si>
    <t>Montáž podlahovin z PVC lepením standardním lepidlem ze čtverců elektrostaticky vodivých</t>
  </si>
  <si>
    <t>2014061787</t>
  </si>
  <si>
    <t>28411045</t>
  </si>
  <si>
    <t>PVC homogenní elektricky vodivá neválcovaná tl 2,00mm, čtverce 615x615mm, R 0,05-1MΩ, rozměrová stálost 0,05%, otlak do 0,035mm</t>
  </si>
  <si>
    <t>1653665527</t>
  </si>
  <si>
    <t>776991121</t>
  </si>
  <si>
    <t>Ostatní práce údržba nových podlahovin po pokládce čištění základní</t>
  </si>
  <si>
    <t>-724535109</t>
  </si>
  <si>
    <t>998776102</t>
  </si>
  <si>
    <t>Přesun hmot pro podlahy povlakové stanovený z hmotnosti přesunovaného materiálu vodorovná dopravní vzdálenost do 50 m v objektech výšky přes 6 do 12 m</t>
  </si>
  <si>
    <t>-867069464</t>
  </si>
  <si>
    <t>998776181</t>
  </si>
  <si>
    <t>Přesun hmot pro podlahy povlakové stanovený z hmotnosti přesunovaného materiálu Příplatek k cenám za přesun prováděný bez použití mechanizace pro jakoukoliv výšku objektu</t>
  </si>
  <si>
    <t>-1064754345</t>
  </si>
  <si>
    <t>777</t>
  </si>
  <si>
    <t>Podlahy lité</t>
  </si>
  <si>
    <t>777611133</t>
  </si>
  <si>
    <t>Krycí nátěr podlahy antistatický lepené vodivé měděné pásky</t>
  </si>
  <si>
    <t>-915719283</t>
  </si>
  <si>
    <t>998777102</t>
  </si>
  <si>
    <t>Přesun hmot pro podlahy lité stanovený z hmotnosti přesunovaného materiálu vodorovná dopravní vzdálenost do 50 m v objektech výšky přes 6 do 12 m</t>
  </si>
  <si>
    <t>-692704352</t>
  </si>
  <si>
    <t>998777181</t>
  </si>
  <si>
    <t>Přesun hmot pro podlahy lité stanovený z hmotnosti přesunovaného materiálu Příplatek k cenám za přesun prováděný bez použití mechanizace pro jakoukoliv výšku objektu</t>
  </si>
  <si>
    <t>828114809</t>
  </si>
  <si>
    <t>2020-017-02-03-03 - Nové kce- 2.NP- okna,dveře</t>
  </si>
  <si>
    <t>1714305790</t>
  </si>
  <si>
    <t>55368Z</t>
  </si>
  <si>
    <t xml:space="preserve">68/Z- Kovová zárubeň hranatá, dělená, obložková, pro bezfalcové ocelové dveře 900/1970 mm, bez prahové spojky, s PVC těsněním, zárubeň pro montáž do příčky tl. 160 mm s omítkou, neprůzvučnost zárubní a osazení 32 dB, nástřik zárubní barvou - odstín - RAL 9007 - šedý hliník - metalíza, povrch pololesk, zárubeň opatřena seřizovatelnýmividitelnými závěsy pro bezfalcové dveře, v zárubni osazen elektrický otvírač se signalizací otevřených dveří a napájením 12VDC -  součást zárubně, před objednáním bude proveden záměr příčky</t>
  </si>
  <si>
    <t>-1250333160</t>
  </si>
  <si>
    <t>1921039582</t>
  </si>
  <si>
    <t>966716792</t>
  </si>
  <si>
    <t>-1122501225</t>
  </si>
  <si>
    <t>-545403082</t>
  </si>
  <si>
    <t>-386222624</t>
  </si>
  <si>
    <t>425856625</t>
  </si>
  <si>
    <t>764226401.12K</t>
  </si>
  <si>
    <t>Oplechování parapetů z hliníkového plechu rovných mechanicky kotvené, bez rohů rš 120 mm- 12/K- Součástí je zatahovací plech - hliníkový plech 1,5 mm, RŠ = 120 mm</t>
  </si>
  <si>
    <t>1887237912</t>
  </si>
  <si>
    <t>764226442.12K</t>
  </si>
  <si>
    <t>Oplechování parapetů z hliníkového plechu rovných celoplošně lepené, bez rohů rš 160 mm- 12/K- Okapnice lehkého obvodového pláště, hliníkový plech 1,5 mm - lakovaný - odstín stříbrná matná ( IGP 5803 E 71755 A10) RŠ = 160 mm, boky parapetu se svislým čelem ohnuty do nuty, oplechování zapuštěno na bocích do tepelné izolace ostění okna ( minerální vata )</t>
  </si>
  <si>
    <t>-286110952</t>
  </si>
  <si>
    <t>998764102</t>
  </si>
  <si>
    <t>Přesun hmot pro konstrukce klempířské stanovený z hmotnosti přesunovaného materiálu vodorovná dopravní vzdálenost do 50 m v objektech výšky přes 6 do 12 m</t>
  </si>
  <si>
    <t>-442560449</t>
  </si>
  <si>
    <t>299491336</t>
  </si>
  <si>
    <t>2099878105</t>
  </si>
  <si>
    <t>297319085</t>
  </si>
  <si>
    <t>766660002</t>
  </si>
  <si>
    <t>Montáž dveřních křídel dřevěných nebo plastových otevíravých do ocelové zárubně povrchově upravených jednokřídlových, šířky přes 800 mm</t>
  </si>
  <si>
    <t>233335530</t>
  </si>
  <si>
    <t>6114T</t>
  </si>
  <si>
    <t xml:space="preserve">4/T- Dveře vnitřní,dřevěné, jednokřídlové, otevíravé 900/1970 mm, křídlo bez polodrážky - bezfalcové, křídlo hladké, povrch křídla lamino - HPL - hliník kartáčovaný,křídlo osazeno do ocelové dělené obložkové zárubně s PVC těsněním, bez prahové spojky, křídlo opatřeno viditelnými seřiditelný závěsy pro bezfalcové dveře, prosklený svislý pás na straně u kování, zasklení neprůhledným sklem,  vrstvené bezpečnostní sklo ve třídě odolnosti min. 2B2, vzduchová neprůzvučnost křídla včetně zárubní a osazení 32dB, křídlo opařeno padací lištou, vstup přes přístupový systém, v zárubni osazen elektrický otvírač se signalizací otevřených dveří a napájením 12VDC -  součást zárubně, kování štítové -  koule ( ze strany chodby ) - klika, materiál nerez broušený, zámek vložkový, centrální klíč po patrech, generální klíč  </t>
  </si>
  <si>
    <t>-427848604</t>
  </si>
  <si>
    <t>123650808</t>
  </si>
  <si>
    <t>605724394</t>
  </si>
  <si>
    <t>1342342010</t>
  </si>
  <si>
    <t>715927604</t>
  </si>
  <si>
    <t>998766102</t>
  </si>
  <si>
    <t>Přesun hmot pro konstrukce truhlářské stanovený z hmotnosti přesunovaného materiálu vodorovná dopravní vzdálenost do 50 m v objektech výšky přes 6 do 12 m</t>
  </si>
  <si>
    <t>2089333505</t>
  </si>
  <si>
    <t>-1857529306</t>
  </si>
  <si>
    <t>2020-017-02-03-04 - Nové kce- 2.NP- omítky, obklady, malby</t>
  </si>
  <si>
    <t>1477961951</t>
  </si>
  <si>
    <t>-2132385023</t>
  </si>
  <si>
    <t>1020121702</t>
  </si>
  <si>
    <t>485287000</t>
  </si>
  <si>
    <t>-165546491</t>
  </si>
  <si>
    <t>940116330</t>
  </si>
  <si>
    <t>-265069307</t>
  </si>
  <si>
    <t>-1981612328</t>
  </si>
  <si>
    <t>-1849075677</t>
  </si>
  <si>
    <t>1354091301</t>
  </si>
  <si>
    <t>2024619351</t>
  </si>
  <si>
    <t>1333292358</t>
  </si>
  <si>
    <t>2083688733</t>
  </si>
  <si>
    <t>1590744827</t>
  </si>
  <si>
    <t>407445261</t>
  </si>
  <si>
    <t>1819088637</t>
  </si>
  <si>
    <t>1177667087</t>
  </si>
  <si>
    <t>1684223998</t>
  </si>
  <si>
    <t>832033005</t>
  </si>
  <si>
    <t>-1785606577</t>
  </si>
  <si>
    <t>622464125</t>
  </si>
  <si>
    <t>-2123227986</t>
  </si>
  <si>
    <t>-2146551694</t>
  </si>
  <si>
    <t>-1812273367</t>
  </si>
  <si>
    <t>-1566670023</t>
  </si>
  <si>
    <t>372728511</t>
  </si>
  <si>
    <t>2020-017-02-03-05 - Nové kce- 2.NP- lešení</t>
  </si>
  <si>
    <t>2098614088</t>
  </si>
  <si>
    <t>-2023744502</t>
  </si>
  <si>
    <t xml:space="preserve">2020-017-02-04 - Nové kce- 3.NP  </t>
  </si>
  <si>
    <t xml:space="preserve">2020-017-02-04-01 - Nové kce- 3.NP- zdivo   </t>
  </si>
  <si>
    <t>-933607509</t>
  </si>
  <si>
    <t>738679865</t>
  </si>
  <si>
    <t>-875145755</t>
  </si>
  <si>
    <t>-1952121731</t>
  </si>
  <si>
    <t>-499416771</t>
  </si>
  <si>
    <t>-1428364946</t>
  </si>
  <si>
    <t>-1711873218</t>
  </si>
  <si>
    <t>450320208</t>
  </si>
  <si>
    <t>-610881581</t>
  </si>
  <si>
    <t>13010934</t>
  </si>
  <si>
    <t>ocel profilová UPE 160 jakost 11 375</t>
  </si>
  <si>
    <t>645128587</t>
  </si>
  <si>
    <t>-873387905</t>
  </si>
  <si>
    <t>454881309</t>
  </si>
  <si>
    <t>-1369358745</t>
  </si>
  <si>
    <t>-1028911164</t>
  </si>
  <si>
    <t>-1971483341</t>
  </si>
  <si>
    <t>1002172558</t>
  </si>
  <si>
    <t>-1218713255</t>
  </si>
  <si>
    <t>-1349238065</t>
  </si>
  <si>
    <t>-410344137</t>
  </si>
  <si>
    <t>452907983</t>
  </si>
  <si>
    <t>976926027</t>
  </si>
  <si>
    <t>-12897977</t>
  </si>
  <si>
    <t>628886393</t>
  </si>
  <si>
    <t>867422745</t>
  </si>
  <si>
    <t>-2007535007</t>
  </si>
  <si>
    <t>1742137180</t>
  </si>
  <si>
    <t>2064157017</t>
  </si>
  <si>
    <t>-946120634</t>
  </si>
  <si>
    <t>2020-017-02-04-02 - Nové kce- 3.NP- podlahy</t>
  </si>
  <si>
    <t>626793672</t>
  </si>
  <si>
    <t>1797721830</t>
  </si>
  <si>
    <t>-2119100584</t>
  </si>
  <si>
    <t>-805105246</t>
  </si>
  <si>
    <t>-816164638</t>
  </si>
  <si>
    <t>-1269230406</t>
  </si>
  <si>
    <t>1128336894</t>
  </si>
  <si>
    <t>-156892375</t>
  </si>
  <si>
    <t>851597837</t>
  </si>
  <si>
    <t>1617289993</t>
  </si>
  <si>
    <t>849232407</t>
  </si>
  <si>
    <t>306489302</t>
  </si>
  <si>
    <t>771574112</t>
  </si>
  <si>
    <t>Montáž podlah z dlaždic keramických lepených flexibilním lepidlem maloformátových hladkých přes 9 do 12 ks/m2</t>
  </si>
  <si>
    <t>-699799845</t>
  </si>
  <si>
    <t>877802320</t>
  </si>
  <si>
    <t>-339257543</t>
  </si>
  <si>
    <t>-410330450</t>
  </si>
  <si>
    <t>-1597077720</t>
  </si>
  <si>
    <t>-1540004989</t>
  </si>
  <si>
    <t>1451097464</t>
  </si>
  <si>
    <t>-701050464</t>
  </si>
  <si>
    <t>971721824</t>
  </si>
  <si>
    <t>2020-017-02-04-03 - Nové kce- 3.NP- okna, dveře</t>
  </si>
  <si>
    <t>1299876510</t>
  </si>
  <si>
    <t>-956059040</t>
  </si>
  <si>
    <t>415581543</t>
  </si>
  <si>
    <t>-752088191</t>
  </si>
  <si>
    <t>-1121805436</t>
  </si>
  <si>
    <t>764-14K</t>
  </si>
  <si>
    <t>14/K- Okapnice lehkého obvodového pláště, hliníkový plech - lakovaný odstín stříbrná matná ( IGP 5803 E 71755 , - 1,5 mm, dl. 1800 mm, RŠ = 95 mm boky se svislým čelem ohnuty do nuty, oplechování zapuštěno na bocích do tepelné izolace ostění okna ( minerální vata ).........dodávka a montáž</t>
  </si>
  <si>
    <t>1982021606</t>
  </si>
  <si>
    <t>482690733</t>
  </si>
  <si>
    <t>490025893</t>
  </si>
  <si>
    <t>-1169399003</t>
  </si>
  <si>
    <t>-1188650853</t>
  </si>
  <si>
    <t>-2022470697</t>
  </si>
  <si>
    <t>1435141735</t>
  </si>
  <si>
    <t>1899397595</t>
  </si>
  <si>
    <t>-1109580216</t>
  </si>
  <si>
    <t>2020-017-02-04-04 - Nové kce- 3.NP- omítky, obklady, malby</t>
  </si>
  <si>
    <t>2127049228</t>
  </si>
  <si>
    <t>-2050789656</t>
  </si>
  <si>
    <t>-1261297158</t>
  </si>
  <si>
    <t>922076725</t>
  </si>
  <si>
    <t>-1469080121</t>
  </si>
  <si>
    <t>841810836</t>
  </si>
  <si>
    <t>-1795267332</t>
  </si>
  <si>
    <t>74713834</t>
  </si>
  <si>
    <t>2102211257</t>
  </si>
  <si>
    <t>994056003</t>
  </si>
  <si>
    <t>49800326</t>
  </si>
  <si>
    <t>998711102</t>
  </si>
  <si>
    <t>Přesun hmot pro izolace proti vodě, vlhkosti a plynům stanovený z hmotnosti přesunovaného materiálu vodorovná dopravní vzdálenost do 50 m v objektech výšky přes 6 do 12 m</t>
  </si>
  <si>
    <t>1649978661</t>
  </si>
  <si>
    <t>799956996</t>
  </si>
  <si>
    <t>-1049789801</t>
  </si>
  <si>
    <t>1780361837</t>
  </si>
  <si>
    <t>-1861558165</t>
  </si>
  <si>
    <t>1326014368</t>
  </si>
  <si>
    <t>1552159786</t>
  </si>
  <si>
    <t>-1397744082</t>
  </si>
  <si>
    <t>998781102</t>
  </si>
  <si>
    <t>Přesun hmot pro obklady keramické stanovený z hmotnosti přesunovaného materiálu vodorovná dopravní vzdálenost do 50 m v objektech výšky přes 6 do 12 m</t>
  </si>
  <si>
    <t>1167042054</t>
  </si>
  <si>
    <t>-828777116</t>
  </si>
  <si>
    <t>-292602048</t>
  </si>
  <si>
    <t>292129687</t>
  </si>
  <si>
    <t>554063548</t>
  </si>
  <si>
    <t>1032395678</t>
  </si>
  <si>
    <t>1895884384</t>
  </si>
  <si>
    <t>784191003</t>
  </si>
  <si>
    <t>Čištění vnitřních ploch hrubý úklid po provedení malířských prací omytím oken dvojitých nebo zdvojených</t>
  </si>
  <si>
    <t>-1341642679</t>
  </si>
  <si>
    <t>-512797716</t>
  </si>
  <si>
    <t>1245188556</t>
  </si>
  <si>
    <t>2091867884</t>
  </si>
  <si>
    <t>2020-017-02-04-05 - Nové kce- 3.NP- lešení</t>
  </si>
  <si>
    <t>83832992</t>
  </si>
  <si>
    <t>2102611688</t>
  </si>
  <si>
    <t>2020-017-02-05 - Nové kce- střecha</t>
  </si>
  <si>
    <t>311235145</t>
  </si>
  <si>
    <t>Zdivo jednovrstvé z cihel děrovaných broušených na celoplošnou tenkovrstvou maltu, pevnost cihel přes P10 do P15, tl. zdiva 250 mm</t>
  </si>
  <si>
    <t>-1160759989</t>
  </si>
  <si>
    <t>998018003</t>
  </si>
  <si>
    <t>Přesun hmot pro budovy občanské výstavby, bydlení, výrobu a služby ruční - bez užití mechanizace vodorovná dopravní vzdálenost do 100 m pro budovy s jakoukoliv nosnou konstrukcí výšky přes 12 do 24 m</t>
  </si>
  <si>
    <t>-2114811229</t>
  </si>
  <si>
    <t>-848741603</t>
  </si>
  <si>
    <t>-1516871121</t>
  </si>
  <si>
    <t>711131101</t>
  </si>
  <si>
    <t>Provedení izolace proti zemní vlhkosti pásy na sucho AIP nebo tkaniny na ploše vodorovné V</t>
  </si>
  <si>
    <t>851346140</t>
  </si>
  <si>
    <t>62821109</t>
  </si>
  <si>
    <t>asfaltový pás separační s krycí vrstvou tl do 1 mm, typu R</t>
  </si>
  <si>
    <t>-1833989705</t>
  </si>
  <si>
    <t>998711103</t>
  </si>
  <si>
    <t>Přesun hmot pro izolace proti vodě, vlhkosti a plynům stanovený z hmotnosti přesunovaného materiálu vodorovná dopravní vzdálenost do 50 m v objektech výšky přes 12 do 60 m</t>
  </si>
  <si>
    <t>268807636</t>
  </si>
  <si>
    <t>611912460</t>
  </si>
  <si>
    <t>204809575</t>
  </si>
  <si>
    <t>63152100</t>
  </si>
  <si>
    <t>pás tepelně izolační univerzální λ=0,033-0,035 tl 120mm</t>
  </si>
  <si>
    <t>-983662644</t>
  </si>
  <si>
    <t>-1386524383</t>
  </si>
  <si>
    <t>28376382</t>
  </si>
  <si>
    <t>deska z polystyrénu XPS, hrana polodrážková a hladký povrch s vyšší odolností tl 100mm</t>
  </si>
  <si>
    <t>2114385554</t>
  </si>
  <si>
    <t>998713103</t>
  </si>
  <si>
    <t>Přesun hmot pro izolace tepelné stanovený z hmotnosti přesunovaného materiálu vodorovná dopravní vzdálenost do 50 m v objektech výšky přes 12 m do 24 m</t>
  </si>
  <si>
    <t>-1428181443</t>
  </si>
  <si>
    <t>1817249112</t>
  </si>
  <si>
    <t>762341210</t>
  </si>
  <si>
    <t>Bednění a laťování montáž bednění střech rovných a šikmých sklonu do 60° s vyřezáním otvorů z prken hrubých na sraz tl. do 32 mm</t>
  </si>
  <si>
    <t>222941027</t>
  </si>
  <si>
    <t>60515111</t>
  </si>
  <si>
    <t>řezivo jehličnaté boční prkno 20-30mm</t>
  </si>
  <si>
    <t>-675640241</t>
  </si>
  <si>
    <t>762395000</t>
  </si>
  <si>
    <t>Spojovací prostředky krovů, bednění a laťování, nadstřešních konstrukcí svory, prkna, hřebíky, pásová ocel, vruty</t>
  </si>
  <si>
    <t>231666943</t>
  </si>
  <si>
    <t>998762103</t>
  </si>
  <si>
    <t>Přesun hmot pro konstrukce tesařské stanovený z hmotnosti přesunovaného materiálu vodorovná dopravní vzdálenost do 50 m v objektech výšky přes 12 do 24 m</t>
  </si>
  <si>
    <t>-529110403</t>
  </si>
  <si>
    <t>998762181</t>
  </si>
  <si>
    <t>Přesun hmot pro konstrukce tesařské stanovený z hmotnosti přesunovaného materiálu Příplatek k cenám za přesun prováděný bez použití mechanizace pro jakoukoliv výšku objektu</t>
  </si>
  <si>
    <t>-78767988</t>
  </si>
  <si>
    <t>764021406.5K</t>
  </si>
  <si>
    <t xml:space="preserve">Podkladní plech z hliníkového plechu - 5/K- Zatahovací plech - hliníkový plech - 1,5 mm, RŠ = 560 mm </t>
  </si>
  <si>
    <t>-476998082</t>
  </si>
  <si>
    <t>764021407.15K</t>
  </si>
  <si>
    <t>Podkladní plech z hliníkového plechu rš 670 mm- 15/K- Součástí je zatahovací plech - hliníkový plech 1,5 mm, RŠ = 670</t>
  </si>
  <si>
    <t>-1588060870</t>
  </si>
  <si>
    <t>764224411.3K</t>
  </si>
  <si>
    <t>Oplechování horních ploch zdí a nadezdívek (atik) z hliníkového plechu mechanicky kotvené přes rš 800 mm- 3/K- Dilatační oplechování dvou atik, hliníkový plech lakovaný - 0,8 mm, barva bílá RŠ = 1150 mm, včetně dilatačních spojů oplechování viz DET. 2-1</t>
  </si>
  <si>
    <t>-194747868</t>
  </si>
  <si>
    <t>764225408.15K</t>
  </si>
  <si>
    <t>Oplechování horních ploch a nadezdívek (atik) bez rohů z Al plechu celoplošně lepené rš 700 mm- 15/K- Oplechování atiky západní fasády jižního křídla stávající budovy FLD ( v místě výměny zateplení) - hliníkový plech lakovaný - 0,8 mm, barva bílá, RŠ = 700 mm dl. 9 m</t>
  </si>
  <si>
    <t>-1840993722</t>
  </si>
  <si>
    <t>764233452.R</t>
  </si>
  <si>
    <t>Oplechování střešních prvků z měděného plechu střešní světlíku průměr 1200 mm, střechy s krytinou skládanou nebo plechovou</t>
  </si>
  <si>
    <t>1347079795</t>
  </si>
  <si>
    <t>764234403.10K</t>
  </si>
  <si>
    <t>Oplechování horních ploch zdí a nadezdívek (atik) z měděného plechu mechanicky kotvených rš 230 mm-10/K- Doplnění oplechování u jižní atiky jižního křídla stávající budovy FLD - napojení na nové dilatační oplechování atiky přístavby a stávající atiky - měděný plech napojený falcováním na stávající atiky přístavby a stávající atiky - měděný plech napojený falcováním na stávající měděnou krytinu střechyna - RŠ = 230 mm - viz DET. 2-1</t>
  </si>
  <si>
    <t>-17423093</t>
  </si>
  <si>
    <t>998764103</t>
  </si>
  <si>
    <t>Přesun hmot pro konstrukce klempířské stanovený z hmotnosti přesunovaného materiálu vodorovná dopravní vzdálenost do 50 m v objektech výšky přes 12 do 24 m</t>
  </si>
  <si>
    <t>1523870354</t>
  </si>
  <si>
    <t>-1343920717</t>
  </si>
  <si>
    <t>765191001</t>
  </si>
  <si>
    <t>Montáž pojistné hydroizolační nebo parotěsné fólie kladené ve sklonu do 20° lepením (vodotěsné podstřeší) na bednění nebo tepelnou izolaci</t>
  </si>
  <si>
    <t>1371474569</t>
  </si>
  <si>
    <t>28329036</t>
  </si>
  <si>
    <t>fólie kontaktní difuzně propustná pro doplňkovou hydroizolační vrstvu, třívrstvá mikroporézní PP 150g/m2 s integrovanou samolepící páskou</t>
  </si>
  <si>
    <t>1492216955</t>
  </si>
  <si>
    <t>998765103</t>
  </si>
  <si>
    <t>Přesun hmot pro krytiny skládané stanovený z hmotnosti přesunovaného materiálu vodorovná dopravní vzdálenost do 50 m na objektech výšky přes 12 do 24 m</t>
  </si>
  <si>
    <t>242265815</t>
  </si>
  <si>
    <t>998765181</t>
  </si>
  <si>
    <t>Přesun hmot pro krytiny skládané stanovený z hmotnosti přesunovaného materiálu Příplatek k cenám za přesun prováděný bez použití mechanizace pro jakoukoliv výšku objektu</t>
  </si>
  <si>
    <t>-1980952728</t>
  </si>
  <si>
    <t>767316311</t>
  </si>
  <si>
    <t>Montáž světlíků bodových přes 1 do 1,5 m2</t>
  </si>
  <si>
    <t>-1041446000</t>
  </si>
  <si>
    <t>56245353</t>
  </si>
  <si>
    <t>světlík bodový třívrstvá kopule, manžeta v 150mm 1,2x1,2m</t>
  </si>
  <si>
    <t>1175574291</t>
  </si>
  <si>
    <t>998767103</t>
  </si>
  <si>
    <t>Přesun hmot pro zámečnické konstrukce stanovený z hmotnosti přesunovaného materiálu vodorovná dopravní vzdálenost do 50 m v objektech výšky přes 12 do 24 m</t>
  </si>
  <si>
    <t>619245699</t>
  </si>
  <si>
    <t xml:space="preserve">2020-017-02-06 - Nové kce- vnější povrchy- fasáda   </t>
  </si>
  <si>
    <t xml:space="preserve">Ing. Vladimír Čapka Gerstnerova 5/658 Praha 7  </t>
  </si>
  <si>
    <t xml:space="preserve">    62 - Úprava povrchů vnějších</t>
  </si>
  <si>
    <t xml:space="preserve">    62-1 - Lišty k zateplovacím systémům</t>
  </si>
  <si>
    <t xml:space="preserve">    62-3 - 62-3  Připojovací spára oken .... 54,75 bm</t>
  </si>
  <si>
    <t>62</t>
  </si>
  <si>
    <t>Úprava povrchů vnějších</t>
  </si>
  <si>
    <t>622221031</t>
  </si>
  <si>
    <t>Montáž kontaktního zateplení lepením a mechanickým kotvením z desek z minerální vlny s podélnou orientací vláken na vnější stěny, tloušťky desek přes 120 do 160 mm</t>
  </si>
  <si>
    <t>1597997680</t>
  </si>
  <si>
    <t>63151531</t>
  </si>
  <si>
    <t>deska tepelně izolační minerální kontaktních fasád podélné vlákno λ=0,036 tl 140mm</t>
  </si>
  <si>
    <t>2061455885</t>
  </si>
  <si>
    <t>622531011</t>
  </si>
  <si>
    <t>Omítka tenkovrstvá silikonová vnějších ploch probarvená, včetně penetrace podkladu zrnitá, tloušťky 1,5 mm stěn</t>
  </si>
  <si>
    <t>1932707571</t>
  </si>
  <si>
    <t>629991001</t>
  </si>
  <si>
    <t>Zakrytí vnějších ploch před znečištěním včetně pozdějšího odkrytí ploch podélných rovných (např. chodníků) fólií položenou volně</t>
  </si>
  <si>
    <t>843241373</t>
  </si>
  <si>
    <t>62-1</t>
  </si>
  <si>
    <t>Lišty k zateplovacím systémům</t>
  </si>
  <si>
    <t>622252001</t>
  </si>
  <si>
    <t>Montáž profilů kontaktního zateplení zakládacích soklových připevněných hmoždinkami</t>
  </si>
  <si>
    <t>-1948834742</t>
  </si>
  <si>
    <t>59051651</t>
  </si>
  <si>
    <t>profil zakládací Al tl 0,7mm pro ETICS pro izolant tl 140mm</t>
  </si>
  <si>
    <t>-1714506140</t>
  </si>
  <si>
    <t>622252002</t>
  </si>
  <si>
    <t>Montáž profilů kontaktního zateplení ostatních stěnových, dilatačních apod. lepených do tmelu</t>
  </si>
  <si>
    <t>-1548124612</t>
  </si>
  <si>
    <t>59051510</t>
  </si>
  <si>
    <t>profil začišťovací s okapnicí PVC s výztužnou tkaninou pro nadpraží ETICS</t>
  </si>
  <si>
    <t>1788812556</t>
  </si>
  <si>
    <t>59051512</t>
  </si>
  <si>
    <t>profil začišťovací s okapnicí PVC s výztužnou tkaninou pro parapet ETICS</t>
  </si>
  <si>
    <t>-2110633325</t>
  </si>
  <si>
    <t>59051476</t>
  </si>
  <si>
    <t>profil začišťovací PVC 9mm s výztužnou tkaninou pro ostění ETICS</t>
  </si>
  <si>
    <t>-893228408</t>
  </si>
  <si>
    <t>59051486</t>
  </si>
  <si>
    <t>profil rohový PVC 15x15mm s výztužnou tkaninou š 100mm pro ETICS</t>
  </si>
  <si>
    <t>1268845009</t>
  </si>
  <si>
    <t>62-3</t>
  </si>
  <si>
    <t xml:space="preserve">62-3  Připojovací spára oken .... 54,75 bm</t>
  </si>
  <si>
    <t>622252002.PS2</t>
  </si>
  <si>
    <t xml:space="preserve">Montáž ostatních lišt - interiérová páska s funkcí parozábrany </t>
  </si>
  <si>
    <t>-757844887</t>
  </si>
  <si>
    <t>283553.R1</t>
  </si>
  <si>
    <t xml:space="preserve">páska parotěsná  - např.  Okenní páska vnitřní 70mm/30m</t>
  </si>
  <si>
    <t>1545039535</t>
  </si>
  <si>
    <t>622252002.PS2-2</t>
  </si>
  <si>
    <t xml:space="preserve">Montáž ostatních lišt-exteriérová pásky............vzduchotěsně difuzně otevřené pásky </t>
  </si>
  <si>
    <t>-976791563</t>
  </si>
  <si>
    <t>283553.R2</t>
  </si>
  <si>
    <t xml:space="preserve">pásek exteriér  -vzduchotěsně difuzně otevřené pásky </t>
  </si>
  <si>
    <t>938364752</t>
  </si>
  <si>
    <t>-1765642263</t>
  </si>
  <si>
    <t>768181991</t>
  </si>
  <si>
    <t>1236746588</t>
  </si>
  <si>
    <t>-1150408068</t>
  </si>
  <si>
    <t>-1463029011</t>
  </si>
  <si>
    <t>1272064567</t>
  </si>
  <si>
    <t>949511112</t>
  </si>
  <si>
    <t>Montáž podchodu u trubkových lešení zřizovaného současně s lehkým nebo těžkým pracovním lešením, šířky do 2,0 m</t>
  </si>
  <si>
    <t>1464641326</t>
  </si>
  <si>
    <t>949511212</t>
  </si>
  <si>
    <t>Montáž podchodu u trubkových lešení Příplatek k cenám za první a každý další den použití podchodu k ceně -1112</t>
  </si>
  <si>
    <t>-721336601</t>
  </si>
  <si>
    <t>949511812</t>
  </si>
  <si>
    <t>Demontáž podchodu u trubkových lešení zřizovaného současně s lehkým nebo těžkým pracovním lešením, šířky do 2,0 m</t>
  </si>
  <si>
    <t>-71457746</t>
  </si>
  <si>
    <t>998017003</t>
  </si>
  <si>
    <t>Přesun hmot pro budovy občanské výstavby, bydlení, výrobu a služby s omezením mechanizace vodorovná dopravní vzdálenost do 100 m pro budovy s jakoukoliv nosnou konstrukcí výšky přes 12 do 24 m</t>
  </si>
  <si>
    <t>1933088800</t>
  </si>
  <si>
    <t>767416214</t>
  </si>
  <si>
    <t>Montáž lehkých obvodových plášťů panelová (modulová) konstrukce tvořená předem sestavenými vzájemně pospojované prvky na výšku podlaží výšky budovy přes 12 do 24 m</t>
  </si>
  <si>
    <t>1432292625</t>
  </si>
  <si>
    <t>55327Z</t>
  </si>
  <si>
    <t xml:space="preserve">27/Z- Lehký obvodový plášť - schodiště jih -  13,3 m2Nosný, hliníkový systémový rastr (sloupko – paždíkový)  s přerušeným tepelným mostem, s pohledovou šířkou 50 mm - povch lakovaný  - stříbrná matná  - IGP 5803E 71755 A10, systémové těsnící prvky EPDM, systémové příslušenství, nad podestou až k paždíku fasáda plní funkci zábradelní výplně, PARAMETRY - PRŮHLEDNÉ TROJSKLO : úprava  F6  ZB, Tabule skla 1 :  ( exterier )  čiré sklo s protislunečním pokovením kalené, Dutina 1ARGON (90%) / AIR (10%), Tabule skla 2 : čiré sklo, Dutina 2 ARGON (90%) / AIR (10%) Tabule skla 3 :  ( interier )   čiré sklo ,fólie PVB, čiré sklo , přenos tepla Ug  0,5 W/m².K, součinitel prostupu tepla Uw &lt; 1,2 W/m2K, akustika  Rw(C;Ctr) =  min 39(-2;-6) dB, označ. ZB  - zasklení plní funkci zábradlí - zábradelní výplně,jako ochrana před pádem a v místech pohybu osob bezpčného skla, navrženo bezpečnostní sklo vrstvené podle ČSN EN ISO 12543 – 2, od paždíku k paždíku PARAMETRY - PRŮHLEDNÉ TROJSKLO : F6, Tabule skla 1 :  ( exterier )  čiré sklo s protislunečním pokovením, Dutina 1 ARGON (90%) / AIR (10%),  Tabule skla 2 :  čiré sklo,  Dutina 2 ARGON (90%) / AIR (10%), Tabule skla 3 :  ( interier )   čiré sklo  přenos tepla  Ug  0,5 W/m².K,součinitel prostupu tepla Uw &lt; 1,2 W/m2K, akustika Rw(C;Ctr) =  min 39(-2;-6) dB, viz v.č. DET. 8 - 1, Popis skel - viz . č. př. 32-1 TABULKY ÚPRAV POVRCHŮ  -  F6,F7</t>
  </si>
  <si>
    <t>-880752745</t>
  </si>
  <si>
    <t>1399246536</t>
  </si>
  <si>
    <t>2011901973</t>
  </si>
  <si>
    <t>2020-017-02-07 - Nové kce- statika -ocelové a betonové kce</t>
  </si>
  <si>
    <t>411321414</t>
  </si>
  <si>
    <t>Stropy z betonu železového (bez výztuže) stropů deskových, plochých střech, desek balkonových, desek hřibových stropů včetně hlavic hřibových sloupů tř. C 25/30</t>
  </si>
  <si>
    <t>1702120304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</si>
  <si>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</si>
  <si>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</si>
  <si>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-1316284999</t>
  </si>
  <si>
    <t>1758597479</t>
  </si>
  <si>
    <t>767995114</t>
  </si>
  <si>
    <t>Montáž ostatních atypických zámečnických konstrukcí hmotnosti přes 20 do 50 kg</t>
  </si>
  <si>
    <t>kg</t>
  </si>
  <si>
    <t>-453869139</t>
  </si>
  <si>
    <t>13010814</t>
  </si>
  <si>
    <t>ocel profilová UPN 80 jakost 11 375</t>
  </si>
  <si>
    <t>539587879</t>
  </si>
  <si>
    <t>2020-017-03 - SO-02 - Přístavba</t>
  </si>
  <si>
    <t>2020-017-03-01 - SO-02 - Přístavba - zemní práce- výkopy</t>
  </si>
  <si>
    <t xml:space="preserve">    1-1 - Zemní práce - výkopek na meziskládku a zpět pro obsyp </t>
  </si>
  <si>
    <t>112693735</t>
  </si>
  <si>
    <t>121151113</t>
  </si>
  <si>
    <t>Sejmutí ornice strojně při souvislé ploše přes 100 do 500 m2, tl. vrstvy do 200 mm</t>
  </si>
  <si>
    <t>-168982486</t>
  </si>
  <si>
    <t>1500717238</t>
  </si>
  <si>
    <t>131213101</t>
  </si>
  <si>
    <t>Hloubení jam ručně zapažených i nezapažených s urovnáním dna do předepsaného profilu a spádu v hornině třídy těžitelnosti I skupiny 3 soudržných</t>
  </si>
  <si>
    <t>2011483501</t>
  </si>
  <si>
    <t>131351205</t>
  </si>
  <si>
    <t>Hloubení zapažených jam a zářezů strojně s urovnáním dna do předepsaného profilu a spádu v hornině třídy těžitelnosti II skupiny 4 přes 500 do 1 000 m3</t>
  </si>
  <si>
    <t>1790668294</t>
  </si>
  <si>
    <t>151101102</t>
  </si>
  <si>
    <t>Zřízení pažení a rozepření stěn rýh pro podzemní vedení příložné pro jakoukoliv mezerovitost, hloubky do 4 m</t>
  </si>
  <si>
    <t>-412646473</t>
  </si>
  <si>
    <t>151101112</t>
  </si>
  <si>
    <t>Odstranění pažení a rozepření stěn rýh pro podzemní vedení s uložením materiálu na vzdálenost do 3 m od kraje výkopu příložné, hloubky přes 2 do 4 m</t>
  </si>
  <si>
    <t>1259267238</t>
  </si>
  <si>
    <t>161111512</t>
  </si>
  <si>
    <t>Svislé přemístění výkopku nošením bez naložení, avšak s vyprázdněním nádoby na hromady nebo do dopravního prostředku z horniny třídy těžitelnosti II skupiny 4 a 5, při hloubce výkopu přes 3 do 6 m</t>
  </si>
  <si>
    <t>-1524353513</t>
  </si>
  <si>
    <t>161151113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</si>
  <si>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</si>
  <si>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-608597080</t>
  </si>
  <si>
    <t>1970945080</t>
  </si>
  <si>
    <t>-1949735509</t>
  </si>
  <si>
    <t>936420039</t>
  </si>
  <si>
    <t>-411646731</t>
  </si>
  <si>
    <t>-931562635</t>
  </si>
  <si>
    <t>167151112</t>
  </si>
  <si>
    <t>Nakládání, skládání a překládání neulehlého výkopku nebo sypaniny strojně nakládání, množství přes 100 m3, z hornin třídy těžitelnosti II, skpiny 4 a 5</t>
  </si>
  <si>
    <t>1776057435</t>
  </si>
  <si>
    <t>2143991722</t>
  </si>
  <si>
    <t>333389936</t>
  </si>
  <si>
    <t>181351103</t>
  </si>
  <si>
    <t>Rozprostření a urovnání ornice v rovině nebo ve svahu sklonu do 1:5 strojně při souvislé ploše přes 100 do 500 m2, tl. vrstvy do 200 mm</t>
  </si>
  <si>
    <t>1281137138</t>
  </si>
  <si>
    <t>1-1</t>
  </si>
  <si>
    <t xml:space="preserve">Zemní práce - výkopek na meziskládku a zpět pro obsyp </t>
  </si>
  <si>
    <t>162251122</t>
  </si>
  <si>
    <t>Vodorovné přemístění výkopku nebo sypaniny po suchu na obvyklém dopravním prostředku, bez naložení výkopku, avšak se složením bez rozhrnutí z horniny třídy těžitelnosti II na vzdálenost skupiny 4 a 5 na vzdálenost přes 20 do 50 m</t>
  </si>
  <si>
    <t>97437772</t>
  </si>
  <si>
    <t>167151112.0</t>
  </si>
  <si>
    <t>Nakládání, skládání a překládání neulehlého výkopku nebo sypaniny strojně nakládání, množství přes 100 m3, z hornin třídy těžitelnosti II, skpiny 4 a 5......... na výkopišti pro odvoz na meziskládku</t>
  </si>
  <si>
    <t>-1687111331</t>
  </si>
  <si>
    <t>171201201.1</t>
  </si>
  <si>
    <t>Uložení sypaniny na skládky nebo meziskládky bez hutnění s upravením uložené sypaniny do předepsaného tvaru...............meziskládka pro obsyp</t>
  </si>
  <si>
    <t>2104172292</t>
  </si>
  <si>
    <t>167151112.1</t>
  </si>
  <si>
    <t>Nakládání, skládání a překládání neulehlého výkopku nebo sypaniny strojně nakládání, množství přes 100 m3, z hornin třídy těžitelnosti II, skpiny 4 a 5......... na meziskládce pro přemístění pro obsyp šikmin</t>
  </si>
  <si>
    <t>-1704864489</t>
  </si>
  <si>
    <t>162251122.1</t>
  </si>
  <si>
    <t>Vodorovné přemístění výkopku nebo sypaniny po suchu na obvyklém dopravním prostředku, bez naložení výkopku, avšak se složením bez rozhrnutí z horniny třídy těžitelnosti II na vzdálenost skupiny 4 a 5 na vzdálenost přes 20 do 50 m............z meziskládky pro obsyp šikmin</t>
  </si>
  <si>
    <t>1907145103</t>
  </si>
  <si>
    <t>1196542811</t>
  </si>
  <si>
    <t>327381146</t>
  </si>
  <si>
    <t>2020-017-03-02 - SO-02 - Přístavba - základy - piloty</t>
  </si>
  <si>
    <t xml:space="preserve">    2 - Zakládání</t>
  </si>
  <si>
    <t>-1517033918</t>
  </si>
  <si>
    <t>161151114</t>
  </si>
  <si>
    <t>Svislé přemístění výkopku strojně bez naložení do dopravní nádoby avšak s vyprázdněním dopravní nádoby na hromadu nebo do dopravního prostředku z horniny třídy těžitelnosti II skupiny 4 a 5 při hloubce výkopu přes 8 do 12 m</t>
  </si>
  <si>
    <t>1414630059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</si>
  <si>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</si>
  <si>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</si>
  <si>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-997695150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</si>
  <si>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</si>
  <si>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</si>
  <si>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-1560465039</t>
  </si>
  <si>
    <t>167151102</t>
  </si>
  <si>
    <t>Nakládání, skládání a překládání neulehlého výkopku nebo sypaniny strojně nakládání, množství do 100 m3, z horniny třídy těžitelnosti II, skupiny 4 a 5</t>
  </si>
  <si>
    <t>-1559842328</t>
  </si>
  <si>
    <t>-1863319052</t>
  </si>
  <si>
    <t>544340418</t>
  </si>
  <si>
    <t>Zakládání</t>
  </si>
  <si>
    <t>226212214</t>
  </si>
  <si>
    <t>Velkoprofilové vrty náběrovým vrtáním svislé zapažené ocelovými pažnicemi průměru přes 550 do 650 mm, v hl od 0 do 10 m v hornině tř. IV</t>
  </si>
  <si>
    <t>1254730537</t>
  </si>
  <si>
    <t>226212314</t>
  </si>
  <si>
    <t>Velkoprofilové vrty náběrovým vrtáním svislé zapažené ocelovými pažnicemi průměru přes 550 do 650 mm, v hl od 0 do 20 m v hornině tř. IV</t>
  </si>
  <si>
    <t>1794841224</t>
  </si>
  <si>
    <t>231212112</t>
  </si>
  <si>
    <t>Zřízení výplně pilot zapažených s vytažením pažnic z vrtu svislých z betonu železového, v hl od 0 do 10 m, při průměru piloty přes 450 do 650 mm</t>
  </si>
  <si>
    <t>-1365366138</t>
  </si>
  <si>
    <t>58932937</t>
  </si>
  <si>
    <t>beton C 25/30 XF1XA1 kamenivo frakce 0/22</t>
  </si>
  <si>
    <t>158856350</t>
  </si>
  <si>
    <t>231212212</t>
  </si>
  <si>
    <t>Zřízení výplně pilot zapažených s vytažením pažnic z vrtu svislých z betonu železového, v hl od 0 do 20 m, při průměru piloty přes 450 do 650 mm</t>
  </si>
  <si>
    <t>-2073877495</t>
  </si>
  <si>
    <t>2096841680</t>
  </si>
  <si>
    <t>231611114</t>
  </si>
  <si>
    <t>Výztuž pilot betonovaných do země z oceli 10 505 (R)</t>
  </si>
  <si>
    <t>-1883146802</t>
  </si>
  <si>
    <t>998001011</t>
  </si>
  <si>
    <t>Přesun hmot pro piloty nebo podzemní stěny betonované na místě</t>
  </si>
  <si>
    <t>1170258319</t>
  </si>
  <si>
    <t>2020-017-03-03 - SO-02 - Přístavba - základy</t>
  </si>
  <si>
    <t>273313611</t>
  </si>
  <si>
    <t>Základy z betonu prostého desky z betonu kamenem neprokládaného tř. C 16/20</t>
  </si>
  <si>
    <t>-1064870621</t>
  </si>
  <si>
    <t>273321511</t>
  </si>
  <si>
    <t>Základy z betonu železového (bez výztuže) desky z betonu bez zvláštních nároků na prostředí tř. C 25/30</t>
  </si>
  <si>
    <t>-1698194145</t>
  </si>
  <si>
    <t>273351121</t>
  </si>
  <si>
    <t>Bednění základů desek zřízení</t>
  </si>
  <si>
    <t>1740044207</t>
  </si>
  <si>
    <t>273351122</t>
  </si>
  <si>
    <t>Bednění základů desek odstranění</t>
  </si>
  <si>
    <t>688798257</t>
  </si>
  <si>
    <t>273361821</t>
  </si>
  <si>
    <t>Výztuž základů desek z betonářské oceli 10 505 (R) nebo BSt 500</t>
  </si>
  <si>
    <t>-830436520</t>
  </si>
  <si>
    <t>631311114</t>
  </si>
  <si>
    <t>Mazanina z betonu prostého bez zvýšených nároků na prostředí tl. přes 50 do 80 mm tř. C 16/20</t>
  </si>
  <si>
    <t>-714945928</t>
  </si>
  <si>
    <t>1221471346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</si>
  <si>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</si>
  <si>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</si>
  <si>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-1653281571</t>
  </si>
  <si>
    <t>-1982140538</t>
  </si>
  <si>
    <t>1583460775</t>
  </si>
  <si>
    <t>711141559</t>
  </si>
  <si>
    <t>Provedení izolace proti zemní vlhkosti pásy přitavením NAIP na ploše vodorovné V</t>
  </si>
  <si>
    <t>-1981865999</t>
  </si>
  <si>
    <t>62856011</t>
  </si>
  <si>
    <t>pás asfaltový natavitelný modifikovaný SBS tl 4,0mm s vložkou z hliníkové fólie, hliníkové fólie s textilií a spalitelnou PE fólií nebo jemnozrnný minerálním posypem na horním povrchu</t>
  </si>
  <si>
    <t>-931056816</t>
  </si>
  <si>
    <t>1084785623</t>
  </si>
  <si>
    <t>1885468273</t>
  </si>
  <si>
    <t>653801203</t>
  </si>
  <si>
    <t>-954806200</t>
  </si>
  <si>
    <t xml:space="preserve">2020-017-03-04 - SO-02 - Přístavba - svislé kce- stěny, příčky </t>
  </si>
  <si>
    <t>311113144</t>
  </si>
  <si>
    <t>Nadzákladové zdi z tvárnic ztraceného bednění hladkých, včetně výplně z betonu třídy C 20/25, tloušťky zdiva přes 250 do 300 mm</t>
  </si>
  <si>
    <t>-438192831</t>
  </si>
  <si>
    <t>311234051</t>
  </si>
  <si>
    <t>Zdivo jednovrstvé z cihel děrovaných nebroušených klasických spojených na pero a drážku na maltu M5, pevnost cihel do P10, tl. zdiva 300 mm</t>
  </si>
  <si>
    <t>-54475201</t>
  </si>
  <si>
    <t>311321511</t>
  </si>
  <si>
    <t>Nadzákladové zdi z betonu železového (bez výztuže) nosné bez zvláštních nároků na vliv prostředí tř. C 20/25</t>
  </si>
  <si>
    <t>-128054490</t>
  </si>
  <si>
    <t>311351121</t>
  </si>
  <si>
    <t>Bednění nadzákladových zdí nosných rovné oboustranné za každou stranu zřízení</t>
  </si>
  <si>
    <t>-1821104997</t>
  </si>
  <si>
    <t>311351122</t>
  </si>
  <si>
    <t>Bednění nadzákladových zdí nosných rovné oboustranné za každou stranu odstranění</t>
  </si>
  <si>
    <t>1678296168</t>
  </si>
  <si>
    <t>311361821</t>
  </si>
  <si>
    <t>Výztuž nadzákladových zdí nosných svislých nebo odkloněných od svislice, rovných nebo oblých z betonářské oceli 10 505 (R) nebo BSt 500</t>
  </si>
  <si>
    <t>-1910101757</t>
  </si>
  <si>
    <t>578259959</t>
  </si>
  <si>
    <t>317121101</t>
  </si>
  <si>
    <t>Montáž prefabrikovaných překladů délky do 1500 mm</t>
  </si>
  <si>
    <t>159627329</t>
  </si>
  <si>
    <t>59321070.8P</t>
  </si>
  <si>
    <t xml:space="preserve">překlad železobetonový RZP 1190x140x140mm - 8/P - Železobetonový prefabrikovaný překlad do stěny ze ztraceného pro otvor, překlad  š. 140 mm, v. 40 mm, délky 1190 mm, uložení min 140 mm, pro světlost otvoru 700 mm</t>
  </si>
  <si>
    <t>-929173979</t>
  </si>
  <si>
    <t>59321070.7P</t>
  </si>
  <si>
    <t xml:space="preserve">překlad železobetonový RZP 1190x140x140mm -7/P -  Železobetonový prefabrikovaný překlad do stěny ze ztraceného bednění pro otvor, překlad  š. 140 mm, v. 140 mm, délky 890 mm, uložení min 140 mm, pro světlost otvoru 450 mm  </t>
  </si>
  <si>
    <t>-802460445</t>
  </si>
  <si>
    <t>-769273484</t>
  </si>
  <si>
    <t>317168054</t>
  </si>
  <si>
    <t>Překlady keramické vysoké osazené do maltového lože, šířky překladu 70 mm výšky 238 mm, délky 1750 mm</t>
  </si>
  <si>
    <t>-13272900</t>
  </si>
  <si>
    <t>317168059</t>
  </si>
  <si>
    <t>Překlady keramické vysoké osazené do maltového lože, šířky překladu 70 mm výšky 238 mm, délky 3000 mm</t>
  </si>
  <si>
    <t>1644348466</t>
  </si>
  <si>
    <t>1640694161</t>
  </si>
  <si>
    <t>859023049</t>
  </si>
  <si>
    <t>-226014192</t>
  </si>
  <si>
    <t>13010512</t>
  </si>
  <si>
    <t xml:space="preserve">úhelník ocelový nerovnostranný jakost 11 375 75x50x6mm- 60Z -Dvojice válcovaných profilů L 50/75/6 mm dl. 950 mm, jako překlad nad otvor pro rozvaděče, profily L budou osazeny ramenem 75 mm na výšku, do tvárnic zapuštěny do líce, profil bude přetažen perlinkou          </t>
  </si>
  <si>
    <t>144289084</t>
  </si>
  <si>
    <t>13010359.R</t>
  </si>
  <si>
    <t xml:space="preserve">ocel pásová válcovaná za studena -  plochý profil 50/120/5 mm se dvěma otvory pro kotvení </t>
  </si>
  <si>
    <t>-362484729</t>
  </si>
  <si>
    <t>342272205</t>
  </si>
  <si>
    <t>Příčky z pórobetonových tvárnic hladkých na tenké maltové lože objemová hmotnost do 500 kg/m3, tloušťka příčky 50 mm</t>
  </si>
  <si>
    <t>1302303191</t>
  </si>
  <si>
    <t>342272215</t>
  </si>
  <si>
    <t>Příčky z pórobetonových tvárnic hladkých na tenké maltové lože objemová hmotnost do 500 kg/m3, tloušťka příčky 75 mm</t>
  </si>
  <si>
    <t>1094042933</t>
  </si>
  <si>
    <t>1260940090</t>
  </si>
  <si>
    <t>-340744048</t>
  </si>
  <si>
    <t>346272256</t>
  </si>
  <si>
    <t>Přizdívky z pórobetonových tvárnic objemová hmotnost do 500 kg/m3, na tenké maltové lože, tloušťka přizdívky 150 mm</t>
  </si>
  <si>
    <t>-672224314</t>
  </si>
  <si>
    <t>413352115</t>
  </si>
  <si>
    <t>Podpěrná konstrukce nosníků a průvlaků výšky podepření do 4 m výšky nosníku (po spodní hranu stropní desky) přes 100 cm zřízení</t>
  </si>
  <si>
    <t>-373615637</t>
  </si>
  <si>
    <t>413352116</t>
  </si>
  <si>
    <t>Podpěrná konstrukce nosníků a průvlaků výšky podepření do 4 m výšky nosníku (po spodní hranu stropní desky) přes 100 cm odstranění</t>
  </si>
  <si>
    <t>-17546956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</si>
  <si>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</si>
  <si>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</si>
  <si>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1115910838</t>
  </si>
  <si>
    <t>587939523</t>
  </si>
  <si>
    <t>-685932056</t>
  </si>
  <si>
    <t>1233202945</t>
  </si>
  <si>
    <t>62832001</t>
  </si>
  <si>
    <t>pás asfaltový natavitelný oxidovaný tl 3,5mm typu V60 S35 s vložkou ze skleněné rohože, s jemnozrnným minerálním posypem</t>
  </si>
  <si>
    <t>-1273162668</t>
  </si>
  <si>
    <t>711161115</t>
  </si>
  <si>
    <t>Izolace proti zemní vlhkosti a beztlakové vodě nopovými fóliemi na ploše vodorovné V vrstva ochranná, odvětrávací a drenážní výška nopku 20,0 mm, tl. fólie do 1,0 mm</t>
  </si>
  <si>
    <t>241251076</t>
  </si>
  <si>
    <t>1487912961</t>
  </si>
  <si>
    <t>-1892815201</t>
  </si>
  <si>
    <t>-1878010793</t>
  </si>
  <si>
    <t>28376445</t>
  </si>
  <si>
    <t>deska z polystyrénu XPS, hrana rovná a strukturovaný povrch 300kPa tl 140mm</t>
  </si>
  <si>
    <t>-1612312752</t>
  </si>
  <si>
    <t>-964503876</t>
  </si>
  <si>
    <t>292195273</t>
  </si>
  <si>
    <t>763164556</t>
  </si>
  <si>
    <t>Obklad konstrukcí sádrokartonovými deskami včetně ochranných úhelníků ve tvaru L rozvinuté šíře přes 0,8 m, opláštěný deskou protipožární DF, tl. 15 mm</t>
  </si>
  <si>
    <t>-399392233</t>
  </si>
  <si>
    <t>-642136051</t>
  </si>
  <si>
    <t>1416264389</t>
  </si>
  <si>
    <t xml:space="preserve">2020-017-03-05 - SO-02 - Přístavba - vodorovné kce - stropy   </t>
  </si>
  <si>
    <t>Stropy z betonu železového (bez výztuže) stropů deskových, plochých střech, desek balkonových, desek hřibových stropů včetně hlavic hřibových sloupů tř. C 25/30 vč. věnců</t>
  </si>
  <si>
    <t>736324888</t>
  </si>
  <si>
    <t>411351011</t>
  </si>
  <si>
    <t>Bednění stropních konstrukcí - bez podpěrné konstrukce desek tloušťky stropní desky přes 5 do 25 cm zřízení- boky</t>
  </si>
  <si>
    <t>113137602</t>
  </si>
  <si>
    <t>411351012</t>
  </si>
  <si>
    <t>Bednění stropních konstrukcí - bez podpěrné konstrukce desek tloušťky stropní desky přes 5 do 25 cm odstranění- boky</t>
  </si>
  <si>
    <t>2063720743</t>
  </si>
  <si>
    <t>411351011.2</t>
  </si>
  <si>
    <t>Bednění stropních konstrukcí - bez podpěrné konstrukce desek tloušťky stropní desky přes 5 do 25 cm zřízení</t>
  </si>
  <si>
    <t>1987769942</t>
  </si>
  <si>
    <t>411351012.2</t>
  </si>
  <si>
    <t>Bednění stropních konstrukcí - bez podpěrné konstrukce desek tloušťky stropní desky přes 5 do 25 cm odstranění</t>
  </si>
  <si>
    <t>-928380876</t>
  </si>
  <si>
    <t>411354313</t>
  </si>
  <si>
    <t>Podpěrná konstrukce stropů - desek, kleneb a skořepin výška podepření do 4 m tloušťka stropu přes 15 do 25 cm zřízení</t>
  </si>
  <si>
    <t>196126533</t>
  </si>
  <si>
    <t>411354314</t>
  </si>
  <si>
    <t>Podpěrná konstrukce stropů - desek, kleneb a skořepin výška podepření do 4 m tloušťka stropu přes 15 do 25 cm odstranění</t>
  </si>
  <si>
    <t>504110636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</si>
  <si>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</si>
  <si>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</si>
  <si>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2081345710</t>
  </si>
  <si>
    <t>611111001</t>
  </si>
  <si>
    <t>Ubroušení výstupků betonu po odbednění neomítaných vnitřních ploch ze spár bednicích desek do roviny povrchu stropů</t>
  </si>
  <si>
    <t>774499903</t>
  </si>
  <si>
    <t>611131102</t>
  </si>
  <si>
    <t>Podkladní a spojovací vrstva vnitřních omítaných ploch cementový postřik nanášený ručně síťovitě (pokrytí plochy 50 až 75 %) stropů</t>
  </si>
  <si>
    <t>-1913984093</t>
  </si>
  <si>
    <t>1009435874</t>
  </si>
  <si>
    <t>611135001</t>
  </si>
  <si>
    <t>Vyrovnání nerovností podkladu vnitřních omítaných ploch maltou, tloušťky do 10 mm vápenocementovou stropů</t>
  </si>
  <si>
    <t>748849022</t>
  </si>
  <si>
    <t>-328029246</t>
  </si>
  <si>
    <t>1516764501</t>
  </si>
  <si>
    <t>-1368432062</t>
  </si>
  <si>
    <t>1401223133</t>
  </si>
  <si>
    <t>763135101</t>
  </si>
  <si>
    <t>Montáž sádrokartonového podhledu kazetového demontovatelného, velikosti kazet 600x600 mm včetně zavěšené nosné konstrukce viditelné</t>
  </si>
  <si>
    <t>-984153391</t>
  </si>
  <si>
    <t>59030582.R2</t>
  </si>
  <si>
    <t xml:space="preserve">R/2 - podhled kazetový - Akustický stropní systém se součinitelem zvukové absorpce dle klasifikace -   Panely bez natřené boční hrany, nebo se základním nátěrem, celková tloušťka   panelu 15 mm, rozměr panelu 600 x 600 mm, panely lze upravovat řezem, viditelný nosný profil T šířky 24 mm, rošt je z lakované galvanizované oceli  - barva bílá -    Strop s demontovatelným podhledem – kanceláře</t>
  </si>
  <si>
    <t>1633562670</t>
  </si>
  <si>
    <t>59030582.R3</t>
  </si>
  <si>
    <t xml:space="preserve">R/3 - podhled kazetový - Akustický stropní systém se součinitelem zvukové absorpce dle klasifikace -   Panely bez natřené boční hrany, nebo se základním nátěrem, celková tloušťka   panelu 15 mm, rozměr panelu 600 x 600 mm, panely lze upravovat řezem, viditelný nosný profil T šířky 24 mm, rošt je z lakované galvanizované oceli  - barva bílá -    Strop s demontovatelným podhledem – denní místnost</t>
  </si>
  <si>
    <t>-469862712</t>
  </si>
  <si>
    <t>59030582.R5</t>
  </si>
  <si>
    <t xml:space="preserve">R/5 - podhled kazetový - Akustický stropní systém se součinitelem zvukové absorpce dle klasifikace -   Panely bez natřené boční hrany, nebo se základním nátěrem, celková tloušťka   panelu 15 mm, rozměr panelu 600 x 600 mm, panely lze upravovat řezem, viditelný nosný profil T šířky 24 mm, rošt je z lakované galvanizované oceli  - barva bílá -    Strop s demontovatelným podhledem – sociální zařízení</t>
  </si>
  <si>
    <t>327194168</t>
  </si>
  <si>
    <t>763135201</t>
  </si>
  <si>
    <t>Montáž sádrokartonového podhledu lamelového šířky do 2400 mm (chodbový systém) samonosného, demontovatelného polozapuštěného</t>
  </si>
  <si>
    <t>-168494130</t>
  </si>
  <si>
    <t>59030265.R4</t>
  </si>
  <si>
    <t xml:space="preserve">R/4 - Lamela stropní SDK - Akustický stropní systém se součinitelem zvukové absorpce dle klasifikace  EN ISO 11654 -   Panely systému jsou zapuštěny 15 mm pod rastr, tloušťka panelu 20 mm a rozměr   panelu v maximální míře přes celou šířku chodby  ( 1200 x 600 mm, 2000 x 600 mm ),  panely lze upravovat řezem. Nosný rošt T šířky 24 mm je z lakované galvanizované oceli vhodný do suchého - Strop s demontovatelným podhledem  - chodba</t>
  </si>
  <si>
    <t>1606458121</t>
  </si>
  <si>
    <t>59030265.R7</t>
  </si>
  <si>
    <t xml:space="preserve">R/7 - Lamela stropní SDK - Akustický stropní systém se součinitelem zvukové absorpce dle klasifikace  EN ISO 11654 -      Panely systému mají rovnou boční hranu, tloušťka panelu 50 mm. Panely mají nehořlavé vnitřní  a rozměr   panelu v možnostech  (1200x600 , 1200x1200mm).,  panely lze upravovat řezem. Nosný rošt T šířky 24 mm je z lakované galvanizované oceli vhodný do suchého -  Strop s akustickým podhledem – technická místnost _x000d_
</t>
  </si>
  <si>
    <t>-449080216</t>
  </si>
  <si>
    <t>-52631281</t>
  </si>
  <si>
    <t>1107094742</t>
  </si>
  <si>
    <t>512491019</t>
  </si>
  <si>
    <t>-834903407</t>
  </si>
  <si>
    <t>2020-017-03-06 - SO-02 - Přístavba - lešení</t>
  </si>
  <si>
    <t xml:space="preserve">    9 - Ostatní konstrukce a práce, bourání</t>
  </si>
  <si>
    <t>Ostatní konstrukce a práce, bourání</t>
  </si>
  <si>
    <t>1859269000</t>
  </si>
  <si>
    <t>-1874415077</t>
  </si>
  <si>
    <t>453397449</t>
  </si>
  <si>
    <t>1201480671</t>
  </si>
  <si>
    <t>-1867175339</t>
  </si>
  <si>
    <t>574275326</t>
  </si>
  <si>
    <t>-768167385</t>
  </si>
  <si>
    <t>2020-017-03-07 - SO-02 - Přístavba - střecha</t>
  </si>
  <si>
    <t xml:space="preserve">    712 - Povlakové krytiny</t>
  </si>
  <si>
    <t>-1889491456</t>
  </si>
  <si>
    <t>2133008517</t>
  </si>
  <si>
    <t>1525935130</t>
  </si>
  <si>
    <t>-1780083870</t>
  </si>
  <si>
    <t>622111001</t>
  </si>
  <si>
    <t>Ubroušení výstupků betonu po odbednění neomítaných vnějších ploch ze spár bednicích desek do roviny povrchu stěn</t>
  </si>
  <si>
    <t>89768071</t>
  </si>
  <si>
    <t>622142001</t>
  </si>
  <si>
    <t>Potažení vnějších ploch pletivem v ploše nebo pruzích, na plném podkladu sklovláknitým vtlačením do tmelu stěn</t>
  </si>
  <si>
    <t>516456927</t>
  </si>
  <si>
    <t>511954645</t>
  </si>
  <si>
    <t>291990801</t>
  </si>
  <si>
    <t>711111011</t>
  </si>
  <si>
    <t>Provedení izolace proti zemní vlhkosti natěradly a tmely za studena na ploše vodorovné V nátěrem suspensí asfaltovou</t>
  </si>
  <si>
    <t>-697777064</t>
  </si>
  <si>
    <t>11163346</t>
  </si>
  <si>
    <t>suspenze hydroizolační asfaltová pro opravu střech</t>
  </si>
  <si>
    <t>545326304</t>
  </si>
  <si>
    <t>711112011</t>
  </si>
  <si>
    <t>Provedení izolace proti zemní vlhkosti natěradly a tmely za studena na ploše svislé S nátěrem suspensí asfaltovou</t>
  </si>
  <si>
    <t>14623312</t>
  </si>
  <si>
    <t>-1657425238</t>
  </si>
  <si>
    <t>1757272461</t>
  </si>
  <si>
    <t>1110569409</t>
  </si>
  <si>
    <t>19117882</t>
  </si>
  <si>
    <t>-1323531147</t>
  </si>
  <si>
    <t>-1563050692</t>
  </si>
  <si>
    <t>-1059184304</t>
  </si>
  <si>
    <t>712</t>
  </si>
  <si>
    <t>Povlakové krytiny</t>
  </si>
  <si>
    <t>712771001</t>
  </si>
  <si>
    <t>Provedení separační nebo kluzné vrstvy vegetační střechy z fólií kladených volně s přesahem, sklon střechy do 5°</t>
  </si>
  <si>
    <t>-345760500</t>
  </si>
  <si>
    <t>69311068</t>
  </si>
  <si>
    <t>geotextilie netkaná separační, ochranná, filtrační, drenážní PP 300g/m2</t>
  </si>
  <si>
    <t>368278715</t>
  </si>
  <si>
    <t>712363001.R</t>
  </si>
  <si>
    <t>Provedení povlakové krytiny střech plochých do 10° fólií termoplastickou mPVC (měkčené PVC) rozvinutí a natažení fólie v ploše</t>
  </si>
  <si>
    <t>-1145326487</t>
  </si>
  <si>
    <t>28343012</t>
  </si>
  <si>
    <t>fólie hydroizolační střešní mPVC určená ke stabilizaci přitížením a do vegetačních střech tl 1,5mm</t>
  </si>
  <si>
    <t>1945485502</t>
  </si>
  <si>
    <t>712771101</t>
  </si>
  <si>
    <t>Provedení ochranné vrstvy vegetační střechy proti prorůstání kořenů, proti mechanickému poškození hydroizolace z textilií nebo rohoží volně kladených s přesahem, sklon střechy do 5°</t>
  </si>
  <si>
    <t>625076562</t>
  </si>
  <si>
    <t>69334002</t>
  </si>
  <si>
    <t>textilie ochranná vegetačních střech 300g/m2</t>
  </si>
  <si>
    <t>-36591412</t>
  </si>
  <si>
    <t>712771221</t>
  </si>
  <si>
    <t>Provedení drenážní vrstvy vegetační střechy z plastových nopových fólií, výšky nopů do 25 mm, sklon střechy do 5°</t>
  </si>
  <si>
    <t>166244146</t>
  </si>
  <si>
    <t>69334152</t>
  </si>
  <si>
    <t>fólie profilovaná (nopová) perforovaná HDPE s hydroakumulační a drenážní funkcí do vegetačních střech s výškou nopů 20mm</t>
  </si>
  <si>
    <t>849773372</t>
  </si>
  <si>
    <t>712771271</t>
  </si>
  <si>
    <t>Provedení filtrační vrstvy vegetační střechy z textilií kladených volně s přesahem, sklon střechy do 5°</t>
  </si>
  <si>
    <t>-1192223014</t>
  </si>
  <si>
    <t>69311060</t>
  </si>
  <si>
    <t>geotextilie netkaná separační, ochranná, filtrační, drenážní PP 200g/m2</t>
  </si>
  <si>
    <t>-1429272801</t>
  </si>
  <si>
    <t>712771611</t>
  </si>
  <si>
    <t>Provedení ochranných pásů vegetační střechy osazení ochranné kačírkové lišty přitížením konstrukcí</t>
  </si>
  <si>
    <t>580098261</t>
  </si>
  <si>
    <t>69334020</t>
  </si>
  <si>
    <t>lišta kačírková výška 40-50mm Al</t>
  </si>
  <si>
    <t>1750354869</t>
  </si>
  <si>
    <t>712998202.100</t>
  </si>
  <si>
    <t>Provedení povlakové krytiny střech - ostatní práce montáž odvodňovacího prvku nouzového atikového přepadu z PVC na dešťovou vodu ........ DN 100</t>
  </si>
  <si>
    <t>1580351283</t>
  </si>
  <si>
    <t>56231128</t>
  </si>
  <si>
    <t>pojistný přepad ploché střechy s manžetou pro PVC-P hydroizolaci DN 50, DN 75, DN 110, DN 125</t>
  </si>
  <si>
    <t>-435467143</t>
  </si>
  <si>
    <t>712999002.R</t>
  </si>
  <si>
    <t xml:space="preserve">Provedení povlakové krytiny střech - ostatní práce montáž tvarovky pro utěsnění prostupu </t>
  </si>
  <si>
    <t>-1736812940</t>
  </si>
  <si>
    <t>56231222</t>
  </si>
  <si>
    <t xml:space="preserve">souprava ventilační střešní PP DN 110  s manžetou PVC-P- 63/Z - Prostupka střešním pláštěm s límcem pro fóliovou hydroizolaci, Ø 100 mm, prostupka se skládá z přímé, celková délka od spodního líce k hornímu líci je  mm   ,materiál plast KG</t>
  </si>
  <si>
    <t>954601480</t>
  </si>
  <si>
    <t>56231222.150</t>
  </si>
  <si>
    <t xml:space="preserve">souprava ventilační střešní PP DN 150  s manžetou PVC-P- 64/Z - Prostupka střešním pláštěm s límcem pro fóliovou hydroizolaci, Ø 150 mm, prostupka se skládá z přímé, celková délka od spodního líce k hornímu líci je   mm,   materiál plast KG</t>
  </si>
  <si>
    <t>-1424929869</t>
  </si>
  <si>
    <t>998712103</t>
  </si>
  <si>
    <t>Přesun hmot pro povlakové krytiny stanovený z hmotnosti přesunovaného materiálu vodorovná dopravní vzdálenost do 50 m v objektech výšky přes 12 do 24 m</t>
  </si>
  <si>
    <t>-558343701</t>
  </si>
  <si>
    <t>998712181</t>
  </si>
  <si>
    <t>Přesun hmot pro povlakové krytiny stanovený z hmotnosti přesunovaného materiálu Příplatek k cenám za přesun prováděný bez použití mechanizace pro jakoukoliv výšku objektu</t>
  </si>
  <si>
    <t>-360296646</t>
  </si>
  <si>
    <t>-900750837</t>
  </si>
  <si>
    <t>28376385</t>
  </si>
  <si>
    <t>deska z polystyrénu XPS, hrana rovná, polo či pero drážka a hladký povrch λ=0,034</t>
  </si>
  <si>
    <t>-1082522901</t>
  </si>
  <si>
    <t>28376143</t>
  </si>
  <si>
    <t>klín izolační z pěnového polystyrenu EPS 200 spádový</t>
  </si>
  <si>
    <t>-1610512835</t>
  </si>
  <si>
    <t>28375921</t>
  </si>
  <si>
    <t>deska EPS 200 do plochých střech a podlah λ=0,034 tl 50mm</t>
  </si>
  <si>
    <t>-2059836356</t>
  </si>
  <si>
    <t>28375948</t>
  </si>
  <si>
    <t>deska EPS 100 fasádní λ=0,037 tl 80mm</t>
  </si>
  <si>
    <t>304563892</t>
  </si>
  <si>
    <t>28375950</t>
  </si>
  <si>
    <t>deska EPS 100 fasádní λ=0,037 tl 100mm</t>
  </si>
  <si>
    <t>1825036090</t>
  </si>
  <si>
    <t>-514967114</t>
  </si>
  <si>
    <t>63152108</t>
  </si>
  <si>
    <t>pás tepelně izolační univerzální λ=0,033-0,035 tl 200mm</t>
  </si>
  <si>
    <t>1785654496</t>
  </si>
  <si>
    <t>-1383688161</t>
  </si>
  <si>
    <t>518320658</t>
  </si>
  <si>
    <t>762361313</t>
  </si>
  <si>
    <t>Konstrukční vrstva pod klempířské prvky pro oplechování horních ploch zdí a nadezdívek (atik) z desek dřevoštěpkových šroubovaných do podkladu, tloušťky desky 25 mm</t>
  </si>
  <si>
    <t>713352427</t>
  </si>
  <si>
    <t>762495000</t>
  </si>
  <si>
    <t>Spojovací prostředky olištování spár, obložení stropů, střešních podhledů a stěn hřebíky, vruty</t>
  </si>
  <si>
    <t>1770942077</t>
  </si>
  <si>
    <t>-471789431</t>
  </si>
  <si>
    <t>2091721867</t>
  </si>
  <si>
    <t xml:space="preserve">2020-017-03-08 - SO-02 - Přístavba - podlahy </t>
  </si>
  <si>
    <t xml:space="preserve">    714 - Akustická a protiotřesová opatření</t>
  </si>
  <si>
    <t>631311116.73</t>
  </si>
  <si>
    <t>Mazanina z betonu prostého bez zvýšených nároků na prostředí tl. přes 50 do 80 mm tř. C 25/30.........73 mm</t>
  </si>
  <si>
    <t>945148512</t>
  </si>
  <si>
    <t>631311116.76</t>
  </si>
  <si>
    <t>Mazanina z betonu prostého bez zvýšených nároků na prostředí tl. přes 50 do 80 mm tř. C 25/30.........76 mm</t>
  </si>
  <si>
    <t>1888328186</t>
  </si>
  <si>
    <t>631311116.80</t>
  </si>
  <si>
    <t>Mazanina z betonu prostého bez zvýšených nároků na prostředí tl. přes 50 do 80 mm tř. C 25/30.........80 mm</t>
  </si>
  <si>
    <t>-237484653</t>
  </si>
  <si>
    <t>631311126.88</t>
  </si>
  <si>
    <t>Mazanina z betonu prostého bez zvýšených nároků na prostředí tl. přes 80 do 120 mm tř. C 25/30.........88 mm</t>
  </si>
  <si>
    <t>-1806967688</t>
  </si>
  <si>
    <t>631311126.86</t>
  </si>
  <si>
    <t>Mazanina z betonu prostého bez zvýšených nároků na prostředí tl. přes 80 do 120 mm tř. C 25/30.........86 mm</t>
  </si>
  <si>
    <t>1868150643</t>
  </si>
  <si>
    <t>-2145589278</t>
  </si>
  <si>
    <t>631319012</t>
  </si>
  <si>
    <t>Příplatek k cenám mazanin za úpravu povrchu mazaniny přehlazením, mazanina tl. přes 80 do 120 mm</t>
  </si>
  <si>
    <t>1902729008</t>
  </si>
  <si>
    <t>1386041665</t>
  </si>
  <si>
    <t>631319173</t>
  </si>
  <si>
    <t>Příplatek k cenám mazanin za stržení povrchu spodní vrstvy mazaniny latí před vložením výztuže nebo pletiva pro tl. obou vrstev mazaniny přes 80 do 120 mm</t>
  </si>
  <si>
    <t>1187254340</t>
  </si>
  <si>
    <t>-216653474</t>
  </si>
  <si>
    <t>632481213</t>
  </si>
  <si>
    <t>Separační vrstva k oddělení podlahových vrstev z polyetylénové fólie</t>
  </si>
  <si>
    <t>-1619145064</t>
  </si>
  <si>
    <t>634111113</t>
  </si>
  <si>
    <t>Obvodová dilatace mezi stěnou a mazaninou nebo potěrem pružnou těsnicí páskou na bázi syntetického kaučuku výšky 80 mm</t>
  </si>
  <si>
    <t>50115227</t>
  </si>
  <si>
    <t>1487999785</t>
  </si>
  <si>
    <t>-1451695954</t>
  </si>
  <si>
    <t>-294825508</t>
  </si>
  <si>
    <t>-234458588</t>
  </si>
  <si>
    <t>711113117</t>
  </si>
  <si>
    <t>Izolace proti zemní vlhkosti natěradly a tmely za studena na ploše vodorovné V těsnicí stěrkou jednosložkovu na bázi cementu</t>
  </si>
  <si>
    <t>-945590089</t>
  </si>
  <si>
    <t>880338692</t>
  </si>
  <si>
    <t>-1226118769</t>
  </si>
  <si>
    <t>-632272787</t>
  </si>
  <si>
    <t>28375961</t>
  </si>
  <si>
    <t>deska EPS 200 do plochých střech a podlah λ=0,034 tl 160mm</t>
  </si>
  <si>
    <t>-2090343413</t>
  </si>
  <si>
    <t>-1096995176</t>
  </si>
  <si>
    <t>28323100</t>
  </si>
  <si>
    <t>fólie LDPE (750 kg/m3) proti zemní vlhkosti nad úrovní terénu tl 0,8mm</t>
  </si>
  <si>
    <t>-1634338751</t>
  </si>
  <si>
    <t>998713102</t>
  </si>
  <si>
    <t>Přesun hmot pro izolace tepelné stanovený z hmotnosti přesunovaného materiálu vodorovná dopravní vzdálenost do 50 m v objektech výšky přes 6 m do 12 m</t>
  </si>
  <si>
    <t>1444424079</t>
  </si>
  <si>
    <t>228227633</t>
  </si>
  <si>
    <t>714</t>
  </si>
  <si>
    <t>Akustická a protiotřesová opatření</t>
  </si>
  <si>
    <t>714183002</t>
  </si>
  <si>
    <t>Montáž pohltivých a konstrukčních součástí desek izolačních na sraz volně stropů, podlah nebo stěn</t>
  </si>
  <si>
    <t>165331488</t>
  </si>
  <si>
    <t>28375671.15</t>
  </si>
  <si>
    <t>deska pro kročejový útlum tl 15 mm</t>
  </si>
  <si>
    <t>1765977903</t>
  </si>
  <si>
    <t>998714102</t>
  </si>
  <si>
    <t>Přesun hmot pro akustická a protiotřesová opatření stanovený z hmotnosti přesunovaného materiálu vodorovná dopravní vzdálenost do 50 m v objektech výšky přes 6 do 12 m</t>
  </si>
  <si>
    <t>-1803541494</t>
  </si>
  <si>
    <t>998714181</t>
  </si>
  <si>
    <t>Přesun hmot pro akustická a protiotřesová opatření stanovený z hmotnosti přesunovaného materiálu Příplatek k cenám za přesun prováděný bez použití mechanizace pro jakoukoliv výšku objektu</t>
  </si>
  <si>
    <t>2074916485</t>
  </si>
  <si>
    <t>1819998125</t>
  </si>
  <si>
    <t>1651701385</t>
  </si>
  <si>
    <t>1008803875</t>
  </si>
  <si>
    <t>-1243320212</t>
  </si>
  <si>
    <t>771474113</t>
  </si>
  <si>
    <t>Montáž soklů z dlaždic keramických lepených flexibilním lepidlem rovných, výšky přes 90 do 120 mm</t>
  </si>
  <si>
    <t>-186337089</t>
  </si>
  <si>
    <t>59761416</t>
  </si>
  <si>
    <t>sokl-dlažba keramická slinutá hladká do interiéru i exteriéru 300x80mm</t>
  </si>
  <si>
    <t>-422971442</t>
  </si>
  <si>
    <t>590089962</t>
  </si>
  <si>
    <t>59761409.1</t>
  </si>
  <si>
    <t>dlaždice keramické slinuté neglazované slinuté přes 9 do 12 ks/m2</t>
  </si>
  <si>
    <t>1791782512</t>
  </si>
  <si>
    <t>-2035111900</t>
  </si>
  <si>
    <t>771151011</t>
  </si>
  <si>
    <t>Příprava podkladu před provedením dlažby samonivelační stěrka min.pevnosti 20 MPa, tloušťky do 3 mm</t>
  </si>
  <si>
    <t>-210036429</t>
  </si>
  <si>
    <t>2123557190</t>
  </si>
  <si>
    <t>1013885528</t>
  </si>
  <si>
    <t>776111112</t>
  </si>
  <si>
    <t>Příprava podkladu broušení podlah nového podkladu betonového</t>
  </si>
  <si>
    <t>175464738</t>
  </si>
  <si>
    <t>776111311</t>
  </si>
  <si>
    <t>Příprava podkladu vysátí podlah</t>
  </si>
  <si>
    <t>-162585174</t>
  </si>
  <si>
    <t>776121321</t>
  </si>
  <si>
    <t>Příprava podkladu penetrace neředěná podlah</t>
  </si>
  <si>
    <t>1887076362</t>
  </si>
  <si>
    <t>776141111</t>
  </si>
  <si>
    <t>Příprava podkladu vyrovnání samonivelační stěrkou podlah min.pevnosti 20 MPa, tloušťky do 3 mm</t>
  </si>
  <si>
    <t>1385785051</t>
  </si>
  <si>
    <t>776211211</t>
  </si>
  <si>
    <t>Montáž textilních podlahovin lepením čtverců standardních</t>
  </si>
  <si>
    <t>-1338255680</t>
  </si>
  <si>
    <t>69751076</t>
  </si>
  <si>
    <t>koberec zátěžový vpichovaný ve čtvercích 500x500mm, vlákno 30% PA/70% PP, hm 700g/m2, zátěž 33, útlum 21dB, hořlavost Bfl S1</t>
  </si>
  <si>
    <t>427081856</t>
  </si>
  <si>
    <t>776221211</t>
  </si>
  <si>
    <t>Montáž podlahovin z PVC lepením standardním lepidlem ze čtverců standardních</t>
  </si>
  <si>
    <t>122764841</t>
  </si>
  <si>
    <t>28411031</t>
  </si>
  <si>
    <t>PVC heterogenní akustická čtverce 500x500mm, nášlapná vrstva 0,67mm, třída zátěže 34/42, útlum 17dB, hořlavost Cfl S1</t>
  </si>
  <si>
    <t>-1309361806</t>
  </si>
  <si>
    <t>776411111</t>
  </si>
  <si>
    <t>Montáž soklíků lepením obvodových, výšky do 80 mm</t>
  </si>
  <si>
    <t>736934078</t>
  </si>
  <si>
    <t>-782608297</t>
  </si>
  <si>
    <t>209598150</t>
  </si>
  <si>
    <t>53</t>
  </si>
  <si>
    <t>1178088960</t>
  </si>
  <si>
    <t>54</t>
  </si>
  <si>
    <t>1993285324</t>
  </si>
  <si>
    <t>55</t>
  </si>
  <si>
    <t>-1310683084</t>
  </si>
  <si>
    <t>2020-017-03-09 - SO-02 - Přístavba - okna</t>
  </si>
  <si>
    <t xml:space="preserve">    767-1 - Konstrukce zámečnické - prosklenná stěna</t>
  </si>
  <si>
    <t xml:space="preserve">    767-2 - Konstrukce zámečnické - vnitřní mříže</t>
  </si>
  <si>
    <t xml:space="preserve">    767-3 - Konstrukce zámečnické- lehký obvodový plášť</t>
  </si>
  <si>
    <t xml:space="preserve">    786 - Dokončovací práce - čalounické úpravy</t>
  </si>
  <si>
    <t xml:space="preserve">    787 - Dokončovací práce - zasklívání</t>
  </si>
  <si>
    <t>76422640.8K</t>
  </si>
  <si>
    <t>8/K - zatahovací plech - hliníkový plech 1,5 mm, RŠ = 165/ mm</t>
  </si>
  <si>
    <t>-1678197405</t>
  </si>
  <si>
    <t>76422644.8K</t>
  </si>
  <si>
    <t xml:space="preserve"> 8/K - Oplechování parapetu okna, hliníkový plech lakovaný - 0,8 mm, barva bílá, RŠ = 265 mm - dl. 2390 mm, boky parapetu se svislým čelem ohnuty do nuty, oplechování zapuštěno na bocích do tepelné izolace ostění okna ( minerální vata )</t>
  </si>
  <si>
    <t>-1500943411</t>
  </si>
  <si>
    <t>76422640.11K</t>
  </si>
  <si>
    <t>11/K- okapnice -zatahovací plech - hliníkový plech 1,5 mm, RŠ = 100/mm</t>
  </si>
  <si>
    <t>2058559817</t>
  </si>
  <si>
    <t>76422644.11K</t>
  </si>
  <si>
    <t>11/K - Okapnice lehkého obvodového pláště, hliníkový plech 1,5 mm - lakovaný - odstín stříbrná matná ( IGP 5803 E 71755 A10) - RŠ = 210 mm, boky parapetu se svislým čelem ohnuty do nuty, oplechování zapuštěno na bocích do tepelné izolace ostění okna ( minerální vata )</t>
  </si>
  <si>
    <t>-1648065745</t>
  </si>
  <si>
    <t>76422644.13K</t>
  </si>
  <si>
    <t>13/K - Okapnice lehkého obvodového pláště, hliníkový plech - lakovaný - 1,5 mm, odstín stříbrná matná ( IGP 5803 E 71755 , dl. 3950 mm, RŠ = 95 mm, boky se svislým čelem ohnuty do nuty, oplechování zapuštěno na bocích do tepelné izolace ostění okna ( minerální vata )</t>
  </si>
  <si>
    <t>-919668524</t>
  </si>
  <si>
    <t>-1256203237</t>
  </si>
  <si>
    <t>-904432761</t>
  </si>
  <si>
    <t>766622131</t>
  </si>
  <si>
    <t>Montáž oken plastových včetně montáže rámu plochy přes 1 m2 otevíravých do zdiva, výšky do 1,5 m</t>
  </si>
  <si>
    <t>-1625284905</t>
  </si>
  <si>
    <t>61143800.7LT</t>
  </si>
  <si>
    <t xml:space="preserve">7L/T - Okno plastové, do stavebního otvoru 2400/600 mm, okenní rám rozdělen svislým sloupkem, světlá šířka 750 a 1370 mm  ( při pohledu z exterieru - užší křídlo na levé straně), křídlá sklopná, zasklení izolačním trojsklem, Uw = 1,00, vzduchová neprůzvučnost  min. 30 dB, barva plastu rámů a křídel bílá, okenní klika bílá, kování oken bezpečnostní  proti (vypáčení), okenní křídla opatřena vnitřními horizontálními žaluziemi,  ovládání s brzdou, barva žaluzií bílá, ovládání nekonečným řetízkem, s převodovkou a brzdou  umožňujícízastavit a natočit lamelu v jakékoliv poloze, bez nutnosti fixace řetízku POZNÁMKA: v 1.PP m.č. 071 na obou oknech - rám a obě křídla osazeny již ve výrobě zápustné kontakty pro MaR ( zajišťují blokování chodu Fan coilu při otevření křídla ), dodavatel dodá kompletně vybavená okna </t>
  </si>
  <si>
    <t>-163589214</t>
  </si>
  <si>
    <t>61143800.7PT</t>
  </si>
  <si>
    <t xml:space="preserve">7P/T - Okno plastové, do stavebního otvoru 2400/600 mm, okenní rám rozdělen svislým sloupkem, světlá šířka 750 a 1370 mm  ( při pohledu z exterieru - užší křídlo na levé straně), křídlá sklopná, zasklení izolačním trojsklem, Uw = 1,00, vzduchová neprůzvučnost  min. 30 dB, barva plastu rámů a křídel bílá, okenní klika bílá, kování oken bezpečnostní  proti (vypáčení), okenní křídla opatřena vnitřními horizontálními žaluziemi,  ovládání s brzdou, barva žaluzií bílá, ovládání nekonečným řetízkem, s převodovkou a brzdou  umožňujícízastavit a natočit lamelu v jakékoliv poloze, bez nutnosti fixace řetízku POZNÁMKA: v 1.PP m.č. 071 na obou oknech - rám a obě křídla osazeny již ve výrobě zápustné kontakty pro MaR ( zajišťují blokování chodu Fan coilu při otevření křídla ), dodavatel dodá kompletně vybavená okna </t>
  </si>
  <si>
    <t>405369472</t>
  </si>
  <si>
    <t>766622132</t>
  </si>
  <si>
    <t>Montáž oken plastových včetně montáže rámu plochy přes 1 m2 otevíravých do zdiva, výšky přes 1,5 do 2,5 m</t>
  </si>
  <si>
    <t>-1934542714</t>
  </si>
  <si>
    <t>61143800.8LT</t>
  </si>
  <si>
    <t xml:space="preserve">8L/T - Okno plastové, do stavebního otvoru 2400/1800 mm, okenní rám rozdělen svislým sloupkem, světlá šířka 1370 a 750 mm  ( při pohledu z exterieru - užší na pravé straně), širší křídlo otevíravé, užší na pravé straně otevíravě sklopné, zasklení izolačním trojsklem, Uw = 1,00 , vzduchová neprůzvučnost  min. 30 dB,barva plastu rámů a křídel bílá, okenní klika bílá, kování oken bezpečnostní ( proti vypáčení ), křídla opatřena zápustným kontaktem pro MaR ( zajišťuje blokování chodu Fan coilu ),okenní křídla opatřena vnitřními horizontálními žaluziemi, barva žaluzií bílá, ovládání nekonečným řetízkem, s převodovkou a brzdou  umožňující zastavit a natočit lamelu v jakékoliv poloze, bez nutnosti fixace řetízku POZNÁMKA : *) v 1.NP budou všechna okenní křídla a rámy ještě opatřena závrtnými magnetickými kontakty  EZS (homologace do stupně 3 dle ČSN EN 50131-1), dodavatel dodá kompletně vybavená okna</t>
  </si>
  <si>
    <t>-951150904</t>
  </si>
  <si>
    <t>61143800.8PT</t>
  </si>
  <si>
    <t xml:space="preserve">8P/T - Okno plastové, do stavebního otvoru 2400/1800 mm, okenní rám rozdělen svislým sloupkem, světlá šířka 1370 a 750 mm  ( při pohledu z exterieru - užší na pravé straně), širší křídlo otevíravé, užší na pravé straně otevíravě sklopné, zasklení izolačním trojsklem, Uw = 1,00 , vzduchová neprůzvučnost  min. 30 dB,barva plastu rámů a křídel bílá, okenní klika bílá, kování oken bezpečnostní ( proti vypáčení ), křídla opatřena zápustným kontaktem pro MaR ( zajišťuje blokování chodu Fan coilu ),okenní křídla opatřena vnitřními horizontálními žaluziemi, barva žaluzií bílá, ovládání nekonečným řetízkem, s převodovkou a brzdou  umožňující zastavit a natočit lamelu v jakékoliv poloze, bez nutnosti fixace řetízku POZNÁMKA : *) v 1.NP budou všechna okenní křídla a rámy ještě opatřena závrtnými magnetickými kontakty  EZS (homologace do stupně 3 dle ČSN EN 50131-1), dodavatel dodá kompletně vybavená okna</t>
  </si>
  <si>
    <t>-930042182</t>
  </si>
  <si>
    <t>-251759114</t>
  </si>
  <si>
    <t>60794101</t>
  </si>
  <si>
    <t>deska parapetní dřevotřísková vnitřní 200x1000mm</t>
  </si>
  <si>
    <t>456909755</t>
  </si>
  <si>
    <t>60794003</t>
  </si>
  <si>
    <t>deska parapetní dřevotřísková vnitřní, zažehlené hrany</t>
  </si>
  <si>
    <t>sada</t>
  </si>
  <si>
    <t>1813288924</t>
  </si>
  <si>
    <t>60794121</t>
  </si>
  <si>
    <t>koncovka PVC k parapetním dřevotřískovým deskám 600mm</t>
  </si>
  <si>
    <t>1916595607</t>
  </si>
  <si>
    <t>-1132590273</t>
  </si>
  <si>
    <t>-23483302</t>
  </si>
  <si>
    <t>Montáž oken protipožárních otevíravých do zdiva plochy přes 2,5 m2</t>
  </si>
  <si>
    <t>-1248378169</t>
  </si>
  <si>
    <t>55356L/Z</t>
  </si>
  <si>
    <t xml:space="preserve">56L/Z - Okno s požární odolností EI - 30 DP1 - C , do stavebního otvoru 2400/1800 mm, okenní rám rozdělen svislým sloupkem,  šířka 840 a 1460 mm  ( L - 840 mm při pohledu z exterieru), širší křídlo pevné zasklení, užší křídlo sklopné, opatřené elektrickým zavíračem - otvíračem, napojení na signál EPS, v připadě požáru se automaticky okenní křídlo zavře, zasklení obou křídel izolačním trojsklem, požární odolnost EI - 30 DP1, Uw = 1,00, zvuková neprůzvučmost min. 30 dB, barva rámů a křídel bílá, materiál hliníkové profily,  sklopné křídlo opatřeno a rám opatřeny zápustným kontaktem pro MaR ( zajišťuje blokování chodu Fan coilu ), sklopné křídlo a rám okna  v m.č. 182 osazeny magnetickými kontakty EZS (homologace do stupně 3 dle ČSN EN 50131-1), okenní křídla opatřena vnitřními horizontálními žaluziemi, barva žaluzií bílá, ovládání nekonečným řetízkem, s převodovkou a brzdou umožňující zastavit a natočit lamelu v jakékoliv poloze, okno osazeno v m.č. 182, 283, 384_x000d_
POZNÁMKA: členění oken musí odpovídat oknům přístavby - pol. 8/T</t>
  </si>
  <si>
    <t>-604861544</t>
  </si>
  <si>
    <t>998767102</t>
  </si>
  <si>
    <t>Přesun hmot pro zámečnické konstrukce stanovený z hmotnosti přesunovaného materiálu vodorovná dopravní vzdálenost do 50 m v objektech výšky přes 6 do 12 m</t>
  </si>
  <si>
    <t>-1314631205</t>
  </si>
  <si>
    <t>-1662773083</t>
  </si>
  <si>
    <t>767-1</t>
  </si>
  <si>
    <t>Konstrukce zámečnické - prosklenná stěna</t>
  </si>
  <si>
    <t>76711315.R</t>
  </si>
  <si>
    <t xml:space="preserve">Montáž stěn prosklenných stěn z Al profilů </t>
  </si>
  <si>
    <t>1358311305</t>
  </si>
  <si>
    <t>553-46Z</t>
  </si>
  <si>
    <t xml:space="preserve">46/Z - Prosklená stěna se skleněnými otevíravými dveřmi, do stavebního otvoru š. 3870 mm,v.2600 mm,dveře jednokřídlové s rámem z hliníkových profilů, prosklené, otevíravé 900/1970 mm, nad dveřmi nadsvětlík,skleněná výplň příčky bez vnitřních profilů, izolační dvojsklo,bezpečnostní sklo vrstvené v třídě odolnosti min. 2B2, rámy příčky a dveří z hliníkových profilů, povch lakovaný  - stříbrná matná  - IGP 5803E 71755 A10, nad podhledem ocelová konstrukce z izolační výplní, opláštění SDK deskami, zvuková neprůzvučnost dveří,skleněné příčky a příčky nad podhledem 32 dB, vstup přes přístupový systém, osazen elektrický otvírač se signalizací otevřených dveří a napájením 12VDC, kování štítové -  koule ( ze strany chodby ) - klika, materiál nerez, zámek vložkový, centrální klíč po patrech, generální klíč  viz v.č. DET. 10 - 1</t>
  </si>
  <si>
    <t>1358244654</t>
  </si>
  <si>
    <t>-841558845</t>
  </si>
  <si>
    <t>482867819</t>
  </si>
  <si>
    <t>767-2</t>
  </si>
  <si>
    <t>Konstrukce zámečnické - vnitřní mříže</t>
  </si>
  <si>
    <t>-2144550682</t>
  </si>
  <si>
    <t>194-47Z</t>
  </si>
  <si>
    <t>47/Z - Vnitřní mříž z hliníkové slitiny, do otvoru 2400 /600 mm, osazena do zámu, provedení dle stávajících mříží v 1. PP, barva mříží bílá. Před výrobou bude provedeno zaměření skutečných rozměrů</t>
  </si>
  <si>
    <t>-1783893519</t>
  </si>
  <si>
    <t>-233649862</t>
  </si>
  <si>
    <t>165876601</t>
  </si>
  <si>
    <t>767-3</t>
  </si>
  <si>
    <t>Konstrukce zámečnické- lehký obvodový plášť</t>
  </si>
  <si>
    <t>-2141894375</t>
  </si>
  <si>
    <t>55326Z</t>
  </si>
  <si>
    <t xml:space="preserve">26/Z- Lehký obvodový plášť - denní místnosti  - přístavba  - 38 m2, Nosný, hliníkový systémový rastr (sloupko – paždíkový)  s přerušeným tepelným mostem, s pohledovou šířkou 50 mm - povch lakovaný  - stříbrná matná  - IGP 5803E 71755 A10, systémové těsnící prvky EPDM, systémové příslušenství, na každém podlaží ( 1. - 3.  NP ), osazeno průběžné nerezové kruhové madlo Ø 42,4/2 mm kotvené dosloupků fasády, povrch broušený nerez, horní hrana 100 mm nad podlahou, fasáda plní funkci zábradelní výplně PARAMETRY - PRŮHLEDNÉ TROJSKLO : úprava  F6  ZB, Tabule skla 1 :  ( exterier )   čiré sklo s protislunečním pokovením, Dutina 1 -ARGON (90%) / AIR (10%), Tabule skla 2 : čiré sklo, Dutina 2  ARGON (90%) / AIR (10%), Tabule skla 3 :  ( interier )    čiré sklo  fólie PVB  čiré sklo , přenos tepla  Ug  0,5 W/m².K  součinitel prostupu tepla  Uw &lt; 1,2 W/m2K , akustika  Rw(C;Ctr) =  min 39(-2;-6) dB, označ. ZB  - zasklení plní funkci zábradlí - zábradelní výplně, v místech pohybu osob, jako ochrana před pádem, navrženo bezpečnostní sklo vrstvené  podle ČSN EN ISO 12543 – 2, od paždíku k paždíku, PARAMETRY - NEPRŮHLEDNÉ -  SMALTOVANÉ TROJSKLO : F7, Tabule skla 1 :  ( exterier )  čiré sklo s protislunečním pokovením, Dutina 1 ARGON (90%) / AIR (10%), Tabule skla 2 :  čiré sklo - smaltované, Šedá – RAL – 7001 – 100 (100%), Dutina 2  ARGON (90%) / AIR (10%), Tabule skla 3 :  čiré sklo , přenos tepla  Ug  0,6 W/m².K, součinitel prostupu tepla     Uw &lt; 1,2 W/m2K, akustika Rw(C;Ctr) = 34(-1;-6) dB. viz v.č. DET. 7 - 1, Popis skel - viz. č. př. 32-1 TABULKY ÚPRAV POVRCHŮ  - F6, F7</t>
  </si>
  <si>
    <t>-850855567</t>
  </si>
  <si>
    <t>-517697720</t>
  </si>
  <si>
    <t>786</t>
  </si>
  <si>
    <t>Dokončovací práce - čalounické úpravy</t>
  </si>
  <si>
    <t>786625221</t>
  </si>
  <si>
    <t>Montáž zastiňujících žaluzií lamelových do oken kyvných nebo otočných kovových</t>
  </si>
  <si>
    <t>-827204359</t>
  </si>
  <si>
    <t>6112434.57Z</t>
  </si>
  <si>
    <t>57/Z - Vertikální textilní žaluzie, stavební otvor š. 3850 mm, v. 2700 mm, vodící kolejnice kotvena do železobet. trámu, barva kolejnice bílá, šířka lamely 127 mm, barva lamely světlá - bude vybrána, zaparkování lamel na obou stranách, ovládání lamel ruční</t>
  </si>
  <si>
    <t>1379871562</t>
  </si>
  <si>
    <t>6112434.58Z</t>
  </si>
  <si>
    <t>58/Z - Vertikální textilní žaluzie, stavební otvor š. 3850 mm, v. 2850 mm, vodící kolejnice kotvena do železobet. trámu, barva kolejnice bílá, šířka lamely 127 mm, barva lamely světlá - bude vybrána, zaparkování lamel na obou stranách, ovládání lamel ruční</t>
  </si>
  <si>
    <t>606278689</t>
  </si>
  <si>
    <t>998786102</t>
  </si>
  <si>
    <t>Přesun hmot pro čalounické úpravy stanovený z hmotnosti přesunovaného materiálu vodorovná dopravní vzdálenost do 50 m v objektech výšky (hloubky) přes 6 do 12 m</t>
  </si>
  <si>
    <t>1203070912</t>
  </si>
  <si>
    <t>998786181</t>
  </si>
  <si>
    <t>Přesun hmot pro čalounické úpravy stanovený z hmotnosti přesunovaného materiálu Příplatek k cenám za přesun prováděný bez použití mechanizace pro jakoukoliv výšku objektu</t>
  </si>
  <si>
    <t>103778149</t>
  </si>
  <si>
    <t>787</t>
  </si>
  <si>
    <t>Dokončovací práce - zasklívání</t>
  </si>
  <si>
    <t>787911111</t>
  </si>
  <si>
    <t>Zasklívání – ostatní práce montáž fólie na sklo bezpečnostní</t>
  </si>
  <si>
    <t>-1306548706</t>
  </si>
  <si>
    <t>63479019</t>
  </si>
  <si>
    <t>fólie na sklo ochranné a bezpečnostní čirá 82%</t>
  </si>
  <si>
    <t>1832342645</t>
  </si>
  <si>
    <t>998787101</t>
  </si>
  <si>
    <t>Přesun hmot pro zasklívání stanovený z hmotnosti přesunovaného materiálu vodorovná dopravní vzdálenost do 50 m v objektech výšky do 6 m</t>
  </si>
  <si>
    <t>-609476927</t>
  </si>
  <si>
    <t>998787181</t>
  </si>
  <si>
    <t>Přesun hmot pro zasklívání stanovený z hmotnosti přesunovaného materiálu Příplatek k cenám za přesun prováděný bez použití mechanizace pro jakoukoliv výšku objektu</t>
  </si>
  <si>
    <t>-301350891</t>
  </si>
  <si>
    <t>2020-017-03-10 - SO-02 - Přístavba - dveře</t>
  </si>
  <si>
    <t>-2037703035</t>
  </si>
  <si>
    <t>553-8Z</t>
  </si>
  <si>
    <t xml:space="preserve">8/Z -Kovová zárubeň hranatá, dělená, obložková, pro bezfalcové ocelové dveře 700/1970 mm, bez prahové spojky, s PVC těsněním, zárubeň pro montáž do příčky tl. 150 mm s jednostranným keramickým obkladem, nástřik zárubní barvou - odstín bílá - RAL dle stávajících v 1.PP, povrch pololesk, zárubeň opatřena seřizovatelnými viditelnými závěsy pro bezfalcové dveře, před objednáním bude proveden záměr příčky   </t>
  </si>
  <si>
    <t>892428686</t>
  </si>
  <si>
    <t>553-9Z</t>
  </si>
  <si>
    <t xml:space="preserve">9/Z - Kovová zárubeň hranatá, dělená, obložková, pro bezfalcové ocelové dveře 700/1970 mm, bez prahové spojky, s PVC těsněním, zárubeň pro montáž do příčky tl. 150 mm s oboustranným keramickým obkladem, nástřik zárubní barvou - odstín bílá - RAL dle stávajících v 1.PP,povrch pololesk, zárubeň opatřena seřizovatelnými viditelnými závěsy pro bezfalcové dveře, před objednáním bude proveden záměr příčky  </t>
  </si>
  <si>
    <t>-1050410293</t>
  </si>
  <si>
    <t>55310Z</t>
  </si>
  <si>
    <t xml:space="preserve">10/Z - Kovová zárubeň hranatá, dělená, obložková, pro bezfalcové ocelové dveře 900/1970 mm, bez prahové spojky, s PVC těsněním, zárubeň pro montáž do příčky tl. 150 mm s omítkou, nástřik zárubní barvou - odstín bílá - RAL dle stávajících v 1.PP, povrch pololesk, zárubeň opatřena seřizovatelnými viditelnými závěsy pro bezfalcové dveře,  v zárubni osazen elektrický otvírač se signalizací otevřených dveří a napájením 12VDC -  součást zárubně,před objednáním bude proveden záměr příčky</t>
  </si>
  <si>
    <t>-2126525263</t>
  </si>
  <si>
    <t>553-15Z</t>
  </si>
  <si>
    <t xml:space="preserve">15/Z - Kovová zárubeň hranatá, dělená, obložková, pro bezfalcové ocelové dveře 700/1970 mm, bez prahové spojky, s PVC těsněním, zárubeň pro montáž do příčky tl. 150 mm s jednostranným keramickým obkladem, nástřik zárubní barvou - odsdstín - RAL 9007 - šedý hliník - metalíza, povrch pololesk, zárubeň opatřena seřizovatelnými viditelnými závěsy pro bezfalcové dveře, před objednáním bude proveden záměr příčky      </t>
  </si>
  <si>
    <t>2136285526</t>
  </si>
  <si>
    <t>553-16Z</t>
  </si>
  <si>
    <t xml:space="preserve">16/Z - Kovová zárubeň hranatá, dělená, obložková, pro bezfalcové ocelové dveře 700/1970 mm, bez prahové spojky, s PVC těsněním, zárubeň pro montáž do příčky tl. 150 mm s oboustranným keramickým obkladem, nástřik zárubní barvou - odstín - RAL 9007 - šedý hliník - metalíza, povrch pololesk, zárubeň opatřena seřizovatelnými viditelnými závěsy pro bezfalcové dveře, před objednáním bude proveden záměr příčky    </t>
  </si>
  <si>
    <t>758638858</t>
  </si>
  <si>
    <t>553-17Z</t>
  </si>
  <si>
    <t>17/Z - Kovová zárubeň hranatá, dělená, obložková, pro bezfalcové ocelové dveře 900/1970 mm, bez prahové spojky, s PVC těsněním, zárubeň pro montáž do příčky tl. 150 mm s jednostranným keramickým obkladem,nástřik zárubní barvou - odstín - RAL 9007 - šedý hliník - metalíza, povrch pololesk, zárubeň opatřena seřizovatelnými viditelnými závěsy pro bezfalcové dveře, před objednáním bude proveden záměr příčkyky</t>
  </si>
  <si>
    <t>267834192</t>
  </si>
  <si>
    <t>553-18Z</t>
  </si>
  <si>
    <t xml:space="preserve">18/Z - Kovová zárubeň hranatá, dělená, obložková, pro bezfalcové ocelové dveře 900/1970 mm, bez prahové spojky, s PVC těsněním, zárubeň pro montáž do příčky tl. 150 mm s omítkou, neprůzvučnost zárubní a osazení 32 dB, nástřik zárubní barvou - odstín - RAL 9007 - šedý hliník - metalíza, povrch pololesk, zárubeň opatřena seřizovatelnýmividitelnými závěsy pro bezfalcové dveře, v zárubni osazen elektrický otvírač se signalizací otevřených dveří a napájením 12VDC -  součást zárubně, před objednáním bude proveden záměr příčky</t>
  </si>
  <si>
    <t>-1141444117</t>
  </si>
  <si>
    <t>553-70Z</t>
  </si>
  <si>
    <t>70/Z - Kovová zárubeň hranatá, dělená, obložková, pro bezfalcové ocelové dveře 900/1970 mm, bez prahové spojky, s PVC těsněním, zárubeň pro montáž do příčky tl. 150 mm s omítkou, neprůzvučnost zárubní a osazení 32 dB, nástřik zárubní barvou - odstín - RAL 9007 - šedý hliník - metalíza, povrch pololesk, zárubeň opatřena seřizovatelnýmividitelnými závěsy pro bezfalcové dveře, před objednáním bude proveden záměr příčky</t>
  </si>
  <si>
    <t>1184126619</t>
  </si>
  <si>
    <t>-173827070</t>
  </si>
  <si>
    <t>553313.11Z</t>
  </si>
  <si>
    <t xml:space="preserve">11/Z - Kovová zárubeň hranatá, dělená, obložková, pro bezfalcové ocelové dveře 900/1970 mm,  požární odolnost zárubně  EW 90 DP1 - C, bez prahové spojky, s PVC těsněním, zárubeň pro montáž do příčky tl. 150 mm s omítkou, nástřik zárubní barvou - odstín bílá - RAL dle stávajících v 1.PP, povrch pololesk, zárubeň opatřena seřizovatelnými viditelnými závěsy pro bezfalcové dveře, provedena příprava na trasu kabelu k elektromechanickému zámku, přívod do křídla ze zárubně průchodkou pro zadlabání s rozpojitelnou svorkovnicí, před objednáním bude proveden záměr příčky</t>
  </si>
  <si>
    <t>1861791360</t>
  </si>
  <si>
    <t>553313.12Z</t>
  </si>
  <si>
    <t xml:space="preserve">12/Z - Kovová zárubeň hranatá, dělená, obložková, pro bezfalcové ocelové dveře 900/1970 mm,  požární odolnost zárubně  EW 30 DP3 - C, bez prahové spojky, s PVC těsněním, zárubeň pro montáž do příčky tl. 150 mm s omítkou, nástřik zárubní barvou - odstín bílá - RAL dle stávajících v 1.PP, povrch pololesk, vzduchová neprůzvučnost zárubně 32 dB, zárubeň opatřena seřizovatelnými viditelnými závěsy pro bezfalcové dveře s požárním atestem, vstup přes přístupový systém, v zárubni osazen elektrický otvírač se signalizací otevřených dveří a napájením 12VDC -  součást zárubně, před objednáním bude proveden záměr příčky</t>
  </si>
  <si>
    <t>385366718</t>
  </si>
  <si>
    <t>1271922522</t>
  </si>
  <si>
    <t>5533142.13Z</t>
  </si>
  <si>
    <t xml:space="preserve">13/Z - Kovová zárubeň hranatá, dělená, obložková, pro bezfalcové ocelové dveře dvoukřídlové1450/1970 mm,  požární odolnost zárubně  EW 45 DP1 - C, bez prahové spojky, s PVC těsněním, zárubeň pro montáž do příčky tl. 150 mm s omítkou, nástřik zárubní barvou - odstín bílá - RAL dle stávajících v 1.PP, povrch pololesk, vzduchová neprůzvučnost zárubně 32 dB, zárubeň opatřena seřizovatelnými viditelnými závěsy pro bezfalcové dveře s požárním atestem, vstup přes přístupový systém, v neaktivním křídle osazen elektrický otvírač se signalizací otevřených dveří a napájením 12VDC -  součást zárubně, provedena příprava na trasu kabelu k otvírači, přívod do křídla ze zárubně průchodkou pro zadlabání, před objednáním bude proveden záměr příčky_x000d_
</t>
  </si>
  <si>
    <t>1632022047</t>
  </si>
  <si>
    <t>1295340712</t>
  </si>
  <si>
    <t>766660001</t>
  </si>
  <si>
    <t>Montáž dveřních křídel dřevěných nebo plastových otevíravých do ocelové zárubně povrchově upravených jednokřídlových, šířky do 800 mm</t>
  </si>
  <si>
    <t>1023644950</t>
  </si>
  <si>
    <t>611- 1T</t>
  </si>
  <si>
    <t xml:space="preserve">1/T - Dveře vnitřní,dřevěné, plné, jednokřídlové, otevíravé 700/1970 mm, bez polodrážky - bezfalcové, křídlo plné, hladké, povrch křídla lamino - HPL - hliník katáčovaný, křídlo osazeno do ocelové dělené obložkové zárubně s PVC těsněním, bez prahové spojky, křídlo opatřeno viditelnými seřiditelný závěsy pro bezfalcové dveře, kování křídla štítové, klika  - klika, materiál nerez - broušený, zámek vložkový, centrální klíč po patrech, generální klíč, ve dveřním křídle osazena z obou stran kovová nasávací mřížka 500/80 mm ze slitiny hliníku s podélnými otvory, elox - barva stříbrná</t>
  </si>
  <si>
    <t>-1310225833</t>
  </si>
  <si>
    <t>611- 2T</t>
  </si>
  <si>
    <t xml:space="preserve">2/T - Dveře vnitřní, dřevěné, plné, jednokřídlové, otevíravé 700/1970 mm, bez polodrážky - bezfalcové, křídlo hladké,povrch křídla lamino - HPL - hliník kartáčovaný,křídlo osazeno do ocelové dělené obložkové zárubně s PVC těsněním, bez prahové spojky, křídlo opatřeno viditelnými seřiditelný závěsy pro bezfalcové dveře, kování křídla štítové, klika  - klika, materiál nerez broušený, zámek s WC kličkou, ve dveřním křídle osazena z obou stran kovová nasávací mřížka 500/80 mm, ze slitiny hliníku s podélnými otvory, elox - barva stříbrná</t>
  </si>
  <si>
    <t>371510156</t>
  </si>
  <si>
    <t>-1975006655</t>
  </si>
  <si>
    <t>611- 3T</t>
  </si>
  <si>
    <t xml:space="preserve">3/T - Dveře vnitřní, dřevěné, plné, jednokřídlové, otevíravé 900/1970 mm, bez polodrážky - bezfalcové, křídlo  plné, hladké, povrch křídla lamino - HPL - hliník kartáčovaný, křídlo osazeno do ocelové dělené obložkové zárubně s PVC těsněním, bez prahové spojky,křídlo opatřeno viditelnými seřiditelný závěsy pro bezfalcové dveře, kování křídla štítové, klika  - klika, materiál nerez broušený, zámek s WC kličkou, dveřní křídlo na opačné straně závěsů opatřeno vodorovným madlem, materiál  nerez broušený,ve dveřním křídle osazena z obou stran kovová nasávací mřížka 600/80 mm ze slitiny hliníku s podélnými otvory, elox - barva stříbrná </t>
  </si>
  <si>
    <t>1131214488</t>
  </si>
  <si>
    <t>611- 4T</t>
  </si>
  <si>
    <t>-574207581</t>
  </si>
  <si>
    <t>611- 12T</t>
  </si>
  <si>
    <t xml:space="preserve">12/T- Dveře vnitřní,dřevěné, jednokřídlové, otevíravé 900/1970 mm, křídlo bez polodrážky - bezfalcové, křídlo hladké, povrch křídla lamino - HPL - hliník kartáčovaný,křídlo osazeno do ocelové dělené obložkové zárubně s PVC těsněním, bez prahové spojky, křídlo opatřeno viditelnými seřiditelný závěsy pro bezfalcové dveře, vzduchová neprůzvučnost křídla včetně zárubní a osazení 32dB, křídlo opařeno padací lištou, kování štítové -  klika  - klika, materiál nerez broušený, zámek vložkový, centrální klíč po patrech, generální klíč  </t>
  </si>
  <si>
    <t>-61671426</t>
  </si>
  <si>
    <t>698774082</t>
  </si>
  <si>
    <t>549588772</t>
  </si>
  <si>
    <t>-829997020</t>
  </si>
  <si>
    <t>553- 1Z</t>
  </si>
  <si>
    <t xml:space="preserve">1/Z - Dveře kovové vnitřní, jednokřídlové, otevíravé, 700/1970 mm, bez polodrážky - bezfalcové, křídlo plné, hladké,s oboustranným opláštěním, vnitřní izolační výplň, nástřik barvou - bílou - odstín RAL dle stávajících v 1.PP, křídlo osazeno do ocelové dělené obložkové zárubně s PVC těsněním,křídlo opatřeno viditelnými seřiditelný závěsy pro bezfalcové dveře, kování křídla štítové, klika  - klika, materiál nerez broušený, zámek vložkový, centrální klíč po patrech, generální klíč, ve dveřním křídle osazena z obou stran křídla nasávací kovová mřížka 500/80 mm ze slitiny hliníku s podélnými otvory, elox - barva stříbrná   </t>
  </si>
  <si>
    <t>-1071067854</t>
  </si>
  <si>
    <t>553- 2Z</t>
  </si>
  <si>
    <t xml:space="preserve">2/Z - Dveře kovové vnitřní, jednokřídlové, otevíravé, 700/1970 mm, bez polodrážky - bezfalcové, křídlo plné, hladké,s oboustranným opláštěním, vnitřní izolační výplň, nástřik barvou - bílou - odstín RAL dle stávajících v 1.PP, křídlo osazeno do ocelové dělené obložkové zárubně s PVC těsněním, bez prahové spojky, křídlo opatřeno viditelnými seřiditelný závěsy pro bezfalcové dveře, kování křídla štítové, klika  - klika, materiál nerez broušený, zámek s WC kličkou, ve dveřním křídle osazena z obou stran křídla nasávací kovová mřížka 500/80 mm ze slitiny hliníku s podélnými otvory, elox - barva stříbrná</t>
  </si>
  <si>
    <t>664085160</t>
  </si>
  <si>
    <t>553- 4Z</t>
  </si>
  <si>
    <t xml:space="preserve">4/Z - Dveře vnitřní ocelové, jednokřídlové, otevíravé 900/1970 mm, křídlo bez polodrážky - bezfalcové, křídlo hladké, s oboustranným opláštěním, vnitřní izolační výplň, nástřik barvou - bílou - odstín RAL dle stávajících v 1.PP, prosklený svislý pás na straně u kování, zasklení neprůhledným sklem, vrstvené bezpečnostní sklo ve třídě odolnosti min. 2B2, křídlo osazeno do ocelové dělené obložkové zárubně s PVC těsněním, seřiditelné viditelné závěsy pro bezfalcové dveře, vstup přes přístupový systém, v zárubni osazen elektrický otvírač se signalizací otevřených dveří a napájením 12VDC -  součást zárubně, kování štítové -  koule ( ze strany chodby ) - klika, materiál nerez broušený, zámek vložkový, centrální klíč po patrech, generální klíč  </t>
  </si>
  <si>
    <t>1322480765</t>
  </si>
  <si>
    <t>-902402322</t>
  </si>
  <si>
    <t>553- 3Z</t>
  </si>
  <si>
    <t xml:space="preserve">3/Z - Dveře vnitřní ocelové, jednokřídlové, otevíravé 900/1970 mm, bez polodrážky - bezfalcové, křídlo  plné, hladké  s oboustranným opláštěním, vnitřní izolační výplň, zesílené křídlo pro osazení samozavírače, požární odolnost křídla EW 30 DP3 - C, nástřik barvou - bílou - odstín RAL dle stávajících v 1.PP, vzduchová neprůzvučnost křídla křídla včetně zárubní a osazení 32dB, křídlo opatřeno padací lištou,křídlo osazeno do ocelové dělené obložkové zárubně s požární odolností, křídlo opatřeno padací lištou, seřiditelné závěsy pro bezfalcové dveře, s požárním atestem, vstup přes přístupový systém, v zárubni osazen elektrický otvírač se signalizací otevřených dveří a napájením 12VDC -  součást zárubně, kování štítové -  koule ( ze strany chodby ) - klika, materiál nerez broušený, zámek vložkový, osazen lineární samozavírač s požárním atestem, barva stříbrná, centrální klíč po patrech, generální klíč  </t>
  </si>
  <si>
    <t>746092005</t>
  </si>
  <si>
    <t>553- 5Z</t>
  </si>
  <si>
    <t xml:space="preserve">5/Z - Dveře vnitřní ocelové, jednokřídlové, otevíravé 900/1970 mm, bez polodrážky - bezfalcové, křídlo  hladké  s oboustranným opláštěním, vnitřní izolační výplň, zesílené křídlo pro osazení samozavírače, požární odolnost křídla EW 90 DP1 - C, nástřik barvou - bílou, odstín RAL dle stávajících v 1.PP, prosklený svislý pás na straně u kování, zasklení požárním sklem čirým,vrstvené bezpečnostní sklo ve třídě odolnosti min. 2B2, vstup přes přístupový systém, křídlo osazeno do ocelové dělené obložkové zárubně s požární odolností, bez prahové spojky, seřiditelné viditelné závěsy pro bezfalcové dveře, s požárním atestem, kování štítové, ze strany úniku paniková klika dle DIN EN 179 ( z chodby ), ze strany přístupu z chodby -  klika, materiál nerez broušený, vstup přes přístupový systém,  osazena čtečka čipů,  zámek reverzní elektromechanický samozamykací  12 - 24VDC se signalizací otevřených dveří, provedena příprava na trasu kabelu k elektromechanickému zámku, přívod do křídla ze zárubněprůchodkou pro zadlabání s rozpojitelnou svorkovnicí, při poplachu EPS ( odpojení napájení ) aktivována vnější klika - pro vnik požárních jednotek, na křídle lineární samozavírač s požární odolností - barva stříbrná, zámek vložkový s požární odolností, centrální klíč po patrech, generální klíč, _x000d_
Poznámka : dodavatel dveří dodá kompletní dveře </t>
  </si>
  <si>
    <t>1750827749</t>
  </si>
  <si>
    <t>1743879803</t>
  </si>
  <si>
    <t>553- 6Z</t>
  </si>
  <si>
    <t xml:space="preserve">6/Z - Dveře vnitřní ocelové, dvoukřídlové, otevíravé 1450/1970 mm, křídla 900+550 mm, aktivní křídlo š.900 mm, křídla bez polodrážky - bezfalcová, křídla hladká s oboustranným opláštěním, vnitřní izolační výplň, požární odolnost křídel EW 45 DP1 - C, aktivní křídlo zesíleno pro montáž samozavírače, nástřik barvou - bílá, RAL dle stávajících v 1. PP, prosklený svislý pás na straně u kování, prosklený svislý pás u neaktivního křídla, zasklení požárním sklem čirým, vrstvené bezpečnostní sklo ve třídě odolnosti min. 2B2,vzduchová neprůzvučnost křídla křídla včetně zárubní a osazení 32dB, křídlo opatřeno padací lištou,křídlo osazeno do ocelové dělené obložkové zárubně s požární odolností, bez prahové spojky, seřiditelné závěsy viditelné pro bezfalcové dveře, s požárním atestem, vstup přes přístupový systém, v neaktivním křídle osazen elektrický otvírač se signalizací otevřených dveří a napájením 12VDC , provedena příprava na trasu kabelu k otvírači, přívod do křídla ze zárubně průchodkou pro zadlabání, neaktivní křídlo vybaveno mechanickými dveřními zástrčemi, aktivní křídlo osazeno lineárním samozavíračem s požadovanou požární odolností, barva stíbrná, kování štítové -  koule ( ze strany chodby ) - klika, materiál nerez broušený, zámek vložkový s požární odolností, centrální klíč po patrech, generální klíč</t>
  </si>
  <si>
    <t>-1703456234</t>
  </si>
  <si>
    <t>-1303527705</t>
  </si>
  <si>
    <t>-1735201828</t>
  </si>
  <si>
    <t xml:space="preserve">2020-017-03-11 - SO-02 - Přístavba - omítky, obklady, malby </t>
  </si>
  <si>
    <t xml:space="preserve">    61 - Úprava povrchů vnitřních- stropů</t>
  </si>
  <si>
    <t xml:space="preserve">    61-1 - Úprava povrchů vnitřních- stěny</t>
  </si>
  <si>
    <t>Úprava povrchů vnitřních- stropů</t>
  </si>
  <si>
    <t>69425425</t>
  </si>
  <si>
    <t>611131321</t>
  </si>
  <si>
    <t>Podkladní a spojovací vrstva vnitřních omítaných ploch penetrace akrylát-silikonová nanášená strojně stropů</t>
  </si>
  <si>
    <t>442049396</t>
  </si>
  <si>
    <t>-2119369270</t>
  </si>
  <si>
    <t>611131321.Š</t>
  </si>
  <si>
    <t>Podkladní a spojovací vrstva vnitřních omítaných ploch penetrace akrylát-silikonová nanášená strojně stropů.......pod štuk</t>
  </si>
  <si>
    <t>-631320890</t>
  </si>
  <si>
    <t>951676326</t>
  </si>
  <si>
    <t>Úprava povrchů vnitřních- stěny</t>
  </si>
  <si>
    <t>612111001</t>
  </si>
  <si>
    <t>Ubroušení výstupků betonu po odbednění vnitřních ploch ze spár bednicích desek do roviny povrchu stěn</t>
  </si>
  <si>
    <t>-1799397635</t>
  </si>
  <si>
    <t>612121100</t>
  </si>
  <si>
    <t>Zatření spár vnitřních povrchů vápennou maltou, ploch z cihel stěn</t>
  </si>
  <si>
    <t>1097367355</t>
  </si>
  <si>
    <t>612121101</t>
  </si>
  <si>
    <t>Zatření spár vnitřních povrchů cementovou maltou, ploch z cihel stěn- ztrac.bednění a beton</t>
  </si>
  <si>
    <t>192555904</t>
  </si>
  <si>
    <t>612121112</t>
  </si>
  <si>
    <t>Zatření spár vnitřních povrchů stěrkovou hmotou, ploch z pórobetonových tvárnic stěn</t>
  </si>
  <si>
    <t>168771874</t>
  </si>
  <si>
    <t>612131321</t>
  </si>
  <si>
    <t>Podkladní a spojovací vrstva vnitřních omítaných ploch penetrace akrylát-silikonová nanášená strojně stěn</t>
  </si>
  <si>
    <t>-1617323159</t>
  </si>
  <si>
    <t>275990012</t>
  </si>
  <si>
    <t>612321121</t>
  </si>
  <si>
    <t>Omítka vápenocementová vnitřních ploch nanášená ručně jednovrstvá, tloušťky do 10 mm hladká svislých konstrukcí stěn</t>
  </si>
  <si>
    <t>-269921221</t>
  </si>
  <si>
    <t>612131321.Š</t>
  </si>
  <si>
    <t>Podkladní a spojovací vrstva vnitřních omítaných ploch penetrace akrylát-silikonová nanášená strojně stěn- pod štuk</t>
  </si>
  <si>
    <t>-1916504518</t>
  </si>
  <si>
    <t>-2112156582</t>
  </si>
  <si>
    <t>-1161613763</t>
  </si>
  <si>
    <t>-1040199556</t>
  </si>
  <si>
    <t>401333389</t>
  </si>
  <si>
    <t>1522595829</t>
  </si>
  <si>
    <t>-1193499596</t>
  </si>
  <si>
    <t>-673074934</t>
  </si>
  <si>
    <t>-1699267093</t>
  </si>
  <si>
    <t>327692305</t>
  </si>
  <si>
    <t>-1149793014</t>
  </si>
  <si>
    <t>714123001</t>
  </si>
  <si>
    <t>Montáž akustických minerálních panelů stěnových demontovatelných, instalovaných na rošt viditelný</t>
  </si>
  <si>
    <t>1906243431</t>
  </si>
  <si>
    <t>59036185</t>
  </si>
  <si>
    <t>panel akustický barevný hladký nástěnný bílý a barevný, tl 40mm</t>
  </si>
  <si>
    <t>795656127</t>
  </si>
  <si>
    <t>2132470419</t>
  </si>
  <si>
    <t>-541170282</t>
  </si>
  <si>
    <t>998714101</t>
  </si>
  <si>
    <t>Přesun hmot pro akustická a protiotřesová opatření stanovený z hmotnosti přesunovaného materiálu vodorovná dopravní vzdálenost do 50 m v objektech výšky do 6 m</t>
  </si>
  <si>
    <t>273854687</t>
  </si>
  <si>
    <t>-1203552267</t>
  </si>
  <si>
    <t>781111011</t>
  </si>
  <si>
    <t>Příprava podkladu před provedením obkladu oprášení (ometení) stěny</t>
  </si>
  <si>
    <t>2078070034</t>
  </si>
  <si>
    <t>1303205898</t>
  </si>
  <si>
    <t>781121011</t>
  </si>
  <si>
    <t>-1005350156</t>
  </si>
  <si>
    <t>781151031</t>
  </si>
  <si>
    <t>Příprava podkladu před provedením obkladu celoplošné vyrovnání podkladu stěrkou, tloušťky 3mm</t>
  </si>
  <si>
    <t>-1493566652</t>
  </si>
  <si>
    <t>781474114</t>
  </si>
  <si>
    <t>Montáž obkladů vnitřních stěn z dlaždic keramických lepených flexibilním lepidlem maloformátových hladkých přes 19 do 22 ks/m2</t>
  </si>
  <si>
    <t>-289138929</t>
  </si>
  <si>
    <t>59761040</t>
  </si>
  <si>
    <t>obklad keramický hladký přes 19 do 22ks/m2</t>
  </si>
  <si>
    <t>598178004</t>
  </si>
  <si>
    <t>-1101313726</t>
  </si>
  <si>
    <t>781477114</t>
  </si>
  <si>
    <t>-184910369</t>
  </si>
  <si>
    <t>-1898516901</t>
  </si>
  <si>
    <t>998781103</t>
  </si>
  <si>
    <t>Přesun hmot pro obklady keramické stanovený z hmotnosti přesunovaného materiálu vodorovná dopravní vzdálenost do 50 m v objektech výšky přes 12 do 24 m</t>
  </si>
  <si>
    <t>-1235565491</t>
  </si>
  <si>
    <t>213663510</t>
  </si>
  <si>
    <t>784111001.S</t>
  </si>
  <si>
    <t>Oprášení (ometení) podkladu v místnostech výšky do 3,80 m - stropy</t>
  </si>
  <si>
    <t>1568456414</t>
  </si>
  <si>
    <t>784111001</t>
  </si>
  <si>
    <t>Oprášení (ometení) podkladu v místnostech výšky do 3,80 m</t>
  </si>
  <si>
    <t>-1202696810</t>
  </si>
  <si>
    <t>-1861514407</t>
  </si>
  <si>
    <t>581248440</t>
  </si>
  <si>
    <t>-1711527502</t>
  </si>
  <si>
    <t>912589751</t>
  </si>
  <si>
    <t>1114563972</t>
  </si>
  <si>
    <t>-1233986149</t>
  </si>
  <si>
    <t>2010477800</t>
  </si>
  <si>
    <t>2036033863</t>
  </si>
  <si>
    <t>-1895530514</t>
  </si>
  <si>
    <t>784211107</t>
  </si>
  <si>
    <t>Malby z malířských směsí otěruvzdorných za mokra dvojnásobné, bílé za mokra otěruvzdorné výborně na schodišti o výšce podlaží do 3,80 m</t>
  </si>
  <si>
    <t>-1736395641</t>
  </si>
  <si>
    <t>2020-017-03-12 - SO-02 - Přístavba - vnější povrchy - fasáda</t>
  </si>
  <si>
    <t xml:space="preserve">    62-1-1 - Úprava povrchů vnějších- skladba F/1</t>
  </si>
  <si>
    <t xml:space="preserve">    62-1-2 - Úprava povrchů vnějších- skladba F/2</t>
  </si>
  <si>
    <t xml:space="preserve">    62-1-3 - Úprava povrchů vnějších- skladba F/3</t>
  </si>
  <si>
    <t xml:space="preserve">    62-2 - Lišty k zateplovacím systémům</t>
  </si>
  <si>
    <t xml:space="preserve">    62-3 - 62-3  Připojovací spára oken .... 243,19 bm</t>
  </si>
  <si>
    <t>-327528951</t>
  </si>
  <si>
    <t>62-1-1</t>
  </si>
  <si>
    <t>Úprava povrchů vnějších- skladba F/1</t>
  </si>
  <si>
    <t>-1539453717</t>
  </si>
  <si>
    <t>622511111</t>
  </si>
  <si>
    <t>Omítka tenkovrstvá akrylátová vnějších ploch probarvená, včetně penetrace podkladu mozaiková střednězrnná stěn</t>
  </si>
  <si>
    <t>-714696653</t>
  </si>
  <si>
    <t>62-1-2</t>
  </si>
  <si>
    <t>Úprava povrchů vnějších- skladba F/2</t>
  </si>
  <si>
    <t>-373432466</t>
  </si>
  <si>
    <t>1220808602</t>
  </si>
  <si>
    <t>-288463509</t>
  </si>
  <si>
    <t>62-1-3</t>
  </si>
  <si>
    <t>Úprava povrchů vnějších- skladba F/3</t>
  </si>
  <si>
    <t>-43026822</t>
  </si>
  <si>
    <t>63151538</t>
  </si>
  <si>
    <t>deska tepelně izolační minerální kontaktních fasád podélné vlákno λ=0,036 tl 160mm</t>
  </si>
  <si>
    <t>1760752320</t>
  </si>
  <si>
    <t>-171640288</t>
  </si>
  <si>
    <t>62-2</t>
  </si>
  <si>
    <t>-869175563</t>
  </si>
  <si>
    <t>-1135001584</t>
  </si>
  <si>
    <t>59051653</t>
  </si>
  <si>
    <t>profil zakládací Al tl 0,7mm pro ETICS pro izolant tl 160mm</t>
  </si>
  <si>
    <t>-1908619006</t>
  </si>
  <si>
    <t>1516004335</t>
  </si>
  <si>
    <t>188466638</t>
  </si>
  <si>
    <t>1362252629</t>
  </si>
  <si>
    <t>-1674920949</t>
  </si>
  <si>
    <t>-626554955</t>
  </si>
  <si>
    <t xml:space="preserve">62-3  Připojovací spára oken .... 243,19 bm</t>
  </si>
  <si>
    <t>-725078828</t>
  </si>
  <si>
    <t>28239540</t>
  </si>
  <si>
    <t>-1736528728</t>
  </si>
  <si>
    <t>754174073</t>
  </si>
  <si>
    <t>420919934</t>
  </si>
  <si>
    <t>-583541559</t>
  </si>
  <si>
    <t>248090288</t>
  </si>
  <si>
    <t>1542425840</t>
  </si>
  <si>
    <t>1187296691</t>
  </si>
  <si>
    <t>-897787684</t>
  </si>
  <si>
    <t>-156439564</t>
  </si>
  <si>
    <t>2020-017-03-13 - SO-02 - Přístavba - klempířské kce</t>
  </si>
  <si>
    <t>712363352.7K</t>
  </si>
  <si>
    <t>Povlakové krytiny střech plochých do 10° z tvarovaných poplastovaných lišt pro mPVC vnitřní koutová lišta rš 100 mm</t>
  </si>
  <si>
    <t>2024850557</t>
  </si>
  <si>
    <t>712363353.6K</t>
  </si>
  <si>
    <t>Povlakové krytiny střech plochých do 10° z tvarovaných poplastovaných lišt pro mPVC rohová lišta rš 100 mm</t>
  </si>
  <si>
    <t>1353390050</t>
  </si>
  <si>
    <t>-1152182540</t>
  </si>
  <si>
    <t>45966454</t>
  </si>
  <si>
    <t>764225407.1K</t>
  </si>
  <si>
    <t>Oplechování horních ploch zdí a nadezdívek (atik) z hliníkového plechu celoplošně lepené rš 625 mm - 1K - Oplechování atiky hlavní střechy, hliníkový plech lakovaný - 0,8 mm, barva bílá, RŠ = 625 mm, včetně dilatačních spojů oplechování</t>
  </si>
  <si>
    <t>-1536709173</t>
  </si>
  <si>
    <t>764021406.2K</t>
  </si>
  <si>
    <t xml:space="preserve">Podkladní plech z hliníkového plechu - 2/K- Zatahovací plech - hliníkový plech - 1,5 mm, RŠ = 595 mm </t>
  </si>
  <si>
    <t>-1559242648</t>
  </si>
  <si>
    <t>764021405.4K</t>
  </si>
  <si>
    <t xml:space="preserve">Podkladní plech z hliníkového plechu- 4K - Zatahovací plech - hliníkový plech - 1,5 mm, RŠ = 450 mm </t>
  </si>
  <si>
    <t>-240255906</t>
  </si>
  <si>
    <t>1888508879</t>
  </si>
  <si>
    <t>622444860</t>
  </si>
  <si>
    <t>1981258282</t>
  </si>
  <si>
    <t xml:space="preserve">2020-017-03-14 - SO-02 - Přístavba - zámečnické  kce</t>
  </si>
  <si>
    <t>767896110.45Z</t>
  </si>
  <si>
    <t>Montáž lišt a okopových plechů lišt - 45/Z - Oděrná lišta - vlys na stěnách chodeb - zámečnický výrobek, nosná konstrukce svařená z vodorovných jaklů 20/20/2 mm v, v místě kotvení svislé propojení ze stejného profilu, výška základní nosné konstrukce 180 mm, opláštění nerezovým plechem s ohyby na obou stranách, kotvení vlysu ke stěně s distancí 20 mm, povrchová úprava - nosná konstrukce - nástřik barvou odstín RAL 9007 - šedý hliník - metalíza, povch opláštění - nerezový plech - broušený. Díly vyrobeny dle záměru - délka jednotlivých dílů zaměřena tak, aby konce byly vždy 50 mm od líce zárubní, zdí, či rohů stěny, viz. v.č. DET. 6 - 1</t>
  </si>
  <si>
    <t>-1316230691</t>
  </si>
  <si>
    <t>553- 45Z</t>
  </si>
  <si>
    <t xml:space="preserve">45/Z - Oděrná lišta - vlys  na stěnách chodeb - zámečnický výrobek, nosná konstrukce svařená z vodorovných jaklů 20/20/2 mm v, v místě kotvení svislé propojení ze stejného profilu, výška základní nosné konstrukce 180 mm, opláštění nerezovým plechem s ohyby na obou stranách,    kotvení vlysu ke stěně s distancí 20 mm, povrchová úprava - nosná konstrukce  - nástřik barvou odstín RAL 9007 - šedý hliník - metalíza, povch opláštění  - nerezový plech  - broušený. Díly vyrobeny dle záměru - délka jednotlivých dílů zaměřena tak, aby konce byly vždy 50 mm od líce zárubní, zdí, či rohů stěny, viz. v.č. DET. 6 - 1</t>
  </si>
  <si>
    <t>-2111753867</t>
  </si>
  <si>
    <t>998767202</t>
  </si>
  <si>
    <t>Přesun hmot pro zámečnické konstrukce stanovený procentní sazbou (%) z ceny vodorovná dopravní vzdálenost do 50 m v objektech výšky přes 6 do 12 m</t>
  </si>
  <si>
    <t>%</t>
  </si>
  <si>
    <t>698416452</t>
  </si>
  <si>
    <t>2020-017-03-15 - SO-02 - Přístavba - ostatní</t>
  </si>
  <si>
    <t>725291621</t>
  </si>
  <si>
    <t xml:space="preserve">35/Z - Doplňky zařízení koupelen a záchodů nerezové zásobník toaletních papírů - Držák na toaletní papír, nerez - dle výběru investora </t>
  </si>
  <si>
    <t>644021380</t>
  </si>
  <si>
    <t>725291.36Z</t>
  </si>
  <si>
    <t xml:space="preserve">36/Z - Držák na WC štětku , včetně štětky, nerez - dle výběru investora </t>
  </si>
  <si>
    <t>883907671</t>
  </si>
  <si>
    <t>725291511.37Z</t>
  </si>
  <si>
    <t xml:space="preserve">37/Z - Doplňky zařízení koupelen a záchodů plastové dávkovač tekutého mýdla - Zásobník na tekuté mýdlo, povrch nerez - dle výběru investora </t>
  </si>
  <si>
    <t>1682732850</t>
  </si>
  <si>
    <t>725291631</t>
  </si>
  <si>
    <t>38-Z - Doplňky zařízení koupelen a záchodů nerezové zásobník papírových ručníků - Zásobník na papírové ručníky, povrch nerez - dle výběru investora</t>
  </si>
  <si>
    <t>-634188356</t>
  </si>
  <si>
    <t>725291.39Z</t>
  </si>
  <si>
    <t xml:space="preserve">39/Z - Koš na použité papírové ručníky, nerez, dle výběru investora </t>
  </si>
  <si>
    <t>-2136897274</t>
  </si>
  <si>
    <t>725291.40Z</t>
  </si>
  <si>
    <t xml:space="preserve">40/Z - Nerezový nášlapný koš, hygienické otevírání nožním pedálem, vybavený vnitřní vyjímatelnou plastovou nádobou </t>
  </si>
  <si>
    <t>1055445519</t>
  </si>
  <si>
    <t>725291.41Z</t>
  </si>
  <si>
    <t>41/Z - klopné madlo k bezbariérovému WC, integrovaný držák na toaletní papír na madle, pevné vodorovné madlo, svislé pevné madlo - materiál nerez, broušená - komplet set</t>
  </si>
  <si>
    <t>-1114218100</t>
  </si>
  <si>
    <t>725291.42Z</t>
  </si>
  <si>
    <t>42/Z - Zrcadlo výklopné 600/400 mm pro vybavení bezbariérového WC, provedení ráměčku nerez, povrch broušený</t>
  </si>
  <si>
    <t>-1337767017</t>
  </si>
  <si>
    <t>725291.56Z</t>
  </si>
  <si>
    <t>56/Z - Sklopné madlo k bezbariérovému WC, integrovaný držák na toaletní papír na madle, pevné vodorovné madlo, svislé pevné madlo - materiál nerez, broušená - komplet set</t>
  </si>
  <si>
    <t>681715412</t>
  </si>
  <si>
    <t>998725202</t>
  </si>
  <si>
    <t>Přesun hmot pro zařizovací předměty stanovený procentní sazbou (%) z ceny vodorovná dopravní vzdálenost do 50 m v objektech výšky přes 6 do 12 m</t>
  </si>
  <si>
    <t>806932121</t>
  </si>
  <si>
    <t>781491011</t>
  </si>
  <si>
    <t>43/Z - Montáž zrcadel plochy do 1 m2 lepených silikonovým tmelem na podkladní omítku- Zrcadlo koupelnové k nalepení na stěnu, 400/500 mm, hrany zabroušené</t>
  </si>
  <si>
    <t>-26942172</t>
  </si>
  <si>
    <t>63465124.43Z</t>
  </si>
  <si>
    <t>43/Z - Zrcadlo koupelnové k nalepení na stěnu, 400/500 mm, hrany zabroušené</t>
  </si>
  <si>
    <t>-1580553785</t>
  </si>
  <si>
    <t>1762876031</t>
  </si>
  <si>
    <t>-1601552429</t>
  </si>
  <si>
    <t>2020-017-03-17 - SO-04 - Multikanál</t>
  </si>
  <si>
    <t xml:space="preserve">    11 - Zemní práce - přípravné a přidružené práce</t>
  </si>
  <si>
    <t xml:space="preserve">    12 - Zemní práce - odkopávky a prokopávky</t>
  </si>
  <si>
    <t xml:space="preserve">    13 - Zemní práce - hloubené vykopávky</t>
  </si>
  <si>
    <t xml:space="preserve">    15 - Zemní práce - zajištění výkopu, násypu a svahu</t>
  </si>
  <si>
    <t xml:space="preserve">    16 - Zemní práce - přemístění výkopku</t>
  </si>
  <si>
    <t xml:space="preserve">    17 - Zemní práce - konstrukce ze zemin</t>
  </si>
  <si>
    <t xml:space="preserve">    18 - Zemní práce - povrchové úpravy terénu</t>
  </si>
  <si>
    <t xml:space="preserve">    5 - Komunikace pozemní</t>
  </si>
  <si>
    <t>Zemní práce - přípravné a přidružené práce</t>
  </si>
  <si>
    <t>111301111</t>
  </si>
  <si>
    <t>Sejmutí drnu tl. do 100 mm, v jakékoliv ploše</t>
  </si>
  <si>
    <t>-2050268231</t>
  </si>
  <si>
    <t>113106023</t>
  </si>
  <si>
    <t>Rozebrání dlažeb a dílců při překopech inženýrských sítí s přemístěním hmot na skládku na vzdálenost do 3 m nebo s naložením na dopravní prostředek ručně komunikací pro pěší s ložem z kameniva nebo živice a s výplní spár ze zámkové dlažby</t>
  </si>
  <si>
    <t>719254129</t>
  </si>
  <si>
    <t>113106071</t>
  </si>
  <si>
    <t>Rozebrání dlažeb a dílců při překopech inženýrských sítí s přemístěním hmot na skládku na vzdálenost do 3 m nebo s naložením na dopravní prostředek ručně vozovek a ploch, s jakoukoliv výplní spár ze zámkové dlažby s ložem z kameniva</t>
  </si>
  <si>
    <t>773889898</t>
  </si>
  <si>
    <t>113107021</t>
  </si>
  <si>
    <t>Odstranění podkladů nebo krytů při překopech inženýrských sítí s přemístěním hmot na skládku ve vzdálenosti do 3 m nebo s naložením na dopravní prostředek ručně z kameniva hrubého drceného, o tl. vrstvy do 100 mm</t>
  </si>
  <si>
    <t>682941936</t>
  </si>
  <si>
    <t>113107023</t>
  </si>
  <si>
    <t>Odstranění podkladů nebo krytů při překopech inženýrských sítí s přemístěním hmot na skládku ve vzdálenosti do 3 m nebo s naložením na dopravní prostředek ručně z kameniva hrubého drceného, o tl. vrstvy přes 200 do 300 mm</t>
  </si>
  <si>
    <t>-1756449666</t>
  </si>
  <si>
    <t>113107025</t>
  </si>
  <si>
    <t>Odstranění podkladů nebo krytů při překopech inženýrských sítí s přemístěním hmot na skládku ve vzdálenosti do 3 m nebo s naložením na dopravní prostředek ručně z kameniva hrubého drceného, o tl. vrstvy přes 400 do 500 mm</t>
  </si>
  <si>
    <t>431663596</t>
  </si>
  <si>
    <t>113202111</t>
  </si>
  <si>
    <t>Vytrhání obrub s vybouráním lože, s přemístěním hmot na skládku na vzdálenost do 3 m nebo s naložením na dopravní prostředek z krajníků nebo obrubníků stojatých</t>
  </si>
  <si>
    <t>2018042273</t>
  </si>
  <si>
    <t>113204111</t>
  </si>
  <si>
    <t>Vytrhání obrub s vybouráním lože, s přemístěním hmot na skládku na vzdálenost do 3 m nebo s naložením na dopravní prostředek záhonových</t>
  </si>
  <si>
    <t>1226547871</t>
  </si>
  <si>
    <t>Zemní práce - odkopávky a prokopávky</t>
  </si>
  <si>
    <t>1978089545</t>
  </si>
  <si>
    <t>1414621050</t>
  </si>
  <si>
    <t>Zemní práce - hloubené vykopávky</t>
  </si>
  <si>
    <t>131351103</t>
  </si>
  <si>
    <t>Hloubení nezapažených jam a zářezů strojně s urovnáním dna do předepsaného profilu a spádu v hornině třídy těžitelnosti II skupiny 4 přes 50 do 100 m3</t>
  </si>
  <si>
    <t>-135857360</t>
  </si>
  <si>
    <t>132212111</t>
  </si>
  <si>
    <t>Hloubení rýh šířky do 800 mm ručně zapažených i nezapažených, s urovnáním dna do předepsaného profilu a spádu v hornině třídy těžitelnosti I skupiny 3 soudržných</t>
  </si>
  <si>
    <t>-251530602</t>
  </si>
  <si>
    <t>132351104</t>
  </si>
  <si>
    <t>Hloubení nezapažených rýh šířky do 800 mm strojně s urovnáním dna do předepsaného profilu a spádu v hornině třídy těžitelnosti II skupiny 4 přes 100 m3</t>
  </si>
  <si>
    <t>2139596454</t>
  </si>
  <si>
    <t>Zemní práce - zajištění výkopu, násypu a svahu</t>
  </si>
  <si>
    <t>-978938680</t>
  </si>
  <si>
    <t>2132866726</t>
  </si>
  <si>
    <t>Zemní práce - přemístění výkopku</t>
  </si>
  <si>
    <t>162202111</t>
  </si>
  <si>
    <t>Vodorovné přemístění drnu na suchu na vzdálenost přes 50 do 100 m</t>
  </si>
  <si>
    <t>1619655305</t>
  </si>
  <si>
    <t>162702111</t>
  </si>
  <si>
    <t>Vodorovné přemístění drnu na suchu na vzdálenost přes 5000 do 6000 m</t>
  </si>
  <si>
    <t>1473064050</t>
  </si>
  <si>
    <t>162702119</t>
  </si>
  <si>
    <t>Vodorovné přemístění drnu na suchu Příplatek k ceně za každých dalších i započatých 1000 m</t>
  </si>
  <si>
    <t>-1304577389</t>
  </si>
  <si>
    <t>-592486090</t>
  </si>
  <si>
    <t>-2012967073</t>
  </si>
  <si>
    <t>472222377</t>
  </si>
  <si>
    <t>Zemní práce - konstrukce ze zemin</t>
  </si>
  <si>
    <t>171152501</t>
  </si>
  <si>
    <t>Zhutnění podloží pod násypy z rostlé horniny třídy těžitelnosti I a II, skupiny 1 až 4 z hornin soudružných a nesoudržných</t>
  </si>
  <si>
    <t>-1133990355</t>
  </si>
  <si>
    <t>611039250</t>
  </si>
  <si>
    <t>682126630</t>
  </si>
  <si>
    <t>2145019112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</si>
  <si>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</si>
  <si>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</si>
  <si>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1640399091</t>
  </si>
  <si>
    <t>58331200</t>
  </si>
  <si>
    <t>štěrkopísek netříděný zásypový</t>
  </si>
  <si>
    <t>-656334498</t>
  </si>
  <si>
    <t>Zemní práce - povrchové úpravy terénu</t>
  </si>
  <si>
    <t>181111111</t>
  </si>
  <si>
    <t>Plošná úprava terénu v zemině tř. 1 až 4 s urovnáním povrchu bez doplnění ornice souvislé plochy do 500 m2 při nerovnostech terénu přes 50 do 100 mm v rovině nebo na svahu do 1:5</t>
  </si>
  <si>
    <t>57492630</t>
  </si>
  <si>
    <t>196074560</t>
  </si>
  <si>
    <t>181411131</t>
  </si>
  <si>
    <t>Založení trávníku na půdě předem připravené plochy do 1000 m2 výsevem včetně utažení parkového v rovině nebo na svahu do 1:5</t>
  </si>
  <si>
    <t>229091168</t>
  </si>
  <si>
    <t>00572470</t>
  </si>
  <si>
    <t>osivo směs travní univerzál</t>
  </si>
  <si>
    <t>-1438701585</t>
  </si>
  <si>
    <t>182303111</t>
  </si>
  <si>
    <t>Doplnění zeminy nebo substrátu na travnatých plochách tloušťky do 50 mm v rovině nebo na svahu do 1:5</t>
  </si>
  <si>
    <t>-969863726</t>
  </si>
  <si>
    <t>10321100</t>
  </si>
  <si>
    <t>zahradní substrát pro výsadbu VL</t>
  </si>
  <si>
    <t>-182184822</t>
  </si>
  <si>
    <t>183403114</t>
  </si>
  <si>
    <t>Obdělání půdy kultivátorováním v rovině nebo na svahu do 1:5</t>
  </si>
  <si>
    <t>1907858022</t>
  </si>
  <si>
    <t>183403131</t>
  </si>
  <si>
    <t>Obdělání půdy rytím půdy hl. do 200 mm v zemině tř. 1 až 2 v rovině nebo na svahu do 1:5</t>
  </si>
  <si>
    <t>-1105643537</t>
  </si>
  <si>
    <t>183403152</t>
  </si>
  <si>
    <t>Obdělání půdy vláčením v rovině nebo na svahu do 1:5</t>
  </si>
  <si>
    <t>842665413</t>
  </si>
  <si>
    <t>183403153</t>
  </si>
  <si>
    <t>Obdělání půdy hrabáním v rovině nebo na svahu do 1:5</t>
  </si>
  <si>
    <t>608157187</t>
  </si>
  <si>
    <t>184802111</t>
  </si>
  <si>
    <t>Chemické odplevelení půdy před založením kultury, trávníku nebo zpevněných ploch o výměře jednotlivě přes 20 m2 v rovině nebo na svahu do 1:5 postřikem na široko</t>
  </si>
  <si>
    <t>1023541998</t>
  </si>
  <si>
    <t>185803211</t>
  </si>
  <si>
    <t>Uválcování trávníku v rovině nebo na svahu do 1:5</t>
  </si>
  <si>
    <t>984192393</t>
  </si>
  <si>
    <t>451573111</t>
  </si>
  <si>
    <t>Lože pod potrubí, stoky a drobné objekty v otevřeném výkopu z písku a štěrkopísku do 63 mm</t>
  </si>
  <si>
    <t>1845262682</t>
  </si>
  <si>
    <t>Komunikace pozemní</t>
  </si>
  <si>
    <t>564730111</t>
  </si>
  <si>
    <t>Podklad nebo kryt z kameniva hrubého drceného vel. 16-32 mm s rozprostřením a zhutněním, po zhutnění tl. 100 mm</t>
  </si>
  <si>
    <t>948321308</t>
  </si>
  <si>
    <t>564732111</t>
  </si>
  <si>
    <t>Podklad nebo kryt z vibrovaného štěrku VŠ s rozprostřením, vlhčením a zhutněním, po zhutnění tl. 100 mm</t>
  </si>
  <si>
    <t>-578611423</t>
  </si>
  <si>
    <t>564750111</t>
  </si>
  <si>
    <t>Podklad nebo kryt z kameniva hrubého drceného vel. 16-32 mm s rozprostřením a zhutněním, po zhutnění tl. 150 mm</t>
  </si>
  <si>
    <t>1516633564</t>
  </si>
  <si>
    <t>564751111</t>
  </si>
  <si>
    <t>Podklad nebo kryt z kameniva hrubého drceného vel. 32-63 mm s rozprostřením a zhutněním, po zhutnění tl. 150 mm</t>
  </si>
  <si>
    <t>797807701</t>
  </si>
  <si>
    <t>564761111</t>
  </si>
  <si>
    <t>Podklad nebo kryt z kameniva hrubého drceného vel. 32-63 mm s rozprostřením a zhutněním, po zhutnění tl. 200 mm</t>
  </si>
  <si>
    <t>-1920762124</t>
  </si>
  <si>
    <t>596211111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</si>
  <si>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50 do 100 m2</t>
  </si>
  <si>
    <t>-880271554</t>
  </si>
  <si>
    <t>59245015</t>
  </si>
  <si>
    <t>dlažba zámková tvaru I 200x165x60mm přírodní</t>
  </si>
  <si>
    <t>-828080707</t>
  </si>
  <si>
    <t>596212210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</si>
  <si>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do 50 m2</t>
  </si>
  <si>
    <t>-719409375</t>
  </si>
  <si>
    <t>59245013</t>
  </si>
  <si>
    <t>dlažba zámková tvaru I 200x165x80mm přírodní</t>
  </si>
  <si>
    <t>466176007</t>
  </si>
  <si>
    <t>599432111</t>
  </si>
  <si>
    <t>Vyplnění spár dlažby (přídlažby) z lomového kamene v jakémkoliv sklonu plochy a jakékoliv tloušťky kamenivem těženým</t>
  </si>
  <si>
    <t>-1434250164</t>
  </si>
  <si>
    <t>637121111</t>
  </si>
  <si>
    <t>Okapový chodník z kameniva s udusáním a urovnáním povrchu z kačírku tl. 100 mm</t>
  </si>
  <si>
    <t>1223812801</t>
  </si>
  <si>
    <t>637311131</t>
  </si>
  <si>
    <t>Okapový chodník z obrubníků betonových zahradních, se zalitím spár cementovou maltou do lože z betonu prostého</t>
  </si>
  <si>
    <t>794331851</t>
  </si>
  <si>
    <t>87139042.R</t>
  </si>
  <si>
    <t xml:space="preserve">Montáž - osazení multikanálu 3x3 rozměr/385*385*1118/ </t>
  </si>
  <si>
    <t>1617704321</t>
  </si>
  <si>
    <t>286172.R</t>
  </si>
  <si>
    <t xml:space="preserve">multikanál 3x3 rozměr/385*385*1118/ </t>
  </si>
  <si>
    <t>-2097140985</t>
  </si>
  <si>
    <t>894811.RŠ</t>
  </si>
  <si>
    <t xml:space="preserve">Osazení šachtice </t>
  </si>
  <si>
    <t>-945457726</t>
  </si>
  <si>
    <t>56</t>
  </si>
  <si>
    <t>5623002.RŠ1</t>
  </si>
  <si>
    <t>Šachtice - Š/1 - 10x segment 1220x1220x150 +kompozitní víko B125- hl. v mm 1500+70 víko - povrch - tráva</t>
  </si>
  <si>
    <t>153704379</t>
  </si>
  <si>
    <t>57</t>
  </si>
  <si>
    <t>5623002.RŠ2</t>
  </si>
  <si>
    <t>Šachtice - Š/2 - 12x segment 1220x1220x150 +kompozitní víko B125- hl. v mm 1800+70 víko - povrch - tráva</t>
  </si>
  <si>
    <t>1620198452</t>
  </si>
  <si>
    <t>58</t>
  </si>
  <si>
    <t>5623002.RŠ3</t>
  </si>
  <si>
    <t>Šachtice - Š/3 - 13x segment 1220x1220x150 +kompozitní víko B125- hl. v mm 1950+70 víko - povrch - chodník</t>
  </si>
  <si>
    <t>-916936267</t>
  </si>
  <si>
    <t>59</t>
  </si>
  <si>
    <t>5623002.RŠ4</t>
  </si>
  <si>
    <t>Šachtice - Š/4 - 13x segment 1220x1220x150 +kompozitní víko B125- hl. v mm 1950+70 víko - povrch - chodník</t>
  </si>
  <si>
    <t>-158665542</t>
  </si>
  <si>
    <t>60</t>
  </si>
  <si>
    <t>5623002.RŠ5</t>
  </si>
  <si>
    <t>Šachtice - Š/5 - 13x segment 1220x1220x150 +kompozitní víko B125- hl. v mm 1950+70 víko - povrch - chodník</t>
  </si>
  <si>
    <t>263888992</t>
  </si>
  <si>
    <t>5623002.RŠ6</t>
  </si>
  <si>
    <t>Šachtice - Š/6 - 10x segment 1220x1220x150 +kompozitní víko B125- hl. v mm 1500+70 víko - povrch - chodník</t>
  </si>
  <si>
    <t>1197769992</t>
  </si>
  <si>
    <t>899722114</t>
  </si>
  <si>
    <t>Krytí potrubí z plastů výstražnou fólií z PVC šířky 40 cm</t>
  </si>
  <si>
    <t>2053415734</t>
  </si>
  <si>
    <t>63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</si>
  <si>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</si>
  <si>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</si>
  <si>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1990637857</t>
  </si>
  <si>
    <t>59217017</t>
  </si>
  <si>
    <t>obrubník betonový chodníkový 1000x100x250mm</t>
  </si>
  <si>
    <t>-1878643689</t>
  </si>
  <si>
    <t>65</t>
  </si>
  <si>
    <t>971052441</t>
  </si>
  <si>
    <t>Vybourání a prorážení otvorů v železobetonových příčkách a zdech základových nebo nadzákladových, plochy do 0,25 m2, tl. do 300 mm</t>
  </si>
  <si>
    <t>404665801</t>
  </si>
  <si>
    <t>66</t>
  </si>
  <si>
    <t>977151116</t>
  </si>
  <si>
    <t>Jádrové vrty diamantovými korunkami do stavebních materiálů (železobetonu, betonu, cihel, obkladů, dlažeb, kamene) průměru přes 70 do 80 mm</t>
  </si>
  <si>
    <t>-1606985946</t>
  </si>
  <si>
    <t>67</t>
  </si>
  <si>
    <t>-568568600</t>
  </si>
  <si>
    <t>68</t>
  </si>
  <si>
    <t>1521967573</t>
  </si>
  <si>
    <t>69</t>
  </si>
  <si>
    <t>-1112362202</t>
  </si>
  <si>
    <t>70</t>
  </si>
  <si>
    <t>2094116563</t>
  </si>
  <si>
    <t>71</t>
  </si>
  <si>
    <t>997221571</t>
  </si>
  <si>
    <t>Vodorovná doprava vybouraných hmot bez naložení, ale se složením a s hrubým urovnáním na vzdálenost do 1 km</t>
  </si>
  <si>
    <t>-1720519125</t>
  </si>
  <si>
    <t>72</t>
  </si>
  <si>
    <t>997221579</t>
  </si>
  <si>
    <t>Vodorovná doprava vybouraných hmot bez naložení, ale se složením a s hrubým urovnáním na vzdálenost Příplatek k ceně za každý další i započatý 1 km přes 1 km</t>
  </si>
  <si>
    <t>33152911</t>
  </si>
  <si>
    <t>73</t>
  </si>
  <si>
    <t>997221612</t>
  </si>
  <si>
    <t>Nakládání na dopravní prostředky pro vodorovnou dopravu vybouraných hmot</t>
  </si>
  <si>
    <t>-267476786</t>
  </si>
  <si>
    <t>74</t>
  </si>
  <si>
    <t>997221615</t>
  </si>
  <si>
    <t>-1257486374</t>
  </si>
  <si>
    <t>75</t>
  </si>
  <si>
    <t>997221655</t>
  </si>
  <si>
    <t>821539692</t>
  </si>
  <si>
    <t>76</t>
  </si>
  <si>
    <t>1097648549</t>
  </si>
  <si>
    <t>77</t>
  </si>
  <si>
    <t>998223011</t>
  </si>
  <si>
    <t>Přesun hmot pro pozemní komunikace s krytem dlážděným dopravní vzdálenost do 200 m jakékoliv délky objektu</t>
  </si>
  <si>
    <t>1675804176</t>
  </si>
  <si>
    <t>78</t>
  </si>
  <si>
    <t>998231311</t>
  </si>
  <si>
    <t>Přesun hmot pro sadovnické a krajinářské úpravy - strojně dopravní vzdálenost do 5000 m</t>
  </si>
  <si>
    <t>838925342</t>
  </si>
  <si>
    <t xml:space="preserve">2020-017-04 - PBŘ - požárně bezpečnostní řešení   </t>
  </si>
  <si>
    <t>OST - Ostatní</t>
  </si>
  <si>
    <t>953943211</t>
  </si>
  <si>
    <t>Osazování drobných kovových předmětů kotvených do stěny hasicího přístroje</t>
  </si>
  <si>
    <t>-1543536452</t>
  </si>
  <si>
    <t>44932114</t>
  </si>
  <si>
    <t>přístroj hasicí ruční práškový PG 6 LE- 21A</t>
  </si>
  <si>
    <t>CS ÚRS 2019 02</t>
  </si>
  <si>
    <t>-747680976</t>
  </si>
  <si>
    <t>953943212</t>
  </si>
  <si>
    <t>Osazování drobných kovových předmětů kotvených do stěny skříně pro hasicí přístroj</t>
  </si>
  <si>
    <t>-672379303</t>
  </si>
  <si>
    <t>44983131</t>
  </si>
  <si>
    <t>skříňka na RHP</t>
  </si>
  <si>
    <t>1676091454</t>
  </si>
  <si>
    <t>-819311375</t>
  </si>
  <si>
    <t>OST</t>
  </si>
  <si>
    <t>Ostatní</t>
  </si>
  <si>
    <t>OST - 65Z</t>
  </si>
  <si>
    <t>65Z - Soubor tabulek pro bezpečnostní značení : samolepící fóliové normové značky - Použity tabulky z jednotlivých kategorií bezpečnostních typových značek</t>
  </si>
  <si>
    <t>512</t>
  </si>
  <si>
    <t>-1375410967</t>
  </si>
  <si>
    <t xml:space="preserve">2020-017-05 - Technika prostředí staveb </t>
  </si>
  <si>
    <t xml:space="preserve">2020-017-05-01 - TPS -1.4.1.- SO-06- Splašková kanalizace - přípojka , přeložka </t>
  </si>
  <si>
    <t xml:space="preserve">    721-SO06 - SO 06   SPLAŠKOVÉ KANALIZACE-PŘÍPOJKA</t>
  </si>
  <si>
    <t>HZS - Hodinové zúčtovací sazby</t>
  </si>
  <si>
    <t>132301201</t>
  </si>
  <si>
    <t>Hloubení zapažených i nezapažených rýh šířky přes 600 do 2 000 mm s urovnáním dna do předepsaného profilu a spádu v hornině tř. 4 do 100 m3</t>
  </si>
  <si>
    <t>-727627625</t>
  </si>
  <si>
    <t>132301209</t>
  </si>
  <si>
    <t>Hloubení zapažených i nezapažených rýh šířky přes 600 do 2 000 mm s urovnáním dna do předepsaného profilu a spádu v hornině tř. 4 Příplatek k cenám za lepivost horniny tř. 4</t>
  </si>
  <si>
    <t>-2082485944</t>
  </si>
  <si>
    <t>Zřízení pažení a rozepření stěn rýh pro podzemní vedení pro všechny šířky rýhy příložné pro jakoukoliv mezerovitost, hloubky do 4 m</t>
  </si>
  <si>
    <t>-1747128067</t>
  </si>
  <si>
    <t>-1825009384</t>
  </si>
  <si>
    <t>161101102</t>
  </si>
  <si>
    <t>Svislé přemístění výkopku bez naložení do dopravní nádoby avšak s vyprázdněním dopravní nádoby na hromadu nebo do dopravního prostředku z horniny tř. 1 až 4, při hloubce výkopu přes 2,5 do 4 m</t>
  </si>
  <si>
    <t>-1183423423</t>
  </si>
  <si>
    <t>162701105</t>
  </si>
  <si>
    <t>Vodorovné přemístění výkopku nebo sypaniny po suchu na obvyklém dopravním prostředku, bez naložení výkopku, avšak se složením bez rozhrnutí z horniny tř. 1 až 4 na vzdálenost přes 9 000 do 10 000 m</t>
  </si>
  <si>
    <t>-2028623500</t>
  </si>
  <si>
    <t>167101101</t>
  </si>
  <si>
    <t>Nakládání, skládání a překládání neulehlého výkopku nebo sypaniny nakládání, množství do 100 m3, z hornin tř. 1 až 4</t>
  </si>
  <si>
    <t>1809090210</t>
  </si>
  <si>
    <t>Uložení sypaniny na skládky</t>
  </si>
  <si>
    <t>886038752</t>
  </si>
  <si>
    <t>171201211</t>
  </si>
  <si>
    <t>Poplatek za uložení stavebního odpadu na skládce (skládkovné) zeminy a kameniva zatříděného do Katalogu odpadů pod kódem 170 504</t>
  </si>
  <si>
    <t>1346746745</t>
  </si>
  <si>
    <t>175111101</t>
  </si>
  <si>
    <t>Obsypání potrubí ručně sypaninou z vhodných hornin tř. 1 až 4 nebo materiálem připraveným podél výkopu ve vzdálenosti do 3 m od jeho kraje, pro jakoukoliv hloubku výkopu a míru zhutnění bez prohození sypaniny sítem</t>
  </si>
  <si>
    <t>-1500491231</t>
  </si>
  <si>
    <t>58337344</t>
  </si>
  <si>
    <t>štěrkopísek frakce 0-32</t>
  </si>
  <si>
    <t>-1242697624</t>
  </si>
  <si>
    <t>-1924985211</t>
  </si>
  <si>
    <t>1884019776</t>
  </si>
  <si>
    <t>998276101</t>
  </si>
  <si>
    <t>Přesun hmot pro trubní vedení hloubené z trub z plastických hmot nebo sklolaminátových pro vodovody nebo kanalizace v otevřeném výkopu dopravní vzdálenost do 15 m</t>
  </si>
  <si>
    <t>-413655466</t>
  </si>
  <si>
    <t>721-SO06</t>
  </si>
  <si>
    <t xml:space="preserve">SO 06   SPLAŠKOVÉ KANALIZACE-PŘÍPOJKA</t>
  </si>
  <si>
    <t>721-SO06-01</t>
  </si>
  <si>
    <t>potrubí plastové - systém KG DN 200</t>
  </si>
  <si>
    <t>-1634825146</t>
  </si>
  <si>
    <t>721-SO06-02</t>
  </si>
  <si>
    <t>prefab. betonová šachta DN 1000 vč. litinového poklopu DN 600</t>
  </si>
  <si>
    <t>-222357884</t>
  </si>
  <si>
    <t>HZS</t>
  </si>
  <si>
    <t>Hodinové zúčtovací sazby</t>
  </si>
  <si>
    <t>HZS2492</t>
  </si>
  <si>
    <t>Hodinové zúčtovací sazby profesí PSV zednické výpomoci a pomocné práce PSV pomocný dělník PSV</t>
  </si>
  <si>
    <t>hod</t>
  </si>
  <si>
    <t>1443933373</t>
  </si>
  <si>
    <t xml:space="preserve">2020-017-05-02 - TPS -1.4.1.- SO-07- Dešťová kanalizace- přípojka, přeložka </t>
  </si>
  <si>
    <t xml:space="preserve">    721-SO07 - SO 07   DEŠŤOVÁ KANALIZACE - PŘÍPOJKA</t>
  </si>
  <si>
    <t>131301201</t>
  </si>
  <si>
    <t>Hloubení zapažených jam a zářezů s urovnáním dna do předepsaného profilu a spádu v hornině tř. 4 do 100 m3</t>
  </si>
  <si>
    <t>-1352830337</t>
  </si>
  <si>
    <t>131301209</t>
  </si>
  <si>
    <t>Hloubení zapažených jam a zářezů s urovnáním dna do předepsaného profilu a spádu Příplatek k cenám za lepivost horniny tř. 4</t>
  </si>
  <si>
    <t>2052953812</t>
  </si>
  <si>
    <t>192938235</t>
  </si>
  <si>
    <t>1803590725</t>
  </si>
  <si>
    <t>151101101</t>
  </si>
  <si>
    <t>Zřízení pažení a rozepření stěn rýh pro podzemní vedení pro všechny šířky rýhy příložné pro jakoukoliv mezerovitost, hloubky do 2 m</t>
  </si>
  <si>
    <t>1018176760</t>
  </si>
  <si>
    <t>1442216231</t>
  </si>
  <si>
    <t>151101111</t>
  </si>
  <si>
    <t>Odstranění pažení a rozepření stěn rýh pro podzemní vedení s uložením materiálu na vzdálenost do 3 m od kraje výkopu příložné, hloubky do 2 m</t>
  </si>
  <si>
    <t>-1089546959</t>
  </si>
  <si>
    <t>-734864341</t>
  </si>
  <si>
    <t>-901975356</t>
  </si>
  <si>
    <t>-1113782550</t>
  </si>
  <si>
    <t>-1342983656</t>
  </si>
  <si>
    <t>515208945</t>
  </si>
  <si>
    <t>1942453932</t>
  </si>
  <si>
    <t>901463994</t>
  </si>
  <si>
    <t>1843320074</t>
  </si>
  <si>
    <t>1212226297</t>
  </si>
  <si>
    <t>661785781</t>
  </si>
  <si>
    <t>557902169</t>
  </si>
  <si>
    <t>721-SO07</t>
  </si>
  <si>
    <t xml:space="preserve">SO 07   DEŠŤOVÁ KANALIZACE - PŘÍPOJKA</t>
  </si>
  <si>
    <t>721-SO07-01</t>
  </si>
  <si>
    <t>potrubí plastové - systém KG DN 150</t>
  </si>
  <si>
    <t>-494460143</t>
  </si>
  <si>
    <t>721-SO07-02</t>
  </si>
  <si>
    <t>-445875204</t>
  </si>
  <si>
    <t>721-SO07-03</t>
  </si>
  <si>
    <t>velkokapacitní í vtok-DN 150 se zápach klapkou a plastovou mříží 226/226 mm a odkal. Košem (4,3 l/s)</t>
  </si>
  <si>
    <t>kpl</t>
  </si>
  <si>
    <t>765787407</t>
  </si>
  <si>
    <t>721-SO07-04</t>
  </si>
  <si>
    <t>prefab. betonová šachta DN 1000 vč. litin. poklopu DN 600</t>
  </si>
  <si>
    <t>-2095410584</t>
  </si>
  <si>
    <t>-1380131897</t>
  </si>
  <si>
    <t>2020-017-05-03 - TPS -1.4.1.- SO-10- Vodovod - přeložka</t>
  </si>
  <si>
    <t xml:space="preserve">    722-SO10 - SO 10  VODOVOD - PŘELOŽKA</t>
  </si>
  <si>
    <t>-623172396</t>
  </si>
  <si>
    <t>-258213870</t>
  </si>
  <si>
    <t>-1506288393</t>
  </si>
  <si>
    <t>216240949</t>
  </si>
  <si>
    <t>161101101</t>
  </si>
  <si>
    <t>Svislé přemístění výkopku bez naložení do dopravní nádoby avšak s vyprázdněním dopravní nádoby na hromadu nebo do dopravního prostředku z horniny tř. 1 až 4, při hloubce výkopu přes 1 do 2,5 m</t>
  </si>
  <si>
    <t>2075555261</t>
  </si>
  <si>
    <t>654102796</t>
  </si>
  <si>
    <t>-279565467</t>
  </si>
  <si>
    <t>-974133067</t>
  </si>
  <si>
    <t>2040202013</t>
  </si>
  <si>
    <t>1202899478</t>
  </si>
  <si>
    <t>75526270</t>
  </si>
  <si>
    <t>2017089414</t>
  </si>
  <si>
    <t>-1146368728</t>
  </si>
  <si>
    <t>722-SO10</t>
  </si>
  <si>
    <t xml:space="preserve">SO 10  VODOVOD - PŘELOŽKA</t>
  </si>
  <si>
    <t>722-SO10-01</t>
  </si>
  <si>
    <t>potrubí LTH DN 100 (dle dimenze stáv. potrubí)</t>
  </si>
  <si>
    <t>-686043742</t>
  </si>
  <si>
    <t>722-SO10-02</t>
  </si>
  <si>
    <t>propojení se stáv. potrubím</t>
  </si>
  <si>
    <t>-672183079</t>
  </si>
  <si>
    <t>722-SO10-03</t>
  </si>
  <si>
    <t>výstražná bílá folie PE</t>
  </si>
  <si>
    <t>-877784323</t>
  </si>
  <si>
    <t>722-SO10-04</t>
  </si>
  <si>
    <t>rušené potrubí</t>
  </si>
  <si>
    <t>-584235045</t>
  </si>
  <si>
    <t>-1437304782</t>
  </si>
  <si>
    <t>2020-017-05-04 - TPS -1.4.1.- S0-02- ZTI-vnitřní vodovod</t>
  </si>
  <si>
    <t>722-01</t>
  </si>
  <si>
    <t>připojovací celoplastové potrubí pro rozvod studené a teplé vody(S 4, SDR 9, PN 22) + izolace z pěněného polyetylénu 9 mm20/2,3</t>
  </si>
  <si>
    <t>1613943959</t>
  </si>
  <si>
    <t>722-02</t>
  </si>
  <si>
    <t>připojovací celoplastové potrubí pro rozvod studené a teplé vody(S 4, SDR 9, PN 22) + izolace z pěněného polyetylénu 9 mm 25/2,8</t>
  </si>
  <si>
    <t>658662755</t>
  </si>
  <si>
    <t>722-03</t>
  </si>
  <si>
    <t>stoupací a zavěšené celoplastové potrubí pro rozvod studené vody (S 4, SDR9, PN 22) + izolace z pěněného polyetylénu 13 mm 25/2,8</t>
  </si>
  <si>
    <t>966532592</t>
  </si>
  <si>
    <t>722-04</t>
  </si>
  <si>
    <t>stoupací a zavěšené celoplastové potrubí pro rozvod studené vody (S 4, SDR9, PN 22) + izolace z pěněného polyetylénu 13 mm 32/3,6</t>
  </si>
  <si>
    <t>-935369565</t>
  </si>
  <si>
    <t>722-05</t>
  </si>
  <si>
    <t>stoupací a zavěšené celoplastové potrubí pro rozvod studené vody (S 4, SDR9, PN 22) + izolace z pěněného polyetylénu 13 mm 40/4,5</t>
  </si>
  <si>
    <t>-2044950509</t>
  </si>
  <si>
    <t>722-06</t>
  </si>
  <si>
    <t>stoupací a zavěšené celoplastové potrubí pro rozvod teplé vody a cirkulace (S 4, SDR 9, PN 22) 20/2,3</t>
  </si>
  <si>
    <t>-357408903</t>
  </si>
  <si>
    <t>722-07</t>
  </si>
  <si>
    <t>izolace z čedičové vlny 20 mm s AL folií</t>
  </si>
  <si>
    <t>-205236085</t>
  </si>
  <si>
    <t>722-08</t>
  </si>
  <si>
    <t>stoupací a zavěšené celoplastové potrubí pro rozvod teplé vody a cirkulace (S 4, SDR 9, PN 22) 25/2,8</t>
  </si>
  <si>
    <t>792954316</t>
  </si>
  <si>
    <t>722-09</t>
  </si>
  <si>
    <t>izolace z čedičové vlny 25 mm s AL folií</t>
  </si>
  <si>
    <t>-1493105715</t>
  </si>
  <si>
    <t>722-10</t>
  </si>
  <si>
    <t>stoupací a zavěšené celoplastové potrubí pro rozvod teplé vody a cirkulace (S 4, SDR 9, PN 22) 32/3,6</t>
  </si>
  <si>
    <t>210807516</t>
  </si>
  <si>
    <t>722-11</t>
  </si>
  <si>
    <t>izolace z čedičové vlny 30 mm s AL folií</t>
  </si>
  <si>
    <t>-63210177</t>
  </si>
  <si>
    <t>722-12</t>
  </si>
  <si>
    <t>stoupací a zavěšené celoplastové potrubí pro rozvod teplé vody a cirkulace (S 4, SDR 9, PN 22) 40/4,5</t>
  </si>
  <si>
    <t>1464436737</t>
  </si>
  <si>
    <t>722-13</t>
  </si>
  <si>
    <t>izolace z čedičové vlny 40 mm s AL folií</t>
  </si>
  <si>
    <t>1952348229</t>
  </si>
  <si>
    <t>722-14</t>
  </si>
  <si>
    <t>potrubí z ocel. trub závitových pozinkovaných pro rozvod požární vody+ izolace z pěněného polyetylénu 9 mm DN 25</t>
  </si>
  <si>
    <t>1528041776</t>
  </si>
  <si>
    <t>722-15</t>
  </si>
  <si>
    <t>kulový kohout-DN 20</t>
  </si>
  <si>
    <t>936945399</t>
  </si>
  <si>
    <t>722-16</t>
  </si>
  <si>
    <t>kulový kohout-DN 15 s výpustí</t>
  </si>
  <si>
    <t>1937355524</t>
  </si>
  <si>
    <t>722-17</t>
  </si>
  <si>
    <t>kulový kohout-DN 20 s výpustí</t>
  </si>
  <si>
    <t>738205955</t>
  </si>
  <si>
    <t>722-18</t>
  </si>
  <si>
    <t>kulový kohout-DN 25 s výpustí</t>
  </si>
  <si>
    <t>32724262</t>
  </si>
  <si>
    <t>722-19</t>
  </si>
  <si>
    <t>termostatický cirkulační ventil-DN 15</t>
  </si>
  <si>
    <t>698416480</t>
  </si>
  <si>
    <t>722-20</t>
  </si>
  <si>
    <t>rohový ventil DN 15</t>
  </si>
  <si>
    <t>-1802822753</t>
  </si>
  <si>
    <t>722-21</t>
  </si>
  <si>
    <t>dvířka magnetická velikosti obkladu (pod obklad)</t>
  </si>
  <si>
    <t>-999049176</t>
  </si>
  <si>
    <t>722-22</t>
  </si>
  <si>
    <t>protipožární ucpávky potrubí</t>
  </si>
  <si>
    <t>-883123405</t>
  </si>
  <si>
    <t>722-23</t>
  </si>
  <si>
    <t>zaregulování soustavy</t>
  </si>
  <si>
    <t>-1695748060</t>
  </si>
  <si>
    <t>722-24</t>
  </si>
  <si>
    <t>prohlídky, tlaková zkouška a desinfekce potrubí dle ČSN 75 5409</t>
  </si>
  <si>
    <t>1290901534</t>
  </si>
  <si>
    <t>722-25</t>
  </si>
  <si>
    <t>hydrant D19 s tvarově stálou hadicí 30 m (skříň s rámečkem 650/650/170 mm, plná bílá dvířka)</t>
  </si>
  <si>
    <t>-1163493162</t>
  </si>
  <si>
    <t>Pol22</t>
  </si>
  <si>
    <t>Přesun hmot pro vnitřní vodovod stanovený procentní sazbou (%) z ceny vodorovná dopravní vzdálenost do 50 m v objektech výšky přes 12 do 24 m</t>
  </si>
  <si>
    <t>989294011</t>
  </si>
  <si>
    <t>Pol23</t>
  </si>
  <si>
    <t>Hodinové zúčtovací sazby profesí PSV zednické výpomoci a pomocné práce PSV dělník zednických výpomocí</t>
  </si>
  <si>
    <t>-1770958289</t>
  </si>
  <si>
    <t xml:space="preserve">2020-017-05-05 - TPS -1.4.1.- S0-02-  ZTI-vnitřní kanalizace </t>
  </si>
  <si>
    <t xml:space="preserve">    721 - VNITŘNÍ KANALIZACE</t>
  </si>
  <si>
    <t>721</t>
  </si>
  <si>
    <t>VNITŘNÍ KANALIZACE</t>
  </si>
  <si>
    <t>721-02</t>
  </si>
  <si>
    <t>připojovací potrubí plastové - systém HT vč. objímek, závěsů a konzol pro uchycení potrubí s návlekovou izolací 5 mm d40</t>
  </si>
  <si>
    <t>381332472</t>
  </si>
  <si>
    <t>721-03</t>
  </si>
  <si>
    <t>připojovací potrubí plastové - systém HT vč. objímek, závěsů a konzol pro uchycení potrubí s návlekovou izolací 5 mm d50</t>
  </si>
  <si>
    <t>-677105298</t>
  </si>
  <si>
    <t>721-04</t>
  </si>
  <si>
    <t>připojovací potrubí plastové - systém HT vč. objímek, závěsů a konzol pro uchycení potrubí s návlekovou izolací 5 mm d110</t>
  </si>
  <si>
    <t>2093601740</t>
  </si>
  <si>
    <t>721-05</t>
  </si>
  <si>
    <t>stoupací a zavěšené splaškové potrubí plastové odhlučněné (21 bB/4 l/s) vč. objímek, závěsů a konzol pro uchycení potrubí d70</t>
  </si>
  <si>
    <t>527872840</t>
  </si>
  <si>
    <t>721-06</t>
  </si>
  <si>
    <t>stoupací a zavěšené splaškové potrubí plastové odhlučněné (21 bB/4 l/s) vč. objímek, závěsů a konzol pro uchycení potrubí d100</t>
  </si>
  <si>
    <t>-919117526</t>
  </si>
  <si>
    <t>721-07</t>
  </si>
  <si>
    <t>svodné potrubí splaškové a dešťové kanalizace z plastového potrubí KG d100</t>
  </si>
  <si>
    <t>960573548</t>
  </si>
  <si>
    <t>721-08</t>
  </si>
  <si>
    <t>svodné potrubí splaškové a dešťové kanalizace z plastového potrubí KG d125</t>
  </si>
  <si>
    <t>-588141367</t>
  </si>
  <si>
    <t>721-09</t>
  </si>
  <si>
    <t>svodné potrubí splaškové a dešťové kanalizace z plastového potrubí KG d150</t>
  </si>
  <si>
    <t>1682980867</t>
  </si>
  <si>
    <t>721-10</t>
  </si>
  <si>
    <t>potrubí pro odvod kondenzátu d40</t>
  </si>
  <si>
    <t>-1392596493</t>
  </si>
  <si>
    <t>721-11</t>
  </si>
  <si>
    <t>ventilační hlavice -DN70</t>
  </si>
  <si>
    <t>-356528696</t>
  </si>
  <si>
    <t>721-12</t>
  </si>
  <si>
    <t>ventilační hlavice -DN100</t>
  </si>
  <si>
    <t>787815949</t>
  </si>
  <si>
    <t>721-13</t>
  </si>
  <si>
    <t>střešní vtok DN 100 s integrovanou bitumen. manžetou a el. ohřěvem (Q=7,85 l/s), nástavec DN 100 s PVC manžetou</t>
  </si>
  <si>
    <t>611386408</t>
  </si>
  <si>
    <t>721-14</t>
  </si>
  <si>
    <t>kondenzační sifon -DN 40 (Q=0,37 l/s)</t>
  </si>
  <si>
    <t>-1555645668</t>
  </si>
  <si>
    <t>721-15</t>
  </si>
  <si>
    <t>bezzápachová podlahová vpusť-DN 100 (Q=0,46 l/s) s nerezovou vtokovou mřížkou 115/115 mm</t>
  </si>
  <si>
    <t>456210494</t>
  </si>
  <si>
    <t>721-16</t>
  </si>
  <si>
    <t>dvířka magnetická vel. obkladu (pod obklad)</t>
  </si>
  <si>
    <t>847969382</t>
  </si>
  <si>
    <t>721-17</t>
  </si>
  <si>
    <t>2039881599</t>
  </si>
  <si>
    <t>721-18</t>
  </si>
  <si>
    <t>prohlídky, zkouška potrubí dle ČSN 75 67 60</t>
  </si>
  <si>
    <t>-151262765</t>
  </si>
  <si>
    <t>Pol24</t>
  </si>
  <si>
    <t>Přesun hmot pro vnitřní kanalizace stanovený procentní sazbou (%) z ceny vodorovná dopravní vzdálenost do 50 m v objektech výšky přes 12 do 24 m</t>
  </si>
  <si>
    <t>2094706032</t>
  </si>
  <si>
    <t>845472774</t>
  </si>
  <si>
    <t xml:space="preserve">2020-017-05-06 - TPS -1.4.1.- S0-02-  ZTI- zařizovací předměty</t>
  </si>
  <si>
    <t xml:space="preserve">    725 - ZAŘIZOVACÍ PŘEDMĚTY</t>
  </si>
  <si>
    <t>ZAŘIZOVACÍ PŘEDMĚTY</t>
  </si>
  <si>
    <t>725-01</t>
  </si>
  <si>
    <t>závěsný klozet, podomítkový modul, sedátko, tlačítko</t>
  </si>
  <si>
    <t>-2052677260</t>
  </si>
  <si>
    <t>725-02</t>
  </si>
  <si>
    <t>závěsný invalidní klozet, podomítkový modul, sedátko, tlačítko</t>
  </si>
  <si>
    <t>-414597081</t>
  </si>
  <si>
    <t>725-03</t>
  </si>
  <si>
    <t>umyvadlo, sifon chrom, umyvadlová stojánková baterie s automatickou zátkou</t>
  </si>
  <si>
    <t>1847951368</t>
  </si>
  <si>
    <t>725-04</t>
  </si>
  <si>
    <t>umyvadlo invalidní, sifon chrom, umyvadlová stojánková baterie s automatickou zátkou</t>
  </si>
  <si>
    <t>645920076</t>
  </si>
  <si>
    <t>725-05</t>
  </si>
  <si>
    <t>pisoár se senzor. splachovačem</t>
  </si>
  <si>
    <t>-2078090004</t>
  </si>
  <si>
    <t>725-06</t>
  </si>
  <si>
    <t>dřezová stojánková baterie baterie</t>
  </si>
  <si>
    <t>-1363220770</t>
  </si>
  <si>
    <t>725-07</t>
  </si>
  <si>
    <t>sifon-DN 50</t>
  </si>
  <si>
    <t>-803856203</t>
  </si>
  <si>
    <t>Pol25</t>
  </si>
  <si>
    <t>Přesun hmot pro zařizovací předměty stanovený procentní sazbou (%) z ceny vodorovná dopravní vzdálenost do 50 m v objektech výšky přes 12 do 24 m</t>
  </si>
  <si>
    <t>1997264872</t>
  </si>
  <si>
    <t>1204698322</t>
  </si>
  <si>
    <t xml:space="preserve">2020-017-05-07 - TPS -1.4.2.- SO-09-  Plynod - přeložka</t>
  </si>
  <si>
    <t xml:space="preserve">    723-SO09 - SO 09 PLYNOVOD-PŘELOŽKA</t>
  </si>
  <si>
    <t>1306180603</t>
  </si>
  <si>
    <t>589303485</t>
  </si>
  <si>
    <t>65113257</t>
  </si>
  <si>
    <t>122644227</t>
  </si>
  <si>
    <t>1872689637</t>
  </si>
  <si>
    <t>1728280808</t>
  </si>
  <si>
    <t>893414741</t>
  </si>
  <si>
    <t>-878764883</t>
  </si>
  <si>
    <t>286972148</t>
  </si>
  <si>
    <t>300504131</t>
  </si>
  <si>
    <t>498051734</t>
  </si>
  <si>
    <t>723-SO09</t>
  </si>
  <si>
    <t>SO 09 PLYNOVOD-PŘELOŽKA</t>
  </si>
  <si>
    <t>723-SO09-01</t>
  </si>
  <si>
    <t>potrubí PE HD 63</t>
  </si>
  <si>
    <t>-1806314996</t>
  </si>
  <si>
    <t>723-SO09-02</t>
  </si>
  <si>
    <t>výstražná žlutá folie PE</t>
  </si>
  <si>
    <t>36664868</t>
  </si>
  <si>
    <t>723-SO09-03</t>
  </si>
  <si>
    <t>signalizační vodič</t>
  </si>
  <si>
    <t>-1136926810</t>
  </si>
  <si>
    <t>723-SO09-04</t>
  </si>
  <si>
    <t>propojení potrubí</t>
  </si>
  <si>
    <t>-1424478824</t>
  </si>
  <si>
    <t>2106476933</t>
  </si>
  <si>
    <t xml:space="preserve">2020-017-05-08 - TPS -1.4.3.- S0-02-  Topení a chlazení</t>
  </si>
  <si>
    <t xml:space="preserve">    731-1 - POTRUBÍ FANCOILY TOPENÍ</t>
  </si>
  <si>
    <t xml:space="preserve">    731-2 - POTRUBÍ FANCOILY CHLAZENÍ</t>
  </si>
  <si>
    <t xml:space="preserve">    731-3 - Připojení fancoilů etapa 1</t>
  </si>
  <si>
    <t xml:space="preserve">    731-4 - Regulační uzel VZT 45 - NOVÁ BUDOVA</t>
  </si>
  <si>
    <t xml:space="preserve">    731-5 - TĚLESA NOVÁ ETAPA 1</t>
  </si>
  <si>
    <t xml:space="preserve">    731-6 - Dočasné napojení na starý systém</t>
  </si>
  <si>
    <t xml:space="preserve">    731-7 - OSTATNÍ</t>
  </si>
  <si>
    <t>731-1</t>
  </si>
  <si>
    <t>POTRUBÍ FANCOILY TOPENÍ</t>
  </si>
  <si>
    <t>731-1-01</t>
  </si>
  <si>
    <t>Vícevrstvá kompozitní trubka PE-RT/AL/PE-RT 20x2,25 včetně tvarovek a izolace tl. 13 mm</t>
  </si>
  <si>
    <t>bm</t>
  </si>
  <si>
    <t>1727167719</t>
  </si>
  <si>
    <t>731-1-02</t>
  </si>
  <si>
    <t>Vícevrstvá kompozitní trubka PE-RT/AL/PE-RT 25x2,5 včetně izolace tl. 20 mm</t>
  </si>
  <si>
    <t>1880812302</t>
  </si>
  <si>
    <t>731-1-03</t>
  </si>
  <si>
    <t>Vícevrstvá kompozitní trubka PE-RT/AL/PE-RT 32x3 včetně izolace tl. 20 mm</t>
  </si>
  <si>
    <t>934720390</t>
  </si>
  <si>
    <t>731-1-04</t>
  </si>
  <si>
    <t>Vícevrstvá kompozitní trubka PE-RT/AL/PE-RT 40x4 včetně izolace tl. 25 mm</t>
  </si>
  <si>
    <t>1591914751</t>
  </si>
  <si>
    <t>731-1-05</t>
  </si>
  <si>
    <t>Vícevrstvá kompozitní trubka PE-RT/AL/PE-RT 50x4,5 včetně izolace tl. 25 mm</t>
  </si>
  <si>
    <t>-156110054</t>
  </si>
  <si>
    <t>731-1-06</t>
  </si>
  <si>
    <t>Vícevrstvá kompozitní trubka PE-RT/AL/PE-RT 75x7,5 včetně izolace tl. 30 mm</t>
  </si>
  <si>
    <t>-854500592</t>
  </si>
  <si>
    <t>731-2</t>
  </si>
  <si>
    <t>POTRUBÍ FANCOILY CHLAZENÍ</t>
  </si>
  <si>
    <t>731-2-01</t>
  </si>
  <si>
    <t>Vícevrstvá kompozitní trubka PE-RT/AL/PE-RT 32x3 včetně izolace kaiflex tl. 13 mm</t>
  </si>
  <si>
    <t>765598649</t>
  </si>
  <si>
    <t>731-2-02</t>
  </si>
  <si>
    <t>Vícevrstvá kompozitní trubka PE-RT/AL/PE-RT 40x4 včetně izolace kaiflex tl. 19 mm</t>
  </si>
  <si>
    <t>357934736</t>
  </si>
  <si>
    <t>731-2-03</t>
  </si>
  <si>
    <t>Vícevrstvá kompozitní trubka PE-RT/AL/PE-RT 50x4,5 včetně izolace kaiflex tl. 25 mm</t>
  </si>
  <si>
    <t>-71468599</t>
  </si>
  <si>
    <t>731-2-04</t>
  </si>
  <si>
    <t>Vícevrstvá kompozitní trubka PE-RT/AL/PE-RT 63x6 včetně izolace kaiflex tl. 25 mm</t>
  </si>
  <si>
    <t>1034070657</t>
  </si>
  <si>
    <t>731-2-05</t>
  </si>
  <si>
    <t>Vícevrstvá kompozitní trubka PE-RT/AL/PE-RT 90x8,5 včetně izolace kaiflex tl. 32 mm</t>
  </si>
  <si>
    <t>-413458904</t>
  </si>
  <si>
    <t>731-2-06</t>
  </si>
  <si>
    <t>Vícevrstvá kompozitní trubka PE-RT/AL/PE-RT 110x10 včetně izolace kaiflex tl. 32 mm</t>
  </si>
  <si>
    <t>-1220477471</t>
  </si>
  <si>
    <t>731-2-07</t>
  </si>
  <si>
    <t>Kulový kohout DN50</t>
  </si>
  <si>
    <t>1461805024</t>
  </si>
  <si>
    <t>731-2-08</t>
  </si>
  <si>
    <t>-1661777821</t>
  </si>
  <si>
    <t>731-2-09</t>
  </si>
  <si>
    <t>Kulový kohout DN32</t>
  </si>
  <si>
    <t>1153392546</t>
  </si>
  <si>
    <t>731-2-10</t>
  </si>
  <si>
    <t>Kulový kohout DN20</t>
  </si>
  <si>
    <t>-1131696953</t>
  </si>
  <si>
    <t>731-3</t>
  </si>
  <si>
    <t>Připojení fancoilů etapa 1</t>
  </si>
  <si>
    <t>731-3-01</t>
  </si>
  <si>
    <t>flexibilní připojovací hadice DN15 (délka 500 mm) včetně kaučukové izolace 13mm</t>
  </si>
  <si>
    <t>61427181</t>
  </si>
  <si>
    <t>731-3-02</t>
  </si>
  <si>
    <t>flexibilní připojovací hadice DN20 (délka 500 mm) včetně kaučukové izolace 13mm</t>
  </si>
  <si>
    <t>1983562162</t>
  </si>
  <si>
    <t>731-3-03</t>
  </si>
  <si>
    <t>flexibilní připojovací hadice DN25 (délka 500 mm) včetně kaučukové izolace 20mm</t>
  </si>
  <si>
    <t>695230751</t>
  </si>
  <si>
    <t>731-3-04</t>
  </si>
  <si>
    <t>Tlakově nezávislý regulační a vyvažovací ventil DN15 s měřicími vsuvkami + pohon termoelektrický 24V (NC)</t>
  </si>
  <si>
    <t>-1669632852</t>
  </si>
  <si>
    <t>731-3-05</t>
  </si>
  <si>
    <t>Tlakově nezávislý regulační a vyvažovací ventil DN20 s měřicími vsuvkami + pohon termoelektrický 24V (NC)</t>
  </si>
  <si>
    <t>1619350434</t>
  </si>
  <si>
    <t>731-3-06</t>
  </si>
  <si>
    <t>Kulový kohout DN15</t>
  </si>
  <si>
    <t>624983911</t>
  </si>
  <si>
    <t>731-3-07</t>
  </si>
  <si>
    <t>1339251503</t>
  </si>
  <si>
    <t>731-3-08</t>
  </si>
  <si>
    <t>Kulový kohout DN25</t>
  </si>
  <si>
    <t>1886842724</t>
  </si>
  <si>
    <t>731-4</t>
  </si>
  <si>
    <t>Regulační uzel VZT 45 - NOVÁ BUDOVA</t>
  </si>
  <si>
    <t>731-4-01</t>
  </si>
  <si>
    <t>Tlakově nezávislý vyvažovací a regulační ventil DN20 včetně termoelektrického pohonui 0-10V/24V</t>
  </si>
  <si>
    <t>-1741819381</t>
  </si>
  <si>
    <t>731-4-02</t>
  </si>
  <si>
    <t>Ruční vyvažovací ventil závitový s měřicími vsuvkami DN 20</t>
  </si>
  <si>
    <t>-1242954939</t>
  </si>
  <si>
    <t>731-4-03</t>
  </si>
  <si>
    <t>Ruční vyvažovací ventil závitový s měřicími vsuvkami DN 10</t>
  </si>
  <si>
    <t>-694436117</t>
  </si>
  <si>
    <t>731-4-04</t>
  </si>
  <si>
    <t>Mokroběžné oběhové čerpadlo elektronicky řízené, DN 25, pracovní bod: Q=0,75 m3/h; H=2 m, modul pro dálkové vypínání, regulační režimy dp=c, dp=v</t>
  </si>
  <si>
    <t>-548915268</t>
  </si>
  <si>
    <t>731-4-05</t>
  </si>
  <si>
    <t>zpětná klapka DN25</t>
  </si>
  <si>
    <t>-422184311</t>
  </si>
  <si>
    <t>731-4-06</t>
  </si>
  <si>
    <t>kulový kohout DN25</t>
  </si>
  <si>
    <t>-973570534</t>
  </si>
  <si>
    <t>731-4-07</t>
  </si>
  <si>
    <t>Filtr DN25</t>
  </si>
  <si>
    <t>-546200829</t>
  </si>
  <si>
    <t>731-4-08</t>
  </si>
  <si>
    <t>Tlakově nezávislý vyvažovací a regulační ventil DN25 včetně termoelektrického pohonui 0-10V/24V</t>
  </si>
  <si>
    <t>-1282899129</t>
  </si>
  <si>
    <t>731-4-09</t>
  </si>
  <si>
    <t>Filtr DN32</t>
  </si>
  <si>
    <t>442535280</t>
  </si>
  <si>
    <t>731-4-10</t>
  </si>
  <si>
    <t>kulový kohout DN32</t>
  </si>
  <si>
    <t>242232886</t>
  </si>
  <si>
    <t>731-5</t>
  </si>
  <si>
    <t>TĚLESA NOVÁ ETAPA 1</t>
  </si>
  <si>
    <t>731-5-01</t>
  </si>
  <si>
    <t>Deskové otopné těleso ventil kompakt 21-060100-60</t>
  </si>
  <si>
    <t>-1896739329</t>
  </si>
  <si>
    <t>731-5-02</t>
  </si>
  <si>
    <t>Deskové otopné těleso ventil kompakt 22-060100-60</t>
  </si>
  <si>
    <t>2111062193</t>
  </si>
  <si>
    <t>731-5-03</t>
  </si>
  <si>
    <t>1742250585</t>
  </si>
  <si>
    <t>731-5-04</t>
  </si>
  <si>
    <t>1090596864</t>
  </si>
  <si>
    <t>731-5-05</t>
  </si>
  <si>
    <t>-1062747740</t>
  </si>
  <si>
    <t>731-5-06</t>
  </si>
  <si>
    <t>-561492631</t>
  </si>
  <si>
    <t>731-5-07</t>
  </si>
  <si>
    <t>1521785244</t>
  </si>
  <si>
    <t>731-5-08</t>
  </si>
  <si>
    <t>1972433322</t>
  </si>
  <si>
    <t>731-5-09</t>
  </si>
  <si>
    <t>514468863</t>
  </si>
  <si>
    <t>731-5-10</t>
  </si>
  <si>
    <t>-764512301</t>
  </si>
  <si>
    <t>731-5-11</t>
  </si>
  <si>
    <t>Deskové otopné těleso ventil kompakt 11-060040-60</t>
  </si>
  <si>
    <t>-1960291556</t>
  </si>
  <si>
    <t>731-5-12</t>
  </si>
  <si>
    <t>-2032503111</t>
  </si>
  <si>
    <t>731-5-13</t>
  </si>
  <si>
    <t>-1110575129</t>
  </si>
  <si>
    <t>731-5-14</t>
  </si>
  <si>
    <t>1717743750</t>
  </si>
  <si>
    <t>731-5-15</t>
  </si>
  <si>
    <t>-1725775079</t>
  </si>
  <si>
    <t>731-5-16</t>
  </si>
  <si>
    <t>-1358134864</t>
  </si>
  <si>
    <t>731-5-17</t>
  </si>
  <si>
    <t>-1861374620</t>
  </si>
  <si>
    <t>731-5-18</t>
  </si>
  <si>
    <t>-1498429895</t>
  </si>
  <si>
    <t>731-5-19</t>
  </si>
  <si>
    <t>Uzavírací šroubení pro tělesa s integrovanou vložkou</t>
  </si>
  <si>
    <t>818819561</t>
  </si>
  <si>
    <t>731-5-20</t>
  </si>
  <si>
    <t>Termostatická hlavice typu B se zabezpečením pro veřejné prostory</t>
  </si>
  <si>
    <t>1516579939</t>
  </si>
  <si>
    <t>731-5-21</t>
  </si>
  <si>
    <t>Vícevrstvá kompozitní trubka PE-RT/AL/PE-RT 16x2 včetně tvarovek a izolace tl. 13 mm</t>
  </si>
  <si>
    <t>953282921</t>
  </si>
  <si>
    <t>731-5-22</t>
  </si>
  <si>
    <t>-575262736</t>
  </si>
  <si>
    <t>731-5-23</t>
  </si>
  <si>
    <t>-2028064181</t>
  </si>
  <si>
    <t>731-5-24</t>
  </si>
  <si>
    <t>1170383478</t>
  </si>
  <si>
    <t>731-5-25</t>
  </si>
  <si>
    <t>174385324</t>
  </si>
  <si>
    <t>731-5-26</t>
  </si>
  <si>
    <t>Regulátor tlakové diference DN15 5-25 kPa</t>
  </si>
  <si>
    <t>273889723</t>
  </si>
  <si>
    <t>731-6</t>
  </si>
  <si>
    <t>Dočasné napojení na starý systém</t>
  </si>
  <si>
    <t>731-6-01</t>
  </si>
  <si>
    <t>Mokroběžné oběhové čerpadlo elektronicky řízené, DN 32, pracovní bod: Q=4,2m3/h; H=6m, modul pro dálkové vypínání, regulační režimy dp=c, dp=v</t>
  </si>
  <si>
    <t>1372382561</t>
  </si>
  <si>
    <t>731-7</t>
  </si>
  <si>
    <t>OSTATNÍ</t>
  </si>
  <si>
    <t>731-7-01</t>
  </si>
  <si>
    <t>Požární ucpávky potrubí RTCH - HILTI CP601S</t>
  </si>
  <si>
    <t>1777802257</t>
  </si>
  <si>
    <t>731-7-03</t>
  </si>
  <si>
    <t>Pomocný a spojovací materiál, závěsy</t>
  </si>
  <si>
    <t>64135778</t>
  </si>
  <si>
    <t>731-7-04</t>
  </si>
  <si>
    <t>Dokumentace zkutečného stavu</t>
  </si>
  <si>
    <t>950928053</t>
  </si>
  <si>
    <t>731-7-05</t>
  </si>
  <si>
    <t>Tlakové, topné a dilatační zkoušky</t>
  </si>
  <si>
    <t>-794934232</t>
  </si>
  <si>
    <t>731-7-06</t>
  </si>
  <si>
    <t>Zkušební provoz</t>
  </si>
  <si>
    <t>50931860</t>
  </si>
  <si>
    <t>731-7-07</t>
  </si>
  <si>
    <t>Zaregulování systému RTCH včetně vydání protokolu</t>
  </si>
  <si>
    <t>-1093884116</t>
  </si>
  <si>
    <t>731-7-08</t>
  </si>
  <si>
    <t>Vypouštěcí ventil</t>
  </si>
  <si>
    <t>-282335101</t>
  </si>
  <si>
    <t>HZS3211</t>
  </si>
  <si>
    <t>Hodinové zúčtovací sazby montáží technologických zařízení na stavebních objektech montér vzduchotechniky a chlazení, topení</t>
  </si>
  <si>
    <t>270699581</t>
  </si>
  <si>
    <t xml:space="preserve">2020-017-05-09 - TPS -1.4.4.- S0-02-  Vzduchotechnika</t>
  </si>
  <si>
    <t xml:space="preserve">    751 - Vzduchotechnika</t>
  </si>
  <si>
    <t xml:space="preserve">    741-Fa - FANCOILY-NOVÁ BUDOVA</t>
  </si>
  <si>
    <t xml:space="preserve">    741-Vět - Větrání kotelny - PŘÍPRAVA</t>
  </si>
  <si>
    <t xml:space="preserve">    741-VR - Větrání rozvodny NN</t>
  </si>
  <si>
    <t xml:space="preserve">    741-CH - CHÚC schodiště jih</t>
  </si>
  <si>
    <t xml:space="preserve">    741-KL - Klimatizace UPS</t>
  </si>
  <si>
    <t xml:space="preserve">    741-ost - VZT- ostatní</t>
  </si>
  <si>
    <t>751</t>
  </si>
  <si>
    <t>Vzduchotechnika</t>
  </si>
  <si>
    <t>751-45-01</t>
  </si>
  <si>
    <t>VZT rekuperační jednotka s deskovým výměníkem, přívod 2500m3/h - 250Pa, odtah 2500m3/h-250Pa, filtr přívod EU7, vodní ohřívač 9kW (50/40°C), vodní chladič 8kW (7/13°C), ec motory, ecodesign 2018, Frekvenční měnič</t>
  </si>
  <si>
    <t>78117903</t>
  </si>
  <si>
    <t>751-45-02</t>
  </si>
  <si>
    <t>Tlumič hluku buňkový (buňky 500x200) 500x600 L=1000</t>
  </si>
  <si>
    <t>-978437223</t>
  </si>
  <si>
    <t>751-45-03</t>
  </si>
  <si>
    <t>Tlumič hluku (buňky 500x200) 500x600 L=1000</t>
  </si>
  <si>
    <t>-329506808</t>
  </si>
  <si>
    <t>751-45-04</t>
  </si>
  <si>
    <t>2007764271</t>
  </si>
  <si>
    <t>751-45-05</t>
  </si>
  <si>
    <t>-804515275</t>
  </si>
  <si>
    <t>751-45-06</t>
  </si>
  <si>
    <t>Požární klapka 250x200 se servopohonem 230V, signalizace koncové polohy</t>
  </si>
  <si>
    <t>826572512</t>
  </si>
  <si>
    <t>751-45-07</t>
  </si>
  <si>
    <t>-263059808</t>
  </si>
  <si>
    <t>751-45-08</t>
  </si>
  <si>
    <t>561404767</t>
  </si>
  <si>
    <t>751-45-09</t>
  </si>
  <si>
    <t>447660240</t>
  </si>
  <si>
    <t>751-45-10</t>
  </si>
  <si>
    <t>Požární klapka 250x250 se servopohonem 230V, signalizace koncové polohy</t>
  </si>
  <si>
    <t>1739014079</t>
  </si>
  <si>
    <t>751-45-11</t>
  </si>
  <si>
    <t>-418533450</t>
  </si>
  <si>
    <t>751-45-12</t>
  </si>
  <si>
    <t>Regulátor průtoku vzduchu - konstantní ø160</t>
  </si>
  <si>
    <t>969260046</t>
  </si>
  <si>
    <t>751-45-13</t>
  </si>
  <si>
    <t>Vyústka do spiro potrubí přívodní 325x75, jednořadá s regulačním setem R3</t>
  </si>
  <si>
    <t>1900624456</t>
  </si>
  <si>
    <t>751-45-14</t>
  </si>
  <si>
    <t>Vyústka do spiro potrubí odvodní 325x75, jednořadá s regulačním setem R3</t>
  </si>
  <si>
    <t>1425931116</t>
  </si>
  <si>
    <t>751-45-15</t>
  </si>
  <si>
    <t>Vyústka do čtyřhranného potrubí odvodní 225x225, jednořadá s regulačním setem R3</t>
  </si>
  <si>
    <t>-1421106027</t>
  </si>
  <si>
    <t>751-45-16</t>
  </si>
  <si>
    <t>Talířový ventil ø200 odvodní</t>
  </si>
  <si>
    <t>-669578442</t>
  </si>
  <si>
    <t>751-45-17</t>
  </si>
  <si>
    <t>Vyústka do čtyřhranného potrubí odvodní 325x75, jednořadá s regulačním setem R3</t>
  </si>
  <si>
    <t>1426451653</t>
  </si>
  <si>
    <t>751-45-18</t>
  </si>
  <si>
    <t>Protidešťová žaluzie 600x400</t>
  </si>
  <si>
    <t>-371737621</t>
  </si>
  <si>
    <t>751-45-19</t>
  </si>
  <si>
    <t>Čtyřhranné potrubí přímé</t>
  </si>
  <si>
    <t>863711953</t>
  </si>
  <si>
    <t>751-45-20</t>
  </si>
  <si>
    <t>Čtyřhranné potrubí tvarovky</t>
  </si>
  <si>
    <t>1138137218</t>
  </si>
  <si>
    <t>751-45-21</t>
  </si>
  <si>
    <t>Spiro potrubí přímé ø160</t>
  </si>
  <si>
    <t>1967010590</t>
  </si>
  <si>
    <t>751-45-22</t>
  </si>
  <si>
    <t>Spiro potrubí tvarovky ø160</t>
  </si>
  <si>
    <t>-1971961256</t>
  </si>
  <si>
    <t>751-45-23</t>
  </si>
  <si>
    <t>Tepelná izolace venkovní s oplechováním</t>
  </si>
  <si>
    <t>-1504055465</t>
  </si>
  <si>
    <t>751-45-24</t>
  </si>
  <si>
    <t>Tepelná izolace</t>
  </si>
  <si>
    <t>-1363564960</t>
  </si>
  <si>
    <t>751-45-25</t>
  </si>
  <si>
    <t>Ventilátor do potrubí tříotáčkový ø125 (200m3/h - 100Pa)</t>
  </si>
  <si>
    <t>1600552006</t>
  </si>
  <si>
    <t>751-45-26</t>
  </si>
  <si>
    <t>Tlumič hluku ø125-600</t>
  </si>
  <si>
    <t>-1935912643</t>
  </si>
  <si>
    <t>751-45-27</t>
  </si>
  <si>
    <t>Zpětná klapka RSK 125</t>
  </si>
  <si>
    <t>1576644779</t>
  </si>
  <si>
    <t>751-45-28</t>
  </si>
  <si>
    <t>Spiro potrubí přímé ø125</t>
  </si>
  <si>
    <t>-1799848937</t>
  </si>
  <si>
    <t>751-45-29</t>
  </si>
  <si>
    <t>Spiro potrubí tvarovky ø125</t>
  </si>
  <si>
    <t>611086133</t>
  </si>
  <si>
    <t>751-45-30</t>
  </si>
  <si>
    <t>Talířový ventil odvodní kovový ø125</t>
  </si>
  <si>
    <t>1291659113</t>
  </si>
  <si>
    <t>751-45-31</t>
  </si>
  <si>
    <t>Sonoflex ø125</t>
  </si>
  <si>
    <t>-1471458019</t>
  </si>
  <si>
    <t>751-41a-01</t>
  </si>
  <si>
    <t>Ventilátor do potrubí tříotáčkový ø160 (400m3/h - 150Pa)</t>
  </si>
  <si>
    <t>-1365582168</t>
  </si>
  <si>
    <t>751-41a-02</t>
  </si>
  <si>
    <t>Tlumič hluku ø160-600</t>
  </si>
  <si>
    <t>2110946730</t>
  </si>
  <si>
    <t>751-41a-03</t>
  </si>
  <si>
    <t>Zpětná klapka RSK 160</t>
  </si>
  <si>
    <t>356353424</t>
  </si>
  <si>
    <t>751-41a-04</t>
  </si>
  <si>
    <t>-606280944</t>
  </si>
  <si>
    <t>751-41a-05</t>
  </si>
  <si>
    <t>-923724352</t>
  </si>
  <si>
    <t>751-41a-06</t>
  </si>
  <si>
    <t>Talířový ventil odvodní kovový ø160</t>
  </si>
  <si>
    <t>-19043433</t>
  </si>
  <si>
    <t>751-41a-07</t>
  </si>
  <si>
    <t>Sonoflex ø160</t>
  </si>
  <si>
    <t>-1774415479</t>
  </si>
  <si>
    <t>751-42a-01</t>
  </si>
  <si>
    <t>1390948403</t>
  </si>
  <si>
    <t>751-42a-02</t>
  </si>
  <si>
    <t>672940148</t>
  </si>
  <si>
    <t>751-42a-03</t>
  </si>
  <si>
    <t>-877645311</t>
  </si>
  <si>
    <t>751-42a-04</t>
  </si>
  <si>
    <t>444216198</t>
  </si>
  <si>
    <t>751-42a-05</t>
  </si>
  <si>
    <t>842118866</t>
  </si>
  <si>
    <t>751-42a-06</t>
  </si>
  <si>
    <t>-1849293954</t>
  </si>
  <si>
    <t>751-42a-07</t>
  </si>
  <si>
    <t>-1565275872</t>
  </si>
  <si>
    <t>751-43a-01</t>
  </si>
  <si>
    <t>-1651929148</t>
  </si>
  <si>
    <t>751-43a-02</t>
  </si>
  <si>
    <t>1710835540</t>
  </si>
  <si>
    <t>751-43a-03</t>
  </si>
  <si>
    <t>-18519667</t>
  </si>
  <si>
    <t>751-43a-04</t>
  </si>
  <si>
    <t>Spiro potrubí přímé ø200</t>
  </si>
  <si>
    <t>-372797053</t>
  </si>
  <si>
    <t>751-43a-05</t>
  </si>
  <si>
    <t>Spiro potrubí tvarovky ø200</t>
  </si>
  <si>
    <t>-1368554223</t>
  </si>
  <si>
    <t>751-43a-06</t>
  </si>
  <si>
    <t>-592911653</t>
  </si>
  <si>
    <t>751-43a-07</t>
  </si>
  <si>
    <t>-338494941</t>
  </si>
  <si>
    <t>751-43a-08</t>
  </si>
  <si>
    <t>-204578864</t>
  </si>
  <si>
    <t>751-43a-09</t>
  </si>
  <si>
    <t>-2016402158</t>
  </si>
  <si>
    <t>741-Fa</t>
  </si>
  <si>
    <t>FANCOILY-NOVÁ BUDOVA</t>
  </si>
  <si>
    <t>741-Fa-01</t>
  </si>
  <si>
    <t>Oběhová klimatizační jednotka kazetová double 1200x600 topení 4,6kW při 50/40°C /20°C) a chlazení (5,6kW při 6/12°C / 27°C), stupně otáčky 1-2-3, bez regulačních ventilů, řízení systémem BMS, čerpadlo kondenzátu</t>
  </si>
  <si>
    <t>1835820208</t>
  </si>
  <si>
    <t>741-Fa-02</t>
  </si>
  <si>
    <t>Oběhová klimatizační jednotka kazetová double 1200x600 pouze chlazení (7,1kW při 6/12°C / 27°C), stupně otáčky 1-2-3, bez regulačních ventilů, řízení systémem BMS, čerpadlo kondenzátu</t>
  </si>
  <si>
    <t>-1826499803</t>
  </si>
  <si>
    <t>741-Fa-03</t>
  </si>
  <si>
    <t>Oběhová klimatizační jednotka topení a chlazení, podstropení provedení stupně otáček 2-3-4, bez regulačních ventilů, řízení sytémem BMS. Výkonová řada 2, chl výkon celkový 3,2kW, topný výkon 2,0kW, velikost 5</t>
  </si>
  <si>
    <t>-162649339</t>
  </si>
  <si>
    <t>741-Fa-04</t>
  </si>
  <si>
    <t>tepelně izolovaný připojovací box na straně výfuku - podrobnosti dle výkresové dokumentace</t>
  </si>
  <si>
    <t>-1219596997</t>
  </si>
  <si>
    <t>741-Fa-05</t>
  </si>
  <si>
    <t>Oběhová klimatizační jednotka topení a chlazení, podstropení provedení stupně otáček 2-3-4, bez regulačních ventilů, řízení sytémem BMS. Výkonová řada 2, chl výkon celkový 4,0kW, topný výkon 2,7kW, velikost 7</t>
  </si>
  <si>
    <t>1634904701</t>
  </si>
  <si>
    <t>741-Fa-06</t>
  </si>
  <si>
    <t>427691687</t>
  </si>
  <si>
    <t>741-Fa-07</t>
  </si>
  <si>
    <t>Štěrbinová vyústka 4 sloty, délka 600, tepelně izolovaný přípojný box, hrdlo ø160</t>
  </si>
  <si>
    <t>-1488154207</t>
  </si>
  <si>
    <t>741-Fa-08</t>
  </si>
  <si>
    <t>Koncové úhelníky</t>
  </si>
  <si>
    <t>-928971382</t>
  </si>
  <si>
    <t>741-Fa-09</t>
  </si>
  <si>
    <t>Přefuková mříž 600x600 do podhledu</t>
  </si>
  <si>
    <t>-401212695</t>
  </si>
  <si>
    <t>741-Fa-10</t>
  </si>
  <si>
    <t>Vyústka do podhledu odvodní 1225x225, jednořadá s regulačním setem R3</t>
  </si>
  <si>
    <t>-1038198239</t>
  </si>
  <si>
    <t>741-Fa-11</t>
  </si>
  <si>
    <t>-800619644</t>
  </si>
  <si>
    <t>741-Vět</t>
  </si>
  <si>
    <t>Větrání kotelny - PŘÍPRAVA</t>
  </si>
  <si>
    <t>741-Vět-01</t>
  </si>
  <si>
    <t>Požární klapka 500x500 se servopohonem 230V, signalizace koncové polohy</t>
  </si>
  <si>
    <t>803600437</t>
  </si>
  <si>
    <t>741-Vět-02</t>
  </si>
  <si>
    <t>-324990982</t>
  </si>
  <si>
    <t>741-Vět-03</t>
  </si>
  <si>
    <t>Protidešťová žaluzie 500x800</t>
  </si>
  <si>
    <t>1256136464</t>
  </si>
  <si>
    <t>741-Vět-04</t>
  </si>
  <si>
    <t>Protidešťová žaluzie 800x500</t>
  </si>
  <si>
    <t>1851003002</t>
  </si>
  <si>
    <t>741-Vět-05</t>
  </si>
  <si>
    <t>Potrubí čtyřhranné přímé</t>
  </si>
  <si>
    <t>1880813704</t>
  </si>
  <si>
    <t>741-Vět-06</t>
  </si>
  <si>
    <t>Potrubí čtyřhranné tvarovky</t>
  </si>
  <si>
    <t>113196227</t>
  </si>
  <si>
    <t>741-Vět-07</t>
  </si>
  <si>
    <t>Tepelná izolace minerální vata 40mm</t>
  </si>
  <si>
    <t>-658166317</t>
  </si>
  <si>
    <t>741-Vět-08</t>
  </si>
  <si>
    <t>-1220185833</t>
  </si>
  <si>
    <t>741-VR</t>
  </si>
  <si>
    <t>Větrání rozvodny NN</t>
  </si>
  <si>
    <t>741-VR-01</t>
  </si>
  <si>
    <t>Ventilátor do potrubí dvouotáčkový ø200 (400m3/h - 250Pa)</t>
  </si>
  <si>
    <t>-646665877</t>
  </si>
  <si>
    <t>741-VR-02</t>
  </si>
  <si>
    <t>Tlumič hluku ø200-900</t>
  </si>
  <si>
    <t>-167508063</t>
  </si>
  <si>
    <t>741-VR-03</t>
  </si>
  <si>
    <t>Zpětná klapka ø200</t>
  </si>
  <si>
    <t>559917717</t>
  </si>
  <si>
    <t>741-VR-04</t>
  </si>
  <si>
    <t>Protipožární talířový ventil ø160</t>
  </si>
  <si>
    <t>704109322</t>
  </si>
  <si>
    <t>741-VR-05</t>
  </si>
  <si>
    <t>Talířový ventil ø200</t>
  </si>
  <si>
    <t>-1495695141</t>
  </si>
  <si>
    <t>79</t>
  </si>
  <si>
    <t>741-VR-06</t>
  </si>
  <si>
    <t>-1195672773</t>
  </si>
  <si>
    <t>80</t>
  </si>
  <si>
    <t>741-VR-07</t>
  </si>
  <si>
    <t>-1791083862</t>
  </si>
  <si>
    <t>81</t>
  </si>
  <si>
    <t>741-VR-08</t>
  </si>
  <si>
    <t>1625209363</t>
  </si>
  <si>
    <t>741-CH</t>
  </si>
  <si>
    <t>CHÚC schodiště jih</t>
  </si>
  <si>
    <t>82</t>
  </si>
  <si>
    <t>741-CH-01</t>
  </si>
  <si>
    <t>DIagonální ventilátor do potrubí ø400, 3500m3/h- 300Pa,2kW/230V, EC motor, ventilátor za normálního provozu slouží k provětrávání schodiště</t>
  </si>
  <si>
    <t>301859510</t>
  </si>
  <si>
    <t>83</t>
  </si>
  <si>
    <t>741-CH-02</t>
  </si>
  <si>
    <t>Světlík otevíraný servopohonem 24V s integrovaným regulátorem tlaku (50Pa)- specifikace viz. PD</t>
  </si>
  <si>
    <t>-1389778466</t>
  </si>
  <si>
    <t>84</t>
  </si>
  <si>
    <t>741-CH-03</t>
  </si>
  <si>
    <t>Servoklapka ø400 s pohonem 230V</t>
  </si>
  <si>
    <t>570574549</t>
  </si>
  <si>
    <t>85</t>
  </si>
  <si>
    <t>741-CH-04</t>
  </si>
  <si>
    <t>Pružná manžeta ø400</t>
  </si>
  <si>
    <t>345378485</t>
  </si>
  <si>
    <t>86</t>
  </si>
  <si>
    <t>741-CH-05</t>
  </si>
  <si>
    <t>Vyústka přívodní 1025x325, jednořadá, lakovaná bez regulace</t>
  </si>
  <si>
    <t>1321500997</t>
  </si>
  <si>
    <t>87</t>
  </si>
  <si>
    <t>741-CH-06</t>
  </si>
  <si>
    <t>Spiro potrubí přímé ø450</t>
  </si>
  <si>
    <t>851856776</t>
  </si>
  <si>
    <t>88</t>
  </si>
  <si>
    <t>741-CH-07</t>
  </si>
  <si>
    <t>Spiro potrubí tvarovky ø450</t>
  </si>
  <si>
    <t>-701238404</t>
  </si>
  <si>
    <t>89</t>
  </si>
  <si>
    <t>741-CH-08</t>
  </si>
  <si>
    <t>Přechod 1025x325/ø450</t>
  </si>
  <si>
    <t>-1259039073</t>
  </si>
  <si>
    <t>90</t>
  </si>
  <si>
    <t>741-CH-09</t>
  </si>
  <si>
    <t>Protidešťová tvarovka ø450, 135°, ochranná síť proti ptactvu, síla plechu 1,5mm (designové provedení)</t>
  </si>
  <si>
    <t>-1693481653</t>
  </si>
  <si>
    <t>91</t>
  </si>
  <si>
    <t>741-CH-10</t>
  </si>
  <si>
    <t>Kruhová trubka pozinkovaná ø450, délka 1m (designové provedení)</t>
  </si>
  <si>
    <t>1980235088</t>
  </si>
  <si>
    <t>92</t>
  </si>
  <si>
    <t>741-CH-11</t>
  </si>
  <si>
    <t>-1922671947</t>
  </si>
  <si>
    <t>741-CH-12</t>
  </si>
  <si>
    <t>Stěnová mřížka pevné lamely 425x225</t>
  </si>
  <si>
    <t>-1892036857</t>
  </si>
  <si>
    <t>741-KL</t>
  </si>
  <si>
    <t>Klimatizace UPS</t>
  </si>
  <si>
    <t>741-KL-01</t>
  </si>
  <si>
    <t>Kondenzační jednotka ( digital inverter), chladicí výkon max 2,5kW, energetická třída A+, 48dBA (1m)</t>
  </si>
  <si>
    <t>-1039642488</t>
  </si>
  <si>
    <t>741-KL-02</t>
  </si>
  <si>
    <t>Nástěnná klimatizační jednotka chladicí výkon 2,5kW</t>
  </si>
  <si>
    <t>1543083367</t>
  </si>
  <si>
    <t>741-KL-03</t>
  </si>
  <si>
    <t>Čerpadlo kondenzátu</t>
  </si>
  <si>
    <t>-23756965</t>
  </si>
  <si>
    <t>741-KL-04</t>
  </si>
  <si>
    <t>Komunikační karta HLÁŠENÍ PORUCHY, EXTERNÍ ZAPNUTÍ / VYPNUTÍ</t>
  </si>
  <si>
    <t>747388954</t>
  </si>
  <si>
    <t>741-KL-05</t>
  </si>
  <si>
    <t>Nástěnný ovladač základní ( termostat, možnost volby sklonu výfukové lamely a otáček ventiláotru)</t>
  </si>
  <si>
    <t>77044321</t>
  </si>
  <si>
    <t>99</t>
  </si>
  <si>
    <t>741-KL-06</t>
  </si>
  <si>
    <t>Potrubí vedení chladiva 6/10 včetně komunikačního kabelu CYKY 5x1,5</t>
  </si>
  <si>
    <t>564340726</t>
  </si>
  <si>
    <t>100</t>
  </si>
  <si>
    <t>741-KL-07</t>
  </si>
  <si>
    <t>Roznášecí betonové dlaždice 30x30cm</t>
  </si>
  <si>
    <t>-1532076791</t>
  </si>
  <si>
    <t>101</t>
  </si>
  <si>
    <t>741-KL-08</t>
  </si>
  <si>
    <t>Pomocná nosná konstrukce</t>
  </si>
  <si>
    <t>-838951598</t>
  </si>
  <si>
    <t>741-ost</t>
  </si>
  <si>
    <t>VZT- ostatní</t>
  </si>
  <si>
    <t>102</t>
  </si>
  <si>
    <t>741-ost-01</t>
  </si>
  <si>
    <t>Spojovací a kotvicí materiál celkem</t>
  </si>
  <si>
    <t>-1411992452</t>
  </si>
  <si>
    <t>103</t>
  </si>
  <si>
    <t>741-ost-03</t>
  </si>
  <si>
    <t>Zaregulování</t>
  </si>
  <si>
    <t>-213168954</t>
  </si>
  <si>
    <t>104</t>
  </si>
  <si>
    <t>741-ost-04</t>
  </si>
  <si>
    <t>Dokumentace skutečného stavu</t>
  </si>
  <si>
    <t>-1867513823</t>
  </si>
  <si>
    <t>105</t>
  </si>
  <si>
    <t>HZS3212</t>
  </si>
  <si>
    <t>Hodinové zúčtovací sazby montáží technologických zařízení na stavebních objektech montér vzduchotechniky odborný</t>
  </si>
  <si>
    <t>1485320787</t>
  </si>
  <si>
    <t xml:space="preserve">2020-017-05-10 - TPS -1.4.5.- S0-02-  Silnoproud</t>
  </si>
  <si>
    <t xml:space="preserve">    D1 - DODÁVKY</t>
  </si>
  <si>
    <t xml:space="preserve">    D2 - KABELY A VODIČE</t>
  </si>
  <si>
    <t xml:space="preserve">    D3 - SVÍTIDLA A SVĚTELNÉ ZDROJE</t>
  </si>
  <si>
    <t xml:space="preserve">    D4 - ELEKTROINSTALAČNÍ PŘÍSTROJE</t>
  </si>
  <si>
    <t xml:space="preserve">    D5 - ŘÍZENÍ OSVĚTLENÍ</t>
  </si>
  <si>
    <t xml:space="preserve">    D6 - INSTALAČNÍ A ÚLOŽNÝ MATERIÁL</t>
  </si>
  <si>
    <t xml:space="preserve">    D7 - KABELOVÉ TRASY</t>
  </si>
  <si>
    <t xml:space="preserve">    D8 - PROTIPOŽÁRNÍ OPATŘENÍ</t>
  </si>
  <si>
    <t xml:space="preserve">    D9 - OTEVÍRÁNÍ PROTIPOŽÁRNÍCH OKEN</t>
  </si>
  <si>
    <t xml:space="preserve">    D10 - UZEMNĚNÍ</t>
  </si>
  <si>
    <t xml:space="preserve">    D11 - LPS</t>
  </si>
  <si>
    <t xml:space="preserve">    D12 - SERVEROVNY</t>
  </si>
  <si>
    <t xml:space="preserve">    D13 - POMOCNÉ STAVEBNÍ PRÁCE</t>
  </si>
  <si>
    <t xml:space="preserve">    D14 - OSTATNÍ NÁKLADY</t>
  </si>
  <si>
    <t>D1</t>
  </si>
  <si>
    <t>DODÁVKY</t>
  </si>
  <si>
    <t>Rozváděč +RH</t>
  </si>
  <si>
    <t>-1732459250</t>
  </si>
  <si>
    <t>Rozváděč +R0.4</t>
  </si>
  <si>
    <t>-1346219557</t>
  </si>
  <si>
    <t>Rozváděč +R1.4</t>
  </si>
  <si>
    <t>509418367</t>
  </si>
  <si>
    <t>Rozváděč +R2.4</t>
  </si>
  <si>
    <t>1861173445</t>
  </si>
  <si>
    <t>Rozváděč +R3.4</t>
  </si>
  <si>
    <t>-1698868420</t>
  </si>
  <si>
    <t>Rozvodnice +RL071</t>
  </si>
  <si>
    <t>-1089324196</t>
  </si>
  <si>
    <t>Centrální stanice nouzového osvětlení +RNO, vč. přípravy pro další etapy</t>
  </si>
  <si>
    <t>-1311529849</t>
  </si>
  <si>
    <t>Záložní zdroj pro požární větrání +RPO, vč. přípravy pro další etapy</t>
  </si>
  <si>
    <t>-2092933138</t>
  </si>
  <si>
    <t>D2</t>
  </si>
  <si>
    <t>KABELY A VODIČE</t>
  </si>
  <si>
    <t>Kabel 1-CXKH-R(J) 5x 25 B2ca s1d0</t>
  </si>
  <si>
    <t>2068519496</t>
  </si>
  <si>
    <t>Kabel 1-CXKH-R(J) 5x 16 B2ca s1d0</t>
  </si>
  <si>
    <t>1689623623</t>
  </si>
  <si>
    <t>Kabel 1-CXKH-R(J) 5x 6 B2ca s1d0</t>
  </si>
  <si>
    <t>845803782</t>
  </si>
  <si>
    <t>Kabel 1-CXKH-R(J) 3x 2.5 B2ca s1d0</t>
  </si>
  <si>
    <t>217652828</t>
  </si>
  <si>
    <t>Kabel 1-CXKH-R(J) 3x 1.5 B2ca s1d0</t>
  </si>
  <si>
    <t>-1109350800</t>
  </si>
  <si>
    <t>Kabel 1-CXKH-R(J) 2x 1.5 B2ca s1d0</t>
  </si>
  <si>
    <t>534330047</t>
  </si>
  <si>
    <t>Vodič H07V-R 1x 50, zelená/ žlutá</t>
  </si>
  <si>
    <t>1612663398</t>
  </si>
  <si>
    <t>Vodič H07V-R 1x 25, zelená/ žlutá</t>
  </si>
  <si>
    <t>-834516637</t>
  </si>
  <si>
    <t>Vodič H07V-U 1x 16, zelená/ žlutá</t>
  </si>
  <si>
    <t>-2010826796</t>
  </si>
  <si>
    <t>Vodič H07V-U 1x 10, zelená/ žlutá</t>
  </si>
  <si>
    <t>825613439</t>
  </si>
  <si>
    <t>Vodič H07V-U 1x 6, zelená/ žlutá</t>
  </si>
  <si>
    <t>2131342012</t>
  </si>
  <si>
    <t>Vodič H07V-U 1x 4, zelená/ žlutá</t>
  </si>
  <si>
    <t>-454568809</t>
  </si>
  <si>
    <t>Ukončení a zapojení kabelů v rozváděči +RH</t>
  </si>
  <si>
    <t>-870103079</t>
  </si>
  <si>
    <t>Ukončení a zapojení kabelů v rozváděči +R0.4</t>
  </si>
  <si>
    <t>-2113949408</t>
  </si>
  <si>
    <t>Ukončení a zapojení kabelů v rozváděči +R1.4</t>
  </si>
  <si>
    <t>-14119729</t>
  </si>
  <si>
    <t>Ukončení a zapojení kabelů v rozváděči +R2.4</t>
  </si>
  <si>
    <t>1270093133</t>
  </si>
  <si>
    <t>Ukončení a zapojení kabelů v rozváděči +R3.4</t>
  </si>
  <si>
    <t>-1503147309</t>
  </si>
  <si>
    <t>Ukončení a zapojení kabelů v rozváděči +RL071</t>
  </si>
  <si>
    <t>456699279</t>
  </si>
  <si>
    <t>Ukončení a zapojení kabelů v rozváděči +RNO</t>
  </si>
  <si>
    <t>1499324229</t>
  </si>
  <si>
    <t>Ukončení a zapojení kabelů v rozváděči +RPO</t>
  </si>
  <si>
    <t>1156197974</t>
  </si>
  <si>
    <t>D3</t>
  </si>
  <si>
    <t>SVÍTIDLA A SVĚTELNÉ ZDROJE</t>
  </si>
  <si>
    <t>Svítidlo typ S1</t>
  </si>
  <si>
    <t>-986479319</t>
  </si>
  <si>
    <t>Svítidlo typ S1D</t>
  </si>
  <si>
    <t>-657677908</t>
  </si>
  <si>
    <t>Svítidlo typ S3</t>
  </si>
  <si>
    <t>1956310931</t>
  </si>
  <si>
    <t>Svítidlo typ S4a</t>
  </si>
  <si>
    <t>602186484</t>
  </si>
  <si>
    <t>Svítidlo typ S4b</t>
  </si>
  <si>
    <t>-489982480</t>
  </si>
  <si>
    <t>Svítidlo typ S7D</t>
  </si>
  <si>
    <t>-1313786139</t>
  </si>
  <si>
    <t>Svítidlo typ S9a</t>
  </si>
  <si>
    <t>-1530492281</t>
  </si>
  <si>
    <t>Svítidlo typ S9bD</t>
  </si>
  <si>
    <t>282052976</t>
  </si>
  <si>
    <t>Závěsné svítidlo S10a, m.č. 187</t>
  </si>
  <si>
    <t>-1118592498</t>
  </si>
  <si>
    <t>Závěsné svítidlo S10b, m.č. 187</t>
  </si>
  <si>
    <t>1791955877</t>
  </si>
  <si>
    <t>Svítidlo typ S11a</t>
  </si>
  <si>
    <t>-1841006954</t>
  </si>
  <si>
    <t>Svítidlo nouzové typ NA</t>
  </si>
  <si>
    <t>-2094454857</t>
  </si>
  <si>
    <t>Svítidlo nouzové typ NB</t>
  </si>
  <si>
    <t>706541698</t>
  </si>
  <si>
    <t>Svítidlo nouzové typ NC</t>
  </si>
  <si>
    <t>-62695121</t>
  </si>
  <si>
    <t>Svítidlo nouzové typ ND</t>
  </si>
  <si>
    <t>473981096</t>
  </si>
  <si>
    <t>Svítidlo nouzové typ NG</t>
  </si>
  <si>
    <t>2010177772</t>
  </si>
  <si>
    <t>Svítidlo nouzové typ NH</t>
  </si>
  <si>
    <t>93332755</t>
  </si>
  <si>
    <t>Svítidlo nouzové typ NI</t>
  </si>
  <si>
    <t>1306515804</t>
  </si>
  <si>
    <t>Svítidlo nouzové typ NJ</t>
  </si>
  <si>
    <t>-854810435</t>
  </si>
  <si>
    <t>Ekologické poplatky</t>
  </si>
  <si>
    <t>-2109811489</t>
  </si>
  <si>
    <t>D4</t>
  </si>
  <si>
    <t>ELEKTROINSTALAČNÍ PŘÍSTROJE</t>
  </si>
  <si>
    <t>Zásuvka jednonásobná 2P+PE, 230 V/ 16 A, bílá, kompletní</t>
  </si>
  <si>
    <t>-1718093311</t>
  </si>
  <si>
    <t>Zásuvka jednonásobná 2P+PE, 230 V/ 16 A, IP44, bílá, povrchová montáž, kompletní</t>
  </si>
  <si>
    <t>-1956797720</t>
  </si>
  <si>
    <t>Zásuvka 2P+PE, M45, 230 V/ 16 A, bílá</t>
  </si>
  <si>
    <t>-1349401179</t>
  </si>
  <si>
    <t>Zásuvka 2P+PE, M45, 230 V/ 16 A, červená</t>
  </si>
  <si>
    <t>-1145438024</t>
  </si>
  <si>
    <t>Zásuvková skříň, 1x 400 V/ 32 A, 1x 400 V/ 16 A, 4x 230 V/ 16 A, vč. RCD a montáže</t>
  </si>
  <si>
    <t>1901390840</t>
  </si>
  <si>
    <t>Spínač jednopólový, řaz. "1", s krytem, bílá</t>
  </si>
  <si>
    <t>-340679131</t>
  </si>
  <si>
    <t>Spínač jednopólový, řaz. "1", IP44, povrchová montáž, bílá</t>
  </si>
  <si>
    <t>-1264647378</t>
  </si>
  <si>
    <t>Spínač sériový, řaz. "5", s krytem, bílá</t>
  </si>
  <si>
    <t>1656304689</t>
  </si>
  <si>
    <t>Spínač sériový, řaz. "5", IP44, povrchová montáž, bílá</t>
  </si>
  <si>
    <t>-634407938</t>
  </si>
  <si>
    <t>Přepínač střídavý, řaz. "6", s krytem, bílá</t>
  </si>
  <si>
    <t>1710115694</t>
  </si>
  <si>
    <t>PIR snímač pohybu stropní, vestavný</t>
  </si>
  <si>
    <t>-1819196194</t>
  </si>
  <si>
    <t>Podlahová krabice typ A, vč. osazení zásuvkami, příslušenství a montáže</t>
  </si>
  <si>
    <t>-525812027</t>
  </si>
  <si>
    <t>D5</t>
  </si>
  <si>
    <t>ŘÍZENÍ OSVĚTLENÍ</t>
  </si>
  <si>
    <t>Senzor pohybu/ přítomnosti, vestavný do podhledu, DALI</t>
  </si>
  <si>
    <t>-540424905</t>
  </si>
  <si>
    <t>Soumrakový senzor</t>
  </si>
  <si>
    <t>1391679795</t>
  </si>
  <si>
    <t>Řídící jednotka DALI pro 2x 64 adres</t>
  </si>
  <si>
    <t>-1746543497</t>
  </si>
  <si>
    <t>Web server DALI</t>
  </si>
  <si>
    <t>-1373793390</t>
  </si>
  <si>
    <t>Napájecí zdroj modulový, 230/ 12 V DC</t>
  </si>
  <si>
    <t>-1147382269</t>
  </si>
  <si>
    <t>Propojení komponent systému</t>
  </si>
  <si>
    <t>104345140</t>
  </si>
  <si>
    <t>Programování a oživení systému</t>
  </si>
  <si>
    <t>2033803243</t>
  </si>
  <si>
    <t>Doprava technika</t>
  </si>
  <si>
    <t>-2097998878</t>
  </si>
  <si>
    <t>Vizualizace systému</t>
  </si>
  <si>
    <t>-1013597763</t>
  </si>
  <si>
    <t>Vyzkoušení funkcí systému</t>
  </si>
  <si>
    <t>833684151</t>
  </si>
  <si>
    <t>D6</t>
  </si>
  <si>
    <t>INSTALAČNÍ A ÚLOŽNÝ MATERIÁL</t>
  </si>
  <si>
    <t>Trubka instalační tuhá pr. 20 mm, vč. příchytek a montáže</t>
  </si>
  <si>
    <t>1307120380</t>
  </si>
  <si>
    <t>Trukba instalační ohebná, pr. 25 mm, vč. montáže</t>
  </si>
  <si>
    <t>2068633225</t>
  </si>
  <si>
    <t>Parapetní kanál pro přístroje M45, dvoukomorový, bílý, vč. montáže</t>
  </si>
  <si>
    <t>376215838</t>
  </si>
  <si>
    <t>Krabice přístrojová, instalace pod omítku, vč. montáže</t>
  </si>
  <si>
    <t>-1137095547</t>
  </si>
  <si>
    <t>Krabice odbočná, povrchová, vč. svorek, zapojení a montáže</t>
  </si>
  <si>
    <t>-640728400</t>
  </si>
  <si>
    <t>Držák pro montáž zásuvky na drátěný žlab</t>
  </si>
  <si>
    <t>-1383299851</t>
  </si>
  <si>
    <t>D7</t>
  </si>
  <si>
    <t>KABELOVÉ TRASY</t>
  </si>
  <si>
    <t>Kabelový drátěný žlab 500/ 100, vč. příslušenství, podpěr, závěsů, kotvení a montáže</t>
  </si>
  <si>
    <t>-1906641618</t>
  </si>
  <si>
    <t>Kabelový drátěný žlab 200/ 100, vč. příslušenství, podpěr, závěsů, kotvení a montáže</t>
  </si>
  <si>
    <t>-1992238957</t>
  </si>
  <si>
    <t>Kabelový drátěný žlab 100/ 50, vč. příslušenství, podpěr, závěsů, kotvení a montáže</t>
  </si>
  <si>
    <t>-25764139</t>
  </si>
  <si>
    <t>Kabelový drátěný žlab 50/ 50, vč. příslušenství, podpěr, závěsů, kotvení a montáže</t>
  </si>
  <si>
    <t>-966062403</t>
  </si>
  <si>
    <t>D8</t>
  </si>
  <si>
    <t>PROTIPOŽÁRNÍ OPATŘENÍ</t>
  </si>
  <si>
    <t>Zasklenný tlačítkový ovládač CENTRAL STOP, vč. montáže</t>
  </si>
  <si>
    <t>696636480</t>
  </si>
  <si>
    <t>Zasklenný tlačítkový ovládač TOTAL STOP, vč. montáže</t>
  </si>
  <si>
    <t>-258500554</t>
  </si>
  <si>
    <t>Kabel 1-CXKH-V 5x 1.5 P60-R B2ca s1d0, vč. pevného uložení</t>
  </si>
  <si>
    <t>-221417834</t>
  </si>
  <si>
    <t>Kabel 1-CXKH-V 3x 1.5 P60-R B2ca s1d0, vč. pevného uložení</t>
  </si>
  <si>
    <t>1348463507</t>
  </si>
  <si>
    <t>Kabel 1-CXKH-V 2x 4 P60-R B2ca s1d0, vč. pevného uložení</t>
  </si>
  <si>
    <t>403541379</t>
  </si>
  <si>
    <t>Kabelový žlab 200/ 50, požárně odolný, vč. příslušenství, podpěr, závěsů, kotvení a mont.</t>
  </si>
  <si>
    <t>-2031835644</t>
  </si>
  <si>
    <t>Kabelový žlab 100/ 50, požárně odolný, vč. příslušenství, podpěr, závěsů, kotvení a mont.</t>
  </si>
  <si>
    <t>-1523992462</t>
  </si>
  <si>
    <t>Skupinový držák pro kabeláž s funkční integritou</t>
  </si>
  <si>
    <t>1878181121</t>
  </si>
  <si>
    <t>Kabelová příchytka jednostranná, s požární odolností, vč. kotevního vrutu a montáže</t>
  </si>
  <si>
    <t>-1783517760</t>
  </si>
  <si>
    <t>Kabelová příchytka dvojitá, s požární odolností, vč. kotevního vrutu a montáže</t>
  </si>
  <si>
    <t>-1723793936</t>
  </si>
  <si>
    <t>Elektroinstalační krabice s požární odolností, vč. svorek, zapojení a montáže</t>
  </si>
  <si>
    <t>-936624772</t>
  </si>
  <si>
    <t>Certifikované utěsnění prostupů do 150cm2</t>
  </si>
  <si>
    <t>657115095</t>
  </si>
  <si>
    <t>Certifikované utěsnění prostupů do 150-350cm2</t>
  </si>
  <si>
    <t>-629659805</t>
  </si>
  <si>
    <t>Certifikované utěsnění prostupů do 350-550cm2</t>
  </si>
  <si>
    <t>427462821</t>
  </si>
  <si>
    <t>D9</t>
  </si>
  <si>
    <t>OTEVÍRÁNÍ PROTIPOŽÁRNÍCH OKEN</t>
  </si>
  <si>
    <t>1255972602</t>
  </si>
  <si>
    <t>656365973</t>
  </si>
  <si>
    <t>Kabel 1-CXKH-R(O) 3x 1.5, vč. uložení</t>
  </si>
  <si>
    <t>1019076832</t>
  </si>
  <si>
    <t>Žaluziový spínač, kompletní, s krytem, bílá</t>
  </si>
  <si>
    <t>-2046572758</t>
  </si>
  <si>
    <t>-1025553290</t>
  </si>
  <si>
    <t>-1610399382</t>
  </si>
  <si>
    <t>Montáž a zapojení řídicí jednotky</t>
  </si>
  <si>
    <t>-1769162118</t>
  </si>
  <si>
    <t>D10</t>
  </si>
  <si>
    <t>UZEMNĚNÍ</t>
  </si>
  <si>
    <t>Pásek FeZn 30/4 mm</t>
  </si>
  <si>
    <t>1776292307</t>
  </si>
  <si>
    <t>Drát FeZn pr. 10 mm</t>
  </si>
  <si>
    <t>-2049269843</t>
  </si>
  <si>
    <t>Svorka pásek- pásek, FeZn</t>
  </si>
  <si>
    <t>-1543517577</t>
  </si>
  <si>
    <t>Svorka pásek- drát, FeZn</t>
  </si>
  <si>
    <t>-1180974455</t>
  </si>
  <si>
    <t>106</t>
  </si>
  <si>
    <t>Svorka připojovací k armovací síti</t>
  </si>
  <si>
    <t>830726882</t>
  </si>
  <si>
    <t>107</t>
  </si>
  <si>
    <t>Uzemňovací přívod pro svod LPS</t>
  </si>
  <si>
    <t>177311226</t>
  </si>
  <si>
    <t>108</t>
  </si>
  <si>
    <t>Uzemňovací přívod pro přípojnici +MET</t>
  </si>
  <si>
    <t>-1458150915</t>
  </si>
  <si>
    <t>109</t>
  </si>
  <si>
    <t>Chodníková krabice se zkušební svorkou</t>
  </si>
  <si>
    <t>669423300</t>
  </si>
  <si>
    <t>110</t>
  </si>
  <si>
    <t>Označení čísla svodu</t>
  </si>
  <si>
    <t>-1016905660</t>
  </si>
  <si>
    <t>111</t>
  </si>
  <si>
    <t>Propojení se stávající zemnicí soustavou</t>
  </si>
  <si>
    <t>176273634</t>
  </si>
  <si>
    <t>112</t>
  </si>
  <si>
    <t>Antikorozní ošetření</t>
  </si>
  <si>
    <t>1551609183</t>
  </si>
  <si>
    <t>113</t>
  </si>
  <si>
    <t>Kontrolní měření zemního odporu</t>
  </si>
  <si>
    <t>-803850216</t>
  </si>
  <si>
    <t>114</t>
  </si>
  <si>
    <t>Pořízení fotodokumentace během stavby uzemnění</t>
  </si>
  <si>
    <t>18048090</t>
  </si>
  <si>
    <t>115</t>
  </si>
  <si>
    <t>Propojení zemniče s armováním pilot</t>
  </si>
  <si>
    <t>1348832810</t>
  </si>
  <si>
    <t>116</t>
  </si>
  <si>
    <t>Hlavní ochranná přípojnice +MET</t>
  </si>
  <si>
    <t>2069743063</t>
  </si>
  <si>
    <t>117</t>
  </si>
  <si>
    <t>Podružná patrová ochranná přípojnice +ETx</t>
  </si>
  <si>
    <t>-784832491</t>
  </si>
  <si>
    <t>D11</t>
  </si>
  <si>
    <t>LPS</t>
  </si>
  <si>
    <t>118</t>
  </si>
  <si>
    <t>Podpůrná trubka izolační, délka 3,2 m, km 0,7</t>
  </si>
  <si>
    <t>-160114248</t>
  </si>
  <si>
    <t>119</t>
  </si>
  <si>
    <t>Jímací tyč pr. 10 mm, délka 1 m</t>
  </si>
  <si>
    <t>-1499682012</t>
  </si>
  <si>
    <t>120</t>
  </si>
  <si>
    <t>Kotvení podrůrné trubky k atice, vč. vhodných objímek</t>
  </si>
  <si>
    <t>1668138824</t>
  </si>
  <si>
    <t>121</t>
  </si>
  <si>
    <t>Izolavaný vodič ekvivalent s= 75 cm</t>
  </si>
  <si>
    <t>1211315358</t>
  </si>
  <si>
    <t>122</t>
  </si>
  <si>
    <t>Koncovka izolovaného vodiče</t>
  </si>
  <si>
    <t>-1903343912</t>
  </si>
  <si>
    <t>123</t>
  </si>
  <si>
    <t>Připojovací destička</t>
  </si>
  <si>
    <t>1905740944</t>
  </si>
  <si>
    <t>124</t>
  </si>
  <si>
    <t>Svorka potenciálového vyrovnání</t>
  </si>
  <si>
    <t>-167329128</t>
  </si>
  <si>
    <t>125</t>
  </si>
  <si>
    <t>Betonová podpěra vedení pro ploché střechy s držákem izolovaného vodiče, 1 kg</t>
  </si>
  <si>
    <t>1253970438</t>
  </si>
  <si>
    <t>126</t>
  </si>
  <si>
    <t>Podpěra vedení na falc pro drát pr. 8 mm</t>
  </si>
  <si>
    <t>-734400313</t>
  </si>
  <si>
    <t>127</t>
  </si>
  <si>
    <t>Podpěra svodu izolovaného vodiče, montáž na zateplení</t>
  </si>
  <si>
    <t>1232920721</t>
  </si>
  <si>
    <t>128</t>
  </si>
  <si>
    <t>Drát AlMgSi pr. 8 mm</t>
  </si>
  <si>
    <t>1264475422</t>
  </si>
  <si>
    <t>129</t>
  </si>
  <si>
    <t>Drát CY 4, zeleno-žlutý</t>
  </si>
  <si>
    <t>845737202</t>
  </si>
  <si>
    <t>130</t>
  </si>
  <si>
    <t>Svorka ochranného pospojení</t>
  </si>
  <si>
    <t>1811416296</t>
  </si>
  <si>
    <t>131</t>
  </si>
  <si>
    <t>Svorky LPS</t>
  </si>
  <si>
    <t>-694712325</t>
  </si>
  <si>
    <t>132</t>
  </si>
  <si>
    <t>Izolovaný prostup střešním pláštěm</t>
  </si>
  <si>
    <t>1464362714</t>
  </si>
  <si>
    <t>D12</t>
  </si>
  <si>
    <t>SERVEROVNY</t>
  </si>
  <si>
    <t>133</t>
  </si>
  <si>
    <t>Ochranná přípojnice pro serverovnu</t>
  </si>
  <si>
    <t>-1791604492</t>
  </si>
  <si>
    <t>134</t>
  </si>
  <si>
    <t>Krabice pro napojení vývodu antistatické podlahy</t>
  </si>
  <si>
    <t>1368684660</t>
  </si>
  <si>
    <t>135</t>
  </si>
  <si>
    <t>-1250697451</t>
  </si>
  <si>
    <t>136</t>
  </si>
  <si>
    <t>UPS 8 kVA, vč. bateriobého boxu, dopravy, montáže, připojení, oživení</t>
  </si>
  <si>
    <t>1675994120</t>
  </si>
  <si>
    <t>137</t>
  </si>
  <si>
    <t>Externí mechanický bypass pro UPS</t>
  </si>
  <si>
    <t>-926984183</t>
  </si>
  <si>
    <t>138</t>
  </si>
  <si>
    <t>Kabeláž pro připojení UPS</t>
  </si>
  <si>
    <t>-1172487921</t>
  </si>
  <si>
    <t>139</t>
  </si>
  <si>
    <t>Zásuvka jednonásobná 2P+PE, SPD tř. 3, 230 V/ 16 A, bílá, povrchová montáž, kompletní</t>
  </si>
  <si>
    <t>-1848533352</t>
  </si>
  <si>
    <t>140</t>
  </si>
  <si>
    <t>-1798620778</t>
  </si>
  <si>
    <t>141</t>
  </si>
  <si>
    <t>Rozváděč +RIT1</t>
  </si>
  <si>
    <t>2124948921</t>
  </si>
  <si>
    <t>142</t>
  </si>
  <si>
    <t>Rozváděč +RIT2</t>
  </si>
  <si>
    <t>-1505127396</t>
  </si>
  <si>
    <t>143</t>
  </si>
  <si>
    <t>Ukončení a zapojení kabelů v rozváděči +RIT1</t>
  </si>
  <si>
    <t>313693616</t>
  </si>
  <si>
    <t>144</t>
  </si>
  <si>
    <t>Ukončení a zapojení kabelů v rozváděči +RIT2</t>
  </si>
  <si>
    <t>432842606</t>
  </si>
  <si>
    <t>145</t>
  </si>
  <si>
    <t>SPD typ 1+2 pro vývody kabelů pro venkovní wifi, vč. instalačního boxu</t>
  </si>
  <si>
    <t>1093198</t>
  </si>
  <si>
    <t>146</t>
  </si>
  <si>
    <t>SPD typ 1+2 pro přívody kondenzačních jednotek, vč. instalačního boxu</t>
  </si>
  <si>
    <t>750345148</t>
  </si>
  <si>
    <t>D13</t>
  </si>
  <si>
    <t>POMOCNÉ STAVEBNÍ PRÁCE</t>
  </si>
  <si>
    <t>147</t>
  </si>
  <si>
    <t>Zhotovení kapes pro instalační krabice 7x 7x 5 cm</t>
  </si>
  <si>
    <t>-17385177</t>
  </si>
  <si>
    <t>148</t>
  </si>
  <si>
    <t>Zhotovení drážek ve zdivu pro kabely</t>
  </si>
  <si>
    <t>2123143869</t>
  </si>
  <si>
    <t>149</t>
  </si>
  <si>
    <t>Proražení otvorů ve zdivu pro montáže kabelů</t>
  </si>
  <si>
    <t>-1197253679</t>
  </si>
  <si>
    <t>150</t>
  </si>
  <si>
    <t>Proražení otvorů v betonu pro montáže kabelů</t>
  </si>
  <si>
    <t>-2056214923</t>
  </si>
  <si>
    <t>151</t>
  </si>
  <si>
    <t>Pomocné zemní práce při montáži uzemnění</t>
  </si>
  <si>
    <t>-1707754682</t>
  </si>
  <si>
    <t>152</t>
  </si>
  <si>
    <t>Přesun suti v rámci stavby</t>
  </si>
  <si>
    <t>-1021086623</t>
  </si>
  <si>
    <t>153</t>
  </si>
  <si>
    <t>Odvoz a likvidace suti</t>
  </si>
  <si>
    <t>-971481525</t>
  </si>
  <si>
    <t>D14</t>
  </si>
  <si>
    <t>OSTATNÍ NÁKLADY</t>
  </si>
  <si>
    <t>154</t>
  </si>
  <si>
    <t>155</t>
  </si>
  <si>
    <t>Zařízení staveniště</t>
  </si>
  <si>
    <t>-1295290879</t>
  </si>
  <si>
    <t>156</t>
  </si>
  <si>
    <t>Komunikační kabel CPS, vč. konektorování</t>
  </si>
  <si>
    <t>1117737234</t>
  </si>
  <si>
    <t>157</t>
  </si>
  <si>
    <t>Monitorovací modul CPS, vč. osazení do rozváděče</t>
  </si>
  <si>
    <t>-2129534188</t>
  </si>
  <si>
    <t>158</t>
  </si>
  <si>
    <t>Adresování systému CPS</t>
  </si>
  <si>
    <t>-959085601</t>
  </si>
  <si>
    <t>159</t>
  </si>
  <si>
    <t>Oživení systému CPS</t>
  </si>
  <si>
    <t>1972182051</t>
  </si>
  <si>
    <t>160</t>
  </si>
  <si>
    <t>Štítky a označením adresy nouzového svítidla</t>
  </si>
  <si>
    <t>-1738724976</t>
  </si>
  <si>
    <t>161</t>
  </si>
  <si>
    <t>Funkční zkouška nouzového osvětlení</t>
  </si>
  <si>
    <t>-2146798613</t>
  </si>
  <si>
    <t>162</t>
  </si>
  <si>
    <t>Funkční zkouška PBZ</t>
  </si>
  <si>
    <t>1826230922</t>
  </si>
  <si>
    <t>163</t>
  </si>
  <si>
    <t>Drobný montážní a podružný materiál</t>
  </si>
  <si>
    <t>-2082175368</t>
  </si>
  <si>
    <t>164</t>
  </si>
  <si>
    <t>Přípravné a pomocné práce mimo specifikaci</t>
  </si>
  <si>
    <t>-1615780988</t>
  </si>
  <si>
    <t>165</t>
  </si>
  <si>
    <t>Odvoz a likvidace odpadu</t>
  </si>
  <si>
    <t>-1625076344</t>
  </si>
  <si>
    <t>166</t>
  </si>
  <si>
    <t>Doprava materiálu a pracovníků na stavbu</t>
  </si>
  <si>
    <t>-52788909</t>
  </si>
  <si>
    <t>167</t>
  </si>
  <si>
    <t>Profesní koordinace</t>
  </si>
  <si>
    <t>842740349</t>
  </si>
  <si>
    <t>168</t>
  </si>
  <si>
    <t>Pronájem montážní plošiny, práce ve výškách</t>
  </si>
  <si>
    <t>-1104933311</t>
  </si>
  <si>
    <t>169</t>
  </si>
  <si>
    <t>Spolupráce při zapojení TZB zařízení</t>
  </si>
  <si>
    <t>-1028590763</t>
  </si>
  <si>
    <t>170</t>
  </si>
  <si>
    <t>Spolupráce při zapojení PBZ zařízení</t>
  </si>
  <si>
    <t>-678333638</t>
  </si>
  <si>
    <t>171</t>
  </si>
  <si>
    <t>Účast zhotovitele na kontrolních dnech stavby</t>
  </si>
  <si>
    <t>-764097051</t>
  </si>
  <si>
    <t>172</t>
  </si>
  <si>
    <t>Součinnost zhotovitele při uvedení stavby do provozu</t>
  </si>
  <si>
    <t>-1267008316</t>
  </si>
  <si>
    <t>173</t>
  </si>
  <si>
    <t>Součinnost zhotovitele při vypracování provozního předpisu</t>
  </si>
  <si>
    <t>207016950</t>
  </si>
  <si>
    <t>174</t>
  </si>
  <si>
    <t>Zajištění dokladů pro uvedení stavby do užívání</t>
  </si>
  <si>
    <t>964728928</t>
  </si>
  <si>
    <t>175</t>
  </si>
  <si>
    <t>Zaškolení obsluhy</t>
  </si>
  <si>
    <t>-168981927</t>
  </si>
  <si>
    <t>176</t>
  </si>
  <si>
    <t>Výchozí revize</t>
  </si>
  <si>
    <t>748034201</t>
  </si>
  <si>
    <t>177</t>
  </si>
  <si>
    <t>Realizační dokumentace</t>
  </si>
  <si>
    <t>-800214376</t>
  </si>
  <si>
    <t>178</t>
  </si>
  <si>
    <t>Výrobní a dílenská dokumentace</t>
  </si>
  <si>
    <t>-818348657</t>
  </si>
  <si>
    <t>179</t>
  </si>
  <si>
    <t>Vypracování dokumentace skutečného provedení stavby</t>
  </si>
  <si>
    <t>-2019612409</t>
  </si>
  <si>
    <t>180</t>
  </si>
  <si>
    <t>130820129</t>
  </si>
  <si>
    <t>181</t>
  </si>
  <si>
    <t>Provozní testy, zkoušky a revize</t>
  </si>
  <si>
    <t>-9316500</t>
  </si>
  <si>
    <t>182</t>
  </si>
  <si>
    <t>Vypracování dokumentace nouzového osvětlení</t>
  </si>
  <si>
    <t>1802640571</t>
  </si>
  <si>
    <t>183</t>
  </si>
  <si>
    <t>Vypracování dokumentace pro údržby</t>
  </si>
  <si>
    <t>1510402932</t>
  </si>
  <si>
    <t>184</t>
  </si>
  <si>
    <t>Demontáž a opětování montáž svítidel - demontáž podhledů 1. PP</t>
  </si>
  <si>
    <t>632108334</t>
  </si>
  <si>
    <t>185</t>
  </si>
  <si>
    <t>Konzultační činnost projektanta</t>
  </si>
  <si>
    <t>-408408089</t>
  </si>
  <si>
    <t>186</t>
  </si>
  <si>
    <t>Kabelové štítky</t>
  </si>
  <si>
    <t>-582790863</t>
  </si>
  <si>
    <t xml:space="preserve">2020-017-05-11 - TPS -1.4.5.- S0-05 - Silnoproud  - přípojka </t>
  </si>
  <si>
    <t xml:space="preserve">    D1 - KABELY A VODIČE</t>
  </si>
  <si>
    <t xml:space="preserve">    D2 - UZEMNĚNÍ</t>
  </si>
  <si>
    <t xml:space="preserve">    D3 - INSTALAČNÍ A ÚLOŽNÝ MATERIÁL, ELEKTROMONTÁŽE</t>
  </si>
  <si>
    <t xml:space="preserve">    D4 - ZEMNÍ PRÁCE</t>
  </si>
  <si>
    <t xml:space="preserve">    D5 - VEDLEJŠÍ NÁKLADY</t>
  </si>
  <si>
    <t xml:space="preserve">    D6 - OSTATNÍ NÁKLADY</t>
  </si>
  <si>
    <t>Kabel 1-AYKY 3x 185 + 95</t>
  </si>
  <si>
    <t>-133319781</t>
  </si>
  <si>
    <t>Ukončení a zapojení kabelů</t>
  </si>
  <si>
    <t>1372960500</t>
  </si>
  <si>
    <t>Zemnící pásek FeZn, vč. uložení a připojení</t>
  </si>
  <si>
    <t>184224443</t>
  </si>
  <si>
    <t>Antikorozní ošetření spojů a přechodů zemnící soustavy</t>
  </si>
  <si>
    <t>2095043899</t>
  </si>
  <si>
    <t>Svorky zemnící soustavy</t>
  </si>
  <si>
    <t>-420345467</t>
  </si>
  <si>
    <t>1251533971</t>
  </si>
  <si>
    <t>INSTALAČNÍ A ÚLOŽNÝ MATERIÁL, ELEKTROMONTÁŽE</t>
  </si>
  <si>
    <t>Výstražná krycí folie, 33 cm, vč. uložení</t>
  </si>
  <si>
    <t>1614352158</t>
  </si>
  <si>
    <t>Drobný blíže nespecifikovaný montážní materiál</t>
  </si>
  <si>
    <t>-1568444245</t>
  </si>
  <si>
    <t>Průraz stěnou kolektoru</t>
  </si>
  <si>
    <t>401906667</t>
  </si>
  <si>
    <t>Prostupová pažnice pro kabely do kolektoru</t>
  </si>
  <si>
    <t>1552176611</t>
  </si>
  <si>
    <t>Prostupová pažnice pro kabely do objektu</t>
  </si>
  <si>
    <t>1353849823</t>
  </si>
  <si>
    <t>Kabelová lávka 500/100 v kolektoru, vč. závěsů, montáže a kabel. příchytek</t>
  </si>
  <si>
    <t>441946778</t>
  </si>
  <si>
    <t>Demontáž stávajících pojistkových odpínačů v trafostanici</t>
  </si>
  <si>
    <t>-1746885318</t>
  </si>
  <si>
    <t>Pojistkový odpínač do 400 A, vč. montáže</t>
  </si>
  <si>
    <t>-1298917163</t>
  </si>
  <si>
    <t>Pojistky NN, gG</t>
  </si>
  <si>
    <t>-1838051437</t>
  </si>
  <si>
    <t>ZEMNÍ PRÁCE</t>
  </si>
  <si>
    <t>Výkop kabelové rýhy 80/ 80 cm</t>
  </si>
  <si>
    <t>-112230573</t>
  </si>
  <si>
    <t>Zához kabelové rýhy 80/ 80 cm</t>
  </si>
  <si>
    <t>1016616477</t>
  </si>
  <si>
    <t>Pískové kabelové lože</t>
  </si>
  <si>
    <t>1790363967</t>
  </si>
  <si>
    <t>Hutnění výkopku</t>
  </si>
  <si>
    <t>-928887343</t>
  </si>
  <si>
    <t>Úprava kabelového lože</t>
  </si>
  <si>
    <t>805162124</t>
  </si>
  <si>
    <t>Úprava terénu</t>
  </si>
  <si>
    <t>476358615</t>
  </si>
  <si>
    <t>Řízený protlak pod komunikací, vč. startovací a cílové jámy</t>
  </si>
  <si>
    <t>905936819</t>
  </si>
  <si>
    <t>VEDLEJŠÍ NÁKLADY</t>
  </si>
  <si>
    <t>469389271</t>
  </si>
  <si>
    <t>Vytyčení inženýrských sítí v trase nového vedení</t>
  </si>
  <si>
    <t>613070038</t>
  </si>
  <si>
    <t>Geodetické zaměření nové trasy</t>
  </si>
  <si>
    <t>1508210868</t>
  </si>
  <si>
    <t>Zajištění beznapěťového stavu</t>
  </si>
  <si>
    <t>-2091527930</t>
  </si>
  <si>
    <t>Koordinace prací s ostatními profesemi</t>
  </si>
  <si>
    <t>-1494711877</t>
  </si>
  <si>
    <t>Revize</t>
  </si>
  <si>
    <t>1552335583</t>
  </si>
  <si>
    <t>Součinnost zhotovitele při uvedení do provozu</t>
  </si>
  <si>
    <t>-1808479467</t>
  </si>
  <si>
    <t>Projektová dokumentace pro realizaci stavby</t>
  </si>
  <si>
    <t>-724891647</t>
  </si>
  <si>
    <t>Zajištění dokumentace skutečného provedení</t>
  </si>
  <si>
    <t>-989760839</t>
  </si>
  <si>
    <t>BOZP</t>
  </si>
  <si>
    <t>2002554484</t>
  </si>
  <si>
    <t xml:space="preserve">2020-017-05-12 - TPS -1.4.5.- S0-11-  Silnoproud - přeložka nn a vo </t>
  </si>
  <si>
    <t xml:space="preserve">    D3 - VENKOVNÍ OSVĚTLENÍ</t>
  </si>
  <si>
    <t xml:space="preserve">    D4 - INSTALAČNÍ A ÚLOŽNÝ MATERIÁL</t>
  </si>
  <si>
    <t xml:space="preserve">    D5 - ZEMNÍ PRÁCE</t>
  </si>
  <si>
    <t xml:space="preserve">    D6 - VEDLEJŠÍ NÁKLADY</t>
  </si>
  <si>
    <t xml:space="preserve">    D7 - OSTATNÍ NÁKLADY</t>
  </si>
  <si>
    <t>Kabel CYKY 4x 10, vč. pevného uložení</t>
  </si>
  <si>
    <t>47793347</t>
  </si>
  <si>
    <t>Kabel CYKY 3x 1.5, vč. pevného uložení</t>
  </si>
  <si>
    <t>1524046758</t>
  </si>
  <si>
    <t>Kabel 1-AYKY 3x 150 + 70</t>
  </si>
  <si>
    <t>-665902936</t>
  </si>
  <si>
    <t>Kabel 1-AYKY 3x 185 + 90</t>
  </si>
  <si>
    <t>1285684656</t>
  </si>
  <si>
    <t>-1867582029</t>
  </si>
  <si>
    <t>Zemnící drát FeZn pr. 10 mm, vč. uložení a připojení</t>
  </si>
  <si>
    <t>-712699924</t>
  </si>
  <si>
    <t>327757806</t>
  </si>
  <si>
    <t>-893676286</t>
  </si>
  <si>
    <t>-143444013</t>
  </si>
  <si>
    <t>VENKOVNÍ OSVĚTLENÍ</t>
  </si>
  <si>
    <t>Venkovní svítidlo VO1, vč. montáže</t>
  </si>
  <si>
    <t>-1547351940</t>
  </si>
  <si>
    <t>Ekologické poplatky související se svítidly</t>
  </si>
  <si>
    <t>1349413938</t>
  </si>
  <si>
    <t>Ocelový stožár, žárový zinek, 8 m, vč. ochranné manžety a montáže</t>
  </si>
  <si>
    <t>1311018407</t>
  </si>
  <si>
    <t>Stožárová svorkovnice, vč. montáže a zapojení</t>
  </si>
  <si>
    <t>-1182233477</t>
  </si>
  <si>
    <t>Kabelová chránička, pr. 50 mm, vč. uložení</t>
  </si>
  <si>
    <t>109958154</t>
  </si>
  <si>
    <t>1950527528</t>
  </si>
  <si>
    <t>881533365</t>
  </si>
  <si>
    <t>Kabelová spojka do 4x 240, vč. montáže</t>
  </si>
  <si>
    <t>-452988218</t>
  </si>
  <si>
    <t>Kabelová spojka do 4x 25, vč. montáže</t>
  </si>
  <si>
    <t>-1419618610</t>
  </si>
  <si>
    <t>Jáma pro ocelový stožár - výkop jámy, betonový základ, betonová roura, zásyp pískem, naložení a odvoz zeminy</t>
  </si>
  <si>
    <t>-1181112797</t>
  </si>
  <si>
    <t>1004868323</t>
  </si>
  <si>
    <t>-711166830</t>
  </si>
  <si>
    <t>1349105456</t>
  </si>
  <si>
    <t>2001685751</t>
  </si>
  <si>
    <t>551801595</t>
  </si>
  <si>
    <t>-606609362</t>
  </si>
  <si>
    <t>-373790147</t>
  </si>
  <si>
    <t>35211623</t>
  </si>
  <si>
    <t>Geodetické zaměření nové trasy a stožárů VO</t>
  </si>
  <si>
    <t>-1270064548</t>
  </si>
  <si>
    <t>Pronájem montážní plošiny</t>
  </si>
  <si>
    <t>1006672479</t>
  </si>
  <si>
    <t>Návoz a odvoz montážní plošiny</t>
  </si>
  <si>
    <t>-1530592628</t>
  </si>
  <si>
    <t>-1942286351</t>
  </si>
  <si>
    <t>-1195209343</t>
  </si>
  <si>
    <t>1025299521</t>
  </si>
  <si>
    <t>-33607042</t>
  </si>
  <si>
    <t>-1308825217</t>
  </si>
  <si>
    <t>1049103387</t>
  </si>
  <si>
    <t xml:space="preserve">2020-017-05-13 - TPS -1.4.6.- S0-02-  MaR - Měření a regulace</t>
  </si>
  <si>
    <t>742-ŘS - ŘÍDICÍ SYSTÉM</t>
  </si>
  <si>
    <t>742-R - ROZVADĚČE</t>
  </si>
  <si>
    <t>742-VZT - VZDUCHOTECHNIKA</t>
  </si>
  <si>
    <t>742-E - ELEKTRO SILNOPROUD, SLABOPROUD</t>
  </si>
  <si>
    <t>742-IRC - ZÓNOVÁ REGULACE (IRC)</t>
  </si>
  <si>
    <t>742-KA.IRC - KABELY ZÓNOVÁ REGULACE</t>
  </si>
  <si>
    <t>742-MM.IRC - MONTÁŽNÍ MATERIÁL ZÓNOVÁ REGULACE</t>
  </si>
  <si>
    <t>742-KA - KABELY TECHNOLOGIE</t>
  </si>
  <si>
    <t>742-MM - MONTÁŽNÍ MATERIÁL TECHNOLOGIE</t>
  </si>
  <si>
    <t>742-O - OSTATNÍ</t>
  </si>
  <si>
    <t>742-ŘS</t>
  </si>
  <si>
    <t>ŘÍDICÍ SYSTÉM</t>
  </si>
  <si>
    <t>742-ŘS-mat-01</t>
  </si>
  <si>
    <t>Řídící systém volně programovatelný, web server, zobrazovací panel pro cca 60 I/O (8xUI, 31xDI, 5xAO, 7xDO)</t>
  </si>
  <si>
    <t>425686112</t>
  </si>
  <si>
    <t>742-ŘS-mat-02</t>
  </si>
  <si>
    <t>Programové vybavení pro automatizační stanice</t>
  </si>
  <si>
    <t>-1587471516</t>
  </si>
  <si>
    <t>742-ŘS-mat-03</t>
  </si>
  <si>
    <t>Programové dovybavení vizualizace nových zařízení velín - zónová regulace a technologie</t>
  </si>
  <si>
    <t>2062240090</t>
  </si>
  <si>
    <t>742-R</t>
  </si>
  <si>
    <t>ROZVADĚČE</t>
  </si>
  <si>
    <t>742-R-mat-01</t>
  </si>
  <si>
    <t xml:space="preserve">skříňový rozvaděč:  600x2000x400 (šxvxh), krytí: min. IP 44/20-  vč. základní výbavy: hl.vypínač, přepěťové ochrany, jistící prvky, svorky řadové, servisní zásuvka  lokální zálohvaný zdroj pro řídicí systém -  UPS 230V</t>
  </si>
  <si>
    <t>-1393661170</t>
  </si>
  <si>
    <t>742-mont.-01</t>
  </si>
  <si>
    <t>skříňový rozvaděč: 600x2000x400 (šxvxh), krytí: min. IP 44/20- vč. základní výbavy: hl.vypínač, přepěťové ochrany, jistící prvky, svorky řadové, servisní zásuvka lokální zálohvaný zdroj pro řídicí systém - UPS 230V</t>
  </si>
  <si>
    <t>-1090269024</t>
  </si>
  <si>
    <t>742-VZT</t>
  </si>
  <si>
    <t>VZDUCHOTECHNIKA</t>
  </si>
  <si>
    <t>742-VZT-mat-01</t>
  </si>
  <si>
    <t>snímač teploty příložní, vč. příslušenství, min. rozsah -10°C až 90°C, (PT, Ni, NTC)</t>
  </si>
  <si>
    <t>-1975687392</t>
  </si>
  <si>
    <t>742-VZT-mat-02</t>
  </si>
  <si>
    <t>snímač teploty prostorový, min. rozsah -10°C až 70°C, (PT, Ni, NTC)</t>
  </si>
  <si>
    <t>-1119244471</t>
  </si>
  <si>
    <t>742-VZT-mat-03</t>
  </si>
  <si>
    <t>snímač teploty do VZT potrubí, vč. příslušenství, min. rozsah -10°C až 70°C, (PT, Ni, NTC)</t>
  </si>
  <si>
    <t>1738394381</t>
  </si>
  <si>
    <t>742-VZT-mat-04</t>
  </si>
  <si>
    <t>snímač tlakové diference, výstup kontakt, rozsah 300 Pa</t>
  </si>
  <si>
    <t>1455926560</t>
  </si>
  <si>
    <t>742-VZT-mat-05</t>
  </si>
  <si>
    <t>snímač tlakové diference, výstup kontakt, rozsah 500 Pa</t>
  </si>
  <si>
    <t>285049845</t>
  </si>
  <si>
    <t>742-VZT-mat-06</t>
  </si>
  <si>
    <t>kapilárový termostat protimrazové ochrany, výstup kontakt, délka kapiláry do 6m</t>
  </si>
  <si>
    <t>-2046239749</t>
  </si>
  <si>
    <t>742-VZT-mat-07</t>
  </si>
  <si>
    <t>klapkový servopohon, 24VAC, ovládání 2P, 10Nm, signalizace koncových poloh</t>
  </si>
  <si>
    <t>784174757</t>
  </si>
  <si>
    <t>742-VZT-mat-08</t>
  </si>
  <si>
    <t>elektroinstalační karbice na porvch, vč. svorek, IP54</t>
  </si>
  <si>
    <t>595066756</t>
  </si>
  <si>
    <t>742-VZT-mat-09</t>
  </si>
  <si>
    <t>295545447</t>
  </si>
  <si>
    <t>742-VZT-mont-01</t>
  </si>
  <si>
    <t>-1494033710</t>
  </si>
  <si>
    <t>742-VZT-mont-02</t>
  </si>
  <si>
    <t>889905014</t>
  </si>
  <si>
    <t>742-VZT-mont-03</t>
  </si>
  <si>
    <t>729058582</t>
  </si>
  <si>
    <t>742-VZT-mont-04</t>
  </si>
  <si>
    <t>-760731654</t>
  </si>
  <si>
    <t>742-VZT-mont-05</t>
  </si>
  <si>
    <t>-1450152357</t>
  </si>
  <si>
    <t>742-VZT-mont-06</t>
  </si>
  <si>
    <t>-874023904</t>
  </si>
  <si>
    <t>742-VZT-mont-07</t>
  </si>
  <si>
    <t>-1326966370</t>
  </si>
  <si>
    <t>742-VZT-mont-08</t>
  </si>
  <si>
    <t>23497639</t>
  </si>
  <si>
    <t>742-VZT-mont-09</t>
  </si>
  <si>
    <t>čerpadlo dodávka cizí; MaR řěší: připojení napájení, ovládání, monitoring</t>
  </si>
  <si>
    <t>527670287</t>
  </si>
  <si>
    <t>742-VZT-mont-10</t>
  </si>
  <si>
    <t>ventilátor s EC motorem dodávka cizí; MaR řěší: připojení napájení, ovládání, monitoring</t>
  </si>
  <si>
    <t>-664261910</t>
  </si>
  <si>
    <t>742-VZT-mont-11</t>
  </si>
  <si>
    <t>motor s FM dodávka cizí; MaR řěší: připojení napájení, ovládání, monitoring</t>
  </si>
  <si>
    <t>1418604438</t>
  </si>
  <si>
    <t>742-VZT-mont-12</t>
  </si>
  <si>
    <t>regulační uzel ohřev/chlazení dodávka cizí; MaR řěší: připojení napájení, ovládání;24VAC, 0-10V</t>
  </si>
  <si>
    <t>699826963</t>
  </si>
  <si>
    <t>742-VZT-mont-13</t>
  </si>
  <si>
    <t>protipožární klapka dodávka cizí; MaR řěší: připojení napájení, ovládání (EPS), monitoring</t>
  </si>
  <si>
    <t>1393742946</t>
  </si>
  <si>
    <t>742-VZT-mont-14</t>
  </si>
  <si>
    <t>-622648620</t>
  </si>
  <si>
    <t>742-E</t>
  </si>
  <si>
    <t>ELEKTRO SILNOPROUD, SLABOPROUD</t>
  </si>
  <si>
    <t>742-E-mont-01</t>
  </si>
  <si>
    <t>zařízení slaboproudu dodávka cizí; MaR řeší: monitoring</t>
  </si>
  <si>
    <t>-1437744117</t>
  </si>
  <si>
    <t>742-IRC</t>
  </si>
  <si>
    <t>ZÓNOVÁ REGULACE (IRC)</t>
  </si>
  <si>
    <t>742-IRC-mat-01</t>
  </si>
  <si>
    <t>IRC regulátor - 1 regulační zóna, komunikace BACnet/IP, integrace KNX, napajení 230V (1xDI,2xUI,2xAO,7xDO) vč. příslušenství</t>
  </si>
  <si>
    <t>-15169014</t>
  </si>
  <si>
    <t>742-IRC-mat-02</t>
  </si>
  <si>
    <t>programaové vybavení IRC regulátorů (10 datových bodů na regulátor)</t>
  </si>
  <si>
    <t>-1716824237</t>
  </si>
  <si>
    <t>742-IRC-mat-03</t>
  </si>
  <si>
    <t>krabice rozvodná pro IRC regulátor vč. základní výbavy, umístění do podhledu</t>
  </si>
  <si>
    <t>1194721910</t>
  </si>
  <si>
    <t>742-IRC-mat-04</t>
  </si>
  <si>
    <t>ovládací jednotka v prostoru k IRC regulátoru, displej, 8 tlačítek vč. příslušenství</t>
  </si>
  <si>
    <t>-1737738390</t>
  </si>
  <si>
    <t>742-IRC-mont-01</t>
  </si>
  <si>
    <t>2017144109</t>
  </si>
  <si>
    <t>742-IRC-mont-03</t>
  </si>
  <si>
    <t>2096153443</t>
  </si>
  <si>
    <t>742-IRC-mont-04</t>
  </si>
  <si>
    <t>okenní kontakt magnetický dodáva a montuje stavba, MaR připojuje do systému</t>
  </si>
  <si>
    <t>-1667467117</t>
  </si>
  <si>
    <t>742-IRC-mont-05</t>
  </si>
  <si>
    <t>FC jednotka dodávka cizí; MaR řeší: připojení ovládaní</t>
  </si>
  <si>
    <t>-233827923</t>
  </si>
  <si>
    <t>742-IRC-mont-06</t>
  </si>
  <si>
    <t>ventil vč. pohonu dodávka cizí; MaR řeší: připojení napájení, ovládaní</t>
  </si>
  <si>
    <t>1749908899</t>
  </si>
  <si>
    <t>742-KA.IRC</t>
  </si>
  <si>
    <t>KABELY ZÓNOVÁ REGULACE</t>
  </si>
  <si>
    <t>742-KA.IRC-mat-01</t>
  </si>
  <si>
    <t xml:space="preserve">kabel   JYTY 2x1</t>
  </si>
  <si>
    <t>490792993</t>
  </si>
  <si>
    <t>742-KA.IRC-mat-02</t>
  </si>
  <si>
    <t xml:space="preserve">kabel   CYKY-J 3x1,5</t>
  </si>
  <si>
    <t>-1522733140</t>
  </si>
  <si>
    <t>742-KA.IRC-mat-03</t>
  </si>
  <si>
    <t xml:space="preserve">kabel   CYKY-J 5x1,5</t>
  </si>
  <si>
    <t>-1481762187</t>
  </si>
  <si>
    <t>742-KA.IRC-mat-04</t>
  </si>
  <si>
    <t xml:space="preserve">kabel   J-Y(St)Y 2x2x0,8</t>
  </si>
  <si>
    <t>1511015265</t>
  </si>
  <si>
    <t>742-KA.IRC-mont-01</t>
  </si>
  <si>
    <t>kabel JYTY 2x1</t>
  </si>
  <si>
    <t>-781489134</t>
  </si>
  <si>
    <t>742-KA.IRC-mont-02</t>
  </si>
  <si>
    <t>kabel CYKY-J 3x1,5</t>
  </si>
  <si>
    <t>-744704991</t>
  </si>
  <si>
    <t>742-KA.IRC-mont-03</t>
  </si>
  <si>
    <t>kabel CYKY-J 5x1,5</t>
  </si>
  <si>
    <t>-1054032448</t>
  </si>
  <si>
    <t>742-KA.IRC-mont-04</t>
  </si>
  <si>
    <t>kabel J-Y(St)Y 2x2x0,8</t>
  </si>
  <si>
    <t>-180413759</t>
  </si>
  <si>
    <t>742-MM.IRC</t>
  </si>
  <si>
    <t>MONTÁŽNÍ MATERIÁL ZÓNOVÁ REGULACE</t>
  </si>
  <si>
    <t>742-MM.IRC-mat-01</t>
  </si>
  <si>
    <t>elektroinstalační trubka ohebná vnitřní průměr od 10mm vč.příchytek a příslušenství</t>
  </si>
  <si>
    <t>-2093953056</t>
  </si>
  <si>
    <t>742-MM.IRC-mat-02</t>
  </si>
  <si>
    <t>elektroinstalační karabice na povrch</t>
  </si>
  <si>
    <t>-775022987</t>
  </si>
  <si>
    <t>742-MM.IRC-mat-03</t>
  </si>
  <si>
    <t>Instalační materiál pro kabelové trasy (příchytky,nastřelování, svazková montáž)</t>
  </si>
  <si>
    <t>-884475230</t>
  </si>
  <si>
    <t>742-MM.IRC-mont-01</t>
  </si>
  <si>
    <t>-1910916924</t>
  </si>
  <si>
    <t>742-MM.IRC-mont-02</t>
  </si>
  <si>
    <t>-1126887429</t>
  </si>
  <si>
    <t>742-KA</t>
  </si>
  <si>
    <t>KABELY TECHNOLOGIE</t>
  </si>
  <si>
    <t>742-KA-mat-01</t>
  </si>
  <si>
    <t>-1395806874</t>
  </si>
  <si>
    <t>742-KA-mat-02</t>
  </si>
  <si>
    <t xml:space="preserve">kabel   JYTY 4x1</t>
  </si>
  <si>
    <t>2033189763</t>
  </si>
  <si>
    <t>742-KA-mat-03</t>
  </si>
  <si>
    <t xml:space="preserve">kabel   JYTY 7x1</t>
  </si>
  <si>
    <t>-17119328</t>
  </si>
  <si>
    <t>742-KA-mat-04</t>
  </si>
  <si>
    <t xml:space="preserve">kabel   UTP cat5</t>
  </si>
  <si>
    <t>1018267855</t>
  </si>
  <si>
    <t>742-KA-mat-05</t>
  </si>
  <si>
    <t>-1818786813</t>
  </si>
  <si>
    <t>742-KA-mat-06</t>
  </si>
  <si>
    <t>-2134581150</t>
  </si>
  <si>
    <t>742-KA-mont-01</t>
  </si>
  <si>
    <t>-1453840972</t>
  </si>
  <si>
    <t>742-KA-mont-02</t>
  </si>
  <si>
    <t>kabel JYTY 4x1</t>
  </si>
  <si>
    <t>708978668</t>
  </si>
  <si>
    <t>742-KA-mont-03</t>
  </si>
  <si>
    <t>kabel JYTY 7x1</t>
  </si>
  <si>
    <t>1145950474</t>
  </si>
  <si>
    <t>742-KA-mont-04</t>
  </si>
  <si>
    <t>kabel UTP cat5</t>
  </si>
  <si>
    <t>1553899286</t>
  </si>
  <si>
    <t>742-KA-mont-05</t>
  </si>
  <si>
    <t>-1000221330</t>
  </si>
  <si>
    <t>742-KA-mont-06</t>
  </si>
  <si>
    <t>-1820995871</t>
  </si>
  <si>
    <t>742-MM</t>
  </si>
  <si>
    <t>MONTÁŽNÍ MATERIÁL TECHNOLOGIE</t>
  </si>
  <si>
    <t>742-MM-mat-01</t>
  </si>
  <si>
    <t xml:space="preserve">žlab 62x50, pozinkovaný plech  (vč.víka,kolen,T-kusů,spojek,nosníků, závěsů)</t>
  </si>
  <si>
    <t>1995023501</t>
  </si>
  <si>
    <t>742-MM-mat-02</t>
  </si>
  <si>
    <t xml:space="preserve">žlab 125x100, pozinkovaný plech  (vč.víka,kolen,T-kusů,spojek,nosníků, závěsů)</t>
  </si>
  <si>
    <t>1967362540</t>
  </si>
  <si>
    <t>742-MM-mat-03</t>
  </si>
  <si>
    <t>elektroinstalační trubka tuhá, PVC, vnitřní průměr od 17mm vč.příchytek a příslušenství</t>
  </si>
  <si>
    <t>-186242933</t>
  </si>
  <si>
    <t>742-MM-mat-04</t>
  </si>
  <si>
    <t>905795464</t>
  </si>
  <si>
    <t>742-MM-mat-05</t>
  </si>
  <si>
    <t>ostatní podružný materiál</t>
  </si>
  <si>
    <t>-294690167</t>
  </si>
  <si>
    <t>742-MM-mont-01</t>
  </si>
  <si>
    <t>žlab 62x50, pozinkovaný plech (vč.víka,kolen,T-kusů,spojek,nosníků, závěsů)</t>
  </si>
  <si>
    <t>-2137692351</t>
  </si>
  <si>
    <t>742-MM-mont-02</t>
  </si>
  <si>
    <t>žlab 125x100, pozinkovaný plech (vč.víka,kolen,T-kusů,spojek,nosníků, závěsů)</t>
  </si>
  <si>
    <t>196471806</t>
  </si>
  <si>
    <t>742-MM-mont-03</t>
  </si>
  <si>
    <t>-1138878197</t>
  </si>
  <si>
    <t>742-MM-mont-04</t>
  </si>
  <si>
    <t>-2147355031</t>
  </si>
  <si>
    <t>742-O</t>
  </si>
  <si>
    <t>742-O-mat-01</t>
  </si>
  <si>
    <t>Dokumentace zhotovitele (dílenská dokumentace)</t>
  </si>
  <si>
    <t>1269466199</t>
  </si>
  <si>
    <t>742-O-mat-02</t>
  </si>
  <si>
    <t>-516648257</t>
  </si>
  <si>
    <t>742-O-mat-03</t>
  </si>
  <si>
    <t>Odladění SW s technologií</t>
  </si>
  <si>
    <t>-449051717</t>
  </si>
  <si>
    <t>742-O-mat-04</t>
  </si>
  <si>
    <t>-310882593</t>
  </si>
  <si>
    <t>742-O-mat-05</t>
  </si>
  <si>
    <t>Komplexní zkoušky (72 hod)</t>
  </si>
  <si>
    <t>-2142462222</t>
  </si>
  <si>
    <t>742-O-mat-06</t>
  </si>
  <si>
    <t>1482742531</t>
  </si>
  <si>
    <t>742-O-mat-07</t>
  </si>
  <si>
    <t>Požární ucpávky</t>
  </si>
  <si>
    <t>-1570719487</t>
  </si>
  <si>
    <t>742-O-mat-08</t>
  </si>
  <si>
    <t>Přesuny hmot</t>
  </si>
  <si>
    <t>205135930</t>
  </si>
  <si>
    <t xml:space="preserve">2020-017-05-14 - TPS -1.4.7.- S0-02-  Slaboproud - CCTV </t>
  </si>
  <si>
    <t xml:space="preserve">    742-CCTV-K - CCTV -Kamery</t>
  </si>
  <si>
    <t xml:space="preserve">    742-CCTV-I - CCTV - Instalace</t>
  </si>
  <si>
    <t xml:space="preserve">    742-CCTV-OST - CCTV - Ostatní</t>
  </si>
  <si>
    <t>742-CCTV-K</t>
  </si>
  <si>
    <t>CCTV -Kamery</t>
  </si>
  <si>
    <t>742-CCTV-K-mat-01</t>
  </si>
  <si>
    <t xml:space="preserve">Vnitřní IP dome kamera - 1/2.9" 2,19M CMOS; rozlišení nejméně 4MPx; snímková rychlost 25 sn./s pro všechna rozlišení (kodek H.264 / H.265); komprese H.264, H.265, MJPEG; minimální osvětlení barva: 0,15 lux; ČB: 0 lux při zapnutém IR; objektiv  2,8 - 12 mm; den/noc; IR přísvit 20m; BLC, WDR; SSNR; RJ45; napájení 12VDC nebo PoE</t>
  </si>
  <si>
    <t>1712557137</t>
  </si>
  <si>
    <t>742-CCTV-K-mat-04</t>
  </si>
  <si>
    <t>Patchkabel RJ45 stíněný Cat.6A / 10GB, LS0H, šedý 1m</t>
  </si>
  <si>
    <t>1961497600</t>
  </si>
  <si>
    <t>742-CCTV-K-mat-05</t>
  </si>
  <si>
    <t>licence pro připojení instalovaných kamer do aktuálního areálového systému CCTV (Sense)</t>
  </si>
  <si>
    <t>-60547352</t>
  </si>
  <si>
    <t>742-CCTV-K-mat-06</t>
  </si>
  <si>
    <t>10TB 7.2 K Near-Line SAS hard disk drive 01LJ066 AH79 pro rozšíření stávajícího diskového pole</t>
  </si>
  <si>
    <t>1454771660</t>
  </si>
  <si>
    <t>742-CCTV-I</t>
  </si>
  <si>
    <t>CCTV - Instalace</t>
  </si>
  <si>
    <t>742-CCTV-I-mont-01</t>
  </si>
  <si>
    <t>Instalace vnitřní kamery včetně adaptéru do podhledu, nastavení záběru dle požadavku klienta</t>
  </si>
  <si>
    <t>1313918080</t>
  </si>
  <si>
    <t>742-CCTV-I-mont-03</t>
  </si>
  <si>
    <t>Úprava vizualizace stávající SW nadstavby</t>
  </si>
  <si>
    <t>-2145290676</t>
  </si>
  <si>
    <t>742-CCTV-OST</t>
  </si>
  <si>
    <t>CCTV - Ostatní</t>
  </si>
  <si>
    <t>742-CCTV-OST-mont-01</t>
  </si>
  <si>
    <t>Oživení systému</t>
  </si>
  <si>
    <t>1979083056</t>
  </si>
  <si>
    <t>742-CCTV-OST-mont-02</t>
  </si>
  <si>
    <t>Komplexní a individuální zkoušky</t>
  </si>
  <si>
    <t>-813609967</t>
  </si>
  <si>
    <t>742-CCTV-OST-mont-03</t>
  </si>
  <si>
    <t>Zaškolení obsluhy, údržby</t>
  </si>
  <si>
    <t>710280765</t>
  </si>
  <si>
    <t>742-CCTV-OST-mont-04</t>
  </si>
  <si>
    <t>Revize systému</t>
  </si>
  <si>
    <t>1795082730</t>
  </si>
  <si>
    <t>742-CCTV-OST-mont-05</t>
  </si>
  <si>
    <t>-1919127151</t>
  </si>
  <si>
    <t>742-CCTV-OST-mont-06</t>
  </si>
  <si>
    <t>Průrazy, trubkování, stavební přípomoce</t>
  </si>
  <si>
    <t>1738776119</t>
  </si>
  <si>
    <t>742-CCTV-OST-mont-07</t>
  </si>
  <si>
    <t>Dílenská dokumentace</t>
  </si>
  <si>
    <t>-1527721622</t>
  </si>
  <si>
    <t>742-CCTV-OST-mont-08</t>
  </si>
  <si>
    <t>Ostatní režijní náklady (cestovné, náhrady, ubytování atd.)</t>
  </si>
  <si>
    <t>1608868893</t>
  </si>
  <si>
    <t>742-CCTV-OST-mont-09</t>
  </si>
  <si>
    <t>Doplnění do grafické nadstavby</t>
  </si>
  <si>
    <t>-1699971774</t>
  </si>
  <si>
    <t>742-CCTV-OST-mont-10</t>
  </si>
  <si>
    <t>Demontáže (demontáže kabelů, demontáže žlabů, lišt a trubek, odpojení kabelů)</t>
  </si>
  <si>
    <t>171340710</t>
  </si>
  <si>
    <t>742-CCTV-OST-mont-11</t>
  </si>
  <si>
    <t>Likvidace elektroodpadu</t>
  </si>
  <si>
    <t>-1733518745</t>
  </si>
  <si>
    <t>HZS2491</t>
  </si>
  <si>
    <t>660452525</t>
  </si>
  <si>
    <t xml:space="preserve">2020-017-05-15 - TPS -1.4.7.- S0-02-  Slaboproud - EKV </t>
  </si>
  <si>
    <t xml:space="preserve">    742-EKV-SP - EKV - Systémové prvky</t>
  </si>
  <si>
    <t xml:space="preserve">    742-EKV-Ka - EKV - Kabely a kabelové trasy</t>
  </si>
  <si>
    <t xml:space="preserve">    742-EKV-OST - EKV - Ostatní</t>
  </si>
  <si>
    <t xml:space="preserve">    742-EKV-I - EKV - Instalace</t>
  </si>
  <si>
    <t>742-EKV-SP</t>
  </si>
  <si>
    <t>EKV - Systémové prvky</t>
  </si>
  <si>
    <t>742-EKV-SP-mat-01</t>
  </si>
  <si>
    <t>Řídící jednotka kontroly vstupu kompatibilní se stávajícím systémem EKV ČZU CEMS/PEF - PC MASTER</t>
  </si>
  <si>
    <t>-713688245</t>
  </si>
  <si>
    <t>742-EKV-SP-mat-02</t>
  </si>
  <si>
    <t>Firmware pro řídící jednotku kontroly vstupu</t>
  </si>
  <si>
    <t>889555224</t>
  </si>
  <si>
    <t>742-EKV-SP-mat-03</t>
  </si>
  <si>
    <t>Spínaný zdroj v kovovém krytu 13,8V/3A s reléovými výstupy</t>
  </si>
  <si>
    <t>-591987295</t>
  </si>
  <si>
    <t>742-EKV-SP-mat-04</t>
  </si>
  <si>
    <t>Akumulátor 17 Ah, nominální napětí 12 Vss</t>
  </si>
  <si>
    <t>212943616</t>
  </si>
  <si>
    <t>742-EKV-SP-mat-05</t>
  </si>
  <si>
    <t>Řídící jednotka kontroly vstupu pro 1 dveře, on-line komunikace s řídící jednotkou, řídící jednočipový mikroprocesor, napájení 9-15VDC, odběr 100mA, pracovní teplota -25°C do + 60°C, krytí IP65, RS485, protokol připojení čteček ABA, Wiegand 26, 27, 32, 56, 68 bitů, 2 vstupy, 1 reléový výstup, ochranný kontakt, plastový kryt, kabelové průchodky</t>
  </si>
  <si>
    <t>671523934</t>
  </si>
  <si>
    <t>742-EKV-SP-mat-06</t>
  </si>
  <si>
    <t xml:space="preserve">Firmware  pro řídicí jednotku</t>
  </si>
  <si>
    <t>-1819435979</t>
  </si>
  <si>
    <t>742-EKV-SP-mat-07</t>
  </si>
  <si>
    <t>Řídící jednotka kontroly vstupu pro 1 dveře, on-line komunikace s řídící jednotkou, řídící jednočipový mikroprocesor, napájení 10,5-16VDC, odběr 120mA, pracovní teplota -40°C do + 65°C, krytí IP30, RS485, Ethernet, 2x připojení čteček ABA, Wiegand 26 a 32 bitů, 8 vstupů, 4x reléový výstup, ochranný kontakt, plastový kryt, kabelové průchodky - sledování stavů napájecích zdrojů</t>
  </si>
  <si>
    <t>-1156647904</t>
  </si>
  <si>
    <t>742-EKV-SP-mat-08</t>
  </si>
  <si>
    <t>-862187585</t>
  </si>
  <si>
    <t>742-EKV-SP-mat-09</t>
  </si>
  <si>
    <t>Bezkontaktní čtečka iClass, Mifare a DESFire karet s podporou SIO objektů, základní úzké provedení, vysoké zabezpečení přenášených dat díky SIO (Secure Identity Object), Wiegand výstup, pracovní frekvence 13,56 MHz, napájecí napětí 5-16VDC, odběr 45mA, max. čtecí dosah 7,1cm, 6-stavová LED dioda, bzučák, barva černá, IP55</t>
  </si>
  <si>
    <t>1686531417</t>
  </si>
  <si>
    <t>742-EKV-SP-mat-10</t>
  </si>
  <si>
    <t>Plech krycí pod čtečku</t>
  </si>
  <si>
    <t>1756653076</t>
  </si>
  <si>
    <t>742-EKV-SP-mat-11</t>
  </si>
  <si>
    <t>Spínaný zdroj v kovovém krytu 13,8 Vss / 10A s reléovými výstupy "výpadek sítě" a "vybitý AKU", prostor pro AKU 40Ah, max. velikost dobíj. proudu do AKU nastavitelná na 2, 4, 6 nebo 8 A, max. velikost záložního AKU 40Ah, ochrana AKU proti hlubokému vybití, sabotážní kontakt</t>
  </si>
  <si>
    <t>512410026</t>
  </si>
  <si>
    <t>742-EKV-SP-mat-12</t>
  </si>
  <si>
    <t>Akumulátor 38 Ah, nominální napětí 12 Vss</t>
  </si>
  <si>
    <t>-1744603389</t>
  </si>
  <si>
    <t>742-EKV-SP-mat-13</t>
  </si>
  <si>
    <t>Patchkabel RJ45 stíněný Cat.6A / 10GB, LS0H, šedý 0.5m</t>
  </si>
  <si>
    <t>-239016220</t>
  </si>
  <si>
    <t>742-EKV-SP-mat-14</t>
  </si>
  <si>
    <t>Elektrický otevírač 12VDC/230mA, stavitelná střelka, momentový kolík</t>
  </si>
  <si>
    <t>-1617264247</t>
  </si>
  <si>
    <t>742-EKV-SP-mat-15</t>
  </si>
  <si>
    <t>Zenerova dioda k elektrickému zámku</t>
  </si>
  <si>
    <t>718909270</t>
  </si>
  <si>
    <t>742-EKV-Ka</t>
  </si>
  <si>
    <t>EKV - Kabely a kabelové trasy</t>
  </si>
  <si>
    <t>742-EKV-Ka-mat-01</t>
  </si>
  <si>
    <t>SYKFY 5x2x0,5 - kabel sdělovací</t>
  </si>
  <si>
    <t>-2033141152</t>
  </si>
  <si>
    <t>742-EKV-Ka-mat-02</t>
  </si>
  <si>
    <t>CYSY 2x2,5 - kabel napájecí, flexibilní</t>
  </si>
  <si>
    <t>1900013194</t>
  </si>
  <si>
    <t>742-EKV-Ka-mat-03</t>
  </si>
  <si>
    <t>W10X22 (5x2x0,5) - kabel sdělovací</t>
  </si>
  <si>
    <t>-558693809</t>
  </si>
  <si>
    <t>742-EKV-Ka-mat-04</t>
  </si>
  <si>
    <t>W6XS (4x0,5+2x0,8) - kabel sdělovací</t>
  </si>
  <si>
    <t>-2053234170</t>
  </si>
  <si>
    <t>742-EKV-Ka-mat-05</t>
  </si>
  <si>
    <t>Svazkový držák Grip 15x NYM3x1,5</t>
  </si>
  <si>
    <t>-593854899</t>
  </si>
  <si>
    <t>742-EKV-Ka-mat-06</t>
  </si>
  <si>
    <t>elektroinstalační ohebná trubka 23mm, samozhášivá, nízká mechanická odolnost</t>
  </si>
  <si>
    <t>2076702230</t>
  </si>
  <si>
    <t>742-EKV-Ka-mat-07</t>
  </si>
  <si>
    <t>elektroinstalační ohebná trubka 29mm, samozhášivá, nízká mechanická odolnost</t>
  </si>
  <si>
    <t>260714800</t>
  </si>
  <si>
    <t>742-EKV-Ka-mat-08</t>
  </si>
  <si>
    <t>KU68 - krabice rozvodná s věnečkem a víčkem, pod omítku</t>
  </si>
  <si>
    <t>-546352846</t>
  </si>
  <si>
    <t>742-EKV-Ka-mat-09</t>
  </si>
  <si>
    <t>KU68 - krabice rozvodná univerzální pod omítku</t>
  </si>
  <si>
    <t>1522518178</t>
  </si>
  <si>
    <t>742-EKV-Ka-mat-10</t>
  </si>
  <si>
    <t>KO125 - krabice rozvodná univerzální pod omítku</t>
  </si>
  <si>
    <t>487686289</t>
  </si>
  <si>
    <t>742-EKV-Ka-mat-11</t>
  </si>
  <si>
    <t>Protipožární pěna pro zdivo, beton a sádrokarton, přetíratelný, 325ml</t>
  </si>
  <si>
    <t>-981195233</t>
  </si>
  <si>
    <t>742-EKV-Ka-mat-12</t>
  </si>
  <si>
    <t>Ostatní montážní materiál - vruty, hmoždinky, stahovací pásky, sádra apod.</t>
  </si>
  <si>
    <t>-714926153</t>
  </si>
  <si>
    <t>742-EKV-OST</t>
  </si>
  <si>
    <t>EKV - Ostatní</t>
  </si>
  <si>
    <t>742-EKV-OST-mont-01</t>
  </si>
  <si>
    <t>Oživení systému, měření</t>
  </si>
  <si>
    <t>1832460673</t>
  </si>
  <si>
    <t>742-EKV-OST-mont-02</t>
  </si>
  <si>
    <t>Zaimplementování systému EKV do areálového systému ČZU</t>
  </si>
  <si>
    <t>-556541996</t>
  </si>
  <si>
    <t>742-EKV-OST-mont-03</t>
  </si>
  <si>
    <t>Analýza, tvorba, a úprava SP</t>
  </si>
  <si>
    <t>-1536333631</t>
  </si>
  <si>
    <t>742-EKV-OST-mont-04</t>
  </si>
  <si>
    <t>312101679</t>
  </si>
  <si>
    <t>742-EKV-OST-mont-05</t>
  </si>
  <si>
    <t>-2084324491</t>
  </si>
  <si>
    <t>742-EKV-OST-mont-06</t>
  </si>
  <si>
    <t>Revize systému EKV</t>
  </si>
  <si>
    <t>1018301049</t>
  </si>
  <si>
    <t>742-EKV-OST-mont-07</t>
  </si>
  <si>
    <t>1889565032</t>
  </si>
  <si>
    <t>742-EKV-OST-mont-08</t>
  </si>
  <si>
    <t>1536146846</t>
  </si>
  <si>
    <t>742-EKV-OST-mont-09</t>
  </si>
  <si>
    <t>-1559443464</t>
  </si>
  <si>
    <t>742-EKV-OST-mont-10</t>
  </si>
  <si>
    <t>-1184811417</t>
  </si>
  <si>
    <t>742-EKV-OST-mont-11</t>
  </si>
  <si>
    <t>-619811542</t>
  </si>
  <si>
    <t>742-EKV-OST-mont-12</t>
  </si>
  <si>
    <t>1791226672</t>
  </si>
  <si>
    <t>742-EKV-OST-mont-13</t>
  </si>
  <si>
    <t>-1388887470</t>
  </si>
  <si>
    <t>742-EKV-I</t>
  </si>
  <si>
    <t>EKV - Instalace</t>
  </si>
  <si>
    <t>742-EKV-I-mont-01</t>
  </si>
  <si>
    <t>Instalace kabeláže (uložení do nosných systémů, pod omítku)</t>
  </si>
  <si>
    <t>-1704377258</t>
  </si>
  <si>
    <t>742-EKV-I-mont-02</t>
  </si>
  <si>
    <t>Instalace kabelových tras</t>
  </si>
  <si>
    <t>250172351</t>
  </si>
  <si>
    <t>742-EKV-I-mont-03</t>
  </si>
  <si>
    <t>Instalace kabelových tras pod omítku (zasekat), stavební přípomoce</t>
  </si>
  <si>
    <t>1414415920</t>
  </si>
  <si>
    <t>742-EKV-I-mont-04</t>
  </si>
  <si>
    <t>Instalace systémových prvků</t>
  </si>
  <si>
    <t>1455563379</t>
  </si>
  <si>
    <t>-1995947139</t>
  </si>
  <si>
    <t xml:space="preserve">2020-017-05-16 - TPS -1.4.7.- S0-02-  Slaboproud - PZTS </t>
  </si>
  <si>
    <t xml:space="preserve">Ing. arch. Vít Svoboda,Jiřího Mašína 1432,Praha   </t>
  </si>
  <si>
    <t xml:space="preserve">    742-PZTS-U - PZTS-Ústředna, systémové prvky</t>
  </si>
  <si>
    <t xml:space="preserve">    742-PZTS-SI - PZTS- Signalizace z WC pro invalidy</t>
  </si>
  <si>
    <t xml:space="preserve">    742-PZTS-Ka - PZTS- Kabely a kabelové trasy</t>
  </si>
  <si>
    <t xml:space="preserve">    742-PZTS-OST - PZTS-Ostatní</t>
  </si>
  <si>
    <t xml:space="preserve">    742-PZTS - PZTS- Instalace</t>
  </si>
  <si>
    <t>742-PZTS-U</t>
  </si>
  <si>
    <t>PZTS-Ústředna, systémové prvky</t>
  </si>
  <si>
    <t>742-PZTS-U-mat-01</t>
  </si>
  <si>
    <t xml:space="preserve">Ústředna pro velké instalace. 16 zón na základní desce,  520 zón, 8 PGM výstupů na základní desce, 32 podsystémů, paměť 1500 událostí, vestavěný komunikátor s formátem Contact iD, homologace do kategorie 3 dle ČSN EN 50131-2</t>
  </si>
  <si>
    <t>1638607456</t>
  </si>
  <si>
    <t>742-PZTS-U-mat-02</t>
  </si>
  <si>
    <t>Systémový Ethernet (TCP/IP) komunikátor bez krytu</t>
  </si>
  <si>
    <t>-2118840395</t>
  </si>
  <si>
    <t>742-PZTS-U-mat-03</t>
  </si>
  <si>
    <t>GSM komunikátor s přenosem informace o polachu na minimálně 10 telefonních čísel</t>
  </si>
  <si>
    <t>838720725</t>
  </si>
  <si>
    <t>742-PZTS-U-mat-04</t>
  </si>
  <si>
    <t>přepěťová ochrana III.stupně, 8kA, 230V, 8A</t>
  </si>
  <si>
    <t>1662877459</t>
  </si>
  <si>
    <t>742-PZTS-U-mat-05</t>
  </si>
  <si>
    <t>Akumulátor 18 Ah, nominální napětí 12 Vss</t>
  </si>
  <si>
    <t>-1806547232</t>
  </si>
  <si>
    <t>742-PZTS-U-mat-06</t>
  </si>
  <si>
    <t>Akumulátor 7 Ah, nominální napětí 12 Vss</t>
  </si>
  <si>
    <t>-1298357052</t>
  </si>
  <si>
    <t>742-PZTS-U-mat-07</t>
  </si>
  <si>
    <t>Ovládací a programovací LCD klávesnice, 2 řádkový displej, 16 znaků na řádek, česká verze.</t>
  </si>
  <si>
    <t>1361810111</t>
  </si>
  <si>
    <t>742-PZTS-U-mat-08</t>
  </si>
  <si>
    <t>Kryt klávesnice uzamykatelný</t>
  </si>
  <si>
    <t>-2123840760</t>
  </si>
  <si>
    <t>742-PZTS-U-mat-09</t>
  </si>
  <si>
    <t>Koncentrátor 8 zón + 4 PGM výstupy v plastovém krytu se sabotážním kontaktem</t>
  </si>
  <si>
    <t>425891555</t>
  </si>
  <si>
    <t>742-PZTS-U-mat-10</t>
  </si>
  <si>
    <t>Modul posilovacího zdroje 2,75A v krytu s vestavěným koncentrátorem8 zón + 4 PGM výstupy, odběr ze svorek AUX 1,5A, max. velikost dobíj. proudu do AKU 1,25A, max. velikost AKU 17Ah</t>
  </si>
  <si>
    <t>-402129977</t>
  </si>
  <si>
    <t>742-PZTS-U-mat-11</t>
  </si>
  <si>
    <t>Vnitřní nezálohovaná plastová piezosiréna, napájení 11 - 14 Vss / 250 mA, akustický výkon 110 dB / 1m, barva slonová kost, rozměry 122 x 72 x 43 mm (v x š x h).</t>
  </si>
  <si>
    <t>2044203431</t>
  </si>
  <si>
    <t>742-PZTS-U-mat-12</t>
  </si>
  <si>
    <t>Plastová nízká propojovací krabice pro povrchovou montáž s ochranným meandrem, pájecí svorky, počet svorek 7+1, ochranný kontakt NC, barva bílá, rozměry: 96 x 41 x 18 mm.</t>
  </si>
  <si>
    <t>1989656263</t>
  </si>
  <si>
    <t>742-PZTS-U-mat-13</t>
  </si>
  <si>
    <t>Svorkovnicová deska s 18 svorkami a kovovým hranatým víkem, montáž do krabice KU68</t>
  </si>
  <si>
    <t>1445474583</t>
  </si>
  <si>
    <t>742-PZTS-U-mat-14</t>
  </si>
  <si>
    <t xml:space="preserve">Duální čidlo PIR/MW, dosah 12x12m, vyjímatelná svorkovnice, odběr 10mA,  homologace do kategorie 2 dle ČSN EN 50131-2</t>
  </si>
  <si>
    <t>-5787942</t>
  </si>
  <si>
    <t>742-PZTS-U-mat-15</t>
  </si>
  <si>
    <t>Stropní duální detektor PIR/MW s dosahem 360°x18 m, odběr 18mA, montážní výška 2,5-6m, homologace do kategorie 2 dle ČSN EN 50131-2</t>
  </si>
  <si>
    <t>407113495</t>
  </si>
  <si>
    <t>742-PZTS-U-mat-16</t>
  </si>
  <si>
    <t>Detektor tříštění skla s dosahem až 7,6m a stíněným relé i pro skla s fóliemi, odběr 13mA, homologace do kategorie 2 dle ČSN EN 50131-2</t>
  </si>
  <si>
    <t>-95665188</t>
  </si>
  <si>
    <t>742-PZTS-U-mat-17</t>
  </si>
  <si>
    <t>Signalizační "jumbo" LED dioda v plastovém bílém krytu pro vnitřní použití, odběr 35 mA / 12 Vss, průměr diody 25 mm, rozměry 50 x 45 x 25 mm (š x v x h).</t>
  </si>
  <si>
    <t>1183405053</t>
  </si>
  <si>
    <t>742-PZTS-SI</t>
  </si>
  <si>
    <t>PZTS- Signalizace z WC pro invalidy</t>
  </si>
  <si>
    <t>742-PZTS-SI-mat-01</t>
  </si>
  <si>
    <t>Asistenční systém na sociální zařízení pro invalidy (sada - zdroj, táhlo, indikátor)</t>
  </si>
  <si>
    <t>1576825907</t>
  </si>
  <si>
    <t>742-PZTS-Ka</t>
  </si>
  <si>
    <t>PZTS- Kabely a kabelové trasy</t>
  </si>
  <si>
    <t>742-PZTS-Ka-mat-01</t>
  </si>
  <si>
    <t>SYKFY 2x2x0,5 - kabel sdělovací</t>
  </si>
  <si>
    <t>2083771082</t>
  </si>
  <si>
    <t>742-PZTS-Ka-mat-02</t>
  </si>
  <si>
    <t>SYKFY 3x2x0,5 - kabel sdělovací</t>
  </si>
  <si>
    <t>-1453471430</t>
  </si>
  <si>
    <t>742-PZTS-Ka-mat-03</t>
  </si>
  <si>
    <t>F/UTP 4x2x0,5 CAT.5e - kabel komunikační, plášť LSZH</t>
  </si>
  <si>
    <t>-764684110</t>
  </si>
  <si>
    <t>742-PZTS-Ka-mat-04</t>
  </si>
  <si>
    <t>CYSY 2x1,5 - kabel napájecí, flexibilní</t>
  </si>
  <si>
    <t>221460464</t>
  </si>
  <si>
    <t>742-PZTS-Ka-mat-05</t>
  </si>
  <si>
    <t>J-Y(st)Y 4x2x0,8 - kabel sdělovací</t>
  </si>
  <si>
    <t>1256007544</t>
  </si>
  <si>
    <t>742-PZTS-Ka-mat-06</t>
  </si>
  <si>
    <t>-1627958575</t>
  </si>
  <si>
    <t>742-PZTS-Ka-mat-07</t>
  </si>
  <si>
    <t>Elektroinstalační pevná trubka 25mm, samozhášivá, nízká mechanická odolnost, vč. příchytek a tvarovek</t>
  </si>
  <si>
    <t>1568400958</t>
  </si>
  <si>
    <t>742-PZTS-Ka-mat-08</t>
  </si>
  <si>
    <t>-326614906</t>
  </si>
  <si>
    <t>742-PZTS-Ka-mat-09</t>
  </si>
  <si>
    <t>611262268</t>
  </si>
  <si>
    <t>742-PZTS-Ka-mat-10</t>
  </si>
  <si>
    <t>551641211</t>
  </si>
  <si>
    <t>742-PZTS-Ka-mat-11</t>
  </si>
  <si>
    <t>2030925005</t>
  </si>
  <si>
    <t>742-PZTS-Ka-mat-12</t>
  </si>
  <si>
    <t>1441647693</t>
  </si>
  <si>
    <t>742-PZTS-Ka-mat-13</t>
  </si>
  <si>
    <t>774489141</t>
  </si>
  <si>
    <t>742-PZTS-OST</t>
  </si>
  <si>
    <t>PZTS-Ostatní</t>
  </si>
  <si>
    <t>742-PZTS-OST-mont-01</t>
  </si>
  <si>
    <t>200534450</t>
  </si>
  <si>
    <t>742-PZTS-OST-mont-02</t>
  </si>
  <si>
    <t>-932685287</t>
  </si>
  <si>
    <t>742-PZTS-OST-mont-03</t>
  </si>
  <si>
    <t>1851203011</t>
  </si>
  <si>
    <t>742-PZTS-OST-mont-04</t>
  </si>
  <si>
    <t>265333838</t>
  </si>
  <si>
    <t>742-PZTS-OST-mont-05</t>
  </si>
  <si>
    <t>-194003945</t>
  </si>
  <si>
    <t>742-PZTS-OST-mont-06</t>
  </si>
  <si>
    <t>Revize systému EZS</t>
  </si>
  <si>
    <t>693559299</t>
  </si>
  <si>
    <t>742-PZTS-OST-mont-07</t>
  </si>
  <si>
    <t>692401655</t>
  </si>
  <si>
    <t>742-PZTS-OST-mont-08</t>
  </si>
  <si>
    <t>913397045</t>
  </si>
  <si>
    <t>742-PZTS-OST-mont-09</t>
  </si>
  <si>
    <t>Demontáže (demontáže kabelů, demontáže žlabů, lišt a trubek, odpojení kabelů v čidlech a expanderech)</t>
  </si>
  <si>
    <t>310811399</t>
  </si>
  <si>
    <t>742-PZTS-OST-mont-10</t>
  </si>
  <si>
    <t>-1045079695</t>
  </si>
  <si>
    <t>742-PZTS-OST-mont-11</t>
  </si>
  <si>
    <t>-667442042</t>
  </si>
  <si>
    <t>742-PZTS</t>
  </si>
  <si>
    <t>PZTS- Instalace</t>
  </si>
  <si>
    <t>742-PZTS-mont-01</t>
  </si>
  <si>
    <t>-1734510984</t>
  </si>
  <si>
    <t>742-PZTS-mont-02</t>
  </si>
  <si>
    <t>1975887864</t>
  </si>
  <si>
    <t>742-PZTS-mont-03</t>
  </si>
  <si>
    <t>Instalace čidel</t>
  </si>
  <si>
    <t>2135362766</t>
  </si>
  <si>
    <t>742-PZTS-mont-04</t>
  </si>
  <si>
    <t>1916656554</t>
  </si>
  <si>
    <t>742-PZTS-mont-05</t>
  </si>
  <si>
    <t>Programování</t>
  </si>
  <si>
    <t>-53868634</t>
  </si>
  <si>
    <t>958721228</t>
  </si>
  <si>
    <t xml:space="preserve">2020-017-05-18 - TPS -1.4.7.- S0-02-  Slaboproud - STK- pasiv </t>
  </si>
  <si>
    <t xml:space="preserve">    742-STKP-R - STK-pasiv - Rozvaděče, zásuvky</t>
  </si>
  <si>
    <t xml:space="preserve">    742-STKP-Ka - STK-pasiv - Kabely a kabelové trasy</t>
  </si>
  <si>
    <t xml:space="preserve">    742-STKP-VR - STK-pasiv - Venkovní rozvody</t>
  </si>
  <si>
    <t xml:space="preserve">    742-STKP-OST - STK-pasiv - Ostatní</t>
  </si>
  <si>
    <t xml:space="preserve">    742-STKP-I - STK-pasiv - Instalace</t>
  </si>
  <si>
    <t>742-STKP-R</t>
  </si>
  <si>
    <t>STK-pasiv - Rozvaděče, zásuvky</t>
  </si>
  <si>
    <t>742-STKP-R-mat-01</t>
  </si>
  <si>
    <t xml:space="preserve">19' rozvaděč stojanový 42U/800x800, Přední  dveře perforované, vertikálně dělené, míra perforace 86%, výklopná klika s vyměnitelnou vložkou, univerzální klíč 333, vícebodový zámek, zadní panel dělený s kabelovým vstupem, 2 bočnice</t>
  </si>
  <si>
    <t>294340741</t>
  </si>
  <si>
    <t>742-STKP-R-mat-02</t>
  </si>
  <si>
    <t xml:space="preserve">ventilační jednotka -  6 x ventilátor s termostatem, instal. do střechy/dna rozvaděče hloubky 600, 800 a 1200 mm</t>
  </si>
  <si>
    <t>1554191796</t>
  </si>
  <si>
    <t>742-STKP-R-mat-03</t>
  </si>
  <si>
    <t>Připojovací sada pro instalaci ventilační jednotky do rozvaděče hl. 800mm</t>
  </si>
  <si>
    <t>1315282645</t>
  </si>
  <si>
    <t>742-STKP-R-mat-04</t>
  </si>
  <si>
    <t>Přední vertikální HD vyvazovací panel do rozvaděče, odnímatelný kryt - 3 sekce, 44 párů žeber, (VxŠxH) 45x100x126</t>
  </si>
  <si>
    <t>981473264</t>
  </si>
  <si>
    <t>742-STKP-R-mat-05</t>
  </si>
  <si>
    <t>19"vyvazovací panel 1U,jednostranný, plast.oka 80x40 mm</t>
  </si>
  <si>
    <t>-1333635338</t>
  </si>
  <si>
    <t>742-STKP-R-mat-06</t>
  </si>
  <si>
    <t>19" napájecí panel, 6x UTE, přepěťová ochrana, vypinač</t>
  </si>
  <si>
    <t>1085402615</t>
  </si>
  <si>
    <t>742-STKP-R-mat-07</t>
  </si>
  <si>
    <t>19" patch panel pro 24 modulů, 1U, 19", neosazený, s popisky, černý</t>
  </si>
  <si>
    <t>-385827080</t>
  </si>
  <si>
    <t>742-STKP-R-mat-08</t>
  </si>
  <si>
    <t>Modul RJ45, STP, Cat.6A 10Gb, PoE+ - kompletní elektromagnetická kompatibilita, samozářezové a beznástrojové provedení pro rychlou instalaci, pozlacené kontakty 50µ, instalace 48 modulů do patchpanelu výšky 1U</t>
  </si>
  <si>
    <t>2042378669</t>
  </si>
  <si>
    <t>742-STKP-R-mat-10</t>
  </si>
  <si>
    <t>Patch panel telefonní 50 portů RJ45</t>
  </si>
  <si>
    <t>-430102332</t>
  </si>
  <si>
    <t>742-STKP-R-mat-11</t>
  </si>
  <si>
    <t>Kompletně vybavená optická vana 19" 1U, výsuvná, včetně popisek, vyvazovací oka pro organizaci, černá, 24x pigtail 9/125 E2000, optické kazety, ochrany svárů</t>
  </si>
  <si>
    <t>-1529519001</t>
  </si>
  <si>
    <t>742-STKP-R-mat-12</t>
  </si>
  <si>
    <t>Kompletně vybavená optická vana 19" 1U, výsuvná, včetně popisek, vyvazovací oka pro organizaci, černá, 12x pigtail 9/125 E2000, optické kazety, ochrany svárů (ukončení kabelů od venkovních Wifi AP)</t>
  </si>
  <si>
    <t>1540991599</t>
  </si>
  <si>
    <t>742-STKP-R-mat-13</t>
  </si>
  <si>
    <t>Kompletní datová zásuvka 2xRJ45 CAT.6A STP s krytkou rozměru 45x45mm - podlahová krabice, parapetní žlab</t>
  </si>
  <si>
    <t>-1757896035</t>
  </si>
  <si>
    <t>742-STKP-R-mat-14</t>
  </si>
  <si>
    <t>Kompletní datová zásuvka 2xRJ45 CAT.6A STP vč. krabice pro montáž pod omítku, rámečku a krytky - design shodný se silnoproudem</t>
  </si>
  <si>
    <t>682427781</t>
  </si>
  <si>
    <t>742-STKP-R-mat-15</t>
  </si>
  <si>
    <t>Kompletní datová zásuvka 2xRJ45 CAT.6A STP vč. krabice pro povrchovou montáž, rámečku a krytky - design shodný se silnoproudem</t>
  </si>
  <si>
    <t>-2042252788</t>
  </si>
  <si>
    <t>742-STKP-R-mat-16</t>
  </si>
  <si>
    <t>Kompletní datová zásuvka 1xRJ45 CAT.6A STP vč. krabice pro povrchovou montáž, rámečku a krytky - design shodný se silnoproudem</t>
  </si>
  <si>
    <t>1194964295</t>
  </si>
  <si>
    <t>742-STKP-R-mat-17</t>
  </si>
  <si>
    <t>Patchkabel RJ45 stíněný Cat.6A / 10GB, LS0H, šedý 0,33m</t>
  </si>
  <si>
    <t>1237028349</t>
  </si>
  <si>
    <t>742-STKP-R-mat-18</t>
  </si>
  <si>
    <t>1632643875</t>
  </si>
  <si>
    <t>742-STKP-R-mat-19</t>
  </si>
  <si>
    <t>Patchkabel RJ45 stíněný Cat.6A / 10GB, LS0H, šedý 5m</t>
  </si>
  <si>
    <t>-344500550</t>
  </si>
  <si>
    <t>742-STKP-R-mat-20</t>
  </si>
  <si>
    <t>Patchkabel RJ45 stíněný Cat.6A / 10GB, LS0H, šedý 7m</t>
  </si>
  <si>
    <t>-396467920</t>
  </si>
  <si>
    <t>742-STKP-R-mat-21</t>
  </si>
  <si>
    <t>Patchcord optický SM OS1 9/125, E2000APC-LC/PC, 1m, LSOH, G.657.A</t>
  </si>
  <si>
    <t>-2087260254</t>
  </si>
  <si>
    <t>742-STKP-R-mat-22</t>
  </si>
  <si>
    <t>Patchcord optický SM OS1 9/125, E2000APC-LC/PC, 2m, LSOH, G.657.A</t>
  </si>
  <si>
    <t>-1758474877</t>
  </si>
  <si>
    <t>742-STKP-R-mat-23</t>
  </si>
  <si>
    <t>Analogové komunikační tablo, 6 vyzváněcích tlačítek, komunikační modul</t>
  </si>
  <si>
    <t>-1327012594</t>
  </si>
  <si>
    <t>742-STKP-R-mat-24</t>
  </si>
  <si>
    <t>Krabice pro komunikační tablo pod omítku, 1 modul</t>
  </si>
  <si>
    <t>1221939257</t>
  </si>
  <si>
    <t>742-STKP-R-mat-25</t>
  </si>
  <si>
    <t>HDMI zásuvka, vč. rámečku krytky a krabice</t>
  </si>
  <si>
    <t>211402715</t>
  </si>
  <si>
    <t>742-STKP-R-mat-26</t>
  </si>
  <si>
    <t>Telefonní rozváděč k distribuci 600 párů ve vnitřními i venkovním prostředí. Umožňuje instalaci 3 nosníků zářezových modulů (20 + 1 pozice). Pryžové průchodky, přidržovače kabelů, ranžírovací oka, uzamykatelné dveře</t>
  </si>
  <si>
    <t>-1027450630</t>
  </si>
  <si>
    <t>742-STKP-R-mat-27</t>
  </si>
  <si>
    <t>Nosník zářezových modulů KRONE 20+1 pozice do telefonního rozvaděče</t>
  </si>
  <si>
    <t>-570442662</t>
  </si>
  <si>
    <t>742-STKP-R-mat-28</t>
  </si>
  <si>
    <t>Zářezová svorkovnice typu KRONE pro 10 párů rozpojovací, určená k upevnění na montážní rámy</t>
  </si>
  <si>
    <t>195810090</t>
  </si>
  <si>
    <t>742-STKP-Ka</t>
  </si>
  <si>
    <t>STK-pasiv - Kabely a kabelové trasy</t>
  </si>
  <si>
    <t>742-STKP-Ka-mat-28</t>
  </si>
  <si>
    <t>Instalační datový kabel S/FTP Cat.6A, LSOH</t>
  </si>
  <si>
    <t>93978364</t>
  </si>
  <si>
    <t>742-STKP-Ka-mat-29</t>
  </si>
  <si>
    <t>SYKFY 50x2x0,5 - kabel sdělovací</t>
  </si>
  <si>
    <t>662003624</t>
  </si>
  <si>
    <t>742-STKP-Ka-mat-30</t>
  </si>
  <si>
    <t>Univerzální optický kabel 24x9/125, vnitřní i vnější použití, ochrana proti hlodavcům</t>
  </si>
  <si>
    <t>-1401282866</t>
  </si>
  <si>
    <t>742-STKP-Ka-mat-31</t>
  </si>
  <si>
    <t>TCEPKPFLE 100x4x0,6</t>
  </si>
  <si>
    <t>38389787</t>
  </si>
  <si>
    <t>742-STKP-Ka-mat-32</t>
  </si>
  <si>
    <t>Univerzální optický kabel 4x9/125, vnitřní i vnější použití, ochrana proti hlodavcům</t>
  </si>
  <si>
    <t>1083940877</t>
  </si>
  <si>
    <t>742-STKP-Ka-mat-33</t>
  </si>
  <si>
    <t>CYKY 3Jx2,5 - kabel napájecí</t>
  </si>
  <si>
    <t>-1974616011</t>
  </si>
  <si>
    <t>742-STKP-Ka-mat-34</t>
  </si>
  <si>
    <t>Vodič CYA 16 zž</t>
  </si>
  <si>
    <t>1736732026</t>
  </si>
  <si>
    <t>742-STKP-Ka-mat-35</t>
  </si>
  <si>
    <t>Vodič CYA 6 zž</t>
  </si>
  <si>
    <t>-73351674</t>
  </si>
  <si>
    <t>742-STKP-Ka-mat-36</t>
  </si>
  <si>
    <t>HDMI kabel</t>
  </si>
  <si>
    <t>-766309589</t>
  </si>
  <si>
    <t>742-STKP-Ka-mat-37</t>
  </si>
  <si>
    <t>Kabelový žlab, drátěný, pozinkovaný 100x500mm, vč. závitových tyčí, výložníků a instalačního materiálu</t>
  </si>
  <si>
    <t>-1743643881</t>
  </si>
  <si>
    <t>742-STKP-Ka-mat-38</t>
  </si>
  <si>
    <t>Kabelový žlab, plný s perforací, pozinkovaný 100x400mm, vč. závitových tyčí, výložníků, tvarovek a instalačního materiálu</t>
  </si>
  <si>
    <t>-1420846330</t>
  </si>
  <si>
    <t>742-STKP-Ka-mat-39</t>
  </si>
  <si>
    <t>Kabelový žlab, plný s perforací, pozinkovaný 60x300mm, vč. závitových tyčí, výložníků, tvarovek a instalačního materiálu</t>
  </si>
  <si>
    <t>-1801854804</t>
  </si>
  <si>
    <t>742-STKP-Ka-mat-40</t>
  </si>
  <si>
    <t>Kabelový žlab, plný s perforací, pozinkovaný 60x200mm, vč. závitových tyčí, výložníků, tvarovek a instalačního materiálu</t>
  </si>
  <si>
    <t>-1652841044</t>
  </si>
  <si>
    <t>742-STKP-Ka-mat-41</t>
  </si>
  <si>
    <t>Kabelový žlab, plný s perforací, pozinkovaný 60x100mm, vč. závitových tyčí, výložníků, tvarovek a instalačního materiálu</t>
  </si>
  <si>
    <t>360293602</t>
  </si>
  <si>
    <t>742-STKP-Ka-mat-42</t>
  </si>
  <si>
    <t>Kabelová lávka, bočnice 45mm, šíře 600mm, tloušťka 1,5mm, délka 3m, pozinkováno, vč. instalačního materiálu - stoupačka</t>
  </si>
  <si>
    <t>2017308</t>
  </si>
  <si>
    <t>742-STKP-Ka-mat-43</t>
  </si>
  <si>
    <t>-1571808946</t>
  </si>
  <si>
    <t>742-STKP-Ka-mat-44</t>
  </si>
  <si>
    <t>-1450385298</t>
  </si>
  <si>
    <t>742-STKP-Ka-mat-45</t>
  </si>
  <si>
    <t>elektroinstalační ohebná trubka 48mm, samozhášivá, nízká mechanická odolnost</t>
  </si>
  <si>
    <t>475754585</t>
  </si>
  <si>
    <t>742-STKP-Ka-mat-46</t>
  </si>
  <si>
    <t>-766511862</t>
  </si>
  <si>
    <t>742-STKP-Ka-mat-47</t>
  </si>
  <si>
    <t>Elektroinstalační pevná trubka 32mm, samozhášivá, nízká mechanická odolnost, vč. příchytek a tvarovek</t>
  </si>
  <si>
    <t>-1321223569</t>
  </si>
  <si>
    <t>742-STKP-Ka-mat-48</t>
  </si>
  <si>
    <t>996201528</t>
  </si>
  <si>
    <t>742-STKP-Ka-mat-49</t>
  </si>
  <si>
    <t>328466795</t>
  </si>
  <si>
    <t>742-STKP-Ka-mat-50</t>
  </si>
  <si>
    <t>-2143521394</t>
  </si>
  <si>
    <t>742-STKP-Ka-mat-51</t>
  </si>
  <si>
    <t>-1781364722</t>
  </si>
  <si>
    <t>742-STKP-VR</t>
  </si>
  <si>
    <t>STK-pasiv - Venkovní rozvody</t>
  </si>
  <si>
    <t>742-STKP-VR- mat-02</t>
  </si>
  <si>
    <t>Stupňovitý ocelový stožár, výška 4,8m, žárově zinkovaný, ve spodní části dříku pro vetknutí jsou zhotoveny 2 otvory pro průchod kabelů</t>
  </si>
  <si>
    <t>857767952</t>
  </si>
  <si>
    <t>742-STKP-VR- mat-03</t>
  </si>
  <si>
    <t>Ohebná dvouplášťová korugovaná chránička, průměr 75mm, zatahovací drát</t>
  </si>
  <si>
    <t>-1659069373</t>
  </si>
  <si>
    <t>742-STKP-VR- mat-04</t>
  </si>
  <si>
    <t>Spojka pro ohebnou dvouplášťovou korugovaná chráničku, průměr 40mm</t>
  </si>
  <si>
    <t>-1675590267</t>
  </si>
  <si>
    <t>742-STKP-VR- mat-05</t>
  </si>
  <si>
    <t>Těsnící kroužek pro ohebnou dvouplášťovou korugovaná chráničku, průměr 40mm</t>
  </si>
  <si>
    <t>-1153859766</t>
  </si>
  <si>
    <t>742-STKP-VR- mat-06</t>
  </si>
  <si>
    <t>Vytyčení trasy</t>
  </si>
  <si>
    <t>1147899776</t>
  </si>
  <si>
    <t>742-STKP-VR- mat-07</t>
  </si>
  <si>
    <t>Ruční hloubení kabelové rýhy, šířka 35cm, hloubka 80cm</t>
  </si>
  <si>
    <t>-277911866</t>
  </si>
  <si>
    <t>742-STKP-VR- mat-08</t>
  </si>
  <si>
    <t>Ruční hloubení kabelové rýhy, šířka 50cm, hloubka 120cm</t>
  </si>
  <si>
    <t>-1032126545</t>
  </si>
  <si>
    <t>742-STKP-VR- mat-09</t>
  </si>
  <si>
    <t>Zásyp výkopu vč. zhutnění ve vrtstvách, šířka 35cm, hloubka 70cm</t>
  </si>
  <si>
    <t>-249885724</t>
  </si>
  <si>
    <t>742-STKP-VR- mat-10</t>
  </si>
  <si>
    <t>Zásyp výkopu vč. zhutnění ve vrtstvách, šířka 50cm, hloubka 110cm</t>
  </si>
  <si>
    <t>145722201</t>
  </si>
  <si>
    <t>742-STKP-VR- mat-11</t>
  </si>
  <si>
    <t>Kabelové lože z písku vč. podsypu, zhutnění a urovnání, tloušťky 5cm nad kabel, zakryté plastovými deskami, šířka lože 25-50cm</t>
  </si>
  <si>
    <t>1660649157</t>
  </si>
  <si>
    <t>742-STKP-VR- mat-12</t>
  </si>
  <si>
    <t>Krycí deska 300 x 1000 mm s popisem</t>
  </si>
  <si>
    <t>1817077362</t>
  </si>
  <si>
    <t>742-STKP-VR- mat-13</t>
  </si>
  <si>
    <t>Vytrhání obrub ležatých silničních</t>
  </si>
  <si>
    <t>-1483360249</t>
  </si>
  <si>
    <t>742-STKP-VR- mat-14</t>
  </si>
  <si>
    <t>Vytrhání obrub ležatých chodníkových</t>
  </si>
  <si>
    <t>-1789941275</t>
  </si>
  <si>
    <t>742-STKP-VR- mat-15</t>
  </si>
  <si>
    <t>Řezání spár v živici</t>
  </si>
  <si>
    <t>2132730439</t>
  </si>
  <si>
    <t>742-STKP-VR- mat-16</t>
  </si>
  <si>
    <t>Odstranění živice</t>
  </si>
  <si>
    <t>1063363372</t>
  </si>
  <si>
    <t>742-STKP-VR- mat-17</t>
  </si>
  <si>
    <t>Položení nového živičného povrchu</t>
  </si>
  <si>
    <t>-1816049905</t>
  </si>
  <si>
    <t>742-STKP-OST</t>
  </si>
  <si>
    <t>STK-pasiv - Ostatní</t>
  </si>
  <si>
    <t>742-STKP-OST-mont-01</t>
  </si>
  <si>
    <t>1946534927</t>
  </si>
  <si>
    <t>742-STKP-OST-mont-02</t>
  </si>
  <si>
    <t>Zakládání do podlah, stropů (podl. kr)</t>
  </si>
  <si>
    <t>511236202</t>
  </si>
  <si>
    <t>742-STKP-OST-mont-03</t>
  </si>
  <si>
    <t>Průrazy, stavební přípomoce</t>
  </si>
  <si>
    <t>-453333191</t>
  </si>
  <si>
    <t>742-STKP-OST-mont-04</t>
  </si>
  <si>
    <t>Měření metalické kabeláže, vypracování měřících protokolů</t>
  </si>
  <si>
    <t>-644635282</t>
  </si>
  <si>
    <t>742-STKP-OST-mont-05</t>
  </si>
  <si>
    <t>Měření optické kabeláže, vypracování měřících protokolů</t>
  </si>
  <si>
    <t>1828408883</t>
  </si>
  <si>
    <t>742-STKP-OST-mont-06</t>
  </si>
  <si>
    <t>Certifikace instalace systému a systémová záruka výrobce</t>
  </si>
  <si>
    <t>-1878061670</t>
  </si>
  <si>
    <t>742-STKP-OST-mont-07</t>
  </si>
  <si>
    <t>-2072787855</t>
  </si>
  <si>
    <t>742-STKP-OST-mont-08</t>
  </si>
  <si>
    <t>103797830</t>
  </si>
  <si>
    <t>742-STKP-OST-mont-09</t>
  </si>
  <si>
    <t>818030543</t>
  </si>
  <si>
    <t>742-STKP-OST-mont-10</t>
  </si>
  <si>
    <t>-1420686546</t>
  </si>
  <si>
    <t>742-STKP-OST-mont-11</t>
  </si>
  <si>
    <t>Demontáže (demontáže kabelů, demontáže žlabů, lišt a trubek, odpojení kabelů ve stávající rozvodně v 1.NP)</t>
  </si>
  <si>
    <t>-1571624700</t>
  </si>
  <si>
    <t>742-STKP-OST-mont-12</t>
  </si>
  <si>
    <t>728312436</t>
  </si>
  <si>
    <t>742-STKP-OST-mont-13</t>
  </si>
  <si>
    <t>-809853593</t>
  </si>
  <si>
    <t>742-STKP-I</t>
  </si>
  <si>
    <t>STK-pasiv - Instalace</t>
  </si>
  <si>
    <t>742-STKP-I-mont-01</t>
  </si>
  <si>
    <t>1050064613</t>
  </si>
  <si>
    <t>742-STKP-I-mont-02</t>
  </si>
  <si>
    <t>-170418552</t>
  </si>
  <si>
    <t>742-STKP-I-mont-03</t>
  </si>
  <si>
    <t>Instalace patchpanelů a optických prvků</t>
  </si>
  <si>
    <t>609925039</t>
  </si>
  <si>
    <t>742-STKP-I-mont-04</t>
  </si>
  <si>
    <t>Instalace koncových prvků - zásuvek</t>
  </si>
  <si>
    <t>-125522629</t>
  </si>
  <si>
    <t>742-STKP-I-mont-05</t>
  </si>
  <si>
    <t>Kompletace rozvaděčů</t>
  </si>
  <si>
    <t>414497663</t>
  </si>
  <si>
    <t>1148413444</t>
  </si>
  <si>
    <t>2020-017-05-19 - TPS -1.4.8.- S0-02- Slaboproud - EPS</t>
  </si>
  <si>
    <t xml:space="preserve">    742-EPS-U - EPS - Ústředna, systémové prvky</t>
  </si>
  <si>
    <t xml:space="preserve">    742-EPS-Pr - EPS - Prvky (čidla)</t>
  </si>
  <si>
    <t xml:space="preserve">    742-EPS-ka - EPS- Kabely a kabelové trasy</t>
  </si>
  <si>
    <t xml:space="preserve">    742-EPS-OST - EPS- Ostatní</t>
  </si>
  <si>
    <t xml:space="preserve">    742-EPS-I - EPS- Instalace</t>
  </si>
  <si>
    <t>742-EPS-U</t>
  </si>
  <si>
    <t>EPS - Ústředna, systémové prvky</t>
  </si>
  <si>
    <t>742-EPS-U-01</t>
  </si>
  <si>
    <t>Mikromodul. karta se třemi pozicemi pro mikromoduly- Dodané komponenty budou napojeny do stávající ústředny ESSER IQ Control M</t>
  </si>
  <si>
    <t>1954474548</t>
  </si>
  <si>
    <t>742-EPS-U-02</t>
  </si>
  <si>
    <t>Mikromodul kruhové sběrnice, 1 kruhová linka o 127 adresách- Dodané komponenty budou napojeny do stávající ústředny ESSER IQ Control M</t>
  </si>
  <si>
    <t>-1380177725</t>
  </si>
  <si>
    <t>742-EPS-U-03</t>
  </si>
  <si>
    <t>Grafická nadstavba - tvorba symbolů</t>
  </si>
  <si>
    <t>-887617161</t>
  </si>
  <si>
    <t>742-EPS-U-04</t>
  </si>
  <si>
    <t>Intergrace grafické nadstavby do areálového systému</t>
  </si>
  <si>
    <t>-1032858860</t>
  </si>
  <si>
    <t>742-EPS-U-05</t>
  </si>
  <si>
    <t>Příprava mapových podkladů</t>
  </si>
  <si>
    <t>-569098145</t>
  </si>
  <si>
    <t>742-EPS-Pr</t>
  </si>
  <si>
    <t>EPS - Prvky (čidla)</t>
  </si>
  <si>
    <t>742-EPS-Pr-01</t>
  </si>
  <si>
    <t>Multisenzorový hlásič s integrovaným optickým a teplotním hlásičem, s časovou analýzou signálu, korelačním vyhodnocením dat obou propojených funkcí hlásiče k detekci doutnajících požárů a požárů s vývinem vysoké teploty. Procesně analogový hlásič s decentralizovanou inteligencí, vlastní kontrolou funkce, redundancí v nouzových situacích, automatickým přizpůsobením okolnímu prostředí, pamětí poplachů a provozních dat. Oddělovač vedení je integrován do hlásiče</t>
  </si>
  <si>
    <t>418547687</t>
  </si>
  <si>
    <t>742-EPS-Pr-03</t>
  </si>
  <si>
    <t>Standardní patice automatických hlásičů v základním provedení se zajištěním proti vyjmutí hlásiče</t>
  </si>
  <si>
    <t>797526901</t>
  </si>
  <si>
    <t>742-EPS-Pr-04</t>
  </si>
  <si>
    <t>Popisovací pole pro patice hlásičů (balení 10ks)</t>
  </si>
  <si>
    <t>295425151</t>
  </si>
  <si>
    <t>742-EPS-Pr-05</t>
  </si>
  <si>
    <t>Hlásič tlačítkový - skříňka ABS, vnitřní provedení, povrchová montáž, barva červená (RAL 3020), rozměry: 133x133x36mm; modul elektroniky s uložením poplachu do paměti a indikací poplachu. Bez připojení na sběrnici pracuje hlásič v nouzovém programu, součástí hlásiče je oddělovač. Provozní napětí 8V DC ař 42V DC, EN 54-11, typ B</t>
  </si>
  <si>
    <t>676069662</t>
  </si>
  <si>
    <t>742-EPS-Pr-06</t>
  </si>
  <si>
    <t>Dvoutónová nezálohovaná červená polarizovaná plastová siréna, napájení 9 až 28Vss, 16 mA / 24 V, akustický výkon 102dB / 1m, -25 až 70°C, průměr 93mm x výška 105 mm. Výběr 1. tónu z 32 možností, nastavitelný výběr z 32 tónů, spojité nastavení hlasitosti. Určena pro povrchovou montáž, certifikát CPD</t>
  </si>
  <si>
    <t>2075999116</t>
  </si>
  <si>
    <t>742-EPS-Pr-07</t>
  </si>
  <si>
    <t>Vstupně/výstupní modul na kruhovou linku - 4 vstupy / 2 výstupy (8 bit), oddělovač integrován na desce, externí napájení 24VDC</t>
  </si>
  <si>
    <t>1784200074</t>
  </si>
  <si>
    <t>742-EPS-Pr-08</t>
  </si>
  <si>
    <t>Výstupní modul na kruhovou linku - 12 relé (8 bit), pro provoz není potřeba externí napájení</t>
  </si>
  <si>
    <t>1842076486</t>
  </si>
  <si>
    <t>742-EPS-Pr-09</t>
  </si>
  <si>
    <t>Kryt VV modulu pro povrchovou montáž, šedý RAL 7035, materiál ABS, stupeň krytí IP40</t>
  </si>
  <si>
    <t>1225776455</t>
  </si>
  <si>
    <t>742-EPS-Pr-10</t>
  </si>
  <si>
    <t>Deska oddělovače pro výstupní modul</t>
  </si>
  <si>
    <t>-743436421</t>
  </si>
  <si>
    <t>742-EPS-Pr-11</t>
  </si>
  <si>
    <t>Zakončovací člen EOL-O na linku (výstup modulu) se sirénami</t>
  </si>
  <si>
    <t>-1540599918</t>
  </si>
  <si>
    <t>742-EPS-Pr-12</t>
  </si>
  <si>
    <t>REPS, rozvaděč OCEP 400x400x200mm, vč výzbroje</t>
  </si>
  <si>
    <t>-594019112</t>
  </si>
  <si>
    <t>742-EPS-Pr-13</t>
  </si>
  <si>
    <t>Přepěťová ochrana pro kruhovou linku, maximální výbojový proud (10/350) 10kA, výbojový proud (10/350) / linka 2.5kA, jmenovité napětí 48V, jmenovitý svodový proud 8/20µs 20kA</t>
  </si>
  <si>
    <t>-1707349120</t>
  </si>
  <si>
    <t>742-EPS-Pr-14</t>
  </si>
  <si>
    <t>27.6V lineární zdroj, Iaux=7A, Iaku=2A, připojitelné 2 akumulátory 40Ah, ochrana proti zkratu a přetížení, přepěťová ochrana, toroidní trafo, LED displej signalizace stavu napájení AC a výstup DC, technické výstupy poruch, odpovídá normě EN-54-4, rozměr 420x420x182mm, červená skříň RED-LINE</t>
  </si>
  <si>
    <t>1640183556</t>
  </si>
  <si>
    <t>742-EPS-Pr-15</t>
  </si>
  <si>
    <t>Bezúdržbový akumulátor 12 VDC / 40 Ah VdS:schváleno</t>
  </si>
  <si>
    <t>-26786783</t>
  </si>
  <si>
    <t>742-EPS-Pr-16</t>
  </si>
  <si>
    <t>Sklo tlačítkového hlásiče - sada 10ks</t>
  </si>
  <si>
    <t>461430206</t>
  </si>
  <si>
    <t>742-EPS-Pr-17</t>
  </si>
  <si>
    <t>lahev zkušebního plynu</t>
  </si>
  <si>
    <t>-2078422459</t>
  </si>
  <si>
    <t>742-EPS-ka</t>
  </si>
  <si>
    <t>EPS- Kabely a kabelové trasy</t>
  </si>
  <si>
    <t>742-EPS-ka-01</t>
  </si>
  <si>
    <t>PraflaCom 1x2x0,8 (nebo ekvivalentní) - stíněný kabel 1x2x0,8 bezhalogenový dle ČSN 50267 a splňující vyhlášku č. 23/2008 Sb. (B2 ca s1d1)</t>
  </si>
  <si>
    <t>-1494780937</t>
  </si>
  <si>
    <t>742-EPS-ka-02</t>
  </si>
  <si>
    <t>PraflaGuard 1x2x0,8 (nebo ekvivalentní) - stíněný kabel 1x2x0,8 P30-R, ohniodolný dle ČSN IEC60331, bezhalogenový dle ČSN 50267 a splňující vyhlášku č. 23/2008 Sb. (B2 ca s1d1)</t>
  </si>
  <si>
    <t>67966257</t>
  </si>
  <si>
    <t>742-EPS-ka-03</t>
  </si>
  <si>
    <t>1-CHKE-V 2x1,5 - silový kabel P30-R, ohniodolný dle ČSN IEC60331, bezhalogenový dle ČSN 50267 a splňující vyhlášku č. 23/2008 Sb. (B2 ca s1d1)</t>
  </si>
  <si>
    <t>-741372867</t>
  </si>
  <si>
    <t>742-EPS-ka-04</t>
  </si>
  <si>
    <t>Elektroinstalační ohebná trubka 23mm, samozhášivá, nízká mechanická odolnost</t>
  </si>
  <si>
    <t>-887673614</t>
  </si>
  <si>
    <t>742-EPS-ka-05</t>
  </si>
  <si>
    <t>-1586026845</t>
  </si>
  <si>
    <t>742-EPS-ka-06</t>
  </si>
  <si>
    <t>Příchytka jednostranná pro kabely průměru 8mm, kovová</t>
  </si>
  <si>
    <t>1515252391</t>
  </si>
  <si>
    <t>742-EPS-ka-07</t>
  </si>
  <si>
    <t>Úchytka pro jednotlivý kabel průměru 6mm, P30-R</t>
  </si>
  <si>
    <t>-387385621</t>
  </si>
  <si>
    <t>742-EPS-ka-08</t>
  </si>
  <si>
    <t>Úchytka pro jednotlivý kabel průměru 12mm, P90-R</t>
  </si>
  <si>
    <t>-1787729496</t>
  </si>
  <si>
    <t>742-EPS-ka-09</t>
  </si>
  <si>
    <t>Šroub 7,5x52, pro přímou instalaci do betonu, určeno pro požárně odolné trasy, vyhovuje předpisu ZP-27/2008</t>
  </si>
  <si>
    <t>-2019049902</t>
  </si>
  <si>
    <t>742-EPS-ka-10</t>
  </si>
  <si>
    <t>-1001589902</t>
  </si>
  <si>
    <t>742-EPS-ka-11</t>
  </si>
  <si>
    <t>1183672929</t>
  </si>
  <si>
    <t>742-EPS-OST</t>
  </si>
  <si>
    <t>EPS- Ostatní</t>
  </si>
  <si>
    <t>742-EPS-OST-01</t>
  </si>
  <si>
    <t>-892440282</t>
  </si>
  <si>
    <t>742-EPS-OST-02</t>
  </si>
  <si>
    <t>Průrazy, Stavební přípomoce</t>
  </si>
  <si>
    <t>696702201</t>
  </si>
  <si>
    <t>742-EPS-OST-03</t>
  </si>
  <si>
    <t>519132197</t>
  </si>
  <si>
    <t>742-EPS-OST-04</t>
  </si>
  <si>
    <t>Komplexní a individuální zkoušky včetně funkční zkoušky</t>
  </si>
  <si>
    <t>-36886808</t>
  </si>
  <si>
    <t>742-EPS-OST-05</t>
  </si>
  <si>
    <t>1973570507</t>
  </si>
  <si>
    <t>742-EPS-OST-06</t>
  </si>
  <si>
    <t>Revize systému EPS vč. vypracování revizní zprávy</t>
  </si>
  <si>
    <t>-2030287680</t>
  </si>
  <si>
    <t>742-EPS-OST-07</t>
  </si>
  <si>
    <t>-1537540410</t>
  </si>
  <si>
    <t>742-EPS-OST-08</t>
  </si>
  <si>
    <t>Provozní řády</t>
  </si>
  <si>
    <t>1173278951</t>
  </si>
  <si>
    <t>742-EPS-OST-09</t>
  </si>
  <si>
    <t>1454886684</t>
  </si>
  <si>
    <t>742-EPS-OST-10</t>
  </si>
  <si>
    <t>94497387</t>
  </si>
  <si>
    <t>742-EPS-OST-11</t>
  </si>
  <si>
    <t>404844514</t>
  </si>
  <si>
    <t>742-EPS-I</t>
  </si>
  <si>
    <t>EPS- Instalace</t>
  </si>
  <si>
    <t>742-EPS-I-01</t>
  </si>
  <si>
    <t>-913753522</t>
  </si>
  <si>
    <t>742-EPS-I-02</t>
  </si>
  <si>
    <t>22749555</t>
  </si>
  <si>
    <t>742-EPS-I-03</t>
  </si>
  <si>
    <t>-861189333</t>
  </si>
  <si>
    <t>742-EPS-I-04</t>
  </si>
  <si>
    <t>1186360266</t>
  </si>
  <si>
    <t>742-EPS-I-05</t>
  </si>
  <si>
    <t>1164476212</t>
  </si>
  <si>
    <t>239072950</t>
  </si>
  <si>
    <t xml:space="preserve">2020-017-06 - 1.5. - SO-03 - Komunikace a terénní úpravy  </t>
  </si>
  <si>
    <t xml:space="preserve">    5 - Pozemní komunikace</t>
  </si>
  <si>
    <t xml:space="preserve">    9 - Dokončující konstrukce a práce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</si>
  <si>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</si>
  <si>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</si>
  <si>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-722421977</t>
  </si>
  <si>
    <t>113107182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</si>
  <si>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</si>
  <si>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909774990</t>
  </si>
  <si>
    <t>-666288156</t>
  </si>
  <si>
    <t>355651300</t>
  </si>
  <si>
    <t>122251104</t>
  </si>
  <si>
    <t>Odkopávky a prokopávky nezapažené strojně v hornině třídy těžitelnosti I skupiny 3 přes 100 do 500 m3</t>
  </si>
  <si>
    <t>-307158464</t>
  </si>
  <si>
    <t>171151103</t>
  </si>
  <si>
    <t>Uložení sypanin do násypů s rozprostřením sypaniny ve vrstvách a s hrubým urovnáním zhutněných z hornin soudržných jakékoliv třídy těžitelnosti</t>
  </si>
  <si>
    <t>1118998143</t>
  </si>
  <si>
    <t>-788138896</t>
  </si>
  <si>
    <t>-1224384344</t>
  </si>
  <si>
    <t>181951111</t>
  </si>
  <si>
    <t>Úprava pláně vyrovnáním výškových rozdílů strojně v hornině třídy těžitelnosti I, skupiny 1 až 3 bez zhutnění</t>
  </si>
  <si>
    <t>1704778405</t>
  </si>
  <si>
    <t>181951112</t>
  </si>
  <si>
    <t>Úprava pláně vyrovnáním výškových rozdílů strojně v hornině třídy těžitelnosti I, skupiny 1 až 3 se zhutněním</t>
  </si>
  <si>
    <t>1543510216</t>
  </si>
  <si>
    <t>181-R1</t>
  </si>
  <si>
    <t>Zatěžkávací zkouška únosnosti pláně</t>
  </si>
  <si>
    <t>-71950722</t>
  </si>
  <si>
    <t>-1292800148</t>
  </si>
  <si>
    <t>315747019</t>
  </si>
  <si>
    <t>166151101</t>
  </si>
  <si>
    <t>Přehození neulehlého výkopku z horniny třídy těžitelnosti I, skupiny 1 až 3</t>
  </si>
  <si>
    <t>-419680525</t>
  </si>
  <si>
    <t>167151111</t>
  </si>
  <si>
    <t>Nakládání, skládání a překládání neulehlého výkopku nebo sypaniny strojně nakládání, množství přes 100 m3, z hornin třídy těžitelnosti I, skupiny 1 až 3</t>
  </si>
  <si>
    <t>1377965923</t>
  </si>
  <si>
    <t>10364101</t>
  </si>
  <si>
    <t xml:space="preserve">zemina pro terénní úpravy -  ornice</t>
  </si>
  <si>
    <t>-1149404128</t>
  </si>
  <si>
    <t>Pozemní komunikace</t>
  </si>
  <si>
    <t>564651111</t>
  </si>
  <si>
    <t>Podklad z kameniva hrubého drceného vel. 63-125 mm, s rozprostřením a zhutněním, po zhutnění tl. 150 mm</t>
  </si>
  <si>
    <t>-1747900522</t>
  </si>
  <si>
    <t>564671111</t>
  </si>
  <si>
    <t>Podklad z kameniva hrubého drceného vel. 63-125 mm, s rozprostřením a zhutněním, po zhutnění tl. 250 mm</t>
  </si>
  <si>
    <t>-1863995718</t>
  </si>
  <si>
    <t>564752111</t>
  </si>
  <si>
    <t>Podklad nebo kryt z vibrovaného štěrku VŠ s rozprostřením, vlhčením a zhutněním, po zhutnění tl. 150 mm</t>
  </si>
  <si>
    <t>-910296524</t>
  </si>
  <si>
    <t>564831111</t>
  </si>
  <si>
    <t>Podklad ze štěrkodrti ŠD s rozprostřením a zhutněním, po zhutnění tl. 100 mm</t>
  </si>
  <si>
    <t>-1505294131</t>
  </si>
  <si>
    <t>564841112</t>
  </si>
  <si>
    <t>Podklad ze štěrkodrti ŠD s rozprostřením a zhutněním, po zhutnění tl. 130 mm</t>
  </si>
  <si>
    <t>1487666190</t>
  </si>
  <si>
    <t>564851111</t>
  </si>
  <si>
    <t>Podklad ze štěrkodrti ŠD s rozprostřením a zhutněním, po zhutnění tl. 150 mm</t>
  </si>
  <si>
    <t>1421955671</t>
  </si>
  <si>
    <t>564871111</t>
  </si>
  <si>
    <t>Podklad ze štěrkodrti ŠD s rozprostřením a zhutněním, po zhutnění tl. 250 mm</t>
  </si>
  <si>
    <t>-1632229043</t>
  </si>
  <si>
    <t>564932111</t>
  </si>
  <si>
    <t>Podklad z mechanicky zpevněného kameniva MZK (minerální beton) s rozprostřením a s hutněním, po zhutnění tl. 100 mm</t>
  </si>
  <si>
    <t>-72947637</t>
  </si>
  <si>
    <t>582126115</t>
  </si>
  <si>
    <t>Kryt cementobetonový vyztužený letištních ploch skupiny L tl. 150 mm</t>
  </si>
  <si>
    <t>594574191</t>
  </si>
  <si>
    <t>596211112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</si>
  <si>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</si>
  <si>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1646819134</t>
  </si>
  <si>
    <t>59245301</t>
  </si>
  <si>
    <t>dlažba zámková tvaru I kraj 200x140x60mm přírodní</t>
  </si>
  <si>
    <t>2076066220</t>
  </si>
  <si>
    <t>59245222</t>
  </si>
  <si>
    <t>dlažba zámková tvaru I základní pro nevidomé 196x161x60mm barevná</t>
  </si>
  <si>
    <t>-344600570</t>
  </si>
  <si>
    <t>596211212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</si>
  <si>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přes 100 do 300 m2</t>
  </si>
  <si>
    <t>-1825702004</t>
  </si>
  <si>
    <t>59245297</t>
  </si>
  <si>
    <t>dlažba zámková tvaru I kraj 200x140x80mm přírodní</t>
  </si>
  <si>
    <t>701228006</t>
  </si>
  <si>
    <t>-849301345</t>
  </si>
  <si>
    <t>1236320679</t>
  </si>
  <si>
    <t>59245280</t>
  </si>
  <si>
    <t>dlažba zámková tvaru I kraj 200x140x80mm barevná</t>
  </si>
  <si>
    <t>-2116866408</t>
  </si>
  <si>
    <t>599141111</t>
  </si>
  <si>
    <t>Vyplnění spár mezi silničními dílci jakékoliv tloušťky živičnou zálivkou</t>
  </si>
  <si>
    <t>519167348</t>
  </si>
  <si>
    <t>Dokončující konstrukce a práce</t>
  </si>
  <si>
    <t>914111111</t>
  </si>
  <si>
    <t>Montáž svislé dopravní značky základní velikosti do 1 m2 objímkami na sloupky nebo konzoly</t>
  </si>
  <si>
    <t>675848607</t>
  </si>
  <si>
    <t>40444104</t>
  </si>
  <si>
    <t>Značka dopravní reflexní AL-3M B28</t>
  </si>
  <si>
    <t>363160535</t>
  </si>
  <si>
    <t>40444232</t>
  </si>
  <si>
    <t>Značka dopravní reflexní AL-3M IP10</t>
  </si>
  <si>
    <t>-1175258940</t>
  </si>
  <si>
    <t>40444318</t>
  </si>
  <si>
    <t>Značka dopravní reflexní AL-3M E13</t>
  </si>
  <si>
    <t>2064245451</t>
  </si>
  <si>
    <t>914511111</t>
  </si>
  <si>
    <t>Montáž sloupku dopravních značek délky do 3,5 m do betonového základu</t>
  </si>
  <si>
    <t>24171818</t>
  </si>
  <si>
    <t>40445230</t>
  </si>
  <si>
    <t>sloupek pro dopravní značku Zn D 70mm v 3,5m</t>
  </si>
  <si>
    <t>-1753807000</t>
  </si>
  <si>
    <t>916131113</t>
  </si>
  <si>
    <t>Osazení silničního obrubníku betonového se zřízením lože, s vyplněním a zatřením spár cementovou maltou ležatého s boční opěrou z betonu prostého, do lože z betonu prostého</t>
  </si>
  <si>
    <t>-1541394869</t>
  </si>
  <si>
    <t>59217029</t>
  </si>
  <si>
    <t>obrubník betonový silniční nájezdový 1000x150x150mm</t>
  </si>
  <si>
    <t>992471268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</si>
  <si>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</si>
  <si>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</si>
  <si>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-137148864</t>
  </si>
  <si>
    <t>BTL.0019429.URS</t>
  </si>
  <si>
    <t>obrubník betonový chodníkový ABO 13-10 100x10x25cm</t>
  </si>
  <si>
    <t>315830866</t>
  </si>
  <si>
    <t>59217023</t>
  </si>
  <si>
    <t>obrubník betonový chodníkový 1000x150x250mm</t>
  </si>
  <si>
    <t>-1165496613</t>
  </si>
  <si>
    <t>BTB.24120</t>
  </si>
  <si>
    <t>obrubník betonový silniční vnější oblý R 0,5 Standard 78x15x25cm</t>
  </si>
  <si>
    <t>-407473307</t>
  </si>
  <si>
    <t>916331112</t>
  </si>
  <si>
    <t>Osazení zahradního obrubníku betonového s ložem tl. od 50 do 100 mm z betonu prostého tř. C 12/15 s boční opěrou z betonu prostého tř. C 12/15</t>
  </si>
  <si>
    <t>-1725547633</t>
  </si>
  <si>
    <t>59217011</t>
  </si>
  <si>
    <t>obrubník betonový zahradní 500x50x200mm</t>
  </si>
  <si>
    <t>-940691653</t>
  </si>
  <si>
    <t>916991121</t>
  </si>
  <si>
    <t>Lože pod obrubníky, krajníky nebo obruby z dlažebních kostek z betonu prostého tř. C 16/20</t>
  </si>
  <si>
    <t>-1475890962</t>
  </si>
  <si>
    <t>916</t>
  </si>
  <si>
    <t>Osazení ocelového obrubníku</t>
  </si>
  <si>
    <t>1681047055</t>
  </si>
  <si>
    <t>592</t>
  </si>
  <si>
    <t>Ocelový obrubník pozinkovaný vel. 100x5x2000mm</t>
  </si>
  <si>
    <t>-147106810</t>
  </si>
  <si>
    <t>919721101</t>
  </si>
  <si>
    <t>Geomříž pro stabilizaci podkladu tkaná z polyesteru, podélná pevnost v tahu do 50 kN/m</t>
  </si>
  <si>
    <t>-1818776600</t>
  </si>
  <si>
    <t>935113111</t>
  </si>
  <si>
    <t>Osazení odvodňovacího žlabu s krycím roštem polymerbetonového šířky do 200 mm</t>
  </si>
  <si>
    <t>-1938032041</t>
  </si>
  <si>
    <t>X0</t>
  </si>
  <si>
    <t>Odvodňovací žlab monoblock PD 100 dl. 1,00 m</t>
  </si>
  <si>
    <t>-1488665675</t>
  </si>
  <si>
    <t>X1</t>
  </si>
  <si>
    <t>Odvodňovací žlab N 100 dl. 0,50 m</t>
  </si>
  <si>
    <t>1722604156</t>
  </si>
  <si>
    <t>X2</t>
  </si>
  <si>
    <t>Litinová mříž dl. 0,50 m</t>
  </si>
  <si>
    <t>1497340455</t>
  </si>
  <si>
    <t>X3</t>
  </si>
  <si>
    <t>Vpust hl. 500 mm</t>
  </si>
  <si>
    <t>-122487524</t>
  </si>
  <si>
    <t>919735112</t>
  </si>
  <si>
    <t>Řezání stávajícího živičného krytu nebo podkladu hloubky přes 50 do 100 mm</t>
  </si>
  <si>
    <t>-852942740</t>
  </si>
  <si>
    <t>997221551</t>
  </si>
  <si>
    <t>Vodorovná doprava suti bez naložení, ale se složením a s hrubým urovnáním ze sypkých materiálů, na vzdálenost do 1 km</t>
  </si>
  <si>
    <t>-1609878294</t>
  </si>
  <si>
    <t>997221559</t>
  </si>
  <si>
    <t>Vodorovná doprava suti bez naložení, ale se složením a s hrubým urovnáním Příplatek k ceně za každý další i započatý 1 km přes 1 km</t>
  </si>
  <si>
    <t>-1991320554</t>
  </si>
  <si>
    <t>997221561</t>
  </si>
  <si>
    <t>Vodorovná doprava suti bez naložení, ale se složením a s hrubým urovnáním z kusových materiálů, na vzdálenost do 1 km</t>
  </si>
  <si>
    <t>933298247</t>
  </si>
  <si>
    <t>997221569</t>
  </si>
  <si>
    <t>-1718308060</t>
  </si>
  <si>
    <t>844015756</t>
  </si>
  <si>
    <t>997221645</t>
  </si>
  <si>
    <t>Poplatek za uložení stavebního odpadu na skládce (skládkovné) asfaltového bez obsahu dehtu zatříděného do Katalogu odpadů pod kódem 17 03 02</t>
  </si>
  <si>
    <t>-1107121389</t>
  </si>
  <si>
    <t>-1988805173</t>
  </si>
  <si>
    <t>-344660420</t>
  </si>
  <si>
    <t>771563113</t>
  </si>
  <si>
    <t>Montáž podlah z dlaždic z taveného čediče lepených standardním lepidlem 200 x 200 mm hladkých tl. přes 25 do 30 mm</t>
  </si>
  <si>
    <t>-1736346242</t>
  </si>
  <si>
    <t>63232128</t>
  </si>
  <si>
    <t>dlaždice z taveného čediče jemný rastr 200x200x30mm</t>
  </si>
  <si>
    <t>-1072165652</t>
  </si>
  <si>
    <t>998771201</t>
  </si>
  <si>
    <t>Přesun hmot pro podlahy z dlaždic stanovený procentní sazbou (%) z ceny vodorovná dopravní vzdálenost do 50 m v objektech výšky do 6 m</t>
  </si>
  <si>
    <t>1590324561</t>
  </si>
  <si>
    <t xml:space="preserve">2020-017-08 - 1.7. - SO-08 - Vsaky  </t>
  </si>
  <si>
    <t>132251252</t>
  </si>
  <si>
    <t>Hloubení nezapažených rýh šířky přes 800 do 2 000 mm strojně s urovnáním dna do předepsaného profilu a spádu v hornině třídy těžitelnosti I skupiny 3 přes 20 do 50 m3</t>
  </si>
  <si>
    <t>-1094318947</t>
  </si>
  <si>
    <t>132351252</t>
  </si>
  <si>
    <t>Hloubení nezapažených rýh šířky přes 800 do 2 000 mm strojně s urovnáním dna do předepsaného profilu a spádu v hornině třídy těžitelnosti II skupiny 4 přes 20 do 50 m3</t>
  </si>
  <si>
    <t>-2008724519</t>
  </si>
  <si>
    <t>133211011</t>
  </si>
  <si>
    <t>Hloubení šachet při překopech inženýrských sítí ručně zapažených i nezapažených objemu do 10 m3 v hornině třídy těžitelnosti I skupiny 3 soudržných</t>
  </si>
  <si>
    <t>-2071118250</t>
  </si>
  <si>
    <t>133311011</t>
  </si>
  <si>
    <t>Hloubení šachet při překopech inženýrských sítí ručně zapažených i nezapažených objemu do 10 m3 v hornině třídy těžitelnosti II skupiny 4 soudržných</t>
  </si>
  <si>
    <t>640092359</t>
  </si>
  <si>
    <t>1555303544</t>
  </si>
  <si>
    <t>2073537659</t>
  </si>
  <si>
    <t>154065421</t>
  </si>
  <si>
    <t>Pažení výrubu svislé šachty v hornině suché ocelovými pažnicemi hmotnosti od 35 do 55 kg/m2 do 1 roku</t>
  </si>
  <si>
    <t>148609295</t>
  </si>
  <si>
    <t>154065521</t>
  </si>
  <si>
    <t>Odpažení výrubu šachty pažené v hornině suché ocelovými pažnicemi</t>
  </si>
  <si>
    <t>-1397628882</t>
  </si>
  <si>
    <t>161151103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</si>
  <si>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</si>
  <si>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-1255342465</t>
  </si>
  <si>
    <t>-390076406</t>
  </si>
  <si>
    <t>165442530R</t>
  </si>
  <si>
    <t>Vrtané studny velkoprofilové do DN 1300 a hloubky do 10m včetně osazení spouštěných skruží do DN 1000</t>
  </si>
  <si>
    <t>1248996838</t>
  </si>
  <si>
    <t>525026850R</t>
  </si>
  <si>
    <t>betonová šachtová skruž TBS-Q 1000/250/90/ SP</t>
  </si>
  <si>
    <t>1934370878</t>
  </si>
  <si>
    <t>525026851R</t>
  </si>
  <si>
    <t>betonová šachtová skruž TBS-Q 1000/250/90</t>
  </si>
  <si>
    <t>1999372318</t>
  </si>
  <si>
    <t>525026860R</t>
  </si>
  <si>
    <t>betonová přechodová skruž TBR-Q 625/600/90/SPK</t>
  </si>
  <si>
    <t>-1776082537</t>
  </si>
  <si>
    <t>59224348</t>
  </si>
  <si>
    <t>těsnění elastomerové pro spojení šachetních dílů DN 1000</t>
  </si>
  <si>
    <t>173370455</t>
  </si>
  <si>
    <t>1853143538</t>
  </si>
  <si>
    <t>887964851</t>
  </si>
  <si>
    <t>1083871550</t>
  </si>
  <si>
    <t>174101101</t>
  </si>
  <si>
    <t>933364628</t>
  </si>
  <si>
    <t>58344197</t>
  </si>
  <si>
    <t>štěrkodrť frakce 0/63</t>
  </si>
  <si>
    <t>387639433</t>
  </si>
  <si>
    <t>475975292</t>
  </si>
  <si>
    <t>58337331</t>
  </si>
  <si>
    <t>štěrkopísek frakce 0/22</t>
  </si>
  <si>
    <t>-1800503278</t>
  </si>
  <si>
    <t>966247157R</t>
  </si>
  <si>
    <t>Napojení potrubí na stávající šachty DŠ1 a DŠ2</t>
  </si>
  <si>
    <t>830152788</t>
  </si>
  <si>
    <t>-1364192378</t>
  </si>
  <si>
    <t>452112121</t>
  </si>
  <si>
    <t>Osazení betonových dílců prstenců nebo rámů pod poklopy a mříže, výšky přes 100 do 200 mm</t>
  </si>
  <si>
    <t>209731576</t>
  </si>
  <si>
    <t>525026870R</t>
  </si>
  <si>
    <t>betonový vyrovnávací prstenec TBW-Q 625/90/120</t>
  </si>
  <si>
    <t>-258176993</t>
  </si>
  <si>
    <t>452311131</t>
  </si>
  <si>
    <t>Podkladní a zajišťovací konstrukce z betonu prostého v otevřeném výkopu desky pod potrubí, stoky a drobné objekty z betonu tř. C 12/15</t>
  </si>
  <si>
    <t>-1610640989</t>
  </si>
  <si>
    <t>871353121</t>
  </si>
  <si>
    <t>Montáž kanalizačního potrubí z plastů z tvrdého PVC těsněných gumovým kroužkem v otevřeném výkopu ve sklonu do 20 % DN 200</t>
  </si>
  <si>
    <t>808571859</t>
  </si>
  <si>
    <t>28611177</t>
  </si>
  <si>
    <t>trubka kanalizační PVC DN 200x3000mm SN10</t>
  </si>
  <si>
    <t>-622160858</t>
  </si>
  <si>
    <t>877355211</t>
  </si>
  <si>
    <t>Montáž tvarovek na kanalizačním potrubí z trub z plastu z tvrdého PVC nebo z polypropylenu v otevřeném výkopu jednoosých DN 200</t>
  </si>
  <si>
    <t>-659599073</t>
  </si>
  <si>
    <t>28611364</t>
  </si>
  <si>
    <t>koleno kanalizace PVC KG 200x15°</t>
  </si>
  <si>
    <t>504802419</t>
  </si>
  <si>
    <t>28611365</t>
  </si>
  <si>
    <t>koleno kanalizace PVC KG 200x30°</t>
  </si>
  <si>
    <t>1332338528</t>
  </si>
  <si>
    <t>892352121</t>
  </si>
  <si>
    <t>Tlakové zkoušky vzduchem těsnícími vaky ucpávkovými DN 200</t>
  </si>
  <si>
    <t>úsek</t>
  </si>
  <si>
    <t>919783734</t>
  </si>
  <si>
    <t>894412157R</t>
  </si>
  <si>
    <t>Šachta kanalizační celoprefabrikovaná na potrubí DN200, průměrná výška 251-300cm vč. dodávky prefa dílců a poklopu</t>
  </si>
  <si>
    <t>-71384968</t>
  </si>
  <si>
    <t>894412158R</t>
  </si>
  <si>
    <t>Šachta kanalizační celoprefabrikovaná na potrubí DN200, průměrná výška 301-350cm vč. dodávky prefa dílců a poklopu</t>
  </si>
  <si>
    <t>-1147560760</t>
  </si>
  <si>
    <t>895214009R</t>
  </si>
  <si>
    <t>Odlučovač lehkých látek včetně osazení a dopravy</t>
  </si>
  <si>
    <t>-138512725</t>
  </si>
  <si>
    <t>899311114</t>
  </si>
  <si>
    <t>Osazení ocelových nebo litinových poklopů s rámem na šachtách tunelové stoky hmotnosti jednotlivě přes 150 kg</t>
  </si>
  <si>
    <t>1103100515</t>
  </si>
  <si>
    <t>525026915R</t>
  </si>
  <si>
    <t>litinový šachtový poklop KDB05 DN400 bez odvětrání včetně rámu</t>
  </si>
  <si>
    <t>-1822047358</t>
  </si>
  <si>
    <t>899623141</t>
  </si>
  <si>
    <t>Obetonování potrubí nebo zdiva stok betonem prostým v otevřeném výkopu, beton tř. C 12/15</t>
  </si>
  <si>
    <t>1377014127</t>
  </si>
  <si>
    <t>899722113</t>
  </si>
  <si>
    <t>Krytí potrubí z plastů výstražnou fólií z PVC šířky 34 cm</t>
  </si>
  <si>
    <t>317454599</t>
  </si>
  <si>
    <t>974623514R</t>
  </si>
  <si>
    <t>Ukotvení tvarovaného plechu pro usměrnění přítoku vody</t>
  </si>
  <si>
    <t>1206831700</t>
  </si>
  <si>
    <t>185077845</t>
  </si>
  <si>
    <t xml:space="preserve">2020-017-09 - 1.10. - S0-02 - prostorová akustika  </t>
  </si>
  <si>
    <t>7141210.SAO-B</t>
  </si>
  <si>
    <t>AO-B - D+M - stěnový akustický obraz - bezesparý - stěnový akustický obklad s maximem činitele zvukové pohltivosti na středních a vysokých kmitočtech; mezi jednotlivými panely je pouze tenká spára a panely tak tvoří nepřerušovaný celek; panely jsou plně demontovatelné; systém sestává z panelů a nosného rastru; součástí dodávky akustického obkladu je také instalace nosných prvků včetně příslušenství; panely jsou vyrobeny ze skelného vlákna o vysoké hustotě; pohledová plocha je ze silné sklovláknité tkaniny; barva - bílá; rubová plocha panelů je pokryta skelnou tkaninou; tloušťka panelů je 40 mm a jejich základní formát 2700×600 mm; plocha položky je určena čelním ortogonálním průmětem (pohled); panely budou aplikovány kontaktně; sestava panelů je po celém obvodu lemována systémovými lakovanými hliníkovými profily včetně systémových rohů; uvažovaný činitel zvukové pohltivosti obkladu v oktávových pásmech je: 125 Hz – α ÷ 0,20; 250 Hz - α ÷ 0,70; 500 Hz - α ÷ 0,90; 1 kHz - α ÷ 0,90; 2 kHz - α ÷ 0,90; 4 kHz - α ÷ 0,90; panely jsou celoplošně potištěny grafikou dle požadavků investora</t>
  </si>
  <si>
    <t>-1594666581</t>
  </si>
  <si>
    <t>998714202</t>
  </si>
  <si>
    <t>Přesun hmot pro akustická a protiotřesová opatření stanovený procentní sazbou (%) z ceny vodorovná dopravní vzdálenost do 50 m v objektech výšky přes 6 do 12 m</t>
  </si>
  <si>
    <t>788015</t>
  </si>
  <si>
    <t xml:space="preserve">2020-017-10 - 1.11. - S0-12- sadové úpravy </t>
  </si>
  <si>
    <t xml:space="preserve">    1 - Kácení dřevin</t>
  </si>
  <si>
    <t xml:space="preserve">    2 - Výsadba stromů a keřů</t>
  </si>
  <si>
    <t xml:space="preserve">    712 - Povlakové krytiny- Vegetační střecha</t>
  </si>
  <si>
    <t>Kácení dřevin</t>
  </si>
  <si>
    <t>111212211</t>
  </si>
  <si>
    <t>Odstranění nevhodných dřevin průměru kmene do 100 mm výšky do 1 m s odstraněním pařezu do 100 m2 v rovině nebo na svahu do 1:5</t>
  </si>
  <si>
    <t>-89832202</t>
  </si>
  <si>
    <t>111212351</t>
  </si>
  <si>
    <t>Odstranění nevhodných dřevin průměru kmene do 100 mm výšky přes 1 m s odstraněním pařezu do 100 m2 v rovině nebo na svahu do 1:5</t>
  </si>
  <si>
    <t>1337858161</t>
  </si>
  <si>
    <t>111251111</t>
  </si>
  <si>
    <t>Drcení ořezaných větví strojně - (štěpkování) s naložením na dopravní prostředek a odvozem drtě do 20 km a se složením o průměru větví do 100 mm</t>
  </si>
  <si>
    <t>919592550</t>
  </si>
  <si>
    <t>Výsadba stromů a keřů</t>
  </si>
  <si>
    <t>183101221</t>
  </si>
  <si>
    <t>Hloubení jamek pro vysazování rostlin v zemině tř.1 až 4 s výměnou půdy z 50% v rovině nebo na svahu do 1:5, objemu přes 0,40 do 1,00 m3</t>
  </si>
  <si>
    <t>1890924349</t>
  </si>
  <si>
    <t>183111214</t>
  </si>
  <si>
    <t>Hloubení jamek pro vysazování rostlin v zemině tř.1 až 4 s výměnou půdy z 50% v rovině nebo na svahu do 1:5, objemu přes 0,01 do 0,02 m3</t>
  </si>
  <si>
    <t>1287573546</t>
  </si>
  <si>
    <t>183205121</t>
  </si>
  <si>
    <t>Založení záhonu pro výsadbu rostlin v rovině nebo na svahu do 1:5 na starém trávníku</t>
  </si>
  <si>
    <t>1496104272</t>
  </si>
  <si>
    <t>184102110</t>
  </si>
  <si>
    <t>Výsadba dřeviny s balem do předem vyhloubené jamky se zalitím v rovině nebo na svahu do 1:5, při průměru balu do 100 mm</t>
  </si>
  <si>
    <t>1386177332</t>
  </si>
  <si>
    <t>Pol8</t>
  </si>
  <si>
    <t>Microbiota decussata, 10-20</t>
  </si>
  <si>
    <t>-1109608409</t>
  </si>
  <si>
    <t>Pol9</t>
  </si>
  <si>
    <t>Caryopteris clandonesis, 20-30</t>
  </si>
  <si>
    <t>-553842493</t>
  </si>
  <si>
    <t>Pol10</t>
  </si>
  <si>
    <t>Cotoneaster salicifolius ´Parkteppich´, 10-20</t>
  </si>
  <si>
    <t>950884457</t>
  </si>
  <si>
    <t>Pol11</t>
  </si>
  <si>
    <t>Euonymus europaeus, 20-30</t>
  </si>
  <si>
    <t>448499795</t>
  </si>
  <si>
    <t>Pol12</t>
  </si>
  <si>
    <t>Perovskia attriplicifolia, 20-30</t>
  </si>
  <si>
    <t>-1362543621</t>
  </si>
  <si>
    <t>Pol13</t>
  </si>
  <si>
    <t>Philadelphus coronarius, 60-80</t>
  </si>
  <si>
    <t>867086633</t>
  </si>
  <si>
    <t>Pol14</t>
  </si>
  <si>
    <t>Spiraea japonica ´Little Princess´, 20-30</t>
  </si>
  <si>
    <t>292252013</t>
  </si>
  <si>
    <t>Pol15</t>
  </si>
  <si>
    <t>Stephanandra incisa ´Crispa´, 20-30</t>
  </si>
  <si>
    <t>493193003</t>
  </si>
  <si>
    <t>Pol16</t>
  </si>
  <si>
    <t>Symphoricarpos chenaultii ´Hancock´, 20-30</t>
  </si>
  <si>
    <t>-851772436</t>
  </si>
  <si>
    <t>Pol17</t>
  </si>
  <si>
    <t>Syringa vulgars ´Sensation´ - kmínek, 60-80</t>
  </si>
  <si>
    <t>-216523797</t>
  </si>
  <si>
    <t>184102116</t>
  </si>
  <si>
    <t>Výsadba dřeviny s balem do předem vyhloubené jamky se zalitím v rovině nebo na svahu do 1:5, při průměru balu přes 600 do 800 mm</t>
  </si>
  <si>
    <t>915608742</t>
  </si>
  <si>
    <t>Pol1</t>
  </si>
  <si>
    <t>Tilia cordata 12-14</t>
  </si>
  <si>
    <t>-407842142</t>
  </si>
  <si>
    <t>Pol2</t>
  </si>
  <si>
    <t>Acer campestre 12-14</t>
  </si>
  <si>
    <t>-578846772</t>
  </si>
  <si>
    <t>184215133</t>
  </si>
  <si>
    <t>Ukotvení dřeviny kůly třemi kůly, délky přes 2 do 3 m</t>
  </si>
  <si>
    <t>566423617</t>
  </si>
  <si>
    <t>Pol3</t>
  </si>
  <si>
    <t>Kůl, 2-3m, frézovaný se špicí a fazetou</t>
  </si>
  <si>
    <t>-2083907612</t>
  </si>
  <si>
    <t>Pol4</t>
  </si>
  <si>
    <t>Příčka</t>
  </si>
  <si>
    <t>-1178227742</t>
  </si>
  <si>
    <t>Pol5</t>
  </si>
  <si>
    <t>Úvazek, hřebíky</t>
  </si>
  <si>
    <t>-86529908</t>
  </si>
  <si>
    <t>184215413</t>
  </si>
  <si>
    <t>Zhotovení závlahové mísy u solitérních dřevin v rovině nebo na svahu do 1:5, o průměru mísy přes 1 m</t>
  </si>
  <si>
    <t>-1827865462</t>
  </si>
  <si>
    <t>Pol6</t>
  </si>
  <si>
    <t>Kompost zahradnický</t>
  </si>
  <si>
    <t>-176036670</t>
  </si>
  <si>
    <t>184501141</t>
  </si>
  <si>
    <t>Zhotovení obalu kmene z rákosové nebo kokosové rohože v rovině nebo na svahu do 1:5</t>
  </si>
  <si>
    <t>1192552871</t>
  </si>
  <si>
    <t>Pol7</t>
  </si>
  <si>
    <t>Rákosová rohož, v.1,4 m</t>
  </si>
  <si>
    <t>1881605735</t>
  </si>
  <si>
    <t>184911421</t>
  </si>
  <si>
    <t>Mulčování vysazených rostlin mulčovací kůrou, tl. do 100 mm v rovině nebo na svahu do 1:5</t>
  </si>
  <si>
    <t>-1918812014</t>
  </si>
  <si>
    <t>10391100</t>
  </si>
  <si>
    <t>kůra mulčovací VL</t>
  </si>
  <si>
    <t>845942550</t>
  </si>
  <si>
    <t>185802114</t>
  </si>
  <si>
    <t>Hnojení půdy nebo trávníku v rovině nebo na svahu do 1:5 umělým hnojivem s rozdělením k jednotlivým rostlinám</t>
  </si>
  <si>
    <t>230248738</t>
  </si>
  <si>
    <t>Pol18</t>
  </si>
  <si>
    <t>Tabletové hnojivo</t>
  </si>
  <si>
    <t>149672079</t>
  </si>
  <si>
    <t>998231411</t>
  </si>
  <si>
    <t>Přesun hmot pro sadovnické a krajinářské úpravy - ručně bez užití mechanizace vodorovná dopravní vzdálenost do 100 m</t>
  </si>
  <si>
    <t>1209839802</t>
  </si>
  <si>
    <t>Povlakové krytiny- Vegetační střecha</t>
  </si>
  <si>
    <t>184911161</t>
  </si>
  <si>
    <t>Mulčování záhonů kačírkem nebo drceným kamenivem tloušťky mulče přes 50 do 100 mm v rovině nebo na svahu do 1:5</t>
  </si>
  <si>
    <t>41006396</t>
  </si>
  <si>
    <t>58337403</t>
  </si>
  <si>
    <t>kamenivo dekorační (kačírek) frakce 16/32</t>
  </si>
  <si>
    <t>-2097816052</t>
  </si>
  <si>
    <t>712771521</t>
  </si>
  <si>
    <t>Založení vegetace vegetační střechy položením vegetační nebo trávníkové rohože, sklon střechy do 5°</t>
  </si>
  <si>
    <t>227569932</t>
  </si>
  <si>
    <t>69334504</t>
  </si>
  <si>
    <t>koberec rozchodníkový vegetačních střech</t>
  </si>
  <si>
    <t>-1073758675</t>
  </si>
  <si>
    <t>-1444713618</t>
  </si>
  <si>
    <t>998712203</t>
  </si>
  <si>
    <t>Přesun hmot pro povlakové krytiny stanovený procentní sazbou (%) z ceny vodorovná dopravní vzdálenost do 50 m v objektech výšky přes 12 do 24 m</t>
  </si>
  <si>
    <t>-2052197388</t>
  </si>
  <si>
    <t xml:space="preserve">2020-017-11 - VRN - vedlejší rozpočtové náklady  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</si>
  <si>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</si>
  <si>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</si>
  <si>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</si>
  <si>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</si>
  <si>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VRN6 - Územní vlivy</t>
  </si>
  <si>
    <t xml:space="preserve">    VRN7 - Provozní vlivy</t>
  </si>
  <si>
    <t xml:space="preserve">    VRN9 -  Ostatní náklady</t>
  </si>
  <si>
    <t>VRN</t>
  </si>
  <si>
    <t>Vedlejší rozpočtové náklady</t>
  </si>
  <si>
    <t>VRN1</t>
  </si>
  <si>
    <t>Průzkumné, geodetické a projektové práce</t>
  </si>
  <si>
    <t>012002000</t>
  </si>
  <si>
    <t>Geodetické práce</t>
  </si>
  <si>
    <t>1024</t>
  </si>
  <si>
    <t>694331439</t>
  </si>
  <si>
    <t>012002000.KV</t>
  </si>
  <si>
    <t>Geodetické práce- komunikace a vsaky</t>
  </si>
  <si>
    <t>1930111279</t>
  </si>
  <si>
    <t>013254000</t>
  </si>
  <si>
    <t>Dokumentace skutečného provedení stavby</t>
  </si>
  <si>
    <t>-1193985202</t>
  </si>
  <si>
    <t>013254000.KV</t>
  </si>
  <si>
    <t>Dokumentace skutečného provedení stavby- komunikace a vsaky</t>
  </si>
  <si>
    <t>1744909238</t>
  </si>
  <si>
    <t>VRN3</t>
  </si>
  <si>
    <t>030001000.KV</t>
  </si>
  <si>
    <t>-1249834970</t>
  </si>
  <si>
    <t>031002000</t>
  </si>
  <si>
    <t>Související práce pro zařízení staveniště</t>
  </si>
  <si>
    <t>162829690</t>
  </si>
  <si>
    <t>032002000</t>
  </si>
  <si>
    <t>Vybavení staveniště</t>
  </si>
  <si>
    <t>-1934623257</t>
  </si>
  <si>
    <t>034303000.KV</t>
  </si>
  <si>
    <t>Dopravní značení na staveništi</t>
  </si>
  <si>
    <t>-1275858690</t>
  </si>
  <si>
    <t>034503000</t>
  </si>
  <si>
    <t>Informační tabule na staveništi</t>
  </si>
  <si>
    <t>611093309</t>
  </si>
  <si>
    <t>034703000</t>
  </si>
  <si>
    <t>Zařízení staveniště zabezpečení staveniště osvětlení staveniště</t>
  </si>
  <si>
    <t>CS ÚRS 2018 02</t>
  </si>
  <si>
    <t>-1717115430</t>
  </si>
  <si>
    <t>VRN4</t>
  </si>
  <si>
    <t>Inženýrská činnost</t>
  </si>
  <si>
    <t>043134000.K</t>
  </si>
  <si>
    <t>Zkoušky zatěžovací- komunikace</t>
  </si>
  <si>
    <t>1959913466</t>
  </si>
  <si>
    <t>045002000.KV</t>
  </si>
  <si>
    <t>Kompletační a koordinační činnost</t>
  </si>
  <si>
    <t>96591524</t>
  </si>
  <si>
    <t>VRN6</t>
  </si>
  <si>
    <t>Územní vlivy</t>
  </si>
  <si>
    <t>060001000.KV</t>
  </si>
  <si>
    <t>1924882425</t>
  </si>
  <si>
    <t>062002022</t>
  </si>
  <si>
    <t>Dopravně inženýrské opatření a dopravně inženýrské rozhodnutí</t>
  </si>
  <si>
    <t>-2049279787</t>
  </si>
  <si>
    <t>065002000</t>
  </si>
  <si>
    <t>Mimostaveništní doprava materiálů</t>
  </si>
  <si>
    <t>1289045805</t>
  </si>
  <si>
    <t>VRN7</t>
  </si>
  <si>
    <t>Provozní vlivy</t>
  </si>
  <si>
    <t>070001000.KV</t>
  </si>
  <si>
    <t>451020932</t>
  </si>
  <si>
    <t>VRN9</t>
  </si>
  <si>
    <t xml:space="preserve"> Ostatní náklady</t>
  </si>
  <si>
    <t>090001000</t>
  </si>
  <si>
    <t>Ostatní náklady</t>
  </si>
  <si>
    <t>-992039335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</si>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</sst>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43" fillId="0" borderId="0" applyNumberFormat="0" applyFill="0" applyBorder="0" applyAlignment="0" applyProtection="0"/>
  </cellStyleXfs>
  <cellXfs count="326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0" fillId="0" borderId="0" xfId="0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1" fillId="0" borderId="0" xfId="0" applyFont="1" applyAlignment="1" applyProtection="1">
      <alignment horizontal="left" vertical="center"/>
    </xf>
    <xf numFmtId="0" fontId="12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4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4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5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5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6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16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5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17" fillId="0" borderId="12" xfId="0" applyFont="1" applyBorder="1" applyAlignment="1">
      <alignment horizontal="center" vertical="center"/>
    </xf>
    <xf numFmtId="0" fontId="17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18" fillId="0" borderId="15" xfId="0" applyFont="1" applyBorder="1" applyAlignment="1">
      <alignment horizontal="left" vertical="center"/>
    </xf>
    <xf numFmtId="0" fontId="18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18" fillId="0" borderId="15" xfId="0" applyFont="1" applyBorder="1" applyAlignment="1" applyProtection="1">
      <alignment horizontal="left" vertical="center"/>
    </xf>
    <xf numFmtId="0" fontId="18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19" fillId="4" borderId="7" xfId="0" applyFont="1" applyFill="1" applyBorder="1" applyAlignment="1" applyProtection="1">
      <alignment horizontal="center" vertical="center"/>
    </xf>
    <xf numFmtId="0" fontId="19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19" fillId="4" borderId="8" xfId="0" applyFont="1" applyFill="1" applyBorder="1" applyAlignment="1" applyProtection="1">
      <alignment horizontal="center" vertical="center"/>
    </xf>
    <xf numFmtId="0" fontId="19" fillId="4" borderId="8" xfId="0" applyFont="1" applyFill="1" applyBorder="1" applyAlignment="1" applyProtection="1">
      <alignment horizontal="right" vertical="center"/>
    </xf>
    <xf numFmtId="0" fontId="19" fillId="4" borderId="9" xfId="0" applyFont="1" applyFill="1" applyBorder="1" applyAlignment="1" applyProtection="1">
      <alignment horizontal="center" vertical="center"/>
    </xf>
    <xf numFmtId="0" fontId="20" fillId="0" borderId="17" xfId="0" applyFont="1" applyBorder="1" applyAlignment="1" applyProtection="1">
      <alignment horizontal="center" vertical="center" wrapText="1"/>
    </xf>
    <xf numFmtId="0" fontId="20" fillId="0" borderId="18" xfId="0" applyFont="1" applyBorder="1" applyAlignment="1" applyProtection="1">
      <alignment horizontal="center" vertical="center" wrapText="1"/>
    </xf>
    <xf numFmtId="0" fontId="20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1" fillId="0" borderId="0" xfId="0" applyFont="1" applyAlignment="1" applyProtection="1">
      <alignment horizontal="left" vertical="center"/>
    </xf>
    <xf numFmtId="0" fontId="21" fillId="0" borderId="0" xfId="0" applyFont="1" applyAlignment="1" applyProtection="1">
      <alignment vertical="center"/>
    </xf>
    <xf numFmtId="4" fontId="21" fillId="0" borderId="0" xfId="0" applyNumberFormat="1" applyFont="1" applyAlignment="1" applyProtection="1">
      <alignment horizontal="right" vertical="center"/>
    </xf>
    <xf numFmtId="4" fontId="21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17" fillId="0" borderId="15" xfId="0" applyNumberFormat="1" applyFont="1" applyBorder="1" applyAlignment="1" applyProtection="1">
      <alignment vertical="center"/>
    </xf>
    <xf numFmtId="4" fontId="17" fillId="0" borderId="0" xfId="0" applyNumberFormat="1" applyFont="1" applyBorder="1" applyAlignment="1" applyProtection="1">
      <alignment vertical="center"/>
    </xf>
    <xf numFmtId="166" fontId="17" fillId="0" borderId="0" xfId="0" applyNumberFormat="1" applyFont="1" applyBorder="1" applyAlignment="1" applyProtection="1">
      <alignment vertical="center"/>
    </xf>
    <xf numFmtId="4" fontId="17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3" fillId="0" borderId="0" xfId="0" applyFont="1" applyAlignment="1" applyProtection="1">
      <alignment vertical="center"/>
    </xf>
    <xf numFmtId="0" fontId="23" fillId="0" borderId="0" xfId="0" applyFont="1" applyAlignment="1" applyProtection="1">
      <alignment horizontal="left" vertical="center" wrapText="1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5" fillId="0" borderId="15" xfId="0" applyNumberFormat="1" applyFont="1" applyBorder="1" applyAlignment="1" applyProtection="1">
      <alignment vertical="center"/>
    </xf>
    <xf numFmtId="4" fontId="25" fillId="0" borderId="0" xfId="0" applyNumberFormat="1" applyFont="1" applyBorder="1" applyAlignment="1" applyProtection="1">
      <alignment vertical="center"/>
    </xf>
    <xf numFmtId="166" fontId="25" fillId="0" borderId="0" xfId="0" applyNumberFormat="1" applyFont="1" applyBorder="1" applyAlignment="1" applyProtection="1">
      <alignment vertical="center"/>
    </xf>
    <xf numFmtId="4" fontId="25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6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25" fillId="0" borderId="20" xfId="0" applyNumberFormat="1" applyFont="1" applyBorder="1" applyAlignment="1" applyProtection="1">
      <alignment vertical="center"/>
    </xf>
    <xf numFmtId="4" fontId="25" fillId="0" borderId="21" xfId="0" applyNumberFormat="1" applyFont="1" applyBorder="1" applyAlignment="1" applyProtection="1">
      <alignment vertical="center"/>
    </xf>
    <xf numFmtId="166" fontId="25" fillId="0" borderId="21" xfId="0" applyNumberFormat="1" applyFont="1" applyBorder="1" applyAlignment="1" applyProtection="1">
      <alignment vertical="center"/>
    </xf>
    <xf numFmtId="4" fontId="25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4" fontId="21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8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9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19" fillId="4" borderId="0" xfId="0" applyFont="1" applyFill="1" applyAlignment="1" applyProtection="1">
      <alignment horizontal="right" vertical="center"/>
    </xf>
    <xf numFmtId="0" fontId="29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19" fillId="4" borderId="17" xfId="0" applyFont="1" applyFill="1" applyBorder="1" applyAlignment="1" applyProtection="1">
      <alignment horizontal="center" vertical="center" wrapText="1"/>
    </xf>
    <xf numFmtId="0" fontId="19" fillId="4" borderId="18" xfId="0" applyFont="1" applyFill="1" applyBorder="1" applyAlignment="1" applyProtection="1">
      <alignment horizontal="center" vertical="center" wrapText="1"/>
    </xf>
    <xf numFmtId="0" fontId="19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1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0" fillId="0" borderId="13" xfId="0" applyNumberFormat="1" applyFont="1" applyBorder="1" applyAlignment="1" applyProtection="1"/>
    <xf numFmtId="166" fontId="30" fillId="0" borderId="14" xfId="0" applyNumberFormat="1" applyFont="1" applyBorder="1" applyAlignment="1" applyProtection="1"/>
    <xf numFmtId="4" fontId="31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19" fillId="0" borderId="23" xfId="0" applyFont="1" applyBorder="1" applyAlignment="1" applyProtection="1">
      <alignment horizontal="center" vertical="center"/>
    </xf>
    <xf numFmtId="49" fontId="19" fillId="0" borderId="23" xfId="0" applyNumberFormat="1" applyFont="1" applyBorder="1" applyAlignment="1" applyProtection="1">
      <alignment horizontal="left" vertical="center" wrapText="1"/>
    </xf>
    <xf numFmtId="0" fontId="19" fillId="0" borderId="23" xfId="0" applyFont="1" applyBorder="1" applyAlignment="1" applyProtection="1">
      <alignment horizontal="left" vertical="center" wrapText="1"/>
    </xf>
    <xf numFmtId="0" fontId="19" fillId="0" borderId="23" xfId="0" applyFont="1" applyBorder="1" applyAlignment="1" applyProtection="1">
      <alignment horizontal="center" vertical="center" wrapText="1"/>
    </xf>
    <xf numFmtId="167" fontId="19" fillId="0" borderId="23" xfId="0" applyNumberFormat="1" applyFont="1" applyBorder="1" applyAlignment="1" applyProtection="1">
      <alignment vertical="center"/>
    </xf>
    <xf numFmtId="4" fontId="19" fillId="2" borderId="23" xfId="0" applyNumberFormat="1" applyFont="1" applyFill="1" applyBorder="1" applyAlignment="1" applyProtection="1">
      <alignment vertical="center"/>
      <protection locked="0"/>
    </xf>
    <xf numFmtId="4" fontId="19" fillId="0" borderId="23" xfId="0" applyNumberFormat="1" applyFont="1" applyBorder="1" applyAlignment="1" applyProtection="1">
      <alignment vertical="center"/>
    </xf>
    <xf numFmtId="0" fontId="20" fillId="2" borderId="15" xfId="0" applyFont="1" applyFill="1" applyBorder="1" applyAlignment="1" applyProtection="1">
      <alignment horizontal="left" vertical="center"/>
      <protection locked="0"/>
    </xf>
    <xf numFmtId="0" fontId="20" fillId="0" borderId="0" xfId="0" applyFont="1" applyBorder="1" applyAlignment="1" applyProtection="1">
      <alignment horizontal="center" vertical="center"/>
    </xf>
    <xf numFmtId="166" fontId="20" fillId="0" borderId="0" xfId="0" applyNumberFormat="1" applyFont="1" applyBorder="1" applyAlignment="1" applyProtection="1">
      <alignment vertical="center"/>
    </xf>
    <xf numFmtId="166" fontId="20" fillId="0" borderId="16" xfId="0" applyNumberFormat="1" applyFont="1" applyBorder="1" applyAlignment="1" applyProtection="1">
      <alignment vertical="center"/>
    </xf>
    <xf numFmtId="0" fontId="19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2" fillId="0" borderId="23" xfId="0" applyFont="1" applyBorder="1" applyAlignment="1" applyProtection="1">
      <alignment horizontal="center" vertical="center"/>
    </xf>
    <xf numFmtId="49" fontId="32" fillId="0" borderId="23" xfId="0" applyNumberFormat="1" applyFont="1" applyBorder="1" applyAlignment="1" applyProtection="1">
      <alignment horizontal="left" vertical="center" wrapText="1"/>
    </xf>
    <xf numFmtId="0" fontId="32" fillId="0" borderId="23" xfId="0" applyFont="1" applyBorder="1" applyAlignment="1" applyProtection="1">
      <alignment horizontal="left" vertical="center" wrapText="1"/>
    </xf>
    <xf numFmtId="0" fontId="32" fillId="0" borderId="23" xfId="0" applyFont="1" applyBorder="1" applyAlignment="1" applyProtection="1">
      <alignment horizontal="center" vertical="center" wrapText="1"/>
    </xf>
    <xf numFmtId="167" fontId="32" fillId="0" borderId="23" xfId="0" applyNumberFormat="1" applyFont="1" applyBorder="1" applyAlignment="1" applyProtection="1">
      <alignment vertical="center"/>
    </xf>
    <xf numFmtId="4" fontId="32" fillId="2" borderId="23" xfId="0" applyNumberFormat="1" applyFont="1" applyFill="1" applyBorder="1" applyAlignment="1" applyProtection="1">
      <alignment vertical="center"/>
      <protection locked="0"/>
    </xf>
    <xf numFmtId="4" fontId="32" fillId="0" borderId="23" xfId="0" applyNumberFormat="1" applyFont="1" applyBorder="1" applyAlignment="1" applyProtection="1">
      <alignment vertical="center"/>
    </xf>
    <xf numFmtId="0" fontId="33" fillId="0" borderId="4" xfId="0" applyFont="1" applyBorder="1" applyAlignment="1">
      <alignment vertical="center"/>
    </xf>
    <xf numFmtId="0" fontId="32" fillId="2" borderId="15" xfId="0" applyFont="1" applyFill="1" applyBorder="1" applyAlignment="1" applyProtection="1">
      <alignment horizontal="left" vertical="center"/>
      <protection locked="0"/>
    </xf>
    <xf numFmtId="0" fontId="32" fillId="0" borderId="0" xfId="0" applyFont="1" applyBorder="1" applyAlignment="1" applyProtection="1">
      <alignment horizontal="center" vertical="center"/>
    </xf>
    <xf numFmtId="0" fontId="20" fillId="2" borderId="20" xfId="0" applyFont="1" applyFill="1" applyBorder="1" applyAlignment="1" applyProtection="1">
      <alignment horizontal="left" vertical="center"/>
      <protection locked="0"/>
    </xf>
    <xf numFmtId="0" fontId="20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0" fillId="0" borderId="21" xfId="0" applyNumberFormat="1" applyFont="1" applyBorder="1" applyAlignment="1" applyProtection="1">
      <alignment vertical="center"/>
    </xf>
    <xf numFmtId="166" fontId="20" fillId="0" borderId="22" xfId="0" applyNumberFormat="1" applyFont="1" applyBorder="1" applyAlignment="1" applyProtection="1">
      <alignment vertical="center"/>
    </xf>
    <xf numFmtId="0" fontId="18" fillId="0" borderId="0" xfId="0" applyFont="1" applyAlignment="1" applyProtection="1">
      <alignment horizontal="left" vertical="center"/>
    </xf>
    <xf numFmtId="167" fontId="19" fillId="2" borderId="23" xfId="0" applyNumberFormat="1" applyFont="1" applyFill="1" applyBorder="1" applyAlignment="1" applyProtection="1">
      <alignment vertical="center"/>
      <protection locked="0"/>
    </xf>
    <xf numFmtId="0" fontId="0" fillId="0" borderId="0" xfId="0" applyAlignment="1">
      <alignment vertical="top"/>
    </xf>
    <xf numFmtId="0" fontId="34" fillId="0" borderId="24" xfId="0" applyFont="1" applyBorder="1" applyAlignment="1">
      <alignment vertical="center" wrapText="1"/>
    </xf>
    <xf numFmtId="0" fontId="34" fillId="0" borderId="25" xfId="0" applyFont="1" applyBorder="1" applyAlignment="1">
      <alignment vertical="center" wrapText="1"/>
    </xf>
    <xf numFmtId="0" fontId="34" fillId="0" borderId="26" xfId="0" applyFont="1" applyBorder="1" applyAlignment="1">
      <alignment vertical="center" wrapText="1"/>
    </xf>
    <xf numFmtId="0" fontId="34" fillId="0" borderId="27" xfId="0" applyFont="1" applyBorder="1" applyAlignment="1">
      <alignment horizontal="center" vertical="center" wrapText="1"/>
    </xf>
    <xf numFmtId="0" fontId="35" fillId="0" borderId="1" xfId="0" applyFont="1" applyBorder="1" applyAlignment="1">
      <alignment horizontal="center" vertical="center" wrapText="1"/>
    </xf>
    <xf numFmtId="0" fontId="34" fillId="0" borderId="28" xfId="0" applyFont="1" applyBorder="1" applyAlignment="1">
      <alignment horizontal="center" vertical="center" wrapText="1"/>
    </xf>
    <xf numFmtId="0" fontId="34" fillId="0" borderId="27" xfId="0" applyFont="1" applyBorder="1" applyAlignment="1">
      <alignment vertical="center" wrapText="1"/>
    </xf>
    <xf numFmtId="0" fontId="36" fillId="0" borderId="29" xfId="0" applyFont="1" applyBorder="1" applyAlignment="1">
      <alignment horizontal="left" wrapText="1"/>
    </xf>
    <xf numFmtId="0" fontId="34" fillId="0" borderId="28" xfId="0" applyFont="1" applyBorder="1" applyAlignment="1">
      <alignment vertical="center" wrapText="1"/>
    </xf>
    <xf numFmtId="0" fontId="36" fillId="0" borderId="1" xfId="0" applyFont="1" applyBorder="1" applyAlignment="1">
      <alignment horizontal="left" vertical="center" wrapText="1"/>
    </xf>
    <xf numFmtId="0" fontId="37" fillId="0" borderId="1" xfId="0" applyFont="1" applyBorder="1" applyAlignment="1">
      <alignment horizontal="left" vertical="center" wrapText="1"/>
    </xf>
    <xf numFmtId="0" fontId="38" fillId="0" borderId="27" xfId="0" applyFont="1" applyBorder="1" applyAlignment="1">
      <alignment vertical="center" wrapText="1"/>
    </xf>
    <xf numFmtId="0" fontId="37" fillId="0" borderId="1" xfId="0" applyFont="1" applyBorder="1" applyAlignment="1">
      <alignment vertical="center" wrapText="1"/>
    </xf>
    <xf numFmtId="0" fontId="37" fillId="0" borderId="1" xfId="0" applyFont="1" applyBorder="1" applyAlignment="1">
      <alignment horizontal="left" vertical="center"/>
    </xf>
    <xf numFmtId="0" fontId="37" fillId="0" borderId="1" xfId="0" applyFont="1" applyBorder="1" applyAlignment="1">
      <alignment vertical="center"/>
    </xf>
    <xf numFmtId="49" fontId="37" fillId="0" borderId="1" xfId="0" applyNumberFormat="1" applyFont="1" applyBorder="1" applyAlignment="1">
      <alignment horizontal="left" vertical="center" wrapText="1"/>
    </xf>
    <xf numFmtId="49" fontId="37" fillId="0" borderId="1" xfId="0" applyNumberFormat="1" applyFont="1" applyBorder="1" applyAlignment="1">
      <alignment vertical="center" wrapText="1"/>
    </xf>
    <xf numFmtId="0" fontId="34" fillId="0" borderId="30" xfId="0" applyFont="1" applyBorder="1" applyAlignment="1">
      <alignment vertical="center" wrapText="1"/>
    </xf>
    <xf numFmtId="0" fontId="39" fillId="0" borderId="29" xfId="0" applyFont="1" applyBorder="1" applyAlignment="1">
      <alignment vertical="center" wrapText="1"/>
    </xf>
    <xf numFmtId="0" fontId="34" fillId="0" borderId="31" xfId="0" applyFont="1" applyBorder="1" applyAlignment="1">
      <alignment vertical="center" wrapText="1"/>
    </xf>
    <xf numFmtId="0" fontId="34" fillId="0" borderId="1" xfId="0" applyFont="1" applyBorder="1" applyAlignment="1">
      <alignment vertical="top"/>
    </xf>
    <xf numFmtId="0" fontId="34" fillId="0" borderId="0" xfId="0" applyFont="1" applyAlignment="1">
      <alignment vertical="top"/>
    </xf>
    <xf numFmtId="0" fontId="34" fillId="0" borderId="24" xfId="0" applyFont="1" applyBorder="1" applyAlignment="1">
      <alignment horizontal="left" vertical="center"/>
    </xf>
    <xf numFmtId="0" fontId="34" fillId="0" borderId="25" xfId="0" applyFont="1" applyBorder="1" applyAlignment="1">
      <alignment horizontal="left" vertical="center"/>
    </xf>
    <xf numFmtId="0" fontId="34" fillId="0" borderId="26" xfId="0" applyFont="1" applyBorder="1" applyAlignment="1">
      <alignment horizontal="left" vertical="center"/>
    </xf>
    <xf numFmtId="0" fontId="34" fillId="0" borderId="27" xfId="0" applyFont="1" applyBorder="1" applyAlignment="1">
      <alignment horizontal="left" vertical="center"/>
    </xf>
    <xf numFmtId="0" fontId="35" fillId="0" borderId="1" xfId="0" applyFont="1" applyBorder="1" applyAlignment="1">
      <alignment horizontal="center" vertical="center"/>
    </xf>
    <xf numFmtId="0" fontId="34" fillId="0" borderId="28" xfId="0" applyFont="1" applyBorder="1" applyAlignment="1">
      <alignment horizontal="left" vertical="center"/>
    </xf>
    <xf numFmtId="0" fontId="36" fillId="0" borderId="1" xfId="0" applyFont="1" applyBorder="1" applyAlignment="1">
      <alignment horizontal="left" vertical="center"/>
    </xf>
    <xf numFmtId="0" fontId="40" fillId="0" borderId="0" xfId="0" applyFont="1" applyAlignment="1">
      <alignment horizontal="left" vertical="center"/>
    </xf>
    <xf numFmtId="0" fontId="36" fillId="0" borderId="29" xfId="0" applyFont="1" applyBorder="1" applyAlignment="1">
      <alignment horizontal="left" vertical="center"/>
    </xf>
    <xf numFmtId="0" fontId="36" fillId="0" borderId="29" xfId="0" applyFont="1" applyBorder="1" applyAlignment="1">
      <alignment horizontal="center" vertical="center"/>
    </xf>
    <xf numFmtId="0" fontId="40" fillId="0" borderId="29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/>
    </xf>
    <xf numFmtId="0" fontId="38" fillId="0" borderId="0" xfId="0" applyFont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37" fillId="0" borderId="1" xfId="0" applyFont="1" applyBorder="1" applyAlignment="1">
      <alignment horizontal="center" vertical="center"/>
    </xf>
    <xf numFmtId="0" fontId="37" fillId="0" borderId="0" xfId="0" applyFont="1" applyAlignment="1">
      <alignment horizontal="left" vertical="center"/>
    </xf>
    <xf numFmtId="0" fontId="38" fillId="0" borderId="27" xfId="0" applyFont="1" applyBorder="1" applyAlignment="1">
      <alignment horizontal="left" vertical="center"/>
    </xf>
    <xf numFmtId="0" fontId="37" fillId="0" borderId="1" xfId="0" applyFont="1" applyFill="1" applyBorder="1" applyAlignment="1">
      <alignment horizontal="left" vertical="center"/>
    </xf>
    <xf numFmtId="0" fontId="37" fillId="0" borderId="1" xfId="0" applyFont="1" applyFill="1" applyBorder="1" applyAlignment="1">
      <alignment horizontal="center" vertical="center"/>
    </xf>
    <xf numFmtId="0" fontId="34" fillId="0" borderId="30" xfId="0" applyFont="1" applyBorder="1" applyAlignment="1">
      <alignment horizontal="left" vertical="center"/>
    </xf>
    <xf numFmtId="0" fontId="39" fillId="0" borderId="29" xfId="0" applyFont="1" applyBorder="1" applyAlignment="1">
      <alignment horizontal="left" vertical="center"/>
    </xf>
    <xf numFmtId="0" fontId="34" fillId="0" borderId="31" xfId="0" applyFont="1" applyBorder="1" applyAlignment="1">
      <alignment horizontal="left" vertical="center"/>
    </xf>
    <xf numFmtId="0" fontId="34" fillId="0" borderId="1" xfId="0" applyFont="1" applyBorder="1" applyAlignment="1">
      <alignment horizontal="left" vertical="center"/>
    </xf>
    <xf numFmtId="0" fontId="39" fillId="0" borderId="1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/>
    </xf>
    <xf numFmtId="0" fontId="38" fillId="0" borderId="29" xfId="0" applyFont="1" applyBorder="1" applyAlignment="1">
      <alignment horizontal="left" vertical="center"/>
    </xf>
    <xf numFmtId="0" fontId="34" fillId="0" borderId="1" xfId="0" applyFont="1" applyBorder="1" applyAlignment="1">
      <alignment horizontal="left" vertical="center" wrapText="1"/>
    </xf>
    <xf numFmtId="0" fontId="38" fillId="0" borderId="1" xfId="0" applyFont="1" applyBorder="1" applyAlignment="1">
      <alignment horizontal="left" vertical="center" wrapText="1"/>
    </xf>
    <xf numFmtId="0" fontId="38" fillId="0" borderId="1" xfId="0" applyFont="1" applyBorder="1" applyAlignment="1">
      <alignment horizontal="center" vertical="center" wrapText="1"/>
    </xf>
    <xf numFmtId="0" fontId="34" fillId="0" borderId="24" xfId="0" applyFont="1" applyBorder="1" applyAlignment="1">
      <alignment horizontal="left" vertical="center" wrapText="1"/>
    </xf>
    <xf numFmtId="0" fontId="34" fillId="0" borderId="25" xfId="0" applyFont="1" applyBorder="1" applyAlignment="1">
      <alignment horizontal="left" vertical="center" wrapText="1"/>
    </xf>
    <xf numFmtId="0" fontId="34" fillId="0" borderId="26" xfId="0" applyFont="1" applyBorder="1" applyAlignment="1">
      <alignment horizontal="left" vertical="center" wrapText="1"/>
    </xf>
    <xf numFmtId="0" fontId="34" fillId="0" borderId="27" xfId="0" applyFont="1" applyBorder="1" applyAlignment="1">
      <alignment horizontal="left" vertical="center" wrapText="1"/>
    </xf>
    <xf numFmtId="0" fontId="34" fillId="0" borderId="28" xfId="0" applyFont="1" applyBorder="1" applyAlignment="1">
      <alignment horizontal="left" vertical="center" wrapText="1"/>
    </xf>
    <xf numFmtId="0" fontId="40" fillId="0" borderId="27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38" fillId="0" borderId="27" xfId="0" applyFont="1" applyBorder="1" applyAlignment="1">
      <alignment horizontal="left" vertical="center" wrapText="1"/>
    </xf>
    <xf numFmtId="0" fontId="38" fillId="0" borderId="1" xfId="0" applyFont="1" applyBorder="1" applyAlignment="1">
      <alignment horizontal="left" vertical="center"/>
    </xf>
    <xf numFmtId="0" fontId="38" fillId="0" borderId="28" xfId="0" applyFont="1" applyBorder="1" applyAlignment="1">
      <alignment horizontal="left" vertical="center" wrapText="1"/>
    </xf>
    <xf numFmtId="0" fontId="38" fillId="0" borderId="28" xfId="0" applyFont="1" applyBorder="1" applyAlignment="1">
      <alignment horizontal="left" vertical="center"/>
    </xf>
    <xf numFmtId="0" fontId="38" fillId="0" borderId="30" xfId="0" applyFont="1" applyBorder="1" applyAlignment="1">
      <alignment horizontal="left" vertical="center" wrapText="1"/>
    </xf>
    <xf numFmtId="0" fontId="38" fillId="0" borderId="29" xfId="0" applyFont="1" applyBorder="1" applyAlignment="1">
      <alignment horizontal="left" vertical="center" wrapText="1"/>
    </xf>
    <xf numFmtId="0" fontId="38" fillId="0" borderId="31" xfId="0" applyFont="1" applyBorder="1" applyAlignment="1">
      <alignment horizontal="left" vertical="center" wrapText="1"/>
    </xf>
    <xf numFmtId="0" fontId="37" fillId="0" borderId="1" xfId="0" applyFont="1" applyBorder="1" applyAlignment="1">
      <alignment horizontal="left" vertical="top"/>
    </xf>
    <xf numFmtId="0" fontId="37" fillId="0" borderId="1" xfId="0" applyFont="1" applyBorder="1" applyAlignment="1">
      <alignment horizontal="center" vertical="top"/>
    </xf>
    <xf numFmtId="0" fontId="38" fillId="0" borderId="30" xfId="0" applyFont="1" applyBorder="1" applyAlignment="1">
      <alignment horizontal="left" vertical="center"/>
    </xf>
    <xf numFmtId="0" fontId="38" fillId="0" borderId="31" xfId="0" applyFont="1" applyBorder="1" applyAlignment="1">
      <alignment horizontal="left" vertical="center"/>
    </xf>
    <xf numFmtId="0" fontId="38" fillId="0" borderId="1" xfId="0" applyFont="1" applyBorder="1" applyAlignment="1">
      <alignment horizontal="center" vertical="center"/>
    </xf>
    <xf numFmtId="0" fontId="40" fillId="0" borderId="0" xfId="0" applyFont="1" applyAlignment="1">
      <alignment vertical="center"/>
    </xf>
    <xf numFmtId="0" fontId="36" fillId="0" borderId="1" xfId="0" applyFont="1" applyBorder="1" applyAlignment="1">
      <alignment vertical="center"/>
    </xf>
    <xf numFmtId="0" fontId="40" fillId="0" borderId="29" xfId="0" applyFont="1" applyBorder="1" applyAlignment="1">
      <alignment vertical="center"/>
    </xf>
    <xf numFmtId="0" fontId="36" fillId="0" borderId="29" xfId="0" applyFont="1" applyBorder="1" applyAlignment="1">
      <alignment vertical="center"/>
    </xf>
    <xf numFmtId="0" fontId="37" fillId="0" borderId="1" xfId="0" applyFont="1" applyBorder="1" applyAlignment="1">
      <alignment vertical="top"/>
    </xf>
    <xf numFmtId="49" fontId="37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36" fillId="0" borderId="29" xfId="0" applyFont="1" applyBorder="1" applyAlignment="1">
      <alignment horizontal="left"/>
    </xf>
    <xf numFmtId="0" fontId="40" fillId="0" borderId="29" xfId="0" applyFont="1" applyBorder="1" applyAlignment="1"/>
    <xf numFmtId="0" fontId="34" fillId="0" borderId="27" xfId="0" applyFont="1" applyBorder="1" applyAlignment="1">
      <alignment vertical="top"/>
    </xf>
    <xf numFmtId="0" fontId="34" fillId="0" borderId="28" xfId="0" applyFont="1" applyBorder="1" applyAlignment="1">
      <alignment vertical="top"/>
    </xf>
    <xf numFmtId="0" fontId="34" fillId="0" borderId="30" xfId="0" applyFont="1" applyBorder="1" applyAlignment="1">
      <alignment vertical="top"/>
    </xf>
    <xf numFmtId="0" fontId="34" fillId="0" borderId="29" xfId="0" applyFont="1" applyBorder="1" applyAlignment="1">
      <alignment vertical="top"/>
    </xf>
    <xf numFmtId="0" fontId="34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styles" Target="styles.xml" /><Relationship Id="rId73" Type="http://schemas.openxmlformats.org/officeDocument/2006/relationships/theme" Target="theme/theme1.xml" /><Relationship Id="rId74" Type="http://schemas.openxmlformats.org/officeDocument/2006/relationships/calcChain" Target="calcChain.xml" /><Relationship Id="rId75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&#65279;<?xml version="1.0" encoding="utf-8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&#65279;<?xml version="1.0" encoding="utf-8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&#65279;<?xml version="1.0" encoding="utf-8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&#65279;<?xml version="1.0" encoding="utf-8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&#65279;<?xml version="1.0" encoding="utf-8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&#65279;<?xml version="1.0" encoding="utf-8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&#65279;<?xml version="1.0" encoding="utf-8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&#65279;<?xml version="1.0" encoding="utf-8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&#65279;<?xml version="1.0" encoding="utf-8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&#65279;<?xml version="1.0" encoding="utf-8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&#65279;<?xml version="1.0" encoding="utf-8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&#65279;<?xml version="1.0" encoding="utf-8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&#65279;<?xml version="1.0" encoding="utf-8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&#65279;<?xml version="1.0" encoding="utf-8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4" t="s">
        <v>0</v>
      </c>
      <c r="AZ1" s="14" t="s">
        <v>1</v>
      </c>
      <c r="BA1" s="14" t="s">
        <v>2</v>
      </c>
      <c r="BB1" s="14" t="s">
        <v>3</v>
      </c>
      <c r="BT1" s="14" t="s">
        <v>4</v>
      </c>
      <c r="BU1" s="14" t="s">
        <v>4</v>
      </c>
      <c r="BV1" s="14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5" t="s">
        <v>6</v>
      </c>
      <c r="BT2" s="15" t="s">
        <v>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8"/>
      <c r="BS3" s="15" t="s">
        <v>6</v>
      </c>
      <c r="BT3" s="15" t="s">
        <v>8</v>
      </c>
    </row>
    <row r="4" s="1" customFormat="1" ht="24.96" customHeight="1">
      <c r="B4" s="19"/>
      <c r="C4" s="20"/>
      <c r="D4" s="21" t="s">
        <v>9</v>
      </c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18"/>
      <c r="AS4" s="22" t="s">
        <v>10</v>
      </c>
      <c r="BE4" s="23" t="s">
        <v>11</v>
      </c>
      <c r="BS4" s="15" t="s">
        <v>12</v>
      </c>
    </row>
    <row r="5" s="1" customFormat="1" ht="12" customHeight="1">
      <c r="B5" s="19"/>
      <c r="C5" s="20"/>
      <c r="D5" s="24" t="s">
        <v>13</v>
      </c>
      <c r="E5" s="20"/>
      <c r="F5" s="20"/>
      <c r="G5" s="20"/>
      <c r="H5" s="20"/>
      <c r="I5" s="20"/>
      <c r="J5" s="20"/>
      <c r="K5" s="25" t="s">
        <v>14</v>
      </c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18"/>
      <c r="BE5" s="26" t="s">
        <v>15</v>
      </c>
      <c r="BS5" s="15" t="s">
        <v>6</v>
      </c>
    </row>
    <row r="6" s="1" customFormat="1" ht="36.96" customHeight="1">
      <c r="B6" s="19"/>
      <c r="C6" s="20"/>
      <c r="D6" s="27" t="s">
        <v>16</v>
      </c>
      <c r="E6" s="20"/>
      <c r="F6" s="20"/>
      <c r="G6" s="20"/>
      <c r="H6" s="20"/>
      <c r="I6" s="20"/>
      <c r="J6" s="20"/>
      <c r="K6" s="28" t="s">
        <v>17</v>
      </c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18"/>
      <c r="BE6" s="29"/>
      <c r="BS6" s="15" t="s">
        <v>6</v>
      </c>
    </row>
    <row r="7" s="1" customFormat="1" ht="12" customHeight="1">
      <c r="B7" s="19"/>
      <c r="C7" s="20"/>
      <c r="D7" s="30" t="s">
        <v>18</v>
      </c>
      <c r="E7" s="20"/>
      <c r="F7" s="20"/>
      <c r="G7" s="20"/>
      <c r="H7" s="20"/>
      <c r="I7" s="20"/>
      <c r="J7" s="20"/>
      <c r="K7" s="25" t="s">
        <v>19</v>
      </c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30" t="s">
        <v>20</v>
      </c>
      <c r="AL7" s="20"/>
      <c r="AM7" s="20"/>
      <c r="AN7" s="25" t="s">
        <v>19</v>
      </c>
      <c r="AO7" s="20"/>
      <c r="AP7" s="20"/>
      <c r="AQ7" s="20"/>
      <c r="AR7" s="18"/>
      <c r="BE7" s="29"/>
      <c r="BS7" s="15" t="s">
        <v>6</v>
      </c>
    </row>
    <row r="8" s="1" customFormat="1" ht="12" customHeight="1">
      <c r="B8" s="19"/>
      <c r="C8" s="20"/>
      <c r="D8" s="30" t="s">
        <v>21</v>
      </c>
      <c r="E8" s="20"/>
      <c r="F8" s="20"/>
      <c r="G8" s="20"/>
      <c r="H8" s="20"/>
      <c r="I8" s="20"/>
      <c r="J8" s="20"/>
      <c r="K8" s="25" t="s">
        <v>22</v>
      </c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30" t="s">
        <v>23</v>
      </c>
      <c r="AL8" s="20"/>
      <c r="AM8" s="20"/>
      <c r="AN8" s="31" t="s">
        <v>24</v>
      </c>
      <c r="AO8" s="20"/>
      <c r="AP8" s="20"/>
      <c r="AQ8" s="20"/>
      <c r="AR8" s="18"/>
      <c r="BE8" s="29"/>
      <c r="BS8" s="15" t="s">
        <v>6</v>
      </c>
    </row>
    <row r="9" s="1" customFormat="1" ht="14.4" customHeight="1">
      <c r="B9" s="19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18"/>
      <c r="BE9" s="29"/>
      <c r="BS9" s="15" t="s">
        <v>6</v>
      </c>
    </row>
    <row r="10" s="1" customFormat="1" ht="12" customHeight="1">
      <c r="B10" s="19"/>
      <c r="C10" s="20"/>
      <c r="D10" s="30" t="s">
        <v>25</v>
      </c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30" t="s">
        <v>26</v>
      </c>
      <c r="AL10" s="20"/>
      <c r="AM10" s="20"/>
      <c r="AN10" s="25" t="s">
        <v>19</v>
      </c>
      <c r="AO10" s="20"/>
      <c r="AP10" s="20"/>
      <c r="AQ10" s="20"/>
      <c r="AR10" s="18"/>
      <c r="BE10" s="29"/>
      <c r="BS10" s="15" t="s">
        <v>6</v>
      </c>
    </row>
    <row r="11" s="1" customFormat="1" ht="18.48" customHeight="1">
      <c r="B11" s="19"/>
      <c r="C11" s="20"/>
      <c r="D11" s="20"/>
      <c r="E11" s="25" t="s">
        <v>27</v>
      </c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30" t="s">
        <v>28</v>
      </c>
      <c r="AL11" s="20"/>
      <c r="AM11" s="20"/>
      <c r="AN11" s="25" t="s">
        <v>19</v>
      </c>
      <c r="AO11" s="20"/>
      <c r="AP11" s="20"/>
      <c r="AQ11" s="20"/>
      <c r="AR11" s="18"/>
      <c r="BE11" s="29"/>
      <c r="BS11" s="15" t="s">
        <v>6</v>
      </c>
    </row>
    <row r="12" s="1" customFormat="1" ht="6.96" customHeight="1">
      <c r="B12" s="19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18"/>
      <c r="BE12" s="29"/>
      <c r="BS12" s="15" t="s">
        <v>6</v>
      </c>
    </row>
    <row r="13" s="1" customFormat="1" ht="12" customHeight="1">
      <c r="B13" s="19"/>
      <c r="C13" s="20"/>
      <c r="D13" s="30" t="s">
        <v>29</v>
      </c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30" t="s">
        <v>26</v>
      </c>
      <c r="AL13" s="20"/>
      <c r="AM13" s="20"/>
      <c r="AN13" s="32" t="s">
        <v>30</v>
      </c>
      <c r="AO13" s="20"/>
      <c r="AP13" s="20"/>
      <c r="AQ13" s="20"/>
      <c r="AR13" s="18"/>
      <c r="BE13" s="29"/>
      <c r="BS13" s="15" t="s">
        <v>6</v>
      </c>
    </row>
    <row r="14">
      <c r="B14" s="19"/>
      <c r="C14" s="20"/>
      <c r="D14" s="20"/>
      <c r="E14" s="32" t="s">
        <v>30</v>
      </c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0" t="s">
        <v>28</v>
      </c>
      <c r="AL14" s="20"/>
      <c r="AM14" s="20"/>
      <c r="AN14" s="32" t="s">
        <v>30</v>
      </c>
      <c r="AO14" s="20"/>
      <c r="AP14" s="20"/>
      <c r="AQ14" s="20"/>
      <c r="AR14" s="18"/>
      <c r="BE14" s="29"/>
      <c r="BS14" s="15" t="s">
        <v>6</v>
      </c>
    </row>
    <row r="15" s="1" customFormat="1" ht="6.96" customHeight="1">
      <c r="B15" s="19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18"/>
      <c r="BE15" s="29"/>
      <c r="BS15" s="15" t="s">
        <v>4</v>
      </c>
    </row>
    <row r="16" s="1" customFormat="1" ht="12" customHeight="1">
      <c r="B16" s="19"/>
      <c r="C16" s="20"/>
      <c r="D16" s="30" t="s">
        <v>31</v>
      </c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30" t="s">
        <v>26</v>
      </c>
      <c r="AL16" s="20"/>
      <c r="AM16" s="20"/>
      <c r="AN16" s="25" t="s">
        <v>32</v>
      </c>
      <c r="AO16" s="20"/>
      <c r="AP16" s="20"/>
      <c r="AQ16" s="20"/>
      <c r="AR16" s="18"/>
      <c r="BE16" s="29"/>
      <c r="BS16" s="15" t="s">
        <v>4</v>
      </c>
    </row>
    <row r="17" s="1" customFormat="1" ht="18.48" customHeight="1">
      <c r="B17" s="19"/>
      <c r="C17" s="20"/>
      <c r="D17" s="20"/>
      <c r="E17" s="25" t="s">
        <v>33</v>
      </c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30" t="s">
        <v>28</v>
      </c>
      <c r="AL17" s="20"/>
      <c r="AM17" s="20"/>
      <c r="AN17" s="25" t="s">
        <v>34</v>
      </c>
      <c r="AO17" s="20"/>
      <c r="AP17" s="20"/>
      <c r="AQ17" s="20"/>
      <c r="AR17" s="18"/>
      <c r="BE17" s="29"/>
      <c r="BS17" s="15" t="s">
        <v>35</v>
      </c>
    </row>
    <row r="18" s="1" customFormat="1" ht="6.96" customHeight="1">
      <c r="B18" s="19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18"/>
      <c r="BE18" s="29"/>
      <c r="BS18" s="15" t="s">
        <v>6</v>
      </c>
    </row>
    <row r="19" s="1" customFormat="1" ht="12" customHeight="1">
      <c r="B19" s="19"/>
      <c r="C19" s="20"/>
      <c r="D19" s="30" t="s">
        <v>36</v>
      </c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30" t="s">
        <v>26</v>
      </c>
      <c r="AL19" s="20"/>
      <c r="AM19" s="20"/>
      <c r="AN19" s="25" t="s">
        <v>19</v>
      </c>
      <c r="AO19" s="20"/>
      <c r="AP19" s="20"/>
      <c r="AQ19" s="20"/>
      <c r="AR19" s="18"/>
      <c r="BE19" s="29"/>
      <c r="BS19" s="15" t="s">
        <v>6</v>
      </c>
    </row>
    <row r="20" s="1" customFormat="1" ht="18.48" customHeight="1">
      <c r="B20" s="19"/>
      <c r="C20" s="20"/>
      <c r="D20" s="20"/>
      <c r="E20" s="25" t="s">
        <v>37</v>
      </c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30" t="s">
        <v>28</v>
      </c>
      <c r="AL20" s="20"/>
      <c r="AM20" s="20"/>
      <c r="AN20" s="25" t="s">
        <v>19</v>
      </c>
      <c r="AO20" s="20"/>
      <c r="AP20" s="20"/>
      <c r="AQ20" s="20"/>
      <c r="AR20" s="18"/>
      <c r="BE20" s="29"/>
      <c r="BS20" s="15" t="s">
        <v>4</v>
      </c>
    </row>
    <row r="21" s="1" customFormat="1" ht="6.96" customHeight="1">
      <c r="B21" s="19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18"/>
      <c r="BE21" s="29"/>
    </row>
    <row r="22" s="1" customFormat="1" ht="12" customHeight="1">
      <c r="B22" s="19"/>
      <c r="C22" s="20"/>
      <c r="D22" s="30" t="s">
        <v>38</v>
      </c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18"/>
      <c r="BE22" s="29"/>
    </row>
    <row r="23" s="1" customFormat="1" ht="47.25" customHeight="1">
      <c r="B23" s="19"/>
      <c r="C23" s="20"/>
      <c r="D23" s="20"/>
      <c r="E23" s="34" t="s">
        <v>39</v>
      </c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20"/>
      <c r="AP23" s="20"/>
      <c r="AQ23" s="20"/>
      <c r="AR23" s="18"/>
      <c r="BE23" s="29"/>
    </row>
    <row r="24" s="1" customFormat="1" ht="6.96" customHeight="1">
      <c r="B24" s="19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18"/>
      <c r="BE24" s="29"/>
    </row>
    <row r="25" s="1" customFormat="1" ht="6.96" customHeight="1">
      <c r="B25" s="19"/>
      <c r="C25" s="20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0"/>
      <c r="AQ25" s="20"/>
      <c r="AR25" s="18"/>
      <c r="BE25" s="29"/>
    </row>
    <row r="26" s="2" customFormat="1" ht="25.92" customHeight="1">
      <c r="A26" s="36"/>
      <c r="B26" s="37"/>
      <c r="C26" s="38"/>
      <c r="D26" s="39" t="s">
        <v>40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1">
        <f>ROUND(AG54,2)</f>
        <v>0</v>
      </c>
      <c r="AL26" s="40"/>
      <c r="AM26" s="40"/>
      <c r="AN26" s="40"/>
      <c r="AO26" s="40"/>
      <c r="AP26" s="38"/>
      <c r="AQ26" s="38"/>
      <c r="AR26" s="42"/>
      <c r="BE26" s="29"/>
    </row>
    <row r="27" s="2" customFormat="1" ht="6.96" customHeight="1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2"/>
      <c r="BE27" s="29"/>
    </row>
    <row r="28" s="2" customFormat="1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43" t="s">
        <v>41</v>
      </c>
      <c r="M28" s="43"/>
      <c r="N28" s="43"/>
      <c r="O28" s="43"/>
      <c r="P28" s="43"/>
      <c r="Q28" s="38"/>
      <c r="R28" s="38"/>
      <c r="S28" s="38"/>
      <c r="T28" s="38"/>
      <c r="U28" s="38"/>
      <c r="V28" s="38"/>
      <c r="W28" s="43" t="s">
        <v>42</v>
      </c>
      <c r="X28" s="43"/>
      <c r="Y28" s="43"/>
      <c r="Z28" s="43"/>
      <c r="AA28" s="43"/>
      <c r="AB28" s="43"/>
      <c r="AC28" s="43"/>
      <c r="AD28" s="43"/>
      <c r="AE28" s="43"/>
      <c r="AF28" s="38"/>
      <c r="AG28" s="38"/>
      <c r="AH28" s="38"/>
      <c r="AI28" s="38"/>
      <c r="AJ28" s="38"/>
      <c r="AK28" s="43" t="s">
        <v>43</v>
      </c>
      <c r="AL28" s="43"/>
      <c r="AM28" s="43"/>
      <c r="AN28" s="43"/>
      <c r="AO28" s="43"/>
      <c r="AP28" s="38"/>
      <c r="AQ28" s="38"/>
      <c r="AR28" s="42"/>
      <c r="BE28" s="29"/>
    </row>
    <row r="29" s="3" customFormat="1" ht="14.4" customHeight="1">
      <c r="A29" s="3"/>
      <c r="B29" s="44"/>
      <c r="C29" s="45"/>
      <c r="D29" s="30" t="s">
        <v>44</v>
      </c>
      <c r="E29" s="45"/>
      <c r="F29" s="30" t="s">
        <v>45</v>
      </c>
      <c r="G29" s="45"/>
      <c r="H29" s="45"/>
      <c r="I29" s="45"/>
      <c r="J29" s="45"/>
      <c r="K29" s="45"/>
      <c r="L29" s="46">
        <v>0.20999999999999999</v>
      </c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7">
        <f>ROUND(AZ54, 2)</f>
        <v>0</v>
      </c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7">
        <f>ROUND(AV54, 2)</f>
        <v>0</v>
      </c>
      <c r="AL29" s="45"/>
      <c r="AM29" s="45"/>
      <c r="AN29" s="45"/>
      <c r="AO29" s="45"/>
      <c r="AP29" s="45"/>
      <c r="AQ29" s="45"/>
      <c r="AR29" s="48"/>
      <c r="BE29" s="49"/>
    </row>
    <row r="30" s="3" customFormat="1" ht="14.4" customHeight="1">
      <c r="A30" s="3"/>
      <c r="B30" s="44"/>
      <c r="C30" s="45"/>
      <c r="D30" s="45"/>
      <c r="E30" s="45"/>
      <c r="F30" s="30" t="s">
        <v>46</v>
      </c>
      <c r="G30" s="45"/>
      <c r="H30" s="45"/>
      <c r="I30" s="45"/>
      <c r="J30" s="45"/>
      <c r="K30" s="45"/>
      <c r="L30" s="46">
        <v>0.14999999999999999</v>
      </c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7">
        <f>ROUND(BA54, 2)</f>
        <v>0</v>
      </c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7">
        <f>ROUND(AW54, 2)</f>
        <v>0</v>
      </c>
      <c r="AL30" s="45"/>
      <c r="AM30" s="45"/>
      <c r="AN30" s="45"/>
      <c r="AO30" s="45"/>
      <c r="AP30" s="45"/>
      <c r="AQ30" s="45"/>
      <c r="AR30" s="48"/>
      <c r="BE30" s="49"/>
    </row>
    <row r="31" hidden="1" s="3" customFormat="1" ht="14.4" customHeight="1">
      <c r="A31" s="3"/>
      <c r="B31" s="44"/>
      <c r="C31" s="45"/>
      <c r="D31" s="45"/>
      <c r="E31" s="45"/>
      <c r="F31" s="30" t="s">
        <v>47</v>
      </c>
      <c r="G31" s="45"/>
      <c r="H31" s="45"/>
      <c r="I31" s="45"/>
      <c r="J31" s="45"/>
      <c r="K31" s="45"/>
      <c r="L31" s="46">
        <v>0.20999999999999999</v>
      </c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7">
        <f>ROUND(BB54, 2)</f>
        <v>0</v>
      </c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7">
        <v>0</v>
      </c>
      <c r="AL31" s="45"/>
      <c r="AM31" s="45"/>
      <c r="AN31" s="45"/>
      <c r="AO31" s="45"/>
      <c r="AP31" s="45"/>
      <c r="AQ31" s="45"/>
      <c r="AR31" s="48"/>
      <c r="BE31" s="49"/>
    </row>
    <row r="32" hidden="1" s="3" customFormat="1" ht="14.4" customHeight="1">
      <c r="A32" s="3"/>
      <c r="B32" s="44"/>
      <c r="C32" s="45"/>
      <c r="D32" s="45"/>
      <c r="E32" s="45"/>
      <c r="F32" s="30" t="s">
        <v>48</v>
      </c>
      <c r="G32" s="45"/>
      <c r="H32" s="45"/>
      <c r="I32" s="45"/>
      <c r="J32" s="45"/>
      <c r="K32" s="45"/>
      <c r="L32" s="46">
        <v>0.14999999999999999</v>
      </c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7">
        <f>ROUND(BC54, 2)</f>
        <v>0</v>
      </c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7">
        <v>0</v>
      </c>
      <c r="AL32" s="45"/>
      <c r="AM32" s="45"/>
      <c r="AN32" s="45"/>
      <c r="AO32" s="45"/>
      <c r="AP32" s="45"/>
      <c r="AQ32" s="45"/>
      <c r="AR32" s="48"/>
      <c r="BE32" s="49"/>
    </row>
    <row r="33" hidden="1" s="3" customFormat="1" ht="14.4" customHeight="1">
      <c r="A33" s="3"/>
      <c r="B33" s="44"/>
      <c r="C33" s="45"/>
      <c r="D33" s="45"/>
      <c r="E33" s="45"/>
      <c r="F33" s="30" t="s">
        <v>49</v>
      </c>
      <c r="G33" s="45"/>
      <c r="H33" s="45"/>
      <c r="I33" s="45"/>
      <c r="J33" s="45"/>
      <c r="K33" s="45"/>
      <c r="L33" s="46">
        <v>0</v>
      </c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7">
        <f>ROUND(BD54, 2)</f>
        <v>0</v>
      </c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7">
        <v>0</v>
      </c>
      <c r="AL33" s="45"/>
      <c r="AM33" s="45"/>
      <c r="AN33" s="45"/>
      <c r="AO33" s="45"/>
      <c r="AP33" s="45"/>
      <c r="AQ33" s="45"/>
      <c r="AR33" s="48"/>
      <c r="BE33" s="3"/>
    </row>
    <row r="34" s="2" customFormat="1" ht="6.96" customHeight="1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2"/>
      <c r="BE34" s="36"/>
    </row>
    <row r="35" s="2" customFormat="1" ht="25.92" customHeight="1">
      <c r="A35" s="36"/>
      <c r="B35" s="37"/>
      <c r="C35" s="50"/>
      <c r="D35" s="51" t="s">
        <v>50</v>
      </c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3" t="s">
        <v>51</v>
      </c>
      <c r="U35" s="52"/>
      <c r="V35" s="52"/>
      <c r="W35" s="52"/>
      <c r="X35" s="54" t="s">
        <v>52</v>
      </c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5">
        <f>SUM(AK26:AK33)</f>
        <v>0</v>
      </c>
      <c r="AL35" s="52"/>
      <c r="AM35" s="52"/>
      <c r="AN35" s="52"/>
      <c r="AO35" s="56"/>
      <c r="AP35" s="50"/>
      <c r="AQ35" s="50"/>
      <c r="AR35" s="42"/>
      <c r="BE35" s="36"/>
    </row>
    <row r="36" s="2" customFormat="1" ht="6.96" customHeight="1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2"/>
      <c r="BE36" s="36"/>
    </row>
    <row r="37" s="2" customFormat="1" ht="6.96" customHeight="1">
      <c r="A37" s="36"/>
      <c r="B37" s="57"/>
      <c r="C37" s="58"/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42"/>
      <c r="BE37" s="36"/>
    </row>
    <row r="41" s="2" customFormat="1" ht="6.96" customHeight="1">
      <c r="A41" s="36"/>
      <c r="B41" s="59"/>
      <c r="C41" s="60"/>
      <c r="D41" s="60"/>
      <c r="E41" s="60"/>
      <c r="F41" s="60"/>
      <c r="G41" s="60"/>
      <c r="H41" s="60"/>
      <c r="I41" s="60"/>
      <c r="J41" s="60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42"/>
      <c r="BE41" s="36"/>
    </row>
    <row r="42" s="2" customFormat="1" ht="24.96" customHeight="1">
      <c r="A42" s="36"/>
      <c r="B42" s="37"/>
      <c r="C42" s="21" t="s">
        <v>53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2"/>
      <c r="BE42" s="36"/>
    </row>
    <row r="43" s="2" customFormat="1" ht="6.96" customHeight="1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2"/>
      <c r="BE43" s="36"/>
    </row>
    <row r="44" s="4" customFormat="1" ht="12" customHeight="1">
      <c r="A44" s="4"/>
      <c r="B44" s="61"/>
      <c r="C44" s="30" t="s">
        <v>13</v>
      </c>
      <c r="D44" s="62"/>
      <c r="E44" s="62"/>
      <c r="F44" s="62"/>
      <c r="G44" s="62"/>
      <c r="H44" s="62"/>
      <c r="I44" s="62"/>
      <c r="J44" s="62"/>
      <c r="K44" s="62"/>
      <c r="L44" s="62" t="str">
        <f>K5</f>
        <v>2020-017-D1-2</v>
      </c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  <c r="AJ44" s="62"/>
      <c r="AK44" s="62"/>
      <c r="AL44" s="62"/>
      <c r="AM44" s="62"/>
      <c r="AN44" s="62"/>
      <c r="AO44" s="62"/>
      <c r="AP44" s="62"/>
      <c r="AQ44" s="62"/>
      <c r="AR44" s="63"/>
      <c r="BE44" s="4"/>
    </row>
    <row r="45" s="5" customFormat="1" ht="36.96" customHeight="1">
      <c r="A45" s="5"/>
      <c r="B45" s="64"/>
      <c r="C45" s="65" t="s">
        <v>16</v>
      </c>
      <c r="D45" s="66"/>
      <c r="E45" s="66"/>
      <c r="F45" s="66"/>
      <c r="G45" s="66"/>
      <c r="H45" s="66"/>
      <c r="I45" s="66"/>
      <c r="J45" s="66"/>
      <c r="K45" s="66"/>
      <c r="L45" s="67" t="str">
        <f>K6</f>
        <v>Stavební úpravy a přístavba objektu FLD-1.etapa</v>
      </c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  <c r="Z45" s="66"/>
      <c r="AA45" s="66"/>
      <c r="AB45" s="66"/>
      <c r="AC45" s="66"/>
      <c r="AD45" s="66"/>
      <c r="AE45" s="66"/>
      <c r="AF45" s="66"/>
      <c r="AG45" s="66"/>
      <c r="AH45" s="66"/>
      <c r="AI45" s="66"/>
      <c r="AJ45" s="66"/>
      <c r="AK45" s="66"/>
      <c r="AL45" s="66"/>
      <c r="AM45" s="66"/>
      <c r="AN45" s="66"/>
      <c r="AO45" s="66"/>
      <c r="AP45" s="66"/>
      <c r="AQ45" s="66"/>
      <c r="AR45" s="68"/>
      <c r="BE45" s="5"/>
    </row>
    <row r="46" s="2" customFormat="1" ht="6.96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2"/>
      <c r="BE46" s="36"/>
    </row>
    <row r="47" s="2" customFormat="1" ht="12" customHeight="1">
      <c r="A47" s="36"/>
      <c r="B47" s="37"/>
      <c r="C47" s="30" t="s">
        <v>21</v>
      </c>
      <c r="D47" s="38"/>
      <c r="E47" s="38"/>
      <c r="F47" s="38"/>
      <c r="G47" s="38"/>
      <c r="H47" s="38"/>
      <c r="I47" s="38"/>
      <c r="J47" s="38"/>
      <c r="K47" s="38"/>
      <c r="L47" s="69" t="str">
        <f>IF(K8="","",K8)</f>
        <v xml:space="preserve">KAMÝCKÁ 1176, PRAHA - SUCHDOL 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0" t="s">
        <v>23</v>
      </c>
      <c r="AJ47" s="38"/>
      <c r="AK47" s="38"/>
      <c r="AL47" s="38"/>
      <c r="AM47" s="70" t="str">
        <f>IF(AN8= "","",AN8)</f>
        <v>16. 10. 2020</v>
      </c>
      <c r="AN47" s="70"/>
      <c r="AO47" s="38"/>
      <c r="AP47" s="38"/>
      <c r="AQ47" s="38"/>
      <c r="AR47" s="42"/>
      <c r="B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2"/>
      <c r="BE48" s="36"/>
    </row>
    <row r="49" s="2" customFormat="1" ht="25.65" customHeight="1">
      <c r="A49" s="36"/>
      <c r="B49" s="37"/>
      <c r="C49" s="30" t="s">
        <v>25</v>
      </c>
      <c r="D49" s="38"/>
      <c r="E49" s="38"/>
      <c r="F49" s="38"/>
      <c r="G49" s="38"/>
      <c r="H49" s="38"/>
      <c r="I49" s="38"/>
      <c r="J49" s="38"/>
      <c r="K49" s="38"/>
      <c r="L49" s="62" t="str">
        <f>IF(E11= "","",E11)</f>
        <v>ČZU V PRAZE, FAKULTA LESNICKÁ A DŘEVAŘSKÁ, Praha 6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0" t="s">
        <v>31</v>
      </c>
      <c r="AJ49" s="38"/>
      <c r="AK49" s="38"/>
      <c r="AL49" s="38"/>
      <c r="AM49" s="71" t="str">
        <f>IF(E17="","",E17)</f>
        <v>Ing. Vladimír Čapka Gerstnerova 5/658 Praha 7</v>
      </c>
      <c r="AN49" s="62"/>
      <c r="AO49" s="62"/>
      <c r="AP49" s="62"/>
      <c r="AQ49" s="38"/>
      <c r="AR49" s="42"/>
      <c r="AS49" s="72" t="s">
        <v>54</v>
      </c>
      <c r="AT49" s="73"/>
      <c r="AU49" s="74"/>
      <c r="AV49" s="74"/>
      <c r="AW49" s="74"/>
      <c r="AX49" s="74"/>
      <c r="AY49" s="74"/>
      <c r="AZ49" s="74"/>
      <c r="BA49" s="74"/>
      <c r="BB49" s="74"/>
      <c r="BC49" s="74"/>
      <c r="BD49" s="75"/>
      <c r="BE49" s="36"/>
    </row>
    <row r="50" s="2" customFormat="1" ht="15.15" customHeight="1">
      <c r="A50" s="36"/>
      <c r="B50" s="37"/>
      <c r="C50" s="30" t="s">
        <v>29</v>
      </c>
      <c r="D50" s="38"/>
      <c r="E50" s="38"/>
      <c r="F50" s="38"/>
      <c r="G50" s="38"/>
      <c r="H50" s="38"/>
      <c r="I50" s="38"/>
      <c r="J50" s="38"/>
      <c r="K50" s="38"/>
      <c r="L50" s="62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0" t="s">
        <v>36</v>
      </c>
      <c r="AJ50" s="38"/>
      <c r="AK50" s="38"/>
      <c r="AL50" s="38"/>
      <c r="AM50" s="71" t="str">
        <f>IF(E20="","",E20)</f>
        <v>Ing. Dana Mlejnková</v>
      </c>
      <c r="AN50" s="62"/>
      <c r="AO50" s="62"/>
      <c r="AP50" s="62"/>
      <c r="AQ50" s="38"/>
      <c r="AR50" s="42"/>
      <c r="AS50" s="76"/>
      <c r="AT50" s="77"/>
      <c r="AU50" s="78"/>
      <c r="AV50" s="78"/>
      <c r="AW50" s="78"/>
      <c r="AX50" s="78"/>
      <c r="AY50" s="78"/>
      <c r="AZ50" s="78"/>
      <c r="BA50" s="78"/>
      <c r="BB50" s="78"/>
      <c r="BC50" s="78"/>
      <c r="BD50" s="79"/>
      <c r="BE50" s="36"/>
    </row>
    <row r="51" s="2" customFormat="1" ht="10.8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2"/>
      <c r="AS51" s="80"/>
      <c r="AT51" s="81"/>
      <c r="AU51" s="82"/>
      <c r="AV51" s="82"/>
      <c r="AW51" s="82"/>
      <c r="AX51" s="82"/>
      <c r="AY51" s="82"/>
      <c r="AZ51" s="82"/>
      <c r="BA51" s="82"/>
      <c r="BB51" s="82"/>
      <c r="BC51" s="82"/>
      <c r="BD51" s="83"/>
      <c r="BE51" s="36"/>
    </row>
    <row r="52" s="2" customFormat="1" ht="29.28" customHeight="1">
      <c r="A52" s="36"/>
      <c r="B52" s="37"/>
      <c r="C52" s="84" t="s">
        <v>55</v>
      </c>
      <c r="D52" s="85"/>
      <c r="E52" s="85"/>
      <c r="F52" s="85"/>
      <c r="G52" s="85"/>
      <c r="H52" s="86"/>
      <c r="I52" s="87" t="s">
        <v>56</v>
      </c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  <c r="Z52" s="85"/>
      <c r="AA52" s="85"/>
      <c r="AB52" s="85"/>
      <c r="AC52" s="85"/>
      <c r="AD52" s="85"/>
      <c r="AE52" s="85"/>
      <c r="AF52" s="85"/>
      <c r="AG52" s="88" t="s">
        <v>57</v>
      </c>
      <c r="AH52" s="85"/>
      <c r="AI52" s="85"/>
      <c r="AJ52" s="85"/>
      <c r="AK52" s="85"/>
      <c r="AL52" s="85"/>
      <c r="AM52" s="85"/>
      <c r="AN52" s="87" t="s">
        <v>58</v>
      </c>
      <c r="AO52" s="85"/>
      <c r="AP52" s="85"/>
      <c r="AQ52" s="89" t="s">
        <v>59</v>
      </c>
      <c r="AR52" s="42"/>
      <c r="AS52" s="90" t="s">
        <v>60</v>
      </c>
      <c r="AT52" s="91" t="s">
        <v>61</v>
      </c>
      <c r="AU52" s="91" t="s">
        <v>62</v>
      </c>
      <c r="AV52" s="91" t="s">
        <v>63</v>
      </c>
      <c r="AW52" s="91" t="s">
        <v>64</v>
      </c>
      <c r="AX52" s="91" t="s">
        <v>65</v>
      </c>
      <c r="AY52" s="91" t="s">
        <v>66</v>
      </c>
      <c r="AZ52" s="91" t="s">
        <v>67</v>
      </c>
      <c r="BA52" s="91" t="s">
        <v>68</v>
      </c>
      <c r="BB52" s="91" t="s">
        <v>69</v>
      </c>
      <c r="BC52" s="91" t="s">
        <v>70</v>
      </c>
      <c r="BD52" s="92" t="s">
        <v>71</v>
      </c>
      <c r="BE52" s="36"/>
    </row>
    <row r="53" s="2" customFormat="1" ht="10.8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2"/>
      <c r="AS53" s="93"/>
      <c r="AT53" s="94"/>
      <c r="AU53" s="94"/>
      <c r="AV53" s="94"/>
      <c r="AW53" s="94"/>
      <c r="AX53" s="94"/>
      <c r="AY53" s="94"/>
      <c r="AZ53" s="94"/>
      <c r="BA53" s="94"/>
      <c r="BB53" s="94"/>
      <c r="BC53" s="94"/>
      <c r="BD53" s="95"/>
      <c r="BE53" s="36"/>
    </row>
    <row r="54" s="6" customFormat="1" ht="32.4" customHeight="1">
      <c r="A54" s="6"/>
      <c r="B54" s="96"/>
      <c r="C54" s="97" t="s">
        <v>72</v>
      </c>
      <c r="D54" s="98"/>
      <c r="E54" s="98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  <c r="Z54" s="98"/>
      <c r="AA54" s="98"/>
      <c r="AB54" s="98"/>
      <c r="AC54" s="98"/>
      <c r="AD54" s="98"/>
      <c r="AE54" s="98"/>
      <c r="AF54" s="98"/>
      <c r="AG54" s="99">
        <f>ROUND(AG55+AG62+AG90+AG107+AG108+SUM(AG127:AG131),2)</f>
        <v>0</v>
      </c>
      <c r="AH54" s="99"/>
      <c r="AI54" s="99"/>
      <c r="AJ54" s="99"/>
      <c r="AK54" s="99"/>
      <c r="AL54" s="99"/>
      <c r="AM54" s="99"/>
      <c r="AN54" s="100">
        <f>SUM(AG54,AT54)</f>
        <v>0</v>
      </c>
      <c r="AO54" s="100"/>
      <c r="AP54" s="100"/>
      <c r="AQ54" s="101" t="s">
        <v>19</v>
      </c>
      <c r="AR54" s="102"/>
      <c r="AS54" s="103">
        <f>ROUND(AS55+AS62+AS90+AS107+AS108+SUM(AS127:AS131),2)</f>
        <v>0</v>
      </c>
      <c r="AT54" s="104">
        <f>ROUND(SUM(AV54:AW54),2)</f>
        <v>0</v>
      </c>
      <c r="AU54" s="105">
        <f>ROUND(AU55+AU62+AU90+AU107+AU108+SUM(AU127:AU131),5)</f>
        <v>0</v>
      </c>
      <c r="AV54" s="104">
        <f>ROUND(AZ54*L29,2)</f>
        <v>0</v>
      </c>
      <c r="AW54" s="104">
        <f>ROUND(BA54*L30,2)</f>
        <v>0</v>
      </c>
      <c r="AX54" s="104">
        <f>ROUND(BB54*L29,2)</f>
        <v>0</v>
      </c>
      <c r="AY54" s="104">
        <f>ROUND(BC54*L30,2)</f>
        <v>0</v>
      </c>
      <c r="AZ54" s="104">
        <f>ROUND(AZ55+AZ62+AZ90+AZ107+AZ108+SUM(AZ127:AZ131),2)</f>
        <v>0</v>
      </c>
      <c r="BA54" s="104">
        <f>ROUND(BA55+BA62+BA90+BA107+BA108+SUM(BA127:BA131),2)</f>
        <v>0</v>
      </c>
      <c r="BB54" s="104">
        <f>ROUND(BB55+BB62+BB90+BB107+BB108+SUM(BB127:BB131),2)</f>
        <v>0</v>
      </c>
      <c r="BC54" s="104">
        <f>ROUND(BC55+BC62+BC90+BC107+BC108+SUM(BC127:BC131),2)</f>
        <v>0</v>
      </c>
      <c r="BD54" s="106">
        <f>ROUND(BD55+BD62+BD90+BD107+BD108+SUM(BD127:BD131),2)</f>
        <v>0</v>
      </c>
      <c r="BE54" s="6"/>
      <c r="BS54" s="107" t="s">
        <v>73</v>
      </c>
      <c r="BT54" s="107" t="s">
        <v>74</v>
      </c>
      <c r="BU54" s="108" t="s">
        <v>75</v>
      </c>
      <c r="BV54" s="107" t="s">
        <v>76</v>
      </c>
      <c r="BW54" s="107" t="s">
        <v>5</v>
      </c>
      <c r="BX54" s="107" t="s">
        <v>77</v>
      </c>
      <c r="CL54" s="107" t="s">
        <v>19</v>
      </c>
    </row>
    <row r="55" s="7" customFormat="1" ht="24.75" customHeight="1">
      <c r="A55" s="7"/>
      <c r="B55" s="109"/>
      <c r="C55" s="110"/>
      <c r="D55" s="111" t="s">
        <v>78</v>
      </c>
      <c r="E55" s="111"/>
      <c r="F55" s="111"/>
      <c r="G55" s="111"/>
      <c r="H55" s="111"/>
      <c r="I55" s="112"/>
      <c r="J55" s="111" t="s">
        <v>79</v>
      </c>
      <c r="K55" s="111"/>
      <c r="L55" s="111"/>
      <c r="M55" s="111"/>
      <c r="N55" s="111"/>
      <c r="O55" s="111"/>
      <c r="P55" s="111"/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3">
        <f>ROUND(SUM(AG56:AG61),2)</f>
        <v>0</v>
      </c>
      <c r="AH55" s="112"/>
      <c r="AI55" s="112"/>
      <c r="AJ55" s="112"/>
      <c r="AK55" s="112"/>
      <c r="AL55" s="112"/>
      <c r="AM55" s="112"/>
      <c r="AN55" s="114">
        <f>SUM(AG55,AT55)</f>
        <v>0</v>
      </c>
      <c r="AO55" s="112"/>
      <c r="AP55" s="112"/>
      <c r="AQ55" s="115" t="s">
        <v>80</v>
      </c>
      <c r="AR55" s="116"/>
      <c r="AS55" s="117">
        <f>ROUND(SUM(AS56:AS61),2)</f>
        <v>0</v>
      </c>
      <c r="AT55" s="118">
        <f>ROUND(SUM(AV55:AW55),2)</f>
        <v>0</v>
      </c>
      <c r="AU55" s="119">
        <f>ROUND(SUM(AU56:AU61),5)</f>
        <v>0</v>
      </c>
      <c r="AV55" s="118">
        <f>ROUND(AZ55*L29,2)</f>
        <v>0</v>
      </c>
      <c r="AW55" s="118">
        <f>ROUND(BA55*L30,2)</f>
        <v>0</v>
      </c>
      <c r="AX55" s="118">
        <f>ROUND(BB55*L29,2)</f>
        <v>0</v>
      </c>
      <c r="AY55" s="118">
        <f>ROUND(BC55*L30,2)</f>
        <v>0</v>
      </c>
      <c r="AZ55" s="118">
        <f>ROUND(SUM(AZ56:AZ61),2)</f>
        <v>0</v>
      </c>
      <c r="BA55" s="118">
        <f>ROUND(SUM(BA56:BA61),2)</f>
        <v>0</v>
      </c>
      <c r="BB55" s="118">
        <f>ROUND(SUM(BB56:BB61),2)</f>
        <v>0</v>
      </c>
      <c r="BC55" s="118">
        <f>ROUND(SUM(BC56:BC61),2)</f>
        <v>0</v>
      </c>
      <c r="BD55" s="120">
        <f>ROUND(SUM(BD56:BD61),2)</f>
        <v>0</v>
      </c>
      <c r="BE55" s="7"/>
      <c r="BS55" s="121" t="s">
        <v>73</v>
      </c>
      <c r="BT55" s="121" t="s">
        <v>81</v>
      </c>
      <c r="BU55" s="121" t="s">
        <v>75</v>
      </c>
      <c r="BV55" s="121" t="s">
        <v>76</v>
      </c>
      <c r="BW55" s="121" t="s">
        <v>82</v>
      </c>
      <c r="BX55" s="121" t="s">
        <v>5</v>
      </c>
      <c r="CL55" s="121" t="s">
        <v>19</v>
      </c>
      <c r="CM55" s="121" t="s">
        <v>83</v>
      </c>
    </row>
    <row r="56" s="4" customFormat="1" ht="23.25" customHeight="1">
      <c r="A56" s="122" t="s">
        <v>84</v>
      </c>
      <c r="B56" s="61"/>
      <c r="C56" s="123"/>
      <c r="D56" s="123"/>
      <c r="E56" s="124" t="s">
        <v>85</v>
      </c>
      <c r="F56" s="124"/>
      <c r="G56" s="124"/>
      <c r="H56" s="124"/>
      <c r="I56" s="124"/>
      <c r="J56" s="123"/>
      <c r="K56" s="124" t="s">
        <v>86</v>
      </c>
      <c r="L56" s="124"/>
      <c r="M56" s="124"/>
      <c r="N56" s="124"/>
      <c r="O56" s="124"/>
      <c r="P56" s="124"/>
      <c r="Q56" s="124"/>
      <c r="R56" s="124"/>
      <c r="S56" s="124"/>
      <c r="T56" s="124"/>
      <c r="U56" s="124"/>
      <c r="V56" s="124"/>
      <c r="W56" s="124"/>
      <c r="X56" s="124"/>
      <c r="Y56" s="124"/>
      <c r="Z56" s="124"/>
      <c r="AA56" s="124"/>
      <c r="AB56" s="124"/>
      <c r="AC56" s="124"/>
      <c r="AD56" s="124"/>
      <c r="AE56" s="124"/>
      <c r="AF56" s="124"/>
      <c r="AG56" s="125">
        <f>'2020-017-01-01 - Bourací ...'!J32</f>
        <v>0</v>
      </c>
      <c r="AH56" s="123"/>
      <c r="AI56" s="123"/>
      <c r="AJ56" s="123"/>
      <c r="AK56" s="123"/>
      <c r="AL56" s="123"/>
      <c r="AM56" s="123"/>
      <c r="AN56" s="125">
        <f>SUM(AG56,AT56)</f>
        <v>0</v>
      </c>
      <c r="AO56" s="123"/>
      <c r="AP56" s="123"/>
      <c r="AQ56" s="126" t="s">
        <v>87</v>
      </c>
      <c r="AR56" s="63"/>
      <c r="AS56" s="127">
        <v>0</v>
      </c>
      <c r="AT56" s="128">
        <f>ROUND(SUM(AV56:AW56),2)</f>
        <v>0</v>
      </c>
      <c r="AU56" s="129">
        <f>'2020-017-01-01 - Bourací ...'!P98</f>
        <v>0</v>
      </c>
      <c r="AV56" s="128">
        <f>'2020-017-01-01 - Bourací ...'!J35</f>
        <v>0</v>
      </c>
      <c r="AW56" s="128">
        <f>'2020-017-01-01 - Bourací ...'!J36</f>
        <v>0</v>
      </c>
      <c r="AX56" s="128">
        <f>'2020-017-01-01 - Bourací ...'!J37</f>
        <v>0</v>
      </c>
      <c r="AY56" s="128">
        <f>'2020-017-01-01 - Bourací ...'!J38</f>
        <v>0</v>
      </c>
      <c r="AZ56" s="128">
        <f>'2020-017-01-01 - Bourací ...'!F35</f>
        <v>0</v>
      </c>
      <c r="BA56" s="128">
        <f>'2020-017-01-01 - Bourací ...'!F36</f>
        <v>0</v>
      </c>
      <c r="BB56" s="128">
        <f>'2020-017-01-01 - Bourací ...'!F37</f>
        <v>0</v>
      </c>
      <c r="BC56" s="128">
        <f>'2020-017-01-01 - Bourací ...'!F38</f>
        <v>0</v>
      </c>
      <c r="BD56" s="130">
        <f>'2020-017-01-01 - Bourací ...'!F39</f>
        <v>0</v>
      </c>
      <c r="BE56" s="4"/>
      <c r="BT56" s="131" t="s">
        <v>83</v>
      </c>
      <c r="BV56" s="131" t="s">
        <v>76</v>
      </c>
      <c r="BW56" s="131" t="s">
        <v>88</v>
      </c>
      <c r="BX56" s="131" t="s">
        <v>82</v>
      </c>
      <c r="CL56" s="131" t="s">
        <v>19</v>
      </c>
    </row>
    <row r="57" s="4" customFormat="1" ht="23.25" customHeight="1">
      <c r="A57" s="122" t="s">
        <v>84</v>
      </c>
      <c r="B57" s="61"/>
      <c r="C57" s="123"/>
      <c r="D57" s="123"/>
      <c r="E57" s="124" t="s">
        <v>89</v>
      </c>
      <c r="F57" s="124"/>
      <c r="G57" s="124"/>
      <c r="H57" s="124"/>
      <c r="I57" s="124"/>
      <c r="J57" s="123"/>
      <c r="K57" s="124" t="s">
        <v>90</v>
      </c>
      <c r="L57" s="124"/>
      <c r="M57" s="124"/>
      <c r="N57" s="124"/>
      <c r="O57" s="124"/>
      <c r="P57" s="124"/>
      <c r="Q57" s="124"/>
      <c r="R57" s="124"/>
      <c r="S57" s="124"/>
      <c r="T57" s="124"/>
      <c r="U57" s="124"/>
      <c r="V57" s="124"/>
      <c r="W57" s="124"/>
      <c r="X57" s="124"/>
      <c r="Y57" s="124"/>
      <c r="Z57" s="124"/>
      <c r="AA57" s="124"/>
      <c r="AB57" s="124"/>
      <c r="AC57" s="124"/>
      <c r="AD57" s="124"/>
      <c r="AE57" s="124"/>
      <c r="AF57" s="124"/>
      <c r="AG57" s="125">
        <f>'2020-017-01-02 - Bourací ...'!J32</f>
        <v>0</v>
      </c>
      <c r="AH57" s="123"/>
      <c r="AI57" s="123"/>
      <c r="AJ57" s="123"/>
      <c r="AK57" s="123"/>
      <c r="AL57" s="123"/>
      <c r="AM57" s="123"/>
      <c r="AN57" s="125">
        <f>SUM(AG57,AT57)</f>
        <v>0</v>
      </c>
      <c r="AO57" s="123"/>
      <c r="AP57" s="123"/>
      <c r="AQ57" s="126" t="s">
        <v>87</v>
      </c>
      <c r="AR57" s="63"/>
      <c r="AS57" s="127">
        <v>0</v>
      </c>
      <c r="AT57" s="128">
        <f>ROUND(SUM(AV57:AW57),2)</f>
        <v>0</v>
      </c>
      <c r="AU57" s="129">
        <f>'2020-017-01-02 - Bourací ...'!P97</f>
        <v>0</v>
      </c>
      <c r="AV57" s="128">
        <f>'2020-017-01-02 - Bourací ...'!J35</f>
        <v>0</v>
      </c>
      <c r="AW57" s="128">
        <f>'2020-017-01-02 - Bourací ...'!J36</f>
        <v>0</v>
      </c>
      <c r="AX57" s="128">
        <f>'2020-017-01-02 - Bourací ...'!J37</f>
        <v>0</v>
      </c>
      <c r="AY57" s="128">
        <f>'2020-017-01-02 - Bourací ...'!J38</f>
        <v>0</v>
      </c>
      <c r="AZ57" s="128">
        <f>'2020-017-01-02 - Bourací ...'!F35</f>
        <v>0</v>
      </c>
      <c r="BA57" s="128">
        <f>'2020-017-01-02 - Bourací ...'!F36</f>
        <v>0</v>
      </c>
      <c r="BB57" s="128">
        <f>'2020-017-01-02 - Bourací ...'!F37</f>
        <v>0</v>
      </c>
      <c r="BC57" s="128">
        <f>'2020-017-01-02 - Bourací ...'!F38</f>
        <v>0</v>
      </c>
      <c r="BD57" s="130">
        <f>'2020-017-01-02 - Bourací ...'!F39</f>
        <v>0</v>
      </c>
      <c r="BE57" s="4"/>
      <c r="BT57" s="131" t="s">
        <v>83</v>
      </c>
      <c r="BV57" s="131" t="s">
        <v>76</v>
      </c>
      <c r="BW57" s="131" t="s">
        <v>91</v>
      </c>
      <c r="BX57" s="131" t="s">
        <v>82</v>
      </c>
      <c r="CL57" s="131" t="s">
        <v>19</v>
      </c>
    </row>
    <row r="58" s="4" customFormat="1" ht="23.25" customHeight="1">
      <c r="A58" s="122" t="s">
        <v>84</v>
      </c>
      <c r="B58" s="61"/>
      <c r="C58" s="123"/>
      <c r="D58" s="123"/>
      <c r="E58" s="124" t="s">
        <v>92</v>
      </c>
      <c r="F58" s="124"/>
      <c r="G58" s="124"/>
      <c r="H58" s="124"/>
      <c r="I58" s="124"/>
      <c r="J58" s="123"/>
      <c r="K58" s="124" t="s">
        <v>93</v>
      </c>
      <c r="L58" s="124"/>
      <c r="M58" s="124"/>
      <c r="N58" s="124"/>
      <c r="O58" s="124"/>
      <c r="P58" s="124"/>
      <c r="Q58" s="124"/>
      <c r="R58" s="124"/>
      <c r="S58" s="124"/>
      <c r="T58" s="124"/>
      <c r="U58" s="124"/>
      <c r="V58" s="124"/>
      <c r="W58" s="124"/>
      <c r="X58" s="124"/>
      <c r="Y58" s="124"/>
      <c r="Z58" s="124"/>
      <c r="AA58" s="124"/>
      <c r="AB58" s="124"/>
      <c r="AC58" s="124"/>
      <c r="AD58" s="124"/>
      <c r="AE58" s="124"/>
      <c r="AF58" s="124"/>
      <c r="AG58" s="125">
        <f>'2020-017-01-03 - Bourací ...'!J32</f>
        <v>0</v>
      </c>
      <c r="AH58" s="123"/>
      <c r="AI58" s="123"/>
      <c r="AJ58" s="123"/>
      <c r="AK58" s="123"/>
      <c r="AL58" s="123"/>
      <c r="AM58" s="123"/>
      <c r="AN58" s="125">
        <f>SUM(AG58,AT58)</f>
        <v>0</v>
      </c>
      <c r="AO58" s="123"/>
      <c r="AP58" s="123"/>
      <c r="AQ58" s="126" t="s">
        <v>87</v>
      </c>
      <c r="AR58" s="63"/>
      <c r="AS58" s="127">
        <v>0</v>
      </c>
      <c r="AT58" s="128">
        <f>ROUND(SUM(AV58:AW58),2)</f>
        <v>0</v>
      </c>
      <c r="AU58" s="129">
        <f>'2020-017-01-03 - Bourací ...'!P98</f>
        <v>0</v>
      </c>
      <c r="AV58" s="128">
        <f>'2020-017-01-03 - Bourací ...'!J35</f>
        <v>0</v>
      </c>
      <c r="AW58" s="128">
        <f>'2020-017-01-03 - Bourací ...'!J36</f>
        <v>0</v>
      </c>
      <c r="AX58" s="128">
        <f>'2020-017-01-03 - Bourací ...'!J37</f>
        <v>0</v>
      </c>
      <c r="AY58" s="128">
        <f>'2020-017-01-03 - Bourací ...'!J38</f>
        <v>0</v>
      </c>
      <c r="AZ58" s="128">
        <f>'2020-017-01-03 - Bourací ...'!F35</f>
        <v>0</v>
      </c>
      <c r="BA58" s="128">
        <f>'2020-017-01-03 - Bourací ...'!F36</f>
        <v>0</v>
      </c>
      <c r="BB58" s="128">
        <f>'2020-017-01-03 - Bourací ...'!F37</f>
        <v>0</v>
      </c>
      <c r="BC58" s="128">
        <f>'2020-017-01-03 - Bourací ...'!F38</f>
        <v>0</v>
      </c>
      <c r="BD58" s="130">
        <f>'2020-017-01-03 - Bourací ...'!F39</f>
        <v>0</v>
      </c>
      <c r="BE58" s="4"/>
      <c r="BT58" s="131" t="s">
        <v>83</v>
      </c>
      <c r="BV58" s="131" t="s">
        <v>76</v>
      </c>
      <c r="BW58" s="131" t="s">
        <v>94</v>
      </c>
      <c r="BX58" s="131" t="s">
        <v>82</v>
      </c>
      <c r="CL58" s="131" t="s">
        <v>19</v>
      </c>
    </row>
    <row r="59" s="4" customFormat="1" ht="23.25" customHeight="1">
      <c r="A59" s="122" t="s">
        <v>84</v>
      </c>
      <c r="B59" s="61"/>
      <c r="C59" s="123"/>
      <c r="D59" s="123"/>
      <c r="E59" s="124" t="s">
        <v>95</v>
      </c>
      <c r="F59" s="124"/>
      <c r="G59" s="124"/>
      <c r="H59" s="124"/>
      <c r="I59" s="124"/>
      <c r="J59" s="123"/>
      <c r="K59" s="124" t="s">
        <v>96</v>
      </c>
      <c r="L59" s="124"/>
      <c r="M59" s="124"/>
      <c r="N59" s="124"/>
      <c r="O59" s="124"/>
      <c r="P59" s="124"/>
      <c r="Q59" s="124"/>
      <c r="R59" s="124"/>
      <c r="S59" s="124"/>
      <c r="T59" s="124"/>
      <c r="U59" s="124"/>
      <c r="V59" s="124"/>
      <c r="W59" s="124"/>
      <c r="X59" s="124"/>
      <c r="Y59" s="124"/>
      <c r="Z59" s="124"/>
      <c r="AA59" s="124"/>
      <c r="AB59" s="124"/>
      <c r="AC59" s="124"/>
      <c r="AD59" s="124"/>
      <c r="AE59" s="124"/>
      <c r="AF59" s="124"/>
      <c r="AG59" s="125">
        <f>'2020-017-01-04 - Bourací ...'!J32</f>
        <v>0</v>
      </c>
      <c r="AH59" s="123"/>
      <c r="AI59" s="123"/>
      <c r="AJ59" s="123"/>
      <c r="AK59" s="123"/>
      <c r="AL59" s="123"/>
      <c r="AM59" s="123"/>
      <c r="AN59" s="125">
        <f>SUM(AG59,AT59)</f>
        <v>0</v>
      </c>
      <c r="AO59" s="123"/>
      <c r="AP59" s="123"/>
      <c r="AQ59" s="126" t="s">
        <v>87</v>
      </c>
      <c r="AR59" s="63"/>
      <c r="AS59" s="127">
        <v>0</v>
      </c>
      <c r="AT59" s="128">
        <f>ROUND(SUM(AV59:AW59),2)</f>
        <v>0</v>
      </c>
      <c r="AU59" s="129">
        <f>'2020-017-01-04 - Bourací ...'!P98</f>
        <v>0</v>
      </c>
      <c r="AV59" s="128">
        <f>'2020-017-01-04 - Bourací ...'!J35</f>
        <v>0</v>
      </c>
      <c r="AW59" s="128">
        <f>'2020-017-01-04 - Bourací ...'!J36</f>
        <v>0</v>
      </c>
      <c r="AX59" s="128">
        <f>'2020-017-01-04 - Bourací ...'!J37</f>
        <v>0</v>
      </c>
      <c r="AY59" s="128">
        <f>'2020-017-01-04 - Bourací ...'!J38</f>
        <v>0</v>
      </c>
      <c r="AZ59" s="128">
        <f>'2020-017-01-04 - Bourací ...'!F35</f>
        <v>0</v>
      </c>
      <c r="BA59" s="128">
        <f>'2020-017-01-04 - Bourací ...'!F36</f>
        <v>0</v>
      </c>
      <c r="BB59" s="128">
        <f>'2020-017-01-04 - Bourací ...'!F37</f>
        <v>0</v>
      </c>
      <c r="BC59" s="128">
        <f>'2020-017-01-04 - Bourací ...'!F38</f>
        <v>0</v>
      </c>
      <c r="BD59" s="130">
        <f>'2020-017-01-04 - Bourací ...'!F39</f>
        <v>0</v>
      </c>
      <c r="BE59" s="4"/>
      <c r="BT59" s="131" t="s">
        <v>83</v>
      </c>
      <c r="BV59" s="131" t="s">
        <v>76</v>
      </c>
      <c r="BW59" s="131" t="s">
        <v>97</v>
      </c>
      <c r="BX59" s="131" t="s">
        <v>82</v>
      </c>
      <c r="CL59" s="131" t="s">
        <v>19</v>
      </c>
    </row>
    <row r="60" s="4" customFormat="1" ht="23.25" customHeight="1">
      <c r="A60" s="122" t="s">
        <v>84</v>
      </c>
      <c r="B60" s="61"/>
      <c r="C60" s="123"/>
      <c r="D60" s="123"/>
      <c r="E60" s="124" t="s">
        <v>98</v>
      </c>
      <c r="F60" s="124"/>
      <c r="G60" s="124"/>
      <c r="H60" s="124"/>
      <c r="I60" s="124"/>
      <c r="J60" s="123"/>
      <c r="K60" s="124" t="s">
        <v>99</v>
      </c>
      <c r="L60" s="124"/>
      <c r="M60" s="124"/>
      <c r="N60" s="124"/>
      <c r="O60" s="124"/>
      <c r="P60" s="124"/>
      <c r="Q60" s="124"/>
      <c r="R60" s="124"/>
      <c r="S60" s="124"/>
      <c r="T60" s="124"/>
      <c r="U60" s="124"/>
      <c r="V60" s="124"/>
      <c r="W60" s="124"/>
      <c r="X60" s="124"/>
      <c r="Y60" s="124"/>
      <c r="Z60" s="124"/>
      <c r="AA60" s="124"/>
      <c r="AB60" s="124"/>
      <c r="AC60" s="124"/>
      <c r="AD60" s="124"/>
      <c r="AE60" s="124"/>
      <c r="AF60" s="124"/>
      <c r="AG60" s="125">
        <f>'2020-017-01-05 - Bourací ...'!J32</f>
        <v>0</v>
      </c>
      <c r="AH60" s="123"/>
      <c r="AI60" s="123"/>
      <c r="AJ60" s="123"/>
      <c r="AK60" s="123"/>
      <c r="AL60" s="123"/>
      <c r="AM60" s="123"/>
      <c r="AN60" s="125">
        <f>SUM(AG60,AT60)</f>
        <v>0</v>
      </c>
      <c r="AO60" s="123"/>
      <c r="AP60" s="123"/>
      <c r="AQ60" s="126" t="s">
        <v>87</v>
      </c>
      <c r="AR60" s="63"/>
      <c r="AS60" s="127">
        <v>0</v>
      </c>
      <c r="AT60" s="128">
        <f>ROUND(SUM(AV60:AW60),2)</f>
        <v>0</v>
      </c>
      <c r="AU60" s="129">
        <f>'2020-017-01-05 - Bourací ...'!P92</f>
        <v>0</v>
      </c>
      <c r="AV60" s="128">
        <f>'2020-017-01-05 - Bourací ...'!J35</f>
        <v>0</v>
      </c>
      <c r="AW60" s="128">
        <f>'2020-017-01-05 - Bourací ...'!J36</f>
        <v>0</v>
      </c>
      <c r="AX60" s="128">
        <f>'2020-017-01-05 - Bourací ...'!J37</f>
        <v>0</v>
      </c>
      <c r="AY60" s="128">
        <f>'2020-017-01-05 - Bourací ...'!J38</f>
        <v>0</v>
      </c>
      <c r="AZ60" s="128">
        <f>'2020-017-01-05 - Bourací ...'!F35</f>
        <v>0</v>
      </c>
      <c r="BA60" s="128">
        <f>'2020-017-01-05 - Bourací ...'!F36</f>
        <v>0</v>
      </c>
      <c r="BB60" s="128">
        <f>'2020-017-01-05 - Bourací ...'!F37</f>
        <v>0</v>
      </c>
      <c r="BC60" s="128">
        <f>'2020-017-01-05 - Bourací ...'!F38</f>
        <v>0</v>
      </c>
      <c r="BD60" s="130">
        <f>'2020-017-01-05 - Bourací ...'!F39</f>
        <v>0</v>
      </c>
      <c r="BE60" s="4"/>
      <c r="BT60" s="131" t="s">
        <v>83</v>
      </c>
      <c r="BV60" s="131" t="s">
        <v>76</v>
      </c>
      <c r="BW60" s="131" t="s">
        <v>100</v>
      </c>
      <c r="BX60" s="131" t="s">
        <v>82</v>
      </c>
      <c r="CL60" s="131" t="s">
        <v>19</v>
      </c>
    </row>
    <row r="61" s="4" customFormat="1" ht="23.25" customHeight="1">
      <c r="A61" s="122" t="s">
        <v>84</v>
      </c>
      <c r="B61" s="61"/>
      <c r="C61" s="123"/>
      <c r="D61" s="123"/>
      <c r="E61" s="124" t="s">
        <v>101</v>
      </c>
      <c r="F61" s="124"/>
      <c r="G61" s="124"/>
      <c r="H61" s="124"/>
      <c r="I61" s="124"/>
      <c r="J61" s="123"/>
      <c r="K61" s="124" t="s">
        <v>102</v>
      </c>
      <c r="L61" s="124"/>
      <c r="M61" s="124"/>
      <c r="N61" s="124"/>
      <c r="O61" s="124"/>
      <c r="P61" s="124"/>
      <c r="Q61" s="124"/>
      <c r="R61" s="124"/>
      <c r="S61" s="124"/>
      <c r="T61" s="124"/>
      <c r="U61" s="124"/>
      <c r="V61" s="124"/>
      <c r="W61" s="124"/>
      <c r="X61" s="124"/>
      <c r="Y61" s="124"/>
      <c r="Z61" s="124"/>
      <c r="AA61" s="124"/>
      <c r="AB61" s="124"/>
      <c r="AC61" s="124"/>
      <c r="AD61" s="124"/>
      <c r="AE61" s="124"/>
      <c r="AF61" s="124"/>
      <c r="AG61" s="125">
        <f>'2020-017-01-06 - Bourací ...'!J32</f>
        <v>0</v>
      </c>
      <c r="AH61" s="123"/>
      <c r="AI61" s="123"/>
      <c r="AJ61" s="123"/>
      <c r="AK61" s="123"/>
      <c r="AL61" s="123"/>
      <c r="AM61" s="123"/>
      <c r="AN61" s="125">
        <f>SUM(AG61,AT61)</f>
        <v>0</v>
      </c>
      <c r="AO61" s="123"/>
      <c r="AP61" s="123"/>
      <c r="AQ61" s="126" t="s">
        <v>87</v>
      </c>
      <c r="AR61" s="63"/>
      <c r="AS61" s="127">
        <v>0</v>
      </c>
      <c r="AT61" s="128">
        <f>ROUND(SUM(AV61:AW61),2)</f>
        <v>0</v>
      </c>
      <c r="AU61" s="129">
        <f>'2020-017-01-06 - Bourací ...'!P92</f>
        <v>0</v>
      </c>
      <c r="AV61" s="128">
        <f>'2020-017-01-06 - Bourací ...'!J35</f>
        <v>0</v>
      </c>
      <c r="AW61" s="128">
        <f>'2020-017-01-06 - Bourací ...'!J36</f>
        <v>0</v>
      </c>
      <c r="AX61" s="128">
        <f>'2020-017-01-06 - Bourací ...'!J37</f>
        <v>0</v>
      </c>
      <c r="AY61" s="128">
        <f>'2020-017-01-06 - Bourací ...'!J38</f>
        <v>0</v>
      </c>
      <c r="AZ61" s="128">
        <f>'2020-017-01-06 - Bourací ...'!F35</f>
        <v>0</v>
      </c>
      <c r="BA61" s="128">
        <f>'2020-017-01-06 - Bourací ...'!F36</f>
        <v>0</v>
      </c>
      <c r="BB61" s="128">
        <f>'2020-017-01-06 - Bourací ...'!F37</f>
        <v>0</v>
      </c>
      <c r="BC61" s="128">
        <f>'2020-017-01-06 - Bourací ...'!F38</f>
        <v>0</v>
      </c>
      <c r="BD61" s="130">
        <f>'2020-017-01-06 - Bourací ...'!F39</f>
        <v>0</v>
      </c>
      <c r="BE61" s="4"/>
      <c r="BT61" s="131" t="s">
        <v>83</v>
      </c>
      <c r="BV61" s="131" t="s">
        <v>76</v>
      </c>
      <c r="BW61" s="131" t="s">
        <v>103</v>
      </c>
      <c r="BX61" s="131" t="s">
        <v>82</v>
      </c>
      <c r="CL61" s="131" t="s">
        <v>19</v>
      </c>
    </row>
    <row r="62" s="7" customFormat="1" ht="24.75" customHeight="1">
      <c r="A62" s="7"/>
      <c r="B62" s="109"/>
      <c r="C62" s="110"/>
      <c r="D62" s="111" t="s">
        <v>104</v>
      </c>
      <c r="E62" s="111"/>
      <c r="F62" s="111"/>
      <c r="G62" s="111"/>
      <c r="H62" s="111"/>
      <c r="I62" s="112"/>
      <c r="J62" s="111" t="s">
        <v>105</v>
      </c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1"/>
      <c r="Y62" s="111"/>
      <c r="Z62" s="111"/>
      <c r="AA62" s="111"/>
      <c r="AB62" s="111"/>
      <c r="AC62" s="111"/>
      <c r="AD62" s="111"/>
      <c r="AE62" s="111"/>
      <c r="AF62" s="111"/>
      <c r="AG62" s="113">
        <f>ROUND(AG63+AG69+AG75+AG81+SUM(AG87:AG89),2)</f>
        <v>0</v>
      </c>
      <c r="AH62" s="112"/>
      <c r="AI62" s="112"/>
      <c r="AJ62" s="112"/>
      <c r="AK62" s="112"/>
      <c r="AL62" s="112"/>
      <c r="AM62" s="112"/>
      <c r="AN62" s="114">
        <f>SUM(AG62,AT62)</f>
        <v>0</v>
      </c>
      <c r="AO62" s="112"/>
      <c r="AP62" s="112"/>
      <c r="AQ62" s="115" t="s">
        <v>80</v>
      </c>
      <c r="AR62" s="116"/>
      <c r="AS62" s="117">
        <f>ROUND(AS63+AS69+AS75+AS81+SUM(AS87:AS89),2)</f>
        <v>0</v>
      </c>
      <c r="AT62" s="118">
        <f>ROUND(SUM(AV62:AW62),2)</f>
        <v>0</v>
      </c>
      <c r="AU62" s="119">
        <f>ROUND(AU63+AU69+AU75+AU81+SUM(AU87:AU89),5)</f>
        <v>0</v>
      </c>
      <c r="AV62" s="118">
        <f>ROUND(AZ62*L29,2)</f>
        <v>0</v>
      </c>
      <c r="AW62" s="118">
        <f>ROUND(BA62*L30,2)</f>
        <v>0</v>
      </c>
      <c r="AX62" s="118">
        <f>ROUND(BB62*L29,2)</f>
        <v>0</v>
      </c>
      <c r="AY62" s="118">
        <f>ROUND(BC62*L30,2)</f>
        <v>0</v>
      </c>
      <c r="AZ62" s="118">
        <f>ROUND(AZ63+AZ69+AZ75+AZ81+SUM(AZ87:AZ89),2)</f>
        <v>0</v>
      </c>
      <c r="BA62" s="118">
        <f>ROUND(BA63+BA69+BA75+BA81+SUM(BA87:BA89),2)</f>
        <v>0</v>
      </c>
      <c r="BB62" s="118">
        <f>ROUND(BB63+BB69+BB75+BB81+SUM(BB87:BB89),2)</f>
        <v>0</v>
      </c>
      <c r="BC62" s="118">
        <f>ROUND(BC63+BC69+BC75+BC81+SUM(BC87:BC89),2)</f>
        <v>0</v>
      </c>
      <c r="BD62" s="120">
        <f>ROUND(BD63+BD69+BD75+BD81+SUM(BD87:BD89),2)</f>
        <v>0</v>
      </c>
      <c r="BE62" s="7"/>
      <c r="BS62" s="121" t="s">
        <v>73</v>
      </c>
      <c r="BT62" s="121" t="s">
        <v>81</v>
      </c>
      <c r="BU62" s="121" t="s">
        <v>75</v>
      </c>
      <c r="BV62" s="121" t="s">
        <v>76</v>
      </c>
      <c r="BW62" s="121" t="s">
        <v>106</v>
      </c>
      <c r="BX62" s="121" t="s">
        <v>5</v>
      </c>
      <c r="CL62" s="121" t="s">
        <v>19</v>
      </c>
      <c r="CM62" s="121" t="s">
        <v>83</v>
      </c>
    </row>
    <row r="63" s="4" customFormat="1" ht="23.25" customHeight="1">
      <c r="A63" s="4"/>
      <c r="B63" s="61"/>
      <c r="C63" s="123"/>
      <c r="D63" s="123"/>
      <c r="E63" s="124" t="s">
        <v>107</v>
      </c>
      <c r="F63" s="124"/>
      <c r="G63" s="124"/>
      <c r="H63" s="124"/>
      <c r="I63" s="124"/>
      <c r="J63" s="123"/>
      <c r="K63" s="124" t="s">
        <v>108</v>
      </c>
      <c r="L63" s="124"/>
      <c r="M63" s="124"/>
      <c r="N63" s="124"/>
      <c r="O63" s="124"/>
      <c r="P63" s="124"/>
      <c r="Q63" s="124"/>
      <c r="R63" s="124"/>
      <c r="S63" s="124"/>
      <c r="T63" s="124"/>
      <c r="U63" s="124"/>
      <c r="V63" s="124"/>
      <c r="W63" s="124"/>
      <c r="X63" s="124"/>
      <c r="Y63" s="124"/>
      <c r="Z63" s="124"/>
      <c r="AA63" s="124"/>
      <c r="AB63" s="124"/>
      <c r="AC63" s="124"/>
      <c r="AD63" s="124"/>
      <c r="AE63" s="124"/>
      <c r="AF63" s="124"/>
      <c r="AG63" s="132">
        <f>ROUND(SUM(AG64:AG68),2)</f>
        <v>0</v>
      </c>
      <c r="AH63" s="123"/>
      <c r="AI63" s="123"/>
      <c r="AJ63" s="123"/>
      <c r="AK63" s="123"/>
      <c r="AL63" s="123"/>
      <c r="AM63" s="123"/>
      <c r="AN63" s="125">
        <f>SUM(AG63,AT63)</f>
        <v>0</v>
      </c>
      <c r="AO63" s="123"/>
      <c r="AP63" s="123"/>
      <c r="AQ63" s="126" t="s">
        <v>87</v>
      </c>
      <c r="AR63" s="63"/>
      <c r="AS63" s="127">
        <f>ROUND(SUM(AS64:AS68),2)</f>
        <v>0</v>
      </c>
      <c r="AT63" s="128">
        <f>ROUND(SUM(AV63:AW63),2)</f>
        <v>0</v>
      </c>
      <c r="AU63" s="129">
        <f>ROUND(SUM(AU64:AU68),5)</f>
        <v>0</v>
      </c>
      <c r="AV63" s="128">
        <f>ROUND(AZ63*L29,2)</f>
        <v>0</v>
      </c>
      <c r="AW63" s="128">
        <f>ROUND(BA63*L30,2)</f>
        <v>0</v>
      </c>
      <c r="AX63" s="128">
        <f>ROUND(BB63*L29,2)</f>
        <v>0</v>
      </c>
      <c r="AY63" s="128">
        <f>ROUND(BC63*L30,2)</f>
        <v>0</v>
      </c>
      <c r="AZ63" s="128">
        <f>ROUND(SUM(AZ64:AZ68),2)</f>
        <v>0</v>
      </c>
      <c r="BA63" s="128">
        <f>ROUND(SUM(BA64:BA68),2)</f>
        <v>0</v>
      </c>
      <c r="BB63" s="128">
        <f>ROUND(SUM(BB64:BB68),2)</f>
        <v>0</v>
      </c>
      <c r="BC63" s="128">
        <f>ROUND(SUM(BC64:BC68),2)</f>
        <v>0</v>
      </c>
      <c r="BD63" s="130">
        <f>ROUND(SUM(BD64:BD68),2)</f>
        <v>0</v>
      </c>
      <c r="BE63" s="4"/>
      <c r="BS63" s="131" t="s">
        <v>73</v>
      </c>
      <c r="BT63" s="131" t="s">
        <v>83</v>
      </c>
      <c r="BU63" s="131" t="s">
        <v>75</v>
      </c>
      <c r="BV63" s="131" t="s">
        <v>76</v>
      </c>
      <c r="BW63" s="131" t="s">
        <v>109</v>
      </c>
      <c r="BX63" s="131" t="s">
        <v>106</v>
      </c>
      <c r="CL63" s="131" t="s">
        <v>19</v>
      </c>
    </row>
    <row r="64" s="4" customFormat="1" ht="23.25" customHeight="1">
      <c r="A64" s="122" t="s">
        <v>84</v>
      </c>
      <c r="B64" s="61"/>
      <c r="C64" s="123"/>
      <c r="D64" s="123"/>
      <c r="E64" s="123"/>
      <c r="F64" s="124" t="s">
        <v>110</v>
      </c>
      <c r="G64" s="124"/>
      <c r="H64" s="124"/>
      <c r="I64" s="124"/>
      <c r="J64" s="124"/>
      <c r="K64" s="123"/>
      <c r="L64" s="124" t="s">
        <v>111</v>
      </c>
      <c r="M64" s="124"/>
      <c r="N64" s="124"/>
      <c r="O64" s="124"/>
      <c r="P64" s="124"/>
      <c r="Q64" s="124"/>
      <c r="R64" s="124"/>
      <c r="S64" s="124"/>
      <c r="T64" s="124"/>
      <c r="U64" s="124"/>
      <c r="V64" s="124"/>
      <c r="W64" s="124"/>
      <c r="X64" s="124"/>
      <c r="Y64" s="124"/>
      <c r="Z64" s="124"/>
      <c r="AA64" s="124"/>
      <c r="AB64" s="124"/>
      <c r="AC64" s="124"/>
      <c r="AD64" s="124"/>
      <c r="AE64" s="124"/>
      <c r="AF64" s="124"/>
      <c r="AG64" s="125">
        <f>'2020-017-02-01-01 - Nové ...'!J34</f>
        <v>0</v>
      </c>
      <c r="AH64" s="123"/>
      <c r="AI64" s="123"/>
      <c r="AJ64" s="123"/>
      <c r="AK64" s="123"/>
      <c r="AL64" s="123"/>
      <c r="AM64" s="123"/>
      <c r="AN64" s="125">
        <f>SUM(AG64,AT64)</f>
        <v>0</v>
      </c>
      <c r="AO64" s="123"/>
      <c r="AP64" s="123"/>
      <c r="AQ64" s="126" t="s">
        <v>87</v>
      </c>
      <c r="AR64" s="63"/>
      <c r="AS64" s="127">
        <v>0</v>
      </c>
      <c r="AT64" s="128">
        <f>ROUND(SUM(AV64:AW64),2)</f>
        <v>0</v>
      </c>
      <c r="AU64" s="129">
        <f>'2020-017-02-01-01 - Nové ...'!P101</f>
        <v>0</v>
      </c>
      <c r="AV64" s="128">
        <f>'2020-017-02-01-01 - Nové ...'!J37</f>
        <v>0</v>
      </c>
      <c r="AW64" s="128">
        <f>'2020-017-02-01-01 - Nové ...'!J38</f>
        <v>0</v>
      </c>
      <c r="AX64" s="128">
        <f>'2020-017-02-01-01 - Nové ...'!J39</f>
        <v>0</v>
      </c>
      <c r="AY64" s="128">
        <f>'2020-017-02-01-01 - Nové ...'!J40</f>
        <v>0</v>
      </c>
      <c r="AZ64" s="128">
        <f>'2020-017-02-01-01 - Nové ...'!F37</f>
        <v>0</v>
      </c>
      <c r="BA64" s="128">
        <f>'2020-017-02-01-01 - Nové ...'!F38</f>
        <v>0</v>
      </c>
      <c r="BB64" s="128">
        <f>'2020-017-02-01-01 - Nové ...'!F39</f>
        <v>0</v>
      </c>
      <c r="BC64" s="128">
        <f>'2020-017-02-01-01 - Nové ...'!F40</f>
        <v>0</v>
      </c>
      <c r="BD64" s="130">
        <f>'2020-017-02-01-01 - Nové ...'!F41</f>
        <v>0</v>
      </c>
      <c r="BE64" s="4"/>
      <c r="BT64" s="131" t="s">
        <v>112</v>
      </c>
      <c r="BV64" s="131" t="s">
        <v>76</v>
      </c>
      <c r="BW64" s="131" t="s">
        <v>113</v>
      </c>
      <c r="BX64" s="131" t="s">
        <v>109</v>
      </c>
      <c r="CL64" s="131" t="s">
        <v>19</v>
      </c>
    </row>
    <row r="65" s="4" customFormat="1" ht="23.25" customHeight="1">
      <c r="A65" s="122" t="s">
        <v>84</v>
      </c>
      <c r="B65" s="61"/>
      <c r="C65" s="123"/>
      <c r="D65" s="123"/>
      <c r="E65" s="123"/>
      <c r="F65" s="124" t="s">
        <v>114</v>
      </c>
      <c r="G65" s="124"/>
      <c r="H65" s="124"/>
      <c r="I65" s="124"/>
      <c r="J65" s="124"/>
      <c r="K65" s="123"/>
      <c r="L65" s="124" t="s">
        <v>115</v>
      </c>
      <c r="M65" s="124"/>
      <c r="N65" s="124"/>
      <c r="O65" s="124"/>
      <c r="P65" s="124"/>
      <c r="Q65" s="124"/>
      <c r="R65" s="124"/>
      <c r="S65" s="124"/>
      <c r="T65" s="124"/>
      <c r="U65" s="124"/>
      <c r="V65" s="124"/>
      <c r="W65" s="124"/>
      <c r="X65" s="124"/>
      <c r="Y65" s="124"/>
      <c r="Z65" s="124"/>
      <c r="AA65" s="124"/>
      <c r="AB65" s="124"/>
      <c r="AC65" s="124"/>
      <c r="AD65" s="124"/>
      <c r="AE65" s="124"/>
      <c r="AF65" s="124"/>
      <c r="AG65" s="125">
        <f>'2020-017-02-01-02 - Nové ...'!J34</f>
        <v>0</v>
      </c>
      <c r="AH65" s="123"/>
      <c r="AI65" s="123"/>
      <c r="AJ65" s="123"/>
      <c r="AK65" s="123"/>
      <c r="AL65" s="123"/>
      <c r="AM65" s="123"/>
      <c r="AN65" s="125">
        <f>SUM(AG65,AT65)</f>
        <v>0</v>
      </c>
      <c r="AO65" s="123"/>
      <c r="AP65" s="123"/>
      <c r="AQ65" s="126" t="s">
        <v>87</v>
      </c>
      <c r="AR65" s="63"/>
      <c r="AS65" s="127">
        <v>0</v>
      </c>
      <c r="AT65" s="128">
        <f>ROUND(SUM(AV65:AW65),2)</f>
        <v>0</v>
      </c>
      <c r="AU65" s="129">
        <f>'2020-017-02-01-02 - Nové ...'!P100</f>
        <v>0</v>
      </c>
      <c r="AV65" s="128">
        <f>'2020-017-02-01-02 - Nové ...'!J37</f>
        <v>0</v>
      </c>
      <c r="AW65" s="128">
        <f>'2020-017-02-01-02 - Nové ...'!J38</f>
        <v>0</v>
      </c>
      <c r="AX65" s="128">
        <f>'2020-017-02-01-02 - Nové ...'!J39</f>
        <v>0</v>
      </c>
      <c r="AY65" s="128">
        <f>'2020-017-02-01-02 - Nové ...'!J40</f>
        <v>0</v>
      </c>
      <c r="AZ65" s="128">
        <f>'2020-017-02-01-02 - Nové ...'!F37</f>
        <v>0</v>
      </c>
      <c r="BA65" s="128">
        <f>'2020-017-02-01-02 - Nové ...'!F38</f>
        <v>0</v>
      </c>
      <c r="BB65" s="128">
        <f>'2020-017-02-01-02 - Nové ...'!F39</f>
        <v>0</v>
      </c>
      <c r="BC65" s="128">
        <f>'2020-017-02-01-02 - Nové ...'!F40</f>
        <v>0</v>
      </c>
      <c r="BD65" s="130">
        <f>'2020-017-02-01-02 - Nové ...'!F41</f>
        <v>0</v>
      </c>
      <c r="BE65" s="4"/>
      <c r="BT65" s="131" t="s">
        <v>112</v>
      </c>
      <c r="BV65" s="131" t="s">
        <v>76</v>
      </c>
      <c r="BW65" s="131" t="s">
        <v>116</v>
      </c>
      <c r="BX65" s="131" t="s">
        <v>109</v>
      </c>
      <c r="CL65" s="131" t="s">
        <v>19</v>
      </c>
    </row>
    <row r="66" s="4" customFormat="1" ht="23.25" customHeight="1">
      <c r="A66" s="122" t="s">
        <v>84</v>
      </c>
      <c r="B66" s="61"/>
      <c r="C66" s="123"/>
      <c r="D66" s="123"/>
      <c r="E66" s="123"/>
      <c r="F66" s="124" t="s">
        <v>117</v>
      </c>
      <c r="G66" s="124"/>
      <c r="H66" s="124"/>
      <c r="I66" s="124"/>
      <c r="J66" s="124"/>
      <c r="K66" s="123"/>
      <c r="L66" s="124" t="s">
        <v>118</v>
      </c>
      <c r="M66" s="124"/>
      <c r="N66" s="124"/>
      <c r="O66" s="124"/>
      <c r="P66" s="124"/>
      <c r="Q66" s="124"/>
      <c r="R66" s="124"/>
      <c r="S66" s="124"/>
      <c r="T66" s="124"/>
      <c r="U66" s="124"/>
      <c r="V66" s="124"/>
      <c r="W66" s="124"/>
      <c r="X66" s="124"/>
      <c r="Y66" s="124"/>
      <c r="Z66" s="124"/>
      <c r="AA66" s="124"/>
      <c r="AB66" s="124"/>
      <c r="AC66" s="124"/>
      <c r="AD66" s="124"/>
      <c r="AE66" s="124"/>
      <c r="AF66" s="124"/>
      <c r="AG66" s="125">
        <f>'2020-017-02-01-03 - Nové ...'!J34</f>
        <v>0</v>
      </c>
      <c r="AH66" s="123"/>
      <c r="AI66" s="123"/>
      <c r="AJ66" s="123"/>
      <c r="AK66" s="123"/>
      <c r="AL66" s="123"/>
      <c r="AM66" s="123"/>
      <c r="AN66" s="125">
        <f>SUM(AG66,AT66)</f>
        <v>0</v>
      </c>
      <c r="AO66" s="123"/>
      <c r="AP66" s="123"/>
      <c r="AQ66" s="126" t="s">
        <v>87</v>
      </c>
      <c r="AR66" s="63"/>
      <c r="AS66" s="127">
        <v>0</v>
      </c>
      <c r="AT66" s="128">
        <f>ROUND(SUM(AV66:AW66),2)</f>
        <v>0</v>
      </c>
      <c r="AU66" s="129">
        <f>'2020-017-02-01-03 - Nové ...'!P100</f>
        <v>0</v>
      </c>
      <c r="AV66" s="128">
        <f>'2020-017-02-01-03 - Nové ...'!J37</f>
        <v>0</v>
      </c>
      <c r="AW66" s="128">
        <f>'2020-017-02-01-03 - Nové ...'!J38</f>
        <v>0</v>
      </c>
      <c r="AX66" s="128">
        <f>'2020-017-02-01-03 - Nové ...'!J39</f>
        <v>0</v>
      </c>
      <c r="AY66" s="128">
        <f>'2020-017-02-01-03 - Nové ...'!J40</f>
        <v>0</v>
      </c>
      <c r="AZ66" s="128">
        <f>'2020-017-02-01-03 - Nové ...'!F37</f>
        <v>0</v>
      </c>
      <c r="BA66" s="128">
        <f>'2020-017-02-01-03 - Nové ...'!F38</f>
        <v>0</v>
      </c>
      <c r="BB66" s="128">
        <f>'2020-017-02-01-03 - Nové ...'!F39</f>
        <v>0</v>
      </c>
      <c r="BC66" s="128">
        <f>'2020-017-02-01-03 - Nové ...'!F40</f>
        <v>0</v>
      </c>
      <c r="BD66" s="130">
        <f>'2020-017-02-01-03 - Nové ...'!F41</f>
        <v>0</v>
      </c>
      <c r="BE66" s="4"/>
      <c r="BT66" s="131" t="s">
        <v>112</v>
      </c>
      <c r="BV66" s="131" t="s">
        <v>76</v>
      </c>
      <c r="BW66" s="131" t="s">
        <v>119</v>
      </c>
      <c r="BX66" s="131" t="s">
        <v>109</v>
      </c>
      <c r="CL66" s="131" t="s">
        <v>19</v>
      </c>
    </row>
    <row r="67" s="4" customFormat="1" ht="23.25" customHeight="1">
      <c r="A67" s="122" t="s">
        <v>84</v>
      </c>
      <c r="B67" s="61"/>
      <c r="C67" s="123"/>
      <c r="D67" s="123"/>
      <c r="E67" s="123"/>
      <c r="F67" s="124" t="s">
        <v>120</v>
      </c>
      <c r="G67" s="124"/>
      <c r="H67" s="124"/>
      <c r="I67" s="124"/>
      <c r="J67" s="124"/>
      <c r="K67" s="123"/>
      <c r="L67" s="124" t="s">
        <v>121</v>
      </c>
      <c r="M67" s="124"/>
      <c r="N67" s="124"/>
      <c r="O67" s="124"/>
      <c r="P67" s="124"/>
      <c r="Q67" s="124"/>
      <c r="R67" s="124"/>
      <c r="S67" s="124"/>
      <c r="T67" s="124"/>
      <c r="U67" s="124"/>
      <c r="V67" s="124"/>
      <c r="W67" s="124"/>
      <c r="X67" s="124"/>
      <c r="Y67" s="124"/>
      <c r="Z67" s="124"/>
      <c r="AA67" s="124"/>
      <c r="AB67" s="124"/>
      <c r="AC67" s="124"/>
      <c r="AD67" s="124"/>
      <c r="AE67" s="124"/>
      <c r="AF67" s="124"/>
      <c r="AG67" s="125">
        <f>'2020-017-02-01-04 - Nové ...'!J34</f>
        <v>0</v>
      </c>
      <c r="AH67" s="123"/>
      <c r="AI67" s="123"/>
      <c r="AJ67" s="123"/>
      <c r="AK67" s="123"/>
      <c r="AL67" s="123"/>
      <c r="AM67" s="123"/>
      <c r="AN67" s="125">
        <f>SUM(AG67,AT67)</f>
        <v>0</v>
      </c>
      <c r="AO67" s="123"/>
      <c r="AP67" s="123"/>
      <c r="AQ67" s="126" t="s">
        <v>87</v>
      </c>
      <c r="AR67" s="63"/>
      <c r="AS67" s="127">
        <v>0</v>
      </c>
      <c r="AT67" s="128">
        <f>ROUND(SUM(AV67:AW67),2)</f>
        <v>0</v>
      </c>
      <c r="AU67" s="129">
        <f>'2020-017-02-01-04 - Nové ...'!P98</f>
        <v>0</v>
      </c>
      <c r="AV67" s="128">
        <f>'2020-017-02-01-04 - Nové ...'!J37</f>
        <v>0</v>
      </c>
      <c r="AW67" s="128">
        <f>'2020-017-02-01-04 - Nové ...'!J38</f>
        <v>0</v>
      </c>
      <c r="AX67" s="128">
        <f>'2020-017-02-01-04 - Nové ...'!J39</f>
        <v>0</v>
      </c>
      <c r="AY67" s="128">
        <f>'2020-017-02-01-04 - Nové ...'!J40</f>
        <v>0</v>
      </c>
      <c r="AZ67" s="128">
        <f>'2020-017-02-01-04 - Nové ...'!F37</f>
        <v>0</v>
      </c>
      <c r="BA67" s="128">
        <f>'2020-017-02-01-04 - Nové ...'!F38</f>
        <v>0</v>
      </c>
      <c r="BB67" s="128">
        <f>'2020-017-02-01-04 - Nové ...'!F39</f>
        <v>0</v>
      </c>
      <c r="BC67" s="128">
        <f>'2020-017-02-01-04 - Nové ...'!F40</f>
        <v>0</v>
      </c>
      <c r="BD67" s="130">
        <f>'2020-017-02-01-04 - Nové ...'!F41</f>
        <v>0</v>
      </c>
      <c r="BE67" s="4"/>
      <c r="BT67" s="131" t="s">
        <v>112</v>
      </c>
      <c r="BV67" s="131" t="s">
        <v>76</v>
      </c>
      <c r="BW67" s="131" t="s">
        <v>122</v>
      </c>
      <c r="BX67" s="131" t="s">
        <v>109</v>
      </c>
      <c r="CL67" s="131" t="s">
        <v>19</v>
      </c>
    </row>
    <row r="68" s="4" customFormat="1" ht="23.25" customHeight="1">
      <c r="A68" s="122" t="s">
        <v>84</v>
      </c>
      <c r="B68" s="61"/>
      <c r="C68" s="123"/>
      <c r="D68" s="123"/>
      <c r="E68" s="123"/>
      <c r="F68" s="124" t="s">
        <v>123</v>
      </c>
      <c r="G68" s="124"/>
      <c r="H68" s="124"/>
      <c r="I68" s="124"/>
      <c r="J68" s="124"/>
      <c r="K68" s="123"/>
      <c r="L68" s="124" t="s">
        <v>124</v>
      </c>
      <c r="M68" s="124"/>
      <c r="N68" s="124"/>
      <c r="O68" s="124"/>
      <c r="P68" s="124"/>
      <c r="Q68" s="124"/>
      <c r="R68" s="124"/>
      <c r="S68" s="124"/>
      <c r="T68" s="124"/>
      <c r="U68" s="124"/>
      <c r="V68" s="124"/>
      <c r="W68" s="124"/>
      <c r="X68" s="124"/>
      <c r="Y68" s="124"/>
      <c r="Z68" s="124"/>
      <c r="AA68" s="124"/>
      <c r="AB68" s="124"/>
      <c r="AC68" s="124"/>
      <c r="AD68" s="124"/>
      <c r="AE68" s="124"/>
      <c r="AF68" s="124"/>
      <c r="AG68" s="125">
        <f>'2020-017-02-01-05 - Nové ...'!J34</f>
        <v>0</v>
      </c>
      <c r="AH68" s="123"/>
      <c r="AI68" s="123"/>
      <c r="AJ68" s="123"/>
      <c r="AK68" s="123"/>
      <c r="AL68" s="123"/>
      <c r="AM68" s="123"/>
      <c r="AN68" s="125">
        <f>SUM(AG68,AT68)</f>
        <v>0</v>
      </c>
      <c r="AO68" s="123"/>
      <c r="AP68" s="123"/>
      <c r="AQ68" s="126" t="s">
        <v>87</v>
      </c>
      <c r="AR68" s="63"/>
      <c r="AS68" s="127">
        <v>0</v>
      </c>
      <c r="AT68" s="128">
        <f>ROUND(SUM(AV68:AW68),2)</f>
        <v>0</v>
      </c>
      <c r="AU68" s="129">
        <f>'2020-017-02-01-05 - Nové ...'!P94</f>
        <v>0</v>
      </c>
      <c r="AV68" s="128">
        <f>'2020-017-02-01-05 - Nové ...'!J37</f>
        <v>0</v>
      </c>
      <c r="AW68" s="128">
        <f>'2020-017-02-01-05 - Nové ...'!J38</f>
        <v>0</v>
      </c>
      <c r="AX68" s="128">
        <f>'2020-017-02-01-05 - Nové ...'!J39</f>
        <v>0</v>
      </c>
      <c r="AY68" s="128">
        <f>'2020-017-02-01-05 - Nové ...'!J40</f>
        <v>0</v>
      </c>
      <c r="AZ68" s="128">
        <f>'2020-017-02-01-05 - Nové ...'!F37</f>
        <v>0</v>
      </c>
      <c r="BA68" s="128">
        <f>'2020-017-02-01-05 - Nové ...'!F38</f>
        <v>0</v>
      </c>
      <c r="BB68" s="128">
        <f>'2020-017-02-01-05 - Nové ...'!F39</f>
        <v>0</v>
      </c>
      <c r="BC68" s="128">
        <f>'2020-017-02-01-05 - Nové ...'!F40</f>
        <v>0</v>
      </c>
      <c r="BD68" s="130">
        <f>'2020-017-02-01-05 - Nové ...'!F41</f>
        <v>0</v>
      </c>
      <c r="BE68" s="4"/>
      <c r="BT68" s="131" t="s">
        <v>112</v>
      </c>
      <c r="BV68" s="131" t="s">
        <v>76</v>
      </c>
      <c r="BW68" s="131" t="s">
        <v>125</v>
      </c>
      <c r="BX68" s="131" t="s">
        <v>109</v>
      </c>
      <c r="CL68" s="131" t="s">
        <v>19</v>
      </c>
    </row>
    <row r="69" s="4" customFormat="1" ht="23.25" customHeight="1">
      <c r="A69" s="4"/>
      <c r="B69" s="61"/>
      <c r="C69" s="123"/>
      <c r="D69" s="123"/>
      <c r="E69" s="124" t="s">
        <v>126</v>
      </c>
      <c r="F69" s="124"/>
      <c r="G69" s="124"/>
      <c r="H69" s="124"/>
      <c r="I69" s="124"/>
      <c r="J69" s="123"/>
      <c r="K69" s="124" t="s">
        <v>127</v>
      </c>
      <c r="L69" s="124"/>
      <c r="M69" s="124"/>
      <c r="N69" s="124"/>
      <c r="O69" s="124"/>
      <c r="P69" s="124"/>
      <c r="Q69" s="124"/>
      <c r="R69" s="124"/>
      <c r="S69" s="124"/>
      <c r="T69" s="124"/>
      <c r="U69" s="124"/>
      <c r="V69" s="124"/>
      <c r="W69" s="124"/>
      <c r="X69" s="124"/>
      <c r="Y69" s="124"/>
      <c r="Z69" s="124"/>
      <c r="AA69" s="124"/>
      <c r="AB69" s="124"/>
      <c r="AC69" s="124"/>
      <c r="AD69" s="124"/>
      <c r="AE69" s="124"/>
      <c r="AF69" s="124"/>
      <c r="AG69" s="132">
        <f>ROUND(SUM(AG70:AG74),2)</f>
        <v>0</v>
      </c>
      <c r="AH69" s="123"/>
      <c r="AI69" s="123"/>
      <c r="AJ69" s="123"/>
      <c r="AK69" s="123"/>
      <c r="AL69" s="123"/>
      <c r="AM69" s="123"/>
      <c r="AN69" s="125">
        <f>SUM(AG69,AT69)</f>
        <v>0</v>
      </c>
      <c r="AO69" s="123"/>
      <c r="AP69" s="123"/>
      <c r="AQ69" s="126" t="s">
        <v>87</v>
      </c>
      <c r="AR69" s="63"/>
      <c r="AS69" s="127">
        <f>ROUND(SUM(AS70:AS74),2)</f>
        <v>0</v>
      </c>
      <c r="AT69" s="128">
        <f>ROUND(SUM(AV69:AW69),2)</f>
        <v>0</v>
      </c>
      <c r="AU69" s="129">
        <f>ROUND(SUM(AU70:AU74),5)</f>
        <v>0</v>
      </c>
      <c r="AV69" s="128">
        <f>ROUND(AZ69*L29,2)</f>
        <v>0</v>
      </c>
      <c r="AW69" s="128">
        <f>ROUND(BA69*L30,2)</f>
        <v>0</v>
      </c>
      <c r="AX69" s="128">
        <f>ROUND(BB69*L29,2)</f>
        <v>0</v>
      </c>
      <c r="AY69" s="128">
        <f>ROUND(BC69*L30,2)</f>
        <v>0</v>
      </c>
      <c r="AZ69" s="128">
        <f>ROUND(SUM(AZ70:AZ74),2)</f>
        <v>0</v>
      </c>
      <c r="BA69" s="128">
        <f>ROUND(SUM(BA70:BA74),2)</f>
        <v>0</v>
      </c>
      <c r="BB69" s="128">
        <f>ROUND(SUM(BB70:BB74),2)</f>
        <v>0</v>
      </c>
      <c r="BC69" s="128">
        <f>ROUND(SUM(BC70:BC74),2)</f>
        <v>0</v>
      </c>
      <c r="BD69" s="130">
        <f>ROUND(SUM(BD70:BD74),2)</f>
        <v>0</v>
      </c>
      <c r="BE69" s="4"/>
      <c r="BS69" s="131" t="s">
        <v>73</v>
      </c>
      <c r="BT69" s="131" t="s">
        <v>83</v>
      </c>
      <c r="BU69" s="131" t="s">
        <v>75</v>
      </c>
      <c r="BV69" s="131" t="s">
        <v>76</v>
      </c>
      <c r="BW69" s="131" t="s">
        <v>128</v>
      </c>
      <c r="BX69" s="131" t="s">
        <v>106</v>
      </c>
      <c r="CL69" s="131" t="s">
        <v>19</v>
      </c>
    </row>
    <row r="70" s="4" customFormat="1" ht="23.25" customHeight="1">
      <c r="A70" s="122" t="s">
        <v>84</v>
      </c>
      <c r="B70" s="61"/>
      <c r="C70" s="123"/>
      <c r="D70" s="123"/>
      <c r="E70" s="123"/>
      <c r="F70" s="124" t="s">
        <v>129</v>
      </c>
      <c r="G70" s="124"/>
      <c r="H70" s="124"/>
      <c r="I70" s="124"/>
      <c r="J70" s="124"/>
      <c r="K70" s="123"/>
      <c r="L70" s="124" t="s">
        <v>130</v>
      </c>
      <c r="M70" s="124"/>
      <c r="N70" s="124"/>
      <c r="O70" s="124"/>
      <c r="P70" s="124"/>
      <c r="Q70" s="124"/>
      <c r="R70" s="124"/>
      <c r="S70" s="124"/>
      <c r="T70" s="124"/>
      <c r="U70" s="124"/>
      <c r="V70" s="124"/>
      <c r="W70" s="124"/>
      <c r="X70" s="124"/>
      <c r="Y70" s="124"/>
      <c r="Z70" s="124"/>
      <c r="AA70" s="124"/>
      <c r="AB70" s="124"/>
      <c r="AC70" s="124"/>
      <c r="AD70" s="124"/>
      <c r="AE70" s="124"/>
      <c r="AF70" s="124"/>
      <c r="AG70" s="125">
        <f>'2020-017-02-02-01 - Nové ...'!J34</f>
        <v>0</v>
      </c>
      <c r="AH70" s="123"/>
      <c r="AI70" s="123"/>
      <c r="AJ70" s="123"/>
      <c r="AK70" s="123"/>
      <c r="AL70" s="123"/>
      <c r="AM70" s="123"/>
      <c r="AN70" s="125">
        <f>SUM(AG70,AT70)</f>
        <v>0</v>
      </c>
      <c r="AO70" s="123"/>
      <c r="AP70" s="123"/>
      <c r="AQ70" s="126" t="s">
        <v>87</v>
      </c>
      <c r="AR70" s="63"/>
      <c r="AS70" s="127">
        <v>0</v>
      </c>
      <c r="AT70" s="128">
        <f>ROUND(SUM(AV70:AW70),2)</f>
        <v>0</v>
      </c>
      <c r="AU70" s="129">
        <f>'2020-017-02-02-01 - Nové ...'!P98</f>
        <v>0</v>
      </c>
      <c r="AV70" s="128">
        <f>'2020-017-02-02-01 - Nové ...'!J37</f>
        <v>0</v>
      </c>
      <c r="AW70" s="128">
        <f>'2020-017-02-02-01 - Nové ...'!J38</f>
        <v>0</v>
      </c>
      <c r="AX70" s="128">
        <f>'2020-017-02-02-01 - Nové ...'!J39</f>
        <v>0</v>
      </c>
      <c r="AY70" s="128">
        <f>'2020-017-02-02-01 - Nové ...'!J40</f>
        <v>0</v>
      </c>
      <c r="AZ70" s="128">
        <f>'2020-017-02-02-01 - Nové ...'!F37</f>
        <v>0</v>
      </c>
      <c r="BA70" s="128">
        <f>'2020-017-02-02-01 - Nové ...'!F38</f>
        <v>0</v>
      </c>
      <c r="BB70" s="128">
        <f>'2020-017-02-02-01 - Nové ...'!F39</f>
        <v>0</v>
      </c>
      <c r="BC70" s="128">
        <f>'2020-017-02-02-01 - Nové ...'!F40</f>
        <v>0</v>
      </c>
      <c r="BD70" s="130">
        <f>'2020-017-02-02-01 - Nové ...'!F41</f>
        <v>0</v>
      </c>
      <c r="BE70" s="4"/>
      <c r="BT70" s="131" t="s">
        <v>112</v>
      </c>
      <c r="BV70" s="131" t="s">
        <v>76</v>
      </c>
      <c r="BW70" s="131" t="s">
        <v>131</v>
      </c>
      <c r="BX70" s="131" t="s">
        <v>128</v>
      </c>
      <c r="CL70" s="131" t="s">
        <v>19</v>
      </c>
    </row>
    <row r="71" s="4" customFormat="1" ht="23.25" customHeight="1">
      <c r="A71" s="122" t="s">
        <v>84</v>
      </c>
      <c r="B71" s="61"/>
      <c r="C71" s="123"/>
      <c r="D71" s="123"/>
      <c r="E71" s="123"/>
      <c r="F71" s="124" t="s">
        <v>132</v>
      </c>
      <c r="G71" s="124"/>
      <c r="H71" s="124"/>
      <c r="I71" s="124"/>
      <c r="J71" s="124"/>
      <c r="K71" s="123"/>
      <c r="L71" s="124" t="s">
        <v>133</v>
      </c>
      <c r="M71" s="124"/>
      <c r="N71" s="124"/>
      <c r="O71" s="124"/>
      <c r="P71" s="124"/>
      <c r="Q71" s="124"/>
      <c r="R71" s="124"/>
      <c r="S71" s="124"/>
      <c r="T71" s="124"/>
      <c r="U71" s="124"/>
      <c r="V71" s="124"/>
      <c r="W71" s="124"/>
      <c r="X71" s="124"/>
      <c r="Y71" s="124"/>
      <c r="Z71" s="124"/>
      <c r="AA71" s="124"/>
      <c r="AB71" s="124"/>
      <c r="AC71" s="124"/>
      <c r="AD71" s="124"/>
      <c r="AE71" s="124"/>
      <c r="AF71" s="124"/>
      <c r="AG71" s="125">
        <f>'2020-017-02-02-02 - Nové ...'!J34</f>
        <v>0</v>
      </c>
      <c r="AH71" s="123"/>
      <c r="AI71" s="123"/>
      <c r="AJ71" s="123"/>
      <c r="AK71" s="123"/>
      <c r="AL71" s="123"/>
      <c r="AM71" s="123"/>
      <c r="AN71" s="125">
        <f>SUM(AG71,AT71)</f>
        <v>0</v>
      </c>
      <c r="AO71" s="123"/>
      <c r="AP71" s="123"/>
      <c r="AQ71" s="126" t="s">
        <v>87</v>
      </c>
      <c r="AR71" s="63"/>
      <c r="AS71" s="127">
        <v>0</v>
      </c>
      <c r="AT71" s="128">
        <f>ROUND(SUM(AV71:AW71),2)</f>
        <v>0</v>
      </c>
      <c r="AU71" s="129">
        <f>'2020-017-02-02-02 - Nové ...'!P99</f>
        <v>0</v>
      </c>
      <c r="AV71" s="128">
        <f>'2020-017-02-02-02 - Nové ...'!J37</f>
        <v>0</v>
      </c>
      <c r="AW71" s="128">
        <f>'2020-017-02-02-02 - Nové ...'!J38</f>
        <v>0</v>
      </c>
      <c r="AX71" s="128">
        <f>'2020-017-02-02-02 - Nové ...'!J39</f>
        <v>0</v>
      </c>
      <c r="AY71" s="128">
        <f>'2020-017-02-02-02 - Nové ...'!J40</f>
        <v>0</v>
      </c>
      <c r="AZ71" s="128">
        <f>'2020-017-02-02-02 - Nové ...'!F37</f>
        <v>0</v>
      </c>
      <c r="BA71" s="128">
        <f>'2020-017-02-02-02 - Nové ...'!F38</f>
        <v>0</v>
      </c>
      <c r="BB71" s="128">
        <f>'2020-017-02-02-02 - Nové ...'!F39</f>
        <v>0</v>
      </c>
      <c r="BC71" s="128">
        <f>'2020-017-02-02-02 - Nové ...'!F40</f>
        <v>0</v>
      </c>
      <c r="BD71" s="130">
        <f>'2020-017-02-02-02 - Nové ...'!F41</f>
        <v>0</v>
      </c>
      <c r="BE71" s="4"/>
      <c r="BT71" s="131" t="s">
        <v>112</v>
      </c>
      <c r="BV71" s="131" t="s">
        <v>76</v>
      </c>
      <c r="BW71" s="131" t="s">
        <v>134</v>
      </c>
      <c r="BX71" s="131" t="s">
        <v>128</v>
      </c>
      <c r="CL71" s="131" t="s">
        <v>19</v>
      </c>
    </row>
    <row r="72" s="4" customFormat="1" ht="23.25" customHeight="1">
      <c r="A72" s="122" t="s">
        <v>84</v>
      </c>
      <c r="B72" s="61"/>
      <c r="C72" s="123"/>
      <c r="D72" s="123"/>
      <c r="E72" s="123"/>
      <c r="F72" s="124" t="s">
        <v>135</v>
      </c>
      <c r="G72" s="124"/>
      <c r="H72" s="124"/>
      <c r="I72" s="124"/>
      <c r="J72" s="124"/>
      <c r="K72" s="123"/>
      <c r="L72" s="124" t="s">
        <v>136</v>
      </c>
      <c r="M72" s="124"/>
      <c r="N72" s="124"/>
      <c r="O72" s="124"/>
      <c r="P72" s="124"/>
      <c r="Q72" s="124"/>
      <c r="R72" s="124"/>
      <c r="S72" s="124"/>
      <c r="T72" s="124"/>
      <c r="U72" s="124"/>
      <c r="V72" s="124"/>
      <c r="W72" s="124"/>
      <c r="X72" s="124"/>
      <c r="Y72" s="124"/>
      <c r="Z72" s="124"/>
      <c r="AA72" s="124"/>
      <c r="AB72" s="124"/>
      <c r="AC72" s="124"/>
      <c r="AD72" s="124"/>
      <c r="AE72" s="124"/>
      <c r="AF72" s="124"/>
      <c r="AG72" s="125">
        <f>'2020-017-02-02-03 - Nové ...'!J34</f>
        <v>0</v>
      </c>
      <c r="AH72" s="123"/>
      <c r="AI72" s="123"/>
      <c r="AJ72" s="123"/>
      <c r="AK72" s="123"/>
      <c r="AL72" s="123"/>
      <c r="AM72" s="123"/>
      <c r="AN72" s="125">
        <f>SUM(AG72,AT72)</f>
        <v>0</v>
      </c>
      <c r="AO72" s="123"/>
      <c r="AP72" s="123"/>
      <c r="AQ72" s="126" t="s">
        <v>87</v>
      </c>
      <c r="AR72" s="63"/>
      <c r="AS72" s="127">
        <v>0</v>
      </c>
      <c r="AT72" s="128">
        <f>ROUND(SUM(AV72:AW72),2)</f>
        <v>0</v>
      </c>
      <c r="AU72" s="129">
        <f>'2020-017-02-02-03 - Nové ...'!P98</f>
        <v>0</v>
      </c>
      <c r="AV72" s="128">
        <f>'2020-017-02-02-03 - Nové ...'!J37</f>
        <v>0</v>
      </c>
      <c r="AW72" s="128">
        <f>'2020-017-02-02-03 - Nové ...'!J38</f>
        <v>0</v>
      </c>
      <c r="AX72" s="128">
        <f>'2020-017-02-02-03 - Nové ...'!J39</f>
        <v>0</v>
      </c>
      <c r="AY72" s="128">
        <f>'2020-017-02-02-03 - Nové ...'!J40</f>
        <v>0</v>
      </c>
      <c r="AZ72" s="128">
        <f>'2020-017-02-02-03 - Nové ...'!F37</f>
        <v>0</v>
      </c>
      <c r="BA72" s="128">
        <f>'2020-017-02-02-03 - Nové ...'!F38</f>
        <v>0</v>
      </c>
      <c r="BB72" s="128">
        <f>'2020-017-02-02-03 - Nové ...'!F39</f>
        <v>0</v>
      </c>
      <c r="BC72" s="128">
        <f>'2020-017-02-02-03 - Nové ...'!F40</f>
        <v>0</v>
      </c>
      <c r="BD72" s="130">
        <f>'2020-017-02-02-03 - Nové ...'!F41</f>
        <v>0</v>
      </c>
      <c r="BE72" s="4"/>
      <c r="BT72" s="131" t="s">
        <v>112</v>
      </c>
      <c r="BV72" s="131" t="s">
        <v>76</v>
      </c>
      <c r="BW72" s="131" t="s">
        <v>137</v>
      </c>
      <c r="BX72" s="131" t="s">
        <v>128</v>
      </c>
      <c r="CL72" s="131" t="s">
        <v>19</v>
      </c>
    </row>
    <row r="73" s="4" customFormat="1" ht="23.25" customHeight="1">
      <c r="A73" s="122" t="s">
        <v>84</v>
      </c>
      <c r="B73" s="61"/>
      <c r="C73" s="123"/>
      <c r="D73" s="123"/>
      <c r="E73" s="123"/>
      <c r="F73" s="124" t="s">
        <v>138</v>
      </c>
      <c r="G73" s="124"/>
      <c r="H73" s="124"/>
      <c r="I73" s="124"/>
      <c r="J73" s="124"/>
      <c r="K73" s="123"/>
      <c r="L73" s="124" t="s">
        <v>139</v>
      </c>
      <c r="M73" s="124"/>
      <c r="N73" s="124"/>
      <c r="O73" s="124"/>
      <c r="P73" s="124"/>
      <c r="Q73" s="124"/>
      <c r="R73" s="124"/>
      <c r="S73" s="124"/>
      <c r="T73" s="124"/>
      <c r="U73" s="124"/>
      <c r="V73" s="124"/>
      <c r="W73" s="124"/>
      <c r="X73" s="124"/>
      <c r="Y73" s="124"/>
      <c r="Z73" s="124"/>
      <c r="AA73" s="124"/>
      <c r="AB73" s="124"/>
      <c r="AC73" s="124"/>
      <c r="AD73" s="124"/>
      <c r="AE73" s="124"/>
      <c r="AF73" s="124"/>
      <c r="AG73" s="125">
        <f>'2020-017-02-02-04 - Nové ...'!J34</f>
        <v>0</v>
      </c>
      <c r="AH73" s="123"/>
      <c r="AI73" s="123"/>
      <c r="AJ73" s="123"/>
      <c r="AK73" s="123"/>
      <c r="AL73" s="123"/>
      <c r="AM73" s="123"/>
      <c r="AN73" s="125">
        <f>SUM(AG73,AT73)</f>
        <v>0</v>
      </c>
      <c r="AO73" s="123"/>
      <c r="AP73" s="123"/>
      <c r="AQ73" s="126" t="s">
        <v>87</v>
      </c>
      <c r="AR73" s="63"/>
      <c r="AS73" s="127">
        <v>0</v>
      </c>
      <c r="AT73" s="128">
        <f>ROUND(SUM(AV73:AW73),2)</f>
        <v>0</v>
      </c>
      <c r="AU73" s="129">
        <f>'2020-017-02-02-04 - Nové ...'!P99</f>
        <v>0</v>
      </c>
      <c r="AV73" s="128">
        <f>'2020-017-02-02-04 - Nové ...'!J37</f>
        <v>0</v>
      </c>
      <c r="AW73" s="128">
        <f>'2020-017-02-02-04 - Nové ...'!J38</f>
        <v>0</v>
      </c>
      <c r="AX73" s="128">
        <f>'2020-017-02-02-04 - Nové ...'!J39</f>
        <v>0</v>
      </c>
      <c r="AY73" s="128">
        <f>'2020-017-02-02-04 - Nové ...'!J40</f>
        <v>0</v>
      </c>
      <c r="AZ73" s="128">
        <f>'2020-017-02-02-04 - Nové ...'!F37</f>
        <v>0</v>
      </c>
      <c r="BA73" s="128">
        <f>'2020-017-02-02-04 - Nové ...'!F38</f>
        <v>0</v>
      </c>
      <c r="BB73" s="128">
        <f>'2020-017-02-02-04 - Nové ...'!F39</f>
        <v>0</v>
      </c>
      <c r="BC73" s="128">
        <f>'2020-017-02-02-04 - Nové ...'!F40</f>
        <v>0</v>
      </c>
      <c r="BD73" s="130">
        <f>'2020-017-02-02-04 - Nové ...'!F41</f>
        <v>0</v>
      </c>
      <c r="BE73" s="4"/>
      <c r="BT73" s="131" t="s">
        <v>112</v>
      </c>
      <c r="BV73" s="131" t="s">
        <v>76</v>
      </c>
      <c r="BW73" s="131" t="s">
        <v>140</v>
      </c>
      <c r="BX73" s="131" t="s">
        <v>128</v>
      </c>
      <c r="CL73" s="131" t="s">
        <v>19</v>
      </c>
    </row>
    <row r="74" s="4" customFormat="1" ht="23.25" customHeight="1">
      <c r="A74" s="122" t="s">
        <v>84</v>
      </c>
      <c r="B74" s="61"/>
      <c r="C74" s="123"/>
      <c r="D74" s="123"/>
      <c r="E74" s="123"/>
      <c r="F74" s="124" t="s">
        <v>141</v>
      </c>
      <c r="G74" s="124"/>
      <c r="H74" s="124"/>
      <c r="I74" s="124"/>
      <c r="J74" s="124"/>
      <c r="K74" s="123"/>
      <c r="L74" s="124" t="s">
        <v>142</v>
      </c>
      <c r="M74" s="124"/>
      <c r="N74" s="124"/>
      <c r="O74" s="124"/>
      <c r="P74" s="124"/>
      <c r="Q74" s="124"/>
      <c r="R74" s="124"/>
      <c r="S74" s="124"/>
      <c r="T74" s="124"/>
      <c r="U74" s="124"/>
      <c r="V74" s="124"/>
      <c r="W74" s="124"/>
      <c r="X74" s="124"/>
      <c r="Y74" s="124"/>
      <c r="Z74" s="124"/>
      <c r="AA74" s="124"/>
      <c r="AB74" s="124"/>
      <c r="AC74" s="124"/>
      <c r="AD74" s="124"/>
      <c r="AE74" s="124"/>
      <c r="AF74" s="124"/>
      <c r="AG74" s="125">
        <f>'2020-017-02-02-05 - Nové ...'!J34</f>
        <v>0</v>
      </c>
      <c r="AH74" s="123"/>
      <c r="AI74" s="123"/>
      <c r="AJ74" s="123"/>
      <c r="AK74" s="123"/>
      <c r="AL74" s="123"/>
      <c r="AM74" s="123"/>
      <c r="AN74" s="125">
        <f>SUM(AG74,AT74)</f>
        <v>0</v>
      </c>
      <c r="AO74" s="123"/>
      <c r="AP74" s="123"/>
      <c r="AQ74" s="126" t="s">
        <v>87</v>
      </c>
      <c r="AR74" s="63"/>
      <c r="AS74" s="127">
        <v>0</v>
      </c>
      <c r="AT74" s="128">
        <f>ROUND(SUM(AV74:AW74),2)</f>
        <v>0</v>
      </c>
      <c r="AU74" s="129">
        <f>'2020-017-02-02-05 - Nové ...'!P94</f>
        <v>0</v>
      </c>
      <c r="AV74" s="128">
        <f>'2020-017-02-02-05 - Nové ...'!J37</f>
        <v>0</v>
      </c>
      <c r="AW74" s="128">
        <f>'2020-017-02-02-05 - Nové ...'!J38</f>
        <v>0</v>
      </c>
      <c r="AX74" s="128">
        <f>'2020-017-02-02-05 - Nové ...'!J39</f>
        <v>0</v>
      </c>
      <c r="AY74" s="128">
        <f>'2020-017-02-02-05 - Nové ...'!J40</f>
        <v>0</v>
      </c>
      <c r="AZ74" s="128">
        <f>'2020-017-02-02-05 - Nové ...'!F37</f>
        <v>0</v>
      </c>
      <c r="BA74" s="128">
        <f>'2020-017-02-02-05 - Nové ...'!F38</f>
        <v>0</v>
      </c>
      <c r="BB74" s="128">
        <f>'2020-017-02-02-05 - Nové ...'!F39</f>
        <v>0</v>
      </c>
      <c r="BC74" s="128">
        <f>'2020-017-02-02-05 - Nové ...'!F40</f>
        <v>0</v>
      </c>
      <c r="BD74" s="130">
        <f>'2020-017-02-02-05 - Nové ...'!F41</f>
        <v>0</v>
      </c>
      <c r="BE74" s="4"/>
      <c r="BT74" s="131" t="s">
        <v>112</v>
      </c>
      <c r="BV74" s="131" t="s">
        <v>76</v>
      </c>
      <c r="BW74" s="131" t="s">
        <v>143</v>
      </c>
      <c r="BX74" s="131" t="s">
        <v>128</v>
      </c>
      <c r="CL74" s="131" t="s">
        <v>19</v>
      </c>
    </row>
    <row r="75" s="4" customFormat="1" ht="23.25" customHeight="1">
      <c r="A75" s="4"/>
      <c r="B75" s="61"/>
      <c r="C75" s="123"/>
      <c r="D75" s="123"/>
      <c r="E75" s="124" t="s">
        <v>144</v>
      </c>
      <c r="F75" s="124"/>
      <c r="G75" s="124"/>
      <c r="H75" s="124"/>
      <c r="I75" s="124"/>
      <c r="J75" s="123"/>
      <c r="K75" s="124" t="s">
        <v>145</v>
      </c>
      <c r="L75" s="124"/>
      <c r="M75" s="124"/>
      <c r="N75" s="124"/>
      <c r="O75" s="124"/>
      <c r="P75" s="124"/>
      <c r="Q75" s="124"/>
      <c r="R75" s="124"/>
      <c r="S75" s="124"/>
      <c r="T75" s="124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  <c r="AF75" s="124"/>
      <c r="AG75" s="132">
        <f>ROUND(SUM(AG76:AG80),2)</f>
        <v>0</v>
      </c>
      <c r="AH75" s="123"/>
      <c r="AI75" s="123"/>
      <c r="AJ75" s="123"/>
      <c r="AK75" s="123"/>
      <c r="AL75" s="123"/>
      <c r="AM75" s="123"/>
      <c r="AN75" s="125">
        <f>SUM(AG75,AT75)</f>
        <v>0</v>
      </c>
      <c r="AO75" s="123"/>
      <c r="AP75" s="123"/>
      <c r="AQ75" s="126" t="s">
        <v>87</v>
      </c>
      <c r="AR75" s="63"/>
      <c r="AS75" s="127">
        <f>ROUND(SUM(AS76:AS80),2)</f>
        <v>0</v>
      </c>
      <c r="AT75" s="128">
        <f>ROUND(SUM(AV75:AW75),2)</f>
        <v>0</v>
      </c>
      <c r="AU75" s="129">
        <f>ROUND(SUM(AU76:AU80),5)</f>
        <v>0</v>
      </c>
      <c r="AV75" s="128">
        <f>ROUND(AZ75*L29,2)</f>
        <v>0</v>
      </c>
      <c r="AW75" s="128">
        <f>ROUND(BA75*L30,2)</f>
        <v>0</v>
      </c>
      <c r="AX75" s="128">
        <f>ROUND(BB75*L29,2)</f>
        <v>0</v>
      </c>
      <c r="AY75" s="128">
        <f>ROUND(BC75*L30,2)</f>
        <v>0</v>
      </c>
      <c r="AZ75" s="128">
        <f>ROUND(SUM(AZ76:AZ80),2)</f>
        <v>0</v>
      </c>
      <c r="BA75" s="128">
        <f>ROUND(SUM(BA76:BA80),2)</f>
        <v>0</v>
      </c>
      <c r="BB75" s="128">
        <f>ROUND(SUM(BB76:BB80),2)</f>
        <v>0</v>
      </c>
      <c r="BC75" s="128">
        <f>ROUND(SUM(BC76:BC80),2)</f>
        <v>0</v>
      </c>
      <c r="BD75" s="130">
        <f>ROUND(SUM(BD76:BD80),2)</f>
        <v>0</v>
      </c>
      <c r="BE75" s="4"/>
      <c r="BS75" s="131" t="s">
        <v>73</v>
      </c>
      <c r="BT75" s="131" t="s">
        <v>83</v>
      </c>
      <c r="BU75" s="131" t="s">
        <v>75</v>
      </c>
      <c r="BV75" s="131" t="s">
        <v>76</v>
      </c>
      <c r="BW75" s="131" t="s">
        <v>146</v>
      </c>
      <c r="BX75" s="131" t="s">
        <v>106</v>
      </c>
      <c r="CL75" s="131" t="s">
        <v>19</v>
      </c>
    </row>
    <row r="76" s="4" customFormat="1" ht="23.25" customHeight="1">
      <c r="A76" s="122" t="s">
        <v>84</v>
      </c>
      <c r="B76" s="61"/>
      <c r="C76" s="123"/>
      <c r="D76" s="123"/>
      <c r="E76" s="123"/>
      <c r="F76" s="124" t="s">
        <v>147</v>
      </c>
      <c r="G76" s="124"/>
      <c r="H76" s="124"/>
      <c r="I76" s="124"/>
      <c r="J76" s="124"/>
      <c r="K76" s="123"/>
      <c r="L76" s="124" t="s">
        <v>148</v>
      </c>
      <c r="M76" s="124"/>
      <c r="N76" s="124"/>
      <c r="O76" s="124"/>
      <c r="P76" s="124"/>
      <c r="Q76" s="124"/>
      <c r="R76" s="124"/>
      <c r="S76" s="124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  <c r="AF76" s="124"/>
      <c r="AG76" s="125">
        <f>'2020-017-02-03-01 - Nové ...'!J34</f>
        <v>0</v>
      </c>
      <c r="AH76" s="123"/>
      <c r="AI76" s="123"/>
      <c r="AJ76" s="123"/>
      <c r="AK76" s="123"/>
      <c r="AL76" s="123"/>
      <c r="AM76" s="123"/>
      <c r="AN76" s="125">
        <f>SUM(AG76,AT76)</f>
        <v>0</v>
      </c>
      <c r="AO76" s="123"/>
      <c r="AP76" s="123"/>
      <c r="AQ76" s="126" t="s">
        <v>87</v>
      </c>
      <c r="AR76" s="63"/>
      <c r="AS76" s="127">
        <v>0</v>
      </c>
      <c r="AT76" s="128">
        <f>ROUND(SUM(AV76:AW76),2)</f>
        <v>0</v>
      </c>
      <c r="AU76" s="129">
        <f>'2020-017-02-03-01 - Nové ...'!P98</f>
        <v>0</v>
      </c>
      <c r="AV76" s="128">
        <f>'2020-017-02-03-01 - Nové ...'!J37</f>
        <v>0</v>
      </c>
      <c r="AW76" s="128">
        <f>'2020-017-02-03-01 - Nové ...'!J38</f>
        <v>0</v>
      </c>
      <c r="AX76" s="128">
        <f>'2020-017-02-03-01 - Nové ...'!J39</f>
        <v>0</v>
      </c>
      <c r="AY76" s="128">
        <f>'2020-017-02-03-01 - Nové ...'!J40</f>
        <v>0</v>
      </c>
      <c r="AZ76" s="128">
        <f>'2020-017-02-03-01 - Nové ...'!F37</f>
        <v>0</v>
      </c>
      <c r="BA76" s="128">
        <f>'2020-017-02-03-01 - Nové ...'!F38</f>
        <v>0</v>
      </c>
      <c r="BB76" s="128">
        <f>'2020-017-02-03-01 - Nové ...'!F39</f>
        <v>0</v>
      </c>
      <c r="BC76" s="128">
        <f>'2020-017-02-03-01 - Nové ...'!F40</f>
        <v>0</v>
      </c>
      <c r="BD76" s="130">
        <f>'2020-017-02-03-01 - Nové ...'!F41</f>
        <v>0</v>
      </c>
      <c r="BE76" s="4"/>
      <c r="BT76" s="131" t="s">
        <v>112</v>
      </c>
      <c r="BV76" s="131" t="s">
        <v>76</v>
      </c>
      <c r="BW76" s="131" t="s">
        <v>149</v>
      </c>
      <c r="BX76" s="131" t="s">
        <v>146</v>
      </c>
      <c r="CL76" s="131" t="s">
        <v>19</v>
      </c>
    </row>
    <row r="77" s="4" customFormat="1" ht="23.25" customHeight="1">
      <c r="A77" s="122" t="s">
        <v>84</v>
      </c>
      <c r="B77" s="61"/>
      <c r="C77" s="123"/>
      <c r="D77" s="123"/>
      <c r="E77" s="123"/>
      <c r="F77" s="124" t="s">
        <v>150</v>
      </c>
      <c r="G77" s="124"/>
      <c r="H77" s="124"/>
      <c r="I77" s="124"/>
      <c r="J77" s="124"/>
      <c r="K77" s="123"/>
      <c r="L77" s="124" t="s">
        <v>151</v>
      </c>
      <c r="M77" s="124"/>
      <c r="N77" s="124"/>
      <c r="O77" s="124"/>
      <c r="P77" s="124"/>
      <c r="Q77" s="124"/>
      <c r="R77" s="124"/>
      <c r="S77" s="124"/>
      <c r="T77" s="124"/>
      <c r="U77" s="124"/>
      <c r="V77" s="124"/>
      <c r="W77" s="124"/>
      <c r="X77" s="124"/>
      <c r="Y77" s="124"/>
      <c r="Z77" s="124"/>
      <c r="AA77" s="124"/>
      <c r="AB77" s="124"/>
      <c r="AC77" s="124"/>
      <c r="AD77" s="124"/>
      <c r="AE77" s="124"/>
      <c r="AF77" s="124"/>
      <c r="AG77" s="125">
        <f>'2020-017-02-03-02 - Nové ...'!J34</f>
        <v>0</v>
      </c>
      <c r="AH77" s="123"/>
      <c r="AI77" s="123"/>
      <c r="AJ77" s="123"/>
      <c r="AK77" s="123"/>
      <c r="AL77" s="123"/>
      <c r="AM77" s="123"/>
      <c r="AN77" s="125">
        <f>SUM(AG77,AT77)</f>
        <v>0</v>
      </c>
      <c r="AO77" s="123"/>
      <c r="AP77" s="123"/>
      <c r="AQ77" s="126" t="s">
        <v>87</v>
      </c>
      <c r="AR77" s="63"/>
      <c r="AS77" s="127">
        <v>0</v>
      </c>
      <c r="AT77" s="128">
        <f>ROUND(SUM(AV77:AW77),2)</f>
        <v>0</v>
      </c>
      <c r="AU77" s="129">
        <f>'2020-017-02-03-02 - Nové ...'!P100</f>
        <v>0</v>
      </c>
      <c r="AV77" s="128">
        <f>'2020-017-02-03-02 - Nové ...'!J37</f>
        <v>0</v>
      </c>
      <c r="AW77" s="128">
        <f>'2020-017-02-03-02 - Nové ...'!J38</f>
        <v>0</v>
      </c>
      <c r="AX77" s="128">
        <f>'2020-017-02-03-02 - Nové ...'!J39</f>
        <v>0</v>
      </c>
      <c r="AY77" s="128">
        <f>'2020-017-02-03-02 - Nové ...'!J40</f>
        <v>0</v>
      </c>
      <c r="AZ77" s="128">
        <f>'2020-017-02-03-02 - Nové ...'!F37</f>
        <v>0</v>
      </c>
      <c r="BA77" s="128">
        <f>'2020-017-02-03-02 - Nové ...'!F38</f>
        <v>0</v>
      </c>
      <c r="BB77" s="128">
        <f>'2020-017-02-03-02 - Nové ...'!F39</f>
        <v>0</v>
      </c>
      <c r="BC77" s="128">
        <f>'2020-017-02-03-02 - Nové ...'!F40</f>
        <v>0</v>
      </c>
      <c r="BD77" s="130">
        <f>'2020-017-02-03-02 - Nové ...'!F41</f>
        <v>0</v>
      </c>
      <c r="BE77" s="4"/>
      <c r="BT77" s="131" t="s">
        <v>112</v>
      </c>
      <c r="BV77" s="131" t="s">
        <v>76</v>
      </c>
      <c r="BW77" s="131" t="s">
        <v>152</v>
      </c>
      <c r="BX77" s="131" t="s">
        <v>146</v>
      </c>
      <c r="CL77" s="131" t="s">
        <v>19</v>
      </c>
    </row>
    <row r="78" s="4" customFormat="1" ht="23.25" customHeight="1">
      <c r="A78" s="122" t="s">
        <v>84</v>
      </c>
      <c r="B78" s="61"/>
      <c r="C78" s="123"/>
      <c r="D78" s="123"/>
      <c r="E78" s="123"/>
      <c r="F78" s="124" t="s">
        <v>153</v>
      </c>
      <c r="G78" s="124"/>
      <c r="H78" s="124"/>
      <c r="I78" s="124"/>
      <c r="J78" s="124"/>
      <c r="K78" s="123"/>
      <c r="L78" s="124" t="s">
        <v>154</v>
      </c>
      <c r="M78" s="124"/>
      <c r="N78" s="124"/>
      <c r="O78" s="124"/>
      <c r="P78" s="124"/>
      <c r="Q78" s="124"/>
      <c r="R78" s="124"/>
      <c r="S78" s="124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  <c r="AF78" s="124"/>
      <c r="AG78" s="125">
        <f>'2020-017-02-03-03 - Nové ...'!J34</f>
        <v>0</v>
      </c>
      <c r="AH78" s="123"/>
      <c r="AI78" s="123"/>
      <c r="AJ78" s="123"/>
      <c r="AK78" s="123"/>
      <c r="AL78" s="123"/>
      <c r="AM78" s="123"/>
      <c r="AN78" s="125">
        <f>SUM(AG78,AT78)</f>
        <v>0</v>
      </c>
      <c r="AO78" s="123"/>
      <c r="AP78" s="123"/>
      <c r="AQ78" s="126" t="s">
        <v>87</v>
      </c>
      <c r="AR78" s="63"/>
      <c r="AS78" s="127">
        <v>0</v>
      </c>
      <c r="AT78" s="128">
        <f>ROUND(SUM(AV78:AW78),2)</f>
        <v>0</v>
      </c>
      <c r="AU78" s="129">
        <f>'2020-017-02-03-03 - Nové ...'!P97</f>
        <v>0</v>
      </c>
      <c r="AV78" s="128">
        <f>'2020-017-02-03-03 - Nové ...'!J37</f>
        <v>0</v>
      </c>
      <c r="AW78" s="128">
        <f>'2020-017-02-03-03 - Nové ...'!J38</f>
        <v>0</v>
      </c>
      <c r="AX78" s="128">
        <f>'2020-017-02-03-03 - Nové ...'!J39</f>
        <v>0</v>
      </c>
      <c r="AY78" s="128">
        <f>'2020-017-02-03-03 - Nové ...'!J40</f>
        <v>0</v>
      </c>
      <c r="AZ78" s="128">
        <f>'2020-017-02-03-03 - Nové ...'!F37</f>
        <v>0</v>
      </c>
      <c r="BA78" s="128">
        <f>'2020-017-02-03-03 - Nové ...'!F38</f>
        <v>0</v>
      </c>
      <c r="BB78" s="128">
        <f>'2020-017-02-03-03 - Nové ...'!F39</f>
        <v>0</v>
      </c>
      <c r="BC78" s="128">
        <f>'2020-017-02-03-03 - Nové ...'!F40</f>
        <v>0</v>
      </c>
      <c r="BD78" s="130">
        <f>'2020-017-02-03-03 - Nové ...'!F41</f>
        <v>0</v>
      </c>
      <c r="BE78" s="4"/>
      <c r="BT78" s="131" t="s">
        <v>112</v>
      </c>
      <c r="BV78" s="131" t="s">
        <v>76</v>
      </c>
      <c r="BW78" s="131" t="s">
        <v>155</v>
      </c>
      <c r="BX78" s="131" t="s">
        <v>146</v>
      </c>
      <c r="CL78" s="131" t="s">
        <v>19</v>
      </c>
    </row>
    <row r="79" s="4" customFormat="1" ht="23.25" customHeight="1">
      <c r="A79" s="122" t="s">
        <v>84</v>
      </c>
      <c r="B79" s="61"/>
      <c r="C79" s="123"/>
      <c r="D79" s="123"/>
      <c r="E79" s="123"/>
      <c r="F79" s="124" t="s">
        <v>156</v>
      </c>
      <c r="G79" s="124"/>
      <c r="H79" s="124"/>
      <c r="I79" s="124"/>
      <c r="J79" s="124"/>
      <c r="K79" s="123"/>
      <c r="L79" s="124" t="s">
        <v>157</v>
      </c>
      <c r="M79" s="124"/>
      <c r="N79" s="124"/>
      <c r="O79" s="124"/>
      <c r="P79" s="124"/>
      <c r="Q79" s="124"/>
      <c r="R79" s="124"/>
      <c r="S79" s="124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  <c r="AF79" s="124"/>
      <c r="AG79" s="125">
        <f>'2020-017-02-03-04 - Nové ...'!J34</f>
        <v>0</v>
      </c>
      <c r="AH79" s="123"/>
      <c r="AI79" s="123"/>
      <c r="AJ79" s="123"/>
      <c r="AK79" s="123"/>
      <c r="AL79" s="123"/>
      <c r="AM79" s="123"/>
      <c r="AN79" s="125">
        <f>SUM(AG79,AT79)</f>
        <v>0</v>
      </c>
      <c r="AO79" s="123"/>
      <c r="AP79" s="123"/>
      <c r="AQ79" s="126" t="s">
        <v>87</v>
      </c>
      <c r="AR79" s="63"/>
      <c r="AS79" s="127">
        <v>0</v>
      </c>
      <c r="AT79" s="128">
        <f>ROUND(SUM(AV79:AW79),2)</f>
        <v>0</v>
      </c>
      <c r="AU79" s="129">
        <f>'2020-017-02-03-04 - Nové ...'!P99</f>
        <v>0</v>
      </c>
      <c r="AV79" s="128">
        <f>'2020-017-02-03-04 - Nové ...'!J37</f>
        <v>0</v>
      </c>
      <c r="AW79" s="128">
        <f>'2020-017-02-03-04 - Nové ...'!J38</f>
        <v>0</v>
      </c>
      <c r="AX79" s="128">
        <f>'2020-017-02-03-04 - Nové ...'!J39</f>
        <v>0</v>
      </c>
      <c r="AY79" s="128">
        <f>'2020-017-02-03-04 - Nové ...'!J40</f>
        <v>0</v>
      </c>
      <c r="AZ79" s="128">
        <f>'2020-017-02-03-04 - Nové ...'!F37</f>
        <v>0</v>
      </c>
      <c r="BA79" s="128">
        <f>'2020-017-02-03-04 - Nové ...'!F38</f>
        <v>0</v>
      </c>
      <c r="BB79" s="128">
        <f>'2020-017-02-03-04 - Nové ...'!F39</f>
        <v>0</v>
      </c>
      <c r="BC79" s="128">
        <f>'2020-017-02-03-04 - Nové ...'!F40</f>
        <v>0</v>
      </c>
      <c r="BD79" s="130">
        <f>'2020-017-02-03-04 - Nové ...'!F41</f>
        <v>0</v>
      </c>
      <c r="BE79" s="4"/>
      <c r="BT79" s="131" t="s">
        <v>112</v>
      </c>
      <c r="BV79" s="131" t="s">
        <v>76</v>
      </c>
      <c r="BW79" s="131" t="s">
        <v>158</v>
      </c>
      <c r="BX79" s="131" t="s">
        <v>146</v>
      </c>
      <c r="CL79" s="131" t="s">
        <v>19</v>
      </c>
    </row>
    <row r="80" s="4" customFormat="1" ht="23.25" customHeight="1">
      <c r="A80" s="122" t="s">
        <v>84</v>
      </c>
      <c r="B80" s="61"/>
      <c r="C80" s="123"/>
      <c r="D80" s="123"/>
      <c r="E80" s="123"/>
      <c r="F80" s="124" t="s">
        <v>159</v>
      </c>
      <c r="G80" s="124"/>
      <c r="H80" s="124"/>
      <c r="I80" s="124"/>
      <c r="J80" s="124"/>
      <c r="K80" s="123"/>
      <c r="L80" s="124" t="s">
        <v>160</v>
      </c>
      <c r="M80" s="124"/>
      <c r="N80" s="124"/>
      <c r="O80" s="124"/>
      <c r="P80" s="124"/>
      <c r="Q80" s="124"/>
      <c r="R80" s="124"/>
      <c r="S80" s="124"/>
      <c r="T80" s="124"/>
      <c r="U80" s="124"/>
      <c r="V80" s="124"/>
      <c r="W80" s="124"/>
      <c r="X80" s="124"/>
      <c r="Y80" s="124"/>
      <c r="Z80" s="124"/>
      <c r="AA80" s="124"/>
      <c r="AB80" s="124"/>
      <c r="AC80" s="124"/>
      <c r="AD80" s="124"/>
      <c r="AE80" s="124"/>
      <c r="AF80" s="124"/>
      <c r="AG80" s="125">
        <f>'2020-017-02-03-05 - Nové ...'!J34</f>
        <v>0</v>
      </c>
      <c r="AH80" s="123"/>
      <c r="AI80" s="123"/>
      <c r="AJ80" s="123"/>
      <c r="AK80" s="123"/>
      <c r="AL80" s="123"/>
      <c r="AM80" s="123"/>
      <c r="AN80" s="125">
        <f>SUM(AG80,AT80)</f>
        <v>0</v>
      </c>
      <c r="AO80" s="123"/>
      <c r="AP80" s="123"/>
      <c r="AQ80" s="126" t="s">
        <v>87</v>
      </c>
      <c r="AR80" s="63"/>
      <c r="AS80" s="127">
        <v>0</v>
      </c>
      <c r="AT80" s="128">
        <f>ROUND(SUM(AV80:AW80),2)</f>
        <v>0</v>
      </c>
      <c r="AU80" s="129">
        <f>'2020-017-02-03-05 - Nové ...'!P94</f>
        <v>0</v>
      </c>
      <c r="AV80" s="128">
        <f>'2020-017-02-03-05 - Nové ...'!J37</f>
        <v>0</v>
      </c>
      <c r="AW80" s="128">
        <f>'2020-017-02-03-05 - Nové ...'!J38</f>
        <v>0</v>
      </c>
      <c r="AX80" s="128">
        <f>'2020-017-02-03-05 - Nové ...'!J39</f>
        <v>0</v>
      </c>
      <c r="AY80" s="128">
        <f>'2020-017-02-03-05 - Nové ...'!J40</f>
        <v>0</v>
      </c>
      <c r="AZ80" s="128">
        <f>'2020-017-02-03-05 - Nové ...'!F37</f>
        <v>0</v>
      </c>
      <c r="BA80" s="128">
        <f>'2020-017-02-03-05 - Nové ...'!F38</f>
        <v>0</v>
      </c>
      <c r="BB80" s="128">
        <f>'2020-017-02-03-05 - Nové ...'!F39</f>
        <v>0</v>
      </c>
      <c r="BC80" s="128">
        <f>'2020-017-02-03-05 - Nové ...'!F40</f>
        <v>0</v>
      </c>
      <c r="BD80" s="130">
        <f>'2020-017-02-03-05 - Nové ...'!F41</f>
        <v>0</v>
      </c>
      <c r="BE80" s="4"/>
      <c r="BT80" s="131" t="s">
        <v>112</v>
      </c>
      <c r="BV80" s="131" t="s">
        <v>76</v>
      </c>
      <c r="BW80" s="131" t="s">
        <v>161</v>
      </c>
      <c r="BX80" s="131" t="s">
        <v>146</v>
      </c>
      <c r="CL80" s="131" t="s">
        <v>19</v>
      </c>
    </row>
    <row r="81" s="4" customFormat="1" ht="23.25" customHeight="1">
      <c r="A81" s="4"/>
      <c r="B81" s="61"/>
      <c r="C81" s="123"/>
      <c r="D81" s="123"/>
      <c r="E81" s="124" t="s">
        <v>162</v>
      </c>
      <c r="F81" s="124"/>
      <c r="G81" s="124"/>
      <c r="H81" s="124"/>
      <c r="I81" s="124"/>
      <c r="J81" s="123"/>
      <c r="K81" s="124" t="s">
        <v>163</v>
      </c>
      <c r="L81" s="124"/>
      <c r="M81" s="124"/>
      <c r="N81" s="124"/>
      <c r="O81" s="124"/>
      <c r="P81" s="124"/>
      <c r="Q81" s="124"/>
      <c r="R81" s="124"/>
      <c r="S81" s="124"/>
      <c r="T81" s="124"/>
      <c r="U81" s="124"/>
      <c r="V81" s="124"/>
      <c r="W81" s="124"/>
      <c r="X81" s="124"/>
      <c r="Y81" s="124"/>
      <c r="Z81" s="124"/>
      <c r="AA81" s="124"/>
      <c r="AB81" s="124"/>
      <c r="AC81" s="124"/>
      <c r="AD81" s="124"/>
      <c r="AE81" s="124"/>
      <c r="AF81" s="124"/>
      <c r="AG81" s="132">
        <f>ROUND(SUM(AG82:AG86),2)</f>
        <v>0</v>
      </c>
      <c r="AH81" s="123"/>
      <c r="AI81" s="123"/>
      <c r="AJ81" s="123"/>
      <c r="AK81" s="123"/>
      <c r="AL81" s="123"/>
      <c r="AM81" s="123"/>
      <c r="AN81" s="125">
        <f>SUM(AG81,AT81)</f>
        <v>0</v>
      </c>
      <c r="AO81" s="123"/>
      <c r="AP81" s="123"/>
      <c r="AQ81" s="126" t="s">
        <v>87</v>
      </c>
      <c r="AR81" s="63"/>
      <c r="AS81" s="127">
        <f>ROUND(SUM(AS82:AS86),2)</f>
        <v>0</v>
      </c>
      <c r="AT81" s="128">
        <f>ROUND(SUM(AV81:AW81),2)</f>
        <v>0</v>
      </c>
      <c r="AU81" s="129">
        <f>ROUND(SUM(AU82:AU86),5)</f>
        <v>0</v>
      </c>
      <c r="AV81" s="128">
        <f>ROUND(AZ81*L29,2)</f>
        <v>0</v>
      </c>
      <c r="AW81" s="128">
        <f>ROUND(BA81*L30,2)</f>
        <v>0</v>
      </c>
      <c r="AX81" s="128">
        <f>ROUND(BB81*L29,2)</f>
        <v>0</v>
      </c>
      <c r="AY81" s="128">
        <f>ROUND(BC81*L30,2)</f>
        <v>0</v>
      </c>
      <c r="AZ81" s="128">
        <f>ROUND(SUM(AZ82:AZ86),2)</f>
        <v>0</v>
      </c>
      <c r="BA81" s="128">
        <f>ROUND(SUM(BA82:BA86),2)</f>
        <v>0</v>
      </c>
      <c r="BB81" s="128">
        <f>ROUND(SUM(BB82:BB86),2)</f>
        <v>0</v>
      </c>
      <c r="BC81" s="128">
        <f>ROUND(SUM(BC82:BC86),2)</f>
        <v>0</v>
      </c>
      <c r="BD81" s="130">
        <f>ROUND(SUM(BD82:BD86),2)</f>
        <v>0</v>
      </c>
      <c r="BE81" s="4"/>
      <c r="BS81" s="131" t="s">
        <v>73</v>
      </c>
      <c r="BT81" s="131" t="s">
        <v>83</v>
      </c>
      <c r="BU81" s="131" t="s">
        <v>75</v>
      </c>
      <c r="BV81" s="131" t="s">
        <v>76</v>
      </c>
      <c r="BW81" s="131" t="s">
        <v>164</v>
      </c>
      <c r="BX81" s="131" t="s">
        <v>106</v>
      </c>
      <c r="CL81" s="131" t="s">
        <v>19</v>
      </c>
    </row>
    <row r="82" s="4" customFormat="1" ht="23.25" customHeight="1">
      <c r="A82" s="122" t="s">
        <v>84</v>
      </c>
      <c r="B82" s="61"/>
      <c r="C82" s="123"/>
      <c r="D82" s="123"/>
      <c r="E82" s="123"/>
      <c r="F82" s="124" t="s">
        <v>165</v>
      </c>
      <c r="G82" s="124"/>
      <c r="H82" s="124"/>
      <c r="I82" s="124"/>
      <c r="J82" s="124"/>
      <c r="K82" s="123"/>
      <c r="L82" s="124" t="s">
        <v>166</v>
      </c>
      <c r="M82" s="124"/>
      <c r="N82" s="124"/>
      <c r="O82" s="124"/>
      <c r="P82" s="124"/>
      <c r="Q82" s="124"/>
      <c r="R82" s="124"/>
      <c r="S82" s="124"/>
      <c r="T82" s="124"/>
      <c r="U82" s="124"/>
      <c r="V82" s="124"/>
      <c r="W82" s="124"/>
      <c r="X82" s="124"/>
      <c r="Y82" s="124"/>
      <c r="Z82" s="124"/>
      <c r="AA82" s="124"/>
      <c r="AB82" s="124"/>
      <c r="AC82" s="124"/>
      <c r="AD82" s="124"/>
      <c r="AE82" s="124"/>
      <c r="AF82" s="124"/>
      <c r="AG82" s="125">
        <f>'2020-017-02-04-01 - Nové ...'!J34</f>
        <v>0</v>
      </c>
      <c r="AH82" s="123"/>
      <c r="AI82" s="123"/>
      <c r="AJ82" s="123"/>
      <c r="AK82" s="123"/>
      <c r="AL82" s="123"/>
      <c r="AM82" s="123"/>
      <c r="AN82" s="125">
        <f>SUM(AG82,AT82)</f>
        <v>0</v>
      </c>
      <c r="AO82" s="123"/>
      <c r="AP82" s="123"/>
      <c r="AQ82" s="126" t="s">
        <v>87</v>
      </c>
      <c r="AR82" s="63"/>
      <c r="AS82" s="127">
        <v>0</v>
      </c>
      <c r="AT82" s="128">
        <f>ROUND(SUM(AV82:AW82),2)</f>
        <v>0</v>
      </c>
      <c r="AU82" s="129">
        <f>'2020-017-02-04-01 - Nové ...'!P98</f>
        <v>0</v>
      </c>
      <c r="AV82" s="128">
        <f>'2020-017-02-04-01 - Nové ...'!J37</f>
        <v>0</v>
      </c>
      <c r="AW82" s="128">
        <f>'2020-017-02-04-01 - Nové ...'!J38</f>
        <v>0</v>
      </c>
      <c r="AX82" s="128">
        <f>'2020-017-02-04-01 - Nové ...'!J39</f>
        <v>0</v>
      </c>
      <c r="AY82" s="128">
        <f>'2020-017-02-04-01 - Nové ...'!J40</f>
        <v>0</v>
      </c>
      <c r="AZ82" s="128">
        <f>'2020-017-02-04-01 - Nové ...'!F37</f>
        <v>0</v>
      </c>
      <c r="BA82" s="128">
        <f>'2020-017-02-04-01 - Nové ...'!F38</f>
        <v>0</v>
      </c>
      <c r="BB82" s="128">
        <f>'2020-017-02-04-01 - Nové ...'!F39</f>
        <v>0</v>
      </c>
      <c r="BC82" s="128">
        <f>'2020-017-02-04-01 - Nové ...'!F40</f>
        <v>0</v>
      </c>
      <c r="BD82" s="130">
        <f>'2020-017-02-04-01 - Nové ...'!F41</f>
        <v>0</v>
      </c>
      <c r="BE82" s="4"/>
      <c r="BT82" s="131" t="s">
        <v>112</v>
      </c>
      <c r="BV82" s="131" t="s">
        <v>76</v>
      </c>
      <c r="BW82" s="131" t="s">
        <v>167</v>
      </c>
      <c r="BX82" s="131" t="s">
        <v>164</v>
      </c>
      <c r="CL82" s="131" t="s">
        <v>19</v>
      </c>
    </row>
    <row r="83" s="4" customFormat="1" ht="23.25" customHeight="1">
      <c r="A83" s="122" t="s">
        <v>84</v>
      </c>
      <c r="B83" s="61"/>
      <c r="C83" s="123"/>
      <c r="D83" s="123"/>
      <c r="E83" s="123"/>
      <c r="F83" s="124" t="s">
        <v>168</v>
      </c>
      <c r="G83" s="124"/>
      <c r="H83" s="124"/>
      <c r="I83" s="124"/>
      <c r="J83" s="124"/>
      <c r="K83" s="123"/>
      <c r="L83" s="124" t="s">
        <v>169</v>
      </c>
      <c r="M83" s="124"/>
      <c r="N83" s="124"/>
      <c r="O83" s="124"/>
      <c r="P83" s="124"/>
      <c r="Q83" s="124"/>
      <c r="R83" s="124"/>
      <c r="S83" s="124"/>
      <c r="T83" s="124"/>
      <c r="U83" s="124"/>
      <c r="V83" s="124"/>
      <c r="W83" s="124"/>
      <c r="X83" s="124"/>
      <c r="Y83" s="124"/>
      <c r="Z83" s="124"/>
      <c r="AA83" s="124"/>
      <c r="AB83" s="124"/>
      <c r="AC83" s="124"/>
      <c r="AD83" s="124"/>
      <c r="AE83" s="124"/>
      <c r="AF83" s="124"/>
      <c r="AG83" s="125">
        <f>'2020-017-02-04-02 - Nové ...'!J34</f>
        <v>0</v>
      </c>
      <c r="AH83" s="123"/>
      <c r="AI83" s="123"/>
      <c r="AJ83" s="123"/>
      <c r="AK83" s="123"/>
      <c r="AL83" s="123"/>
      <c r="AM83" s="123"/>
      <c r="AN83" s="125">
        <f>SUM(AG83,AT83)</f>
        <v>0</v>
      </c>
      <c r="AO83" s="123"/>
      <c r="AP83" s="123"/>
      <c r="AQ83" s="126" t="s">
        <v>87</v>
      </c>
      <c r="AR83" s="63"/>
      <c r="AS83" s="127">
        <v>0</v>
      </c>
      <c r="AT83" s="128">
        <f>ROUND(SUM(AV83:AW83),2)</f>
        <v>0</v>
      </c>
      <c r="AU83" s="129">
        <f>'2020-017-02-04-02 - Nové ...'!P98</f>
        <v>0</v>
      </c>
      <c r="AV83" s="128">
        <f>'2020-017-02-04-02 - Nové ...'!J37</f>
        <v>0</v>
      </c>
      <c r="AW83" s="128">
        <f>'2020-017-02-04-02 - Nové ...'!J38</f>
        <v>0</v>
      </c>
      <c r="AX83" s="128">
        <f>'2020-017-02-04-02 - Nové ...'!J39</f>
        <v>0</v>
      </c>
      <c r="AY83" s="128">
        <f>'2020-017-02-04-02 - Nové ...'!J40</f>
        <v>0</v>
      </c>
      <c r="AZ83" s="128">
        <f>'2020-017-02-04-02 - Nové ...'!F37</f>
        <v>0</v>
      </c>
      <c r="BA83" s="128">
        <f>'2020-017-02-04-02 - Nové ...'!F38</f>
        <v>0</v>
      </c>
      <c r="BB83" s="128">
        <f>'2020-017-02-04-02 - Nové ...'!F39</f>
        <v>0</v>
      </c>
      <c r="BC83" s="128">
        <f>'2020-017-02-04-02 - Nové ...'!F40</f>
        <v>0</v>
      </c>
      <c r="BD83" s="130">
        <f>'2020-017-02-04-02 - Nové ...'!F41</f>
        <v>0</v>
      </c>
      <c r="BE83" s="4"/>
      <c r="BT83" s="131" t="s">
        <v>112</v>
      </c>
      <c r="BV83" s="131" t="s">
        <v>76</v>
      </c>
      <c r="BW83" s="131" t="s">
        <v>170</v>
      </c>
      <c r="BX83" s="131" t="s">
        <v>164</v>
      </c>
      <c r="CL83" s="131" t="s">
        <v>19</v>
      </c>
    </row>
    <row r="84" s="4" customFormat="1" ht="23.25" customHeight="1">
      <c r="A84" s="122" t="s">
        <v>84</v>
      </c>
      <c r="B84" s="61"/>
      <c r="C84" s="123"/>
      <c r="D84" s="123"/>
      <c r="E84" s="123"/>
      <c r="F84" s="124" t="s">
        <v>171</v>
      </c>
      <c r="G84" s="124"/>
      <c r="H84" s="124"/>
      <c r="I84" s="124"/>
      <c r="J84" s="124"/>
      <c r="K84" s="123"/>
      <c r="L84" s="124" t="s">
        <v>172</v>
      </c>
      <c r="M84" s="124"/>
      <c r="N84" s="124"/>
      <c r="O84" s="124"/>
      <c r="P84" s="124"/>
      <c r="Q84" s="124"/>
      <c r="R84" s="124"/>
      <c r="S84" s="124"/>
      <c r="T84" s="124"/>
      <c r="U84" s="124"/>
      <c r="V84" s="124"/>
      <c r="W84" s="124"/>
      <c r="X84" s="124"/>
      <c r="Y84" s="124"/>
      <c r="Z84" s="124"/>
      <c r="AA84" s="124"/>
      <c r="AB84" s="124"/>
      <c r="AC84" s="124"/>
      <c r="AD84" s="124"/>
      <c r="AE84" s="124"/>
      <c r="AF84" s="124"/>
      <c r="AG84" s="125">
        <f>'2020-017-02-04-03 - Nové ...'!J34</f>
        <v>0</v>
      </c>
      <c r="AH84" s="123"/>
      <c r="AI84" s="123"/>
      <c r="AJ84" s="123"/>
      <c r="AK84" s="123"/>
      <c r="AL84" s="123"/>
      <c r="AM84" s="123"/>
      <c r="AN84" s="125">
        <f>SUM(AG84,AT84)</f>
        <v>0</v>
      </c>
      <c r="AO84" s="123"/>
      <c r="AP84" s="123"/>
      <c r="AQ84" s="126" t="s">
        <v>87</v>
      </c>
      <c r="AR84" s="63"/>
      <c r="AS84" s="127">
        <v>0</v>
      </c>
      <c r="AT84" s="128">
        <f>ROUND(SUM(AV84:AW84),2)</f>
        <v>0</v>
      </c>
      <c r="AU84" s="129">
        <f>'2020-017-02-04-03 - Nové ...'!P97</f>
        <v>0</v>
      </c>
      <c r="AV84" s="128">
        <f>'2020-017-02-04-03 - Nové ...'!J37</f>
        <v>0</v>
      </c>
      <c r="AW84" s="128">
        <f>'2020-017-02-04-03 - Nové ...'!J38</f>
        <v>0</v>
      </c>
      <c r="AX84" s="128">
        <f>'2020-017-02-04-03 - Nové ...'!J39</f>
        <v>0</v>
      </c>
      <c r="AY84" s="128">
        <f>'2020-017-02-04-03 - Nové ...'!J40</f>
        <v>0</v>
      </c>
      <c r="AZ84" s="128">
        <f>'2020-017-02-04-03 - Nové ...'!F37</f>
        <v>0</v>
      </c>
      <c r="BA84" s="128">
        <f>'2020-017-02-04-03 - Nové ...'!F38</f>
        <v>0</v>
      </c>
      <c r="BB84" s="128">
        <f>'2020-017-02-04-03 - Nové ...'!F39</f>
        <v>0</v>
      </c>
      <c r="BC84" s="128">
        <f>'2020-017-02-04-03 - Nové ...'!F40</f>
        <v>0</v>
      </c>
      <c r="BD84" s="130">
        <f>'2020-017-02-04-03 - Nové ...'!F41</f>
        <v>0</v>
      </c>
      <c r="BE84" s="4"/>
      <c r="BT84" s="131" t="s">
        <v>112</v>
      </c>
      <c r="BV84" s="131" t="s">
        <v>76</v>
      </c>
      <c r="BW84" s="131" t="s">
        <v>173</v>
      </c>
      <c r="BX84" s="131" t="s">
        <v>164</v>
      </c>
      <c r="CL84" s="131" t="s">
        <v>19</v>
      </c>
    </row>
    <row r="85" s="4" customFormat="1" ht="23.25" customHeight="1">
      <c r="A85" s="122" t="s">
        <v>84</v>
      </c>
      <c r="B85" s="61"/>
      <c r="C85" s="123"/>
      <c r="D85" s="123"/>
      <c r="E85" s="123"/>
      <c r="F85" s="124" t="s">
        <v>174</v>
      </c>
      <c r="G85" s="124"/>
      <c r="H85" s="124"/>
      <c r="I85" s="124"/>
      <c r="J85" s="124"/>
      <c r="K85" s="123"/>
      <c r="L85" s="124" t="s">
        <v>175</v>
      </c>
      <c r="M85" s="124"/>
      <c r="N85" s="124"/>
      <c r="O85" s="124"/>
      <c r="P85" s="124"/>
      <c r="Q85" s="124"/>
      <c r="R85" s="124"/>
      <c r="S85" s="124"/>
      <c r="T85" s="124"/>
      <c r="U85" s="124"/>
      <c r="V85" s="124"/>
      <c r="W85" s="124"/>
      <c r="X85" s="124"/>
      <c r="Y85" s="124"/>
      <c r="Z85" s="124"/>
      <c r="AA85" s="124"/>
      <c r="AB85" s="124"/>
      <c r="AC85" s="124"/>
      <c r="AD85" s="124"/>
      <c r="AE85" s="124"/>
      <c r="AF85" s="124"/>
      <c r="AG85" s="125">
        <f>'2020-017-02-04-04 - Nové ...'!J34</f>
        <v>0</v>
      </c>
      <c r="AH85" s="123"/>
      <c r="AI85" s="123"/>
      <c r="AJ85" s="123"/>
      <c r="AK85" s="123"/>
      <c r="AL85" s="123"/>
      <c r="AM85" s="123"/>
      <c r="AN85" s="125">
        <f>SUM(AG85,AT85)</f>
        <v>0</v>
      </c>
      <c r="AO85" s="123"/>
      <c r="AP85" s="123"/>
      <c r="AQ85" s="126" t="s">
        <v>87</v>
      </c>
      <c r="AR85" s="63"/>
      <c r="AS85" s="127">
        <v>0</v>
      </c>
      <c r="AT85" s="128">
        <f>ROUND(SUM(AV85:AW85),2)</f>
        <v>0</v>
      </c>
      <c r="AU85" s="129">
        <f>'2020-017-02-04-04 - Nové ...'!P100</f>
        <v>0</v>
      </c>
      <c r="AV85" s="128">
        <f>'2020-017-02-04-04 - Nové ...'!J37</f>
        <v>0</v>
      </c>
      <c r="AW85" s="128">
        <f>'2020-017-02-04-04 - Nové ...'!J38</f>
        <v>0</v>
      </c>
      <c r="AX85" s="128">
        <f>'2020-017-02-04-04 - Nové ...'!J39</f>
        <v>0</v>
      </c>
      <c r="AY85" s="128">
        <f>'2020-017-02-04-04 - Nové ...'!J40</f>
        <v>0</v>
      </c>
      <c r="AZ85" s="128">
        <f>'2020-017-02-04-04 - Nové ...'!F37</f>
        <v>0</v>
      </c>
      <c r="BA85" s="128">
        <f>'2020-017-02-04-04 - Nové ...'!F38</f>
        <v>0</v>
      </c>
      <c r="BB85" s="128">
        <f>'2020-017-02-04-04 - Nové ...'!F39</f>
        <v>0</v>
      </c>
      <c r="BC85" s="128">
        <f>'2020-017-02-04-04 - Nové ...'!F40</f>
        <v>0</v>
      </c>
      <c r="BD85" s="130">
        <f>'2020-017-02-04-04 - Nové ...'!F41</f>
        <v>0</v>
      </c>
      <c r="BE85" s="4"/>
      <c r="BT85" s="131" t="s">
        <v>112</v>
      </c>
      <c r="BV85" s="131" t="s">
        <v>76</v>
      </c>
      <c r="BW85" s="131" t="s">
        <v>176</v>
      </c>
      <c r="BX85" s="131" t="s">
        <v>164</v>
      </c>
      <c r="CL85" s="131" t="s">
        <v>19</v>
      </c>
    </row>
    <row r="86" s="4" customFormat="1" ht="23.25" customHeight="1">
      <c r="A86" s="122" t="s">
        <v>84</v>
      </c>
      <c r="B86" s="61"/>
      <c r="C86" s="123"/>
      <c r="D86" s="123"/>
      <c r="E86" s="123"/>
      <c r="F86" s="124" t="s">
        <v>177</v>
      </c>
      <c r="G86" s="124"/>
      <c r="H86" s="124"/>
      <c r="I86" s="124"/>
      <c r="J86" s="124"/>
      <c r="K86" s="123"/>
      <c r="L86" s="124" t="s">
        <v>178</v>
      </c>
      <c r="M86" s="124"/>
      <c r="N86" s="124"/>
      <c r="O86" s="124"/>
      <c r="P86" s="124"/>
      <c r="Q86" s="124"/>
      <c r="R86" s="124"/>
      <c r="S86" s="124"/>
      <c r="T86" s="124"/>
      <c r="U86" s="124"/>
      <c r="V86" s="124"/>
      <c r="W86" s="124"/>
      <c r="X86" s="124"/>
      <c r="Y86" s="124"/>
      <c r="Z86" s="124"/>
      <c r="AA86" s="124"/>
      <c r="AB86" s="124"/>
      <c r="AC86" s="124"/>
      <c r="AD86" s="124"/>
      <c r="AE86" s="124"/>
      <c r="AF86" s="124"/>
      <c r="AG86" s="125">
        <f>'2020-017-02-04-05 - Nové ...'!J34</f>
        <v>0</v>
      </c>
      <c r="AH86" s="123"/>
      <c r="AI86" s="123"/>
      <c r="AJ86" s="123"/>
      <c r="AK86" s="123"/>
      <c r="AL86" s="123"/>
      <c r="AM86" s="123"/>
      <c r="AN86" s="125">
        <f>SUM(AG86,AT86)</f>
        <v>0</v>
      </c>
      <c r="AO86" s="123"/>
      <c r="AP86" s="123"/>
      <c r="AQ86" s="126" t="s">
        <v>87</v>
      </c>
      <c r="AR86" s="63"/>
      <c r="AS86" s="127">
        <v>0</v>
      </c>
      <c r="AT86" s="128">
        <f>ROUND(SUM(AV86:AW86),2)</f>
        <v>0</v>
      </c>
      <c r="AU86" s="129">
        <f>'2020-017-02-04-05 - Nové ...'!P94</f>
        <v>0</v>
      </c>
      <c r="AV86" s="128">
        <f>'2020-017-02-04-05 - Nové ...'!J37</f>
        <v>0</v>
      </c>
      <c r="AW86" s="128">
        <f>'2020-017-02-04-05 - Nové ...'!J38</f>
        <v>0</v>
      </c>
      <c r="AX86" s="128">
        <f>'2020-017-02-04-05 - Nové ...'!J39</f>
        <v>0</v>
      </c>
      <c r="AY86" s="128">
        <f>'2020-017-02-04-05 - Nové ...'!J40</f>
        <v>0</v>
      </c>
      <c r="AZ86" s="128">
        <f>'2020-017-02-04-05 - Nové ...'!F37</f>
        <v>0</v>
      </c>
      <c r="BA86" s="128">
        <f>'2020-017-02-04-05 - Nové ...'!F38</f>
        <v>0</v>
      </c>
      <c r="BB86" s="128">
        <f>'2020-017-02-04-05 - Nové ...'!F39</f>
        <v>0</v>
      </c>
      <c r="BC86" s="128">
        <f>'2020-017-02-04-05 - Nové ...'!F40</f>
        <v>0</v>
      </c>
      <c r="BD86" s="130">
        <f>'2020-017-02-04-05 - Nové ...'!F41</f>
        <v>0</v>
      </c>
      <c r="BE86" s="4"/>
      <c r="BT86" s="131" t="s">
        <v>112</v>
      </c>
      <c r="BV86" s="131" t="s">
        <v>76</v>
      </c>
      <c r="BW86" s="131" t="s">
        <v>179</v>
      </c>
      <c r="BX86" s="131" t="s">
        <v>164</v>
      </c>
      <c r="CL86" s="131" t="s">
        <v>19</v>
      </c>
    </row>
    <row r="87" s="4" customFormat="1" ht="23.25" customHeight="1">
      <c r="A87" s="122" t="s">
        <v>84</v>
      </c>
      <c r="B87" s="61"/>
      <c r="C87" s="123"/>
      <c r="D87" s="123"/>
      <c r="E87" s="124" t="s">
        <v>180</v>
      </c>
      <c r="F87" s="124"/>
      <c r="G87" s="124"/>
      <c r="H87" s="124"/>
      <c r="I87" s="124"/>
      <c r="J87" s="123"/>
      <c r="K87" s="124" t="s">
        <v>181</v>
      </c>
      <c r="L87" s="124"/>
      <c r="M87" s="124"/>
      <c r="N87" s="124"/>
      <c r="O87" s="124"/>
      <c r="P87" s="124"/>
      <c r="Q87" s="124"/>
      <c r="R87" s="124"/>
      <c r="S87" s="124"/>
      <c r="T87" s="124"/>
      <c r="U87" s="124"/>
      <c r="V87" s="124"/>
      <c r="W87" s="124"/>
      <c r="X87" s="124"/>
      <c r="Y87" s="124"/>
      <c r="Z87" s="124"/>
      <c r="AA87" s="124"/>
      <c r="AB87" s="124"/>
      <c r="AC87" s="124"/>
      <c r="AD87" s="124"/>
      <c r="AE87" s="124"/>
      <c r="AF87" s="124"/>
      <c r="AG87" s="125">
        <f>'2020-017-02-05 - Nové kce...'!J32</f>
        <v>0</v>
      </c>
      <c r="AH87" s="123"/>
      <c r="AI87" s="123"/>
      <c r="AJ87" s="123"/>
      <c r="AK87" s="123"/>
      <c r="AL87" s="123"/>
      <c r="AM87" s="123"/>
      <c r="AN87" s="125">
        <f>SUM(AG87,AT87)</f>
        <v>0</v>
      </c>
      <c r="AO87" s="123"/>
      <c r="AP87" s="123"/>
      <c r="AQ87" s="126" t="s">
        <v>87</v>
      </c>
      <c r="AR87" s="63"/>
      <c r="AS87" s="127">
        <v>0</v>
      </c>
      <c r="AT87" s="128">
        <f>ROUND(SUM(AV87:AW87),2)</f>
        <v>0</v>
      </c>
      <c r="AU87" s="129">
        <f>'2020-017-02-05 - Nové kce...'!P95</f>
        <v>0</v>
      </c>
      <c r="AV87" s="128">
        <f>'2020-017-02-05 - Nové kce...'!J35</f>
        <v>0</v>
      </c>
      <c r="AW87" s="128">
        <f>'2020-017-02-05 - Nové kce...'!J36</f>
        <v>0</v>
      </c>
      <c r="AX87" s="128">
        <f>'2020-017-02-05 - Nové kce...'!J37</f>
        <v>0</v>
      </c>
      <c r="AY87" s="128">
        <f>'2020-017-02-05 - Nové kce...'!J38</f>
        <v>0</v>
      </c>
      <c r="AZ87" s="128">
        <f>'2020-017-02-05 - Nové kce...'!F35</f>
        <v>0</v>
      </c>
      <c r="BA87" s="128">
        <f>'2020-017-02-05 - Nové kce...'!F36</f>
        <v>0</v>
      </c>
      <c r="BB87" s="128">
        <f>'2020-017-02-05 - Nové kce...'!F37</f>
        <v>0</v>
      </c>
      <c r="BC87" s="128">
        <f>'2020-017-02-05 - Nové kce...'!F38</f>
        <v>0</v>
      </c>
      <c r="BD87" s="130">
        <f>'2020-017-02-05 - Nové kce...'!F39</f>
        <v>0</v>
      </c>
      <c r="BE87" s="4"/>
      <c r="BT87" s="131" t="s">
        <v>83</v>
      </c>
      <c r="BV87" s="131" t="s">
        <v>76</v>
      </c>
      <c r="BW87" s="131" t="s">
        <v>182</v>
      </c>
      <c r="BX87" s="131" t="s">
        <v>106</v>
      </c>
      <c r="CL87" s="131" t="s">
        <v>19</v>
      </c>
    </row>
    <row r="88" s="4" customFormat="1" ht="23.25" customHeight="1">
      <c r="A88" s="122" t="s">
        <v>84</v>
      </c>
      <c r="B88" s="61"/>
      <c r="C88" s="123"/>
      <c r="D88" s="123"/>
      <c r="E88" s="124" t="s">
        <v>183</v>
      </c>
      <c r="F88" s="124"/>
      <c r="G88" s="124"/>
      <c r="H88" s="124"/>
      <c r="I88" s="124"/>
      <c r="J88" s="123"/>
      <c r="K88" s="124" t="s">
        <v>184</v>
      </c>
      <c r="L88" s="124"/>
      <c r="M88" s="124"/>
      <c r="N88" s="124"/>
      <c r="O88" s="124"/>
      <c r="P88" s="124"/>
      <c r="Q88" s="124"/>
      <c r="R88" s="124"/>
      <c r="S88" s="124"/>
      <c r="T88" s="124"/>
      <c r="U88" s="124"/>
      <c r="V88" s="124"/>
      <c r="W88" s="124"/>
      <c r="X88" s="124"/>
      <c r="Y88" s="124"/>
      <c r="Z88" s="124"/>
      <c r="AA88" s="124"/>
      <c r="AB88" s="124"/>
      <c r="AC88" s="124"/>
      <c r="AD88" s="124"/>
      <c r="AE88" s="124"/>
      <c r="AF88" s="124"/>
      <c r="AG88" s="125">
        <f>'2020-017-02-06 - Nové kce...'!J32</f>
        <v>0</v>
      </c>
      <c r="AH88" s="123"/>
      <c r="AI88" s="123"/>
      <c r="AJ88" s="123"/>
      <c r="AK88" s="123"/>
      <c r="AL88" s="123"/>
      <c r="AM88" s="123"/>
      <c r="AN88" s="125">
        <f>SUM(AG88,AT88)</f>
        <v>0</v>
      </c>
      <c r="AO88" s="123"/>
      <c r="AP88" s="123"/>
      <c r="AQ88" s="126" t="s">
        <v>87</v>
      </c>
      <c r="AR88" s="63"/>
      <c r="AS88" s="127">
        <v>0</v>
      </c>
      <c r="AT88" s="128">
        <f>ROUND(SUM(AV88:AW88),2)</f>
        <v>0</v>
      </c>
      <c r="AU88" s="129">
        <f>'2020-017-02-06 - Nové kce...'!P93</f>
        <v>0</v>
      </c>
      <c r="AV88" s="128">
        <f>'2020-017-02-06 - Nové kce...'!J35</f>
        <v>0</v>
      </c>
      <c r="AW88" s="128">
        <f>'2020-017-02-06 - Nové kce...'!J36</f>
        <v>0</v>
      </c>
      <c r="AX88" s="128">
        <f>'2020-017-02-06 - Nové kce...'!J37</f>
        <v>0</v>
      </c>
      <c r="AY88" s="128">
        <f>'2020-017-02-06 - Nové kce...'!J38</f>
        <v>0</v>
      </c>
      <c r="AZ88" s="128">
        <f>'2020-017-02-06 - Nové kce...'!F35</f>
        <v>0</v>
      </c>
      <c r="BA88" s="128">
        <f>'2020-017-02-06 - Nové kce...'!F36</f>
        <v>0</v>
      </c>
      <c r="BB88" s="128">
        <f>'2020-017-02-06 - Nové kce...'!F37</f>
        <v>0</v>
      </c>
      <c r="BC88" s="128">
        <f>'2020-017-02-06 - Nové kce...'!F38</f>
        <v>0</v>
      </c>
      <c r="BD88" s="130">
        <f>'2020-017-02-06 - Nové kce...'!F39</f>
        <v>0</v>
      </c>
      <c r="BE88" s="4"/>
      <c r="BT88" s="131" t="s">
        <v>83</v>
      </c>
      <c r="BV88" s="131" t="s">
        <v>76</v>
      </c>
      <c r="BW88" s="131" t="s">
        <v>185</v>
      </c>
      <c r="BX88" s="131" t="s">
        <v>106</v>
      </c>
      <c r="CL88" s="131" t="s">
        <v>19</v>
      </c>
    </row>
    <row r="89" s="4" customFormat="1" ht="23.25" customHeight="1">
      <c r="A89" s="122" t="s">
        <v>84</v>
      </c>
      <c r="B89" s="61"/>
      <c r="C89" s="123"/>
      <c r="D89" s="123"/>
      <c r="E89" s="124" t="s">
        <v>186</v>
      </c>
      <c r="F89" s="124"/>
      <c r="G89" s="124"/>
      <c r="H89" s="124"/>
      <c r="I89" s="124"/>
      <c r="J89" s="123"/>
      <c r="K89" s="124" t="s">
        <v>187</v>
      </c>
      <c r="L89" s="124"/>
      <c r="M89" s="124"/>
      <c r="N89" s="124"/>
      <c r="O89" s="124"/>
      <c r="P89" s="124"/>
      <c r="Q89" s="124"/>
      <c r="R89" s="124"/>
      <c r="S89" s="124"/>
      <c r="T89" s="124"/>
      <c r="U89" s="124"/>
      <c r="V89" s="124"/>
      <c r="W89" s="124"/>
      <c r="X89" s="124"/>
      <c r="Y89" s="124"/>
      <c r="Z89" s="124"/>
      <c r="AA89" s="124"/>
      <c r="AB89" s="124"/>
      <c r="AC89" s="124"/>
      <c r="AD89" s="124"/>
      <c r="AE89" s="124"/>
      <c r="AF89" s="124"/>
      <c r="AG89" s="125">
        <f>'2020-017-02-07 - Nové kce...'!J32</f>
        <v>0</v>
      </c>
      <c r="AH89" s="123"/>
      <c r="AI89" s="123"/>
      <c r="AJ89" s="123"/>
      <c r="AK89" s="123"/>
      <c r="AL89" s="123"/>
      <c r="AM89" s="123"/>
      <c r="AN89" s="125">
        <f>SUM(AG89,AT89)</f>
        <v>0</v>
      </c>
      <c r="AO89" s="123"/>
      <c r="AP89" s="123"/>
      <c r="AQ89" s="126" t="s">
        <v>87</v>
      </c>
      <c r="AR89" s="63"/>
      <c r="AS89" s="127">
        <v>0</v>
      </c>
      <c r="AT89" s="128">
        <f>ROUND(SUM(AV89:AW89),2)</f>
        <v>0</v>
      </c>
      <c r="AU89" s="129">
        <f>'2020-017-02-07 - Nové kce...'!P90</f>
        <v>0</v>
      </c>
      <c r="AV89" s="128">
        <f>'2020-017-02-07 - Nové kce...'!J35</f>
        <v>0</v>
      </c>
      <c r="AW89" s="128">
        <f>'2020-017-02-07 - Nové kce...'!J36</f>
        <v>0</v>
      </c>
      <c r="AX89" s="128">
        <f>'2020-017-02-07 - Nové kce...'!J37</f>
        <v>0</v>
      </c>
      <c r="AY89" s="128">
        <f>'2020-017-02-07 - Nové kce...'!J38</f>
        <v>0</v>
      </c>
      <c r="AZ89" s="128">
        <f>'2020-017-02-07 - Nové kce...'!F35</f>
        <v>0</v>
      </c>
      <c r="BA89" s="128">
        <f>'2020-017-02-07 - Nové kce...'!F36</f>
        <v>0</v>
      </c>
      <c r="BB89" s="128">
        <f>'2020-017-02-07 - Nové kce...'!F37</f>
        <v>0</v>
      </c>
      <c r="BC89" s="128">
        <f>'2020-017-02-07 - Nové kce...'!F38</f>
        <v>0</v>
      </c>
      <c r="BD89" s="130">
        <f>'2020-017-02-07 - Nové kce...'!F39</f>
        <v>0</v>
      </c>
      <c r="BE89" s="4"/>
      <c r="BT89" s="131" t="s">
        <v>83</v>
      </c>
      <c r="BV89" s="131" t="s">
        <v>76</v>
      </c>
      <c r="BW89" s="131" t="s">
        <v>188</v>
      </c>
      <c r="BX89" s="131" t="s">
        <v>106</v>
      </c>
      <c r="CL89" s="131" t="s">
        <v>19</v>
      </c>
    </row>
    <row r="90" s="7" customFormat="1" ht="24.75" customHeight="1">
      <c r="A90" s="7"/>
      <c r="B90" s="109"/>
      <c r="C90" s="110"/>
      <c r="D90" s="111" t="s">
        <v>189</v>
      </c>
      <c r="E90" s="111"/>
      <c r="F90" s="111"/>
      <c r="G90" s="111"/>
      <c r="H90" s="111"/>
      <c r="I90" s="112"/>
      <c r="J90" s="111" t="s">
        <v>190</v>
      </c>
      <c r="K90" s="111"/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1"/>
      <c r="Y90" s="111"/>
      <c r="Z90" s="111"/>
      <c r="AA90" s="111"/>
      <c r="AB90" s="111"/>
      <c r="AC90" s="111"/>
      <c r="AD90" s="111"/>
      <c r="AE90" s="111"/>
      <c r="AF90" s="111"/>
      <c r="AG90" s="113">
        <f>ROUND(SUM(AG91:AG106),2)</f>
        <v>0</v>
      </c>
      <c r="AH90" s="112"/>
      <c r="AI90" s="112"/>
      <c r="AJ90" s="112"/>
      <c r="AK90" s="112"/>
      <c r="AL90" s="112"/>
      <c r="AM90" s="112"/>
      <c r="AN90" s="114">
        <f>SUM(AG90,AT90)</f>
        <v>0</v>
      </c>
      <c r="AO90" s="112"/>
      <c r="AP90" s="112"/>
      <c r="AQ90" s="115" t="s">
        <v>80</v>
      </c>
      <c r="AR90" s="116"/>
      <c r="AS90" s="117">
        <f>ROUND(SUM(AS91:AS106),2)</f>
        <v>0</v>
      </c>
      <c r="AT90" s="118">
        <f>ROUND(SUM(AV90:AW90),2)</f>
        <v>0</v>
      </c>
      <c r="AU90" s="119">
        <f>ROUND(SUM(AU91:AU106),5)</f>
        <v>0</v>
      </c>
      <c r="AV90" s="118">
        <f>ROUND(AZ90*L29,2)</f>
        <v>0</v>
      </c>
      <c r="AW90" s="118">
        <f>ROUND(BA90*L30,2)</f>
        <v>0</v>
      </c>
      <c r="AX90" s="118">
        <f>ROUND(BB90*L29,2)</f>
        <v>0</v>
      </c>
      <c r="AY90" s="118">
        <f>ROUND(BC90*L30,2)</f>
        <v>0</v>
      </c>
      <c r="AZ90" s="118">
        <f>ROUND(SUM(AZ91:AZ106),2)</f>
        <v>0</v>
      </c>
      <c r="BA90" s="118">
        <f>ROUND(SUM(BA91:BA106),2)</f>
        <v>0</v>
      </c>
      <c r="BB90" s="118">
        <f>ROUND(SUM(BB91:BB106),2)</f>
        <v>0</v>
      </c>
      <c r="BC90" s="118">
        <f>ROUND(SUM(BC91:BC106),2)</f>
        <v>0</v>
      </c>
      <c r="BD90" s="120">
        <f>ROUND(SUM(BD91:BD106),2)</f>
        <v>0</v>
      </c>
      <c r="BE90" s="7"/>
      <c r="BS90" s="121" t="s">
        <v>73</v>
      </c>
      <c r="BT90" s="121" t="s">
        <v>81</v>
      </c>
      <c r="BU90" s="121" t="s">
        <v>75</v>
      </c>
      <c r="BV90" s="121" t="s">
        <v>76</v>
      </c>
      <c r="BW90" s="121" t="s">
        <v>191</v>
      </c>
      <c r="BX90" s="121" t="s">
        <v>5</v>
      </c>
      <c r="CL90" s="121" t="s">
        <v>19</v>
      </c>
      <c r="CM90" s="121" t="s">
        <v>83</v>
      </c>
    </row>
    <row r="91" s="4" customFormat="1" ht="23.25" customHeight="1">
      <c r="A91" s="122" t="s">
        <v>84</v>
      </c>
      <c r="B91" s="61"/>
      <c r="C91" s="123"/>
      <c r="D91" s="123"/>
      <c r="E91" s="124" t="s">
        <v>192</v>
      </c>
      <c r="F91" s="124"/>
      <c r="G91" s="124"/>
      <c r="H91" s="124"/>
      <c r="I91" s="124"/>
      <c r="J91" s="123"/>
      <c r="K91" s="124" t="s">
        <v>193</v>
      </c>
      <c r="L91" s="124"/>
      <c r="M91" s="124"/>
      <c r="N91" s="124"/>
      <c r="O91" s="124"/>
      <c r="P91" s="124"/>
      <c r="Q91" s="124"/>
      <c r="R91" s="124"/>
      <c r="S91" s="124"/>
      <c r="T91" s="124"/>
      <c r="U91" s="124"/>
      <c r="V91" s="124"/>
      <c r="W91" s="124"/>
      <c r="X91" s="124"/>
      <c r="Y91" s="124"/>
      <c r="Z91" s="124"/>
      <c r="AA91" s="124"/>
      <c r="AB91" s="124"/>
      <c r="AC91" s="124"/>
      <c r="AD91" s="124"/>
      <c r="AE91" s="124"/>
      <c r="AF91" s="124"/>
      <c r="AG91" s="125">
        <f>'2020-017-03-01 - SO-02 - ...'!J32</f>
        <v>0</v>
      </c>
      <c r="AH91" s="123"/>
      <c r="AI91" s="123"/>
      <c r="AJ91" s="123"/>
      <c r="AK91" s="123"/>
      <c r="AL91" s="123"/>
      <c r="AM91" s="123"/>
      <c r="AN91" s="125">
        <f>SUM(AG91,AT91)</f>
        <v>0</v>
      </c>
      <c r="AO91" s="123"/>
      <c r="AP91" s="123"/>
      <c r="AQ91" s="126" t="s">
        <v>87</v>
      </c>
      <c r="AR91" s="63"/>
      <c r="AS91" s="127">
        <v>0</v>
      </c>
      <c r="AT91" s="128">
        <f>ROUND(SUM(AV91:AW91),2)</f>
        <v>0</v>
      </c>
      <c r="AU91" s="129">
        <f>'2020-017-03-01 - SO-02 - ...'!P89</f>
        <v>0</v>
      </c>
      <c r="AV91" s="128">
        <f>'2020-017-03-01 - SO-02 - ...'!J35</f>
        <v>0</v>
      </c>
      <c r="AW91" s="128">
        <f>'2020-017-03-01 - SO-02 - ...'!J36</f>
        <v>0</v>
      </c>
      <c r="AX91" s="128">
        <f>'2020-017-03-01 - SO-02 - ...'!J37</f>
        <v>0</v>
      </c>
      <c r="AY91" s="128">
        <f>'2020-017-03-01 - SO-02 - ...'!J38</f>
        <v>0</v>
      </c>
      <c r="AZ91" s="128">
        <f>'2020-017-03-01 - SO-02 - ...'!F35</f>
        <v>0</v>
      </c>
      <c r="BA91" s="128">
        <f>'2020-017-03-01 - SO-02 - ...'!F36</f>
        <v>0</v>
      </c>
      <c r="BB91" s="128">
        <f>'2020-017-03-01 - SO-02 - ...'!F37</f>
        <v>0</v>
      </c>
      <c r="BC91" s="128">
        <f>'2020-017-03-01 - SO-02 - ...'!F38</f>
        <v>0</v>
      </c>
      <c r="BD91" s="130">
        <f>'2020-017-03-01 - SO-02 - ...'!F39</f>
        <v>0</v>
      </c>
      <c r="BE91" s="4"/>
      <c r="BT91" s="131" t="s">
        <v>83</v>
      </c>
      <c r="BV91" s="131" t="s">
        <v>76</v>
      </c>
      <c r="BW91" s="131" t="s">
        <v>194</v>
      </c>
      <c r="BX91" s="131" t="s">
        <v>191</v>
      </c>
      <c r="CL91" s="131" t="s">
        <v>19</v>
      </c>
    </row>
    <row r="92" s="4" customFormat="1" ht="23.25" customHeight="1">
      <c r="A92" s="122" t="s">
        <v>84</v>
      </c>
      <c r="B92" s="61"/>
      <c r="C92" s="123"/>
      <c r="D92" s="123"/>
      <c r="E92" s="124" t="s">
        <v>195</v>
      </c>
      <c r="F92" s="124"/>
      <c r="G92" s="124"/>
      <c r="H92" s="124"/>
      <c r="I92" s="124"/>
      <c r="J92" s="123"/>
      <c r="K92" s="124" t="s">
        <v>196</v>
      </c>
      <c r="L92" s="124"/>
      <c r="M92" s="124"/>
      <c r="N92" s="124"/>
      <c r="O92" s="124"/>
      <c r="P92" s="124"/>
      <c r="Q92" s="124"/>
      <c r="R92" s="124"/>
      <c r="S92" s="124"/>
      <c r="T92" s="124"/>
      <c r="U92" s="124"/>
      <c r="V92" s="124"/>
      <c r="W92" s="124"/>
      <c r="X92" s="124"/>
      <c r="Y92" s="124"/>
      <c r="Z92" s="124"/>
      <c r="AA92" s="124"/>
      <c r="AB92" s="124"/>
      <c r="AC92" s="124"/>
      <c r="AD92" s="124"/>
      <c r="AE92" s="124"/>
      <c r="AF92" s="124"/>
      <c r="AG92" s="125">
        <f>'2020-017-03-02 - SO-02 - ...'!J32</f>
        <v>0</v>
      </c>
      <c r="AH92" s="123"/>
      <c r="AI92" s="123"/>
      <c r="AJ92" s="123"/>
      <c r="AK92" s="123"/>
      <c r="AL92" s="123"/>
      <c r="AM92" s="123"/>
      <c r="AN92" s="125">
        <f>SUM(AG92,AT92)</f>
        <v>0</v>
      </c>
      <c r="AO92" s="123"/>
      <c r="AP92" s="123"/>
      <c r="AQ92" s="126" t="s">
        <v>87</v>
      </c>
      <c r="AR92" s="63"/>
      <c r="AS92" s="127">
        <v>0</v>
      </c>
      <c r="AT92" s="128">
        <f>ROUND(SUM(AV92:AW92),2)</f>
        <v>0</v>
      </c>
      <c r="AU92" s="129">
        <f>'2020-017-03-02 - SO-02 - ...'!P89</f>
        <v>0</v>
      </c>
      <c r="AV92" s="128">
        <f>'2020-017-03-02 - SO-02 - ...'!J35</f>
        <v>0</v>
      </c>
      <c r="AW92" s="128">
        <f>'2020-017-03-02 - SO-02 - ...'!J36</f>
        <v>0</v>
      </c>
      <c r="AX92" s="128">
        <f>'2020-017-03-02 - SO-02 - ...'!J37</f>
        <v>0</v>
      </c>
      <c r="AY92" s="128">
        <f>'2020-017-03-02 - SO-02 - ...'!J38</f>
        <v>0</v>
      </c>
      <c r="AZ92" s="128">
        <f>'2020-017-03-02 - SO-02 - ...'!F35</f>
        <v>0</v>
      </c>
      <c r="BA92" s="128">
        <f>'2020-017-03-02 - SO-02 - ...'!F36</f>
        <v>0</v>
      </c>
      <c r="BB92" s="128">
        <f>'2020-017-03-02 - SO-02 - ...'!F37</f>
        <v>0</v>
      </c>
      <c r="BC92" s="128">
        <f>'2020-017-03-02 - SO-02 - ...'!F38</f>
        <v>0</v>
      </c>
      <c r="BD92" s="130">
        <f>'2020-017-03-02 - SO-02 - ...'!F39</f>
        <v>0</v>
      </c>
      <c r="BE92" s="4"/>
      <c r="BT92" s="131" t="s">
        <v>83</v>
      </c>
      <c r="BV92" s="131" t="s">
        <v>76</v>
      </c>
      <c r="BW92" s="131" t="s">
        <v>197</v>
      </c>
      <c r="BX92" s="131" t="s">
        <v>191</v>
      </c>
      <c r="CL92" s="131" t="s">
        <v>19</v>
      </c>
    </row>
    <row r="93" s="4" customFormat="1" ht="23.25" customHeight="1">
      <c r="A93" s="122" t="s">
        <v>84</v>
      </c>
      <c r="B93" s="61"/>
      <c r="C93" s="123"/>
      <c r="D93" s="123"/>
      <c r="E93" s="124" t="s">
        <v>198</v>
      </c>
      <c r="F93" s="124"/>
      <c r="G93" s="124"/>
      <c r="H93" s="124"/>
      <c r="I93" s="124"/>
      <c r="J93" s="123"/>
      <c r="K93" s="124" t="s">
        <v>199</v>
      </c>
      <c r="L93" s="124"/>
      <c r="M93" s="124"/>
      <c r="N93" s="124"/>
      <c r="O93" s="124"/>
      <c r="P93" s="124"/>
      <c r="Q93" s="124"/>
      <c r="R93" s="124"/>
      <c r="S93" s="124"/>
      <c r="T93" s="124"/>
      <c r="U93" s="124"/>
      <c r="V93" s="124"/>
      <c r="W93" s="124"/>
      <c r="X93" s="124"/>
      <c r="Y93" s="124"/>
      <c r="Z93" s="124"/>
      <c r="AA93" s="124"/>
      <c r="AB93" s="124"/>
      <c r="AC93" s="124"/>
      <c r="AD93" s="124"/>
      <c r="AE93" s="124"/>
      <c r="AF93" s="124"/>
      <c r="AG93" s="125">
        <f>'2020-017-03-03 - SO-02 - ...'!J32</f>
        <v>0</v>
      </c>
      <c r="AH93" s="123"/>
      <c r="AI93" s="123"/>
      <c r="AJ93" s="123"/>
      <c r="AK93" s="123"/>
      <c r="AL93" s="123"/>
      <c r="AM93" s="123"/>
      <c r="AN93" s="125">
        <f>SUM(AG93,AT93)</f>
        <v>0</v>
      </c>
      <c r="AO93" s="123"/>
      <c r="AP93" s="123"/>
      <c r="AQ93" s="126" t="s">
        <v>87</v>
      </c>
      <c r="AR93" s="63"/>
      <c r="AS93" s="127">
        <v>0</v>
      </c>
      <c r="AT93" s="128">
        <f>ROUND(SUM(AV93:AW93),2)</f>
        <v>0</v>
      </c>
      <c r="AU93" s="129">
        <f>'2020-017-03-03 - SO-02 - ...'!P91</f>
        <v>0</v>
      </c>
      <c r="AV93" s="128">
        <f>'2020-017-03-03 - SO-02 - ...'!J35</f>
        <v>0</v>
      </c>
      <c r="AW93" s="128">
        <f>'2020-017-03-03 - SO-02 - ...'!J36</f>
        <v>0</v>
      </c>
      <c r="AX93" s="128">
        <f>'2020-017-03-03 - SO-02 - ...'!J37</f>
        <v>0</v>
      </c>
      <c r="AY93" s="128">
        <f>'2020-017-03-03 - SO-02 - ...'!J38</f>
        <v>0</v>
      </c>
      <c r="AZ93" s="128">
        <f>'2020-017-03-03 - SO-02 - ...'!F35</f>
        <v>0</v>
      </c>
      <c r="BA93" s="128">
        <f>'2020-017-03-03 - SO-02 - ...'!F36</f>
        <v>0</v>
      </c>
      <c r="BB93" s="128">
        <f>'2020-017-03-03 - SO-02 - ...'!F37</f>
        <v>0</v>
      </c>
      <c r="BC93" s="128">
        <f>'2020-017-03-03 - SO-02 - ...'!F38</f>
        <v>0</v>
      </c>
      <c r="BD93" s="130">
        <f>'2020-017-03-03 - SO-02 - ...'!F39</f>
        <v>0</v>
      </c>
      <c r="BE93" s="4"/>
      <c r="BT93" s="131" t="s">
        <v>83</v>
      </c>
      <c r="BV93" s="131" t="s">
        <v>76</v>
      </c>
      <c r="BW93" s="131" t="s">
        <v>200</v>
      </c>
      <c r="BX93" s="131" t="s">
        <v>191</v>
      </c>
      <c r="CL93" s="131" t="s">
        <v>19</v>
      </c>
    </row>
    <row r="94" s="4" customFormat="1" ht="23.25" customHeight="1">
      <c r="A94" s="122" t="s">
        <v>84</v>
      </c>
      <c r="B94" s="61"/>
      <c r="C94" s="123"/>
      <c r="D94" s="123"/>
      <c r="E94" s="124" t="s">
        <v>201</v>
      </c>
      <c r="F94" s="124"/>
      <c r="G94" s="124"/>
      <c r="H94" s="124"/>
      <c r="I94" s="124"/>
      <c r="J94" s="123"/>
      <c r="K94" s="124" t="s">
        <v>202</v>
      </c>
      <c r="L94" s="124"/>
      <c r="M94" s="124"/>
      <c r="N94" s="124"/>
      <c r="O94" s="124"/>
      <c r="P94" s="124"/>
      <c r="Q94" s="124"/>
      <c r="R94" s="124"/>
      <c r="S94" s="124"/>
      <c r="T94" s="124"/>
      <c r="U94" s="124"/>
      <c r="V94" s="124"/>
      <c r="W94" s="124"/>
      <c r="X94" s="124"/>
      <c r="Y94" s="124"/>
      <c r="Z94" s="124"/>
      <c r="AA94" s="124"/>
      <c r="AB94" s="124"/>
      <c r="AC94" s="124"/>
      <c r="AD94" s="124"/>
      <c r="AE94" s="124"/>
      <c r="AF94" s="124"/>
      <c r="AG94" s="125">
        <f>'2020-017-03-04 - SO-02 - ...'!J32</f>
        <v>0</v>
      </c>
      <c r="AH94" s="123"/>
      <c r="AI94" s="123"/>
      <c r="AJ94" s="123"/>
      <c r="AK94" s="123"/>
      <c r="AL94" s="123"/>
      <c r="AM94" s="123"/>
      <c r="AN94" s="125">
        <f>SUM(AG94,AT94)</f>
        <v>0</v>
      </c>
      <c r="AO94" s="123"/>
      <c r="AP94" s="123"/>
      <c r="AQ94" s="126" t="s">
        <v>87</v>
      </c>
      <c r="AR94" s="63"/>
      <c r="AS94" s="127">
        <v>0</v>
      </c>
      <c r="AT94" s="128">
        <f>ROUND(SUM(AV94:AW94),2)</f>
        <v>0</v>
      </c>
      <c r="AU94" s="129">
        <f>'2020-017-03-04 - SO-02 - ...'!P93</f>
        <v>0</v>
      </c>
      <c r="AV94" s="128">
        <f>'2020-017-03-04 - SO-02 - ...'!J35</f>
        <v>0</v>
      </c>
      <c r="AW94" s="128">
        <f>'2020-017-03-04 - SO-02 - ...'!J36</f>
        <v>0</v>
      </c>
      <c r="AX94" s="128">
        <f>'2020-017-03-04 - SO-02 - ...'!J37</f>
        <v>0</v>
      </c>
      <c r="AY94" s="128">
        <f>'2020-017-03-04 - SO-02 - ...'!J38</f>
        <v>0</v>
      </c>
      <c r="AZ94" s="128">
        <f>'2020-017-03-04 - SO-02 - ...'!F35</f>
        <v>0</v>
      </c>
      <c r="BA94" s="128">
        <f>'2020-017-03-04 - SO-02 - ...'!F36</f>
        <v>0</v>
      </c>
      <c r="BB94" s="128">
        <f>'2020-017-03-04 - SO-02 - ...'!F37</f>
        <v>0</v>
      </c>
      <c r="BC94" s="128">
        <f>'2020-017-03-04 - SO-02 - ...'!F38</f>
        <v>0</v>
      </c>
      <c r="BD94" s="130">
        <f>'2020-017-03-04 - SO-02 - ...'!F39</f>
        <v>0</v>
      </c>
      <c r="BE94" s="4"/>
      <c r="BT94" s="131" t="s">
        <v>83</v>
      </c>
      <c r="BV94" s="131" t="s">
        <v>76</v>
      </c>
      <c r="BW94" s="131" t="s">
        <v>203</v>
      </c>
      <c r="BX94" s="131" t="s">
        <v>191</v>
      </c>
      <c r="CL94" s="131" t="s">
        <v>19</v>
      </c>
    </row>
    <row r="95" s="4" customFormat="1" ht="23.25" customHeight="1">
      <c r="A95" s="122" t="s">
        <v>84</v>
      </c>
      <c r="B95" s="61"/>
      <c r="C95" s="123"/>
      <c r="D95" s="123"/>
      <c r="E95" s="124" t="s">
        <v>204</v>
      </c>
      <c r="F95" s="124"/>
      <c r="G95" s="124"/>
      <c r="H95" s="124"/>
      <c r="I95" s="124"/>
      <c r="J95" s="123"/>
      <c r="K95" s="124" t="s">
        <v>205</v>
      </c>
      <c r="L95" s="124"/>
      <c r="M95" s="124"/>
      <c r="N95" s="124"/>
      <c r="O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5">
        <f>'2020-017-03-05 - SO-02 - ...'!J32</f>
        <v>0</v>
      </c>
      <c r="AH95" s="123"/>
      <c r="AI95" s="123"/>
      <c r="AJ95" s="123"/>
      <c r="AK95" s="123"/>
      <c r="AL95" s="123"/>
      <c r="AM95" s="123"/>
      <c r="AN95" s="125">
        <f>SUM(AG95,AT95)</f>
        <v>0</v>
      </c>
      <c r="AO95" s="123"/>
      <c r="AP95" s="123"/>
      <c r="AQ95" s="126" t="s">
        <v>87</v>
      </c>
      <c r="AR95" s="63"/>
      <c r="AS95" s="127">
        <v>0</v>
      </c>
      <c r="AT95" s="128">
        <f>ROUND(SUM(AV95:AW95),2)</f>
        <v>0</v>
      </c>
      <c r="AU95" s="129">
        <f>'2020-017-03-05 - SO-02 - ...'!P91</f>
        <v>0</v>
      </c>
      <c r="AV95" s="128">
        <f>'2020-017-03-05 - SO-02 - ...'!J35</f>
        <v>0</v>
      </c>
      <c r="AW95" s="128">
        <f>'2020-017-03-05 - SO-02 - ...'!J36</f>
        <v>0</v>
      </c>
      <c r="AX95" s="128">
        <f>'2020-017-03-05 - SO-02 - ...'!J37</f>
        <v>0</v>
      </c>
      <c r="AY95" s="128">
        <f>'2020-017-03-05 - SO-02 - ...'!J38</f>
        <v>0</v>
      </c>
      <c r="AZ95" s="128">
        <f>'2020-017-03-05 - SO-02 - ...'!F35</f>
        <v>0</v>
      </c>
      <c r="BA95" s="128">
        <f>'2020-017-03-05 - SO-02 - ...'!F36</f>
        <v>0</v>
      </c>
      <c r="BB95" s="128">
        <f>'2020-017-03-05 - SO-02 - ...'!F37</f>
        <v>0</v>
      </c>
      <c r="BC95" s="128">
        <f>'2020-017-03-05 - SO-02 - ...'!F38</f>
        <v>0</v>
      </c>
      <c r="BD95" s="130">
        <f>'2020-017-03-05 - SO-02 - ...'!F39</f>
        <v>0</v>
      </c>
      <c r="BE95" s="4"/>
      <c r="BT95" s="131" t="s">
        <v>83</v>
      </c>
      <c r="BV95" s="131" t="s">
        <v>76</v>
      </c>
      <c r="BW95" s="131" t="s">
        <v>206</v>
      </c>
      <c r="BX95" s="131" t="s">
        <v>191</v>
      </c>
      <c r="CL95" s="131" t="s">
        <v>19</v>
      </c>
    </row>
    <row r="96" s="4" customFormat="1" ht="23.25" customHeight="1">
      <c r="A96" s="122" t="s">
        <v>84</v>
      </c>
      <c r="B96" s="61"/>
      <c r="C96" s="123"/>
      <c r="D96" s="123"/>
      <c r="E96" s="124" t="s">
        <v>207</v>
      </c>
      <c r="F96" s="124"/>
      <c r="G96" s="124"/>
      <c r="H96" s="124"/>
      <c r="I96" s="124"/>
      <c r="J96" s="123"/>
      <c r="K96" s="124" t="s">
        <v>208</v>
      </c>
      <c r="L96" s="124"/>
      <c r="M96" s="124"/>
      <c r="N96" s="124"/>
      <c r="O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5">
        <f>'2020-017-03-06 - SO-02 - ...'!J32</f>
        <v>0</v>
      </c>
      <c r="AH96" s="123"/>
      <c r="AI96" s="123"/>
      <c r="AJ96" s="123"/>
      <c r="AK96" s="123"/>
      <c r="AL96" s="123"/>
      <c r="AM96" s="123"/>
      <c r="AN96" s="125">
        <f>SUM(AG96,AT96)</f>
        <v>0</v>
      </c>
      <c r="AO96" s="123"/>
      <c r="AP96" s="123"/>
      <c r="AQ96" s="126" t="s">
        <v>87</v>
      </c>
      <c r="AR96" s="63"/>
      <c r="AS96" s="127">
        <v>0</v>
      </c>
      <c r="AT96" s="128">
        <f>ROUND(SUM(AV96:AW96),2)</f>
        <v>0</v>
      </c>
      <c r="AU96" s="129">
        <f>'2020-017-03-06 - SO-02 - ...'!P88</f>
        <v>0</v>
      </c>
      <c r="AV96" s="128">
        <f>'2020-017-03-06 - SO-02 - ...'!J35</f>
        <v>0</v>
      </c>
      <c r="AW96" s="128">
        <f>'2020-017-03-06 - SO-02 - ...'!J36</f>
        <v>0</v>
      </c>
      <c r="AX96" s="128">
        <f>'2020-017-03-06 - SO-02 - ...'!J37</f>
        <v>0</v>
      </c>
      <c r="AY96" s="128">
        <f>'2020-017-03-06 - SO-02 - ...'!J38</f>
        <v>0</v>
      </c>
      <c r="AZ96" s="128">
        <f>'2020-017-03-06 - SO-02 - ...'!F35</f>
        <v>0</v>
      </c>
      <c r="BA96" s="128">
        <f>'2020-017-03-06 - SO-02 - ...'!F36</f>
        <v>0</v>
      </c>
      <c r="BB96" s="128">
        <f>'2020-017-03-06 - SO-02 - ...'!F37</f>
        <v>0</v>
      </c>
      <c r="BC96" s="128">
        <f>'2020-017-03-06 - SO-02 - ...'!F38</f>
        <v>0</v>
      </c>
      <c r="BD96" s="130">
        <f>'2020-017-03-06 - SO-02 - ...'!F39</f>
        <v>0</v>
      </c>
      <c r="BE96" s="4"/>
      <c r="BT96" s="131" t="s">
        <v>83</v>
      </c>
      <c r="BV96" s="131" t="s">
        <v>76</v>
      </c>
      <c r="BW96" s="131" t="s">
        <v>209</v>
      </c>
      <c r="BX96" s="131" t="s">
        <v>191</v>
      </c>
      <c r="CL96" s="131" t="s">
        <v>19</v>
      </c>
    </row>
    <row r="97" s="4" customFormat="1" ht="23.25" customHeight="1">
      <c r="A97" s="122" t="s">
        <v>84</v>
      </c>
      <c r="B97" s="61"/>
      <c r="C97" s="123"/>
      <c r="D97" s="123"/>
      <c r="E97" s="124" t="s">
        <v>210</v>
      </c>
      <c r="F97" s="124"/>
      <c r="G97" s="124"/>
      <c r="H97" s="124"/>
      <c r="I97" s="124"/>
      <c r="J97" s="123"/>
      <c r="K97" s="124" t="s">
        <v>211</v>
      </c>
      <c r="L97" s="124"/>
      <c r="M97" s="124"/>
      <c r="N97" s="124"/>
      <c r="O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5">
        <f>'2020-017-03-07 - SO-02 - ...'!J32</f>
        <v>0</v>
      </c>
      <c r="AH97" s="123"/>
      <c r="AI97" s="123"/>
      <c r="AJ97" s="123"/>
      <c r="AK97" s="123"/>
      <c r="AL97" s="123"/>
      <c r="AM97" s="123"/>
      <c r="AN97" s="125">
        <f>SUM(AG97,AT97)</f>
        <v>0</v>
      </c>
      <c r="AO97" s="123"/>
      <c r="AP97" s="123"/>
      <c r="AQ97" s="126" t="s">
        <v>87</v>
      </c>
      <c r="AR97" s="63"/>
      <c r="AS97" s="127">
        <v>0</v>
      </c>
      <c r="AT97" s="128">
        <f>ROUND(SUM(AV97:AW97),2)</f>
        <v>0</v>
      </c>
      <c r="AU97" s="129">
        <f>'2020-017-03-07 - SO-02 - ...'!P94</f>
        <v>0</v>
      </c>
      <c r="AV97" s="128">
        <f>'2020-017-03-07 - SO-02 - ...'!J35</f>
        <v>0</v>
      </c>
      <c r="AW97" s="128">
        <f>'2020-017-03-07 - SO-02 - ...'!J36</f>
        <v>0</v>
      </c>
      <c r="AX97" s="128">
        <f>'2020-017-03-07 - SO-02 - ...'!J37</f>
        <v>0</v>
      </c>
      <c r="AY97" s="128">
        <f>'2020-017-03-07 - SO-02 - ...'!J38</f>
        <v>0</v>
      </c>
      <c r="AZ97" s="128">
        <f>'2020-017-03-07 - SO-02 - ...'!F35</f>
        <v>0</v>
      </c>
      <c r="BA97" s="128">
        <f>'2020-017-03-07 - SO-02 - ...'!F36</f>
        <v>0</v>
      </c>
      <c r="BB97" s="128">
        <f>'2020-017-03-07 - SO-02 - ...'!F37</f>
        <v>0</v>
      </c>
      <c r="BC97" s="128">
        <f>'2020-017-03-07 - SO-02 - ...'!F38</f>
        <v>0</v>
      </c>
      <c r="BD97" s="130">
        <f>'2020-017-03-07 - SO-02 - ...'!F39</f>
        <v>0</v>
      </c>
      <c r="BE97" s="4"/>
      <c r="BT97" s="131" t="s">
        <v>83</v>
      </c>
      <c r="BV97" s="131" t="s">
        <v>76</v>
      </c>
      <c r="BW97" s="131" t="s">
        <v>212</v>
      </c>
      <c r="BX97" s="131" t="s">
        <v>191</v>
      </c>
      <c r="CL97" s="131" t="s">
        <v>19</v>
      </c>
    </row>
    <row r="98" s="4" customFormat="1" ht="23.25" customHeight="1">
      <c r="A98" s="122" t="s">
        <v>84</v>
      </c>
      <c r="B98" s="61"/>
      <c r="C98" s="123"/>
      <c r="D98" s="123"/>
      <c r="E98" s="124" t="s">
        <v>213</v>
      </c>
      <c r="F98" s="124"/>
      <c r="G98" s="124"/>
      <c r="H98" s="124"/>
      <c r="I98" s="124"/>
      <c r="J98" s="123"/>
      <c r="K98" s="124" t="s">
        <v>214</v>
      </c>
      <c r="L98" s="124"/>
      <c r="M98" s="124"/>
      <c r="N98" s="124"/>
      <c r="O98" s="124"/>
      <c r="P98" s="124"/>
      <c r="Q98" s="124"/>
      <c r="R98" s="124"/>
      <c r="S98" s="124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5">
        <f>'2020-017-03-08 - SO-02 - ...'!J32</f>
        <v>0</v>
      </c>
      <c r="AH98" s="123"/>
      <c r="AI98" s="123"/>
      <c r="AJ98" s="123"/>
      <c r="AK98" s="123"/>
      <c r="AL98" s="123"/>
      <c r="AM98" s="123"/>
      <c r="AN98" s="125">
        <f>SUM(AG98,AT98)</f>
        <v>0</v>
      </c>
      <c r="AO98" s="123"/>
      <c r="AP98" s="123"/>
      <c r="AQ98" s="126" t="s">
        <v>87</v>
      </c>
      <c r="AR98" s="63"/>
      <c r="AS98" s="127">
        <v>0</v>
      </c>
      <c r="AT98" s="128">
        <f>ROUND(SUM(AV98:AW98),2)</f>
        <v>0</v>
      </c>
      <c r="AU98" s="129">
        <f>'2020-017-03-08 - SO-02 - ...'!P95</f>
        <v>0</v>
      </c>
      <c r="AV98" s="128">
        <f>'2020-017-03-08 - SO-02 - ...'!J35</f>
        <v>0</v>
      </c>
      <c r="AW98" s="128">
        <f>'2020-017-03-08 - SO-02 - ...'!J36</f>
        <v>0</v>
      </c>
      <c r="AX98" s="128">
        <f>'2020-017-03-08 - SO-02 - ...'!J37</f>
        <v>0</v>
      </c>
      <c r="AY98" s="128">
        <f>'2020-017-03-08 - SO-02 - ...'!J38</f>
        <v>0</v>
      </c>
      <c r="AZ98" s="128">
        <f>'2020-017-03-08 - SO-02 - ...'!F35</f>
        <v>0</v>
      </c>
      <c r="BA98" s="128">
        <f>'2020-017-03-08 - SO-02 - ...'!F36</f>
        <v>0</v>
      </c>
      <c r="BB98" s="128">
        <f>'2020-017-03-08 - SO-02 - ...'!F37</f>
        <v>0</v>
      </c>
      <c r="BC98" s="128">
        <f>'2020-017-03-08 - SO-02 - ...'!F38</f>
        <v>0</v>
      </c>
      <c r="BD98" s="130">
        <f>'2020-017-03-08 - SO-02 - ...'!F39</f>
        <v>0</v>
      </c>
      <c r="BE98" s="4"/>
      <c r="BT98" s="131" t="s">
        <v>83</v>
      </c>
      <c r="BV98" s="131" t="s">
        <v>76</v>
      </c>
      <c r="BW98" s="131" t="s">
        <v>215</v>
      </c>
      <c r="BX98" s="131" t="s">
        <v>191</v>
      </c>
      <c r="CL98" s="131" t="s">
        <v>19</v>
      </c>
    </row>
    <row r="99" s="4" customFormat="1" ht="23.25" customHeight="1">
      <c r="A99" s="122" t="s">
        <v>84</v>
      </c>
      <c r="B99" s="61"/>
      <c r="C99" s="123"/>
      <c r="D99" s="123"/>
      <c r="E99" s="124" t="s">
        <v>216</v>
      </c>
      <c r="F99" s="124"/>
      <c r="G99" s="124"/>
      <c r="H99" s="124"/>
      <c r="I99" s="124"/>
      <c r="J99" s="123"/>
      <c r="K99" s="124" t="s">
        <v>217</v>
      </c>
      <c r="L99" s="124"/>
      <c r="M99" s="124"/>
      <c r="N99" s="124"/>
      <c r="O99" s="124"/>
      <c r="P99" s="124"/>
      <c r="Q99" s="124"/>
      <c r="R99" s="124"/>
      <c r="S99" s="124"/>
      <c r="T99" s="124"/>
      <c r="U99" s="124"/>
      <c r="V99" s="124"/>
      <c r="W99" s="124"/>
      <c r="X99" s="124"/>
      <c r="Y99" s="124"/>
      <c r="Z99" s="124"/>
      <c r="AA99" s="124"/>
      <c r="AB99" s="124"/>
      <c r="AC99" s="124"/>
      <c r="AD99" s="124"/>
      <c r="AE99" s="124"/>
      <c r="AF99" s="124"/>
      <c r="AG99" s="125">
        <f>'2020-017-03-09 - SO-02 - ...'!J32</f>
        <v>0</v>
      </c>
      <c r="AH99" s="123"/>
      <c r="AI99" s="123"/>
      <c r="AJ99" s="123"/>
      <c r="AK99" s="123"/>
      <c r="AL99" s="123"/>
      <c r="AM99" s="123"/>
      <c r="AN99" s="125">
        <f>SUM(AG99,AT99)</f>
        <v>0</v>
      </c>
      <c r="AO99" s="123"/>
      <c r="AP99" s="123"/>
      <c r="AQ99" s="126" t="s">
        <v>87</v>
      </c>
      <c r="AR99" s="63"/>
      <c r="AS99" s="127">
        <v>0</v>
      </c>
      <c r="AT99" s="128">
        <f>ROUND(SUM(AV99:AW99),2)</f>
        <v>0</v>
      </c>
      <c r="AU99" s="129">
        <f>'2020-017-03-09 - SO-02 - ...'!P94</f>
        <v>0</v>
      </c>
      <c r="AV99" s="128">
        <f>'2020-017-03-09 - SO-02 - ...'!J35</f>
        <v>0</v>
      </c>
      <c r="AW99" s="128">
        <f>'2020-017-03-09 - SO-02 - ...'!J36</f>
        <v>0</v>
      </c>
      <c r="AX99" s="128">
        <f>'2020-017-03-09 - SO-02 - ...'!J37</f>
        <v>0</v>
      </c>
      <c r="AY99" s="128">
        <f>'2020-017-03-09 - SO-02 - ...'!J38</f>
        <v>0</v>
      </c>
      <c r="AZ99" s="128">
        <f>'2020-017-03-09 - SO-02 - ...'!F35</f>
        <v>0</v>
      </c>
      <c r="BA99" s="128">
        <f>'2020-017-03-09 - SO-02 - ...'!F36</f>
        <v>0</v>
      </c>
      <c r="BB99" s="128">
        <f>'2020-017-03-09 - SO-02 - ...'!F37</f>
        <v>0</v>
      </c>
      <c r="BC99" s="128">
        <f>'2020-017-03-09 - SO-02 - ...'!F38</f>
        <v>0</v>
      </c>
      <c r="BD99" s="130">
        <f>'2020-017-03-09 - SO-02 - ...'!F39</f>
        <v>0</v>
      </c>
      <c r="BE99" s="4"/>
      <c r="BT99" s="131" t="s">
        <v>83</v>
      </c>
      <c r="BV99" s="131" t="s">
        <v>76</v>
      </c>
      <c r="BW99" s="131" t="s">
        <v>218</v>
      </c>
      <c r="BX99" s="131" t="s">
        <v>191</v>
      </c>
      <c r="CL99" s="131" t="s">
        <v>19</v>
      </c>
    </row>
    <row r="100" s="4" customFormat="1" ht="23.25" customHeight="1">
      <c r="A100" s="122" t="s">
        <v>84</v>
      </c>
      <c r="B100" s="61"/>
      <c r="C100" s="123"/>
      <c r="D100" s="123"/>
      <c r="E100" s="124" t="s">
        <v>219</v>
      </c>
      <c r="F100" s="124"/>
      <c r="G100" s="124"/>
      <c r="H100" s="124"/>
      <c r="I100" s="124"/>
      <c r="J100" s="123"/>
      <c r="K100" s="124" t="s">
        <v>220</v>
      </c>
      <c r="L100" s="124"/>
      <c r="M100" s="124"/>
      <c r="N100" s="124"/>
      <c r="O100" s="124"/>
      <c r="P100" s="124"/>
      <c r="Q100" s="124"/>
      <c r="R100" s="124"/>
      <c r="S100" s="124"/>
      <c r="T100" s="124"/>
      <c r="U100" s="124"/>
      <c r="V100" s="124"/>
      <c r="W100" s="124"/>
      <c r="X100" s="124"/>
      <c r="Y100" s="124"/>
      <c r="Z100" s="124"/>
      <c r="AA100" s="124"/>
      <c r="AB100" s="124"/>
      <c r="AC100" s="124"/>
      <c r="AD100" s="124"/>
      <c r="AE100" s="124"/>
      <c r="AF100" s="124"/>
      <c r="AG100" s="125">
        <f>'2020-017-03-10 - SO-02 - ...'!J32</f>
        <v>0</v>
      </c>
      <c r="AH100" s="123"/>
      <c r="AI100" s="123"/>
      <c r="AJ100" s="123"/>
      <c r="AK100" s="123"/>
      <c r="AL100" s="123"/>
      <c r="AM100" s="123"/>
      <c r="AN100" s="125">
        <f>SUM(AG100,AT100)</f>
        <v>0</v>
      </c>
      <c r="AO100" s="123"/>
      <c r="AP100" s="123"/>
      <c r="AQ100" s="126" t="s">
        <v>87</v>
      </c>
      <c r="AR100" s="63"/>
      <c r="AS100" s="127">
        <v>0</v>
      </c>
      <c r="AT100" s="128">
        <f>ROUND(SUM(AV100:AW100),2)</f>
        <v>0</v>
      </c>
      <c r="AU100" s="129">
        <f>'2020-017-03-10 - SO-02 - ...'!P91</f>
        <v>0</v>
      </c>
      <c r="AV100" s="128">
        <f>'2020-017-03-10 - SO-02 - ...'!J35</f>
        <v>0</v>
      </c>
      <c r="AW100" s="128">
        <f>'2020-017-03-10 - SO-02 - ...'!J36</f>
        <v>0</v>
      </c>
      <c r="AX100" s="128">
        <f>'2020-017-03-10 - SO-02 - ...'!J37</f>
        <v>0</v>
      </c>
      <c r="AY100" s="128">
        <f>'2020-017-03-10 - SO-02 - ...'!J38</f>
        <v>0</v>
      </c>
      <c r="AZ100" s="128">
        <f>'2020-017-03-10 - SO-02 - ...'!F35</f>
        <v>0</v>
      </c>
      <c r="BA100" s="128">
        <f>'2020-017-03-10 - SO-02 - ...'!F36</f>
        <v>0</v>
      </c>
      <c r="BB100" s="128">
        <f>'2020-017-03-10 - SO-02 - ...'!F37</f>
        <v>0</v>
      </c>
      <c r="BC100" s="128">
        <f>'2020-017-03-10 - SO-02 - ...'!F38</f>
        <v>0</v>
      </c>
      <c r="BD100" s="130">
        <f>'2020-017-03-10 - SO-02 - ...'!F39</f>
        <v>0</v>
      </c>
      <c r="BE100" s="4"/>
      <c r="BT100" s="131" t="s">
        <v>83</v>
      </c>
      <c r="BV100" s="131" t="s">
        <v>76</v>
      </c>
      <c r="BW100" s="131" t="s">
        <v>221</v>
      </c>
      <c r="BX100" s="131" t="s">
        <v>191</v>
      </c>
      <c r="CL100" s="131" t="s">
        <v>19</v>
      </c>
    </row>
    <row r="101" s="4" customFormat="1" ht="23.25" customHeight="1">
      <c r="A101" s="122" t="s">
        <v>84</v>
      </c>
      <c r="B101" s="61"/>
      <c r="C101" s="123"/>
      <c r="D101" s="123"/>
      <c r="E101" s="124" t="s">
        <v>222</v>
      </c>
      <c r="F101" s="124"/>
      <c r="G101" s="124"/>
      <c r="H101" s="124"/>
      <c r="I101" s="124"/>
      <c r="J101" s="123"/>
      <c r="K101" s="124" t="s">
        <v>223</v>
      </c>
      <c r="L101" s="124"/>
      <c r="M101" s="124"/>
      <c r="N101" s="124"/>
      <c r="O101" s="124"/>
      <c r="P101" s="124"/>
      <c r="Q101" s="124"/>
      <c r="R101" s="124"/>
      <c r="S101" s="124"/>
      <c r="T101" s="124"/>
      <c r="U101" s="124"/>
      <c r="V101" s="124"/>
      <c r="W101" s="124"/>
      <c r="X101" s="124"/>
      <c r="Y101" s="124"/>
      <c r="Z101" s="124"/>
      <c r="AA101" s="124"/>
      <c r="AB101" s="124"/>
      <c r="AC101" s="124"/>
      <c r="AD101" s="124"/>
      <c r="AE101" s="124"/>
      <c r="AF101" s="124"/>
      <c r="AG101" s="125">
        <f>'2020-017-03-11 - SO-02 - ...'!J32</f>
        <v>0</v>
      </c>
      <c r="AH101" s="123"/>
      <c r="AI101" s="123"/>
      <c r="AJ101" s="123"/>
      <c r="AK101" s="123"/>
      <c r="AL101" s="123"/>
      <c r="AM101" s="123"/>
      <c r="AN101" s="125">
        <f>SUM(AG101,AT101)</f>
        <v>0</v>
      </c>
      <c r="AO101" s="123"/>
      <c r="AP101" s="123"/>
      <c r="AQ101" s="126" t="s">
        <v>87</v>
      </c>
      <c r="AR101" s="63"/>
      <c r="AS101" s="127">
        <v>0</v>
      </c>
      <c r="AT101" s="128">
        <f>ROUND(SUM(AV101:AW101),2)</f>
        <v>0</v>
      </c>
      <c r="AU101" s="129">
        <f>'2020-017-03-11 - SO-02 - ...'!P97</f>
        <v>0</v>
      </c>
      <c r="AV101" s="128">
        <f>'2020-017-03-11 - SO-02 - ...'!J35</f>
        <v>0</v>
      </c>
      <c r="AW101" s="128">
        <f>'2020-017-03-11 - SO-02 - ...'!J36</f>
        <v>0</v>
      </c>
      <c r="AX101" s="128">
        <f>'2020-017-03-11 - SO-02 - ...'!J37</f>
        <v>0</v>
      </c>
      <c r="AY101" s="128">
        <f>'2020-017-03-11 - SO-02 - ...'!J38</f>
        <v>0</v>
      </c>
      <c r="AZ101" s="128">
        <f>'2020-017-03-11 - SO-02 - ...'!F35</f>
        <v>0</v>
      </c>
      <c r="BA101" s="128">
        <f>'2020-017-03-11 - SO-02 - ...'!F36</f>
        <v>0</v>
      </c>
      <c r="BB101" s="128">
        <f>'2020-017-03-11 - SO-02 - ...'!F37</f>
        <v>0</v>
      </c>
      <c r="BC101" s="128">
        <f>'2020-017-03-11 - SO-02 - ...'!F38</f>
        <v>0</v>
      </c>
      <c r="BD101" s="130">
        <f>'2020-017-03-11 - SO-02 - ...'!F39</f>
        <v>0</v>
      </c>
      <c r="BE101" s="4"/>
      <c r="BT101" s="131" t="s">
        <v>83</v>
      </c>
      <c r="BV101" s="131" t="s">
        <v>76</v>
      </c>
      <c r="BW101" s="131" t="s">
        <v>224</v>
      </c>
      <c r="BX101" s="131" t="s">
        <v>191</v>
      </c>
      <c r="CL101" s="131" t="s">
        <v>19</v>
      </c>
    </row>
    <row r="102" s="4" customFormat="1" ht="23.25" customHeight="1">
      <c r="A102" s="122" t="s">
        <v>84</v>
      </c>
      <c r="B102" s="61"/>
      <c r="C102" s="123"/>
      <c r="D102" s="123"/>
      <c r="E102" s="124" t="s">
        <v>225</v>
      </c>
      <c r="F102" s="124"/>
      <c r="G102" s="124"/>
      <c r="H102" s="124"/>
      <c r="I102" s="124"/>
      <c r="J102" s="123"/>
      <c r="K102" s="124" t="s">
        <v>226</v>
      </c>
      <c r="L102" s="124"/>
      <c r="M102" s="124"/>
      <c r="N102" s="124"/>
      <c r="O102" s="124"/>
      <c r="P102" s="124"/>
      <c r="Q102" s="124"/>
      <c r="R102" s="124"/>
      <c r="S102" s="124"/>
      <c r="T102" s="124"/>
      <c r="U102" s="124"/>
      <c r="V102" s="124"/>
      <c r="W102" s="124"/>
      <c r="X102" s="124"/>
      <c r="Y102" s="124"/>
      <c r="Z102" s="124"/>
      <c r="AA102" s="124"/>
      <c r="AB102" s="124"/>
      <c r="AC102" s="124"/>
      <c r="AD102" s="124"/>
      <c r="AE102" s="124"/>
      <c r="AF102" s="124"/>
      <c r="AG102" s="125">
        <f>'2020-017-03-12 - SO-02 - ...'!J32</f>
        <v>0</v>
      </c>
      <c r="AH102" s="123"/>
      <c r="AI102" s="123"/>
      <c r="AJ102" s="123"/>
      <c r="AK102" s="123"/>
      <c r="AL102" s="123"/>
      <c r="AM102" s="123"/>
      <c r="AN102" s="125">
        <f>SUM(AG102,AT102)</f>
        <v>0</v>
      </c>
      <c r="AO102" s="123"/>
      <c r="AP102" s="123"/>
      <c r="AQ102" s="126" t="s">
        <v>87</v>
      </c>
      <c r="AR102" s="63"/>
      <c r="AS102" s="127">
        <v>0</v>
      </c>
      <c r="AT102" s="128">
        <f>ROUND(SUM(AV102:AW102),2)</f>
        <v>0</v>
      </c>
      <c r="AU102" s="129">
        <f>'2020-017-03-12 - SO-02 - ...'!P94</f>
        <v>0</v>
      </c>
      <c r="AV102" s="128">
        <f>'2020-017-03-12 - SO-02 - ...'!J35</f>
        <v>0</v>
      </c>
      <c r="AW102" s="128">
        <f>'2020-017-03-12 - SO-02 - ...'!J36</f>
        <v>0</v>
      </c>
      <c r="AX102" s="128">
        <f>'2020-017-03-12 - SO-02 - ...'!J37</f>
        <v>0</v>
      </c>
      <c r="AY102" s="128">
        <f>'2020-017-03-12 - SO-02 - ...'!J38</f>
        <v>0</v>
      </c>
      <c r="AZ102" s="128">
        <f>'2020-017-03-12 - SO-02 - ...'!F35</f>
        <v>0</v>
      </c>
      <c r="BA102" s="128">
        <f>'2020-017-03-12 - SO-02 - ...'!F36</f>
        <v>0</v>
      </c>
      <c r="BB102" s="128">
        <f>'2020-017-03-12 - SO-02 - ...'!F37</f>
        <v>0</v>
      </c>
      <c r="BC102" s="128">
        <f>'2020-017-03-12 - SO-02 - ...'!F38</f>
        <v>0</v>
      </c>
      <c r="BD102" s="130">
        <f>'2020-017-03-12 - SO-02 - ...'!F39</f>
        <v>0</v>
      </c>
      <c r="BE102" s="4"/>
      <c r="BT102" s="131" t="s">
        <v>83</v>
      </c>
      <c r="BV102" s="131" t="s">
        <v>76</v>
      </c>
      <c r="BW102" s="131" t="s">
        <v>227</v>
      </c>
      <c r="BX102" s="131" t="s">
        <v>191</v>
      </c>
      <c r="CL102" s="131" t="s">
        <v>19</v>
      </c>
    </row>
    <row r="103" s="4" customFormat="1" ht="23.25" customHeight="1">
      <c r="A103" s="122" t="s">
        <v>84</v>
      </c>
      <c r="B103" s="61"/>
      <c r="C103" s="123"/>
      <c r="D103" s="123"/>
      <c r="E103" s="124" t="s">
        <v>228</v>
      </c>
      <c r="F103" s="124"/>
      <c r="G103" s="124"/>
      <c r="H103" s="124"/>
      <c r="I103" s="124"/>
      <c r="J103" s="123"/>
      <c r="K103" s="124" t="s">
        <v>229</v>
      </c>
      <c r="L103" s="124"/>
      <c r="M103" s="124"/>
      <c r="N103" s="124"/>
      <c r="O103" s="124"/>
      <c r="P103" s="124"/>
      <c r="Q103" s="124"/>
      <c r="R103" s="124"/>
      <c r="S103" s="124"/>
      <c r="T103" s="124"/>
      <c r="U103" s="124"/>
      <c r="V103" s="124"/>
      <c r="W103" s="124"/>
      <c r="X103" s="124"/>
      <c r="Y103" s="124"/>
      <c r="Z103" s="124"/>
      <c r="AA103" s="124"/>
      <c r="AB103" s="124"/>
      <c r="AC103" s="124"/>
      <c r="AD103" s="124"/>
      <c r="AE103" s="124"/>
      <c r="AF103" s="124"/>
      <c r="AG103" s="125">
        <f>'2020-017-03-13 - SO-02 - ...'!J32</f>
        <v>0</v>
      </c>
      <c r="AH103" s="123"/>
      <c r="AI103" s="123"/>
      <c r="AJ103" s="123"/>
      <c r="AK103" s="123"/>
      <c r="AL103" s="123"/>
      <c r="AM103" s="123"/>
      <c r="AN103" s="125">
        <f>SUM(AG103,AT103)</f>
        <v>0</v>
      </c>
      <c r="AO103" s="123"/>
      <c r="AP103" s="123"/>
      <c r="AQ103" s="126" t="s">
        <v>87</v>
      </c>
      <c r="AR103" s="63"/>
      <c r="AS103" s="127">
        <v>0</v>
      </c>
      <c r="AT103" s="128">
        <f>ROUND(SUM(AV103:AW103),2)</f>
        <v>0</v>
      </c>
      <c r="AU103" s="129">
        <f>'2020-017-03-13 - SO-02 - ...'!P88</f>
        <v>0</v>
      </c>
      <c r="AV103" s="128">
        <f>'2020-017-03-13 - SO-02 - ...'!J35</f>
        <v>0</v>
      </c>
      <c r="AW103" s="128">
        <f>'2020-017-03-13 - SO-02 - ...'!J36</f>
        <v>0</v>
      </c>
      <c r="AX103" s="128">
        <f>'2020-017-03-13 - SO-02 - ...'!J37</f>
        <v>0</v>
      </c>
      <c r="AY103" s="128">
        <f>'2020-017-03-13 - SO-02 - ...'!J38</f>
        <v>0</v>
      </c>
      <c r="AZ103" s="128">
        <f>'2020-017-03-13 - SO-02 - ...'!F35</f>
        <v>0</v>
      </c>
      <c r="BA103" s="128">
        <f>'2020-017-03-13 - SO-02 - ...'!F36</f>
        <v>0</v>
      </c>
      <c r="BB103" s="128">
        <f>'2020-017-03-13 - SO-02 - ...'!F37</f>
        <v>0</v>
      </c>
      <c r="BC103" s="128">
        <f>'2020-017-03-13 - SO-02 - ...'!F38</f>
        <v>0</v>
      </c>
      <c r="BD103" s="130">
        <f>'2020-017-03-13 - SO-02 - ...'!F39</f>
        <v>0</v>
      </c>
      <c r="BE103" s="4"/>
      <c r="BT103" s="131" t="s">
        <v>83</v>
      </c>
      <c r="BV103" s="131" t="s">
        <v>76</v>
      </c>
      <c r="BW103" s="131" t="s">
        <v>230</v>
      </c>
      <c r="BX103" s="131" t="s">
        <v>191</v>
      </c>
      <c r="CL103" s="131" t="s">
        <v>19</v>
      </c>
    </row>
    <row r="104" s="4" customFormat="1" ht="23.25" customHeight="1">
      <c r="A104" s="122" t="s">
        <v>84</v>
      </c>
      <c r="B104" s="61"/>
      <c r="C104" s="123"/>
      <c r="D104" s="123"/>
      <c r="E104" s="124" t="s">
        <v>231</v>
      </c>
      <c r="F104" s="124"/>
      <c r="G104" s="124"/>
      <c r="H104" s="124"/>
      <c r="I104" s="124"/>
      <c r="J104" s="123"/>
      <c r="K104" s="124" t="s">
        <v>232</v>
      </c>
      <c r="L104" s="124"/>
      <c r="M104" s="124"/>
      <c r="N104" s="124"/>
      <c r="O104" s="124"/>
      <c r="P104" s="124"/>
      <c r="Q104" s="124"/>
      <c r="R104" s="124"/>
      <c r="S104" s="124"/>
      <c r="T104" s="124"/>
      <c r="U104" s="124"/>
      <c r="V104" s="124"/>
      <c r="W104" s="124"/>
      <c r="X104" s="124"/>
      <c r="Y104" s="124"/>
      <c r="Z104" s="124"/>
      <c r="AA104" s="124"/>
      <c r="AB104" s="124"/>
      <c r="AC104" s="124"/>
      <c r="AD104" s="124"/>
      <c r="AE104" s="124"/>
      <c r="AF104" s="124"/>
      <c r="AG104" s="125">
        <f>'2020-017-03-14 - SO-02 - ...'!J32</f>
        <v>0</v>
      </c>
      <c r="AH104" s="123"/>
      <c r="AI104" s="123"/>
      <c r="AJ104" s="123"/>
      <c r="AK104" s="123"/>
      <c r="AL104" s="123"/>
      <c r="AM104" s="123"/>
      <c r="AN104" s="125">
        <f>SUM(AG104,AT104)</f>
        <v>0</v>
      </c>
      <c r="AO104" s="123"/>
      <c r="AP104" s="123"/>
      <c r="AQ104" s="126" t="s">
        <v>87</v>
      </c>
      <c r="AR104" s="63"/>
      <c r="AS104" s="127">
        <v>0</v>
      </c>
      <c r="AT104" s="128">
        <f>ROUND(SUM(AV104:AW104),2)</f>
        <v>0</v>
      </c>
      <c r="AU104" s="129">
        <f>'2020-017-03-14 - SO-02 - ...'!P87</f>
        <v>0</v>
      </c>
      <c r="AV104" s="128">
        <f>'2020-017-03-14 - SO-02 - ...'!J35</f>
        <v>0</v>
      </c>
      <c r="AW104" s="128">
        <f>'2020-017-03-14 - SO-02 - ...'!J36</f>
        <v>0</v>
      </c>
      <c r="AX104" s="128">
        <f>'2020-017-03-14 - SO-02 - ...'!J37</f>
        <v>0</v>
      </c>
      <c r="AY104" s="128">
        <f>'2020-017-03-14 - SO-02 - ...'!J38</f>
        <v>0</v>
      </c>
      <c r="AZ104" s="128">
        <f>'2020-017-03-14 - SO-02 - ...'!F35</f>
        <v>0</v>
      </c>
      <c r="BA104" s="128">
        <f>'2020-017-03-14 - SO-02 - ...'!F36</f>
        <v>0</v>
      </c>
      <c r="BB104" s="128">
        <f>'2020-017-03-14 - SO-02 - ...'!F37</f>
        <v>0</v>
      </c>
      <c r="BC104" s="128">
        <f>'2020-017-03-14 - SO-02 - ...'!F38</f>
        <v>0</v>
      </c>
      <c r="BD104" s="130">
        <f>'2020-017-03-14 - SO-02 - ...'!F39</f>
        <v>0</v>
      </c>
      <c r="BE104" s="4"/>
      <c r="BT104" s="131" t="s">
        <v>83</v>
      </c>
      <c r="BV104" s="131" t="s">
        <v>76</v>
      </c>
      <c r="BW104" s="131" t="s">
        <v>233</v>
      </c>
      <c r="BX104" s="131" t="s">
        <v>191</v>
      </c>
      <c r="CL104" s="131" t="s">
        <v>19</v>
      </c>
    </row>
    <row r="105" s="4" customFormat="1" ht="23.25" customHeight="1">
      <c r="A105" s="122" t="s">
        <v>84</v>
      </c>
      <c r="B105" s="61"/>
      <c r="C105" s="123"/>
      <c r="D105" s="123"/>
      <c r="E105" s="124" t="s">
        <v>234</v>
      </c>
      <c r="F105" s="124"/>
      <c r="G105" s="124"/>
      <c r="H105" s="124"/>
      <c r="I105" s="124"/>
      <c r="J105" s="123"/>
      <c r="K105" s="124" t="s">
        <v>235</v>
      </c>
      <c r="L105" s="124"/>
      <c r="M105" s="124"/>
      <c r="N105" s="124"/>
      <c r="O105" s="124"/>
      <c r="P105" s="124"/>
      <c r="Q105" s="124"/>
      <c r="R105" s="124"/>
      <c r="S105" s="124"/>
      <c r="T105" s="124"/>
      <c r="U105" s="124"/>
      <c r="V105" s="124"/>
      <c r="W105" s="124"/>
      <c r="X105" s="124"/>
      <c r="Y105" s="124"/>
      <c r="Z105" s="124"/>
      <c r="AA105" s="124"/>
      <c r="AB105" s="124"/>
      <c r="AC105" s="124"/>
      <c r="AD105" s="124"/>
      <c r="AE105" s="124"/>
      <c r="AF105" s="124"/>
      <c r="AG105" s="125">
        <f>'2020-017-03-15 - SO-02 - ...'!J32</f>
        <v>0</v>
      </c>
      <c r="AH105" s="123"/>
      <c r="AI105" s="123"/>
      <c r="AJ105" s="123"/>
      <c r="AK105" s="123"/>
      <c r="AL105" s="123"/>
      <c r="AM105" s="123"/>
      <c r="AN105" s="125">
        <f>SUM(AG105,AT105)</f>
        <v>0</v>
      </c>
      <c r="AO105" s="123"/>
      <c r="AP105" s="123"/>
      <c r="AQ105" s="126" t="s">
        <v>87</v>
      </c>
      <c r="AR105" s="63"/>
      <c r="AS105" s="127">
        <v>0</v>
      </c>
      <c r="AT105" s="128">
        <f>ROUND(SUM(AV105:AW105),2)</f>
        <v>0</v>
      </c>
      <c r="AU105" s="129">
        <f>'2020-017-03-15 - SO-02 - ...'!P88</f>
        <v>0</v>
      </c>
      <c r="AV105" s="128">
        <f>'2020-017-03-15 - SO-02 - ...'!J35</f>
        <v>0</v>
      </c>
      <c r="AW105" s="128">
        <f>'2020-017-03-15 - SO-02 - ...'!J36</f>
        <v>0</v>
      </c>
      <c r="AX105" s="128">
        <f>'2020-017-03-15 - SO-02 - ...'!J37</f>
        <v>0</v>
      </c>
      <c r="AY105" s="128">
        <f>'2020-017-03-15 - SO-02 - ...'!J38</f>
        <v>0</v>
      </c>
      <c r="AZ105" s="128">
        <f>'2020-017-03-15 - SO-02 - ...'!F35</f>
        <v>0</v>
      </c>
      <c r="BA105" s="128">
        <f>'2020-017-03-15 - SO-02 - ...'!F36</f>
        <v>0</v>
      </c>
      <c r="BB105" s="128">
        <f>'2020-017-03-15 - SO-02 - ...'!F37</f>
        <v>0</v>
      </c>
      <c r="BC105" s="128">
        <f>'2020-017-03-15 - SO-02 - ...'!F38</f>
        <v>0</v>
      </c>
      <c r="BD105" s="130">
        <f>'2020-017-03-15 - SO-02 - ...'!F39</f>
        <v>0</v>
      </c>
      <c r="BE105" s="4"/>
      <c r="BT105" s="131" t="s">
        <v>83</v>
      </c>
      <c r="BV105" s="131" t="s">
        <v>76</v>
      </c>
      <c r="BW105" s="131" t="s">
        <v>236</v>
      </c>
      <c r="BX105" s="131" t="s">
        <v>191</v>
      </c>
      <c r="CL105" s="131" t="s">
        <v>19</v>
      </c>
    </row>
    <row r="106" s="4" customFormat="1" ht="23.25" customHeight="1">
      <c r="A106" s="122" t="s">
        <v>84</v>
      </c>
      <c r="B106" s="61"/>
      <c r="C106" s="123"/>
      <c r="D106" s="123"/>
      <c r="E106" s="124" t="s">
        <v>237</v>
      </c>
      <c r="F106" s="124"/>
      <c r="G106" s="124"/>
      <c r="H106" s="124"/>
      <c r="I106" s="124"/>
      <c r="J106" s="123"/>
      <c r="K106" s="124" t="s">
        <v>238</v>
      </c>
      <c r="L106" s="124"/>
      <c r="M106" s="124"/>
      <c r="N106" s="124"/>
      <c r="O106" s="124"/>
      <c r="P106" s="124"/>
      <c r="Q106" s="124"/>
      <c r="R106" s="124"/>
      <c r="S106" s="124"/>
      <c r="T106" s="124"/>
      <c r="U106" s="124"/>
      <c r="V106" s="124"/>
      <c r="W106" s="124"/>
      <c r="X106" s="124"/>
      <c r="Y106" s="124"/>
      <c r="Z106" s="124"/>
      <c r="AA106" s="124"/>
      <c r="AB106" s="124"/>
      <c r="AC106" s="124"/>
      <c r="AD106" s="124"/>
      <c r="AE106" s="124"/>
      <c r="AF106" s="124"/>
      <c r="AG106" s="125">
        <f>'2020-017-03-17 - SO-04 - ...'!J32</f>
        <v>0</v>
      </c>
      <c r="AH106" s="123"/>
      <c r="AI106" s="123"/>
      <c r="AJ106" s="123"/>
      <c r="AK106" s="123"/>
      <c r="AL106" s="123"/>
      <c r="AM106" s="123"/>
      <c r="AN106" s="125">
        <f>SUM(AG106,AT106)</f>
        <v>0</v>
      </c>
      <c r="AO106" s="123"/>
      <c r="AP106" s="123"/>
      <c r="AQ106" s="126" t="s">
        <v>87</v>
      </c>
      <c r="AR106" s="63"/>
      <c r="AS106" s="127">
        <v>0</v>
      </c>
      <c r="AT106" s="128">
        <f>ROUND(SUM(AV106:AW106),2)</f>
        <v>0</v>
      </c>
      <c r="AU106" s="129">
        <f>'2020-017-03-17 - SO-04 - ...'!P100</f>
        <v>0</v>
      </c>
      <c r="AV106" s="128">
        <f>'2020-017-03-17 - SO-04 - ...'!J35</f>
        <v>0</v>
      </c>
      <c r="AW106" s="128">
        <f>'2020-017-03-17 - SO-04 - ...'!J36</f>
        <v>0</v>
      </c>
      <c r="AX106" s="128">
        <f>'2020-017-03-17 - SO-04 - ...'!J37</f>
        <v>0</v>
      </c>
      <c r="AY106" s="128">
        <f>'2020-017-03-17 - SO-04 - ...'!J38</f>
        <v>0</v>
      </c>
      <c r="AZ106" s="128">
        <f>'2020-017-03-17 - SO-04 - ...'!F35</f>
        <v>0</v>
      </c>
      <c r="BA106" s="128">
        <f>'2020-017-03-17 - SO-04 - ...'!F36</f>
        <v>0</v>
      </c>
      <c r="BB106" s="128">
        <f>'2020-017-03-17 - SO-04 - ...'!F37</f>
        <v>0</v>
      </c>
      <c r="BC106" s="128">
        <f>'2020-017-03-17 - SO-04 - ...'!F38</f>
        <v>0</v>
      </c>
      <c r="BD106" s="130">
        <f>'2020-017-03-17 - SO-04 - ...'!F39</f>
        <v>0</v>
      </c>
      <c r="BE106" s="4"/>
      <c r="BT106" s="131" t="s">
        <v>83</v>
      </c>
      <c r="BV106" s="131" t="s">
        <v>76</v>
      </c>
      <c r="BW106" s="131" t="s">
        <v>239</v>
      </c>
      <c r="BX106" s="131" t="s">
        <v>191</v>
      </c>
      <c r="CL106" s="131" t="s">
        <v>19</v>
      </c>
    </row>
    <row r="107" s="7" customFormat="1" ht="24.75" customHeight="1">
      <c r="A107" s="122" t="s">
        <v>84</v>
      </c>
      <c r="B107" s="109"/>
      <c r="C107" s="110"/>
      <c r="D107" s="111" t="s">
        <v>240</v>
      </c>
      <c r="E107" s="111"/>
      <c r="F107" s="111"/>
      <c r="G107" s="111"/>
      <c r="H107" s="111"/>
      <c r="I107" s="112"/>
      <c r="J107" s="111" t="s">
        <v>241</v>
      </c>
      <c r="K107" s="111"/>
      <c r="L107" s="111"/>
      <c r="M107" s="111"/>
      <c r="N107" s="111"/>
      <c r="O107" s="111"/>
      <c r="P107" s="111"/>
      <c r="Q107" s="111"/>
      <c r="R107" s="111"/>
      <c r="S107" s="111"/>
      <c r="T107" s="111"/>
      <c r="U107" s="111"/>
      <c r="V107" s="111"/>
      <c r="W107" s="111"/>
      <c r="X107" s="111"/>
      <c r="Y107" s="111"/>
      <c r="Z107" s="111"/>
      <c r="AA107" s="111"/>
      <c r="AB107" s="111"/>
      <c r="AC107" s="111"/>
      <c r="AD107" s="111"/>
      <c r="AE107" s="111"/>
      <c r="AF107" s="111"/>
      <c r="AG107" s="114">
        <f>'2020-017-04 - PBŘ - požár...'!J30</f>
        <v>0</v>
      </c>
      <c r="AH107" s="112"/>
      <c r="AI107" s="112"/>
      <c r="AJ107" s="112"/>
      <c r="AK107" s="112"/>
      <c r="AL107" s="112"/>
      <c r="AM107" s="112"/>
      <c r="AN107" s="114">
        <f>SUM(AG107,AT107)</f>
        <v>0</v>
      </c>
      <c r="AO107" s="112"/>
      <c r="AP107" s="112"/>
      <c r="AQ107" s="115" t="s">
        <v>80</v>
      </c>
      <c r="AR107" s="116"/>
      <c r="AS107" s="117">
        <v>0</v>
      </c>
      <c r="AT107" s="118">
        <f>ROUND(SUM(AV107:AW107),2)</f>
        <v>0</v>
      </c>
      <c r="AU107" s="119">
        <f>'2020-017-04 - PBŘ - požár...'!P83</f>
        <v>0</v>
      </c>
      <c r="AV107" s="118">
        <f>'2020-017-04 - PBŘ - požár...'!J33</f>
        <v>0</v>
      </c>
      <c r="AW107" s="118">
        <f>'2020-017-04 - PBŘ - požár...'!J34</f>
        <v>0</v>
      </c>
      <c r="AX107" s="118">
        <f>'2020-017-04 - PBŘ - požár...'!J35</f>
        <v>0</v>
      </c>
      <c r="AY107" s="118">
        <f>'2020-017-04 - PBŘ - požár...'!J36</f>
        <v>0</v>
      </c>
      <c r="AZ107" s="118">
        <f>'2020-017-04 - PBŘ - požár...'!F33</f>
        <v>0</v>
      </c>
      <c r="BA107" s="118">
        <f>'2020-017-04 - PBŘ - požár...'!F34</f>
        <v>0</v>
      </c>
      <c r="BB107" s="118">
        <f>'2020-017-04 - PBŘ - požár...'!F35</f>
        <v>0</v>
      </c>
      <c r="BC107" s="118">
        <f>'2020-017-04 - PBŘ - požár...'!F36</f>
        <v>0</v>
      </c>
      <c r="BD107" s="120">
        <f>'2020-017-04 - PBŘ - požár...'!F37</f>
        <v>0</v>
      </c>
      <c r="BE107" s="7"/>
      <c r="BT107" s="121" t="s">
        <v>81</v>
      </c>
      <c r="BV107" s="121" t="s">
        <v>76</v>
      </c>
      <c r="BW107" s="121" t="s">
        <v>242</v>
      </c>
      <c r="BX107" s="121" t="s">
        <v>5</v>
      </c>
      <c r="CL107" s="121" t="s">
        <v>19</v>
      </c>
      <c r="CM107" s="121" t="s">
        <v>83</v>
      </c>
    </row>
    <row r="108" s="7" customFormat="1" ht="24.75" customHeight="1">
      <c r="A108" s="7"/>
      <c r="B108" s="109"/>
      <c r="C108" s="110"/>
      <c r="D108" s="111" t="s">
        <v>243</v>
      </c>
      <c r="E108" s="111"/>
      <c r="F108" s="111"/>
      <c r="G108" s="111"/>
      <c r="H108" s="111"/>
      <c r="I108" s="112"/>
      <c r="J108" s="111" t="s">
        <v>244</v>
      </c>
      <c r="K108" s="111"/>
      <c r="L108" s="111"/>
      <c r="M108" s="111"/>
      <c r="N108" s="111"/>
      <c r="O108" s="111"/>
      <c r="P108" s="111"/>
      <c r="Q108" s="111"/>
      <c r="R108" s="111"/>
      <c r="S108" s="111"/>
      <c r="T108" s="111"/>
      <c r="U108" s="111"/>
      <c r="V108" s="111"/>
      <c r="W108" s="111"/>
      <c r="X108" s="111"/>
      <c r="Y108" s="111"/>
      <c r="Z108" s="111"/>
      <c r="AA108" s="111"/>
      <c r="AB108" s="111"/>
      <c r="AC108" s="111"/>
      <c r="AD108" s="111"/>
      <c r="AE108" s="111"/>
      <c r="AF108" s="111"/>
      <c r="AG108" s="113">
        <f>ROUND(SUM(AG109:AG126),2)</f>
        <v>0</v>
      </c>
      <c r="AH108" s="112"/>
      <c r="AI108" s="112"/>
      <c r="AJ108" s="112"/>
      <c r="AK108" s="112"/>
      <c r="AL108" s="112"/>
      <c r="AM108" s="112"/>
      <c r="AN108" s="114">
        <f>SUM(AG108,AT108)</f>
        <v>0</v>
      </c>
      <c r="AO108" s="112"/>
      <c r="AP108" s="112"/>
      <c r="AQ108" s="115" t="s">
        <v>80</v>
      </c>
      <c r="AR108" s="116"/>
      <c r="AS108" s="117">
        <f>ROUND(SUM(AS109:AS126),2)</f>
        <v>0</v>
      </c>
      <c r="AT108" s="118">
        <f>ROUND(SUM(AV108:AW108),2)</f>
        <v>0</v>
      </c>
      <c r="AU108" s="119">
        <f>ROUND(SUM(AU109:AU126),5)</f>
        <v>0</v>
      </c>
      <c r="AV108" s="118">
        <f>ROUND(AZ108*L29,2)</f>
        <v>0</v>
      </c>
      <c r="AW108" s="118">
        <f>ROUND(BA108*L30,2)</f>
        <v>0</v>
      </c>
      <c r="AX108" s="118">
        <f>ROUND(BB108*L29,2)</f>
        <v>0</v>
      </c>
      <c r="AY108" s="118">
        <f>ROUND(BC108*L30,2)</f>
        <v>0</v>
      </c>
      <c r="AZ108" s="118">
        <f>ROUND(SUM(AZ109:AZ126),2)</f>
        <v>0</v>
      </c>
      <c r="BA108" s="118">
        <f>ROUND(SUM(BA109:BA126),2)</f>
        <v>0</v>
      </c>
      <c r="BB108" s="118">
        <f>ROUND(SUM(BB109:BB126),2)</f>
        <v>0</v>
      </c>
      <c r="BC108" s="118">
        <f>ROUND(SUM(BC109:BC126),2)</f>
        <v>0</v>
      </c>
      <c r="BD108" s="120">
        <f>ROUND(SUM(BD109:BD126),2)</f>
        <v>0</v>
      </c>
      <c r="BE108" s="7"/>
      <c r="BS108" s="121" t="s">
        <v>73</v>
      </c>
      <c r="BT108" s="121" t="s">
        <v>81</v>
      </c>
      <c r="BU108" s="121" t="s">
        <v>75</v>
      </c>
      <c r="BV108" s="121" t="s">
        <v>76</v>
      </c>
      <c r="BW108" s="121" t="s">
        <v>245</v>
      </c>
      <c r="BX108" s="121" t="s">
        <v>5</v>
      </c>
      <c r="CL108" s="121" t="s">
        <v>19</v>
      </c>
      <c r="CM108" s="121" t="s">
        <v>83</v>
      </c>
    </row>
    <row r="109" s="4" customFormat="1" ht="23.25" customHeight="1">
      <c r="A109" s="122" t="s">
        <v>84</v>
      </c>
      <c r="B109" s="61"/>
      <c r="C109" s="123"/>
      <c r="D109" s="123"/>
      <c r="E109" s="124" t="s">
        <v>246</v>
      </c>
      <c r="F109" s="124"/>
      <c r="G109" s="124"/>
      <c r="H109" s="124"/>
      <c r="I109" s="124"/>
      <c r="J109" s="123"/>
      <c r="K109" s="124" t="s">
        <v>247</v>
      </c>
      <c r="L109" s="124"/>
      <c r="M109" s="124"/>
      <c r="N109" s="124"/>
      <c r="O109" s="124"/>
      <c r="P109" s="124"/>
      <c r="Q109" s="124"/>
      <c r="R109" s="124"/>
      <c r="S109" s="124"/>
      <c r="T109" s="124"/>
      <c r="U109" s="124"/>
      <c r="V109" s="124"/>
      <c r="W109" s="124"/>
      <c r="X109" s="124"/>
      <c r="Y109" s="124"/>
      <c r="Z109" s="124"/>
      <c r="AA109" s="124"/>
      <c r="AB109" s="124"/>
      <c r="AC109" s="124"/>
      <c r="AD109" s="124"/>
      <c r="AE109" s="124"/>
      <c r="AF109" s="124"/>
      <c r="AG109" s="125">
        <f>'2020-017-05-01 - TPS -1.4...'!J32</f>
        <v>0</v>
      </c>
      <c r="AH109" s="123"/>
      <c r="AI109" s="123"/>
      <c r="AJ109" s="123"/>
      <c r="AK109" s="123"/>
      <c r="AL109" s="123"/>
      <c r="AM109" s="123"/>
      <c r="AN109" s="125">
        <f>SUM(AG109,AT109)</f>
        <v>0</v>
      </c>
      <c r="AO109" s="123"/>
      <c r="AP109" s="123"/>
      <c r="AQ109" s="126" t="s">
        <v>87</v>
      </c>
      <c r="AR109" s="63"/>
      <c r="AS109" s="127">
        <v>0</v>
      </c>
      <c r="AT109" s="128">
        <f>ROUND(SUM(AV109:AW109),2)</f>
        <v>0</v>
      </c>
      <c r="AU109" s="129">
        <f>'2020-017-05-01 - TPS -1.4...'!P92</f>
        <v>0</v>
      </c>
      <c r="AV109" s="128">
        <f>'2020-017-05-01 - TPS -1.4...'!J35</f>
        <v>0</v>
      </c>
      <c r="AW109" s="128">
        <f>'2020-017-05-01 - TPS -1.4...'!J36</f>
        <v>0</v>
      </c>
      <c r="AX109" s="128">
        <f>'2020-017-05-01 - TPS -1.4...'!J37</f>
        <v>0</v>
      </c>
      <c r="AY109" s="128">
        <f>'2020-017-05-01 - TPS -1.4...'!J38</f>
        <v>0</v>
      </c>
      <c r="AZ109" s="128">
        <f>'2020-017-05-01 - TPS -1.4...'!F35</f>
        <v>0</v>
      </c>
      <c r="BA109" s="128">
        <f>'2020-017-05-01 - TPS -1.4...'!F36</f>
        <v>0</v>
      </c>
      <c r="BB109" s="128">
        <f>'2020-017-05-01 - TPS -1.4...'!F37</f>
        <v>0</v>
      </c>
      <c r="BC109" s="128">
        <f>'2020-017-05-01 - TPS -1.4...'!F38</f>
        <v>0</v>
      </c>
      <c r="BD109" s="130">
        <f>'2020-017-05-01 - TPS -1.4...'!F39</f>
        <v>0</v>
      </c>
      <c r="BE109" s="4"/>
      <c r="BT109" s="131" t="s">
        <v>83</v>
      </c>
      <c r="BV109" s="131" t="s">
        <v>76</v>
      </c>
      <c r="BW109" s="131" t="s">
        <v>248</v>
      </c>
      <c r="BX109" s="131" t="s">
        <v>245</v>
      </c>
      <c r="CL109" s="131" t="s">
        <v>19</v>
      </c>
    </row>
    <row r="110" s="4" customFormat="1" ht="23.25" customHeight="1">
      <c r="A110" s="122" t="s">
        <v>84</v>
      </c>
      <c r="B110" s="61"/>
      <c r="C110" s="123"/>
      <c r="D110" s="123"/>
      <c r="E110" s="124" t="s">
        <v>249</v>
      </c>
      <c r="F110" s="124"/>
      <c r="G110" s="124"/>
      <c r="H110" s="124"/>
      <c r="I110" s="124"/>
      <c r="J110" s="123"/>
      <c r="K110" s="124" t="s">
        <v>250</v>
      </c>
      <c r="L110" s="124"/>
      <c r="M110" s="124"/>
      <c r="N110" s="124"/>
      <c r="O110" s="124"/>
      <c r="P110" s="124"/>
      <c r="Q110" s="124"/>
      <c r="R110" s="124"/>
      <c r="S110" s="124"/>
      <c r="T110" s="124"/>
      <c r="U110" s="124"/>
      <c r="V110" s="124"/>
      <c r="W110" s="124"/>
      <c r="X110" s="124"/>
      <c r="Y110" s="124"/>
      <c r="Z110" s="124"/>
      <c r="AA110" s="124"/>
      <c r="AB110" s="124"/>
      <c r="AC110" s="124"/>
      <c r="AD110" s="124"/>
      <c r="AE110" s="124"/>
      <c r="AF110" s="124"/>
      <c r="AG110" s="125">
        <f>'2020-017-05-02 - TPS -1.4...'!J32</f>
        <v>0</v>
      </c>
      <c r="AH110" s="123"/>
      <c r="AI110" s="123"/>
      <c r="AJ110" s="123"/>
      <c r="AK110" s="123"/>
      <c r="AL110" s="123"/>
      <c r="AM110" s="123"/>
      <c r="AN110" s="125">
        <f>SUM(AG110,AT110)</f>
        <v>0</v>
      </c>
      <c r="AO110" s="123"/>
      <c r="AP110" s="123"/>
      <c r="AQ110" s="126" t="s">
        <v>87</v>
      </c>
      <c r="AR110" s="63"/>
      <c r="AS110" s="127">
        <v>0</v>
      </c>
      <c r="AT110" s="128">
        <f>ROUND(SUM(AV110:AW110),2)</f>
        <v>0</v>
      </c>
      <c r="AU110" s="129">
        <f>'2020-017-05-02 - TPS -1.4...'!P92</f>
        <v>0</v>
      </c>
      <c r="AV110" s="128">
        <f>'2020-017-05-02 - TPS -1.4...'!J35</f>
        <v>0</v>
      </c>
      <c r="AW110" s="128">
        <f>'2020-017-05-02 - TPS -1.4...'!J36</f>
        <v>0</v>
      </c>
      <c r="AX110" s="128">
        <f>'2020-017-05-02 - TPS -1.4...'!J37</f>
        <v>0</v>
      </c>
      <c r="AY110" s="128">
        <f>'2020-017-05-02 - TPS -1.4...'!J38</f>
        <v>0</v>
      </c>
      <c r="AZ110" s="128">
        <f>'2020-017-05-02 - TPS -1.4...'!F35</f>
        <v>0</v>
      </c>
      <c r="BA110" s="128">
        <f>'2020-017-05-02 - TPS -1.4...'!F36</f>
        <v>0</v>
      </c>
      <c r="BB110" s="128">
        <f>'2020-017-05-02 - TPS -1.4...'!F37</f>
        <v>0</v>
      </c>
      <c r="BC110" s="128">
        <f>'2020-017-05-02 - TPS -1.4...'!F38</f>
        <v>0</v>
      </c>
      <c r="BD110" s="130">
        <f>'2020-017-05-02 - TPS -1.4...'!F39</f>
        <v>0</v>
      </c>
      <c r="BE110" s="4"/>
      <c r="BT110" s="131" t="s">
        <v>83</v>
      </c>
      <c r="BV110" s="131" t="s">
        <v>76</v>
      </c>
      <c r="BW110" s="131" t="s">
        <v>251</v>
      </c>
      <c r="BX110" s="131" t="s">
        <v>245</v>
      </c>
      <c r="CL110" s="131" t="s">
        <v>19</v>
      </c>
    </row>
    <row r="111" s="4" customFormat="1" ht="23.25" customHeight="1">
      <c r="A111" s="122" t="s">
        <v>84</v>
      </c>
      <c r="B111" s="61"/>
      <c r="C111" s="123"/>
      <c r="D111" s="123"/>
      <c r="E111" s="124" t="s">
        <v>252</v>
      </c>
      <c r="F111" s="124"/>
      <c r="G111" s="124"/>
      <c r="H111" s="124"/>
      <c r="I111" s="124"/>
      <c r="J111" s="123"/>
      <c r="K111" s="124" t="s">
        <v>253</v>
      </c>
      <c r="L111" s="124"/>
      <c r="M111" s="124"/>
      <c r="N111" s="124"/>
      <c r="O111" s="124"/>
      <c r="P111" s="124"/>
      <c r="Q111" s="124"/>
      <c r="R111" s="124"/>
      <c r="S111" s="124"/>
      <c r="T111" s="124"/>
      <c r="U111" s="124"/>
      <c r="V111" s="124"/>
      <c r="W111" s="124"/>
      <c r="X111" s="124"/>
      <c r="Y111" s="124"/>
      <c r="Z111" s="124"/>
      <c r="AA111" s="124"/>
      <c r="AB111" s="124"/>
      <c r="AC111" s="124"/>
      <c r="AD111" s="124"/>
      <c r="AE111" s="124"/>
      <c r="AF111" s="124"/>
      <c r="AG111" s="125">
        <f>'2020-017-05-03 - TPS -1.4...'!J32</f>
        <v>0</v>
      </c>
      <c r="AH111" s="123"/>
      <c r="AI111" s="123"/>
      <c r="AJ111" s="123"/>
      <c r="AK111" s="123"/>
      <c r="AL111" s="123"/>
      <c r="AM111" s="123"/>
      <c r="AN111" s="125">
        <f>SUM(AG111,AT111)</f>
        <v>0</v>
      </c>
      <c r="AO111" s="123"/>
      <c r="AP111" s="123"/>
      <c r="AQ111" s="126" t="s">
        <v>87</v>
      </c>
      <c r="AR111" s="63"/>
      <c r="AS111" s="127">
        <v>0</v>
      </c>
      <c r="AT111" s="128">
        <f>ROUND(SUM(AV111:AW111),2)</f>
        <v>0</v>
      </c>
      <c r="AU111" s="129">
        <f>'2020-017-05-03 - TPS -1.4...'!P91</f>
        <v>0</v>
      </c>
      <c r="AV111" s="128">
        <f>'2020-017-05-03 - TPS -1.4...'!J35</f>
        <v>0</v>
      </c>
      <c r="AW111" s="128">
        <f>'2020-017-05-03 - TPS -1.4...'!J36</f>
        <v>0</v>
      </c>
      <c r="AX111" s="128">
        <f>'2020-017-05-03 - TPS -1.4...'!J37</f>
        <v>0</v>
      </c>
      <c r="AY111" s="128">
        <f>'2020-017-05-03 - TPS -1.4...'!J38</f>
        <v>0</v>
      </c>
      <c r="AZ111" s="128">
        <f>'2020-017-05-03 - TPS -1.4...'!F35</f>
        <v>0</v>
      </c>
      <c r="BA111" s="128">
        <f>'2020-017-05-03 - TPS -1.4...'!F36</f>
        <v>0</v>
      </c>
      <c r="BB111" s="128">
        <f>'2020-017-05-03 - TPS -1.4...'!F37</f>
        <v>0</v>
      </c>
      <c r="BC111" s="128">
        <f>'2020-017-05-03 - TPS -1.4...'!F38</f>
        <v>0</v>
      </c>
      <c r="BD111" s="130">
        <f>'2020-017-05-03 - TPS -1.4...'!F39</f>
        <v>0</v>
      </c>
      <c r="BE111" s="4"/>
      <c r="BT111" s="131" t="s">
        <v>83</v>
      </c>
      <c r="BV111" s="131" t="s">
        <v>76</v>
      </c>
      <c r="BW111" s="131" t="s">
        <v>254</v>
      </c>
      <c r="BX111" s="131" t="s">
        <v>245</v>
      </c>
      <c r="CL111" s="131" t="s">
        <v>19</v>
      </c>
    </row>
    <row r="112" s="4" customFormat="1" ht="23.25" customHeight="1">
      <c r="A112" s="122" t="s">
        <v>84</v>
      </c>
      <c r="B112" s="61"/>
      <c r="C112" s="123"/>
      <c r="D112" s="123"/>
      <c r="E112" s="124" t="s">
        <v>255</v>
      </c>
      <c r="F112" s="124"/>
      <c r="G112" s="124"/>
      <c r="H112" s="124"/>
      <c r="I112" s="124"/>
      <c r="J112" s="123"/>
      <c r="K112" s="124" t="s">
        <v>256</v>
      </c>
      <c r="L112" s="124"/>
      <c r="M112" s="124"/>
      <c r="N112" s="124"/>
      <c r="O112" s="124"/>
      <c r="P112" s="124"/>
      <c r="Q112" s="124"/>
      <c r="R112" s="124"/>
      <c r="S112" s="124"/>
      <c r="T112" s="124"/>
      <c r="U112" s="124"/>
      <c r="V112" s="124"/>
      <c r="W112" s="124"/>
      <c r="X112" s="124"/>
      <c r="Y112" s="124"/>
      <c r="Z112" s="124"/>
      <c r="AA112" s="124"/>
      <c r="AB112" s="124"/>
      <c r="AC112" s="124"/>
      <c r="AD112" s="124"/>
      <c r="AE112" s="124"/>
      <c r="AF112" s="124"/>
      <c r="AG112" s="125">
        <f>'2020-017-05-04 - TPS -1.4...'!J32</f>
        <v>0</v>
      </c>
      <c r="AH112" s="123"/>
      <c r="AI112" s="123"/>
      <c r="AJ112" s="123"/>
      <c r="AK112" s="123"/>
      <c r="AL112" s="123"/>
      <c r="AM112" s="123"/>
      <c r="AN112" s="125">
        <f>SUM(AG112,AT112)</f>
        <v>0</v>
      </c>
      <c r="AO112" s="123"/>
      <c r="AP112" s="123"/>
      <c r="AQ112" s="126" t="s">
        <v>87</v>
      </c>
      <c r="AR112" s="63"/>
      <c r="AS112" s="127">
        <v>0</v>
      </c>
      <c r="AT112" s="128">
        <f>ROUND(SUM(AV112:AW112),2)</f>
        <v>0</v>
      </c>
      <c r="AU112" s="129">
        <f>'2020-017-05-04 - TPS -1.4...'!P88</f>
        <v>0</v>
      </c>
      <c r="AV112" s="128">
        <f>'2020-017-05-04 - TPS -1.4...'!J35</f>
        <v>0</v>
      </c>
      <c r="AW112" s="128">
        <f>'2020-017-05-04 - TPS -1.4...'!J36</f>
        <v>0</v>
      </c>
      <c r="AX112" s="128">
        <f>'2020-017-05-04 - TPS -1.4...'!J37</f>
        <v>0</v>
      </c>
      <c r="AY112" s="128">
        <f>'2020-017-05-04 - TPS -1.4...'!J38</f>
        <v>0</v>
      </c>
      <c r="AZ112" s="128">
        <f>'2020-017-05-04 - TPS -1.4...'!F35</f>
        <v>0</v>
      </c>
      <c r="BA112" s="128">
        <f>'2020-017-05-04 - TPS -1.4...'!F36</f>
        <v>0</v>
      </c>
      <c r="BB112" s="128">
        <f>'2020-017-05-04 - TPS -1.4...'!F37</f>
        <v>0</v>
      </c>
      <c r="BC112" s="128">
        <f>'2020-017-05-04 - TPS -1.4...'!F38</f>
        <v>0</v>
      </c>
      <c r="BD112" s="130">
        <f>'2020-017-05-04 - TPS -1.4...'!F39</f>
        <v>0</v>
      </c>
      <c r="BE112" s="4"/>
      <c r="BT112" s="131" t="s">
        <v>83</v>
      </c>
      <c r="BV112" s="131" t="s">
        <v>76</v>
      </c>
      <c r="BW112" s="131" t="s">
        <v>257</v>
      </c>
      <c r="BX112" s="131" t="s">
        <v>245</v>
      </c>
      <c r="CL112" s="131" t="s">
        <v>19</v>
      </c>
    </row>
    <row r="113" s="4" customFormat="1" ht="23.25" customHeight="1">
      <c r="A113" s="122" t="s">
        <v>84</v>
      </c>
      <c r="B113" s="61"/>
      <c r="C113" s="123"/>
      <c r="D113" s="123"/>
      <c r="E113" s="124" t="s">
        <v>258</v>
      </c>
      <c r="F113" s="124"/>
      <c r="G113" s="124"/>
      <c r="H113" s="124"/>
      <c r="I113" s="124"/>
      <c r="J113" s="123"/>
      <c r="K113" s="124" t="s">
        <v>259</v>
      </c>
      <c r="L113" s="124"/>
      <c r="M113" s="124"/>
      <c r="N113" s="124"/>
      <c r="O113" s="124"/>
      <c r="P113" s="124"/>
      <c r="Q113" s="124"/>
      <c r="R113" s="124"/>
      <c r="S113" s="124"/>
      <c r="T113" s="124"/>
      <c r="U113" s="124"/>
      <c r="V113" s="124"/>
      <c r="W113" s="124"/>
      <c r="X113" s="124"/>
      <c r="Y113" s="124"/>
      <c r="Z113" s="124"/>
      <c r="AA113" s="124"/>
      <c r="AB113" s="124"/>
      <c r="AC113" s="124"/>
      <c r="AD113" s="124"/>
      <c r="AE113" s="124"/>
      <c r="AF113" s="124"/>
      <c r="AG113" s="125">
        <f>'2020-017-05-05 - TPS -1.4...'!J32</f>
        <v>0</v>
      </c>
      <c r="AH113" s="123"/>
      <c r="AI113" s="123"/>
      <c r="AJ113" s="123"/>
      <c r="AK113" s="123"/>
      <c r="AL113" s="123"/>
      <c r="AM113" s="123"/>
      <c r="AN113" s="125">
        <f>SUM(AG113,AT113)</f>
        <v>0</v>
      </c>
      <c r="AO113" s="123"/>
      <c r="AP113" s="123"/>
      <c r="AQ113" s="126" t="s">
        <v>87</v>
      </c>
      <c r="AR113" s="63"/>
      <c r="AS113" s="127">
        <v>0</v>
      </c>
      <c r="AT113" s="128">
        <f>ROUND(SUM(AV113:AW113),2)</f>
        <v>0</v>
      </c>
      <c r="AU113" s="129">
        <f>'2020-017-05-05 - TPS -1.4...'!P88</f>
        <v>0</v>
      </c>
      <c r="AV113" s="128">
        <f>'2020-017-05-05 - TPS -1.4...'!J35</f>
        <v>0</v>
      </c>
      <c r="AW113" s="128">
        <f>'2020-017-05-05 - TPS -1.4...'!J36</f>
        <v>0</v>
      </c>
      <c r="AX113" s="128">
        <f>'2020-017-05-05 - TPS -1.4...'!J37</f>
        <v>0</v>
      </c>
      <c r="AY113" s="128">
        <f>'2020-017-05-05 - TPS -1.4...'!J38</f>
        <v>0</v>
      </c>
      <c r="AZ113" s="128">
        <f>'2020-017-05-05 - TPS -1.4...'!F35</f>
        <v>0</v>
      </c>
      <c r="BA113" s="128">
        <f>'2020-017-05-05 - TPS -1.4...'!F36</f>
        <v>0</v>
      </c>
      <c r="BB113" s="128">
        <f>'2020-017-05-05 - TPS -1.4...'!F37</f>
        <v>0</v>
      </c>
      <c r="BC113" s="128">
        <f>'2020-017-05-05 - TPS -1.4...'!F38</f>
        <v>0</v>
      </c>
      <c r="BD113" s="130">
        <f>'2020-017-05-05 - TPS -1.4...'!F39</f>
        <v>0</v>
      </c>
      <c r="BE113" s="4"/>
      <c r="BT113" s="131" t="s">
        <v>83</v>
      </c>
      <c r="BV113" s="131" t="s">
        <v>76</v>
      </c>
      <c r="BW113" s="131" t="s">
        <v>260</v>
      </c>
      <c r="BX113" s="131" t="s">
        <v>245</v>
      </c>
      <c r="CL113" s="131" t="s">
        <v>19</v>
      </c>
    </row>
    <row r="114" s="4" customFormat="1" ht="23.25" customHeight="1">
      <c r="A114" s="122" t="s">
        <v>84</v>
      </c>
      <c r="B114" s="61"/>
      <c r="C114" s="123"/>
      <c r="D114" s="123"/>
      <c r="E114" s="124" t="s">
        <v>261</v>
      </c>
      <c r="F114" s="124"/>
      <c r="G114" s="124"/>
      <c r="H114" s="124"/>
      <c r="I114" s="124"/>
      <c r="J114" s="123"/>
      <c r="K114" s="124" t="s">
        <v>262</v>
      </c>
      <c r="L114" s="124"/>
      <c r="M114" s="124"/>
      <c r="N114" s="124"/>
      <c r="O114" s="124"/>
      <c r="P114" s="124"/>
      <c r="Q114" s="124"/>
      <c r="R114" s="124"/>
      <c r="S114" s="124"/>
      <c r="T114" s="124"/>
      <c r="U114" s="124"/>
      <c r="V114" s="124"/>
      <c r="W114" s="124"/>
      <c r="X114" s="124"/>
      <c r="Y114" s="124"/>
      <c r="Z114" s="124"/>
      <c r="AA114" s="124"/>
      <c r="AB114" s="124"/>
      <c r="AC114" s="124"/>
      <c r="AD114" s="124"/>
      <c r="AE114" s="124"/>
      <c r="AF114" s="124"/>
      <c r="AG114" s="125">
        <f>'2020-017-05-06 - TPS -1.4...'!J32</f>
        <v>0</v>
      </c>
      <c r="AH114" s="123"/>
      <c r="AI114" s="123"/>
      <c r="AJ114" s="123"/>
      <c r="AK114" s="123"/>
      <c r="AL114" s="123"/>
      <c r="AM114" s="123"/>
      <c r="AN114" s="125">
        <f>SUM(AG114,AT114)</f>
        <v>0</v>
      </c>
      <c r="AO114" s="123"/>
      <c r="AP114" s="123"/>
      <c r="AQ114" s="126" t="s">
        <v>87</v>
      </c>
      <c r="AR114" s="63"/>
      <c r="AS114" s="127">
        <v>0</v>
      </c>
      <c r="AT114" s="128">
        <f>ROUND(SUM(AV114:AW114),2)</f>
        <v>0</v>
      </c>
      <c r="AU114" s="129">
        <f>'2020-017-05-06 - TPS -1.4...'!P88</f>
        <v>0</v>
      </c>
      <c r="AV114" s="128">
        <f>'2020-017-05-06 - TPS -1.4...'!J35</f>
        <v>0</v>
      </c>
      <c r="AW114" s="128">
        <f>'2020-017-05-06 - TPS -1.4...'!J36</f>
        <v>0</v>
      </c>
      <c r="AX114" s="128">
        <f>'2020-017-05-06 - TPS -1.4...'!J37</f>
        <v>0</v>
      </c>
      <c r="AY114" s="128">
        <f>'2020-017-05-06 - TPS -1.4...'!J38</f>
        <v>0</v>
      </c>
      <c r="AZ114" s="128">
        <f>'2020-017-05-06 - TPS -1.4...'!F35</f>
        <v>0</v>
      </c>
      <c r="BA114" s="128">
        <f>'2020-017-05-06 - TPS -1.4...'!F36</f>
        <v>0</v>
      </c>
      <c r="BB114" s="128">
        <f>'2020-017-05-06 - TPS -1.4...'!F37</f>
        <v>0</v>
      </c>
      <c r="BC114" s="128">
        <f>'2020-017-05-06 - TPS -1.4...'!F38</f>
        <v>0</v>
      </c>
      <c r="BD114" s="130">
        <f>'2020-017-05-06 - TPS -1.4...'!F39</f>
        <v>0</v>
      </c>
      <c r="BE114" s="4"/>
      <c r="BT114" s="131" t="s">
        <v>83</v>
      </c>
      <c r="BV114" s="131" t="s">
        <v>76</v>
      </c>
      <c r="BW114" s="131" t="s">
        <v>263</v>
      </c>
      <c r="BX114" s="131" t="s">
        <v>245</v>
      </c>
      <c r="CL114" s="131" t="s">
        <v>19</v>
      </c>
    </row>
    <row r="115" s="4" customFormat="1" ht="23.25" customHeight="1">
      <c r="A115" s="122" t="s">
        <v>84</v>
      </c>
      <c r="B115" s="61"/>
      <c r="C115" s="123"/>
      <c r="D115" s="123"/>
      <c r="E115" s="124" t="s">
        <v>264</v>
      </c>
      <c r="F115" s="124"/>
      <c r="G115" s="124"/>
      <c r="H115" s="124"/>
      <c r="I115" s="124"/>
      <c r="J115" s="123"/>
      <c r="K115" s="124" t="s">
        <v>265</v>
      </c>
      <c r="L115" s="124"/>
      <c r="M115" s="124"/>
      <c r="N115" s="124"/>
      <c r="O115" s="124"/>
      <c r="P115" s="124"/>
      <c r="Q115" s="124"/>
      <c r="R115" s="124"/>
      <c r="S115" s="124"/>
      <c r="T115" s="124"/>
      <c r="U115" s="124"/>
      <c r="V115" s="124"/>
      <c r="W115" s="124"/>
      <c r="X115" s="124"/>
      <c r="Y115" s="124"/>
      <c r="Z115" s="124"/>
      <c r="AA115" s="124"/>
      <c r="AB115" s="124"/>
      <c r="AC115" s="124"/>
      <c r="AD115" s="124"/>
      <c r="AE115" s="124"/>
      <c r="AF115" s="124"/>
      <c r="AG115" s="125">
        <f>'2020-017-05-07 - TPS -1.4...'!J32</f>
        <v>0</v>
      </c>
      <c r="AH115" s="123"/>
      <c r="AI115" s="123"/>
      <c r="AJ115" s="123"/>
      <c r="AK115" s="123"/>
      <c r="AL115" s="123"/>
      <c r="AM115" s="123"/>
      <c r="AN115" s="125">
        <f>SUM(AG115,AT115)</f>
        <v>0</v>
      </c>
      <c r="AO115" s="123"/>
      <c r="AP115" s="123"/>
      <c r="AQ115" s="126" t="s">
        <v>87</v>
      </c>
      <c r="AR115" s="63"/>
      <c r="AS115" s="127">
        <v>0</v>
      </c>
      <c r="AT115" s="128">
        <f>ROUND(SUM(AV115:AW115),2)</f>
        <v>0</v>
      </c>
      <c r="AU115" s="129">
        <f>'2020-017-05-07 - TPS -1.4...'!P92</f>
        <v>0</v>
      </c>
      <c r="AV115" s="128">
        <f>'2020-017-05-07 - TPS -1.4...'!J35</f>
        <v>0</v>
      </c>
      <c r="AW115" s="128">
        <f>'2020-017-05-07 - TPS -1.4...'!J36</f>
        <v>0</v>
      </c>
      <c r="AX115" s="128">
        <f>'2020-017-05-07 - TPS -1.4...'!J37</f>
        <v>0</v>
      </c>
      <c r="AY115" s="128">
        <f>'2020-017-05-07 - TPS -1.4...'!J38</f>
        <v>0</v>
      </c>
      <c r="AZ115" s="128">
        <f>'2020-017-05-07 - TPS -1.4...'!F35</f>
        <v>0</v>
      </c>
      <c r="BA115" s="128">
        <f>'2020-017-05-07 - TPS -1.4...'!F36</f>
        <v>0</v>
      </c>
      <c r="BB115" s="128">
        <f>'2020-017-05-07 - TPS -1.4...'!F37</f>
        <v>0</v>
      </c>
      <c r="BC115" s="128">
        <f>'2020-017-05-07 - TPS -1.4...'!F38</f>
        <v>0</v>
      </c>
      <c r="BD115" s="130">
        <f>'2020-017-05-07 - TPS -1.4...'!F39</f>
        <v>0</v>
      </c>
      <c r="BE115" s="4"/>
      <c r="BT115" s="131" t="s">
        <v>83</v>
      </c>
      <c r="BV115" s="131" t="s">
        <v>76</v>
      </c>
      <c r="BW115" s="131" t="s">
        <v>266</v>
      </c>
      <c r="BX115" s="131" t="s">
        <v>245</v>
      </c>
      <c r="CL115" s="131" t="s">
        <v>19</v>
      </c>
    </row>
    <row r="116" s="4" customFormat="1" ht="23.25" customHeight="1">
      <c r="A116" s="122" t="s">
        <v>84</v>
      </c>
      <c r="B116" s="61"/>
      <c r="C116" s="123"/>
      <c r="D116" s="123"/>
      <c r="E116" s="124" t="s">
        <v>267</v>
      </c>
      <c r="F116" s="124"/>
      <c r="G116" s="124"/>
      <c r="H116" s="124"/>
      <c r="I116" s="124"/>
      <c r="J116" s="123"/>
      <c r="K116" s="124" t="s">
        <v>268</v>
      </c>
      <c r="L116" s="124"/>
      <c r="M116" s="124"/>
      <c r="N116" s="124"/>
      <c r="O116" s="124"/>
      <c r="P116" s="124"/>
      <c r="Q116" s="124"/>
      <c r="R116" s="124"/>
      <c r="S116" s="124"/>
      <c r="T116" s="124"/>
      <c r="U116" s="124"/>
      <c r="V116" s="124"/>
      <c r="W116" s="124"/>
      <c r="X116" s="124"/>
      <c r="Y116" s="124"/>
      <c r="Z116" s="124"/>
      <c r="AA116" s="124"/>
      <c r="AB116" s="124"/>
      <c r="AC116" s="124"/>
      <c r="AD116" s="124"/>
      <c r="AE116" s="124"/>
      <c r="AF116" s="124"/>
      <c r="AG116" s="125">
        <f>'2020-017-05-08 - TPS -1.4...'!J32</f>
        <v>0</v>
      </c>
      <c r="AH116" s="123"/>
      <c r="AI116" s="123"/>
      <c r="AJ116" s="123"/>
      <c r="AK116" s="123"/>
      <c r="AL116" s="123"/>
      <c r="AM116" s="123"/>
      <c r="AN116" s="125">
        <f>SUM(AG116,AT116)</f>
        <v>0</v>
      </c>
      <c r="AO116" s="123"/>
      <c r="AP116" s="123"/>
      <c r="AQ116" s="126" t="s">
        <v>87</v>
      </c>
      <c r="AR116" s="63"/>
      <c r="AS116" s="127">
        <v>0</v>
      </c>
      <c r="AT116" s="128">
        <f>ROUND(SUM(AV116:AW116),2)</f>
        <v>0</v>
      </c>
      <c r="AU116" s="129">
        <f>'2020-017-05-08 - TPS -1.4...'!P94</f>
        <v>0</v>
      </c>
      <c r="AV116" s="128">
        <f>'2020-017-05-08 - TPS -1.4...'!J35</f>
        <v>0</v>
      </c>
      <c r="AW116" s="128">
        <f>'2020-017-05-08 - TPS -1.4...'!J36</f>
        <v>0</v>
      </c>
      <c r="AX116" s="128">
        <f>'2020-017-05-08 - TPS -1.4...'!J37</f>
        <v>0</v>
      </c>
      <c r="AY116" s="128">
        <f>'2020-017-05-08 - TPS -1.4...'!J38</f>
        <v>0</v>
      </c>
      <c r="AZ116" s="128">
        <f>'2020-017-05-08 - TPS -1.4...'!F35</f>
        <v>0</v>
      </c>
      <c r="BA116" s="128">
        <f>'2020-017-05-08 - TPS -1.4...'!F36</f>
        <v>0</v>
      </c>
      <c r="BB116" s="128">
        <f>'2020-017-05-08 - TPS -1.4...'!F37</f>
        <v>0</v>
      </c>
      <c r="BC116" s="128">
        <f>'2020-017-05-08 - TPS -1.4...'!F38</f>
        <v>0</v>
      </c>
      <c r="BD116" s="130">
        <f>'2020-017-05-08 - TPS -1.4...'!F39</f>
        <v>0</v>
      </c>
      <c r="BE116" s="4"/>
      <c r="BT116" s="131" t="s">
        <v>83</v>
      </c>
      <c r="BV116" s="131" t="s">
        <v>76</v>
      </c>
      <c r="BW116" s="131" t="s">
        <v>269</v>
      </c>
      <c r="BX116" s="131" t="s">
        <v>245</v>
      </c>
      <c r="CL116" s="131" t="s">
        <v>19</v>
      </c>
    </row>
    <row r="117" s="4" customFormat="1" ht="23.25" customHeight="1">
      <c r="A117" s="122" t="s">
        <v>84</v>
      </c>
      <c r="B117" s="61"/>
      <c r="C117" s="123"/>
      <c r="D117" s="123"/>
      <c r="E117" s="124" t="s">
        <v>270</v>
      </c>
      <c r="F117" s="124"/>
      <c r="G117" s="124"/>
      <c r="H117" s="124"/>
      <c r="I117" s="124"/>
      <c r="J117" s="123"/>
      <c r="K117" s="124" t="s">
        <v>271</v>
      </c>
      <c r="L117" s="124"/>
      <c r="M117" s="124"/>
      <c r="N117" s="124"/>
      <c r="O117" s="124"/>
      <c r="P117" s="124"/>
      <c r="Q117" s="124"/>
      <c r="R117" s="124"/>
      <c r="S117" s="124"/>
      <c r="T117" s="124"/>
      <c r="U117" s="124"/>
      <c r="V117" s="124"/>
      <c r="W117" s="124"/>
      <c r="X117" s="124"/>
      <c r="Y117" s="124"/>
      <c r="Z117" s="124"/>
      <c r="AA117" s="124"/>
      <c r="AB117" s="124"/>
      <c r="AC117" s="124"/>
      <c r="AD117" s="124"/>
      <c r="AE117" s="124"/>
      <c r="AF117" s="124"/>
      <c r="AG117" s="125">
        <f>'2020-017-05-09 - TPS -1.4...'!J32</f>
        <v>0</v>
      </c>
      <c r="AH117" s="123"/>
      <c r="AI117" s="123"/>
      <c r="AJ117" s="123"/>
      <c r="AK117" s="123"/>
      <c r="AL117" s="123"/>
      <c r="AM117" s="123"/>
      <c r="AN117" s="125">
        <f>SUM(AG117,AT117)</f>
        <v>0</v>
      </c>
      <c r="AO117" s="123"/>
      <c r="AP117" s="123"/>
      <c r="AQ117" s="126" t="s">
        <v>87</v>
      </c>
      <c r="AR117" s="63"/>
      <c r="AS117" s="127">
        <v>0</v>
      </c>
      <c r="AT117" s="128">
        <f>ROUND(SUM(AV117:AW117),2)</f>
        <v>0</v>
      </c>
      <c r="AU117" s="129">
        <f>'2020-017-05-09 - TPS -1.4...'!P94</f>
        <v>0</v>
      </c>
      <c r="AV117" s="128">
        <f>'2020-017-05-09 - TPS -1.4...'!J35</f>
        <v>0</v>
      </c>
      <c r="AW117" s="128">
        <f>'2020-017-05-09 - TPS -1.4...'!J36</f>
        <v>0</v>
      </c>
      <c r="AX117" s="128">
        <f>'2020-017-05-09 - TPS -1.4...'!J37</f>
        <v>0</v>
      </c>
      <c r="AY117" s="128">
        <f>'2020-017-05-09 - TPS -1.4...'!J38</f>
        <v>0</v>
      </c>
      <c r="AZ117" s="128">
        <f>'2020-017-05-09 - TPS -1.4...'!F35</f>
        <v>0</v>
      </c>
      <c r="BA117" s="128">
        <f>'2020-017-05-09 - TPS -1.4...'!F36</f>
        <v>0</v>
      </c>
      <c r="BB117" s="128">
        <f>'2020-017-05-09 - TPS -1.4...'!F37</f>
        <v>0</v>
      </c>
      <c r="BC117" s="128">
        <f>'2020-017-05-09 - TPS -1.4...'!F38</f>
        <v>0</v>
      </c>
      <c r="BD117" s="130">
        <f>'2020-017-05-09 - TPS -1.4...'!F39</f>
        <v>0</v>
      </c>
      <c r="BE117" s="4"/>
      <c r="BT117" s="131" t="s">
        <v>83</v>
      </c>
      <c r="BV117" s="131" t="s">
        <v>76</v>
      </c>
      <c r="BW117" s="131" t="s">
        <v>272</v>
      </c>
      <c r="BX117" s="131" t="s">
        <v>245</v>
      </c>
      <c r="CL117" s="131" t="s">
        <v>19</v>
      </c>
    </row>
    <row r="118" s="4" customFormat="1" ht="23.25" customHeight="1">
      <c r="A118" s="122" t="s">
        <v>84</v>
      </c>
      <c r="B118" s="61"/>
      <c r="C118" s="123"/>
      <c r="D118" s="123"/>
      <c r="E118" s="124" t="s">
        <v>273</v>
      </c>
      <c r="F118" s="124"/>
      <c r="G118" s="124"/>
      <c r="H118" s="124"/>
      <c r="I118" s="124"/>
      <c r="J118" s="123"/>
      <c r="K118" s="124" t="s">
        <v>274</v>
      </c>
      <c r="L118" s="124"/>
      <c r="M118" s="124"/>
      <c r="N118" s="124"/>
      <c r="O118" s="124"/>
      <c r="P118" s="124"/>
      <c r="Q118" s="124"/>
      <c r="R118" s="124"/>
      <c r="S118" s="124"/>
      <c r="T118" s="124"/>
      <c r="U118" s="124"/>
      <c r="V118" s="124"/>
      <c r="W118" s="124"/>
      <c r="X118" s="124"/>
      <c r="Y118" s="124"/>
      <c r="Z118" s="124"/>
      <c r="AA118" s="124"/>
      <c r="AB118" s="124"/>
      <c r="AC118" s="124"/>
      <c r="AD118" s="124"/>
      <c r="AE118" s="124"/>
      <c r="AF118" s="124"/>
      <c r="AG118" s="125">
        <f>'2020-017-05-10 - TPS -1.4...'!J32</f>
        <v>0</v>
      </c>
      <c r="AH118" s="123"/>
      <c r="AI118" s="123"/>
      <c r="AJ118" s="123"/>
      <c r="AK118" s="123"/>
      <c r="AL118" s="123"/>
      <c r="AM118" s="123"/>
      <c r="AN118" s="125">
        <f>SUM(AG118,AT118)</f>
        <v>0</v>
      </c>
      <c r="AO118" s="123"/>
      <c r="AP118" s="123"/>
      <c r="AQ118" s="126" t="s">
        <v>87</v>
      </c>
      <c r="AR118" s="63"/>
      <c r="AS118" s="127">
        <v>0</v>
      </c>
      <c r="AT118" s="128">
        <f>ROUND(SUM(AV118:AW118),2)</f>
        <v>0</v>
      </c>
      <c r="AU118" s="129">
        <f>'2020-017-05-10 - TPS -1.4...'!P100</f>
        <v>0</v>
      </c>
      <c r="AV118" s="128">
        <f>'2020-017-05-10 - TPS -1.4...'!J35</f>
        <v>0</v>
      </c>
      <c r="AW118" s="128">
        <f>'2020-017-05-10 - TPS -1.4...'!J36</f>
        <v>0</v>
      </c>
      <c r="AX118" s="128">
        <f>'2020-017-05-10 - TPS -1.4...'!J37</f>
        <v>0</v>
      </c>
      <c r="AY118" s="128">
        <f>'2020-017-05-10 - TPS -1.4...'!J38</f>
        <v>0</v>
      </c>
      <c r="AZ118" s="128">
        <f>'2020-017-05-10 - TPS -1.4...'!F35</f>
        <v>0</v>
      </c>
      <c r="BA118" s="128">
        <f>'2020-017-05-10 - TPS -1.4...'!F36</f>
        <v>0</v>
      </c>
      <c r="BB118" s="128">
        <f>'2020-017-05-10 - TPS -1.4...'!F37</f>
        <v>0</v>
      </c>
      <c r="BC118" s="128">
        <f>'2020-017-05-10 - TPS -1.4...'!F38</f>
        <v>0</v>
      </c>
      <c r="BD118" s="130">
        <f>'2020-017-05-10 - TPS -1.4...'!F39</f>
        <v>0</v>
      </c>
      <c r="BE118" s="4"/>
      <c r="BT118" s="131" t="s">
        <v>83</v>
      </c>
      <c r="BV118" s="131" t="s">
        <v>76</v>
      </c>
      <c r="BW118" s="131" t="s">
        <v>275</v>
      </c>
      <c r="BX118" s="131" t="s">
        <v>245</v>
      </c>
      <c r="CL118" s="131" t="s">
        <v>19</v>
      </c>
    </row>
    <row r="119" s="4" customFormat="1" ht="23.25" customHeight="1">
      <c r="A119" s="122" t="s">
        <v>84</v>
      </c>
      <c r="B119" s="61"/>
      <c r="C119" s="123"/>
      <c r="D119" s="123"/>
      <c r="E119" s="124" t="s">
        <v>276</v>
      </c>
      <c r="F119" s="124"/>
      <c r="G119" s="124"/>
      <c r="H119" s="124"/>
      <c r="I119" s="124"/>
      <c r="J119" s="123"/>
      <c r="K119" s="124" t="s">
        <v>277</v>
      </c>
      <c r="L119" s="124"/>
      <c r="M119" s="124"/>
      <c r="N119" s="124"/>
      <c r="O119" s="124"/>
      <c r="P119" s="124"/>
      <c r="Q119" s="124"/>
      <c r="R119" s="124"/>
      <c r="S119" s="124"/>
      <c r="T119" s="124"/>
      <c r="U119" s="124"/>
      <c r="V119" s="124"/>
      <c r="W119" s="124"/>
      <c r="X119" s="124"/>
      <c r="Y119" s="124"/>
      <c r="Z119" s="124"/>
      <c r="AA119" s="124"/>
      <c r="AB119" s="124"/>
      <c r="AC119" s="124"/>
      <c r="AD119" s="124"/>
      <c r="AE119" s="124"/>
      <c r="AF119" s="124"/>
      <c r="AG119" s="125">
        <f>'2020-017-05-11 - TPS -1.4...'!J32</f>
        <v>0</v>
      </c>
      <c r="AH119" s="123"/>
      <c r="AI119" s="123"/>
      <c r="AJ119" s="123"/>
      <c r="AK119" s="123"/>
      <c r="AL119" s="123"/>
      <c r="AM119" s="123"/>
      <c r="AN119" s="125">
        <f>SUM(AG119,AT119)</f>
        <v>0</v>
      </c>
      <c r="AO119" s="123"/>
      <c r="AP119" s="123"/>
      <c r="AQ119" s="126" t="s">
        <v>87</v>
      </c>
      <c r="AR119" s="63"/>
      <c r="AS119" s="127">
        <v>0</v>
      </c>
      <c r="AT119" s="128">
        <f>ROUND(SUM(AV119:AW119),2)</f>
        <v>0</v>
      </c>
      <c r="AU119" s="129">
        <f>'2020-017-05-11 - TPS -1.4...'!P92</f>
        <v>0</v>
      </c>
      <c r="AV119" s="128">
        <f>'2020-017-05-11 - TPS -1.4...'!J35</f>
        <v>0</v>
      </c>
      <c r="AW119" s="128">
        <f>'2020-017-05-11 - TPS -1.4...'!J36</f>
        <v>0</v>
      </c>
      <c r="AX119" s="128">
        <f>'2020-017-05-11 - TPS -1.4...'!J37</f>
        <v>0</v>
      </c>
      <c r="AY119" s="128">
        <f>'2020-017-05-11 - TPS -1.4...'!J38</f>
        <v>0</v>
      </c>
      <c r="AZ119" s="128">
        <f>'2020-017-05-11 - TPS -1.4...'!F35</f>
        <v>0</v>
      </c>
      <c r="BA119" s="128">
        <f>'2020-017-05-11 - TPS -1.4...'!F36</f>
        <v>0</v>
      </c>
      <c r="BB119" s="128">
        <f>'2020-017-05-11 - TPS -1.4...'!F37</f>
        <v>0</v>
      </c>
      <c r="BC119" s="128">
        <f>'2020-017-05-11 - TPS -1.4...'!F38</f>
        <v>0</v>
      </c>
      <c r="BD119" s="130">
        <f>'2020-017-05-11 - TPS -1.4...'!F39</f>
        <v>0</v>
      </c>
      <c r="BE119" s="4"/>
      <c r="BT119" s="131" t="s">
        <v>83</v>
      </c>
      <c r="BV119" s="131" t="s">
        <v>76</v>
      </c>
      <c r="BW119" s="131" t="s">
        <v>278</v>
      </c>
      <c r="BX119" s="131" t="s">
        <v>245</v>
      </c>
      <c r="CL119" s="131" t="s">
        <v>19</v>
      </c>
    </row>
    <row r="120" s="4" customFormat="1" ht="23.25" customHeight="1">
      <c r="A120" s="122" t="s">
        <v>84</v>
      </c>
      <c r="B120" s="61"/>
      <c r="C120" s="123"/>
      <c r="D120" s="123"/>
      <c r="E120" s="124" t="s">
        <v>279</v>
      </c>
      <c r="F120" s="124"/>
      <c r="G120" s="124"/>
      <c r="H120" s="124"/>
      <c r="I120" s="124"/>
      <c r="J120" s="123"/>
      <c r="K120" s="124" t="s">
        <v>280</v>
      </c>
      <c r="L120" s="124"/>
      <c r="M120" s="124"/>
      <c r="N120" s="124"/>
      <c r="O120" s="124"/>
      <c r="P120" s="124"/>
      <c r="Q120" s="124"/>
      <c r="R120" s="124"/>
      <c r="S120" s="124"/>
      <c r="T120" s="124"/>
      <c r="U120" s="124"/>
      <c r="V120" s="124"/>
      <c r="W120" s="124"/>
      <c r="X120" s="124"/>
      <c r="Y120" s="124"/>
      <c r="Z120" s="124"/>
      <c r="AA120" s="124"/>
      <c r="AB120" s="124"/>
      <c r="AC120" s="124"/>
      <c r="AD120" s="124"/>
      <c r="AE120" s="124"/>
      <c r="AF120" s="124"/>
      <c r="AG120" s="125">
        <f>'2020-017-05-12 - TPS -1.4...'!J32</f>
        <v>0</v>
      </c>
      <c r="AH120" s="123"/>
      <c r="AI120" s="123"/>
      <c r="AJ120" s="123"/>
      <c r="AK120" s="123"/>
      <c r="AL120" s="123"/>
      <c r="AM120" s="123"/>
      <c r="AN120" s="125">
        <f>SUM(AG120,AT120)</f>
        <v>0</v>
      </c>
      <c r="AO120" s="123"/>
      <c r="AP120" s="123"/>
      <c r="AQ120" s="126" t="s">
        <v>87</v>
      </c>
      <c r="AR120" s="63"/>
      <c r="AS120" s="127">
        <v>0</v>
      </c>
      <c r="AT120" s="128">
        <f>ROUND(SUM(AV120:AW120),2)</f>
        <v>0</v>
      </c>
      <c r="AU120" s="129">
        <f>'2020-017-05-12 - TPS -1.4...'!P93</f>
        <v>0</v>
      </c>
      <c r="AV120" s="128">
        <f>'2020-017-05-12 - TPS -1.4...'!J35</f>
        <v>0</v>
      </c>
      <c r="AW120" s="128">
        <f>'2020-017-05-12 - TPS -1.4...'!J36</f>
        <v>0</v>
      </c>
      <c r="AX120" s="128">
        <f>'2020-017-05-12 - TPS -1.4...'!J37</f>
        <v>0</v>
      </c>
      <c r="AY120" s="128">
        <f>'2020-017-05-12 - TPS -1.4...'!J38</f>
        <v>0</v>
      </c>
      <c r="AZ120" s="128">
        <f>'2020-017-05-12 - TPS -1.4...'!F35</f>
        <v>0</v>
      </c>
      <c r="BA120" s="128">
        <f>'2020-017-05-12 - TPS -1.4...'!F36</f>
        <v>0</v>
      </c>
      <c r="BB120" s="128">
        <f>'2020-017-05-12 - TPS -1.4...'!F37</f>
        <v>0</v>
      </c>
      <c r="BC120" s="128">
        <f>'2020-017-05-12 - TPS -1.4...'!F38</f>
        <v>0</v>
      </c>
      <c r="BD120" s="130">
        <f>'2020-017-05-12 - TPS -1.4...'!F39</f>
        <v>0</v>
      </c>
      <c r="BE120" s="4"/>
      <c r="BT120" s="131" t="s">
        <v>83</v>
      </c>
      <c r="BV120" s="131" t="s">
        <v>76</v>
      </c>
      <c r="BW120" s="131" t="s">
        <v>281</v>
      </c>
      <c r="BX120" s="131" t="s">
        <v>245</v>
      </c>
      <c r="CL120" s="131" t="s">
        <v>19</v>
      </c>
    </row>
    <row r="121" s="4" customFormat="1" ht="23.25" customHeight="1">
      <c r="A121" s="122" t="s">
        <v>84</v>
      </c>
      <c r="B121" s="61"/>
      <c r="C121" s="123"/>
      <c r="D121" s="123"/>
      <c r="E121" s="124" t="s">
        <v>282</v>
      </c>
      <c r="F121" s="124"/>
      <c r="G121" s="124"/>
      <c r="H121" s="124"/>
      <c r="I121" s="124"/>
      <c r="J121" s="123"/>
      <c r="K121" s="124" t="s">
        <v>283</v>
      </c>
      <c r="L121" s="124"/>
      <c r="M121" s="124"/>
      <c r="N121" s="124"/>
      <c r="O121" s="124"/>
      <c r="P121" s="124"/>
      <c r="Q121" s="124"/>
      <c r="R121" s="124"/>
      <c r="S121" s="124"/>
      <c r="T121" s="124"/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  <c r="AF121" s="124"/>
      <c r="AG121" s="125">
        <f>'2020-017-05-13 - TPS -1.4...'!J32</f>
        <v>0</v>
      </c>
      <c r="AH121" s="123"/>
      <c r="AI121" s="123"/>
      <c r="AJ121" s="123"/>
      <c r="AK121" s="123"/>
      <c r="AL121" s="123"/>
      <c r="AM121" s="123"/>
      <c r="AN121" s="125">
        <f>SUM(AG121,AT121)</f>
        <v>0</v>
      </c>
      <c r="AO121" s="123"/>
      <c r="AP121" s="123"/>
      <c r="AQ121" s="126" t="s">
        <v>87</v>
      </c>
      <c r="AR121" s="63"/>
      <c r="AS121" s="127">
        <v>0</v>
      </c>
      <c r="AT121" s="128">
        <f>ROUND(SUM(AV121:AW121),2)</f>
        <v>0</v>
      </c>
      <c r="AU121" s="129">
        <f>'2020-017-05-13 - TPS -1.4...'!P95</f>
        <v>0</v>
      </c>
      <c r="AV121" s="128">
        <f>'2020-017-05-13 - TPS -1.4...'!J35</f>
        <v>0</v>
      </c>
      <c r="AW121" s="128">
        <f>'2020-017-05-13 - TPS -1.4...'!J36</f>
        <v>0</v>
      </c>
      <c r="AX121" s="128">
        <f>'2020-017-05-13 - TPS -1.4...'!J37</f>
        <v>0</v>
      </c>
      <c r="AY121" s="128">
        <f>'2020-017-05-13 - TPS -1.4...'!J38</f>
        <v>0</v>
      </c>
      <c r="AZ121" s="128">
        <f>'2020-017-05-13 - TPS -1.4...'!F35</f>
        <v>0</v>
      </c>
      <c r="BA121" s="128">
        <f>'2020-017-05-13 - TPS -1.4...'!F36</f>
        <v>0</v>
      </c>
      <c r="BB121" s="128">
        <f>'2020-017-05-13 - TPS -1.4...'!F37</f>
        <v>0</v>
      </c>
      <c r="BC121" s="128">
        <f>'2020-017-05-13 - TPS -1.4...'!F38</f>
        <v>0</v>
      </c>
      <c r="BD121" s="130">
        <f>'2020-017-05-13 - TPS -1.4...'!F39</f>
        <v>0</v>
      </c>
      <c r="BE121" s="4"/>
      <c r="BT121" s="131" t="s">
        <v>83</v>
      </c>
      <c r="BV121" s="131" t="s">
        <v>76</v>
      </c>
      <c r="BW121" s="131" t="s">
        <v>284</v>
      </c>
      <c r="BX121" s="131" t="s">
        <v>245</v>
      </c>
      <c r="CL121" s="131" t="s">
        <v>19</v>
      </c>
    </row>
    <row r="122" s="4" customFormat="1" ht="23.25" customHeight="1">
      <c r="A122" s="122" t="s">
        <v>84</v>
      </c>
      <c r="B122" s="61"/>
      <c r="C122" s="123"/>
      <c r="D122" s="123"/>
      <c r="E122" s="124" t="s">
        <v>285</v>
      </c>
      <c r="F122" s="124"/>
      <c r="G122" s="124"/>
      <c r="H122" s="124"/>
      <c r="I122" s="124"/>
      <c r="J122" s="123"/>
      <c r="K122" s="124" t="s">
        <v>286</v>
      </c>
      <c r="L122" s="124"/>
      <c r="M122" s="124"/>
      <c r="N122" s="124"/>
      <c r="O122" s="124"/>
      <c r="P122" s="124"/>
      <c r="Q122" s="124"/>
      <c r="R122" s="124"/>
      <c r="S122" s="124"/>
      <c r="T122" s="124"/>
      <c r="U122" s="124"/>
      <c r="V122" s="124"/>
      <c r="W122" s="124"/>
      <c r="X122" s="124"/>
      <c r="Y122" s="124"/>
      <c r="Z122" s="124"/>
      <c r="AA122" s="124"/>
      <c r="AB122" s="124"/>
      <c r="AC122" s="124"/>
      <c r="AD122" s="124"/>
      <c r="AE122" s="124"/>
      <c r="AF122" s="124"/>
      <c r="AG122" s="125">
        <f>'2020-017-05-14 - TPS -1.4...'!J32</f>
        <v>0</v>
      </c>
      <c r="AH122" s="123"/>
      <c r="AI122" s="123"/>
      <c r="AJ122" s="123"/>
      <c r="AK122" s="123"/>
      <c r="AL122" s="123"/>
      <c r="AM122" s="123"/>
      <c r="AN122" s="125">
        <f>SUM(AG122,AT122)</f>
        <v>0</v>
      </c>
      <c r="AO122" s="123"/>
      <c r="AP122" s="123"/>
      <c r="AQ122" s="126" t="s">
        <v>87</v>
      </c>
      <c r="AR122" s="63"/>
      <c r="AS122" s="127">
        <v>0</v>
      </c>
      <c r="AT122" s="128">
        <f>ROUND(SUM(AV122:AW122),2)</f>
        <v>0</v>
      </c>
      <c r="AU122" s="129">
        <f>'2020-017-05-14 - TPS -1.4...'!P90</f>
        <v>0</v>
      </c>
      <c r="AV122" s="128">
        <f>'2020-017-05-14 - TPS -1.4...'!J35</f>
        <v>0</v>
      </c>
      <c r="AW122" s="128">
        <f>'2020-017-05-14 - TPS -1.4...'!J36</f>
        <v>0</v>
      </c>
      <c r="AX122" s="128">
        <f>'2020-017-05-14 - TPS -1.4...'!J37</f>
        <v>0</v>
      </c>
      <c r="AY122" s="128">
        <f>'2020-017-05-14 - TPS -1.4...'!J38</f>
        <v>0</v>
      </c>
      <c r="AZ122" s="128">
        <f>'2020-017-05-14 - TPS -1.4...'!F35</f>
        <v>0</v>
      </c>
      <c r="BA122" s="128">
        <f>'2020-017-05-14 - TPS -1.4...'!F36</f>
        <v>0</v>
      </c>
      <c r="BB122" s="128">
        <f>'2020-017-05-14 - TPS -1.4...'!F37</f>
        <v>0</v>
      </c>
      <c r="BC122" s="128">
        <f>'2020-017-05-14 - TPS -1.4...'!F38</f>
        <v>0</v>
      </c>
      <c r="BD122" s="130">
        <f>'2020-017-05-14 - TPS -1.4...'!F39</f>
        <v>0</v>
      </c>
      <c r="BE122" s="4"/>
      <c r="BT122" s="131" t="s">
        <v>83</v>
      </c>
      <c r="BV122" s="131" t="s">
        <v>76</v>
      </c>
      <c r="BW122" s="131" t="s">
        <v>287</v>
      </c>
      <c r="BX122" s="131" t="s">
        <v>245</v>
      </c>
      <c r="CL122" s="131" t="s">
        <v>19</v>
      </c>
    </row>
    <row r="123" s="4" customFormat="1" ht="23.25" customHeight="1">
      <c r="A123" s="122" t="s">
        <v>84</v>
      </c>
      <c r="B123" s="61"/>
      <c r="C123" s="123"/>
      <c r="D123" s="123"/>
      <c r="E123" s="124" t="s">
        <v>288</v>
      </c>
      <c r="F123" s="124"/>
      <c r="G123" s="124"/>
      <c r="H123" s="124"/>
      <c r="I123" s="124"/>
      <c r="J123" s="123"/>
      <c r="K123" s="124" t="s">
        <v>289</v>
      </c>
      <c r="L123" s="124"/>
      <c r="M123" s="124"/>
      <c r="N123" s="124"/>
      <c r="O123" s="124"/>
      <c r="P123" s="124"/>
      <c r="Q123" s="124"/>
      <c r="R123" s="124"/>
      <c r="S123" s="124"/>
      <c r="T123" s="124"/>
      <c r="U123" s="124"/>
      <c r="V123" s="124"/>
      <c r="W123" s="124"/>
      <c r="X123" s="124"/>
      <c r="Y123" s="124"/>
      <c r="Z123" s="124"/>
      <c r="AA123" s="124"/>
      <c r="AB123" s="124"/>
      <c r="AC123" s="124"/>
      <c r="AD123" s="124"/>
      <c r="AE123" s="124"/>
      <c r="AF123" s="124"/>
      <c r="AG123" s="125">
        <f>'2020-017-05-15 - TPS -1.4...'!J32</f>
        <v>0</v>
      </c>
      <c r="AH123" s="123"/>
      <c r="AI123" s="123"/>
      <c r="AJ123" s="123"/>
      <c r="AK123" s="123"/>
      <c r="AL123" s="123"/>
      <c r="AM123" s="123"/>
      <c r="AN123" s="125">
        <f>SUM(AG123,AT123)</f>
        <v>0</v>
      </c>
      <c r="AO123" s="123"/>
      <c r="AP123" s="123"/>
      <c r="AQ123" s="126" t="s">
        <v>87</v>
      </c>
      <c r="AR123" s="63"/>
      <c r="AS123" s="127">
        <v>0</v>
      </c>
      <c r="AT123" s="128">
        <f>ROUND(SUM(AV123:AW123),2)</f>
        <v>0</v>
      </c>
      <c r="AU123" s="129">
        <f>'2020-017-05-15 - TPS -1.4...'!P91</f>
        <v>0</v>
      </c>
      <c r="AV123" s="128">
        <f>'2020-017-05-15 - TPS -1.4...'!J35</f>
        <v>0</v>
      </c>
      <c r="AW123" s="128">
        <f>'2020-017-05-15 - TPS -1.4...'!J36</f>
        <v>0</v>
      </c>
      <c r="AX123" s="128">
        <f>'2020-017-05-15 - TPS -1.4...'!J37</f>
        <v>0</v>
      </c>
      <c r="AY123" s="128">
        <f>'2020-017-05-15 - TPS -1.4...'!J38</f>
        <v>0</v>
      </c>
      <c r="AZ123" s="128">
        <f>'2020-017-05-15 - TPS -1.4...'!F35</f>
        <v>0</v>
      </c>
      <c r="BA123" s="128">
        <f>'2020-017-05-15 - TPS -1.4...'!F36</f>
        <v>0</v>
      </c>
      <c r="BB123" s="128">
        <f>'2020-017-05-15 - TPS -1.4...'!F37</f>
        <v>0</v>
      </c>
      <c r="BC123" s="128">
        <f>'2020-017-05-15 - TPS -1.4...'!F38</f>
        <v>0</v>
      </c>
      <c r="BD123" s="130">
        <f>'2020-017-05-15 - TPS -1.4...'!F39</f>
        <v>0</v>
      </c>
      <c r="BE123" s="4"/>
      <c r="BT123" s="131" t="s">
        <v>83</v>
      </c>
      <c r="BV123" s="131" t="s">
        <v>76</v>
      </c>
      <c r="BW123" s="131" t="s">
        <v>290</v>
      </c>
      <c r="BX123" s="131" t="s">
        <v>245</v>
      </c>
      <c r="CL123" s="131" t="s">
        <v>19</v>
      </c>
    </row>
    <row r="124" s="4" customFormat="1" ht="23.25" customHeight="1">
      <c r="A124" s="122" t="s">
        <v>84</v>
      </c>
      <c r="B124" s="61"/>
      <c r="C124" s="123"/>
      <c r="D124" s="123"/>
      <c r="E124" s="124" t="s">
        <v>291</v>
      </c>
      <c r="F124" s="124"/>
      <c r="G124" s="124"/>
      <c r="H124" s="124"/>
      <c r="I124" s="124"/>
      <c r="J124" s="123"/>
      <c r="K124" s="124" t="s">
        <v>292</v>
      </c>
      <c r="L124" s="124"/>
      <c r="M124" s="124"/>
      <c r="N124" s="124"/>
      <c r="O124" s="124"/>
      <c r="P124" s="124"/>
      <c r="Q124" s="124"/>
      <c r="R124" s="124"/>
      <c r="S124" s="124"/>
      <c r="T124" s="124"/>
      <c r="U124" s="124"/>
      <c r="V124" s="124"/>
      <c r="W124" s="124"/>
      <c r="X124" s="124"/>
      <c r="Y124" s="124"/>
      <c r="Z124" s="124"/>
      <c r="AA124" s="124"/>
      <c r="AB124" s="124"/>
      <c r="AC124" s="124"/>
      <c r="AD124" s="124"/>
      <c r="AE124" s="124"/>
      <c r="AF124" s="124"/>
      <c r="AG124" s="125">
        <f>'2020-017-05-16 - TPS -1.4...'!J32</f>
        <v>0</v>
      </c>
      <c r="AH124" s="123"/>
      <c r="AI124" s="123"/>
      <c r="AJ124" s="123"/>
      <c r="AK124" s="123"/>
      <c r="AL124" s="123"/>
      <c r="AM124" s="123"/>
      <c r="AN124" s="125">
        <f>SUM(AG124,AT124)</f>
        <v>0</v>
      </c>
      <c r="AO124" s="123"/>
      <c r="AP124" s="123"/>
      <c r="AQ124" s="126" t="s">
        <v>87</v>
      </c>
      <c r="AR124" s="63"/>
      <c r="AS124" s="127">
        <v>0</v>
      </c>
      <c r="AT124" s="128">
        <f>ROUND(SUM(AV124:AW124),2)</f>
        <v>0</v>
      </c>
      <c r="AU124" s="129">
        <f>'2020-017-05-16 - TPS -1.4...'!P92</f>
        <v>0</v>
      </c>
      <c r="AV124" s="128">
        <f>'2020-017-05-16 - TPS -1.4...'!J35</f>
        <v>0</v>
      </c>
      <c r="AW124" s="128">
        <f>'2020-017-05-16 - TPS -1.4...'!J36</f>
        <v>0</v>
      </c>
      <c r="AX124" s="128">
        <f>'2020-017-05-16 - TPS -1.4...'!J37</f>
        <v>0</v>
      </c>
      <c r="AY124" s="128">
        <f>'2020-017-05-16 - TPS -1.4...'!J38</f>
        <v>0</v>
      </c>
      <c r="AZ124" s="128">
        <f>'2020-017-05-16 - TPS -1.4...'!F35</f>
        <v>0</v>
      </c>
      <c r="BA124" s="128">
        <f>'2020-017-05-16 - TPS -1.4...'!F36</f>
        <v>0</v>
      </c>
      <c r="BB124" s="128">
        <f>'2020-017-05-16 - TPS -1.4...'!F37</f>
        <v>0</v>
      </c>
      <c r="BC124" s="128">
        <f>'2020-017-05-16 - TPS -1.4...'!F38</f>
        <v>0</v>
      </c>
      <c r="BD124" s="130">
        <f>'2020-017-05-16 - TPS -1.4...'!F39</f>
        <v>0</v>
      </c>
      <c r="BE124" s="4"/>
      <c r="BT124" s="131" t="s">
        <v>83</v>
      </c>
      <c r="BV124" s="131" t="s">
        <v>76</v>
      </c>
      <c r="BW124" s="131" t="s">
        <v>293</v>
      </c>
      <c r="BX124" s="131" t="s">
        <v>245</v>
      </c>
      <c r="CL124" s="131" t="s">
        <v>19</v>
      </c>
    </row>
    <row r="125" s="4" customFormat="1" ht="23.25" customHeight="1">
      <c r="A125" s="122" t="s">
        <v>84</v>
      </c>
      <c r="B125" s="61"/>
      <c r="C125" s="123"/>
      <c r="D125" s="123"/>
      <c r="E125" s="124" t="s">
        <v>294</v>
      </c>
      <c r="F125" s="124"/>
      <c r="G125" s="124"/>
      <c r="H125" s="124"/>
      <c r="I125" s="124"/>
      <c r="J125" s="123"/>
      <c r="K125" s="124" t="s">
        <v>295</v>
      </c>
      <c r="L125" s="124"/>
      <c r="M125" s="124"/>
      <c r="N125" s="124"/>
      <c r="O125" s="124"/>
      <c r="P125" s="124"/>
      <c r="Q125" s="124"/>
      <c r="R125" s="124"/>
      <c r="S125" s="124"/>
      <c r="T125" s="124"/>
      <c r="U125" s="124"/>
      <c r="V125" s="124"/>
      <c r="W125" s="124"/>
      <c r="X125" s="124"/>
      <c r="Y125" s="124"/>
      <c r="Z125" s="124"/>
      <c r="AA125" s="124"/>
      <c r="AB125" s="124"/>
      <c r="AC125" s="124"/>
      <c r="AD125" s="124"/>
      <c r="AE125" s="124"/>
      <c r="AF125" s="124"/>
      <c r="AG125" s="125">
        <f>'2020-017-05-18 - TPS -1.4...'!J32</f>
        <v>0</v>
      </c>
      <c r="AH125" s="123"/>
      <c r="AI125" s="123"/>
      <c r="AJ125" s="123"/>
      <c r="AK125" s="123"/>
      <c r="AL125" s="123"/>
      <c r="AM125" s="123"/>
      <c r="AN125" s="125">
        <f>SUM(AG125,AT125)</f>
        <v>0</v>
      </c>
      <c r="AO125" s="123"/>
      <c r="AP125" s="123"/>
      <c r="AQ125" s="126" t="s">
        <v>87</v>
      </c>
      <c r="AR125" s="63"/>
      <c r="AS125" s="127">
        <v>0</v>
      </c>
      <c r="AT125" s="128">
        <f>ROUND(SUM(AV125:AW125),2)</f>
        <v>0</v>
      </c>
      <c r="AU125" s="129">
        <f>'2020-017-05-18 - TPS -1.4...'!P92</f>
        <v>0</v>
      </c>
      <c r="AV125" s="128">
        <f>'2020-017-05-18 - TPS -1.4...'!J35</f>
        <v>0</v>
      </c>
      <c r="AW125" s="128">
        <f>'2020-017-05-18 - TPS -1.4...'!J36</f>
        <v>0</v>
      </c>
      <c r="AX125" s="128">
        <f>'2020-017-05-18 - TPS -1.4...'!J37</f>
        <v>0</v>
      </c>
      <c r="AY125" s="128">
        <f>'2020-017-05-18 - TPS -1.4...'!J38</f>
        <v>0</v>
      </c>
      <c r="AZ125" s="128">
        <f>'2020-017-05-18 - TPS -1.4...'!F35</f>
        <v>0</v>
      </c>
      <c r="BA125" s="128">
        <f>'2020-017-05-18 - TPS -1.4...'!F36</f>
        <v>0</v>
      </c>
      <c r="BB125" s="128">
        <f>'2020-017-05-18 - TPS -1.4...'!F37</f>
        <v>0</v>
      </c>
      <c r="BC125" s="128">
        <f>'2020-017-05-18 - TPS -1.4...'!F38</f>
        <v>0</v>
      </c>
      <c r="BD125" s="130">
        <f>'2020-017-05-18 - TPS -1.4...'!F39</f>
        <v>0</v>
      </c>
      <c r="BE125" s="4"/>
      <c r="BT125" s="131" t="s">
        <v>83</v>
      </c>
      <c r="BV125" s="131" t="s">
        <v>76</v>
      </c>
      <c r="BW125" s="131" t="s">
        <v>296</v>
      </c>
      <c r="BX125" s="131" t="s">
        <v>245</v>
      </c>
      <c r="CL125" s="131" t="s">
        <v>19</v>
      </c>
    </row>
    <row r="126" s="4" customFormat="1" ht="23.25" customHeight="1">
      <c r="A126" s="122" t="s">
        <v>84</v>
      </c>
      <c r="B126" s="61"/>
      <c r="C126" s="123"/>
      <c r="D126" s="123"/>
      <c r="E126" s="124" t="s">
        <v>297</v>
      </c>
      <c r="F126" s="124"/>
      <c r="G126" s="124"/>
      <c r="H126" s="124"/>
      <c r="I126" s="124"/>
      <c r="J126" s="123"/>
      <c r="K126" s="124" t="s">
        <v>298</v>
      </c>
      <c r="L126" s="124"/>
      <c r="M126" s="124"/>
      <c r="N126" s="124"/>
      <c r="O126" s="124"/>
      <c r="P126" s="124"/>
      <c r="Q126" s="124"/>
      <c r="R126" s="124"/>
      <c r="S126" s="124"/>
      <c r="T126" s="124"/>
      <c r="U126" s="124"/>
      <c r="V126" s="124"/>
      <c r="W126" s="124"/>
      <c r="X126" s="124"/>
      <c r="Y126" s="124"/>
      <c r="Z126" s="124"/>
      <c r="AA126" s="124"/>
      <c r="AB126" s="124"/>
      <c r="AC126" s="124"/>
      <c r="AD126" s="124"/>
      <c r="AE126" s="124"/>
      <c r="AF126" s="124"/>
      <c r="AG126" s="125">
        <f>'2020-017-05-19 - TPS -1.4...'!J32</f>
        <v>0</v>
      </c>
      <c r="AH126" s="123"/>
      <c r="AI126" s="123"/>
      <c r="AJ126" s="123"/>
      <c r="AK126" s="123"/>
      <c r="AL126" s="123"/>
      <c r="AM126" s="123"/>
      <c r="AN126" s="125">
        <f>SUM(AG126,AT126)</f>
        <v>0</v>
      </c>
      <c r="AO126" s="123"/>
      <c r="AP126" s="123"/>
      <c r="AQ126" s="126" t="s">
        <v>87</v>
      </c>
      <c r="AR126" s="63"/>
      <c r="AS126" s="127">
        <v>0</v>
      </c>
      <c r="AT126" s="128">
        <f>ROUND(SUM(AV126:AW126),2)</f>
        <v>0</v>
      </c>
      <c r="AU126" s="129">
        <f>'2020-017-05-19 - TPS -1.4...'!P92</f>
        <v>0</v>
      </c>
      <c r="AV126" s="128">
        <f>'2020-017-05-19 - TPS -1.4...'!J35</f>
        <v>0</v>
      </c>
      <c r="AW126" s="128">
        <f>'2020-017-05-19 - TPS -1.4...'!J36</f>
        <v>0</v>
      </c>
      <c r="AX126" s="128">
        <f>'2020-017-05-19 - TPS -1.4...'!J37</f>
        <v>0</v>
      </c>
      <c r="AY126" s="128">
        <f>'2020-017-05-19 - TPS -1.4...'!J38</f>
        <v>0</v>
      </c>
      <c r="AZ126" s="128">
        <f>'2020-017-05-19 - TPS -1.4...'!F35</f>
        <v>0</v>
      </c>
      <c r="BA126" s="128">
        <f>'2020-017-05-19 - TPS -1.4...'!F36</f>
        <v>0</v>
      </c>
      <c r="BB126" s="128">
        <f>'2020-017-05-19 - TPS -1.4...'!F37</f>
        <v>0</v>
      </c>
      <c r="BC126" s="128">
        <f>'2020-017-05-19 - TPS -1.4...'!F38</f>
        <v>0</v>
      </c>
      <c r="BD126" s="130">
        <f>'2020-017-05-19 - TPS -1.4...'!F39</f>
        <v>0</v>
      </c>
      <c r="BE126" s="4"/>
      <c r="BT126" s="131" t="s">
        <v>83</v>
      </c>
      <c r="BV126" s="131" t="s">
        <v>76</v>
      </c>
      <c r="BW126" s="131" t="s">
        <v>299</v>
      </c>
      <c r="BX126" s="131" t="s">
        <v>245</v>
      </c>
      <c r="CL126" s="131" t="s">
        <v>19</v>
      </c>
    </row>
    <row r="127" s="7" customFormat="1" ht="24.75" customHeight="1">
      <c r="A127" s="122" t="s">
        <v>84</v>
      </c>
      <c r="B127" s="109"/>
      <c r="C127" s="110"/>
      <c r="D127" s="111" t="s">
        <v>300</v>
      </c>
      <c r="E127" s="111"/>
      <c r="F127" s="111"/>
      <c r="G127" s="111"/>
      <c r="H127" s="111"/>
      <c r="I127" s="112"/>
      <c r="J127" s="111" t="s">
        <v>301</v>
      </c>
      <c r="K127" s="111"/>
      <c r="L127" s="111"/>
      <c r="M127" s="111"/>
      <c r="N127" s="111"/>
      <c r="O127" s="111"/>
      <c r="P127" s="111"/>
      <c r="Q127" s="111"/>
      <c r="R127" s="111"/>
      <c r="S127" s="111"/>
      <c r="T127" s="111"/>
      <c r="U127" s="111"/>
      <c r="V127" s="111"/>
      <c r="W127" s="111"/>
      <c r="X127" s="111"/>
      <c r="Y127" s="111"/>
      <c r="Z127" s="111"/>
      <c r="AA127" s="111"/>
      <c r="AB127" s="111"/>
      <c r="AC127" s="111"/>
      <c r="AD127" s="111"/>
      <c r="AE127" s="111"/>
      <c r="AF127" s="111"/>
      <c r="AG127" s="114">
        <f>'2020-017-06 - 1.5. - SO-0...'!J30</f>
        <v>0</v>
      </c>
      <c r="AH127" s="112"/>
      <c r="AI127" s="112"/>
      <c r="AJ127" s="112"/>
      <c r="AK127" s="112"/>
      <c r="AL127" s="112"/>
      <c r="AM127" s="112"/>
      <c r="AN127" s="114">
        <f>SUM(AG127,AT127)</f>
        <v>0</v>
      </c>
      <c r="AO127" s="112"/>
      <c r="AP127" s="112"/>
      <c r="AQ127" s="115" t="s">
        <v>80</v>
      </c>
      <c r="AR127" s="116"/>
      <c r="AS127" s="117">
        <v>0</v>
      </c>
      <c r="AT127" s="118">
        <f>ROUND(SUM(AV127:AW127),2)</f>
        <v>0</v>
      </c>
      <c r="AU127" s="119">
        <f>'2020-017-06 - 1.5. - SO-0...'!P87</f>
        <v>0</v>
      </c>
      <c r="AV127" s="118">
        <f>'2020-017-06 - 1.5. - SO-0...'!J33</f>
        <v>0</v>
      </c>
      <c r="AW127" s="118">
        <f>'2020-017-06 - 1.5. - SO-0...'!J34</f>
        <v>0</v>
      </c>
      <c r="AX127" s="118">
        <f>'2020-017-06 - 1.5. - SO-0...'!J35</f>
        <v>0</v>
      </c>
      <c r="AY127" s="118">
        <f>'2020-017-06 - 1.5. - SO-0...'!J36</f>
        <v>0</v>
      </c>
      <c r="AZ127" s="118">
        <f>'2020-017-06 - 1.5. - SO-0...'!F33</f>
        <v>0</v>
      </c>
      <c r="BA127" s="118">
        <f>'2020-017-06 - 1.5. - SO-0...'!F34</f>
        <v>0</v>
      </c>
      <c r="BB127" s="118">
        <f>'2020-017-06 - 1.5. - SO-0...'!F35</f>
        <v>0</v>
      </c>
      <c r="BC127" s="118">
        <f>'2020-017-06 - 1.5. - SO-0...'!F36</f>
        <v>0</v>
      </c>
      <c r="BD127" s="120">
        <f>'2020-017-06 - 1.5. - SO-0...'!F37</f>
        <v>0</v>
      </c>
      <c r="BE127" s="7"/>
      <c r="BT127" s="121" t="s">
        <v>81</v>
      </c>
      <c r="BV127" s="121" t="s">
        <v>76</v>
      </c>
      <c r="BW127" s="121" t="s">
        <v>302</v>
      </c>
      <c r="BX127" s="121" t="s">
        <v>5</v>
      </c>
      <c r="CL127" s="121" t="s">
        <v>19</v>
      </c>
      <c r="CM127" s="121" t="s">
        <v>83</v>
      </c>
    </row>
    <row r="128" s="7" customFormat="1" ht="24.75" customHeight="1">
      <c r="A128" s="122" t="s">
        <v>84</v>
      </c>
      <c r="B128" s="109"/>
      <c r="C128" s="110"/>
      <c r="D128" s="111" t="s">
        <v>303</v>
      </c>
      <c r="E128" s="111"/>
      <c r="F128" s="111"/>
      <c r="G128" s="111"/>
      <c r="H128" s="111"/>
      <c r="I128" s="112"/>
      <c r="J128" s="111" t="s">
        <v>304</v>
      </c>
      <c r="K128" s="111"/>
      <c r="L128" s="111"/>
      <c r="M128" s="111"/>
      <c r="N128" s="111"/>
      <c r="O128" s="111"/>
      <c r="P128" s="111"/>
      <c r="Q128" s="111"/>
      <c r="R128" s="111"/>
      <c r="S128" s="111"/>
      <c r="T128" s="111"/>
      <c r="U128" s="111"/>
      <c r="V128" s="111"/>
      <c r="W128" s="111"/>
      <c r="X128" s="111"/>
      <c r="Y128" s="111"/>
      <c r="Z128" s="111"/>
      <c r="AA128" s="111"/>
      <c r="AB128" s="111"/>
      <c r="AC128" s="111"/>
      <c r="AD128" s="111"/>
      <c r="AE128" s="111"/>
      <c r="AF128" s="111"/>
      <c r="AG128" s="114">
        <f>'2020-017-08 - 1.7. - SO-0...'!J30</f>
        <v>0</v>
      </c>
      <c r="AH128" s="112"/>
      <c r="AI128" s="112"/>
      <c r="AJ128" s="112"/>
      <c r="AK128" s="112"/>
      <c r="AL128" s="112"/>
      <c r="AM128" s="112"/>
      <c r="AN128" s="114">
        <f>SUM(AG128,AT128)</f>
        <v>0</v>
      </c>
      <c r="AO128" s="112"/>
      <c r="AP128" s="112"/>
      <c r="AQ128" s="115" t="s">
        <v>80</v>
      </c>
      <c r="AR128" s="116"/>
      <c r="AS128" s="117">
        <v>0</v>
      </c>
      <c r="AT128" s="118">
        <f>ROUND(SUM(AV128:AW128),2)</f>
        <v>0</v>
      </c>
      <c r="AU128" s="119">
        <f>'2020-017-08 - 1.7. - SO-0...'!P85</f>
        <v>0</v>
      </c>
      <c r="AV128" s="118">
        <f>'2020-017-08 - 1.7. - SO-0...'!J33</f>
        <v>0</v>
      </c>
      <c r="AW128" s="118">
        <f>'2020-017-08 - 1.7. - SO-0...'!J34</f>
        <v>0</v>
      </c>
      <c r="AX128" s="118">
        <f>'2020-017-08 - 1.7. - SO-0...'!J35</f>
        <v>0</v>
      </c>
      <c r="AY128" s="118">
        <f>'2020-017-08 - 1.7. - SO-0...'!J36</f>
        <v>0</v>
      </c>
      <c r="AZ128" s="118">
        <f>'2020-017-08 - 1.7. - SO-0...'!F33</f>
        <v>0</v>
      </c>
      <c r="BA128" s="118">
        <f>'2020-017-08 - 1.7. - SO-0...'!F34</f>
        <v>0</v>
      </c>
      <c r="BB128" s="118">
        <f>'2020-017-08 - 1.7. - SO-0...'!F35</f>
        <v>0</v>
      </c>
      <c r="BC128" s="118">
        <f>'2020-017-08 - 1.7. - SO-0...'!F36</f>
        <v>0</v>
      </c>
      <c r="BD128" s="120">
        <f>'2020-017-08 - 1.7. - SO-0...'!F37</f>
        <v>0</v>
      </c>
      <c r="BE128" s="7"/>
      <c r="BT128" s="121" t="s">
        <v>81</v>
      </c>
      <c r="BV128" s="121" t="s">
        <v>76</v>
      </c>
      <c r="BW128" s="121" t="s">
        <v>305</v>
      </c>
      <c r="BX128" s="121" t="s">
        <v>5</v>
      </c>
      <c r="CL128" s="121" t="s">
        <v>19</v>
      </c>
      <c r="CM128" s="121" t="s">
        <v>83</v>
      </c>
    </row>
    <row r="129" s="7" customFormat="1" ht="24.75" customHeight="1">
      <c r="A129" s="122" t="s">
        <v>84</v>
      </c>
      <c r="B129" s="109"/>
      <c r="C129" s="110"/>
      <c r="D129" s="111" t="s">
        <v>306</v>
      </c>
      <c r="E129" s="111"/>
      <c r="F129" s="111"/>
      <c r="G129" s="111"/>
      <c r="H129" s="111"/>
      <c r="I129" s="112"/>
      <c r="J129" s="111" t="s">
        <v>307</v>
      </c>
      <c r="K129" s="111"/>
      <c r="L129" s="111"/>
      <c r="M129" s="111"/>
      <c r="N129" s="111"/>
      <c r="O129" s="111"/>
      <c r="P129" s="111"/>
      <c r="Q129" s="111"/>
      <c r="R129" s="111"/>
      <c r="S129" s="111"/>
      <c r="T129" s="111"/>
      <c r="U129" s="111"/>
      <c r="V129" s="111"/>
      <c r="W129" s="111"/>
      <c r="X129" s="111"/>
      <c r="Y129" s="111"/>
      <c r="Z129" s="111"/>
      <c r="AA129" s="111"/>
      <c r="AB129" s="111"/>
      <c r="AC129" s="111"/>
      <c r="AD129" s="111"/>
      <c r="AE129" s="111"/>
      <c r="AF129" s="111"/>
      <c r="AG129" s="114">
        <f>'2020-017-09 - 1.10. - S0-...'!J30</f>
        <v>0</v>
      </c>
      <c r="AH129" s="112"/>
      <c r="AI129" s="112"/>
      <c r="AJ129" s="112"/>
      <c r="AK129" s="112"/>
      <c r="AL129" s="112"/>
      <c r="AM129" s="112"/>
      <c r="AN129" s="114">
        <f>SUM(AG129,AT129)</f>
        <v>0</v>
      </c>
      <c r="AO129" s="112"/>
      <c r="AP129" s="112"/>
      <c r="AQ129" s="115" t="s">
        <v>80</v>
      </c>
      <c r="AR129" s="116"/>
      <c r="AS129" s="117">
        <v>0</v>
      </c>
      <c r="AT129" s="118">
        <f>ROUND(SUM(AV129:AW129),2)</f>
        <v>0</v>
      </c>
      <c r="AU129" s="119">
        <f>'2020-017-09 - 1.10. - S0-...'!P81</f>
        <v>0</v>
      </c>
      <c r="AV129" s="118">
        <f>'2020-017-09 - 1.10. - S0-...'!J33</f>
        <v>0</v>
      </c>
      <c r="AW129" s="118">
        <f>'2020-017-09 - 1.10. - S0-...'!J34</f>
        <v>0</v>
      </c>
      <c r="AX129" s="118">
        <f>'2020-017-09 - 1.10. - S0-...'!J35</f>
        <v>0</v>
      </c>
      <c r="AY129" s="118">
        <f>'2020-017-09 - 1.10. - S0-...'!J36</f>
        <v>0</v>
      </c>
      <c r="AZ129" s="118">
        <f>'2020-017-09 - 1.10. - S0-...'!F33</f>
        <v>0</v>
      </c>
      <c r="BA129" s="118">
        <f>'2020-017-09 - 1.10. - S0-...'!F34</f>
        <v>0</v>
      </c>
      <c r="BB129" s="118">
        <f>'2020-017-09 - 1.10. - S0-...'!F35</f>
        <v>0</v>
      </c>
      <c r="BC129" s="118">
        <f>'2020-017-09 - 1.10. - S0-...'!F36</f>
        <v>0</v>
      </c>
      <c r="BD129" s="120">
        <f>'2020-017-09 - 1.10. - S0-...'!F37</f>
        <v>0</v>
      </c>
      <c r="BE129" s="7"/>
      <c r="BT129" s="121" t="s">
        <v>81</v>
      </c>
      <c r="BV129" s="121" t="s">
        <v>76</v>
      </c>
      <c r="BW129" s="121" t="s">
        <v>308</v>
      </c>
      <c r="BX129" s="121" t="s">
        <v>5</v>
      </c>
      <c r="CL129" s="121" t="s">
        <v>19</v>
      </c>
      <c r="CM129" s="121" t="s">
        <v>83</v>
      </c>
    </row>
    <row r="130" s="7" customFormat="1" ht="24.75" customHeight="1">
      <c r="A130" s="122" t="s">
        <v>84</v>
      </c>
      <c r="B130" s="109"/>
      <c r="C130" s="110"/>
      <c r="D130" s="111" t="s">
        <v>309</v>
      </c>
      <c r="E130" s="111"/>
      <c r="F130" s="111"/>
      <c r="G130" s="111"/>
      <c r="H130" s="111"/>
      <c r="I130" s="112"/>
      <c r="J130" s="111" t="s">
        <v>310</v>
      </c>
      <c r="K130" s="111"/>
      <c r="L130" s="111"/>
      <c r="M130" s="111"/>
      <c r="N130" s="111"/>
      <c r="O130" s="111"/>
      <c r="P130" s="111"/>
      <c r="Q130" s="111"/>
      <c r="R130" s="111"/>
      <c r="S130" s="111"/>
      <c r="T130" s="111"/>
      <c r="U130" s="111"/>
      <c r="V130" s="111"/>
      <c r="W130" s="111"/>
      <c r="X130" s="111"/>
      <c r="Y130" s="111"/>
      <c r="Z130" s="111"/>
      <c r="AA130" s="111"/>
      <c r="AB130" s="111"/>
      <c r="AC130" s="111"/>
      <c r="AD130" s="111"/>
      <c r="AE130" s="111"/>
      <c r="AF130" s="111"/>
      <c r="AG130" s="114">
        <f>'2020-017-10 - 1.11. - S0-...'!J30</f>
        <v>0</v>
      </c>
      <c r="AH130" s="112"/>
      <c r="AI130" s="112"/>
      <c r="AJ130" s="112"/>
      <c r="AK130" s="112"/>
      <c r="AL130" s="112"/>
      <c r="AM130" s="112"/>
      <c r="AN130" s="114">
        <f>SUM(AG130,AT130)</f>
        <v>0</v>
      </c>
      <c r="AO130" s="112"/>
      <c r="AP130" s="112"/>
      <c r="AQ130" s="115" t="s">
        <v>80</v>
      </c>
      <c r="AR130" s="116"/>
      <c r="AS130" s="117">
        <v>0</v>
      </c>
      <c r="AT130" s="118">
        <f>ROUND(SUM(AV130:AW130),2)</f>
        <v>0</v>
      </c>
      <c r="AU130" s="119">
        <f>'2020-017-10 - 1.11. - S0-...'!P84</f>
        <v>0</v>
      </c>
      <c r="AV130" s="118">
        <f>'2020-017-10 - 1.11. - S0-...'!J33</f>
        <v>0</v>
      </c>
      <c r="AW130" s="118">
        <f>'2020-017-10 - 1.11. - S0-...'!J34</f>
        <v>0</v>
      </c>
      <c r="AX130" s="118">
        <f>'2020-017-10 - 1.11. - S0-...'!J35</f>
        <v>0</v>
      </c>
      <c r="AY130" s="118">
        <f>'2020-017-10 - 1.11. - S0-...'!J36</f>
        <v>0</v>
      </c>
      <c r="AZ130" s="118">
        <f>'2020-017-10 - 1.11. - S0-...'!F33</f>
        <v>0</v>
      </c>
      <c r="BA130" s="118">
        <f>'2020-017-10 - 1.11. - S0-...'!F34</f>
        <v>0</v>
      </c>
      <c r="BB130" s="118">
        <f>'2020-017-10 - 1.11. - S0-...'!F35</f>
        <v>0</v>
      </c>
      <c r="BC130" s="118">
        <f>'2020-017-10 - 1.11. - S0-...'!F36</f>
        <v>0</v>
      </c>
      <c r="BD130" s="120">
        <f>'2020-017-10 - 1.11. - S0-...'!F37</f>
        <v>0</v>
      </c>
      <c r="BE130" s="7"/>
      <c r="BT130" s="121" t="s">
        <v>81</v>
      </c>
      <c r="BV130" s="121" t="s">
        <v>76</v>
      </c>
      <c r="BW130" s="121" t="s">
        <v>311</v>
      </c>
      <c r="BX130" s="121" t="s">
        <v>5</v>
      </c>
      <c r="CL130" s="121" t="s">
        <v>19</v>
      </c>
      <c r="CM130" s="121" t="s">
        <v>83</v>
      </c>
    </row>
    <row r="131" s="7" customFormat="1" ht="24.75" customHeight="1">
      <c r="A131" s="122" t="s">
        <v>84</v>
      </c>
      <c r="B131" s="109"/>
      <c r="C131" s="110"/>
      <c r="D131" s="111" t="s">
        <v>312</v>
      </c>
      <c r="E131" s="111"/>
      <c r="F131" s="111"/>
      <c r="G131" s="111"/>
      <c r="H131" s="111"/>
      <c r="I131" s="112"/>
      <c r="J131" s="111" t="s">
        <v>313</v>
      </c>
      <c r="K131" s="111"/>
      <c r="L131" s="111"/>
      <c r="M131" s="111"/>
      <c r="N131" s="111"/>
      <c r="O131" s="111"/>
      <c r="P131" s="111"/>
      <c r="Q131" s="111"/>
      <c r="R131" s="111"/>
      <c r="S131" s="111"/>
      <c r="T131" s="111"/>
      <c r="U131" s="111"/>
      <c r="V131" s="111"/>
      <c r="W131" s="111"/>
      <c r="X131" s="111"/>
      <c r="Y131" s="111"/>
      <c r="Z131" s="111"/>
      <c r="AA131" s="111"/>
      <c r="AB131" s="111"/>
      <c r="AC131" s="111"/>
      <c r="AD131" s="111"/>
      <c r="AE131" s="111"/>
      <c r="AF131" s="111"/>
      <c r="AG131" s="114">
        <f>'2020-017-11 - VRN - vedle...'!J30</f>
        <v>0</v>
      </c>
      <c r="AH131" s="112"/>
      <c r="AI131" s="112"/>
      <c r="AJ131" s="112"/>
      <c r="AK131" s="112"/>
      <c r="AL131" s="112"/>
      <c r="AM131" s="112"/>
      <c r="AN131" s="114">
        <f>SUM(AG131,AT131)</f>
        <v>0</v>
      </c>
      <c r="AO131" s="112"/>
      <c r="AP131" s="112"/>
      <c r="AQ131" s="115" t="s">
        <v>80</v>
      </c>
      <c r="AR131" s="116"/>
      <c r="AS131" s="133">
        <v>0</v>
      </c>
      <c r="AT131" s="134">
        <f>ROUND(SUM(AV131:AW131),2)</f>
        <v>0</v>
      </c>
      <c r="AU131" s="135">
        <f>'2020-017-11 - VRN - vedle...'!P86</f>
        <v>0</v>
      </c>
      <c r="AV131" s="134">
        <f>'2020-017-11 - VRN - vedle...'!J33</f>
        <v>0</v>
      </c>
      <c r="AW131" s="134">
        <f>'2020-017-11 - VRN - vedle...'!J34</f>
        <v>0</v>
      </c>
      <c r="AX131" s="134">
        <f>'2020-017-11 - VRN - vedle...'!J35</f>
        <v>0</v>
      </c>
      <c r="AY131" s="134">
        <f>'2020-017-11 - VRN - vedle...'!J36</f>
        <v>0</v>
      </c>
      <c r="AZ131" s="134">
        <f>'2020-017-11 - VRN - vedle...'!F33</f>
        <v>0</v>
      </c>
      <c r="BA131" s="134">
        <f>'2020-017-11 - VRN - vedle...'!F34</f>
        <v>0</v>
      </c>
      <c r="BB131" s="134">
        <f>'2020-017-11 - VRN - vedle...'!F35</f>
        <v>0</v>
      </c>
      <c r="BC131" s="134">
        <f>'2020-017-11 - VRN - vedle...'!F36</f>
        <v>0</v>
      </c>
      <c r="BD131" s="136">
        <f>'2020-017-11 - VRN - vedle...'!F37</f>
        <v>0</v>
      </c>
      <c r="BE131" s="7"/>
      <c r="BT131" s="121" t="s">
        <v>81</v>
      </c>
      <c r="BV131" s="121" t="s">
        <v>76</v>
      </c>
      <c r="BW131" s="121" t="s">
        <v>314</v>
      </c>
      <c r="BX131" s="121" t="s">
        <v>5</v>
      </c>
      <c r="CL131" s="121" t="s">
        <v>19</v>
      </c>
      <c r="CM131" s="121" t="s">
        <v>83</v>
      </c>
    </row>
    <row r="132" s="2" customFormat="1" ht="30" customHeight="1">
      <c r="A132" s="36"/>
      <c r="B132" s="37"/>
      <c r="C132" s="38"/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  <c r="AO132" s="38"/>
      <c r="AP132" s="38"/>
      <c r="AQ132" s="38"/>
      <c r="AR132" s="42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</row>
    <row r="133" s="2" customFormat="1" ht="6.96" customHeight="1">
      <c r="A133" s="36"/>
      <c r="B133" s="57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  <c r="AM133" s="58"/>
      <c r="AN133" s="58"/>
      <c r="AO133" s="58"/>
      <c r="AP133" s="58"/>
      <c r="AQ133" s="58"/>
      <c r="AR133" s="42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</row>
  </sheetData>
  <sheetProtection sheet="1" formatColumns="0" formatRows="0" objects="1" scenarios="1" spinCount="100000" saltValue="PDTWVE6cQpPbHVFwA4pAFfhwaCT1R9eq+OtY6TfdX5WvyXF2ScwsVbSEpJlZ5gQHGRP8N8dyws03Sp3FMWAizA==" hashValue="fDVNtdLzQApIggF4c5UvpcIA5bZhrQCS2rOCe9vYQ3zP/+uuHAmbLVgfVOBjp9dyVcTfEJOg4N+VK9I+twQ5yQ==" algorithmName="SHA-512" password="CC35"/>
  <mergeCells count="346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61:AM61"/>
    <mergeCell ref="AN61:AP61"/>
    <mergeCell ref="AN62:AP62"/>
    <mergeCell ref="AG62:AM6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AG68:AM68"/>
    <mergeCell ref="AN68:AP68"/>
    <mergeCell ref="AG69:AM69"/>
    <mergeCell ref="AN69:AP69"/>
    <mergeCell ref="AN70:AP70"/>
    <mergeCell ref="AG70:AM70"/>
    <mergeCell ref="AN71:AP71"/>
    <mergeCell ref="AG71:AM71"/>
    <mergeCell ref="AN72:AP72"/>
    <mergeCell ref="AG72:AM72"/>
    <mergeCell ref="AN73:AP73"/>
    <mergeCell ref="AG73:AM73"/>
    <mergeCell ref="AN74:AP74"/>
    <mergeCell ref="AG74:AM74"/>
    <mergeCell ref="AN75:AP75"/>
    <mergeCell ref="AG75:AM75"/>
    <mergeCell ref="AN76:AP76"/>
    <mergeCell ref="AG76:AM76"/>
    <mergeCell ref="AG77:AM77"/>
    <mergeCell ref="AN77:AP77"/>
    <mergeCell ref="AN78:AP78"/>
    <mergeCell ref="AG78:AM78"/>
    <mergeCell ref="AG79:AM79"/>
    <mergeCell ref="AN79:AP79"/>
    <mergeCell ref="AG80:AM80"/>
    <mergeCell ref="AN80:AP80"/>
    <mergeCell ref="AG81:AM81"/>
    <mergeCell ref="AN81:AP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88:AP88"/>
    <mergeCell ref="AG88:AM88"/>
    <mergeCell ref="AN89:AP89"/>
    <mergeCell ref="AG89:AM89"/>
    <mergeCell ref="AN90:AP90"/>
    <mergeCell ref="AG90:AM90"/>
    <mergeCell ref="AG91:AM91"/>
    <mergeCell ref="AN91:AP91"/>
    <mergeCell ref="AG92:AM92"/>
    <mergeCell ref="AN92:AP92"/>
    <mergeCell ref="AG93:AM93"/>
    <mergeCell ref="AN93:AP93"/>
    <mergeCell ref="AG94:AM94"/>
    <mergeCell ref="AN94:AP94"/>
    <mergeCell ref="AG95:AM95"/>
    <mergeCell ref="AN95:AP95"/>
    <mergeCell ref="AN96:AP96"/>
    <mergeCell ref="AG96:AM96"/>
    <mergeCell ref="AN97:AP97"/>
    <mergeCell ref="AG97:AM97"/>
    <mergeCell ref="AG98:AM98"/>
    <mergeCell ref="AN98:AP98"/>
    <mergeCell ref="AG99:AM99"/>
    <mergeCell ref="AN99:AP99"/>
    <mergeCell ref="AG100:AM100"/>
    <mergeCell ref="AN100:AP100"/>
    <mergeCell ref="L45:AO45"/>
    <mergeCell ref="C52:G52"/>
    <mergeCell ref="I52:AF52"/>
    <mergeCell ref="J55:AF55"/>
    <mergeCell ref="D55:H55"/>
    <mergeCell ref="E56:I56"/>
    <mergeCell ref="K56:AF56"/>
    <mergeCell ref="E57:I57"/>
    <mergeCell ref="K57:AF57"/>
    <mergeCell ref="E58:I58"/>
    <mergeCell ref="K58:AF58"/>
    <mergeCell ref="E59:I59"/>
    <mergeCell ref="K59:AF59"/>
    <mergeCell ref="E60:I60"/>
    <mergeCell ref="K60:AF60"/>
    <mergeCell ref="E61:I61"/>
    <mergeCell ref="K61:AF61"/>
    <mergeCell ref="D62:H62"/>
    <mergeCell ref="J62:AF62"/>
    <mergeCell ref="E63:I63"/>
    <mergeCell ref="K63:AF63"/>
    <mergeCell ref="AM47:AN47"/>
    <mergeCell ref="AM49:AP49"/>
    <mergeCell ref="AS49:AT51"/>
    <mergeCell ref="AM50:AP50"/>
    <mergeCell ref="AG52:AM52"/>
    <mergeCell ref="AN52:AP52"/>
    <mergeCell ref="AG55:AM55"/>
    <mergeCell ref="AN55:AP55"/>
    <mergeCell ref="AG56:AM56"/>
    <mergeCell ref="AN56:AP56"/>
    <mergeCell ref="AN57:AP57"/>
    <mergeCell ref="AG57:AM57"/>
    <mergeCell ref="AN58:AP58"/>
    <mergeCell ref="AG58:AM58"/>
    <mergeCell ref="AG59:AM59"/>
    <mergeCell ref="AN59:AP59"/>
    <mergeCell ref="AG60:AM60"/>
    <mergeCell ref="AN60:AP60"/>
    <mergeCell ref="AG54:AM54"/>
    <mergeCell ref="AN54:AP54"/>
    <mergeCell ref="AN101:AP101"/>
    <mergeCell ref="AG101:AM101"/>
    <mergeCell ref="AN102:AP102"/>
    <mergeCell ref="AG102:AM102"/>
    <mergeCell ref="AN103:AP103"/>
    <mergeCell ref="AG103:AM103"/>
    <mergeCell ref="AG104:AM104"/>
    <mergeCell ref="AN104:AP104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G109:AM109"/>
    <mergeCell ref="AN109:AP109"/>
    <mergeCell ref="AG110:AM110"/>
    <mergeCell ref="AN110:AP110"/>
    <mergeCell ref="AN111:AP111"/>
    <mergeCell ref="AG111:AM111"/>
    <mergeCell ref="AG112:AM112"/>
    <mergeCell ref="AN112:AP112"/>
    <mergeCell ref="AG113:AM113"/>
    <mergeCell ref="AN113:AP113"/>
    <mergeCell ref="AG114:AM114"/>
    <mergeCell ref="AN114:AP114"/>
    <mergeCell ref="AG115:AM115"/>
    <mergeCell ref="AN115:AP115"/>
    <mergeCell ref="AN116:AP116"/>
    <mergeCell ref="AG116:AM116"/>
    <mergeCell ref="AG117:AM117"/>
    <mergeCell ref="AN117:AP117"/>
    <mergeCell ref="AG118:AM118"/>
    <mergeCell ref="AN118:AP118"/>
    <mergeCell ref="AN119:AP119"/>
    <mergeCell ref="AG119:AM119"/>
    <mergeCell ref="AG120:AM120"/>
    <mergeCell ref="AN120:AP120"/>
    <mergeCell ref="AN121:AP121"/>
    <mergeCell ref="AG121:AM121"/>
    <mergeCell ref="AN122:AP122"/>
    <mergeCell ref="AG122:AM122"/>
    <mergeCell ref="AG123:AM123"/>
    <mergeCell ref="AN123:AP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L64:AF64"/>
    <mergeCell ref="L65:AF65"/>
    <mergeCell ref="L66:AF66"/>
    <mergeCell ref="L67:AF67"/>
    <mergeCell ref="L68:AF68"/>
    <mergeCell ref="K69:AF69"/>
    <mergeCell ref="L70:AF70"/>
    <mergeCell ref="L71:AF71"/>
    <mergeCell ref="L72:AF72"/>
    <mergeCell ref="L73:AF73"/>
    <mergeCell ref="L74:AF74"/>
    <mergeCell ref="K75:AF75"/>
    <mergeCell ref="L76:AF76"/>
    <mergeCell ref="L77:AF77"/>
    <mergeCell ref="L78:AF78"/>
    <mergeCell ref="L79:AF79"/>
    <mergeCell ref="L80:AF80"/>
    <mergeCell ref="K81:AF81"/>
    <mergeCell ref="L82:AF82"/>
    <mergeCell ref="L83:AF83"/>
    <mergeCell ref="L84:AF84"/>
    <mergeCell ref="L85:AF85"/>
    <mergeCell ref="L86:AF86"/>
    <mergeCell ref="K87:AF87"/>
    <mergeCell ref="K88:AF88"/>
    <mergeCell ref="K89:AF89"/>
    <mergeCell ref="F64:J64"/>
    <mergeCell ref="F65:J65"/>
    <mergeCell ref="F66:J66"/>
    <mergeCell ref="F67:J67"/>
    <mergeCell ref="F68:J68"/>
    <mergeCell ref="E69:I69"/>
    <mergeCell ref="F70:J70"/>
    <mergeCell ref="F71:J71"/>
    <mergeCell ref="F72:J72"/>
    <mergeCell ref="F73:J73"/>
    <mergeCell ref="F74:J74"/>
    <mergeCell ref="E75:I75"/>
    <mergeCell ref="F76:J76"/>
    <mergeCell ref="F77:J77"/>
    <mergeCell ref="F78:J78"/>
    <mergeCell ref="F79:J79"/>
    <mergeCell ref="F80:J80"/>
    <mergeCell ref="E81:I81"/>
    <mergeCell ref="F82:J82"/>
    <mergeCell ref="F83:J83"/>
    <mergeCell ref="F84:J84"/>
    <mergeCell ref="F85:J85"/>
    <mergeCell ref="F86:J86"/>
    <mergeCell ref="J90:AF90"/>
    <mergeCell ref="K91:AF91"/>
    <mergeCell ref="K92:AF92"/>
    <mergeCell ref="K93:AF93"/>
    <mergeCell ref="K94:AF94"/>
    <mergeCell ref="K95:AF95"/>
    <mergeCell ref="K96:AF96"/>
    <mergeCell ref="K97:AF97"/>
    <mergeCell ref="K98:AF98"/>
    <mergeCell ref="K99:AF99"/>
    <mergeCell ref="K100:AF100"/>
    <mergeCell ref="K101:AF101"/>
    <mergeCell ref="K102:AF102"/>
    <mergeCell ref="K103:AF103"/>
    <mergeCell ref="K104:AF104"/>
    <mergeCell ref="K105:AF105"/>
    <mergeCell ref="K106:AF106"/>
    <mergeCell ref="J107:AF107"/>
    <mergeCell ref="J108:AF108"/>
    <mergeCell ref="K109:AF109"/>
    <mergeCell ref="K110:AF110"/>
    <mergeCell ref="K111:AF111"/>
    <mergeCell ref="K112:AF112"/>
    <mergeCell ref="K113:AF113"/>
    <mergeCell ref="K114:AF114"/>
    <mergeCell ref="K115:AF115"/>
    <mergeCell ref="K116:AF116"/>
    <mergeCell ref="K117:AF117"/>
    <mergeCell ref="K118:AF118"/>
    <mergeCell ref="K119:AF119"/>
    <mergeCell ref="K120:AF120"/>
    <mergeCell ref="K121:AF121"/>
    <mergeCell ref="K122:AF122"/>
    <mergeCell ref="K123:AF123"/>
    <mergeCell ref="K124:AF124"/>
    <mergeCell ref="K125:AF125"/>
    <mergeCell ref="K126:AF126"/>
    <mergeCell ref="J127:AF127"/>
    <mergeCell ref="J128:AF128"/>
    <mergeCell ref="J129:AF129"/>
    <mergeCell ref="J130:AF130"/>
    <mergeCell ref="J131:AF131"/>
    <mergeCell ref="E87:I87"/>
    <mergeCell ref="E88:I88"/>
    <mergeCell ref="E89:I89"/>
    <mergeCell ref="D90:H90"/>
    <mergeCell ref="E91:I91"/>
    <mergeCell ref="E92:I92"/>
    <mergeCell ref="E93:I93"/>
    <mergeCell ref="E94:I94"/>
    <mergeCell ref="E95:I95"/>
    <mergeCell ref="E96:I96"/>
    <mergeCell ref="E97:I97"/>
    <mergeCell ref="E98:I98"/>
    <mergeCell ref="E99:I99"/>
    <mergeCell ref="E100:I100"/>
    <mergeCell ref="E101:I101"/>
    <mergeCell ref="E102:I102"/>
    <mergeCell ref="E103:I103"/>
    <mergeCell ref="E104:I104"/>
    <mergeCell ref="E105:I105"/>
    <mergeCell ref="E106:I106"/>
    <mergeCell ref="D107:H107"/>
    <mergeCell ref="D108:H108"/>
    <mergeCell ref="E109:I109"/>
    <mergeCell ref="E110:I110"/>
    <mergeCell ref="E111:I111"/>
    <mergeCell ref="E112:I112"/>
    <mergeCell ref="E113:I113"/>
    <mergeCell ref="E114:I114"/>
    <mergeCell ref="E115:I115"/>
    <mergeCell ref="E116:I116"/>
    <mergeCell ref="E117:I117"/>
    <mergeCell ref="E118:I118"/>
    <mergeCell ref="E119:I119"/>
    <mergeCell ref="E120:I120"/>
    <mergeCell ref="E121:I121"/>
    <mergeCell ref="E122:I122"/>
    <mergeCell ref="E123:I123"/>
    <mergeCell ref="E124:I124"/>
    <mergeCell ref="E125:I125"/>
    <mergeCell ref="E126:I126"/>
    <mergeCell ref="D127:H127"/>
    <mergeCell ref="D128:H128"/>
    <mergeCell ref="D129:H129"/>
    <mergeCell ref="D130:H130"/>
    <mergeCell ref="D131:H131"/>
  </mergeCells>
  <hyperlinks>
    <hyperlink ref="A56" location="'2020-017-01-01 - Bourací ...'!C2" display="/"/>
    <hyperlink ref="A57" location="'2020-017-01-02 - Bourací ...'!C2" display="/"/>
    <hyperlink ref="A58" location="'2020-017-01-03 - Bourací ...'!C2" display="/"/>
    <hyperlink ref="A59" location="'2020-017-01-04 - Bourací ...'!C2" display="/"/>
    <hyperlink ref="A60" location="'2020-017-01-05 - Bourací ...'!C2" display="/"/>
    <hyperlink ref="A61" location="'2020-017-01-06 - Bourací ...'!C2" display="/"/>
    <hyperlink ref="A64" location="'2020-017-02-01-01 - Nové ...'!C2" display="/"/>
    <hyperlink ref="A65" location="'2020-017-02-01-02 - Nové ...'!C2" display="/"/>
    <hyperlink ref="A66" location="'2020-017-02-01-03 - Nové ...'!C2" display="/"/>
    <hyperlink ref="A67" location="'2020-017-02-01-04 - Nové ...'!C2" display="/"/>
    <hyperlink ref="A68" location="'2020-017-02-01-05 - Nové ...'!C2" display="/"/>
    <hyperlink ref="A70" location="'2020-017-02-02-01 - Nové ...'!C2" display="/"/>
    <hyperlink ref="A71" location="'2020-017-02-02-02 - Nové ...'!C2" display="/"/>
    <hyperlink ref="A72" location="'2020-017-02-02-03 - Nové ...'!C2" display="/"/>
    <hyperlink ref="A73" location="'2020-017-02-02-04 - Nové ...'!C2" display="/"/>
    <hyperlink ref="A74" location="'2020-017-02-02-05 - Nové ...'!C2" display="/"/>
    <hyperlink ref="A76" location="'2020-017-02-03-01 - Nové ...'!C2" display="/"/>
    <hyperlink ref="A77" location="'2020-017-02-03-02 - Nové ...'!C2" display="/"/>
    <hyperlink ref="A78" location="'2020-017-02-03-03 - Nové ...'!C2" display="/"/>
    <hyperlink ref="A79" location="'2020-017-02-03-04 - Nové ...'!C2" display="/"/>
    <hyperlink ref="A80" location="'2020-017-02-03-05 - Nové ...'!C2" display="/"/>
    <hyperlink ref="A82" location="'2020-017-02-04-01 - Nové ...'!C2" display="/"/>
    <hyperlink ref="A83" location="'2020-017-02-04-02 - Nové ...'!C2" display="/"/>
    <hyperlink ref="A84" location="'2020-017-02-04-03 - Nové ...'!C2" display="/"/>
    <hyperlink ref="A85" location="'2020-017-02-04-04 - Nové ...'!C2" display="/"/>
    <hyperlink ref="A86" location="'2020-017-02-04-05 - Nové ...'!C2" display="/"/>
    <hyperlink ref="A87" location="'2020-017-02-05 - Nové kce...'!C2" display="/"/>
    <hyperlink ref="A88" location="'2020-017-02-06 - Nové kce...'!C2" display="/"/>
    <hyperlink ref="A89" location="'2020-017-02-07 - Nové kce...'!C2" display="/"/>
    <hyperlink ref="A91" location="'2020-017-03-01 - SO-02 - ...'!C2" display="/"/>
    <hyperlink ref="A92" location="'2020-017-03-02 - SO-02 - ...'!C2" display="/"/>
    <hyperlink ref="A93" location="'2020-017-03-03 - SO-02 - ...'!C2" display="/"/>
    <hyperlink ref="A94" location="'2020-017-03-04 - SO-02 - ...'!C2" display="/"/>
    <hyperlink ref="A95" location="'2020-017-03-05 - SO-02 - ...'!C2" display="/"/>
    <hyperlink ref="A96" location="'2020-017-03-06 - SO-02 - ...'!C2" display="/"/>
    <hyperlink ref="A97" location="'2020-017-03-07 - SO-02 - ...'!C2" display="/"/>
    <hyperlink ref="A98" location="'2020-017-03-08 - SO-02 - ...'!C2" display="/"/>
    <hyperlink ref="A99" location="'2020-017-03-09 - SO-02 - ...'!C2" display="/"/>
    <hyperlink ref="A100" location="'2020-017-03-10 - SO-02 - ...'!C2" display="/"/>
    <hyperlink ref="A101" location="'2020-017-03-11 - SO-02 - ...'!C2" display="/"/>
    <hyperlink ref="A102" location="'2020-017-03-12 - SO-02 - ...'!C2" display="/"/>
    <hyperlink ref="A103" location="'2020-017-03-13 - SO-02 - ...'!C2" display="/"/>
    <hyperlink ref="A104" location="'2020-017-03-14 - SO-02 - ...'!C2" display="/"/>
    <hyperlink ref="A105" location="'2020-017-03-15 - SO-02 - ...'!C2" display="/"/>
    <hyperlink ref="A106" location="'2020-017-03-17 - SO-04 - ...'!C2" display="/"/>
    <hyperlink ref="A107" location="'2020-017-04 - PBŘ - požár...'!C2" display="/"/>
    <hyperlink ref="A109" location="'2020-017-05-01 - TPS -1.4...'!C2" display="/"/>
    <hyperlink ref="A110" location="'2020-017-05-02 - TPS -1.4...'!C2" display="/"/>
    <hyperlink ref="A111" location="'2020-017-05-03 - TPS -1.4...'!C2" display="/"/>
    <hyperlink ref="A112" location="'2020-017-05-04 - TPS -1.4...'!C2" display="/"/>
    <hyperlink ref="A113" location="'2020-017-05-05 - TPS -1.4...'!C2" display="/"/>
    <hyperlink ref="A114" location="'2020-017-05-06 - TPS -1.4...'!C2" display="/"/>
    <hyperlink ref="A115" location="'2020-017-05-07 - TPS -1.4...'!C2" display="/"/>
    <hyperlink ref="A116" location="'2020-017-05-08 - TPS -1.4...'!C2" display="/"/>
    <hyperlink ref="A117" location="'2020-017-05-09 - TPS -1.4...'!C2" display="/"/>
    <hyperlink ref="A118" location="'2020-017-05-10 - TPS -1.4...'!C2" display="/"/>
    <hyperlink ref="A119" location="'2020-017-05-11 - TPS -1.4...'!C2" display="/"/>
    <hyperlink ref="A120" location="'2020-017-05-12 - TPS -1.4...'!C2" display="/"/>
    <hyperlink ref="A121" location="'2020-017-05-13 - TPS -1.4...'!C2" display="/"/>
    <hyperlink ref="A122" location="'2020-017-05-14 - TPS -1.4...'!C2" display="/"/>
    <hyperlink ref="A123" location="'2020-017-05-15 - TPS -1.4...'!C2" display="/"/>
    <hyperlink ref="A124" location="'2020-017-05-16 - TPS -1.4...'!C2" display="/"/>
    <hyperlink ref="A125" location="'2020-017-05-18 - TPS -1.4...'!C2" display="/"/>
    <hyperlink ref="A126" location="'2020-017-05-19 - TPS -1.4...'!C2" display="/"/>
    <hyperlink ref="A127" location="'2020-017-06 - 1.5. - SO-0...'!C2" display="/"/>
    <hyperlink ref="A128" location="'2020-017-08 - 1.7. - SO-0...'!C2" display="/"/>
    <hyperlink ref="A129" location="'2020-017-09 - 1.10. - S0-...'!C2" display="/"/>
    <hyperlink ref="A130" location="'2020-017-10 - 1.11. - S0-...'!C2" display="/"/>
    <hyperlink ref="A131" location="'2020-017-11 - VRN - vedle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88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317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319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ROUND(J98,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ROUND((SUM(BE98:BE163)),  2)</f>
        <v>0</v>
      </c>
      <c r="G35" s="36"/>
      <c r="H35" s="36"/>
      <c r="I35" s="156">
        <v>0.20999999999999999</v>
      </c>
      <c r="J35" s="155">
        <f>ROUND(((SUM(BE98:BE163))*I35),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ROUND((SUM(BF98:BF163)),  2)</f>
        <v>0</v>
      </c>
      <c r="G36" s="36"/>
      <c r="H36" s="36"/>
      <c r="I36" s="156">
        <v>0.14999999999999999</v>
      </c>
      <c r="J36" s="155">
        <f>ROUND(((SUM(BF98:BF163))*I36),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ROUND((SUM(BG98:BG163)),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ROUND((SUM(BH98:BH163)),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ROUND((SUM(BI98:BI163)),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317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2020-017-01-01 - Bourací práce 1.PP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J98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J99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328</v>
      </c>
      <c r="E65" s="181"/>
      <c r="F65" s="181"/>
      <c r="G65" s="181"/>
      <c r="H65" s="181"/>
      <c r="I65" s="181"/>
      <c r="J65" s="182">
        <f>J100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329</v>
      </c>
      <c r="E66" s="181"/>
      <c r="F66" s="181"/>
      <c r="G66" s="181"/>
      <c r="H66" s="181"/>
      <c r="I66" s="181"/>
      <c r="J66" s="182">
        <f>J114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330</v>
      </c>
      <c r="E67" s="181"/>
      <c r="F67" s="181"/>
      <c r="G67" s="181"/>
      <c r="H67" s="181"/>
      <c r="I67" s="181"/>
      <c r="J67" s="182">
        <f>J116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331</v>
      </c>
      <c r="E68" s="181"/>
      <c r="F68" s="181"/>
      <c r="G68" s="181"/>
      <c r="H68" s="181"/>
      <c r="I68" s="181"/>
      <c r="J68" s="182">
        <f>J118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332</v>
      </c>
      <c r="E69" s="181"/>
      <c r="F69" s="181"/>
      <c r="G69" s="181"/>
      <c r="H69" s="181"/>
      <c r="I69" s="181"/>
      <c r="J69" s="182">
        <f>J127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333</v>
      </c>
      <c r="E70" s="181"/>
      <c r="F70" s="181"/>
      <c r="G70" s="181"/>
      <c r="H70" s="181"/>
      <c r="I70" s="181"/>
      <c r="J70" s="182">
        <f>J139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334</v>
      </c>
      <c r="E71" s="181"/>
      <c r="F71" s="181"/>
      <c r="G71" s="181"/>
      <c r="H71" s="181"/>
      <c r="I71" s="181"/>
      <c r="J71" s="182">
        <f>J149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3"/>
      <c r="C72" s="174"/>
      <c r="D72" s="175" t="s">
        <v>335</v>
      </c>
      <c r="E72" s="176"/>
      <c r="F72" s="176"/>
      <c r="G72" s="176"/>
      <c r="H72" s="176"/>
      <c r="I72" s="176"/>
      <c r="J72" s="177">
        <f>J151</f>
        <v>0</v>
      </c>
      <c r="K72" s="174"/>
      <c r="L72" s="178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79"/>
      <c r="C73" s="123"/>
      <c r="D73" s="180" t="s">
        <v>336</v>
      </c>
      <c r="E73" s="181"/>
      <c r="F73" s="181"/>
      <c r="G73" s="181"/>
      <c r="H73" s="181"/>
      <c r="I73" s="181"/>
      <c r="J73" s="182">
        <f>J152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9"/>
      <c r="C74" s="123"/>
      <c r="D74" s="180" t="s">
        <v>337</v>
      </c>
      <c r="E74" s="181"/>
      <c r="F74" s="181"/>
      <c r="G74" s="181"/>
      <c r="H74" s="181"/>
      <c r="I74" s="181"/>
      <c r="J74" s="182">
        <f>J154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9"/>
      <c r="C75" s="123"/>
      <c r="D75" s="180" t="s">
        <v>338</v>
      </c>
      <c r="E75" s="181"/>
      <c r="F75" s="181"/>
      <c r="G75" s="181"/>
      <c r="H75" s="181"/>
      <c r="I75" s="181"/>
      <c r="J75" s="182">
        <f>J156</f>
        <v>0</v>
      </c>
      <c r="K75" s="123"/>
      <c r="L75" s="183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9"/>
      <c r="C76" s="123"/>
      <c r="D76" s="180" t="s">
        <v>339</v>
      </c>
      <c r="E76" s="181"/>
      <c r="F76" s="181"/>
      <c r="G76" s="181"/>
      <c r="H76" s="181"/>
      <c r="I76" s="181"/>
      <c r="J76" s="182">
        <f>J160</f>
        <v>0</v>
      </c>
      <c r="K76" s="123"/>
      <c r="L76" s="183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57"/>
      <c r="C78" s="58"/>
      <c r="D78" s="58"/>
      <c r="E78" s="58"/>
      <c r="F78" s="58"/>
      <c r="G78" s="58"/>
      <c r="H78" s="58"/>
      <c r="I78" s="58"/>
      <c r="J78" s="58"/>
      <c r="K78" s="5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82" s="2" customFormat="1" ht="6.96" customHeight="1">
      <c r="A82" s="36"/>
      <c r="B82" s="59"/>
      <c r="C82" s="60"/>
      <c r="D82" s="60"/>
      <c r="E82" s="60"/>
      <c r="F82" s="60"/>
      <c r="G82" s="60"/>
      <c r="H82" s="60"/>
      <c r="I82" s="60"/>
      <c r="J82" s="60"/>
      <c r="K82" s="60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24.96" customHeight="1">
      <c r="A83" s="36"/>
      <c r="B83" s="37"/>
      <c r="C83" s="21" t="s">
        <v>340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6.96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16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6.5" customHeight="1">
      <c r="A86" s="36"/>
      <c r="B86" s="37"/>
      <c r="C86" s="38"/>
      <c r="D86" s="38"/>
      <c r="E86" s="168" t="str">
        <f>E7</f>
        <v>Stavební úpravy a přístavba objektu FLD-1.etapa</v>
      </c>
      <c r="F86" s="30"/>
      <c r="G86" s="30"/>
      <c r="H86" s="30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1" customFormat="1" ht="12" customHeight="1">
      <c r="B87" s="19"/>
      <c r="C87" s="30" t="s">
        <v>316</v>
      </c>
      <c r="D87" s="20"/>
      <c r="E87" s="20"/>
      <c r="F87" s="20"/>
      <c r="G87" s="20"/>
      <c r="H87" s="20"/>
      <c r="I87" s="20"/>
      <c r="J87" s="20"/>
      <c r="K87" s="20"/>
      <c r="L87" s="18"/>
    </row>
    <row r="88" s="2" customFormat="1" ht="16.5" customHeight="1">
      <c r="A88" s="36"/>
      <c r="B88" s="37"/>
      <c r="C88" s="38"/>
      <c r="D88" s="38"/>
      <c r="E88" s="168" t="s">
        <v>317</v>
      </c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2" customHeight="1">
      <c r="A89" s="36"/>
      <c r="B89" s="37"/>
      <c r="C89" s="30" t="s">
        <v>318</v>
      </c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6.5" customHeight="1">
      <c r="A90" s="36"/>
      <c r="B90" s="37"/>
      <c r="C90" s="38"/>
      <c r="D90" s="38"/>
      <c r="E90" s="67" t="str">
        <f>E11</f>
        <v>2020-017-01-01 - Bourací práce 1.PP</v>
      </c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6.96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2" customHeight="1">
      <c r="A92" s="36"/>
      <c r="B92" s="37"/>
      <c r="C92" s="30" t="s">
        <v>21</v>
      </c>
      <c r="D92" s="38"/>
      <c r="E92" s="38"/>
      <c r="F92" s="25" t="str">
        <f>F14</f>
        <v xml:space="preserve">KAMÝCKÁ 1176, PRAHA - SUCHDOL </v>
      </c>
      <c r="G92" s="38"/>
      <c r="H92" s="38"/>
      <c r="I92" s="30" t="s">
        <v>23</v>
      </c>
      <c r="J92" s="70" t="str">
        <f>IF(J14="","",J14)</f>
        <v>16. 10. 2020</v>
      </c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6.96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40.05" customHeight="1">
      <c r="A94" s="36"/>
      <c r="B94" s="37"/>
      <c r="C94" s="30" t="s">
        <v>25</v>
      </c>
      <c r="D94" s="38"/>
      <c r="E94" s="38"/>
      <c r="F94" s="25" t="str">
        <f>E17</f>
        <v>ČZU V PRAZE, FAKULTA LESNICKÁ A DŘEVAŘSKÁ, Praha 6</v>
      </c>
      <c r="G94" s="38"/>
      <c r="H94" s="38"/>
      <c r="I94" s="30" t="s">
        <v>31</v>
      </c>
      <c r="J94" s="34" t="str">
        <f>E23</f>
        <v>Ing. Vladimír Čapka Gerstnerova 5/658 Praha 7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25.65" customHeight="1">
      <c r="A95" s="36"/>
      <c r="B95" s="37"/>
      <c r="C95" s="30" t="s">
        <v>29</v>
      </c>
      <c r="D95" s="38"/>
      <c r="E95" s="38"/>
      <c r="F95" s="25" t="str">
        <f>IF(E20="","",E20)</f>
        <v>Vyplň údaj</v>
      </c>
      <c r="G95" s="38"/>
      <c r="H95" s="38"/>
      <c r="I95" s="30" t="s">
        <v>36</v>
      </c>
      <c r="J95" s="34" t="str">
        <f>E26</f>
        <v>Ing. Dana Mlejnková</v>
      </c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10.32" customHeight="1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11" customFormat="1" ht="29.28" customHeight="1">
      <c r="A97" s="184"/>
      <c r="B97" s="185"/>
      <c r="C97" s="186" t="s">
        <v>341</v>
      </c>
      <c r="D97" s="187" t="s">
        <v>59</v>
      </c>
      <c r="E97" s="187" t="s">
        <v>55</v>
      </c>
      <c r="F97" s="187" t="s">
        <v>56</v>
      </c>
      <c r="G97" s="187" t="s">
        <v>342</v>
      </c>
      <c r="H97" s="187" t="s">
        <v>343</v>
      </c>
      <c r="I97" s="187" t="s">
        <v>344</v>
      </c>
      <c r="J97" s="187" t="s">
        <v>325</v>
      </c>
      <c r="K97" s="188" t="s">
        <v>345</v>
      </c>
      <c r="L97" s="189"/>
      <c r="M97" s="90" t="s">
        <v>19</v>
      </c>
      <c r="N97" s="91" t="s">
        <v>44</v>
      </c>
      <c r="O97" s="91" t="s">
        <v>346</v>
      </c>
      <c r="P97" s="91" t="s">
        <v>347</v>
      </c>
      <c r="Q97" s="91" t="s">
        <v>348</v>
      </c>
      <c r="R97" s="91" t="s">
        <v>349</v>
      </c>
      <c r="S97" s="91" t="s">
        <v>350</v>
      </c>
      <c r="T97" s="92" t="s">
        <v>351</v>
      </c>
      <c r="U97" s="184"/>
      <c r="V97" s="184"/>
      <c r="W97" s="184"/>
      <c r="X97" s="184"/>
      <c r="Y97" s="184"/>
      <c r="Z97" s="184"/>
      <c r="AA97" s="184"/>
      <c r="AB97" s="184"/>
      <c r="AC97" s="184"/>
      <c r="AD97" s="184"/>
      <c r="AE97" s="184"/>
    </row>
    <row r="98" s="2" customFormat="1" ht="22.8" customHeight="1">
      <c r="A98" s="36"/>
      <c r="B98" s="37"/>
      <c r="C98" s="97" t="s">
        <v>352</v>
      </c>
      <c r="D98" s="38"/>
      <c r="E98" s="38"/>
      <c r="F98" s="38"/>
      <c r="G98" s="38"/>
      <c r="H98" s="38"/>
      <c r="I98" s="38"/>
      <c r="J98" s="190">
        <f>BK98</f>
        <v>0</v>
      </c>
      <c r="K98" s="38"/>
      <c r="L98" s="42"/>
      <c r="M98" s="93"/>
      <c r="N98" s="191"/>
      <c r="O98" s="94"/>
      <c r="P98" s="192">
        <f>P99+P151</f>
        <v>0</v>
      </c>
      <c r="Q98" s="94"/>
      <c r="R98" s="192">
        <f>R99+R151</f>
        <v>7.9363048100000002</v>
      </c>
      <c r="S98" s="94"/>
      <c r="T98" s="193">
        <f>T99+T151</f>
        <v>27.066961029999998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5" t="s">
        <v>73</v>
      </c>
      <c r="AU98" s="15" t="s">
        <v>326</v>
      </c>
      <c r="BK98" s="194">
        <f>BK99+BK151</f>
        <v>0</v>
      </c>
    </row>
    <row r="99" s="12" customFormat="1" ht="25.92" customHeight="1">
      <c r="A99" s="12"/>
      <c r="B99" s="195"/>
      <c r="C99" s="196"/>
      <c r="D99" s="197" t="s">
        <v>73</v>
      </c>
      <c r="E99" s="198" t="s">
        <v>353</v>
      </c>
      <c r="F99" s="198" t="s">
        <v>354</v>
      </c>
      <c r="G99" s="196"/>
      <c r="H99" s="196"/>
      <c r="I99" s="199"/>
      <c r="J99" s="200">
        <f>BK99</f>
        <v>0</v>
      </c>
      <c r="K99" s="196"/>
      <c r="L99" s="201"/>
      <c r="M99" s="202"/>
      <c r="N99" s="203"/>
      <c r="O99" s="203"/>
      <c r="P99" s="204">
        <f>P100+P114+P116+P118+P127+P139+P149</f>
        <v>0</v>
      </c>
      <c r="Q99" s="203"/>
      <c r="R99" s="204">
        <f>R100+R114+R116+R118+R127+R139+R149</f>
        <v>6.8465918100000005</v>
      </c>
      <c r="S99" s="203"/>
      <c r="T99" s="205">
        <f>T100+T114+T116+T118+T127+T139+T149</f>
        <v>25.962118999999998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6" t="s">
        <v>81</v>
      </c>
      <c r="AT99" s="207" t="s">
        <v>73</v>
      </c>
      <c r="AU99" s="207" t="s">
        <v>74</v>
      </c>
      <c r="AY99" s="206" t="s">
        <v>355</v>
      </c>
      <c r="BK99" s="208">
        <f>BK100+BK114+BK116+BK118+BK127+BK139+BK149</f>
        <v>0</v>
      </c>
    </row>
    <row r="100" s="12" customFormat="1" ht="22.8" customHeight="1">
      <c r="A100" s="12"/>
      <c r="B100" s="195"/>
      <c r="C100" s="196"/>
      <c r="D100" s="197" t="s">
        <v>73</v>
      </c>
      <c r="E100" s="209" t="s">
        <v>81</v>
      </c>
      <c r="F100" s="209" t="s">
        <v>356</v>
      </c>
      <c r="G100" s="196"/>
      <c r="H100" s="196"/>
      <c r="I100" s="199"/>
      <c r="J100" s="210">
        <f>BK100</f>
        <v>0</v>
      </c>
      <c r="K100" s="196"/>
      <c r="L100" s="201"/>
      <c r="M100" s="202"/>
      <c r="N100" s="203"/>
      <c r="O100" s="203"/>
      <c r="P100" s="204">
        <f>SUM(P101:P113)</f>
        <v>0</v>
      </c>
      <c r="Q100" s="203"/>
      <c r="R100" s="204">
        <f>SUM(R101:R113)</f>
        <v>6.8310000000000004</v>
      </c>
      <c r="S100" s="203"/>
      <c r="T100" s="205">
        <f>SUM(T101:T113)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6" t="s">
        <v>81</v>
      </c>
      <c r="AT100" s="207" t="s">
        <v>73</v>
      </c>
      <c r="AU100" s="207" t="s">
        <v>81</v>
      </c>
      <c r="AY100" s="206" t="s">
        <v>355</v>
      </c>
      <c r="BK100" s="208">
        <f>SUM(BK101:BK113)</f>
        <v>0</v>
      </c>
    </row>
    <row r="101" s="2" customFormat="1" ht="14.4" customHeight="1">
      <c r="A101" s="36"/>
      <c r="B101" s="37"/>
      <c r="C101" s="211" t="s">
        <v>81</v>
      </c>
      <c r="D101" s="211" t="s">
        <v>357</v>
      </c>
      <c r="E101" s="212" t="s">
        <v>358</v>
      </c>
      <c r="F101" s="213" t="s">
        <v>359</v>
      </c>
      <c r="G101" s="214" t="s">
        <v>360</v>
      </c>
      <c r="H101" s="215">
        <v>4.2000000000000002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363</v>
      </c>
    </row>
    <row r="102" s="2" customFormat="1" ht="14.4" customHeight="1">
      <c r="A102" s="36"/>
      <c r="B102" s="37"/>
      <c r="C102" s="211" t="s">
        <v>83</v>
      </c>
      <c r="D102" s="211" t="s">
        <v>357</v>
      </c>
      <c r="E102" s="212" t="s">
        <v>364</v>
      </c>
      <c r="F102" s="213" t="s">
        <v>365</v>
      </c>
      <c r="G102" s="214" t="s">
        <v>366</v>
      </c>
      <c r="H102" s="215">
        <v>4.2000000000000002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367</v>
      </c>
    </row>
    <row r="103" s="2" customFormat="1" ht="24.15" customHeight="1">
      <c r="A103" s="36"/>
      <c r="B103" s="37"/>
      <c r="C103" s="211" t="s">
        <v>112</v>
      </c>
      <c r="D103" s="211" t="s">
        <v>357</v>
      </c>
      <c r="E103" s="212" t="s">
        <v>368</v>
      </c>
      <c r="F103" s="213" t="s">
        <v>369</v>
      </c>
      <c r="G103" s="214" t="s">
        <v>366</v>
      </c>
      <c r="H103" s="215">
        <v>4.2000000000000002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370</v>
      </c>
    </row>
    <row r="104" s="2" customFormat="1" ht="24.15" customHeight="1">
      <c r="A104" s="36"/>
      <c r="B104" s="37"/>
      <c r="C104" s="211" t="s">
        <v>362</v>
      </c>
      <c r="D104" s="211" t="s">
        <v>357</v>
      </c>
      <c r="E104" s="212" t="s">
        <v>371</v>
      </c>
      <c r="F104" s="213" t="s">
        <v>372</v>
      </c>
      <c r="G104" s="214" t="s">
        <v>366</v>
      </c>
      <c r="H104" s="215">
        <v>8.4000000000000004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373</v>
      </c>
    </row>
    <row r="105" s="2" customFormat="1" ht="37.8" customHeight="1">
      <c r="A105" s="36"/>
      <c r="B105" s="37"/>
      <c r="C105" s="211" t="s">
        <v>374</v>
      </c>
      <c r="D105" s="211" t="s">
        <v>357</v>
      </c>
      <c r="E105" s="212" t="s">
        <v>375</v>
      </c>
      <c r="F105" s="213" t="s">
        <v>376</v>
      </c>
      <c r="G105" s="214" t="s">
        <v>366</v>
      </c>
      <c r="H105" s="215">
        <v>4.2000000000000002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377</v>
      </c>
    </row>
    <row r="106" s="2" customFormat="1" ht="37.8" customHeight="1">
      <c r="A106" s="36"/>
      <c r="B106" s="37"/>
      <c r="C106" s="211" t="s">
        <v>378</v>
      </c>
      <c r="D106" s="211" t="s">
        <v>357</v>
      </c>
      <c r="E106" s="212" t="s">
        <v>379</v>
      </c>
      <c r="F106" s="213" t="s">
        <v>380</v>
      </c>
      <c r="G106" s="214" t="s">
        <v>366</v>
      </c>
      <c r="H106" s="215">
        <v>4.2000000000000002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381</v>
      </c>
    </row>
    <row r="107" s="2" customFormat="1" ht="24.15" customHeight="1">
      <c r="A107" s="36"/>
      <c r="B107" s="37"/>
      <c r="C107" s="211" t="s">
        <v>382</v>
      </c>
      <c r="D107" s="211" t="s">
        <v>357</v>
      </c>
      <c r="E107" s="212" t="s">
        <v>383</v>
      </c>
      <c r="F107" s="213" t="s">
        <v>384</v>
      </c>
      <c r="G107" s="214" t="s">
        <v>366</v>
      </c>
      <c r="H107" s="215">
        <v>4.2000000000000002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385</v>
      </c>
    </row>
    <row r="108" s="2" customFormat="1" ht="24.15" customHeight="1">
      <c r="A108" s="36"/>
      <c r="B108" s="37"/>
      <c r="C108" s="211" t="s">
        <v>386</v>
      </c>
      <c r="D108" s="211" t="s">
        <v>357</v>
      </c>
      <c r="E108" s="212" t="s">
        <v>387</v>
      </c>
      <c r="F108" s="213" t="s">
        <v>388</v>
      </c>
      <c r="G108" s="214" t="s">
        <v>366</v>
      </c>
      <c r="H108" s="215">
        <v>4.2000000000000002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389</v>
      </c>
    </row>
    <row r="109" s="2" customFormat="1" ht="24.15" customHeight="1">
      <c r="A109" s="36"/>
      <c r="B109" s="37"/>
      <c r="C109" s="211" t="s">
        <v>390</v>
      </c>
      <c r="D109" s="211" t="s">
        <v>357</v>
      </c>
      <c r="E109" s="212" t="s">
        <v>391</v>
      </c>
      <c r="F109" s="213" t="s">
        <v>392</v>
      </c>
      <c r="G109" s="214" t="s">
        <v>393</v>
      </c>
      <c r="H109" s="215">
        <v>6.7199999999999998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394</v>
      </c>
    </row>
    <row r="110" s="2" customFormat="1" ht="24.15" customHeight="1">
      <c r="A110" s="36"/>
      <c r="B110" s="37"/>
      <c r="C110" s="211" t="s">
        <v>395</v>
      </c>
      <c r="D110" s="211" t="s">
        <v>357</v>
      </c>
      <c r="E110" s="212" t="s">
        <v>396</v>
      </c>
      <c r="F110" s="213" t="s">
        <v>397</v>
      </c>
      <c r="G110" s="214" t="s">
        <v>366</v>
      </c>
      <c r="H110" s="215">
        <v>3.8399999999999999</v>
      </c>
      <c r="I110" s="216"/>
      <c r="J110" s="217">
        <f>ROUND(I110*H110,2)</f>
        <v>0</v>
      </c>
      <c r="K110" s="213" t="s">
        <v>361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362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398</v>
      </c>
    </row>
    <row r="111" s="2" customFormat="1" ht="24.15" customHeight="1">
      <c r="A111" s="36"/>
      <c r="B111" s="37"/>
      <c r="C111" s="211" t="s">
        <v>399</v>
      </c>
      <c r="D111" s="211" t="s">
        <v>357</v>
      </c>
      <c r="E111" s="212" t="s">
        <v>396</v>
      </c>
      <c r="F111" s="213" t="s">
        <v>397</v>
      </c>
      <c r="G111" s="214" t="s">
        <v>366</v>
      </c>
      <c r="H111" s="215">
        <v>2.9700000000000002</v>
      </c>
      <c r="I111" s="216"/>
      <c r="J111" s="217">
        <f>ROUND(I111*H111,2)</f>
        <v>0</v>
      </c>
      <c r="K111" s="213" t="s">
        <v>361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362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362</v>
      </c>
      <c r="BM111" s="222" t="s">
        <v>400</v>
      </c>
    </row>
    <row r="112" s="2" customFormat="1" ht="14.4" customHeight="1">
      <c r="A112" s="36"/>
      <c r="B112" s="37"/>
      <c r="C112" s="224" t="s">
        <v>401</v>
      </c>
      <c r="D112" s="224" t="s">
        <v>402</v>
      </c>
      <c r="E112" s="225" t="s">
        <v>403</v>
      </c>
      <c r="F112" s="226" t="s">
        <v>404</v>
      </c>
      <c r="G112" s="227" t="s">
        <v>393</v>
      </c>
      <c r="H112" s="228">
        <v>6.8310000000000004</v>
      </c>
      <c r="I112" s="229"/>
      <c r="J112" s="230">
        <f>ROUND(I112*H112,2)</f>
        <v>0</v>
      </c>
      <c r="K112" s="226" t="s">
        <v>361</v>
      </c>
      <c r="L112" s="231"/>
      <c r="M112" s="232" t="s">
        <v>19</v>
      </c>
      <c r="N112" s="233" t="s">
        <v>45</v>
      </c>
      <c r="O112" s="82"/>
      <c r="P112" s="220">
        <f>O112*H112</f>
        <v>0</v>
      </c>
      <c r="Q112" s="220">
        <v>1</v>
      </c>
      <c r="R112" s="220">
        <f>Q112*H112</f>
        <v>6.8310000000000004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386</v>
      </c>
      <c r="AT112" s="222" t="s">
        <v>402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405</v>
      </c>
    </row>
    <row r="113" s="2" customFormat="1" ht="24.15" customHeight="1">
      <c r="A113" s="36"/>
      <c r="B113" s="37"/>
      <c r="C113" s="211" t="s">
        <v>406</v>
      </c>
      <c r="D113" s="211" t="s">
        <v>357</v>
      </c>
      <c r="E113" s="212" t="s">
        <v>407</v>
      </c>
      <c r="F113" s="213" t="s">
        <v>408</v>
      </c>
      <c r="G113" s="214" t="s">
        <v>360</v>
      </c>
      <c r="H113" s="215">
        <v>4.2000000000000002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362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409</v>
      </c>
    </row>
    <row r="114" s="12" customFormat="1" ht="22.8" customHeight="1">
      <c r="A114" s="12"/>
      <c r="B114" s="195"/>
      <c r="C114" s="196"/>
      <c r="D114" s="197" t="s">
        <v>73</v>
      </c>
      <c r="E114" s="209" t="s">
        <v>386</v>
      </c>
      <c r="F114" s="209" t="s">
        <v>410</v>
      </c>
      <c r="G114" s="196"/>
      <c r="H114" s="196"/>
      <c r="I114" s="199"/>
      <c r="J114" s="210">
        <f>BK114</f>
        <v>0</v>
      </c>
      <c r="K114" s="196"/>
      <c r="L114" s="201"/>
      <c r="M114" s="202"/>
      <c r="N114" s="203"/>
      <c r="O114" s="203"/>
      <c r="P114" s="204">
        <f>P115</f>
        <v>0</v>
      </c>
      <c r="Q114" s="203"/>
      <c r="R114" s="204">
        <f>R115</f>
        <v>0</v>
      </c>
      <c r="S114" s="203"/>
      <c r="T114" s="205">
        <f>T115</f>
        <v>0.10000000000000001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6" t="s">
        <v>81</v>
      </c>
      <c r="AT114" s="207" t="s">
        <v>73</v>
      </c>
      <c r="AU114" s="207" t="s">
        <v>81</v>
      </c>
      <c r="AY114" s="206" t="s">
        <v>355</v>
      </c>
      <c r="BK114" s="208">
        <f>BK115</f>
        <v>0</v>
      </c>
    </row>
    <row r="115" s="2" customFormat="1" ht="14.4" customHeight="1">
      <c r="A115" s="36"/>
      <c r="B115" s="37"/>
      <c r="C115" s="211" t="s">
        <v>411</v>
      </c>
      <c r="D115" s="211" t="s">
        <v>357</v>
      </c>
      <c r="E115" s="212" t="s">
        <v>412</v>
      </c>
      <c r="F115" s="213" t="s">
        <v>413</v>
      </c>
      <c r="G115" s="214" t="s">
        <v>414</v>
      </c>
      <c r="H115" s="215">
        <v>1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0.10000000000000001</v>
      </c>
      <c r="T115" s="221">
        <f>S115*H115</f>
        <v>0.10000000000000001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362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362</v>
      </c>
      <c r="BM115" s="222" t="s">
        <v>415</v>
      </c>
    </row>
    <row r="116" s="12" customFormat="1" ht="22.8" customHeight="1">
      <c r="A116" s="12"/>
      <c r="B116" s="195"/>
      <c r="C116" s="196"/>
      <c r="D116" s="197" t="s">
        <v>73</v>
      </c>
      <c r="E116" s="209" t="s">
        <v>416</v>
      </c>
      <c r="F116" s="209" t="s">
        <v>417</v>
      </c>
      <c r="G116" s="196"/>
      <c r="H116" s="196"/>
      <c r="I116" s="199"/>
      <c r="J116" s="210">
        <f>BK116</f>
        <v>0</v>
      </c>
      <c r="K116" s="196"/>
      <c r="L116" s="201"/>
      <c r="M116" s="202"/>
      <c r="N116" s="203"/>
      <c r="O116" s="203"/>
      <c r="P116" s="204">
        <f>P117</f>
        <v>0</v>
      </c>
      <c r="Q116" s="203"/>
      <c r="R116" s="204">
        <f>R117</f>
        <v>0.015591809999999998</v>
      </c>
      <c r="S116" s="203"/>
      <c r="T116" s="205">
        <f>T117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6" t="s">
        <v>81</v>
      </c>
      <c r="AT116" s="207" t="s">
        <v>73</v>
      </c>
      <c r="AU116" s="207" t="s">
        <v>81</v>
      </c>
      <c r="AY116" s="206" t="s">
        <v>355</v>
      </c>
      <c r="BK116" s="208">
        <f>BK117</f>
        <v>0</v>
      </c>
    </row>
    <row r="117" s="2" customFormat="1" ht="24.15" customHeight="1">
      <c r="A117" s="36"/>
      <c r="B117" s="37"/>
      <c r="C117" s="211" t="s">
        <v>8</v>
      </c>
      <c r="D117" s="211" t="s">
        <v>357</v>
      </c>
      <c r="E117" s="212" t="s">
        <v>418</v>
      </c>
      <c r="F117" s="213" t="s">
        <v>419</v>
      </c>
      <c r="G117" s="214" t="s">
        <v>360</v>
      </c>
      <c r="H117" s="215">
        <v>119.937</v>
      </c>
      <c r="I117" s="216"/>
      <c r="J117" s="217">
        <f>ROUND(I117*H117,2)</f>
        <v>0</v>
      </c>
      <c r="K117" s="213" t="s">
        <v>361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0.00012999999999999999</v>
      </c>
      <c r="R117" s="220">
        <f>Q117*H117</f>
        <v>0.015591809999999998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362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362</v>
      </c>
      <c r="BM117" s="222" t="s">
        <v>420</v>
      </c>
    </row>
    <row r="118" s="12" customFormat="1" ht="22.8" customHeight="1">
      <c r="A118" s="12"/>
      <c r="B118" s="195"/>
      <c r="C118" s="196"/>
      <c r="D118" s="197" t="s">
        <v>73</v>
      </c>
      <c r="E118" s="209" t="s">
        <v>421</v>
      </c>
      <c r="F118" s="209" t="s">
        <v>422</v>
      </c>
      <c r="G118" s="196"/>
      <c r="H118" s="196"/>
      <c r="I118" s="199"/>
      <c r="J118" s="210">
        <f>BK118</f>
        <v>0</v>
      </c>
      <c r="K118" s="196"/>
      <c r="L118" s="201"/>
      <c r="M118" s="202"/>
      <c r="N118" s="203"/>
      <c r="O118" s="203"/>
      <c r="P118" s="204">
        <f>SUM(P119:P126)</f>
        <v>0</v>
      </c>
      <c r="Q118" s="203"/>
      <c r="R118" s="204">
        <f>SUM(R119:R126)</f>
        <v>0</v>
      </c>
      <c r="S118" s="203"/>
      <c r="T118" s="205">
        <f>SUM(T119:T126)</f>
        <v>14.888615999999999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6" t="s">
        <v>81</v>
      </c>
      <c r="AT118" s="207" t="s">
        <v>73</v>
      </c>
      <c r="AU118" s="207" t="s">
        <v>81</v>
      </c>
      <c r="AY118" s="206" t="s">
        <v>355</v>
      </c>
      <c r="BK118" s="208">
        <f>SUM(BK119:BK126)</f>
        <v>0</v>
      </c>
    </row>
    <row r="119" s="2" customFormat="1" ht="24.15" customHeight="1">
      <c r="A119" s="36"/>
      <c r="B119" s="37"/>
      <c r="C119" s="211" t="s">
        <v>423</v>
      </c>
      <c r="D119" s="211" t="s">
        <v>357</v>
      </c>
      <c r="E119" s="212" t="s">
        <v>424</v>
      </c>
      <c r="F119" s="213" t="s">
        <v>425</v>
      </c>
      <c r="G119" s="214" t="s">
        <v>366</v>
      </c>
      <c r="H119" s="215">
        <v>0.48499999999999999</v>
      </c>
      <c r="I119" s="216"/>
      <c r="J119" s="217">
        <f>ROUND(I119*H119,2)</f>
        <v>0</v>
      </c>
      <c r="K119" s="213" t="s">
        <v>361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1.8</v>
      </c>
      <c r="T119" s="221">
        <f>S119*H119</f>
        <v>0.873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362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362</v>
      </c>
      <c r="BM119" s="222" t="s">
        <v>426</v>
      </c>
    </row>
    <row r="120" s="2" customFormat="1" ht="24.15" customHeight="1">
      <c r="A120" s="36"/>
      <c r="B120" s="37"/>
      <c r="C120" s="211" t="s">
        <v>427</v>
      </c>
      <c r="D120" s="211" t="s">
        <v>357</v>
      </c>
      <c r="E120" s="212" t="s">
        <v>428</v>
      </c>
      <c r="F120" s="213" t="s">
        <v>429</v>
      </c>
      <c r="G120" s="214" t="s">
        <v>366</v>
      </c>
      <c r="H120" s="215">
        <v>1.774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1.8</v>
      </c>
      <c r="T120" s="221">
        <f>S120*H120</f>
        <v>3.1932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362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362</v>
      </c>
      <c r="BM120" s="222" t="s">
        <v>430</v>
      </c>
    </row>
    <row r="121" s="2" customFormat="1" ht="24.15" customHeight="1">
      <c r="A121" s="36"/>
      <c r="B121" s="37"/>
      <c r="C121" s="211" t="s">
        <v>431</v>
      </c>
      <c r="D121" s="211" t="s">
        <v>357</v>
      </c>
      <c r="E121" s="212" t="s">
        <v>432</v>
      </c>
      <c r="F121" s="213" t="s">
        <v>433</v>
      </c>
      <c r="G121" s="214" t="s">
        <v>366</v>
      </c>
      <c r="H121" s="215">
        <v>0.85499999999999998</v>
      </c>
      <c r="I121" s="216"/>
      <c r="J121" s="217">
        <f>ROUND(I121*H121,2)</f>
        <v>0</v>
      </c>
      <c r="K121" s="213" t="s">
        <v>361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2</v>
      </c>
      <c r="T121" s="221">
        <f>S121*H121</f>
        <v>1.71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362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362</v>
      </c>
      <c r="BM121" s="222" t="s">
        <v>434</v>
      </c>
    </row>
    <row r="122" s="2" customFormat="1" ht="14.4" customHeight="1">
      <c r="A122" s="36"/>
      <c r="B122" s="37"/>
      <c r="C122" s="211" t="s">
        <v>435</v>
      </c>
      <c r="D122" s="211" t="s">
        <v>357</v>
      </c>
      <c r="E122" s="212" t="s">
        <v>436</v>
      </c>
      <c r="F122" s="213" t="s">
        <v>437</v>
      </c>
      <c r="G122" s="214" t="s">
        <v>366</v>
      </c>
      <c r="H122" s="215">
        <v>1.8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2.3999999999999999</v>
      </c>
      <c r="T122" s="221">
        <f>S122*H122</f>
        <v>4.3200000000000003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362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362</v>
      </c>
      <c r="BM122" s="222" t="s">
        <v>438</v>
      </c>
    </row>
    <row r="123" s="2" customFormat="1" ht="14.4" customHeight="1">
      <c r="A123" s="36"/>
      <c r="B123" s="37"/>
      <c r="C123" s="211" t="s">
        <v>439</v>
      </c>
      <c r="D123" s="211" t="s">
        <v>357</v>
      </c>
      <c r="E123" s="212" t="s">
        <v>440</v>
      </c>
      <c r="F123" s="213" t="s">
        <v>441</v>
      </c>
      <c r="G123" s="214" t="s">
        <v>360</v>
      </c>
      <c r="H123" s="215">
        <v>31.800000000000001</v>
      </c>
      <c r="I123" s="216"/>
      <c r="J123" s="217">
        <f>ROUND(I123*H123,2)</f>
        <v>0</v>
      </c>
      <c r="K123" s="213" t="s">
        <v>361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0.089999999999999997</v>
      </c>
      <c r="T123" s="221">
        <f>S123*H123</f>
        <v>2.8620000000000001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362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362</v>
      </c>
      <c r="BM123" s="222" t="s">
        <v>442</v>
      </c>
    </row>
    <row r="124" s="2" customFormat="1" ht="24.15" customHeight="1">
      <c r="A124" s="36"/>
      <c r="B124" s="37"/>
      <c r="C124" s="211" t="s">
        <v>7</v>
      </c>
      <c r="D124" s="211" t="s">
        <v>357</v>
      </c>
      <c r="E124" s="212" t="s">
        <v>443</v>
      </c>
      <c r="F124" s="213" t="s">
        <v>444</v>
      </c>
      <c r="G124" s="214" t="s">
        <v>360</v>
      </c>
      <c r="H124" s="215">
        <v>8.9700000000000006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0.035000000000000003</v>
      </c>
      <c r="T124" s="221">
        <f>S124*H124</f>
        <v>0.31395000000000006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362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362</v>
      </c>
      <c r="BM124" s="222" t="s">
        <v>445</v>
      </c>
    </row>
    <row r="125" s="2" customFormat="1" ht="24.15" customHeight="1">
      <c r="A125" s="36"/>
      <c r="B125" s="37"/>
      <c r="C125" s="211" t="s">
        <v>446</v>
      </c>
      <c r="D125" s="211" t="s">
        <v>357</v>
      </c>
      <c r="E125" s="212" t="s">
        <v>447</v>
      </c>
      <c r="F125" s="213" t="s">
        <v>448</v>
      </c>
      <c r="G125" s="214" t="s">
        <v>360</v>
      </c>
      <c r="H125" s="215">
        <v>22.829999999999998</v>
      </c>
      <c r="I125" s="216"/>
      <c r="J125" s="217">
        <f>ROUND(I125*H125,2)</f>
        <v>0</v>
      </c>
      <c r="K125" s="213" t="s">
        <v>361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0.058999999999999997</v>
      </c>
      <c r="T125" s="221">
        <f>S125*H125</f>
        <v>1.3469699999999998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362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362</v>
      </c>
      <c r="BM125" s="222" t="s">
        <v>449</v>
      </c>
    </row>
    <row r="126" s="2" customFormat="1" ht="24.15" customHeight="1">
      <c r="A126" s="36"/>
      <c r="B126" s="37"/>
      <c r="C126" s="211" t="s">
        <v>450</v>
      </c>
      <c r="D126" s="211" t="s">
        <v>357</v>
      </c>
      <c r="E126" s="212" t="s">
        <v>451</v>
      </c>
      <c r="F126" s="213" t="s">
        <v>452</v>
      </c>
      <c r="G126" s="214" t="s">
        <v>360</v>
      </c>
      <c r="H126" s="215">
        <v>3.5459999999999998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0.075999999999999998</v>
      </c>
      <c r="T126" s="221">
        <f>S126*H126</f>
        <v>0.26949599999999996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362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362</v>
      </c>
      <c r="BM126" s="222" t="s">
        <v>453</v>
      </c>
    </row>
    <row r="127" s="12" customFormat="1" ht="22.8" customHeight="1">
      <c r="A127" s="12"/>
      <c r="B127" s="195"/>
      <c r="C127" s="196"/>
      <c r="D127" s="197" t="s">
        <v>73</v>
      </c>
      <c r="E127" s="209" t="s">
        <v>454</v>
      </c>
      <c r="F127" s="209" t="s">
        <v>455</v>
      </c>
      <c r="G127" s="196"/>
      <c r="H127" s="196"/>
      <c r="I127" s="199"/>
      <c r="J127" s="210">
        <f>BK127</f>
        <v>0</v>
      </c>
      <c r="K127" s="196"/>
      <c r="L127" s="201"/>
      <c r="M127" s="202"/>
      <c r="N127" s="203"/>
      <c r="O127" s="203"/>
      <c r="P127" s="204">
        <f>SUM(P128:P138)</f>
        <v>0</v>
      </c>
      <c r="Q127" s="203"/>
      <c r="R127" s="204">
        <f>SUM(R128:R138)</f>
        <v>0</v>
      </c>
      <c r="S127" s="203"/>
      <c r="T127" s="205">
        <f>SUM(T128:T138)</f>
        <v>10.973502999999999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6" t="s">
        <v>81</v>
      </c>
      <c r="AT127" s="207" t="s">
        <v>73</v>
      </c>
      <c r="AU127" s="207" t="s">
        <v>81</v>
      </c>
      <c r="AY127" s="206" t="s">
        <v>355</v>
      </c>
      <c r="BK127" s="208">
        <f>SUM(BK128:BK138)</f>
        <v>0</v>
      </c>
    </row>
    <row r="128" s="2" customFormat="1" ht="24.15" customHeight="1">
      <c r="A128" s="36"/>
      <c r="B128" s="37"/>
      <c r="C128" s="211" t="s">
        <v>456</v>
      </c>
      <c r="D128" s="211" t="s">
        <v>357</v>
      </c>
      <c r="E128" s="212" t="s">
        <v>457</v>
      </c>
      <c r="F128" s="213" t="s">
        <v>458</v>
      </c>
      <c r="G128" s="214" t="s">
        <v>414</v>
      </c>
      <c r="H128" s="215">
        <v>1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0.016</v>
      </c>
      <c r="T128" s="221">
        <f>S128*H128</f>
        <v>0.016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362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362</v>
      </c>
      <c r="BM128" s="222" t="s">
        <v>459</v>
      </c>
    </row>
    <row r="129" s="2" customFormat="1" ht="24.15" customHeight="1">
      <c r="A129" s="36"/>
      <c r="B129" s="37"/>
      <c r="C129" s="211" t="s">
        <v>460</v>
      </c>
      <c r="D129" s="211" t="s">
        <v>357</v>
      </c>
      <c r="E129" s="212" t="s">
        <v>461</v>
      </c>
      <c r="F129" s="213" t="s">
        <v>462</v>
      </c>
      <c r="G129" s="214" t="s">
        <v>414</v>
      </c>
      <c r="H129" s="215">
        <v>4</v>
      </c>
      <c r="I129" s="216"/>
      <c r="J129" s="217">
        <f>ROUND(I129*H129,2)</f>
        <v>0</v>
      </c>
      <c r="K129" s="213" t="s">
        <v>361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0.053999999999999999</v>
      </c>
      <c r="T129" s="221">
        <f>S129*H129</f>
        <v>0.216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362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362</v>
      </c>
      <c r="BM129" s="222" t="s">
        <v>463</v>
      </c>
    </row>
    <row r="130" s="2" customFormat="1" ht="24.15" customHeight="1">
      <c r="A130" s="36"/>
      <c r="B130" s="37"/>
      <c r="C130" s="211" t="s">
        <v>464</v>
      </c>
      <c r="D130" s="211" t="s">
        <v>357</v>
      </c>
      <c r="E130" s="212" t="s">
        <v>465</v>
      </c>
      <c r="F130" s="213" t="s">
        <v>466</v>
      </c>
      <c r="G130" s="214" t="s">
        <v>414</v>
      </c>
      <c r="H130" s="215">
        <v>4</v>
      </c>
      <c r="I130" s="216"/>
      <c r="J130" s="217">
        <f>ROUND(I130*H130,2)</f>
        <v>0</v>
      </c>
      <c r="K130" s="213" t="s">
        <v>361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</v>
      </c>
      <c r="R130" s="220">
        <f>Q130*H130</f>
        <v>0</v>
      </c>
      <c r="S130" s="220">
        <v>0.34399999999999997</v>
      </c>
      <c r="T130" s="221">
        <f>S130*H130</f>
        <v>1.3759999999999999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362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362</v>
      </c>
      <c r="BM130" s="222" t="s">
        <v>467</v>
      </c>
    </row>
    <row r="131" s="2" customFormat="1" ht="24.15" customHeight="1">
      <c r="A131" s="36"/>
      <c r="B131" s="37"/>
      <c r="C131" s="211" t="s">
        <v>468</v>
      </c>
      <c r="D131" s="211" t="s">
        <v>357</v>
      </c>
      <c r="E131" s="212" t="s">
        <v>469</v>
      </c>
      <c r="F131" s="213" t="s">
        <v>470</v>
      </c>
      <c r="G131" s="214" t="s">
        <v>360</v>
      </c>
      <c r="H131" s="215">
        <v>0.38900000000000001</v>
      </c>
      <c r="I131" s="216"/>
      <c r="J131" s="217">
        <f>ROUND(I131*H131,2)</f>
        <v>0</v>
      </c>
      <c r="K131" s="213" t="s">
        <v>361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0.27000000000000002</v>
      </c>
      <c r="T131" s="221">
        <f>S131*H131</f>
        <v>0.10503000000000001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362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362</v>
      </c>
      <c r="BM131" s="222" t="s">
        <v>471</v>
      </c>
    </row>
    <row r="132" s="2" customFormat="1" ht="24.15" customHeight="1">
      <c r="A132" s="36"/>
      <c r="B132" s="37"/>
      <c r="C132" s="211" t="s">
        <v>472</v>
      </c>
      <c r="D132" s="211" t="s">
        <v>357</v>
      </c>
      <c r="E132" s="212" t="s">
        <v>473</v>
      </c>
      <c r="F132" s="213" t="s">
        <v>474</v>
      </c>
      <c r="G132" s="214" t="s">
        <v>366</v>
      </c>
      <c r="H132" s="215">
        <v>0.17999999999999999</v>
      </c>
      <c r="I132" s="216"/>
      <c r="J132" s="217">
        <f>ROUND(I132*H132,2)</f>
        <v>0</v>
      </c>
      <c r="K132" s="213" t="s">
        <v>361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0</v>
      </c>
      <c r="R132" s="220">
        <f>Q132*H132</f>
        <v>0</v>
      </c>
      <c r="S132" s="220">
        <v>1.8</v>
      </c>
      <c r="T132" s="221">
        <f>S132*H132</f>
        <v>0.32400000000000001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362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362</v>
      </c>
      <c r="BM132" s="222" t="s">
        <v>475</v>
      </c>
    </row>
    <row r="133" s="2" customFormat="1" ht="24.15" customHeight="1">
      <c r="A133" s="36"/>
      <c r="B133" s="37"/>
      <c r="C133" s="211" t="s">
        <v>476</v>
      </c>
      <c r="D133" s="211" t="s">
        <v>357</v>
      </c>
      <c r="E133" s="212" t="s">
        <v>477</v>
      </c>
      <c r="F133" s="213" t="s">
        <v>478</v>
      </c>
      <c r="G133" s="214" t="s">
        <v>366</v>
      </c>
      <c r="H133" s="215">
        <v>0.68999999999999995</v>
      </c>
      <c r="I133" s="216"/>
      <c r="J133" s="217">
        <f>ROUND(I133*H133,2)</f>
        <v>0</v>
      </c>
      <c r="K133" s="213" t="s">
        <v>361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0</v>
      </c>
      <c r="R133" s="220">
        <f>Q133*H133</f>
        <v>0</v>
      </c>
      <c r="S133" s="220">
        <v>1.8</v>
      </c>
      <c r="T133" s="221">
        <f>S133*H133</f>
        <v>1.242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362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362</v>
      </c>
      <c r="BM133" s="222" t="s">
        <v>479</v>
      </c>
    </row>
    <row r="134" s="2" customFormat="1" ht="24.15" customHeight="1">
      <c r="A134" s="36"/>
      <c r="B134" s="37"/>
      <c r="C134" s="211" t="s">
        <v>480</v>
      </c>
      <c r="D134" s="211" t="s">
        <v>357</v>
      </c>
      <c r="E134" s="212" t="s">
        <v>481</v>
      </c>
      <c r="F134" s="213" t="s">
        <v>482</v>
      </c>
      <c r="G134" s="214" t="s">
        <v>366</v>
      </c>
      <c r="H134" s="215">
        <v>0.72899999999999998</v>
      </c>
      <c r="I134" s="216"/>
      <c r="J134" s="217">
        <f>ROUND(I134*H134,2)</f>
        <v>0</v>
      </c>
      <c r="K134" s="213" t="s">
        <v>361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</v>
      </c>
      <c r="R134" s="220">
        <f>Q134*H134</f>
        <v>0</v>
      </c>
      <c r="S134" s="220">
        <v>1.8</v>
      </c>
      <c r="T134" s="221">
        <f>S134*H134</f>
        <v>1.3122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362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362</v>
      </c>
      <c r="BM134" s="222" t="s">
        <v>483</v>
      </c>
    </row>
    <row r="135" s="2" customFormat="1" ht="24.15" customHeight="1">
      <c r="A135" s="36"/>
      <c r="B135" s="37"/>
      <c r="C135" s="211" t="s">
        <v>484</v>
      </c>
      <c r="D135" s="211" t="s">
        <v>357</v>
      </c>
      <c r="E135" s="212" t="s">
        <v>485</v>
      </c>
      <c r="F135" s="213" t="s">
        <v>486</v>
      </c>
      <c r="G135" s="214" t="s">
        <v>366</v>
      </c>
      <c r="H135" s="215">
        <v>0.029000000000000001</v>
      </c>
      <c r="I135" s="216"/>
      <c r="J135" s="217">
        <f>ROUND(I135*H135,2)</f>
        <v>0</v>
      </c>
      <c r="K135" s="213" t="s">
        <v>361</v>
      </c>
      <c r="L135" s="42"/>
      <c r="M135" s="218" t="s">
        <v>19</v>
      </c>
      <c r="N135" s="219" t="s">
        <v>45</v>
      </c>
      <c r="O135" s="82"/>
      <c r="P135" s="220">
        <f>O135*H135</f>
        <v>0</v>
      </c>
      <c r="Q135" s="220">
        <v>0</v>
      </c>
      <c r="R135" s="220">
        <f>Q135*H135</f>
        <v>0</v>
      </c>
      <c r="S135" s="220">
        <v>2.3999999999999999</v>
      </c>
      <c r="T135" s="221">
        <f>S135*H135</f>
        <v>0.069599999999999995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362</v>
      </c>
      <c r="AT135" s="222" t="s">
        <v>357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362</v>
      </c>
      <c r="BM135" s="222" t="s">
        <v>487</v>
      </c>
    </row>
    <row r="136" s="2" customFormat="1" ht="24.15" customHeight="1">
      <c r="A136" s="36"/>
      <c r="B136" s="37"/>
      <c r="C136" s="211" t="s">
        <v>488</v>
      </c>
      <c r="D136" s="211" t="s">
        <v>357</v>
      </c>
      <c r="E136" s="212" t="s">
        <v>489</v>
      </c>
      <c r="F136" s="213" t="s">
        <v>490</v>
      </c>
      <c r="G136" s="214" t="s">
        <v>414</v>
      </c>
      <c r="H136" s="215">
        <v>8</v>
      </c>
      <c r="I136" s="216"/>
      <c r="J136" s="217">
        <f>ROUND(I136*H136,2)</f>
        <v>0</v>
      </c>
      <c r="K136" s="213" t="s">
        <v>361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</v>
      </c>
      <c r="R136" s="220">
        <f>Q136*H136</f>
        <v>0</v>
      </c>
      <c r="S136" s="220">
        <v>0.062</v>
      </c>
      <c r="T136" s="221">
        <f>S136*H136</f>
        <v>0.496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362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362</v>
      </c>
      <c r="BM136" s="222" t="s">
        <v>491</v>
      </c>
    </row>
    <row r="137" s="2" customFormat="1" ht="24.15" customHeight="1">
      <c r="A137" s="36"/>
      <c r="B137" s="37"/>
      <c r="C137" s="211" t="s">
        <v>492</v>
      </c>
      <c r="D137" s="211" t="s">
        <v>357</v>
      </c>
      <c r="E137" s="212" t="s">
        <v>493</v>
      </c>
      <c r="F137" s="213" t="s">
        <v>494</v>
      </c>
      <c r="G137" s="214" t="s">
        <v>360</v>
      </c>
      <c r="H137" s="215">
        <v>41.253</v>
      </c>
      <c r="I137" s="216"/>
      <c r="J137" s="217">
        <f>ROUND(I137*H137,2)</f>
        <v>0</v>
      </c>
      <c r="K137" s="213" t="s">
        <v>361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0.068000000000000005</v>
      </c>
      <c r="T137" s="221">
        <f>S137*H137</f>
        <v>2.8052040000000003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362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362</v>
      </c>
      <c r="BM137" s="222" t="s">
        <v>495</v>
      </c>
    </row>
    <row r="138" s="2" customFormat="1" ht="24.15" customHeight="1">
      <c r="A138" s="36"/>
      <c r="B138" s="37"/>
      <c r="C138" s="211" t="s">
        <v>496</v>
      </c>
      <c r="D138" s="211" t="s">
        <v>357</v>
      </c>
      <c r="E138" s="212" t="s">
        <v>497</v>
      </c>
      <c r="F138" s="213" t="s">
        <v>498</v>
      </c>
      <c r="G138" s="214" t="s">
        <v>360</v>
      </c>
      <c r="H138" s="215">
        <v>41.253</v>
      </c>
      <c r="I138" s="216"/>
      <c r="J138" s="217">
        <f>ROUND(I138*H138,2)</f>
        <v>0</v>
      </c>
      <c r="K138" s="213" t="s">
        <v>361</v>
      </c>
      <c r="L138" s="42"/>
      <c r="M138" s="218" t="s">
        <v>19</v>
      </c>
      <c r="N138" s="219" t="s">
        <v>45</v>
      </c>
      <c r="O138" s="82"/>
      <c r="P138" s="220">
        <f>O138*H138</f>
        <v>0</v>
      </c>
      <c r="Q138" s="220">
        <v>0</v>
      </c>
      <c r="R138" s="220">
        <f>Q138*H138</f>
        <v>0</v>
      </c>
      <c r="S138" s="220">
        <v>0.072999999999999995</v>
      </c>
      <c r="T138" s="221">
        <f>S138*H138</f>
        <v>3.011469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362</v>
      </c>
      <c r="AT138" s="222" t="s">
        <v>357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362</v>
      </c>
      <c r="BM138" s="222" t="s">
        <v>499</v>
      </c>
    </row>
    <row r="139" s="12" customFormat="1" ht="22.8" customHeight="1">
      <c r="A139" s="12"/>
      <c r="B139" s="195"/>
      <c r="C139" s="196"/>
      <c r="D139" s="197" t="s">
        <v>73</v>
      </c>
      <c r="E139" s="209" t="s">
        <v>500</v>
      </c>
      <c r="F139" s="209" t="s">
        <v>501</v>
      </c>
      <c r="G139" s="196"/>
      <c r="H139" s="196"/>
      <c r="I139" s="199"/>
      <c r="J139" s="210">
        <f>BK139</f>
        <v>0</v>
      </c>
      <c r="K139" s="196"/>
      <c r="L139" s="201"/>
      <c r="M139" s="202"/>
      <c r="N139" s="203"/>
      <c r="O139" s="203"/>
      <c r="P139" s="204">
        <f>SUM(P140:P148)</f>
        <v>0</v>
      </c>
      <c r="Q139" s="203"/>
      <c r="R139" s="204">
        <f>SUM(R140:R148)</f>
        <v>0</v>
      </c>
      <c r="S139" s="203"/>
      <c r="T139" s="205">
        <f>SUM(T140:T148)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6" t="s">
        <v>81</v>
      </c>
      <c r="AT139" s="207" t="s">
        <v>73</v>
      </c>
      <c r="AU139" s="207" t="s">
        <v>81</v>
      </c>
      <c r="AY139" s="206" t="s">
        <v>355</v>
      </c>
      <c r="BK139" s="208">
        <f>SUM(BK140:BK148)</f>
        <v>0</v>
      </c>
    </row>
    <row r="140" s="2" customFormat="1" ht="24.15" customHeight="1">
      <c r="A140" s="36"/>
      <c r="B140" s="37"/>
      <c r="C140" s="211" t="s">
        <v>502</v>
      </c>
      <c r="D140" s="211" t="s">
        <v>357</v>
      </c>
      <c r="E140" s="212" t="s">
        <v>503</v>
      </c>
      <c r="F140" s="213" t="s">
        <v>504</v>
      </c>
      <c r="G140" s="214" t="s">
        <v>393</v>
      </c>
      <c r="H140" s="215">
        <v>27.067</v>
      </c>
      <c r="I140" s="216"/>
      <c r="J140" s="217">
        <f>ROUND(I140*H140,2)</f>
        <v>0</v>
      </c>
      <c r="K140" s="213" t="s">
        <v>361</v>
      </c>
      <c r="L140" s="42"/>
      <c r="M140" s="218" t="s">
        <v>19</v>
      </c>
      <c r="N140" s="219" t="s">
        <v>45</v>
      </c>
      <c r="O140" s="82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362</v>
      </c>
      <c r="AT140" s="222" t="s">
        <v>357</v>
      </c>
      <c r="AU140" s="222" t="s">
        <v>83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362</v>
      </c>
      <c r="BM140" s="222" t="s">
        <v>505</v>
      </c>
    </row>
    <row r="141" s="2" customFormat="1" ht="14.4" customHeight="1">
      <c r="A141" s="36"/>
      <c r="B141" s="37"/>
      <c r="C141" s="211" t="s">
        <v>506</v>
      </c>
      <c r="D141" s="211" t="s">
        <v>357</v>
      </c>
      <c r="E141" s="212" t="s">
        <v>507</v>
      </c>
      <c r="F141" s="213" t="s">
        <v>508</v>
      </c>
      <c r="G141" s="214" t="s">
        <v>393</v>
      </c>
      <c r="H141" s="215">
        <v>27.067</v>
      </c>
      <c r="I141" s="216"/>
      <c r="J141" s="217">
        <f>ROUND(I141*H141,2)</f>
        <v>0</v>
      </c>
      <c r="K141" s="213" t="s">
        <v>361</v>
      </c>
      <c r="L141" s="42"/>
      <c r="M141" s="218" t="s">
        <v>19</v>
      </c>
      <c r="N141" s="219" t="s">
        <v>45</v>
      </c>
      <c r="O141" s="82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362</v>
      </c>
      <c r="AT141" s="222" t="s">
        <v>357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362</v>
      </c>
      <c r="BM141" s="222" t="s">
        <v>509</v>
      </c>
    </row>
    <row r="142" s="2" customFormat="1" ht="24.15" customHeight="1">
      <c r="A142" s="36"/>
      <c r="B142" s="37"/>
      <c r="C142" s="211" t="s">
        <v>510</v>
      </c>
      <c r="D142" s="211" t="s">
        <v>357</v>
      </c>
      <c r="E142" s="212" t="s">
        <v>511</v>
      </c>
      <c r="F142" s="213" t="s">
        <v>512</v>
      </c>
      <c r="G142" s="214" t="s">
        <v>393</v>
      </c>
      <c r="H142" s="215">
        <v>270.67000000000002</v>
      </c>
      <c r="I142" s="216"/>
      <c r="J142" s="217">
        <f>ROUND(I142*H142,2)</f>
        <v>0</v>
      </c>
      <c r="K142" s="213" t="s">
        <v>361</v>
      </c>
      <c r="L142" s="42"/>
      <c r="M142" s="218" t="s">
        <v>19</v>
      </c>
      <c r="N142" s="219" t="s">
        <v>45</v>
      </c>
      <c r="O142" s="82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362</v>
      </c>
      <c r="AT142" s="222" t="s">
        <v>357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362</v>
      </c>
      <c r="BM142" s="222" t="s">
        <v>513</v>
      </c>
    </row>
    <row r="143" s="2" customFormat="1" ht="24.15" customHeight="1">
      <c r="A143" s="36"/>
      <c r="B143" s="37"/>
      <c r="C143" s="211" t="s">
        <v>514</v>
      </c>
      <c r="D143" s="211" t="s">
        <v>357</v>
      </c>
      <c r="E143" s="212" t="s">
        <v>515</v>
      </c>
      <c r="F143" s="213" t="s">
        <v>516</v>
      </c>
      <c r="G143" s="214" t="s">
        <v>393</v>
      </c>
      <c r="H143" s="215">
        <v>3.1760000000000002</v>
      </c>
      <c r="I143" s="216"/>
      <c r="J143" s="217">
        <f>ROUND(I143*H143,2)</f>
        <v>0</v>
      </c>
      <c r="K143" s="213" t="s">
        <v>361</v>
      </c>
      <c r="L143" s="42"/>
      <c r="M143" s="218" t="s">
        <v>19</v>
      </c>
      <c r="N143" s="219" t="s">
        <v>45</v>
      </c>
      <c r="O143" s="82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362</v>
      </c>
      <c r="AT143" s="222" t="s">
        <v>357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362</v>
      </c>
      <c r="BM143" s="222" t="s">
        <v>517</v>
      </c>
    </row>
    <row r="144" s="2" customFormat="1" ht="24.15" customHeight="1">
      <c r="A144" s="36"/>
      <c r="B144" s="37"/>
      <c r="C144" s="211" t="s">
        <v>518</v>
      </c>
      <c r="D144" s="211" t="s">
        <v>357</v>
      </c>
      <c r="E144" s="212" t="s">
        <v>519</v>
      </c>
      <c r="F144" s="213" t="s">
        <v>520</v>
      </c>
      <c r="G144" s="214" t="s">
        <v>393</v>
      </c>
      <c r="H144" s="215">
        <v>4.3899999999999997</v>
      </c>
      <c r="I144" s="216"/>
      <c r="J144" s="217">
        <f>ROUND(I144*H144,2)</f>
        <v>0</v>
      </c>
      <c r="K144" s="213" t="s">
        <v>361</v>
      </c>
      <c r="L144" s="42"/>
      <c r="M144" s="218" t="s">
        <v>19</v>
      </c>
      <c r="N144" s="219" t="s">
        <v>45</v>
      </c>
      <c r="O144" s="82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2" t="s">
        <v>362</v>
      </c>
      <c r="AT144" s="222" t="s">
        <v>357</v>
      </c>
      <c r="AU144" s="222" t="s">
        <v>83</v>
      </c>
      <c r="AY144" s="15" t="s">
        <v>355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5" t="s">
        <v>81</v>
      </c>
      <c r="BK144" s="223">
        <f>ROUND(I144*H144,2)</f>
        <v>0</v>
      </c>
      <c r="BL144" s="15" t="s">
        <v>362</v>
      </c>
      <c r="BM144" s="222" t="s">
        <v>521</v>
      </c>
    </row>
    <row r="145" s="2" customFormat="1" ht="24.15" customHeight="1">
      <c r="A145" s="36"/>
      <c r="B145" s="37"/>
      <c r="C145" s="211" t="s">
        <v>522</v>
      </c>
      <c r="D145" s="211" t="s">
        <v>357</v>
      </c>
      <c r="E145" s="212" t="s">
        <v>523</v>
      </c>
      <c r="F145" s="213" t="s">
        <v>524</v>
      </c>
      <c r="G145" s="214" t="s">
        <v>393</v>
      </c>
      <c r="H145" s="215">
        <v>13.874000000000001</v>
      </c>
      <c r="I145" s="216"/>
      <c r="J145" s="217">
        <f>ROUND(I145*H145,2)</f>
        <v>0</v>
      </c>
      <c r="K145" s="213" t="s">
        <v>361</v>
      </c>
      <c r="L145" s="42"/>
      <c r="M145" s="218" t="s">
        <v>19</v>
      </c>
      <c r="N145" s="219" t="s">
        <v>45</v>
      </c>
      <c r="O145" s="82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362</v>
      </c>
      <c r="AT145" s="222" t="s">
        <v>357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362</v>
      </c>
      <c r="BM145" s="222" t="s">
        <v>525</v>
      </c>
    </row>
    <row r="146" s="2" customFormat="1" ht="24.15" customHeight="1">
      <c r="A146" s="36"/>
      <c r="B146" s="37"/>
      <c r="C146" s="211" t="s">
        <v>526</v>
      </c>
      <c r="D146" s="211" t="s">
        <v>357</v>
      </c>
      <c r="E146" s="212" t="s">
        <v>527</v>
      </c>
      <c r="F146" s="213" t="s">
        <v>528</v>
      </c>
      <c r="G146" s="214" t="s">
        <v>393</v>
      </c>
      <c r="H146" s="215">
        <v>4.1520000000000001</v>
      </c>
      <c r="I146" s="216"/>
      <c r="J146" s="217">
        <f>ROUND(I146*H146,2)</f>
        <v>0</v>
      </c>
      <c r="K146" s="213" t="s">
        <v>361</v>
      </c>
      <c r="L146" s="42"/>
      <c r="M146" s="218" t="s">
        <v>19</v>
      </c>
      <c r="N146" s="219" t="s">
        <v>45</v>
      </c>
      <c r="O146" s="82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22" t="s">
        <v>362</v>
      </c>
      <c r="AT146" s="222" t="s">
        <v>357</v>
      </c>
      <c r="AU146" s="222" t="s">
        <v>83</v>
      </c>
      <c r="AY146" s="15" t="s">
        <v>355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5" t="s">
        <v>81</v>
      </c>
      <c r="BK146" s="223">
        <f>ROUND(I146*H146,2)</f>
        <v>0</v>
      </c>
      <c r="BL146" s="15" t="s">
        <v>362</v>
      </c>
      <c r="BM146" s="222" t="s">
        <v>529</v>
      </c>
    </row>
    <row r="147" s="2" customFormat="1" ht="24.15" customHeight="1">
      <c r="A147" s="36"/>
      <c r="B147" s="37"/>
      <c r="C147" s="211" t="s">
        <v>530</v>
      </c>
      <c r="D147" s="211" t="s">
        <v>357</v>
      </c>
      <c r="E147" s="212" t="s">
        <v>531</v>
      </c>
      <c r="F147" s="213" t="s">
        <v>532</v>
      </c>
      <c r="G147" s="214" t="s">
        <v>393</v>
      </c>
      <c r="H147" s="215">
        <v>0.626</v>
      </c>
      <c r="I147" s="216"/>
      <c r="J147" s="217">
        <f>ROUND(I147*H147,2)</f>
        <v>0</v>
      </c>
      <c r="K147" s="213" t="s">
        <v>361</v>
      </c>
      <c r="L147" s="42"/>
      <c r="M147" s="218" t="s">
        <v>19</v>
      </c>
      <c r="N147" s="219" t="s">
        <v>45</v>
      </c>
      <c r="O147" s="82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22" t="s">
        <v>362</v>
      </c>
      <c r="AT147" s="222" t="s">
        <v>357</v>
      </c>
      <c r="AU147" s="222" t="s">
        <v>83</v>
      </c>
      <c r="AY147" s="15" t="s">
        <v>355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5" t="s">
        <v>81</v>
      </c>
      <c r="BK147" s="223">
        <f>ROUND(I147*H147,2)</f>
        <v>0</v>
      </c>
      <c r="BL147" s="15" t="s">
        <v>362</v>
      </c>
      <c r="BM147" s="222" t="s">
        <v>533</v>
      </c>
    </row>
    <row r="148" s="2" customFormat="1" ht="24.15" customHeight="1">
      <c r="A148" s="36"/>
      <c r="B148" s="37"/>
      <c r="C148" s="211" t="s">
        <v>534</v>
      </c>
      <c r="D148" s="211" t="s">
        <v>357</v>
      </c>
      <c r="E148" s="212" t="s">
        <v>535</v>
      </c>
      <c r="F148" s="213" t="s">
        <v>536</v>
      </c>
      <c r="G148" s="214" t="s">
        <v>393</v>
      </c>
      <c r="H148" s="215">
        <v>0.84899999999999998</v>
      </c>
      <c r="I148" s="216"/>
      <c r="J148" s="217">
        <f>ROUND(I148*H148,2)</f>
        <v>0</v>
      </c>
      <c r="K148" s="213" t="s">
        <v>361</v>
      </c>
      <c r="L148" s="42"/>
      <c r="M148" s="218" t="s">
        <v>19</v>
      </c>
      <c r="N148" s="219" t="s">
        <v>45</v>
      </c>
      <c r="O148" s="82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22" t="s">
        <v>362</v>
      </c>
      <c r="AT148" s="222" t="s">
        <v>357</v>
      </c>
      <c r="AU148" s="222" t="s">
        <v>83</v>
      </c>
      <c r="AY148" s="15" t="s">
        <v>355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5" t="s">
        <v>81</v>
      </c>
      <c r="BK148" s="223">
        <f>ROUND(I148*H148,2)</f>
        <v>0</v>
      </c>
      <c r="BL148" s="15" t="s">
        <v>362</v>
      </c>
      <c r="BM148" s="222" t="s">
        <v>537</v>
      </c>
    </row>
    <row r="149" s="12" customFormat="1" ht="22.8" customHeight="1">
      <c r="A149" s="12"/>
      <c r="B149" s="195"/>
      <c r="C149" s="196"/>
      <c r="D149" s="197" t="s">
        <v>73</v>
      </c>
      <c r="E149" s="209" t="s">
        <v>538</v>
      </c>
      <c r="F149" s="209" t="s">
        <v>539</v>
      </c>
      <c r="G149" s="196"/>
      <c r="H149" s="196"/>
      <c r="I149" s="199"/>
      <c r="J149" s="210">
        <f>BK149</f>
        <v>0</v>
      </c>
      <c r="K149" s="196"/>
      <c r="L149" s="201"/>
      <c r="M149" s="202"/>
      <c r="N149" s="203"/>
      <c r="O149" s="203"/>
      <c r="P149" s="204">
        <f>P150</f>
        <v>0</v>
      </c>
      <c r="Q149" s="203"/>
      <c r="R149" s="204">
        <f>R150</f>
        <v>0</v>
      </c>
      <c r="S149" s="203"/>
      <c r="T149" s="205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6" t="s">
        <v>81</v>
      </c>
      <c r="AT149" s="207" t="s">
        <v>73</v>
      </c>
      <c r="AU149" s="207" t="s">
        <v>81</v>
      </c>
      <c r="AY149" s="206" t="s">
        <v>355</v>
      </c>
      <c r="BK149" s="208">
        <f>BK150</f>
        <v>0</v>
      </c>
    </row>
    <row r="150" s="2" customFormat="1" ht="24.15" customHeight="1">
      <c r="A150" s="36"/>
      <c r="B150" s="37"/>
      <c r="C150" s="211" t="s">
        <v>540</v>
      </c>
      <c r="D150" s="211" t="s">
        <v>357</v>
      </c>
      <c r="E150" s="212" t="s">
        <v>541</v>
      </c>
      <c r="F150" s="213" t="s">
        <v>542</v>
      </c>
      <c r="G150" s="214" t="s">
        <v>393</v>
      </c>
      <c r="H150" s="215">
        <v>6.8470000000000004</v>
      </c>
      <c r="I150" s="216"/>
      <c r="J150" s="217">
        <f>ROUND(I150*H150,2)</f>
        <v>0</v>
      </c>
      <c r="K150" s="213" t="s">
        <v>361</v>
      </c>
      <c r="L150" s="42"/>
      <c r="M150" s="218" t="s">
        <v>19</v>
      </c>
      <c r="N150" s="219" t="s">
        <v>45</v>
      </c>
      <c r="O150" s="82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22" t="s">
        <v>362</v>
      </c>
      <c r="AT150" s="222" t="s">
        <v>357</v>
      </c>
      <c r="AU150" s="222" t="s">
        <v>83</v>
      </c>
      <c r="AY150" s="15" t="s">
        <v>355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5" t="s">
        <v>81</v>
      </c>
      <c r="BK150" s="223">
        <f>ROUND(I150*H150,2)</f>
        <v>0</v>
      </c>
      <c r="BL150" s="15" t="s">
        <v>362</v>
      </c>
      <c r="BM150" s="222" t="s">
        <v>543</v>
      </c>
    </row>
    <row r="151" s="12" customFormat="1" ht="25.92" customHeight="1">
      <c r="A151" s="12"/>
      <c r="B151" s="195"/>
      <c r="C151" s="196"/>
      <c r="D151" s="197" t="s">
        <v>73</v>
      </c>
      <c r="E151" s="198" t="s">
        <v>544</v>
      </c>
      <c r="F151" s="198" t="s">
        <v>545</v>
      </c>
      <c r="G151" s="196"/>
      <c r="H151" s="196"/>
      <c r="I151" s="199"/>
      <c r="J151" s="200">
        <f>BK151</f>
        <v>0</v>
      </c>
      <c r="K151" s="196"/>
      <c r="L151" s="201"/>
      <c r="M151" s="202"/>
      <c r="N151" s="203"/>
      <c r="O151" s="203"/>
      <c r="P151" s="204">
        <f>P152+P154+P156+P160</f>
        <v>0</v>
      </c>
      <c r="Q151" s="203"/>
      <c r="R151" s="204">
        <f>R152+R154+R156+R160</f>
        <v>1.0897129999999999</v>
      </c>
      <c r="S151" s="203"/>
      <c r="T151" s="205">
        <f>T152+T154+T156+T160</f>
        <v>1.1048420299999999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6" t="s">
        <v>83</v>
      </c>
      <c r="AT151" s="207" t="s">
        <v>73</v>
      </c>
      <c r="AU151" s="207" t="s">
        <v>74</v>
      </c>
      <c r="AY151" s="206" t="s">
        <v>355</v>
      </c>
      <c r="BK151" s="208">
        <f>BK152+BK154+BK156+BK160</f>
        <v>0</v>
      </c>
    </row>
    <row r="152" s="12" customFormat="1" ht="22.8" customHeight="1">
      <c r="A152" s="12"/>
      <c r="B152" s="195"/>
      <c r="C152" s="196"/>
      <c r="D152" s="197" t="s">
        <v>73</v>
      </c>
      <c r="E152" s="209" t="s">
        <v>546</v>
      </c>
      <c r="F152" s="209" t="s">
        <v>547</v>
      </c>
      <c r="G152" s="196"/>
      <c r="H152" s="196"/>
      <c r="I152" s="199"/>
      <c r="J152" s="210">
        <f>BK152</f>
        <v>0</v>
      </c>
      <c r="K152" s="196"/>
      <c r="L152" s="201"/>
      <c r="M152" s="202"/>
      <c r="N152" s="203"/>
      <c r="O152" s="203"/>
      <c r="P152" s="204">
        <f>P153</f>
        <v>0</v>
      </c>
      <c r="Q152" s="203"/>
      <c r="R152" s="204">
        <f>R153</f>
        <v>0.028199999999999999</v>
      </c>
      <c r="S152" s="203"/>
      <c r="T152" s="205">
        <f>T153</f>
        <v>0.028199999999999999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6" t="s">
        <v>83</v>
      </c>
      <c r="AT152" s="207" t="s">
        <v>73</v>
      </c>
      <c r="AU152" s="207" t="s">
        <v>81</v>
      </c>
      <c r="AY152" s="206" t="s">
        <v>355</v>
      </c>
      <c r="BK152" s="208">
        <f>BK153</f>
        <v>0</v>
      </c>
    </row>
    <row r="153" s="2" customFormat="1" ht="14.4" customHeight="1">
      <c r="A153" s="36"/>
      <c r="B153" s="37"/>
      <c r="C153" s="211" t="s">
        <v>548</v>
      </c>
      <c r="D153" s="211" t="s">
        <v>357</v>
      </c>
      <c r="E153" s="212" t="s">
        <v>549</v>
      </c>
      <c r="F153" s="213" t="s">
        <v>550</v>
      </c>
      <c r="G153" s="214" t="s">
        <v>551</v>
      </c>
      <c r="H153" s="215">
        <v>1</v>
      </c>
      <c r="I153" s="216"/>
      <c r="J153" s="217">
        <f>ROUND(I153*H153,2)</f>
        <v>0</v>
      </c>
      <c r="K153" s="213" t="s">
        <v>19</v>
      </c>
      <c r="L153" s="42"/>
      <c r="M153" s="218" t="s">
        <v>19</v>
      </c>
      <c r="N153" s="219" t="s">
        <v>45</v>
      </c>
      <c r="O153" s="82"/>
      <c r="P153" s="220">
        <f>O153*H153</f>
        <v>0</v>
      </c>
      <c r="Q153" s="220">
        <v>0.028199999999999999</v>
      </c>
      <c r="R153" s="220">
        <f>Q153*H153</f>
        <v>0.028199999999999999</v>
      </c>
      <c r="S153" s="220">
        <v>0.028199999999999999</v>
      </c>
      <c r="T153" s="221">
        <f>S153*H153</f>
        <v>0.028199999999999999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22" t="s">
        <v>423</v>
      </c>
      <c r="AT153" s="222" t="s">
        <v>357</v>
      </c>
      <c r="AU153" s="222" t="s">
        <v>83</v>
      </c>
      <c r="AY153" s="15" t="s">
        <v>355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5" t="s">
        <v>81</v>
      </c>
      <c r="BK153" s="223">
        <f>ROUND(I153*H153,2)</f>
        <v>0</v>
      </c>
      <c r="BL153" s="15" t="s">
        <v>423</v>
      </c>
      <c r="BM153" s="222" t="s">
        <v>552</v>
      </c>
    </row>
    <row r="154" s="12" customFormat="1" ht="22.8" customHeight="1">
      <c r="A154" s="12"/>
      <c r="B154" s="195"/>
      <c r="C154" s="196"/>
      <c r="D154" s="197" t="s">
        <v>73</v>
      </c>
      <c r="E154" s="209" t="s">
        <v>553</v>
      </c>
      <c r="F154" s="209" t="s">
        <v>554</v>
      </c>
      <c r="G154" s="196"/>
      <c r="H154" s="196"/>
      <c r="I154" s="199"/>
      <c r="J154" s="210">
        <f>BK154</f>
        <v>0</v>
      </c>
      <c r="K154" s="196"/>
      <c r="L154" s="201"/>
      <c r="M154" s="202"/>
      <c r="N154" s="203"/>
      <c r="O154" s="203"/>
      <c r="P154" s="204">
        <f>P155</f>
        <v>0</v>
      </c>
      <c r="Q154" s="203"/>
      <c r="R154" s="204">
        <f>R155</f>
        <v>8.0000000000000007E-05</v>
      </c>
      <c r="S154" s="203"/>
      <c r="T154" s="205">
        <f>T155</f>
        <v>0.024930000000000001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6" t="s">
        <v>83</v>
      </c>
      <c r="AT154" s="207" t="s">
        <v>73</v>
      </c>
      <c r="AU154" s="207" t="s">
        <v>81</v>
      </c>
      <c r="AY154" s="206" t="s">
        <v>355</v>
      </c>
      <c r="BK154" s="208">
        <f>BK155</f>
        <v>0</v>
      </c>
    </row>
    <row r="155" s="2" customFormat="1" ht="14.4" customHeight="1">
      <c r="A155" s="36"/>
      <c r="B155" s="37"/>
      <c r="C155" s="211" t="s">
        <v>555</v>
      </c>
      <c r="D155" s="211" t="s">
        <v>357</v>
      </c>
      <c r="E155" s="212" t="s">
        <v>556</v>
      </c>
      <c r="F155" s="213" t="s">
        <v>557</v>
      </c>
      <c r="G155" s="214" t="s">
        <v>414</v>
      </c>
      <c r="H155" s="215">
        <v>1</v>
      </c>
      <c r="I155" s="216"/>
      <c r="J155" s="217">
        <f>ROUND(I155*H155,2)</f>
        <v>0</v>
      </c>
      <c r="K155" s="213" t="s">
        <v>361</v>
      </c>
      <c r="L155" s="42"/>
      <c r="M155" s="218" t="s">
        <v>19</v>
      </c>
      <c r="N155" s="219" t="s">
        <v>45</v>
      </c>
      <c r="O155" s="82"/>
      <c r="P155" s="220">
        <f>O155*H155</f>
        <v>0</v>
      </c>
      <c r="Q155" s="220">
        <v>8.0000000000000007E-05</v>
      </c>
      <c r="R155" s="220">
        <f>Q155*H155</f>
        <v>8.0000000000000007E-05</v>
      </c>
      <c r="S155" s="220">
        <v>0.024930000000000001</v>
      </c>
      <c r="T155" s="221">
        <f>S155*H155</f>
        <v>0.024930000000000001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22" t="s">
        <v>423</v>
      </c>
      <c r="AT155" s="222" t="s">
        <v>357</v>
      </c>
      <c r="AU155" s="222" t="s">
        <v>83</v>
      </c>
      <c r="AY155" s="15" t="s">
        <v>355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5" t="s">
        <v>81</v>
      </c>
      <c r="BK155" s="223">
        <f>ROUND(I155*H155,2)</f>
        <v>0</v>
      </c>
      <c r="BL155" s="15" t="s">
        <v>423</v>
      </c>
      <c r="BM155" s="222" t="s">
        <v>558</v>
      </c>
    </row>
    <row r="156" s="12" customFormat="1" ht="22.8" customHeight="1">
      <c r="A156" s="12"/>
      <c r="B156" s="195"/>
      <c r="C156" s="196"/>
      <c r="D156" s="197" t="s">
        <v>73</v>
      </c>
      <c r="E156" s="209" t="s">
        <v>559</v>
      </c>
      <c r="F156" s="209" t="s">
        <v>560</v>
      </c>
      <c r="G156" s="196"/>
      <c r="H156" s="196"/>
      <c r="I156" s="199"/>
      <c r="J156" s="210">
        <f>BK156</f>
        <v>0</v>
      </c>
      <c r="K156" s="196"/>
      <c r="L156" s="201"/>
      <c r="M156" s="202"/>
      <c r="N156" s="203"/>
      <c r="O156" s="203"/>
      <c r="P156" s="204">
        <f>SUM(P157:P159)</f>
        <v>0</v>
      </c>
      <c r="Q156" s="203"/>
      <c r="R156" s="204">
        <f>SUM(R157:R159)</f>
        <v>1.0614329999999999</v>
      </c>
      <c r="S156" s="203"/>
      <c r="T156" s="205">
        <f>SUM(T157:T159)</f>
        <v>0.84796702999999996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6" t="s">
        <v>83</v>
      </c>
      <c r="AT156" s="207" t="s">
        <v>73</v>
      </c>
      <c r="AU156" s="207" t="s">
        <v>81</v>
      </c>
      <c r="AY156" s="206" t="s">
        <v>355</v>
      </c>
      <c r="BK156" s="208">
        <f>SUM(BK157:BK159)</f>
        <v>0</v>
      </c>
    </row>
    <row r="157" s="2" customFormat="1" ht="14.4" customHeight="1">
      <c r="A157" s="36"/>
      <c r="B157" s="37"/>
      <c r="C157" s="211" t="s">
        <v>561</v>
      </c>
      <c r="D157" s="211" t="s">
        <v>357</v>
      </c>
      <c r="E157" s="212" t="s">
        <v>562</v>
      </c>
      <c r="F157" s="213" t="s">
        <v>563</v>
      </c>
      <c r="G157" s="214" t="s">
        <v>360</v>
      </c>
      <c r="H157" s="215">
        <v>117.937</v>
      </c>
      <c r="I157" s="216"/>
      <c r="J157" s="217">
        <f>ROUND(I157*H157,2)</f>
        <v>0</v>
      </c>
      <c r="K157" s="213" t="s">
        <v>361</v>
      </c>
      <c r="L157" s="42"/>
      <c r="M157" s="218" t="s">
        <v>19</v>
      </c>
      <c r="N157" s="219" t="s">
        <v>45</v>
      </c>
      <c r="O157" s="82"/>
      <c r="P157" s="220">
        <f>O157*H157</f>
        <v>0</v>
      </c>
      <c r="Q157" s="220">
        <v>0.0089999999999999993</v>
      </c>
      <c r="R157" s="220">
        <f>Q157*H157</f>
        <v>1.0614329999999999</v>
      </c>
      <c r="S157" s="220">
        <v>0.0071900000000000002</v>
      </c>
      <c r="T157" s="221">
        <f>S157*H157</f>
        <v>0.84796702999999996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22" t="s">
        <v>423</v>
      </c>
      <c r="AT157" s="222" t="s">
        <v>357</v>
      </c>
      <c r="AU157" s="222" t="s">
        <v>83</v>
      </c>
      <c r="AY157" s="15" t="s">
        <v>355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5" t="s">
        <v>81</v>
      </c>
      <c r="BK157" s="223">
        <f>ROUND(I157*H157,2)</f>
        <v>0</v>
      </c>
      <c r="BL157" s="15" t="s">
        <v>423</v>
      </c>
      <c r="BM157" s="222" t="s">
        <v>564</v>
      </c>
    </row>
    <row r="158" s="2" customFormat="1" ht="37.8" customHeight="1">
      <c r="A158" s="36"/>
      <c r="B158" s="37"/>
      <c r="C158" s="211" t="s">
        <v>565</v>
      </c>
      <c r="D158" s="211" t="s">
        <v>357</v>
      </c>
      <c r="E158" s="212" t="s">
        <v>566</v>
      </c>
      <c r="F158" s="213" t="s">
        <v>567</v>
      </c>
      <c r="G158" s="214" t="s">
        <v>393</v>
      </c>
      <c r="H158" s="215">
        <v>1.0609999999999999</v>
      </c>
      <c r="I158" s="216"/>
      <c r="J158" s="217">
        <f>ROUND(I158*H158,2)</f>
        <v>0</v>
      </c>
      <c r="K158" s="213" t="s">
        <v>361</v>
      </c>
      <c r="L158" s="42"/>
      <c r="M158" s="218" t="s">
        <v>19</v>
      </c>
      <c r="N158" s="219" t="s">
        <v>45</v>
      </c>
      <c r="O158" s="82"/>
      <c r="P158" s="220">
        <f>O158*H158</f>
        <v>0</v>
      </c>
      <c r="Q158" s="220">
        <v>0</v>
      </c>
      <c r="R158" s="220">
        <f>Q158*H158</f>
        <v>0</v>
      </c>
      <c r="S158" s="220">
        <v>0</v>
      </c>
      <c r="T158" s="221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22" t="s">
        <v>423</v>
      </c>
      <c r="AT158" s="222" t="s">
        <v>357</v>
      </c>
      <c r="AU158" s="222" t="s">
        <v>83</v>
      </c>
      <c r="AY158" s="15" t="s">
        <v>355</v>
      </c>
      <c r="BE158" s="223">
        <f>IF(N158="základní",J158,0)</f>
        <v>0</v>
      </c>
      <c r="BF158" s="223">
        <f>IF(N158="snížená",J158,0)</f>
        <v>0</v>
      </c>
      <c r="BG158" s="223">
        <f>IF(N158="zákl. přenesená",J158,0)</f>
        <v>0</v>
      </c>
      <c r="BH158" s="223">
        <f>IF(N158="sníž. přenesená",J158,0)</f>
        <v>0</v>
      </c>
      <c r="BI158" s="223">
        <f>IF(N158="nulová",J158,0)</f>
        <v>0</v>
      </c>
      <c r="BJ158" s="15" t="s">
        <v>81</v>
      </c>
      <c r="BK158" s="223">
        <f>ROUND(I158*H158,2)</f>
        <v>0</v>
      </c>
      <c r="BL158" s="15" t="s">
        <v>423</v>
      </c>
      <c r="BM158" s="222" t="s">
        <v>568</v>
      </c>
    </row>
    <row r="159" s="2" customFormat="1" ht="24.15" customHeight="1">
      <c r="A159" s="36"/>
      <c r="B159" s="37"/>
      <c r="C159" s="211" t="s">
        <v>569</v>
      </c>
      <c r="D159" s="211" t="s">
        <v>357</v>
      </c>
      <c r="E159" s="212" t="s">
        <v>570</v>
      </c>
      <c r="F159" s="213" t="s">
        <v>571</v>
      </c>
      <c r="G159" s="214" t="s">
        <v>393</v>
      </c>
      <c r="H159" s="215">
        <v>1.0609999999999999</v>
      </c>
      <c r="I159" s="216"/>
      <c r="J159" s="217">
        <f>ROUND(I159*H159,2)</f>
        <v>0</v>
      </c>
      <c r="K159" s="213" t="s">
        <v>361</v>
      </c>
      <c r="L159" s="42"/>
      <c r="M159" s="218" t="s">
        <v>19</v>
      </c>
      <c r="N159" s="219" t="s">
        <v>45</v>
      </c>
      <c r="O159" s="82"/>
      <c r="P159" s="220">
        <f>O159*H159</f>
        <v>0</v>
      </c>
      <c r="Q159" s="220">
        <v>0</v>
      </c>
      <c r="R159" s="220">
        <f>Q159*H159</f>
        <v>0</v>
      </c>
      <c r="S159" s="220">
        <v>0</v>
      </c>
      <c r="T159" s="221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22" t="s">
        <v>423</v>
      </c>
      <c r="AT159" s="222" t="s">
        <v>357</v>
      </c>
      <c r="AU159" s="222" t="s">
        <v>83</v>
      </c>
      <c r="AY159" s="15" t="s">
        <v>355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5" t="s">
        <v>81</v>
      </c>
      <c r="BK159" s="223">
        <f>ROUND(I159*H159,2)</f>
        <v>0</v>
      </c>
      <c r="BL159" s="15" t="s">
        <v>423</v>
      </c>
      <c r="BM159" s="222" t="s">
        <v>572</v>
      </c>
    </row>
    <row r="160" s="12" customFormat="1" ht="22.8" customHeight="1">
      <c r="A160" s="12"/>
      <c r="B160" s="195"/>
      <c r="C160" s="196"/>
      <c r="D160" s="197" t="s">
        <v>73</v>
      </c>
      <c r="E160" s="209" t="s">
        <v>573</v>
      </c>
      <c r="F160" s="209" t="s">
        <v>574</v>
      </c>
      <c r="G160" s="196"/>
      <c r="H160" s="196"/>
      <c r="I160" s="199"/>
      <c r="J160" s="210">
        <f>BK160</f>
        <v>0</v>
      </c>
      <c r="K160" s="196"/>
      <c r="L160" s="201"/>
      <c r="M160" s="202"/>
      <c r="N160" s="203"/>
      <c r="O160" s="203"/>
      <c r="P160" s="204">
        <f>SUM(P161:P163)</f>
        <v>0</v>
      </c>
      <c r="Q160" s="203"/>
      <c r="R160" s="204">
        <f>SUM(R161:R163)</f>
        <v>0</v>
      </c>
      <c r="S160" s="203"/>
      <c r="T160" s="205">
        <f>SUM(T161:T163)</f>
        <v>0.20374500000000001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6" t="s">
        <v>83</v>
      </c>
      <c r="AT160" s="207" t="s">
        <v>73</v>
      </c>
      <c r="AU160" s="207" t="s">
        <v>81</v>
      </c>
      <c r="AY160" s="206" t="s">
        <v>355</v>
      </c>
      <c r="BK160" s="208">
        <f>SUM(BK161:BK163)</f>
        <v>0</v>
      </c>
    </row>
    <row r="161" s="2" customFormat="1" ht="14.4" customHeight="1">
      <c r="A161" s="36"/>
      <c r="B161" s="37"/>
      <c r="C161" s="211" t="s">
        <v>575</v>
      </c>
      <c r="D161" s="211" t="s">
        <v>357</v>
      </c>
      <c r="E161" s="212" t="s">
        <v>576</v>
      </c>
      <c r="F161" s="213" t="s">
        <v>577</v>
      </c>
      <c r="G161" s="214" t="s">
        <v>360</v>
      </c>
      <c r="H161" s="215">
        <v>2.3969999999999998</v>
      </c>
      <c r="I161" s="216"/>
      <c r="J161" s="217">
        <f>ROUND(I161*H161,2)</f>
        <v>0</v>
      </c>
      <c r="K161" s="213" t="s">
        <v>361</v>
      </c>
      <c r="L161" s="42"/>
      <c r="M161" s="218" t="s">
        <v>19</v>
      </c>
      <c r="N161" s="219" t="s">
        <v>45</v>
      </c>
      <c r="O161" s="82"/>
      <c r="P161" s="220">
        <f>O161*H161</f>
        <v>0</v>
      </c>
      <c r="Q161" s="220">
        <v>0</v>
      </c>
      <c r="R161" s="220">
        <f>Q161*H161</f>
        <v>0</v>
      </c>
      <c r="S161" s="220">
        <v>0.065000000000000002</v>
      </c>
      <c r="T161" s="221">
        <f>S161*H161</f>
        <v>0.155805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22" t="s">
        <v>423</v>
      </c>
      <c r="AT161" s="222" t="s">
        <v>357</v>
      </c>
      <c r="AU161" s="222" t="s">
        <v>83</v>
      </c>
      <c r="AY161" s="15" t="s">
        <v>355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5" t="s">
        <v>81</v>
      </c>
      <c r="BK161" s="223">
        <f>ROUND(I161*H161,2)</f>
        <v>0</v>
      </c>
      <c r="BL161" s="15" t="s">
        <v>423</v>
      </c>
      <c r="BM161" s="222" t="s">
        <v>578</v>
      </c>
    </row>
    <row r="162" s="2" customFormat="1" ht="14.4" customHeight="1">
      <c r="A162" s="36"/>
      <c r="B162" s="37"/>
      <c r="C162" s="211" t="s">
        <v>579</v>
      </c>
      <c r="D162" s="211" t="s">
        <v>357</v>
      </c>
      <c r="E162" s="212" t="s">
        <v>580</v>
      </c>
      <c r="F162" s="213" t="s">
        <v>581</v>
      </c>
      <c r="G162" s="214" t="s">
        <v>360</v>
      </c>
      <c r="H162" s="215">
        <v>2.3969999999999998</v>
      </c>
      <c r="I162" s="216"/>
      <c r="J162" s="217">
        <f>ROUND(I162*H162,2)</f>
        <v>0</v>
      </c>
      <c r="K162" s="213" t="s">
        <v>361</v>
      </c>
      <c r="L162" s="42"/>
      <c r="M162" s="218" t="s">
        <v>19</v>
      </c>
      <c r="N162" s="219" t="s">
        <v>45</v>
      </c>
      <c r="O162" s="82"/>
      <c r="P162" s="220">
        <f>O162*H162</f>
        <v>0</v>
      </c>
      <c r="Q162" s="220">
        <v>0</v>
      </c>
      <c r="R162" s="220">
        <f>Q162*H162</f>
        <v>0</v>
      </c>
      <c r="S162" s="220">
        <v>0.02</v>
      </c>
      <c r="T162" s="221">
        <f>S162*H162</f>
        <v>0.047939999999999997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22" t="s">
        <v>423</v>
      </c>
      <c r="AT162" s="222" t="s">
        <v>357</v>
      </c>
      <c r="AU162" s="222" t="s">
        <v>83</v>
      </c>
      <c r="AY162" s="15" t="s">
        <v>355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5" t="s">
        <v>81</v>
      </c>
      <c r="BK162" s="223">
        <f>ROUND(I162*H162,2)</f>
        <v>0</v>
      </c>
      <c r="BL162" s="15" t="s">
        <v>423</v>
      </c>
      <c r="BM162" s="222" t="s">
        <v>582</v>
      </c>
    </row>
    <row r="163" s="2" customFormat="1" ht="24.15" customHeight="1">
      <c r="A163" s="36"/>
      <c r="B163" s="37"/>
      <c r="C163" s="211" t="s">
        <v>583</v>
      </c>
      <c r="D163" s="211" t="s">
        <v>357</v>
      </c>
      <c r="E163" s="212" t="s">
        <v>584</v>
      </c>
      <c r="F163" s="213" t="s">
        <v>585</v>
      </c>
      <c r="G163" s="214" t="s">
        <v>414</v>
      </c>
      <c r="H163" s="215">
        <v>2</v>
      </c>
      <c r="I163" s="216"/>
      <c r="J163" s="217">
        <f>ROUND(I163*H163,2)</f>
        <v>0</v>
      </c>
      <c r="K163" s="213" t="s">
        <v>361</v>
      </c>
      <c r="L163" s="42"/>
      <c r="M163" s="234" t="s">
        <v>19</v>
      </c>
      <c r="N163" s="235" t="s">
        <v>45</v>
      </c>
      <c r="O163" s="236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22" t="s">
        <v>423</v>
      </c>
      <c r="AT163" s="222" t="s">
        <v>357</v>
      </c>
      <c r="AU163" s="222" t="s">
        <v>83</v>
      </c>
      <c r="AY163" s="15" t="s">
        <v>355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5" t="s">
        <v>81</v>
      </c>
      <c r="BK163" s="223">
        <f>ROUND(I163*H163,2)</f>
        <v>0</v>
      </c>
      <c r="BL163" s="15" t="s">
        <v>423</v>
      </c>
      <c r="BM163" s="222" t="s">
        <v>586</v>
      </c>
    </row>
    <row r="164" s="2" customFormat="1" ht="6.96" customHeight="1">
      <c r="A164" s="36"/>
      <c r="B164" s="57"/>
      <c r="C164" s="58"/>
      <c r="D164" s="58"/>
      <c r="E164" s="58"/>
      <c r="F164" s="58"/>
      <c r="G164" s="58"/>
      <c r="H164" s="58"/>
      <c r="I164" s="58"/>
      <c r="J164" s="58"/>
      <c r="K164" s="58"/>
      <c r="L164" s="42"/>
      <c r="M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</row>
  </sheetData>
  <sheetProtection sheet="1" autoFilter="0" formatColumns="0" formatRows="0" objects="1" scenarios="1" spinCount="100000" saltValue="z2c99gI5NJu3pTyrAzAQQSin9x6t7eBwDl7g0jxUf0/ecljWK03wKn9NYwjZQauJpqzj+OhPIiwYOJjCKYFeyw==" hashValue="z6gqo2BdlW7MfwsKs3GGfb+CDECz54m5zdfG00J4cvL3Ut7eZW4vDb7txCLF0NvSD9WOnA3alish3QbL53Tfeg==" algorithmName="SHA-512" password="CC35"/>
  <autoFilter ref="C97:K16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91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317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587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ROUND(J97,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ROUND((SUM(BE97:BE145)),  2)</f>
        <v>0</v>
      </c>
      <c r="G35" s="36"/>
      <c r="H35" s="36"/>
      <c r="I35" s="156">
        <v>0.20999999999999999</v>
      </c>
      <c r="J35" s="155">
        <f>ROUND(((SUM(BE97:BE145))*I35),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ROUND((SUM(BF97:BF145)),  2)</f>
        <v>0</v>
      </c>
      <c r="G36" s="36"/>
      <c r="H36" s="36"/>
      <c r="I36" s="156">
        <v>0.14999999999999999</v>
      </c>
      <c r="J36" s="155">
        <f>ROUND(((SUM(BF97:BF145))*I36),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ROUND((SUM(BG97:BG145)),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ROUND((SUM(BH97:BH145)),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ROUND((SUM(BI97:BI145)),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317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2020-017-01-02 - Bourací práce 1.NP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J97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J98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330</v>
      </c>
      <c r="E65" s="181"/>
      <c r="F65" s="181"/>
      <c r="G65" s="181"/>
      <c r="H65" s="181"/>
      <c r="I65" s="181"/>
      <c r="J65" s="182">
        <f>J99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331</v>
      </c>
      <c r="E66" s="181"/>
      <c r="F66" s="181"/>
      <c r="G66" s="181"/>
      <c r="H66" s="181"/>
      <c r="I66" s="181"/>
      <c r="J66" s="182">
        <f>J101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332</v>
      </c>
      <c r="E67" s="181"/>
      <c r="F67" s="181"/>
      <c r="G67" s="181"/>
      <c r="H67" s="181"/>
      <c r="I67" s="181"/>
      <c r="J67" s="182">
        <f>J110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333</v>
      </c>
      <c r="E68" s="181"/>
      <c r="F68" s="181"/>
      <c r="G68" s="181"/>
      <c r="H68" s="181"/>
      <c r="I68" s="181"/>
      <c r="J68" s="182">
        <f>J117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3"/>
      <c r="C69" s="174"/>
      <c r="D69" s="175" t="s">
        <v>335</v>
      </c>
      <c r="E69" s="176"/>
      <c r="F69" s="176"/>
      <c r="G69" s="176"/>
      <c r="H69" s="176"/>
      <c r="I69" s="176"/>
      <c r="J69" s="177">
        <f>J129</f>
        <v>0</v>
      </c>
      <c r="K69" s="174"/>
      <c r="L69" s="178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9"/>
      <c r="C70" s="123"/>
      <c r="D70" s="180" t="s">
        <v>336</v>
      </c>
      <c r="E70" s="181"/>
      <c r="F70" s="181"/>
      <c r="G70" s="181"/>
      <c r="H70" s="181"/>
      <c r="I70" s="181"/>
      <c r="J70" s="182">
        <f>J130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588</v>
      </c>
      <c r="E71" s="181"/>
      <c r="F71" s="181"/>
      <c r="G71" s="181"/>
      <c r="H71" s="181"/>
      <c r="I71" s="181"/>
      <c r="J71" s="182">
        <f>J132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9"/>
      <c r="C72" s="123"/>
      <c r="D72" s="180" t="s">
        <v>338</v>
      </c>
      <c r="E72" s="181"/>
      <c r="F72" s="181"/>
      <c r="G72" s="181"/>
      <c r="H72" s="181"/>
      <c r="I72" s="181"/>
      <c r="J72" s="182">
        <f>J135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9"/>
      <c r="C73" s="123"/>
      <c r="D73" s="180" t="s">
        <v>589</v>
      </c>
      <c r="E73" s="181"/>
      <c r="F73" s="181"/>
      <c r="G73" s="181"/>
      <c r="H73" s="181"/>
      <c r="I73" s="181"/>
      <c r="J73" s="182">
        <f>J139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9"/>
      <c r="C74" s="123"/>
      <c r="D74" s="180" t="s">
        <v>590</v>
      </c>
      <c r="E74" s="181"/>
      <c r="F74" s="181"/>
      <c r="G74" s="181"/>
      <c r="H74" s="181"/>
      <c r="I74" s="181"/>
      <c r="J74" s="182">
        <f>J141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9"/>
      <c r="C75" s="123"/>
      <c r="D75" s="180" t="s">
        <v>591</v>
      </c>
      <c r="E75" s="181"/>
      <c r="F75" s="181"/>
      <c r="G75" s="181"/>
      <c r="H75" s="181"/>
      <c r="I75" s="181"/>
      <c r="J75" s="182">
        <f>J144</f>
        <v>0</v>
      </c>
      <c r="K75" s="123"/>
      <c r="L75" s="183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6.96" customHeight="1">
      <c r="A77" s="36"/>
      <c r="B77" s="57"/>
      <c r="C77" s="58"/>
      <c r="D77" s="58"/>
      <c r="E77" s="58"/>
      <c r="F77" s="58"/>
      <c r="G77" s="58"/>
      <c r="H77" s="58"/>
      <c r="I77" s="58"/>
      <c r="J77" s="58"/>
      <c r="K77" s="5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="2" customFormat="1" ht="6.96" customHeight="1">
      <c r="A81" s="36"/>
      <c r="B81" s="59"/>
      <c r="C81" s="60"/>
      <c r="D81" s="60"/>
      <c r="E81" s="60"/>
      <c r="F81" s="60"/>
      <c r="G81" s="60"/>
      <c r="H81" s="60"/>
      <c r="I81" s="60"/>
      <c r="J81" s="60"/>
      <c r="K81" s="60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24.96" customHeight="1">
      <c r="A82" s="36"/>
      <c r="B82" s="37"/>
      <c r="C82" s="21" t="s">
        <v>340</v>
      </c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6.96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6.5" customHeight="1">
      <c r="A85" s="36"/>
      <c r="B85" s="37"/>
      <c r="C85" s="38"/>
      <c r="D85" s="38"/>
      <c r="E85" s="168" t="str">
        <f>E7</f>
        <v>Stavební úpravy a přístavba objektu FLD-1.etapa</v>
      </c>
      <c r="F85" s="30"/>
      <c r="G85" s="30"/>
      <c r="H85" s="30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1" customFormat="1" ht="12" customHeight="1">
      <c r="B86" s="19"/>
      <c r="C86" s="30" t="s">
        <v>316</v>
      </c>
      <c r="D86" s="20"/>
      <c r="E86" s="20"/>
      <c r="F86" s="20"/>
      <c r="G86" s="20"/>
      <c r="H86" s="20"/>
      <c r="I86" s="20"/>
      <c r="J86" s="20"/>
      <c r="K86" s="20"/>
      <c r="L86" s="18"/>
    </row>
    <row r="87" s="2" customFormat="1" ht="16.5" customHeight="1">
      <c r="A87" s="36"/>
      <c r="B87" s="37"/>
      <c r="C87" s="38"/>
      <c r="D87" s="38"/>
      <c r="E87" s="168" t="s">
        <v>317</v>
      </c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12" customHeight="1">
      <c r="A88" s="36"/>
      <c r="B88" s="37"/>
      <c r="C88" s="30" t="s">
        <v>318</v>
      </c>
      <c r="D88" s="38"/>
      <c r="E88" s="38"/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6.5" customHeight="1">
      <c r="A89" s="36"/>
      <c r="B89" s="37"/>
      <c r="C89" s="38"/>
      <c r="D89" s="38"/>
      <c r="E89" s="67" t="str">
        <f>E11</f>
        <v>2020-017-01-02 - Bourací práce 1.NP</v>
      </c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6.96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12" customHeight="1">
      <c r="A91" s="36"/>
      <c r="B91" s="37"/>
      <c r="C91" s="30" t="s">
        <v>21</v>
      </c>
      <c r="D91" s="38"/>
      <c r="E91" s="38"/>
      <c r="F91" s="25" t="str">
        <f>F14</f>
        <v xml:space="preserve">KAMÝCKÁ 1176, PRAHA - SUCHDOL </v>
      </c>
      <c r="G91" s="38"/>
      <c r="H91" s="38"/>
      <c r="I91" s="30" t="s">
        <v>23</v>
      </c>
      <c r="J91" s="70" t="str">
        <f>IF(J14="","",J14)</f>
        <v>16. 10. 2020</v>
      </c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6.96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40.05" customHeight="1">
      <c r="A93" s="36"/>
      <c r="B93" s="37"/>
      <c r="C93" s="30" t="s">
        <v>25</v>
      </c>
      <c r="D93" s="38"/>
      <c r="E93" s="38"/>
      <c r="F93" s="25" t="str">
        <f>E17</f>
        <v>ČZU V PRAZE, FAKULTA LESNICKÁ A DŘEVAŘSKÁ, Praha 6</v>
      </c>
      <c r="G93" s="38"/>
      <c r="H93" s="38"/>
      <c r="I93" s="30" t="s">
        <v>31</v>
      </c>
      <c r="J93" s="34" t="str">
        <f>E23</f>
        <v>Ing. Vladimír Čapka Gerstnerova 5/658 Praha 7</v>
      </c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25.65" customHeight="1">
      <c r="A94" s="36"/>
      <c r="B94" s="37"/>
      <c r="C94" s="30" t="s">
        <v>29</v>
      </c>
      <c r="D94" s="38"/>
      <c r="E94" s="38"/>
      <c r="F94" s="25" t="str">
        <f>IF(E20="","",E20)</f>
        <v>Vyplň údaj</v>
      </c>
      <c r="G94" s="38"/>
      <c r="H94" s="38"/>
      <c r="I94" s="30" t="s">
        <v>36</v>
      </c>
      <c r="J94" s="34" t="str">
        <f>E26</f>
        <v>Ing. Dana Mlejnková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10.32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11" customFormat="1" ht="29.28" customHeight="1">
      <c r="A96" s="184"/>
      <c r="B96" s="185"/>
      <c r="C96" s="186" t="s">
        <v>341</v>
      </c>
      <c r="D96" s="187" t="s">
        <v>59</v>
      </c>
      <c r="E96" s="187" t="s">
        <v>55</v>
      </c>
      <c r="F96" s="187" t="s">
        <v>56</v>
      </c>
      <c r="G96" s="187" t="s">
        <v>342</v>
      </c>
      <c r="H96" s="187" t="s">
        <v>343</v>
      </c>
      <c r="I96" s="187" t="s">
        <v>344</v>
      </c>
      <c r="J96" s="187" t="s">
        <v>325</v>
      </c>
      <c r="K96" s="188" t="s">
        <v>345</v>
      </c>
      <c r="L96" s="189"/>
      <c r="M96" s="90" t="s">
        <v>19</v>
      </c>
      <c r="N96" s="91" t="s">
        <v>44</v>
      </c>
      <c r="O96" s="91" t="s">
        <v>346</v>
      </c>
      <c r="P96" s="91" t="s">
        <v>347</v>
      </c>
      <c r="Q96" s="91" t="s">
        <v>348</v>
      </c>
      <c r="R96" s="91" t="s">
        <v>349</v>
      </c>
      <c r="S96" s="91" t="s">
        <v>350</v>
      </c>
      <c r="T96" s="92" t="s">
        <v>351</v>
      </c>
      <c r="U96" s="184"/>
      <c r="V96" s="184"/>
      <c r="W96" s="184"/>
      <c r="X96" s="184"/>
      <c r="Y96" s="184"/>
      <c r="Z96" s="184"/>
      <c r="AA96" s="184"/>
      <c r="AB96" s="184"/>
      <c r="AC96" s="184"/>
      <c r="AD96" s="184"/>
      <c r="AE96" s="184"/>
    </row>
    <row r="97" s="2" customFormat="1" ht="22.8" customHeight="1">
      <c r="A97" s="36"/>
      <c r="B97" s="37"/>
      <c r="C97" s="97" t="s">
        <v>352</v>
      </c>
      <c r="D97" s="38"/>
      <c r="E97" s="38"/>
      <c r="F97" s="38"/>
      <c r="G97" s="38"/>
      <c r="H97" s="38"/>
      <c r="I97" s="38"/>
      <c r="J97" s="190">
        <f>BK97</f>
        <v>0</v>
      </c>
      <c r="K97" s="38"/>
      <c r="L97" s="42"/>
      <c r="M97" s="93"/>
      <c r="N97" s="191"/>
      <c r="O97" s="94"/>
      <c r="P97" s="192">
        <f>P98+P129</f>
        <v>0</v>
      </c>
      <c r="Q97" s="94"/>
      <c r="R97" s="192">
        <f>R98+R129</f>
        <v>0.85875568999999985</v>
      </c>
      <c r="S97" s="94"/>
      <c r="T97" s="193">
        <f>T98+T129</f>
        <v>10.60657767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5" t="s">
        <v>73</v>
      </c>
      <c r="AU97" s="15" t="s">
        <v>326</v>
      </c>
      <c r="BK97" s="194">
        <f>BK98+BK129</f>
        <v>0</v>
      </c>
    </row>
    <row r="98" s="12" customFormat="1" ht="25.92" customHeight="1">
      <c r="A98" s="12"/>
      <c r="B98" s="195"/>
      <c r="C98" s="196"/>
      <c r="D98" s="197" t="s">
        <v>73</v>
      </c>
      <c r="E98" s="198" t="s">
        <v>353</v>
      </c>
      <c r="F98" s="198" t="s">
        <v>354</v>
      </c>
      <c r="G98" s="196"/>
      <c r="H98" s="196"/>
      <c r="I98" s="199"/>
      <c r="J98" s="200">
        <f>BK98</f>
        <v>0</v>
      </c>
      <c r="K98" s="196"/>
      <c r="L98" s="201"/>
      <c r="M98" s="202"/>
      <c r="N98" s="203"/>
      <c r="O98" s="203"/>
      <c r="P98" s="204">
        <f>P99+P101+P110+P117</f>
        <v>0</v>
      </c>
      <c r="Q98" s="203"/>
      <c r="R98" s="204">
        <f>R99+R101+R110+R117</f>
        <v>0.012338689999999998</v>
      </c>
      <c r="S98" s="203"/>
      <c r="T98" s="205">
        <f>T99+T101+T110+T117</f>
        <v>9.7855749999999997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6" t="s">
        <v>81</v>
      </c>
      <c r="AT98" s="207" t="s">
        <v>73</v>
      </c>
      <c r="AU98" s="207" t="s">
        <v>74</v>
      </c>
      <c r="AY98" s="206" t="s">
        <v>355</v>
      </c>
      <c r="BK98" s="208">
        <f>BK99+BK101+BK110+BK117</f>
        <v>0</v>
      </c>
    </row>
    <row r="99" s="12" customFormat="1" ht="22.8" customHeight="1">
      <c r="A99" s="12"/>
      <c r="B99" s="195"/>
      <c r="C99" s="196"/>
      <c r="D99" s="197" t="s">
        <v>73</v>
      </c>
      <c r="E99" s="209" t="s">
        <v>416</v>
      </c>
      <c r="F99" s="209" t="s">
        <v>417</v>
      </c>
      <c r="G99" s="196"/>
      <c r="H99" s="196"/>
      <c r="I99" s="199"/>
      <c r="J99" s="210">
        <f>BK99</f>
        <v>0</v>
      </c>
      <c r="K99" s="196"/>
      <c r="L99" s="201"/>
      <c r="M99" s="202"/>
      <c r="N99" s="203"/>
      <c r="O99" s="203"/>
      <c r="P99" s="204">
        <f>P100</f>
        <v>0</v>
      </c>
      <c r="Q99" s="203"/>
      <c r="R99" s="204">
        <f>R100</f>
        <v>0.012338689999999998</v>
      </c>
      <c r="S99" s="203"/>
      <c r="T99" s="205">
        <f>T100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6" t="s">
        <v>81</v>
      </c>
      <c r="AT99" s="207" t="s">
        <v>73</v>
      </c>
      <c r="AU99" s="207" t="s">
        <v>81</v>
      </c>
      <c r="AY99" s="206" t="s">
        <v>355</v>
      </c>
      <c r="BK99" s="208">
        <f>BK100</f>
        <v>0</v>
      </c>
    </row>
    <row r="100" s="2" customFormat="1" ht="24.15" customHeight="1">
      <c r="A100" s="36"/>
      <c r="B100" s="37"/>
      <c r="C100" s="211" t="s">
        <v>81</v>
      </c>
      <c r="D100" s="211" t="s">
        <v>357</v>
      </c>
      <c r="E100" s="212" t="s">
        <v>418</v>
      </c>
      <c r="F100" s="213" t="s">
        <v>419</v>
      </c>
      <c r="G100" s="214" t="s">
        <v>360</v>
      </c>
      <c r="H100" s="215">
        <v>94.912999999999997</v>
      </c>
      <c r="I100" s="216"/>
      <c r="J100" s="217">
        <f>ROUND(I100*H100,2)</f>
        <v>0</v>
      </c>
      <c r="K100" s="213" t="s">
        <v>361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0.00012999999999999999</v>
      </c>
      <c r="R100" s="220">
        <f>Q100*H100</f>
        <v>0.012338689999999998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592</v>
      </c>
    </row>
    <row r="101" s="12" customFormat="1" ht="22.8" customHeight="1">
      <c r="A101" s="12"/>
      <c r="B101" s="195"/>
      <c r="C101" s="196"/>
      <c r="D101" s="197" t="s">
        <v>73</v>
      </c>
      <c r="E101" s="209" t="s">
        <v>421</v>
      </c>
      <c r="F101" s="209" t="s">
        <v>422</v>
      </c>
      <c r="G101" s="196"/>
      <c r="H101" s="196"/>
      <c r="I101" s="199"/>
      <c r="J101" s="210">
        <f>BK101</f>
        <v>0</v>
      </c>
      <c r="K101" s="196"/>
      <c r="L101" s="201"/>
      <c r="M101" s="202"/>
      <c r="N101" s="203"/>
      <c r="O101" s="203"/>
      <c r="P101" s="204">
        <f>SUM(P102:P109)</f>
        <v>0</v>
      </c>
      <c r="Q101" s="203"/>
      <c r="R101" s="204">
        <f>SUM(R102:R109)</f>
        <v>0</v>
      </c>
      <c r="S101" s="203"/>
      <c r="T101" s="205">
        <f>SUM(T102:T109)</f>
        <v>8.1486149999999995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6" t="s">
        <v>81</v>
      </c>
      <c r="AT101" s="207" t="s">
        <v>73</v>
      </c>
      <c r="AU101" s="207" t="s">
        <v>81</v>
      </c>
      <c r="AY101" s="206" t="s">
        <v>355</v>
      </c>
      <c r="BK101" s="208">
        <f>SUM(BK102:BK109)</f>
        <v>0</v>
      </c>
    </row>
    <row r="102" s="2" customFormat="1" ht="24.15" customHeight="1">
      <c r="A102" s="36"/>
      <c r="B102" s="37"/>
      <c r="C102" s="211" t="s">
        <v>83</v>
      </c>
      <c r="D102" s="211" t="s">
        <v>357</v>
      </c>
      <c r="E102" s="212" t="s">
        <v>424</v>
      </c>
      <c r="F102" s="213" t="s">
        <v>425</v>
      </c>
      <c r="G102" s="214" t="s">
        <v>366</v>
      </c>
      <c r="H102" s="215">
        <v>0.44400000000000001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1.8</v>
      </c>
      <c r="T102" s="221">
        <f>S102*H102</f>
        <v>0.79920000000000002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593</v>
      </c>
    </row>
    <row r="103" s="2" customFormat="1" ht="24.15" customHeight="1">
      <c r="A103" s="36"/>
      <c r="B103" s="37"/>
      <c r="C103" s="211" t="s">
        <v>112</v>
      </c>
      <c r="D103" s="211" t="s">
        <v>357</v>
      </c>
      <c r="E103" s="212" t="s">
        <v>428</v>
      </c>
      <c r="F103" s="213" t="s">
        <v>429</v>
      </c>
      <c r="G103" s="214" t="s">
        <v>366</v>
      </c>
      <c r="H103" s="215">
        <v>1.5720000000000001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1.8</v>
      </c>
      <c r="T103" s="221">
        <f>S103*H103</f>
        <v>2.8296000000000001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594</v>
      </c>
    </row>
    <row r="104" s="2" customFormat="1" ht="14.4" customHeight="1">
      <c r="A104" s="36"/>
      <c r="B104" s="37"/>
      <c r="C104" s="211" t="s">
        <v>362</v>
      </c>
      <c r="D104" s="211" t="s">
        <v>357</v>
      </c>
      <c r="E104" s="212" t="s">
        <v>440</v>
      </c>
      <c r="F104" s="213" t="s">
        <v>441</v>
      </c>
      <c r="G104" s="214" t="s">
        <v>360</v>
      </c>
      <c r="H104" s="215">
        <v>16.956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0.089999999999999997</v>
      </c>
      <c r="T104" s="221">
        <f>S104*H104</f>
        <v>1.5260399999999998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595</v>
      </c>
    </row>
    <row r="105" s="2" customFormat="1" ht="24.15" customHeight="1">
      <c r="A105" s="36"/>
      <c r="B105" s="37"/>
      <c r="C105" s="211" t="s">
        <v>374</v>
      </c>
      <c r="D105" s="211" t="s">
        <v>357</v>
      </c>
      <c r="E105" s="212" t="s">
        <v>447</v>
      </c>
      <c r="F105" s="213" t="s">
        <v>448</v>
      </c>
      <c r="G105" s="214" t="s">
        <v>360</v>
      </c>
      <c r="H105" s="215">
        <v>16.956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0.058999999999999997</v>
      </c>
      <c r="T105" s="221">
        <f>S105*H105</f>
        <v>1.0004039999999999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596</v>
      </c>
    </row>
    <row r="106" s="2" customFormat="1" ht="24.15" customHeight="1">
      <c r="A106" s="36"/>
      <c r="B106" s="37"/>
      <c r="C106" s="211" t="s">
        <v>378</v>
      </c>
      <c r="D106" s="211" t="s">
        <v>357</v>
      </c>
      <c r="E106" s="212" t="s">
        <v>597</v>
      </c>
      <c r="F106" s="213" t="s">
        <v>598</v>
      </c>
      <c r="G106" s="214" t="s">
        <v>360</v>
      </c>
      <c r="H106" s="215">
        <v>3.2989999999999999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0.13100000000000001</v>
      </c>
      <c r="T106" s="221">
        <f>S106*H106</f>
        <v>0.43216900000000003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599</v>
      </c>
    </row>
    <row r="107" s="2" customFormat="1" ht="24.15" customHeight="1">
      <c r="A107" s="36"/>
      <c r="B107" s="37"/>
      <c r="C107" s="211" t="s">
        <v>382</v>
      </c>
      <c r="D107" s="211" t="s">
        <v>357</v>
      </c>
      <c r="E107" s="212" t="s">
        <v>600</v>
      </c>
      <c r="F107" s="213" t="s">
        <v>601</v>
      </c>
      <c r="G107" s="214" t="s">
        <v>360</v>
      </c>
      <c r="H107" s="215">
        <v>2.8100000000000001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0.26100000000000001</v>
      </c>
      <c r="T107" s="221">
        <f>S107*H107</f>
        <v>0.73341000000000001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602</v>
      </c>
    </row>
    <row r="108" s="2" customFormat="1" ht="14.4" customHeight="1">
      <c r="A108" s="36"/>
      <c r="B108" s="37"/>
      <c r="C108" s="211" t="s">
        <v>386</v>
      </c>
      <c r="D108" s="211" t="s">
        <v>357</v>
      </c>
      <c r="E108" s="212" t="s">
        <v>603</v>
      </c>
      <c r="F108" s="213" t="s">
        <v>604</v>
      </c>
      <c r="G108" s="214" t="s">
        <v>360</v>
      </c>
      <c r="H108" s="215">
        <v>8.3300000000000001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0.042999999999999997</v>
      </c>
      <c r="T108" s="221">
        <f>S108*H108</f>
        <v>0.35818999999999995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605</v>
      </c>
    </row>
    <row r="109" s="2" customFormat="1" ht="24.15" customHeight="1">
      <c r="A109" s="36"/>
      <c r="B109" s="37"/>
      <c r="C109" s="211" t="s">
        <v>390</v>
      </c>
      <c r="D109" s="211" t="s">
        <v>357</v>
      </c>
      <c r="E109" s="212" t="s">
        <v>606</v>
      </c>
      <c r="F109" s="213" t="s">
        <v>607</v>
      </c>
      <c r="G109" s="214" t="s">
        <v>360</v>
      </c>
      <c r="H109" s="215">
        <v>7.4539999999999997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0.063</v>
      </c>
      <c r="T109" s="221">
        <f>S109*H109</f>
        <v>0.46960199999999996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608</v>
      </c>
    </row>
    <row r="110" s="12" customFormat="1" ht="22.8" customHeight="1">
      <c r="A110" s="12"/>
      <c r="B110" s="195"/>
      <c r="C110" s="196"/>
      <c r="D110" s="197" t="s">
        <v>73</v>
      </c>
      <c r="E110" s="209" t="s">
        <v>454</v>
      </c>
      <c r="F110" s="209" t="s">
        <v>455</v>
      </c>
      <c r="G110" s="196"/>
      <c r="H110" s="196"/>
      <c r="I110" s="199"/>
      <c r="J110" s="210">
        <f>BK110</f>
        <v>0</v>
      </c>
      <c r="K110" s="196"/>
      <c r="L110" s="201"/>
      <c r="M110" s="202"/>
      <c r="N110" s="203"/>
      <c r="O110" s="203"/>
      <c r="P110" s="204">
        <f>SUM(P111:P116)</f>
        <v>0</v>
      </c>
      <c r="Q110" s="203"/>
      <c r="R110" s="204">
        <f>SUM(R111:R116)</f>
        <v>0</v>
      </c>
      <c r="S110" s="203"/>
      <c r="T110" s="205">
        <f>SUM(T111:T116)</f>
        <v>1.6369600000000002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6" t="s">
        <v>81</v>
      </c>
      <c r="AT110" s="207" t="s">
        <v>73</v>
      </c>
      <c r="AU110" s="207" t="s">
        <v>81</v>
      </c>
      <c r="AY110" s="206" t="s">
        <v>355</v>
      </c>
      <c r="BK110" s="208">
        <f>SUM(BK111:BK116)</f>
        <v>0</v>
      </c>
    </row>
    <row r="111" s="2" customFormat="1" ht="24.15" customHeight="1">
      <c r="A111" s="36"/>
      <c r="B111" s="37"/>
      <c r="C111" s="211" t="s">
        <v>395</v>
      </c>
      <c r="D111" s="211" t="s">
        <v>357</v>
      </c>
      <c r="E111" s="212" t="s">
        <v>485</v>
      </c>
      <c r="F111" s="213" t="s">
        <v>486</v>
      </c>
      <c r="G111" s="214" t="s">
        <v>366</v>
      </c>
      <c r="H111" s="215">
        <v>0.27600000000000002</v>
      </c>
      <c r="I111" s="216"/>
      <c r="J111" s="217">
        <f>ROUND(I111*H111,2)</f>
        <v>0</v>
      </c>
      <c r="K111" s="213" t="s">
        <v>361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2.3999999999999999</v>
      </c>
      <c r="T111" s="221">
        <f>S111*H111</f>
        <v>0.66239999999999999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362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362</v>
      </c>
      <c r="BM111" s="222" t="s">
        <v>609</v>
      </c>
    </row>
    <row r="112" s="2" customFormat="1" ht="24.15" customHeight="1">
      <c r="A112" s="36"/>
      <c r="B112" s="37"/>
      <c r="C112" s="211" t="s">
        <v>399</v>
      </c>
      <c r="D112" s="211" t="s">
        <v>357</v>
      </c>
      <c r="E112" s="212" t="s">
        <v>489</v>
      </c>
      <c r="F112" s="213" t="s">
        <v>490</v>
      </c>
      <c r="G112" s="214" t="s">
        <v>414</v>
      </c>
      <c r="H112" s="215">
        <v>4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0.062</v>
      </c>
      <c r="T112" s="221">
        <f>S112*H112</f>
        <v>0.248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362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610</v>
      </c>
    </row>
    <row r="113" s="2" customFormat="1" ht="24.15" customHeight="1">
      <c r="A113" s="36"/>
      <c r="B113" s="37"/>
      <c r="C113" s="211" t="s">
        <v>401</v>
      </c>
      <c r="D113" s="211" t="s">
        <v>357</v>
      </c>
      <c r="E113" s="212" t="s">
        <v>493</v>
      </c>
      <c r="F113" s="213" t="s">
        <v>494</v>
      </c>
      <c r="G113" s="214" t="s">
        <v>360</v>
      </c>
      <c r="H113" s="215">
        <v>3.1600000000000001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0.068000000000000005</v>
      </c>
      <c r="T113" s="221">
        <f>S113*H113</f>
        <v>0.21488000000000002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362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611</v>
      </c>
    </row>
    <row r="114" s="2" customFormat="1" ht="24.15" customHeight="1">
      <c r="A114" s="36"/>
      <c r="B114" s="37"/>
      <c r="C114" s="211" t="s">
        <v>406</v>
      </c>
      <c r="D114" s="211" t="s">
        <v>357</v>
      </c>
      <c r="E114" s="212" t="s">
        <v>497</v>
      </c>
      <c r="F114" s="213" t="s">
        <v>498</v>
      </c>
      <c r="G114" s="214" t="s">
        <v>360</v>
      </c>
      <c r="H114" s="215">
        <v>3.1600000000000001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0.072999999999999995</v>
      </c>
      <c r="T114" s="221">
        <f>S114*H114</f>
        <v>0.23068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362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362</v>
      </c>
      <c r="BM114" s="222" t="s">
        <v>612</v>
      </c>
    </row>
    <row r="115" s="2" customFormat="1" ht="24.15" customHeight="1">
      <c r="A115" s="36"/>
      <c r="B115" s="37"/>
      <c r="C115" s="211" t="s">
        <v>411</v>
      </c>
      <c r="D115" s="211" t="s">
        <v>357</v>
      </c>
      <c r="E115" s="212" t="s">
        <v>613</v>
      </c>
      <c r="F115" s="213" t="s">
        <v>614</v>
      </c>
      <c r="G115" s="214" t="s">
        <v>414</v>
      </c>
      <c r="H115" s="215">
        <v>1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0.073999999999999996</v>
      </c>
      <c r="T115" s="221">
        <f>S115*H115</f>
        <v>0.073999999999999996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362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362</v>
      </c>
      <c r="BM115" s="222" t="s">
        <v>615</v>
      </c>
    </row>
    <row r="116" s="2" customFormat="1" ht="24.15" customHeight="1">
      <c r="A116" s="36"/>
      <c r="B116" s="37"/>
      <c r="C116" s="211" t="s">
        <v>8</v>
      </c>
      <c r="D116" s="211" t="s">
        <v>357</v>
      </c>
      <c r="E116" s="212" t="s">
        <v>616</v>
      </c>
      <c r="F116" s="213" t="s">
        <v>617</v>
      </c>
      <c r="G116" s="214" t="s">
        <v>414</v>
      </c>
      <c r="H116" s="215">
        <v>1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0.20699999999999999</v>
      </c>
      <c r="T116" s="221">
        <f>S116*H116</f>
        <v>0.20699999999999999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362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362</v>
      </c>
      <c r="BM116" s="222" t="s">
        <v>618</v>
      </c>
    </row>
    <row r="117" s="12" customFormat="1" ht="22.8" customHeight="1">
      <c r="A117" s="12"/>
      <c r="B117" s="195"/>
      <c r="C117" s="196"/>
      <c r="D117" s="197" t="s">
        <v>73</v>
      </c>
      <c r="E117" s="209" t="s">
        <v>500</v>
      </c>
      <c r="F117" s="209" t="s">
        <v>501</v>
      </c>
      <c r="G117" s="196"/>
      <c r="H117" s="196"/>
      <c r="I117" s="199"/>
      <c r="J117" s="210">
        <f>BK117</f>
        <v>0</v>
      </c>
      <c r="K117" s="196"/>
      <c r="L117" s="201"/>
      <c r="M117" s="202"/>
      <c r="N117" s="203"/>
      <c r="O117" s="203"/>
      <c r="P117" s="204">
        <f>SUM(P118:P128)</f>
        <v>0</v>
      </c>
      <c r="Q117" s="203"/>
      <c r="R117" s="204">
        <f>SUM(R118:R128)</f>
        <v>0</v>
      </c>
      <c r="S117" s="203"/>
      <c r="T117" s="205">
        <f>SUM(T118:T128)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6" t="s">
        <v>81</v>
      </c>
      <c r="AT117" s="207" t="s">
        <v>73</v>
      </c>
      <c r="AU117" s="207" t="s">
        <v>81</v>
      </c>
      <c r="AY117" s="206" t="s">
        <v>355</v>
      </c>
      <c r="BK117" s="208">
        <f>SUM(BK118:BK128)</f>
        <v>0</v>
      </c>
    </row>
    <row r="118" s="2" customFormat="1" ht="24.15" customHeight="1">
      <c r="A118" s="36"/>
      <c r="B118" s="37"/>
      <c r="C118" s="211" t="s">
        <v>423</v>
      </c>
      <c r="D118" s="211" t="s">
        <v>357</v>
      </c>
      <c r="E118" s="212" t="s">
        <v>503</v>
      </c>
      <c r="F118" s="213" t="s">
        <v>504</v>
      </c>
      <c r="G118" s="214" t="s">
        <v>393</v>
      </c>
      <c r="H118" s="215">
        <v>10.606999999999999</v>
      </c>
      <c r="I118" s="216"/>
      <c r="J118" s="217">
        <f>ROUND(I118*H118,2)</f>
        <v>0</v>
      </c>
      <c r="K118" s="213" t="s">
        <v>361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362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362</v>
      </c>
      <c r="BM118" s="222" t="s">
        <v>619</v>
      </c>
    </row>
    <row r="119" s="2" customFormat="1" ht="14.4" customHeight="1">
      <c r="A119" s="36"/>
      <c r="B119" s="37"/>
      <c r="C119" s="211" t="s">
        <v>427</v>
      </c>
      <c r="D119" s="211" t="s">
        <v>357</v>
      </c>
      <c r="E119" s="212" t="s">
        <v>507</v>
      </c>
      <c r="F119" s="213" t="s">
        <v>508</v>
      </c>
      <c r="G119" s="214" t="s">
        <v>393</v>
      </c>
      <c r="H119" s="215">
        <v>10.606999999999999</v>
      </c>
      <c r="I119" s="216"/>
      <c r="J119" s="217">
        <f>ROUND(I119*H119,2)</f>
        <v>0</v>
      </c>
      <c r="K119" s="213" t="s">
        <v>361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362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362</v>
      </c>
      <c r="BM119" s="222" t="s">
        <v>620</v>
      </c>
    </row>
    <row r="120" s="2" customFormat="1" ht="24.15" customHeight="1">
      <c r="A120" s="36"/>
      <c r="B120" s="37"/>
      <c r="C120" s="211" t="s">
        <v>431</v>
      </c>
      <c r="D120" s="211" t="s">
        <v>357</v>
      </c>
      <c r="E120" s="212" t="s">
        <v>511</v>
      </c>
      <c r="F120" s="213" t="s">
        <v>512</v>
      </c>
      <c r="G120" s="214" t="s">
        <v>393</v>
      </c>
      <c r="H120" s="215">
        <v>106.06999999999999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362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362</v>
      </c>
      <c r="BM120" s="222" t="s">
        <v>621</v>
      </c>
    </row>
    <row r="121" s="2" customFormat="1" ht="24.15" customHeight="1">
      <c r="A121" s="36"/>
      <c r="B121" s="37"/>
      <c r="C121" s="211" t="s">
        <v>435</v>
      </c>
      <c r="D121" s="211" t="s">
        <v>357</v>
      </c>
      <c r="E121" s="212" t="s">
        <v>515</v>
      </c>
      <c r="F121" s="213" t="s">
        <v>516</v>
      </c>
      <c r="G121" s="214" t="s">
        <v>393</v>
      </c>
      <c r="H121" s="215">
        <v>2.5259999999999998</v>
      </c>
      <c r="I121" s="216"/>
      <c r="J121" s="217">
        <f>ROUND(I121*H121,2)</f>
        <v>0</v>
      </c>
      <c r="K121" s="213" t="s">
        <v>361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362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362</v>
      </c>
      <c r="BM121" s="222" t="s">
        <v>622</v>
      </c>
    </row>
    <row r="122" s="2" customFormat="1" ht="24.15" customHeight="1">
      <c r="A122" s="36"/>
      <c r="B122" s="37"/>
      <c r="C122" s="211" t="s">
        <v>439</v>
      </c>
      <c r="D122" s="211" t="s">
        <v>357</v>
      </c>
      <c r="E122" s="212" t="s">
        <v>519</v>
      </c>
      <c r="F122" s="213" t="s">
        <v>520</v>
      </c>
      <c r="G122" s="214" t="s">
        <v>393</v>
      </c>
      <c r="H122" s="215">
        <v>0.66200000000000003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362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362</v>
      </c>
      <c r="BM122" s="222" t="s">
        <v>623</v>
      </c>
    </row>
    <row r="123" s="2" customFormat="1" ht="24.15" customHeight="1">
      <c r="A123" s="36"/>
      <c r="B123" s="37"/>
      <c r="C123" s="211" t="s">
        <v>7</v>
      </c>
      <c r="D123" s="211" t="s">
        <v>357</v>
      </c>
      <c r="E123" s="212" t="s">
        <v>523</v>
      </c>
      <c r="F123" s="213" t="s">
        <v>524</v>
      </c>
      <c r="G123" s="214" t="s">
        <v>393</v>
      </c>
      <c r="H123" s="215">
        <v>5.3230000000000004</v>
      </c>
      <c r="I123" s="216"/>
      <c r="J123" s="217">
        <f>ROUND(I123*H123,2)</f>
        <v>0</v>
      </c>
      <c r="K123" s="213" t="s">
        <v>361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362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362</v>
      </c>
      <c r="BM123" s="222" t="s">
        <v>624</v>
      </c>
    </row>
    <row r="124" s="2" customFormat="1" ht="24.15" customHeight="1">
      <c r="A124" s="36"/>
      <c r="B124" s="37"/>
      <c r="C124" s="211" t="s">
        <v>446</v>
      </c>
      <c r="D124" s="211" t="s">
        <v>357</v>
      </c>
      <c r="E124" s="212" t="s">
        <v>527</v>
      </c>
      <c r="F124" s="213" t="s">
        <v>528</v>
      </c>
      <c r="G124" s="214" t="s">
        <v>393</v>
      </c>
      <c r="H124" s="215">
        <v>0.44600000000000001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362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362</v>
      </c>
      <c r="BM124" s="222" t="s">
        <v>625</v>
      </c>
    </row>
    <row r="125" s="2" customFormat="1" ht="24.15" customHeight="1">
      <c r="A125" s="36"/>
      <c r="B125" s="37"/>
      <c r="C125" s="211" t="s">
        <v>450</v>
      </c>
      <c r="D125" s="211" t="s">
        <v>357</v>
      </c>
      <c r="E125" s="212" t="s">
        <v>531</v>
      </c>
      <c r="F125" s="213" t="s">
        <v>532</v>
      </c>
      <c r="G125" s="214" t="s">
        <v>393</v>
      </c>
      <c r="H125" s="215">
        <v>0.52700000000000002</v>
      </c>
      <c r="I125" s="216"/>
      <c r="J125" s="217">
        <f>ROUND(I125*H125,2)</f>
        <v>0</v>
      </c>
      <c r="K125" s="213" t="s">
        <v>361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362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362</v>
      </c>
      <c r="BM125" s="222" t="s">
        <v>626</v>
      </c>
    </row>
    <row r="126" s="2" customFormat="1" ht="24.15" customHeight="1">
      <c r="A126" s="36"/>
      <c r="B126" s="37"/>
      <c r="C126" s="211" t="s">
        <v>456</v>
      </c>
      <c r="D126" s="211" t="s">
        <v>357</v>
      </c>
      <c r="E126" s="212" t="s">
        <v>627</v>
      </c>
      <c r="F126" s="213" t="s">
        <v>628</v>
      </c>
      <c r="G126" s="214" t="s">
        <v>393</v>
      </c>
      <c r="H126" s="215">
        <v>0.108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362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362</v>
      </c>
      <c r="BM126" s="222" t="s">
        <v>629</v>
      </c>
    </row>
    <row r="127" s="2" customFormat="1" ht="24.15" customHeight="1">
      <c r="A127" s="36"/>
      <c r="B127" s="37"/>
      <c r="C127" s="211" t="s">
        <v>460</v>
      </c>
      <c r="D127" s="211" t="s">
        <v>357</v>
      </c>
      <c r="E127" s="212" t="s">
        <v>535</v>
      </c>
      <c r="F127" s="213" t="s">
        <v>536</v>
      </c>
      <c r="G127" s="214" t="s">
        <v>393</v>
      </c>
      <c r="H127" s="215">
        <v>0.65400000000000003</v>
      </c>
      <c r="I127" s="216"/>
      <c r="J127" s="217">
        <f>ROUND(I127*H127,2)</f>
        <v>0</v>
      </c>
      <c r="K127" s="213" t="s">
        <v>361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362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362</v>
      </c>
      <c r="BM127" s="222" t="s">
        <v>630</v>
      </c>
    </row>
    <row r="128" s="2" customFormat="1" ht="24.15" customHeight="1">
      <c r="A128" s="36"/>
      <c r="B128" s="37"/>
      <c r="C128" s="211" t="s">
        <v>464</v>
      </c>
      <c r="D128" s="211" t="s">
        <v>357</v>
      </c>
      <c r="E128" s="212" t="s">
        <v>631</v>
      </c>
      <c r="F128" s="213" t="s">
        <v>632</v>
      </c>
      <c r="G128" s="214" t="s">
        <v>393</v>
      </c>
      <c r="H128" s="215">
        <v>0.35999999999999999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362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362</v>
      </c>
      <c r="BM128" s="222" t="s">
        <v>633</v>
      </c>
    </row>
    <row r="129" s="12" customFormat="1" ht="25.92" customHeight="1">
      <c r="A129" s="12"/>
      <c r="B129" s="195"/>
      <c r="C129" s="196"/>
      <c r="D129" s="197" t="s">
        <v>73</v>
      </c>
      <c r="E129" s="198" t="s">
        <v>544</v>
      </c>
      <c r="F129" s="198" t="s">
        <v>545</v>
      </c>
      <c r="G129" s="196"/>
      <c r="H129" s="196"/>
      <c r="I129" s="199"/>
      <c r="J129" s="200">
        <f>BK129</f>
        <v>0</v>
      </c>
      <c r="K129" s="196"/>
      <c r="L129" s="201"/>
      <c r="M129" s="202"/>
      <c r="N129" s="203"/>
      <c r="O129" s="203"/>
      <c r="P129" s="204">
        <f>P130+P132+P135+P139+P141+P144</f>
        <v>0</v>
      </c>
      <c r="Q129" s="203"/>
      <c r="R129" s="204">
        <f>R130+R132+R135+R139+R141+R144</f>
        <v>0.84641699999999986</v>
      </c>
      <c r="S129" s="203"/>
      <c r="T129" s="205">
        <f>T130+T132+T135+T139+T141+T144</f>
        <v>0.82100266999999993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6" t="s">
        <v>83</v>
      </c>
      <c r="AT129" s="207" t="s">
        <v>73</v>
      </c>
      <c r="AU129" s="207" t="s">
        <v>74</v>
      </c>
      <c r="AY129" s="206" t="s">
        <v>355</v>
      </c>
      <c r="BK129" s="208">
        <f>BK130+BK132+BK135+BK139+BK141+BK144</f>
        <v>0</v>
      </c>
    </row>
    <row r="130" s="12" customFormat="1" ht="22.8" customHeight="1">
      <c r="A130" s="12"/>
      <c r="B130" s="195"/>
      <c r="C130" s="196"/>
      <c r="D130" s="197" t="s">
        <v>73</v>
      </c>
      <c r="E130" s="209" t="s">
        <v>546</v>
      </c>
      <c r="F130" s="209" t="s">
        <v>547</v>
      </c>
      <c r="G130" s="196"/>
      <c r="H130" s="196"/>
      <c r="I130" s="199"/>
      <c r="J130" s="210">
        <f>BK130</f>
        <v>0</v>
      </c>
      <c r="K130" s="196"/>
      <c r="L130" s="201"/>
      <c r="M130" s="202"/>
      <c r="N130" s="203"/>
      <c r="O130" s="203"/>
      <c r="P130" s="204">
        <f>P131</f>
        <v>0</v>
      </c>
      <c r="Q130" s="203"/>
      <c r="R130" s="204">
        <f>R131</f>
        <v>0.028199999999999999</v>
      </c>
      <c r="S130" s="203"/>
      <c r="T130" s="205">
        <f>T131</f>
        <v>0.028199999999999999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6" t="s">
        <v>83</v>
      </c>
      <c r="AT130" s="207" t="s">
        <v>73</v>
      </c>
      <c r="AU130" s="207" t="s">
        <v>81</v>
      </c>
      <c r="AY130" s="206" t="s">
        <v>355</v>
      </c>
      <c r="BK130" s="208">
        <f>BK131</f>
        <v>0</v>
      </c>
    </row>
    <row r="131" s="2" customFormat="1" ht="14.4" customHeight="1">
      <c r="A131" s="36"/>
      <c r="B131" s="37"/>
      <c r="C131" s="211" t="s">
        <v>468</v>
      </c>
      <c r="D131" s="211" t="s">
        <v>357</v>
      </c>
      <c r="E131" s="212" t="s">
        <v>549</v>
      </c>
      <c r="F131" s="213" t="s">
        <v>550</v>
      </c>
      <c r="G131" s="214" t="s">
        <v>551</v>
      </c>
      <c r="H131" s="215">
        <v>1</v>
      </c>
      <c r="I131" s="216"/>
      <c r="J131" s="217">
        <f>ROUND(I131*H131,2)</f>
        <v>0</v>
      </c>
      <c r="K131" s="213" t="s">
        <v>19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0.028199999999999999</v>
      </c>
      <c r="R131" s="220">
        <f>Q131*H131</f>
        <v>0.028199999999999999</v>
      </c>
      <c r="S131" s="220">
        <v>0.028199999999999999</v>
      </c>
      <c r="T131" s="221">
        <f>S131*H131</f>
        <v>0.028199999999999999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634</v>
      </c>
    </row>
    <row r="132" s="12" customFormat="1" ht="22.8" customHeight="1">
      <c r="A132" s="12"/>
      <c r="B132" s="195"/>
      <c r="C132" s="196"/>
      <c r="D132" s="197" t="s">
        <v>73</v>
      </c>
      <c r="E132" s="209" t="s">
        <v>635</v>
      </c>
      <c r="F132" s="209" t="s">
        <v>636</v>
      </c>
      <c r="G132" s="196"/>
      <c r="H132" s="196"/>
      <c r="I132" s="199"/>
      <c r="J132" s="210">
        <f>BK132</f>
        <v>0</v>
      </c>
      <c r="K132" s="196"/>
      <c r="L132" s="201"/>
      <c r="M132" s="202"/>
      <c r="N132" s="203"/>
      <c r="O132" s="203"/>
      <c r="P132" s="204">
        <f>SUM(P133:P134)</f>
        <v>0</v>
      </c>
      <c r="Q132" s="203"/>
      <c r="R132" s="204">
        <f>SUM(R133:R134)</f>
        <v>0</v>
      </c>
      <c r="S132" s="203"/>
      <c r="T132" s="205">
        <f>SUM(T133:T134)</f>
        <v>0.02102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6" t="s">
        <v>83</v>
      </c>
      <c r="AT132" s="207" t="s">
        <v>73</v>
      </c>
      <c r="AU132" s="207" t="s">
        <v>81</v>
      </c>
      <c r="AY132" s="206" t="s">
        <v>355</v>
      </c>
      <c r="BK132" s="208">
        <f>SUM(BK133:BK134)</f>
        <v>0</v>
      </c>
    </row>
    <row r="133" s="2" customFormat="1" ht="14.4" customHeight="1">
      <c r="A133" s="36"/>
      <c r="B133" s="37"/>
      <c r="C133" s="211" t="s">
        <v>472</v>
      </c>
      <c r="D133" s="211" t="s">
        <v>357</v>
      </c>
      <c r="E133" s="212" t="s">
        <v>637</v>
      </c>
      <c r="F133" s="213" t="s">
        <v>638</v>
      </c>
      <c r="G133" s="214" t="s">
        <v>551</v>
      </c>
      <c r="H133" s="215">
        <v>1</v>
      </c>
      <c r="I133" s="216"/>
      <c r="J133" s="217">
        <f>ROUND(I133*H133,2)</f>
        <v>0</v>
      </c>
      <c r="K133" s="213" t="s">
        <v>361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0</v>
      </c>
      <c r="R133" s="220">
        <f>Q133*H133</f>
        <v>0</v>
      </c>
      <c r="S133" s="220">
        <v>0.019460000000000002</v>
      </c>
      <c r="T133" s="221">
        <f>S133*H133</f>
        <v>0.019460000000000002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639</v>
      </c>
    </row>
    <row r="134" s="2" customFormat="1" ht="14.4" customHeight="1">
      <c r="A134" s="36"/>
      <c r="B134" s="37"/>
      <c r="C134" s="211" t="s">
        <v>476</v>
      </c>
      <c r="D134" s="211" t="s">
        <v>357</v>
      </c>
      <c r="E134" s="212" t="s">
        <v>640</v>
      </c>
      <c r="F134" s="213" t="s">
        <v>641</v>
      </c>
      <c r="G134" s="214" t="s">
        <v>551</v>
      </c>
      <c r="H134" s="215">
        <v>1</v>
      </c>
      <c r="I134" s="216"/>
      <c r="J134" s="217">
        <f>ROUND(I134*H134,2)</f>
        <v>0</v>
      </c>
      <c r="K134" s="213" t="s">
        <v>361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</v>
      </c>
      <c r="R134" s="220">
        <f>Q134*H134</f>
        <v>0</v>
      </c>
      <c r="S134" s="220">
        <v>0.00156</v>
      </c>
      <c r="T134" s="221">
        <f>S134*H134</f>
        <v>0.00156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642</v>
      </c>
    </row>
    <row r="135" s="12" customFormat="1" ht="22.8" customHeight="1">
      <c r="A135" s="12"/>
      <c r="B135" s="195"/>
      <c r="C135" s="196"/>
      <c r="D135" s="197" t="s">
        <v>73</v>
      </c>
      <c r="E135" s="209" t="s">
        <v>559</v>
      </c>
      <c r="F135" s="209" t="s">
        <v>560</v>
      </c>
      <c r="G135" s="196"/>
      <c r="H135" s="196"/>
      <c r="I135" s="199"/>
      <c r="J135" s="210">
        <f>BK135</f>
        <v>0</v>
      </c>
      <c r="K135" s="196"/>
      <c r="L135" s="201"/>
      <c r="M135" s="202"/>
      <c r="N135" s="203"/>
      <c r="O135" s="203"/>
      <c r="P135" s="204">
        <f>SUM(P136:P138)</f>
        <v>0</v>
      </c>
      <c r="Q135" s="203"/>
      <c r="R135" s="204">
        <f>SUM(R136:R138)</f>
        <v>0.81821699999999986</v>
      </c>
      <c r="S135" s="203"/>
      <c r="T135" s="205">
        <f>SUM(T136:T138)</f>
        <v>0.65366446999999994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6" t="s">
        <v>83</v>
      </c>
      <c r="AT135" s="207" t="s">
        <v>73</v>
      </c>
      <c r="AU135" s="207" t="s">
        <v>81</v>
      </c>
      <c r="AY135" s="206" t="s">
        <v>355</v>
      </c>
      <c r="BK135" s="208">
        <f>SUM(BK136:BK138)</f>
        <v>0</v>
      </c>
    </row>
    <row r="136" s="2" customFormat="1" ht="14.4" customHeight="1">
      <c r="A136" s="36"/>
      <c r="B136" s="37"/>
      <c r="C136" s="211" t="s">
        <v>480</v>
      </c>
      <c r="D136" s="211" t="s">
        <v>357</v>
      </c>
      <c r="E136" s="212" t="s">
        <v>562</v>
      </c>
      <c r="F136" s="213" t="s">
        <v>563</v>
      </c>
      <c r="G136" s="214" t="s">
        <v>360</v>
      </c>
      <c r="H136" s="215">
        <v>90.912999999999997</v>
      </c>
      <c r="I136" s="216"/>
      <c r="J136" s="217">
        <f>ROUND(I136*H136,2)</f>
        <v>0</v>
      </c>
      <c r="K136" s="213" t="s">
        <v>361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0.0089999999999999993</v>
      </c>
      <c r="R136" s="220">
        <f>Q136*H136</f>
        <v>0.81821699999999986</v>
      </c>
      <c r="S136" s="220">
        <v>0.0071900000000000002</v>
      </c>
      <c r="T136" s="221">
        <f>S136*H136</f>
        <v>0.65366446999999994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643</v>
      </c>
    </row>
    <row r="137" s="2" customFormat="1" ht="37.8" customHeight="1">
      <c r="A137" s="36"/>
      <c r="B137" s="37"/>
      <c r="C137" s="211" t="s">
        <v>484</v>
      </c>
      <c r="D137" s="211" t="s">
        <v>357</v>
      </c>
      <c r="E137" s="212" t="s">
        <v>566</v>
      </c>
      <c r="F137" s="213" t="s">
        <v>567</v>
      </c>
      <c r="G137" s="214" t="s">
        <v>393</v>
      </c>
      <c r="H137" s="215">
        <v>0.81799999999999995</v>
      </c>
      <c r="I137" s="216"/>
      <c r="J137" s="217">
        <f>ROUND(I137*H137,2)</f>
        <v>0</v>
      </c>
      <c r="K137" s="213" t="s">
        <v>361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644</v>
      </c>
    </row>
    <row r="138" s="2" customFormat="1" ht="24.15" customHeight="1">
      <c r="A138" s="36"/>
      <c r="B138" s="37"/>
      <c r="C138" s="211" t="s">
        <v>488</v>
      </c>
      <c r="D138" s="211" t="s">
        <v>357</v>
      </c>
      <c r="E138" s="212" t="s">
        <v>570</v>
      </c>
      <c r="F138" s="213" t="s">
        <v>571</v>
      </c>
      <c r="G138" s="214" t="s">
        <v>393</v>
      </c>
      <c r="H138" s="215">
        <v>0.81799999999999995</v>
      </c>
      <c r="I138" s="216"/>
      <c r="J138" s="217">
        <f>ROUND(I138*H138,2)</f>
        <v>0</v>
      </c>
      <c r="K138" s="213" t="s">
        <v>361</v>
      </c>
      <c r="L138" s="42"/>
      <c r="M138" s="218" t="s">
        <v>19</v>
      </c>
      <c r="N138" s="219" t="s">
        <v>45</v>
      </c>
      <c r="O138" s="82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423</v>
      </c>
      <c r="AT138" s="222" t="s">
        <v>357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423</v>
      </c>
      <c r="BM138" s="222" t="s">
        <v>645</v>
      </c>
    </row>
    <row r="139" s="12" customFormat="1" ht="22.8" customHeight="1">
      <c r="A139" s="12"/>
      <c r="B139" s="195"/>
      <c r="C139" s="196"/>
      <c r="D139" s="197" t="s">
        <v>73</v>
      </c>
      <c r="E139" s="209" t="s">
        <v>646</v>
      </c>
      <c r="F139" s="209" t="s">
        <v>647</v>
      </c>
      <c r="G139" s="196"/>
      <c r="H139" s="196"/>
      <c r="I139" s="199"/>
      <c r="J139" s="210">
        <f>BK139</f>
        <v>0</v>
      </c>
      <c r="K139" s="196"/>
      <c r="L139" s="201"/>
      <c r="M139" s="202"/>
      <c r="N139" s="203"/>
      <c r="O139" s="203"/>
      <c r="P139" s="204">
        <f>P140</f>
        <v>0</v>
      </c>
      <c r="Q139" s="203"/>
      <c r="R139" s="204">
        <f>R140</f>
        <v>0</v>
      </c>
      <c r="S139" s="203"/>
      <c r="T139" s="205">
        <f>T140</f>
        <v>0.0079492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6" t="s">
        <v>83</v>
      </c>
      <c r="AT139" s="207" t="s">
        <v>73</v>
      </c>
      <c r="AU139" s="207" t="s">
        <v>81</v>
      </c>
      <c r="AY139" s="206" t="s">
        <v>355</v>
      </c>
      <c r="BK139" s="208">
        <f>BK140</f>
        <v>0</v>
      </c>
    </row>
    <row r="140" s="2" customFormat="1" ht="14.4" customHeight="1">
      <c r="A140" s="36"/>
      <c r="B140" s="37"/>
      <c r="C140" s="211" t="s">
        <v>492</v>
      </c>
      <c r="D140" s="211" t="s">
        <v>357</v>
      </c>
      <c r="E140" s="212" t="s">
        <v>648</v>
      </c>
      <c r="F140" s="213" t="s">
        <v>649</v>
      </c>
      <c r="G140" s="214" t="s">
        <v>650</v>
      </c>
      <c r="H140" s="215">
        <v>4.7599999999999998</v>
      </c>
      <c r="I140" s="216"/>
      <c r="J140" s="217">
        <f>ROUND(I140*H140,2)</f>
        <v>0</v>
      </c>
      <c r="K140" s="213" t="s">
        <v>361</v>
      </c>
      <c r="L140" s="42"/>
      <c r="M140" s="218" t="s">
        <v>19</v>
      </c>
      <c r="N140" s="219" t="s">
        <v>45</v>
      </c>
      <c r="O140" s="82"/>
      <c r="P140" s="220">
        <f>O140*H140</f>
        <v>0</v>
      </c>
      <c r="Q140" s="220">
        <v>0</v>
      </c>
      <c r="R140" s="220">
        <f>Q140*H140</f>
        <v>0</v>
      </c>
      <c r="S140" s="220">
        <v>0.00167</v>
      </c>
      <c r="T140" s="221">
        <f>S140*H140</f>
        <v>0.0079492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423</v>
      </c>
      <c r="AT140" s="222" t="s">
        <v>357</v>
      </c>
      <c r="AU140" s="222" t="s">
        <v>83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423</v>
      </c>
      <c r="BM140" s="222" t="s">
        <v>651</v>
      </c>
    </row>
    <row r="141" s="12" customFormat="1" ht="22.8" customHeight="1">
      <c r="A141" s="12"/>
      <c r="B141" s="195"/>
      <c r="C141" s="196"/>
      <c r="D141" s="197" t="s">
        <v>73</v>
      </c>
      <c r="E141" s="209" t="s">
        <v>652</v>
      </c>
      <c r="F141" s="209" t="s">
        <v>653</v>
      </c>
      <c r="G141" s="196"/>
      <c r="H141" s="196"/>
      <c r="I141" s="199"/>
      <c r="J141" s="210">
        <f>BK141</f>
        <v>0</v>
      </c>
      <c r="K141" s="196"/>
      <c r="L141" s="201"/>
      <c r="M141" s="202"/>
      <c r="N141" s="203"/>
      <c r="O141" s="203"/>
      <c r="P141" s="204">
        <f>SUM(P142:P143)</f>
        <v>0</v>
      </c>
      <c r="Q141" s="203"/>
      <c r="R141" s="204">
        <f>SUM(R142:R143)</f>
        <v>0</v>
      </c>
      <c r="S141" s="203"/>
      <c r="T141" s="205">
        <f>SUM(T142:T143)</f>
        <v>0.108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6" t="s">
        <v>83</v>
      </c>
      <c r="AT141" s="207" t="s">
        <v>73</v>
      </c>
      <c r="AU141" s="207" t="s">
        <v>81</v>
      </c>
      <c r="AY141" s="206" t="s">
        <v>355</v>
      </c>
      <c r="BK141" s="208">
        <f>SUM(BK142:BK143)</f>
        <v>0</v>
      </c>
    </row>
    <row r="142" s="2" customFormat="1" ht="14.4" customHeight="1">
      <c r="A142" s="36"/>
      <c r="B142" s="37"/>
      <c r="C142" s="211" t="s">
        <v>496</v>
      </c>
      <c r="D142" s="211" t="s">
        <v>357</v>
      </c>
      <c r="E142" s="212" t="s">
        <v>654</v>
      </c>
      <c r="F142" s="213" t="s">
        <v>655</v>
      </c>
      <c r="G142" s="214" t="s">
        <v>414</v>
      </c>
      <c r="H142" s="215">
        <v>2</v>
      </c>
      <c r="I142" s="216"/>
      <c r="J142" s="217">
        <f>ROUND(I142*H142,2)</f>
        <v>0</v>
      </c>
      <c r="K142" s="213" t="s">
        <v>361</v>
      </c>
      <c r="L142" s="42"/>
      <c r="M142" s="218" t="s">
        <v>19</v>
      </c>
      <c r="N142" s="219" t="s">
        <v>45</v>
      </c>
      <c r="O142" s="82"/>
      <c r="P142" s="220">
        <f>O142*H142</f>
        <v>0</v>
      </c>
      <c r="Q142" s="220">
        <v>0</v>
      </c>
      <c r="R142" s="220">
        <f>Q142*H142</f>
        <v>0</v>
      </c>
      <c r="S142" s="220">
        <v>0.0060000000000000001</v>
      </c>
      <c r="T142" s="221">
        <f>S142*H142</f>
        <v>0.012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423</v>
      </c>
      <c r="AT142" s="222" t="s">
        <v>357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423</v>
      </c>
      <c r="BM142" s="222" t="s">
        <v>656</v>
      </c>
    </row>
    <row r="143" s="2" customFormat="1" ht="24.15" customHeight="1">
      <c r="A143" s="36"/>
      <c r="B143" s="37"/>
      <c r="C143" s="211" t="s">
        <v>502</v>
      </c>
      <c r="D143" s="211" t="s">
        <v>357</v>
      </c>
      <c r="E143" s="212" t="s">
        <v>657</v>
      </c>
      <c r="F143" s="213" t="s">
        <v>658</v>
      </c>
      <c r="G143" s="214" t="s">
        <v>414</v>
      </c>
      <c r="H143" s="215">
        <v>4</v>
      </c>
      <c r="I143" s="216"/>
      <c r="J143" s="217">
        <f>ROUND(I143*H143,2)</f>
        <v>0</v>
      </c>
      <c r="K143" s="213" t="s">
        <v>361</v>
      </c>
      <c r="L143" s="42"/>
      <c r="M143" s="218" t="s">
        <v>19</v>
      </c>
      <c r="N143" s="219" t="s">
        <v>45</v>
      </c>
      <c r="O143" s="82"/>
      <c r="P143" s="220">
        <f>O143*H143</f>
        <v>0</v>
      </c>
      <c r="Q143" s="220">
        <v>0</v>
      </c>
      <c r="R143" s="220">
        <f>Q143*H143</f>
        <v>0</v>
      </c>
      <c r="S143" s="220">
        <v>0.024</v>
      </c>
      <c r="T143" s="221">
        <f>S143*H143</f>
        <v>0.096000000000000002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423</v>
      </c>
      <c r="AT143" s="222" t="s">
        <v>357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423</v>
      </c>
      <c r="BM143" s="222" t="s">
        <v>659</v>
      </c>
    </row>
    <row r="144" s="12" customFormat="1" ht="22.8" customHeight="1">
      <c r="A144" s="12"/>
      <c r="B144" s="195"/>
      <c r="C144" s="196"/>
      <c r="D144" s="197" t="s">
        <v>73</v>
      </c>
      <c r="E144" s="209" t="s">
        <v>660</v>
      </c>
      <c r="F144" s="209" t="s">
        <v>661</v>
      </c>
      <c r="G144" s="196"/>
      <c r="H144" s="196"/>
      <c r="I144" s="199"/>
      <c r="J144" s="210">
        <f>BK144</f>
        <v>0</v>
      </c>
      <c r="K144" s="196"/>
      <c r="L144" s="201"/>
      <c r="M144" s="202"/>
      <c r="N144" s="203"/>
      <c r="O144" s="203"/>
      <c r="P144" s="204">
        <f>P145</f>
        <v>0</v>
      </c>
      <c r="Q144" s="203"/>
      <c r="R144" s="204">
        <f>R145</f>
        <v>0</v>
      </c>
      <c r="S144" s="203"/>
      <c r="T144" s="205">
        <f>T145</f>
        <v>0.0021689999999999999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6" t="s">
        <v>83</v>
      </c>
      <c r="AT144" s="207" t="s">
        <v>73</v>
      </c>
      <c r="AU144" s="207" t="s">
        <v>81</v>
      </c>
      <c r="AY144" s="206" t="s">
        <v>355</v>
      </c>
      <c r="BK144" s="208">
        <f>BK145</f>
        <v>0</v>
      </c>
    </row>
    <row r="145" s="2" customFormat="1" ht="14.4" customHeight="1">
      <c r="A145" s="36"/>
      <c r="B145" s="37"/>
      <c r="C145" s="211" t="s">
        <v>506</v>
      </c>
      <c r="D145" s="211" t="s">
        <v>357</v>
      </c>
      <c r="E145" s="212" t="s">
        <v>662</v>
      </c>
      <c r="F145" s="213" t="s">
        <v>663</v>
      </c>
      <c r="G145" s="214" t="s">
        <v>360</v>
      </c>
      <c r="H145" s="215">
        <v>0.72299999999999998</v>
      </c>
      <c r="I145" s="216"/>
      <c r="J145" s="217">
        <f>ROUND(I145*H145,2)</f>
        <v>0</v>
      </c>
      <c r="K145" s="213" t="s">
        <v>361</v>
      </c>
      <c r="L145" s="42"/>
      <c r="M145" s="234" t="s">
        <v>19</v>
      </c>
      <c r="N145" s="235" t="s">
        <v>45</v>
      </c>
      <c r="O145" s="236"/>
      <c r="P145" s="237">
        <f>O145*H145</f>
        <v>0</v>
      </c>
      <c r="Q145" s="237">
        <v>0</v>
      </c>
      <c r="R145" s="237">
        <f>Q145*H145</f>
        <v>0</v>
      </c>
      <c r="S145" s="237">
        <v>0.0030000000000000001</v>
      </c>
      <c r="T145" s="238">
        <f>S145*H145</f>
        <v>0.0021689999999999999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423</v>
      </c>
      <c r="AT145" s="222" t="s">
        <v>357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423</v>
      </c>
      <c r="BM145" s="222" t="s">
        <v>664</v>
      </c>
    </row>
    <row r="146" s="2" customFormat="1" ht="6.96" customHeight="1">
      <c r="A146" s="36"/>
      <c r="B146" s="57"/>
      <c r="C146" s="58"/>
      <c r="D146" s="58"/>
      <c r="E146" s="58"/>
      <c r="F146" s="58"/>
      <c r="G146" s="58"/>
      <c r="H146" s="58"/>
      <c r="I146" s="58"/>
      <c r="J146" s="58"/>
      <c r="K146" s="58"/>
      <c r="L146" s="42"/>
      <c r="M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</row>
  </sheetData>
  <sheetProtection sheet="1" autoFilter="0" formatColumns="0" formatRows="0" objects="1" scenarios="1" spinCount="100000" saltValue="jHTBst+CPD/bB7GVmMmNvVjVqRGjOIiwdZzoxKY+fMv3IxCpT5Jbq8vUyyTQQPyFe0wc6NLQg/tVUEs/seSdRA==" hashValue="+dF+amPtf/goTaXHk+/JOecGoGzygQmDHjHc5EL+JTRO9OI52mY35MP3T+NQE3O6zsKYP3dL1RzSItDE8RIllQ==" algorithmName="SHA-512" password="CC35"/>
  <autoFilter ref="C96:K14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94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317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665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ROUND(J98,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ROUND((SUM(BE98:BE147)),  2)</f>
        <v>0</v>
      </c>
      <c r="G35" s="36"/>
      <c r="H35" s="36"/>
      <c r="I35" s="156">
        <v>0.20999999999999999</v>
      </c>
      <c r="J35" s="155">
        <f>ROUND(((SUM(BE98:BE147))*I35),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ROUND((SUM(BF98:BF147)),  2)</f>
        <v>0</v>
      </c>
      <c r="G36" s="36"/>
      <c r="H36" s="36"/>
      <c r="I36" s="156">
        <v>0.14999999999999999</v>
      </c>
      <c r="J36" s="155">
        <f>ROUND(((SUM(BF98:BF147))*I36),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ROUND((SUM(BG98:BG147)),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ROUND((SUM(BH98:BH147)),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ROUND((SUM(BI98:BI147)),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317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2020-017-01-03 - Bourací práce 2.NP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J98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J99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330</v>
      </c>
      <c r="E65" s="181"/>
      <c r="F65" s="181"/>
      <c r="G65" s="181"/>
      <c r="H65" s="181"/>
      <c r="I65" s="181"/>
      <c r="J65" s="182">
        <f>J100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331</v>
      </c>
      <c r="E66" s="181"/>
      <c r="F66" s="181"/>
      <c r="G66" s="181"/>
      <c r="H66" s="181"/>
      <c r="I66" s="181"/>
      <c r="J66" s="182">
        <f>J102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332</v>
      </c>
      <c r="E67" s="181"/>
      <c r="F67" s="181"/>
      <c r="G67" s="181"/>
      <c r="H67" s="181"/>
      <c r="I67" s="181"/>
      <c r="J67" s="182">
        <f>J111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333</v>
      </c>
      <c r="E68" s="181"/>
      <c r="F68" s="181"/>
      <c r="G68" s="181"/>
      <c r="H68" s="181"/>
      <c r="I68" s="181"/>
      <c r="J68" s="182">
        <f>J118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334</v>
      </c>
      <c r="E69" s="181"/>
      <c r="F69" s="181"/>
      <c r="G69" s="181"/>
      <c r="H69" s="181"/>
      <c r="I69" s="181"/>
      <c r="J69" s="182">
        <f>J130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3"/>
      <c r="C70" s="174"/>
      <c r="D70" s="175" t="s">
        <v>335</v>
      </c>
      <c r="E70" s="176"/>
      <c r="F70" s="176"/>
      <c r="G70" s="176"/>
      <c r="H70" s="176"/>
      <c r="I70" s="176"/>
      <c r="J70" s="177">
        <f>J132</f>
        <v>0</v>
      </c>
      <c r="K70" s="174"/>
      <c r="L70" s="178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79"/>
      <c r="C71" s="123"/>
      <c r="D71" s="180" t="s">
        <v>336</v>
      </c>
      <c r="E71" s="181"/>
      <c r="F71" s="181"/>
      <c r="G71" s="181"/>
      <c r="H71" s="181"/>
      <c r="I71" s="181"/>
      <c r="J71" s="182">
        <f>J133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9"/>
      <c r="C72" s="123"/>
      <c r="D72" s="180" t="s">
        <v>588</v>
      </c>
      <c r="E72" s="181"/>
      <c r="F72" s="181"/>
      <c r="G72" s="181"/>
      <c r="H72" s="181"/>
      <c r="I72" s="181"/>
      <c r="J72" s="182">
        <f>J135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9"/>
      <c r="C73" s="123"/>
      <c r="D73" s="180" t="s">
        <v>337</v>
      </c>
      <c r="E73" s="181"/>
      <c r="F73" s="181"/>
      <c r="G73" s="181"/>
      <c r="H73" s="181"/>
      <c r="I73" s="181"/>
      <c r="J73" s="182">
        <f>J138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9"/>
      <c r="C74" s="123"/>
      <c r="D74" s="180" t="s">
        <v>338</v>
      </c>
      <c r="E74" s="181"/>
      <c r="F74" s="181"/>
      <c r="G74" s="181"/>
      <c r="H74" s="181"/>
      <c r="I74" s="181"/>
      <c r="J74" s="182">
        <f>J140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9"/>
      <c r="C75" s="123"/>
      <c r="D75" s="180" t="s">
        <v>590</v>
      </c>
      <c r="E75" s="181"/>
      <c r="F75" s="181"/>
      <c r="G75" s="181"/>
      <c r="H75" s="181"/>
      <c r="I75" s="181"/>
      <c r="J75" s="182">
        <f>J144</f>
        <v>0</v>
      </c>
      <c r="K75" s="123"/>
      <c r="L75" s="183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9"/>
      <c r="C76" s="123"/>
      <c r="D76" s="180" t="s">
        <v>591</v>
      </c>
      <c r="E76" s="181"/>
      <c r="F76" s="181"/>
      <c r="G76" s="181"/>
      <c r="H76" s="181"/>
      <c r="I76" s="181"/>
      <c r="J76" s="182">
        <f>J146</f>
        <v>0</v>
      </c>
      <c r="K76" s="123"/>
      <c r="L76" s="183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57"/>
      <c r="C78" s="58"/>
      <c r="D78" s="58"/>
      <c r="E78" s="58"/>
      <c r="F78" s="58"/>
      <c r="G78" s="58"/>
      <c r="H78" s="58"/>
      <c r="I78" s="58"/>
      <c r="J78" s="58"/>
      <c r="K78" s="5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82" s="2" customFormat="1" ht="6.96" customHeight="1">
      <c r="A82" s="36"/>
      <c r="B82" s="59"/>
      <c r="C82" s="60"/>
      <c r="D82" s="60"/>
      <c r="E82" s="60"/>
      <c r="F82" s="60"/>
      <c r="G82" s="60"/>
      <c r="H82" s="60"/>
      <c r="I82" s="60"/>
      <c r="J82" s="60"/>
      <c r="K82" s="60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24.96" customHeight="1">
      <c r="A83" s="36"/>
      <c r="B83" s="37"/>
      <c r="C83" s="21" t="s">
        <v>340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6.96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16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6.5" customHeight="1">
      <c r="A86" s="36"/>
      <c r="B86" s="37"/>
      <c r="C86" s="38"/>
      <c r="D86" s="38"/>
      <c r="E86" s="168" t="str">
        <f>E7</f>
        <v>Stavební úpravy a přístavba objektu FLD-1.etapa</v>
      </c>
      <c r="F86" s="30"/>
      <c r="G86" s="30"/>
      <c r="H86" s="30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1" customFormat="1" ht="12" customHeight="1">
      <c r="B87" s="19"/>
      <c r="C87" s="30" t="s">
        <v>316</v>
      </c>
      <c r="D87" s="20"/>
      <c r="E87" s="20"/>
      <c r="F87" s="20"/>
      <c r="G87" s="20"/>
      <c r="H87" s="20"/>
      <c r="I87" s="20"/>
      <c r="J87" s="20"/>
      <c r="K87" s="20"/>
      <c r="L87" s="18"/>
    </row>
    <row r="88" s="2" customFormat="1" ht="16.5" customHeight="1">
      <c r="A88" s="36"/>
      <c r="B88" s="37"/>
      <c r="C88" s="38"/>
      <c r="D88" s="38"/>
      <c r="E88" s="168" t="s">
        <v>317</v>
      </c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2" customHeight="1">
      <c r="A89" s="36"/>
      <c r="B89" s="37"/>
      <c r="C89" s="30" t="s">
        <v>318</v>
      </c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6.5" customHeight="1">
      <c r="A90" s="36"/>
      <c r="B90" s="37"/>
      <c r="C90" s="38"/>
      <c r="D90" s="38"/>
      <c r="E90" s="67" t="str">
        <f>E11</f>
        <v>2020-017-01-03 - Bourací práce 2.NP</v>
      </c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6.96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2" customHeight="1">
      <c r="A92" s="36"/>
      <c r="B92" s="37"/>
      <c r="C92" s="30" t="s">
        <v>21</v>
      </c>
      <c r="D92" s="38"/>
      <c r="E92" s="38"/>
      <c r="F92" s="25" t="str">
        <f>F14</f>
        <v xml:space="preserve">KAMÝCKÁ 1176, PRAHA - SUCHDOL </v>
      </c>
      <c r="G92" s="38"/>
      <c r="H92" s="38"/>
      <c r="I92" s="30" t="s">
        <v>23</v>
      </c>
      <c r="J92" s="70" t="str">
        <f>IF(J14="","",J14)</f>
        <v>16. 10. 2020</v>
      </c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6.96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40.05" customHeight="1">
      <c r="A94" s="36"/>
      <c r="B94" s="37"/>
      <c r="C94" s="30" t="s">
        <v>25</v>
      </c>
      <c r="D94" s="38"/>
      <c r="E94" s="38"/>
      <c r="F94" s="25" t="str">
        <f>E17</f>
        <v>ČZU V PRAZE, FAKULTA LESNICKÁ A DŘEVAŘSKÁ, Praha 6</v>
      </c>
      <c r="G94" s="38"/>
      <c r="H94" s="38"/>
      <c r="I94" s="30" t="s">
        <v>31</v>
      </c>
      <c r="J94" s="34" t="str">
        <f>E23</f>
        <v>Ing. Vladimír Čapka Gerstnerova 5/658 Praha 7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25.65" customHeight="1">
      <c r="A95" s="36"/>
      <c r="B95" s="37"/>
      <c r="C95" s="30" t="s">
        <v>29</v>
      </c>
      <c r="D95" s="38"/>
      <c r="E95" s="38"/>
      <c r="F95" s="25" t="str">
        <f>IF(E20="","",E20)</f>
        <v>Vyplň údaj</v>
      </c>
      <c r="G95" s="38"/>
      <c r="H95" s="38"/>
      <c r="I95" s="30" t="s">
        <v>36</v>
      </c>
      <c r="J95" s="34" t="str">
        <f>E26</f>
        <v>Ing. Dana Mlejnková</v>
      </c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10.32" customHeight="1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11" customFormat="1" ht="29.28" customHeight="1">
      <c r="A97" s="184"/>
      <c r="B97" s="185"/>
      <c r="C97" s="186" t="s">
        <v>341</v>
      </c>
      <c r="D97" s="187" t="s">
        <v>59</v>
      </c>
      <c r="E97" s="187" t="s">
        <v>55</v>
      </c>
      <c r="F97" s="187" t="s">
        <v>56</v>
      </c>
      <c r="G97" s="187" t="s">
        <v>342</v>
      </c>
      <c r="H97" s="187" t="s">
        <v>343</v>
      </c>
      <c r="I97" s="187" t="s">
        <v>344</v>
      </c>
      <c r="J97" s="187" t="s">
        <v>325</v>
      </c>
      <c r="K97" s="188" t="s">
        <v>345</v>
      </c>
      <c r="L97" s="189"/>
      <c r="M97" s="90" t="s">
        <v>19</v>
      </c>
      <c r="N97" s="91" t="s">
        <v>44</v>
      </c>
      <c r="O97" s="91" t="s">
        <v>346</v>
      </c>
      <c r="P97" s="91" t="s">
        <v>347</v>
      </c>
      <c r="Q97" s="91" t="s">
        <v>348</v>
      </c>
      <c r="R97" s="91" t="s">
        <v>349</v>
      </c>
      <c r="S97" s="91" t="s">
        <v>350</v>
      </c>
      <c r="T97" s="92" t="s">
        <v>351</v>
      </c>
      <c r="U97" s="184"/>
      <c r="V97" s="184"/>
      <c r="W97" s="184"/>
      <c r="X97" s="184"/>
      <c r="Y97" s="184"/>
      <c r="Z97" s="184"/>
      <c r="AA97" s="184"/>
      <c r="AB97" s="184"/>
      <c r="AC97" s="184"/>
      <c r="AD97" s="184"/>
      <c r="AE97" s="184"/>
    </row>
    <row r="98" s="2" customFormat="1" ht="22.8" customHeight="1">
      <c r="A98" s="36"/>
      <c r="B98" s="37"/>
      <c r="C98" s="97" t="s">
        <v>352</v>
      </c>
      <c r="D98" s="38"/>
      <c r="E98" s="38"/>
      <c r="F98" s="38"/>
      <c r="G98" s="38"/>
      <c r="H98" s="38"/>
      <c r="I98" s="38"/>
      <c r="J98" s="190">
        <f>BK98</f>
        <v>0</v>
      </c>
      <c r="K98" s="38"/>
      <c r="L98" s="42"/>
      <c r="M98" s="93"/>
      <c r="N98" s="191"/>
      <c r="O98" s="94"/>
      <c r="P98" s="192">
        <f>P99+P132</f>
        <v>0</v>
      </c>
      <c r="Q98" s="94"/>
      <c r="R98" s="192">
        <f>R99+R132</f>
        <v>0.96988849999999982</v>
      </c>
      <c r="S98" s="94"/>
      <c r="T98" s="193">
        <f>T99+T132</f>
        <v>12.935541900000001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5" t="s">
        <v>73</v>
      </c>
      <c r="AU98" s="15" t="s">
        <v>326</v>
      </c>
      <c r="BK98" s="194">
        <f>BK99+BK132</f>
        <v>0</v>
      </c>
    </row>
    <row r="99" s="12" customFormat="1" ht="25.92" customHeight="1">
      <c r="A99" s="12"/>
      <c r="B99" s="195"/>
      <c r="C99" s="196"/>
      <c r="D99" s="197" t="s">
        <v>73</v>
      </c>
      <c r="E99" s="198" t="s">
        <v>353</v>
      </c>
      <c r="F99" s="198" t="s">
        <v>354</v>
      </c>
      <c r="G99" s="196"/>
      <c r="H99" s="196"/>
      <c r="I99" s="199"/>
      <c r="J99" s="200">
        <f>BK99</f>
        <v>0</v>
      </c>
      <c r="K99" s="196"/>
      <c r="L99" s="201"/>
      <c r="M99" s="202"/>
      <c r="N99" s="203"/>
      <c r="O99" s="203"/>
      <c r="P99" s="204">
        <f>P100+P102+P111+P118+P130</f>
        <v>0</v>
      </c>
      <c r="Q99" s="203"/>
      <c r="R99" s="204">
        <f>R100+R102+R111+R118+R130</f>
        <v>0.014818499999999998</v>
      </c>
      <c r="S99" s="203"/>
      <c r="T99" s="205">
        <f>T100+T102+T111+T118+T130</f>
        <v>11.956681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6" t="s">
        <v>81</v>
      </c>
      <c r="AT99" s="207" t="s">
        <v>73</v>
      </c>
      <c r="AU99" s="207" t="s">
        <v>74</v>
      </c>
      <c r="AY99" s="206" t="s">
        <v>355</v>
      </c>
      <c r="BK99" s="208">
        <f>BK100+BK102+BK111+BK118+BK130</f>
        <v>0</v>
      </c>
    </row>
    <row r="100" s="12" customFormat="1" ht="22.8" customHeight="1">
      <c r="A100" s="12"/>
      <c r="B100" s="195"/>
      <c r="C100" s="196"/>
      <c r="D100" s="197" t="s">
        <v>73</v>
      </c>
      <c r="E100" s="209" t="s">
        <v>416</v>
      </c>
      <c r="F100" s="209" t="s">
        <v>417</v>
      </c>
      <c r="G100" s="196"/>
      <c r="H100" s="196"/>
      <c r="I100" s="199"/>
      <c r="J100" s="210">
        <f>BK100</f>
        <v>0</v>
      </c>
      <c r="K100" s="196"/>
      <c r="L100" s="201"/>
      <c r="M100" s="202"/>
      <c r="N100" s="203"/>
      <c r="O100" s="203"/>
      <c r="P100" s="204">
        <f>P101</f>
        <v>0</v>
      </c>
      <c r="Q100" s="203"/>
      <c r="R100" s="204">
        <f>R101</f>
        <v>0.014314299999999999</v>
      </c>
      <c r="S100" s="203"/>
      <c r="T100" s="205">
        <f>T101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6" t="s">
        <v>81</v>
      </c>
      <c r="AT100" s="207" t="s">
        <v>73</v>
      </c>
      <c r="AU100" s="207" t="s">
        <v>81</v>
      </c>
      <c r="AY100" s="206" t="s">
        <v>355</v>
      </c>
      <c r="BK100" s="208">
        <f>BK101</f>
        <v>0</v>
      </c>
    </row>
    <row r="101" s="2" customFormat="1" ht="24.15" customHeight="1">
      <c r="A101" s="36"/>
      <c r="B101" s="37"/>
      <c r="C101" s="211" t="s">
        <v>81</v>
      </c>
      <c r="D101" s="211" t="s">
        <v>357</v>
      </c>
      <c r="E101" s="212" t="s">
        <v>418</v>
      </c>
      <c r="F101" s="213" t="s">
        <v>419</v>
      </c>
      <c r="G101" s="214" t="s">
        <v>360</v>
      </c>
      <c r="H101" s="215">
        <v>110.11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0.00012999999999999999</v>
      </c>
      <c r="R101" s="220">
        <f>Q101*H101</f>
        <v>0.014314299999999999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666</v>
      </c>
    </row>
    <row r="102" s="12" customFormat="1" ht="22.8" customHeight="1">
      <c r="A102" s="12"/>
      <c r="B102" s="195"/>
      <c r="C102" s="196"/>
      <c r="D102" s="197" t="s">
        <v>73</v>
      </c>
      <c r="E102" s="209" t="s">
        <v>421</v>
      </c>
      <c r="F102" s="209" t="s">
        <v>422</v>
      </c>
      <c r="G102" s="196"/>
      <c r="H102" s="196"/>
      <c r="I102" s="199"/>
      <c r="J102" s="210">
        <f>BK102</f>
        <v>0</v>
      </c>
      <c r="K102" s="196"/>
      <c r="L102" s="201"/>
      <c r="M102" s="202"/>
      <c r="N102" s="203"/>
      <c r="O102" s="203"/>
      <c r="P102" s="204">
        <f>SUM(P103:P110)</f>
        <v>0</v>
      </c>
      <c r="Q102" s="203"/>
      <c r="R102" s="204">
        <f>SUM(R103:R110)</f>
        <v>0</v>
      </c>
      <c r="S102" s="203"/>
      <c r="T102" s="205">
        <f>SUM(T103:T110)</f>
        <v>10.214720999999999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6" t="s">
        <v>81</v>
      </c>
      <c r="AT102" s="207" t="s">
        <v>73</v>
      </c>
      <c r="AU102" s="207" t="s">
        <v>81</v>
      </c>
      <c r="AY102" s="206" t="s">
        <v>355</v>
      </c>
      <c r="BK102" s="208">
        <f>SUM(BK103:BK110)</f>
        <v>0</v>
      </c>
    </row>
    <row r="103" s="2" customFormat="1" ht="24.15" customHeight="1">
      <c r="A103" s="36"/>
      <c r="B103" s="37"/>
      <c r="C103" s="211" t="s">
        <v>83</v>
      </c>
      <c r="D103" s="211" t="s">
        <v>357</v>
      </c>
      <c r="E103" s="212" t="s">
        <v>424</v>
      </c>
      <c r="F103" s="213" t="s">
        <v>425</v>
      </c>
      <c r="G103" s="214" t="s">
        <v>366</v>
      </c>
      <c r="H103" s="215">
        <v>1.0629999999999999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1.8</v>
      </c>
      <c r="T103" s="221">
        <f>S103*H103</f>
        <v>1.9134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667</v>
      </c>
    </row>
    <row r="104" s="2" customFormat="1" ht="24.15" customHeight="1">
      <c r="A104" s="36"/>
      <c r="B104" s="37"/>
      <c r="C104" s="211" t="s">
        <v>112</v>
      </c>
      <c r="D104" s="211" t="s">
        <v>357</v>
      </c>
      <c r="E104" s="212" t="s">
        <v>428</v>
      </c>
      <c r="F104" s="213" t="s">
        <v>429</v>
      </c>
      <c r="G104" s="214" t="s">
        <v>366</v>
      </c>
      <c r="H104" s="215">
        <v>1.4970000000000001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1.8</v>
      </c>
      <c r="T104" s="221">
        <f>S104*H104</f>
        <v>2.6946000000000003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668</v>
      </c>
    </row>
    <row r="105" s="2" customFormat="1" ht="24.15" customHeight="1">
      <c r="A105" s="36"/>
      <c r="B105" s="37"/>
      <c r="C105" s="211" t="s">
        <v>362</v>
      </c>
      <c r="D105" s="211" t="s">
        <v>357</v>
      </c>
      <c r="E105" s="212" t="s">
        <v>597</v>
      </c>
      <c r="F105" s="213" t="s">
        <v>598</v>
      </c>
      <c r="G105" s="214" t="s">
        <v>360</v>
      </c>
      <c r="H105" s="215">
        <v>3.0249999999999999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0.13100000000000001</v>
      </c>
      <c r="T105" s="221">
        <f>S105*H105</f>
        <v>0.39627499999999999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669</v>
      </c>
    </row>
    <row r="106" s="2" customFormat="1" ht="14.4" customHeight="1">
      <c r="A106" s="36"/>
      <c r="B106" s="37"/>
      <c r="C106" s="211" t="s">
        <v>374</v>
      </c>
      <c r="D106" s="211" t="s">
        <v>357</v>
      </c>
      <c r="E106" s="212" t="s">
        <v>670</v>
      </c>
      <c r="F106" s="213" t="s">
        <v>671</v>
      </c>
      <c r="G106" s="214" t="s">
        <v>366</v>
      </c>
      <c r="H106" s="215">
        <v>0.73799999999999999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2.3999999999999999</v>
      </c>
      <c r="T106" s="221">
        <f>S106*H106</f>
        <v>1.7711999999999999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672</v>
      </c>
    </row>
    <row r="107" s="2" customFormat="1" ht="14.4" customHeight="1">
      <c r="A107" s="36"/>
      <c r="B107" s="37"/>
      <c r="C107" s="211" t="s">
        <v>378</v>
      </c>
      <c r="D107" s="211" t="s">
        <v>357</v>
      </c>
      <c r="E107" s="212" t="s">
        <v>673</v>
      </c>
      <c r="F107" s="213" t="s">
        <v>674</v>
      </c>
      <c r="G107" s="214" t="s">
        <v>360</v>
      </c>
      <c r="H107" s="215">
        <v>0.72299999999999998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0.089999999999999997</v>
      </c>
      <c r="T107" s="221">
        <f>S107*H107</f>
        <v>0.065069999999999989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675</v>
      </c>
    </row>
    <row r="108" s="2" customFormat="1" ht="14.4" customHeight="1">
      <c r="A108" s="36"/>
      <c r="B108" s="37"/>
      <c r="C108" s="211" t="s">
        <v>382</v>
      </c>
      <c r="D108" s="211" t="s">
        <v>357</v>
      </c>
      <c r="E108" s="212" t="s">
        <v>440</v>
      </c>
      <c r="F108" s="213" t="s">
        <v>441</v>
      </c>
      <c r="G108" s="214" t="s">
        <v>360</v>
      </c>
      <c r="H108" s="215">
        <v>19.48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0.089999999999999997</v>
      </c>
      <c r="T108" s="221">
        <f>S108*H108</f>
        <v>1.7531999999999999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676</v>
      </c>
    </row>
    <row r="109" s="2" customFormat="1" ht="24.15" customHeight="1">
      <c r="A109" s="36"/>
      <c r="B109" s="37"/>
      <c r="C109" s="211" t="s">
        <v>386</v>
      </c>
      <c r="D109" s="211" t="s">
        <v>357</v>
      </c>
      <c r="E109" s="212" t="s">
        <v>447</v>
      </c>
      <c r="F109" s="213" t="s">
        <v>448</v>
      </c>
      <c r="G109" s="214" t="s">
        <v>360</v>
      </c>
      <c r="H109" s="215">
        <v>19.48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0.058999999999999997</v>
      </c>
      <c r="T109" s="221">
        <f>S109*H109</f>
        <v>1.1493199999999999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677</v>
      </c>
    </row>
    <row r="110" s="2" customFormat="1" ht="24.15" customHeight="1">
      <c r="A110" s="36"/>
      <c r="B110" s="37"/>
      <c r="C110" s="211" t="s">
        <v>390</v>
      </c>
      <c r="D110" s="211" t="s">
        <v>357</v>
      </c>
      <c r="E110" s="212" t="s">
        <v>451</v>
      </c>
      <c r="F110" s="213" t="s">
        <v>452</v>
      </c>
      <c r="G110" s="214" t="s">
        <v>360</v>
      </c>
      <c r="H110" s="215">
        <v>6.2060000000000004</v>
      </c>
      <c r="I110" s="216"/>
      <c r="J110" s="217">
        <f>ROUND(I110*H110,2)</f>
        <v>0</v>
      </c>
      <c r="K110" s="213" t="s">
        <v>361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0.075999999999999998</v>
      </c>
      <c r="T110" s="221">
        <f>S110*H110</f>
        <v>0.47165600000000002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362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678</v>
      </c>
    </row>
    <row r="111" s="12" customFormat="1" ht="22.8" customHeight="1">
      <c r="A111" s="12"/>
      <c r="B111" s="195"/>
      <c r="C111" s="196"/>
      <c r="D111" s="197" t="s">
        <v>73</v>
      </c>
      <c r="E111" s="209" t="s">
        <v>454</v>
      </c>
      <c r="F111" s="209" t="s">
        <v>455</v>
      </c>
      <c r="G111" s="196"/>
      <c r="H111" s="196"/>
      <c r="I111" s="199"/>
      <c r="J111" s="210">
        <f>BK111</f>
        <v>0</v>
      </c>
      <c r="K111" s="196"/>
      <c r="L111" s="201"/>
      <c r="M111" s="202"/>
      <c r="N111" s="203"/>
      <c r="O111" s="203"/>
      <c r="P111" s="204">
        <f>SUM(P112:P117)</f>
        <v>0</v>
      </c>
      <c r="Q111" s="203"/>
      <c r="R111" s="204">
        <f>SUM(R112:R117)</f>
        <v>0.0005042</v>
      </c>
      <c r="S111" s="203"/>
      <c r="T111" s="205">
        <f>SUM(T112:T117)</f>
        <v>1.74196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6" t="s">
        <v>81</v>
      </c>
      <c r="AT111" s="207" t="s">
        <v>73</v>
      </c>
      <c r="AU111" s="207" t="s">
        <v>81</v>
      </c>
      <c r="AY111" s="206" t="s">
        <v>355</v>
      </c>
      <c r="BK111" s="208">
        <f>SUM(BK112:BK117)</f>
        <v>0</v>
      </c>
    </row>
    <row r="112" s="2" customFormat="1" ht="24.15" customHeight="1">
      <c r="A112" s="36"/>
      <c r="B112" s="37"/>
      <c r="C112" s="211" t="s">
        <v>395</v>
      </c>
      <c r="D112" s="211" t="s">
        <v>357</v>
      </c>
      <c r="E112" s="212" t="s">
        <v>613</v>
      </c>
      <c r="F112" s="213" t="s">
        <v>614</v>
      </c>
      <c r="G112" s="214" t="s">
        <v>414</v>
      </c>
      <c r="H112" s="215">
        <v>1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0.073999999999999996</v>
      </c>
      <c r="T112" s="221">
        <f>S112*H112</f>
        <v>0.073999999999999996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362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679</v>
      </c>
    </row>
    <row r="113" s="2" customFormat="1" ht="24.15" customHeight="1">
      <c r="A113" s="36"/>
      <c r="B113" s="37"/>
      <c r="C113" s="211" t="s">
        <v>399</v>
      </c>
      <c r="D113" s="211" t="s">
        <v>357</v>
      </c>
      <c r="E113" s="212" t="s">
        <v>680</v>
      </c>
      <c r="F113" s="213" t="s">
        <v>681</v>
      </c>
      <c r="G113" s="214" t="s">
        <v>650</v>
      </c>
      <c r="H113" s="215">
        <v>2.5209999999999999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0.00020000000000000001</v>
      </c>
      <c r="R113" s="220">
        <f>Q113*H113</f>
        <v>0.0005042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682</v>
      </c>
    </row>
    <row r="114" s="2" customFormat="1" ht="24.15" customHeight="1">
      <c r="A114" s="36"/>
      <c r="B114" s="37"/>
      <c r="C114" s="211" t="s">
        <v>401</v>
      </c>
      <c r="D114" s="211" t="s">
        <v>357</v>
      </c>
      <c r="E114" s="212" t="s">
        <v>485</v>
      </c>
      <c r="F114" s="213" t="s">
        <v>486</v>
      </c>
      <c r="G114" s="214" t="s">
        <v>366</v>
      </c>
      <c r="H114" s="215">
        <v>0.40600000000000003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2.3999999999999999</v>
      </c>
      <c r="T114" s="221">
        <f>S114*H114</f>
        <v>0.97440000000000004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362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362</v>
      </c>
      <c r="BM114" s="222" t="s">
        <v>683</v>
      </c>
    </row>
    <row r="115" s="2" customFormat="1" ht="24.15" customHeight="1">
      <c r="A115" s="36"/>
      <c r="B115" s="37"/>
      <c r="C115" s="211" t="s">
        <v>406</v>
      </c>
      <c r="D115" s="211" t="s">
        <v>357</v>
      </c>
      <c r="E115" s="212" t="s">
        <v>489</v>
      </c>
      <c r="F115" s="213" t="s">
        <v>490</v>
      </c>
      <c r="G115" s="214" t="s">
        <v>414</v>
      </c>
      <c r="H115" s="215">
        <v>4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0.062</v>
      </c>
      <c r="T115" s="221">
        <f>S115*H115</f>
        <v>0.248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362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362</v>
      </c>
      <c r="BM115" s="222" t="s">
        <v>684</v>
      </c>
    </row>
    <row r="116" s="2" customFormat="1" ht="24.15" customHeight="1">
      <c r="A116" s="36"/>
      <c r="B116" s="37"/>
      <c r="C116" s="211" t="s">
        <v>411</v>
      </c>
      <c r="D116" s="211" t="s">
        <v>357</v>
      </c>
      <c r="E116" s="212" t="s">
        <v>493</v>
      </c>
      <c r="F116" s="213" t="s">
        <v>494</v>
      </c>
      <c r="G116" s="214" t="s">
        <v>360</v>
      </c>
      <c r="H116" s="215">
        <v>3.1600000000000001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0.068000000000000005</v>
      </c>
      <c r="T116" s="221">
        <f>S116*H116</f>
        <v>0.21488000000000002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362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362</v>
      </c>
      <c r="BM116" s="222" t="s">
        <v>685</v>
      </c>
    </row>
    <row r="117" s="2" customFormat="1" ht="24.15" customHeight="1">
      <c r="A117" s="36"/>
      <c r="B117" s="37"/>
      <c r="C117" s="211" t="s">
        <v>8</v>
      </c>
      <c r="D117" s="211" t="s">
        <v>357</v>
      </c>
      <c r="E117" s="212" t="s">
        <v>497</v>
      </c>
      <c r="F117" s="213" t="s">
        <v>498</v>
      </c>
      <c r="G117" s="214" t="s">
        <v>360</v>
      </c>
      <c r="H117" s="215">
        <v>3.1600000000000001</v>
      </c>
      <c r="I117" s="216"/>
      <c r="J117" s="217">
        <f>ROUND(I117*H117,2)</f>
        <v>0</v>
      </c>
      <c r="K117" s="213" t="s">
        <v>361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0.072999999999999995</v>
      </c>
      <c r="T117" s="221">
        <f>S117*H117</f>
        <v>0.23068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362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362</v>
      </c>
      <c r="BM117" s="222" t="s">
        <v>686</v>
      </c>
    </row>
    <row r="118" s="12" customFormat="1" ht="22.8" customHeight="1">
      <c r="A118" s="12"/>
      <c r="B118" s="195"/>
      <c r="C118" s="196"/>
      <c r="D118" s="197" t="s">
        <v>73</v>
      </c>
      <c r="E118" s="209" t="s">
        <v>500</v>
      </c>
      <c r="F118" s="209" t="s">
        <v>501</v>
      </c>
      <c r="G118" s="196"/>
      <c r="H118" s="196"/>
      <c r="I118" s="199"/>
      <c r="J118" s="210">
        <f>BK118</f>
        <v>0</v>
      </c>
      <c r="K118" s="196"/>
      <c r="L118" s="201"/>
      <c r="M118" s="202"/>
      <c r="N118" s="203"/>
      <c r="O118" s="203"/>
      <c r="P118" s="204">
        <f>SUM(P119:P129)</f>
        <v>0</v>
      </c>
      <c r="Q118" s="203"/>
      <c r="R118" s="204">
        <f>SUM(R119:R129)</f>
        <v>0</v>
      </c>
      <c r="S118" s="203"/>
      <c r="T118" s="205">
        <f>SUM(T119:T129)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6" t="s">
        <v>81</v>
      </c>
      <c r="AT118" s="207" t="s">
        <v>73</v>
      </c>
      <c r="AU118" s="207" t="s">
        <v>81</v>
      </c>
      <c r="AY118" s="206" t="s">
        <v>355</v>
      </c>
      <c r="BK118" s="208">
        <f>SUM(BK119:BK129)</f>
        <v>0</v>
      </c>
    </row>
    <row r="119" s="2" customFormat="1" ht="24.15" customHeight="1">
      <c r="A119" s="36"/>
      <c r="B119" s="37"/>
      <c r="C119" s="211" t="s">
        <v>423</v>
      </c>
      <c r="D119" s="211" t="s">
        <v>357</v>
      </c>
      <c r="E119" s="212" t="s">
        <v>687</v>
      </c>
      <c r="F119" s="213" t="s">
        <v>688</v>
      </c>
      <c r="G119" s="214" t="s">
        <v>393</v>
      </c>
      <c r="H119" s="215">
        <v>12.936</v>
      </c>
      <c r="I119" s="216"/>
      <c r="J119" s="217">
        <f>ROUND(I119*H119,2)</f>
        <v>0</v>
      </c>
      <c r="K119" s="213" t="s">
        <v>361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362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362</v>
      </c>
      <c r="BM119" s="222" t="s">
        <v>689</v>
      </c>
    </row>
    <row r="120" s="2" customFormat="1" ht="14.4" customHeight="1">
      <c r="A120" s="36"/>
      <c r="B120" s="37"/>
      <c r="C120" s="211" t="s">
        <v>427</v>
      </c>
      <c r="D120" s="211" t="s">
        <v>357</v>
      </c>
      <c r="E120" s="212" t="s">
        <v>507</v>
      </c>
      <c r="F120" s="213" t="s">
        <v>508</v>
      </c>
      <c r="G120" s="214" t="s">
        <v>393</v>
      </c>
      <c r="H120" s="215">
        <v>12.936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362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362</v>
      </c>
      <c r="BM120" s="222" t="s">
        <v>690</v>
      </c>
    </row>
    <row r="121" s="2" customFormat="1" ht="24.15" customHeight="1">
      <c r="A121" s="36"/>
      <c r="B121" s="37"/>
      <c r="C121" s="211" t="s">
        <v>431</v>
      </c>
      <c r="D121" s="211" t="s">
        <v>357</v>
      </c>
      <c r="E121" s="212" t="s">
        <v>511</v>
      </c>
      <c r="F121" s="213" t="s">
        <v>512</v>
      </c>
      <c r="G121" s="214" t="s">
        <v>393</v>
      </c>
      <c r="H121" s="215">
        <v>129.36000000000001</v>
      </c>
      <c r="I121" s="216"/>
      <c r="J121" s="217">
        <f>ROUND(I121*H121,2)</f>
        <v>0</v>
      </c>
      <c r="K121" s="213" t="s">
        <v>361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362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362</v>
      </c>
      <c r="BM121" s="222" t="s">
        <v>691</v>
      </c>
    </row>
    <row r="122" s="2" customFormat="1" ht="24.15" customHeight="1">
      <c r="A122" s="36"/>
      <c r="B122" s="37"/>
      <c r="C122" s="211" t="s">
        <v>435</v>
      </c>
      <c r="D122" s="211" t="s">
        <v>357</v>
      </c>
      <c r="E122" s="212" t="s">
        <v>515</v>
      </c>
      <c r="F122" s="213" t="s">
        <v>516</v>
      </c>
      <c r="G122" s="214" t="s">
        <v>393</v>
      </c>
      <c r="H122" s="215">
        <v>2.9670000000000001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362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362</v>
      </c>
      <c r="BM122" s="222" t="s">
        <v>692</v>
      </c>
    </row>
    <row r="123" s="2" customFormat="1" ht="24.15" customHeight="1">
      <c r="A123" s="36"/>
      <c r="B123" s="37"/>
      <c r="C123" s="211" t="s">
        <v>439</v>
      </c>
      <c r="D123" s="211" t="s">
        <v>357</v>
      </c>
      <c r="E123" s="212" t="s">
        <v>519</v>
      </c>
      <c r="F123" s="213" t="s">
        <v>520</v>
      </c>
      <c r="G123" s="214" t="s">
        <v>393</v>
      </c>
      <c r="H123" s="215">
        <v>2.7450000000000001</v>
      </c>
      <c r="I123" s="216"/>
      <c r="J123" s="217">
        <f>ROUND(I123*H123,2)</f>
        <v>0</v>
      </c>
      <c r="K123" s="213" t="s">
        <v>361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362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362</v>
      </c>
      <c r="BM123" s="222" t="s">
        <v>693</v>
      </c>
    </row>
    <row r="124" s="2" customFormat="1" ht="24.15" customHeight="1">
      <c r="A124" s="36"/>
      <c r="B124" s="37"/>
      <c r="C124" s="211" t="s">
        <v>7</v>
      </c>
      <c r="D124" s="211" t="s">
        <v>357</v>
      </c>
      <c r="E124" s="212" t="s">
        <v>523</v>
      </c>
      <c r="F124" s="213" t="s">
        <v>524</v>
      </c>
      <c r="G124" s="214" t="s">
        <v>393</v>
      </c>
      <c r="H124" s="215">
        <v>5.3259999999999996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362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362</v>
      </c>
      <c r="BM124" s="222" t="s">
        <v>694</v>
      </c>
    </row>
    <row r="125" s="2" customFormat="1" ht="24.15" customHeight="1">
      <c r="A125" s="36"/>
      <c r="B125" s="37"/>
      <c r="C125" s="211" t="s">
        <v>446</v>
      </c>
      <c r="D125" s="211" t="s">
        <v>357</v>
      </c>
      <c r="E125" s="212" t="s">
        <v>527</v>
      </c>
      <c r="F125" s="213" t="s">
        <v>528</v>
      </c>
      <c r="G125" s="214" t="s">
        <v>393</v>
      </c>
      <c r="H125" s="215">
        <v>0.44600000000000001</v>
      </c>
      <c r="I125" s="216"/>
      <c r="J125" s="217">
        <f>ROUND(I125*H125,2)</f>
        <v>0</v>
      </c>
      <c r="K125" s="213" t="s">
        <v>361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362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362</v>
      </c>
      <c r="BM125" s="222" t="s">
        <v>695</v>
      </c>
    </row>
    <row r="126" s="2" customFormat="1" ht="24.15" customHeight="1">
      <c r="A126" s="36"/>
      <c r="B126" s="37"/>
      <c r="C126" s="211" t="s">
        <v>450</v>
      </c>
      <c r="D126" s="211" t="s">
        <v>357</v>
      </c>
      <c r="E126" s="212" t="s">
        <v>531</v>
      </c>
      <c r="F126" s="213" t="s">
        <v>532</v>
      </c>
      <c r="G126" s="214" t="s">
        <v>393</v>
      </c>
      <c r="H126" s="215">
        <v>0.54600000000000004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362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362</v>
      </c>
      <c r="BM126" s="222" t="s">
        <v>696</v>
      </c>
    </row>
    <row r="127" s="2" customFormat="1" ht="24.15" customHeight="1">
      <c r="A127" s="36"/>
      <c r="B127" s="37"/>
      <c r="C127" s="211" t="s">
        <v>456</v>
      </c>
      <c r="D127" s="211" t="s">
        <v>357</v>
      </c>
      <c r="E127" s="212" t="s">
        <v>627</v>
      </c>
      <c r="F127" s="213" t="s">
        <v>628</v>
      </c>
      <c r="G127" s="214" t="s">
        <v>393</v>
      </c>
      <c r="H127" s="215">
        <v>0.096000000000000002</v>
      </c>
      <c r="I127" s="216"/>
      <c r="J127" s="217">
        <f>ROUND(I127*H127,2)</f>
        <v>0</v>
      </c>
      <c r="K127" s="213" t="s">
        <v>361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362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362</v>
      </c>
      <c r="BM127" s="222" t="s">
        <v>697</v>
      </c>
    </row>
    <row r="128" s="2" customFormat="1" ht="24.15" customHeight="1">
      <c r="A128" s="36"/>
      <c r="B128" s="37"/>
      <c r="C128" s="211" t="s">
        <v>460</v>
      </c>
      <c r="D128" s="211" t="s">
        <v>357</v>
      </c>
      <c r="E128" s="212" t="s">
        <v>535</v>
      </c>
      <c r="F128" s="213" t="s">
        <v>536</v>
      </c>
      <c r="G128" s="214" t="s">
        <v>393</v>
      </c>
      <c r="H128" s="215">
        <v>0.76300000000000001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362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362</v>
      </c>
      <c r="BM128" s="222" t="s">
        <v>698</v>
      </c>
    </row>
    <row r="129" s="2" customFormat="1" ht="24.15" customHeight="1">
      <c r="A129" s="36"/>
      <c r="B129" s="37"/>
      <c r="C129" s="211" t="s">
        <v>464</v>
      </c>
      <c r="D129" s="211" t="s">
        <v>357</v>
      </c>
      <c r="E129" s="212" t="s">
        <v>631</v>
      </c>
      <c r="F129" s="213" t="s">
        <v>632</v>
      </c>
      <c r="G129" s="214" t="s">
        <v>393</v>
      </c>
      <c r="H129" s="215">
        <v>0.045999999999999999</v>
      </c>
      <c r="I129" s="216"/>
      <c r="J129" s="217">
        <f>ROUND(I129*H129,2)</f>
        <v>0</v>
      </c>
      <c r="K129" s="213" t="s">
        <v>361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362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362</v>
      </c>
      <c r="BM129" s="222" t="s">
        <v>699</v>
      </c>
    </row>
    <row r="130" s="12" customFormat="1" ht="22.8" customHeight="1">
      <c r="A130" s="12"/>
      <c r="B130" s="195"/>
      <c r="C130" s="196"/>
      <c r="D130" s="197" t="s">
        <v>73</v>
      </c>
      <c r="E130" s="209" t="s">
        <v>538</v>
      </c>
      <c r="F130" s="209" t="s">
        <v>539</v>
      </c>
      <c r="G130" s="196"/>
      <c r="H130" s="196"/>
      <c r="I130" s="199"/>
      <c r="J130" s="210">
        <f>BK130</f>
        <v>0</v>
      </c>
      <c r="K130" s="196"/>
      <c r="L130" s="201"/>
      <c r="M130" s="202"/>
      <c r="N130" s="203"/>
      <c r="O130" s="203"/>
      <c r="P130" s="204">
        <f>P131</f>
        <v>0</v>
      </c>
      <c r="Q130" s="203"/>
      <c r="R130" s="204">
        <f>R131</f>
        <v>0</v>
      </c>
      <c r="S130" s="203"/>
      <c r="T130" s="205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6" t="s">
        <v>81</v>
      </c>
      <c r="AT130" s="207" t="s">
        <v>73</v>
      </c>
      <c r="AU130" s="207" t="s">
        <v>81</v>
      </c>
      <c r="AY130" s="206" t="s">
        <v>355</v>
      </c>
      <c r="BK130" s="208">
        <f>BK131</f>
        <v>0</v>
      </c>
    </row>
    <row r="131" s="2" customFormat="1" ht="24.15" customHeight="1">
      <c r="A131" s="36"/>
      <c r="B131" s="37"/>
      <c r="C131" s="211" t="s">
        <v>468</v>
      </c>
      <c r="D131" s="211" t="s">
        <v>357</v>
      </c>
      <c r="E131" s="212" t="s">
        <v>700</v>
      </c>
      <c r="F131" s="213" t="s">
        <v>701</v>
      </c>
      <c r="G131" s="214" t="s">
        <v>393</v>
      </c>
      <c r="H131" s="215">
        <v>0.014</v>
      </c>
      <c r="I131" s="216"/>
      <c r="J131" s="217">
        <f>ROUND(I131*H131,2)</f>
        <v>0</v>
      </c>
      <c r="K131" s="213" t="s">
        <v>361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362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362</v>
      </c>
      <c r="BM131" s="222" t="s">
        <v>702</v>
      </c>
    </row>
    <row r="132" s="12" customFormat="1" ht="25.92" customHeight="1">
      <c r="A132" s="12"/>
      <c r="B132" s="195"/>
      <c r="C132" s="196"/>
      <c r="D132" s="197" t="s">
        <v>73</v>
      </c>
      <c r="E132" s="198" t="s">
        <v>544</v>
      </c>
      <c r="F132" s="198" t="s">
        <v>545</v>
      </c>
      <c r="G132" s="196"/>
      <c r="H132" s="196"/>
      <c r="I132" s="199"/>
      <c r="J132" s="200">
        <f>BK132</f>
        <v>0</v>
      </c>
      <c r="K132" s="196"/>
      <c r="L132" s="201"/>
      <c r="M132" s="202"/>
      <c r="N132" s="203"/>
      <c r="O132" s="203"/>
      <c r="P132" s="204">
        <f>P133+P135+P138+P140+P144+P146</f>
        <v>0</v>
      </c>
      <c r="Q132" s="203"/>
      <c r="R132" s="204">
        <f>R133+R135+R138+R140+R144+R146</f>
        <v>0.95506999999999986</v>
      </c>
      <c r="S132" s="203"/>
      <c r="T132" s="205">
        <f>T133+T135+T138+T140+T144+T146</f>
        <v>0.97886089999999992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6" t="s">
        <v>83</v>
      </c>
      <c r="AT132" s="207" t="s">
        <v>73</v>
      </c>
      <c r="AU132" s="207" t="s">
        <v>74</v>
      </c>
      <c r="AY132" s="206" t="s">
        <v>355</v>
      </c>
      <c r="BK132" s="208">
        <f>BK133+BK135+BK138+BK140+BK144+BK146</f>
        <v>0</v>
      </c>
    </row>
    <row r="133" s="12" customFormat="1" ht="22.8" customHeight="1">
      <c r="A133" s="12"/>
      <c r="B133" s="195"/>
      <c r="C133" s="196"/>
      <c r="D133" s="197" t="s">
        <v>73</v>
      </c>
      <c r="E133" s="209" t="s">
        <v>546</v>
      </c>
      <c r="F133" s="209" t="s">
        <v>547</v>
      </c>
      <c r="G133" s="196"/>
      <c r="H133" s="196"/>
      <c r="I133" s="199"/>
      <c r="J133" s="210">
        <f>BK133</f>
        <v>0</v>
      </c>
      <c r="K133" s="196"/>
      <c r="L133" s="201"/>
      <c r="M133" s="202"/>
      <c r="N133" s="203"/>
      <c r="O133" s="203"/>
      <c r="P133" s="204">
        <f>P134</f>
        <v>0</v>
      </c>
      <c r="Q133" s="203"/>
      <c r="R133" s="204">
        <f>R134</f>
        <v>0</v>
      </c>
      <c r="S133" s="203"/>
      <c r="T133" s="205">
        <f>T134</f>
        <v>0.028199999999999999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6" t="s">
        <v>83</v>
      </c>
      <c r="AT133" s="207" t="s">
        <v>73</v>
      </c>
      <c r="AU133" s="207" t="s">
        <v>81</v>
      </c>
      <c r="AY133" s="206" t="s">
        <v>355</v>
      </c>
      <c r="BK133" s="208">
        <f>BK134</f>
        <v>0</v>
      </c>
    </row>
    <row r="134" s="2" customFormat="1" ht="14.4" customHeight="1">
      <c r="A134" s="36"/>
      <c r="B134" s="37"/>
      <c r="C134" s="211" t="s">
        <v>472</v>
      </c>
      <c r="D134" s="211" t="s">
        <v>357</v>
      </c>
      <c r="E134" s="212" t="s">
        <v>549</v>
      </c>
      <c r="F134" s="213" t="s">
        <v>550</v>
      </c>
      <c r="G134" s="214" t="s">
        <v>551</v>
      </c>
      <c r="H134" s="215">
        <v>1</v>
      </c>
      <c r="I134" s="216"/>
      <c r="J134" s="217">
        <f>ROUND(I134*H134,2)</f>
        <v>0</v>
      </c>
      <c r="K134" s="213" t="s">
        <v>19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</v>
      </c>
      <c r="R134" s="220">
        <f>Q134*H134</f>
        <v>0</v>
      </c>
      <c r="S134" s="220">
        <v>0.028199999999999999</v>
      </c>
      <c r="T134" s="221">
        <f>S134*H134</f>
        <v>0.028199999999999999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703</v>
      </c>
    </row>
    <row r="135" s="12" customFormat="1" ht="22.8" customHeight="1">
      <c r="A135" s="12"/>
      <c r="B135" s="195"/>
      <c r="C135" s="196"/>
      <c r="D135" s="197" t="s">
        <v>73</v>
      </c>
      <c r="E135" s="209" t="s">
        <v>635</v>
      </c>
      <c r="F135" s="209" t="s">
        <v>636</v>
      </c>
      <c r="G135" s="196"/>
      <c r="H135" s="196"/>
      <c r="I135" s="199"/>
      <c r="J135" s="210">
        <f>BK135</f>
        <v>0</v>
      </c>
      <c r="K135" s="196"/>
      <c r="L135" s="201"/>
      <c r="M135" s="202"/>
      <c r="N135" s="203"/>
      <c r="O135" s="203"/>
      <c r="P135" s="204">
        <f>SUM(P136:P137)</f>
        <v>0</v>
      </c>
      <c r="Q135" s="203"/>
      <c r="R135" s="204">
        <f>SUM(R136:R137)</f>
        <v>0</v>
      </c>
      <c r="S135" s="203"/>
      <c r="T135" s="205">
        <f>SUM(T136:T137)</f>
        <v>0.02102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6" t="s">
        <v>83</v>
      </c>
      <c r="AT135" s="207" t="s">
        <v>73</v>
      </c>
      <c r="AU135" s="207" t="s">
        <v>81</v>
      </c>
      <c r="AY135" s="206" t="s">
        <v>355</v>
      </c>
      <c r="BK135" s="208">
        <f>SUM(BK136:BK137)</f>
        <v>0</v>
      </c>
    </row>
    <row r="136" s="2" customFormat="1" ht="14.4" customHeight="1">
      <c r="A136" s="36"/>
      <c r="B136" s="37"/>
      <c r="C136" s="211" t="s">
        <v>476</v>
      </c>
      <c r="D136" s="211" t="s">
        <v>357</v>
      </c>
      <c r="E136" s="212" t="s">
        <v>637</v>
      </c>
      <c r="F136" s="213" t="s">
        <v>638</v>
      </c>
      <c r="G136" s="214" t="s">
        <v>551</v>
      </c>
      <c r="H136" s="215">
        <v>1</v>
      </c>
      <c r="I136" s="216"/>
      <c r="J136" s="217">
        <f>ROUND(I136*H136,2)</f>
        <v>0</v>
      </c>
      <c r="K136" s="213" t="s">
        <v>361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</v>
      </c>
      <c r="R136" s="220">
        <f>Q136*H136</f>
        <v>0</v>
      </c>
      <c r="S136" s="220">
        <v>0.019460000000000002</v>
      </c>
      <c r="T136" s="221">
        <f>S136*H136</f>
        <v>0.019460000000000002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704</v>
      </c>
    </row>
    <row r="137" s="2" customFormat="1" ht="14.4" customHeight="1">
      <c r="A137" s="36"/>
      <c r="B137" s="37"/>
      <c r="C137" s="211" t="s">
        <v>480</v>
      </c>
      <c r="D137" s="211" t="s">
        <v>357</v>
      </c>
      <c r="E137" s="212" t="s">
        <v>640</v>
      </c>
      <c r="F137" s="213" t="s">
        <v>641</v>
      </c>
      <c r="G137" s="214" t="s">
        <v>551</v>
      </c>
      <c r="H137" s="215">
        <v>1</v>
      </c>
      <c r="I137" s="216"/>
      <c r="J137" s="217">
        <f>ROUND(I137*H137,2)</f>
        <v>0</v>
      </c>
      <c r="K137" s="213" t="s">
        <v>361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0.00156</v>
      </c>
      <c r="T137" s="221">
        <f>S137*H137</f>
        <v>0.00156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705</v>
      </c>
    </row>
    <row r="138" s="12" customFormat="1" ht="22.8" customHeight="1">
      <c r="A138" s="12"/>
      <c r="B138" s="195"/>
      <c r="C138" s="196"/>
      <c r="D138" s="197" t="s">
        <v>73</v>
      </c>
      <c r="E138" s="209" t="s">
        <v>553</v>
      </c>
      <c r="F138" s="209" t="s">
        <v>554</v>
      </c>
      <c r="G138" s="196"/>
      <c r="H138" s="196"/>
      <c r="I138" s="199"/>
      <c r="J138" s="210">
        <f>BK138</f>
        <v>0</v>
      </c>
      <c r="K138" s="196"/>
      <c r="L138" s="201"/>
      <c r="M138" s="202"/>
      <c r="N138" s="203"/>
      <c r="O138" s="203"/>
      <c r="P138" s="204">
        <f>P139</f>
        <v>0</v>
      </c>
      <c r="Q138" s="203"/>
      <c r="R138" s="204">
        <f>R139</f>
        <v>8.0000000000000007E-05</v>
      </c>
      <c r="S138" s="203"/>
      <c r="T138" s="205">
        <f>T139</f>
        <v>0.024930000000000001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6" t="s">
        <v>83</v>
      </c>
      <c r="AT138" s="207" t="s">
        <v>73</v>
      </c>
      <c r="AU138" s="207" t="s">
        <v>81</v>
      </c>
      <c r="AY138" s="206" t="s">
        <v>355</v>
      </c>
      <c r="BK138" s="208">
        <f>BK139</f>
        <v>0</v>
      </c>
    </row>
    <row r="139" s="2" customFormat="1" ht="14.4" customHeight="1">
      <c r="A139" s="36"/>
      <c r="B139" s="37"/>
      <c r="C139" s="211" t="s">
        <v>484</v>
      </c>
      <c r="D139" s="211" t="s">
        <v>357</v>
      </c>
      <c r="E139" s="212" t="s">
        <v>556</v>
      </c>
      <c r="F139" s="213" t="s">
        <v>557</v>
      </c>
      <c r="G139" s="214" t="s">
        <v>414</v>
      </c>
      <c r="H139" s="215">
        <v>1</v>
      </c>
      <c r="I139" s="216"/>
      <c r="J139" s="217">
        <f>ROUND(I139*H139,2)</f>
        <v>0</v>
      </c>
      <c r="K139" s="213" t="s">
        <v>361</v>
      </c>
      <c r="L139" s="42"/>
      <c r="M139" s="218" t="s">
        <v>19</v>
      </c>
      <c r="N139" s="219" t="s">
        <v>45</v>
      </c>
      <c r="O139" s="82"/>
      <c r="P139" s="220">
        <f>O139*H139</f>
        <v>0</v>
      </c>
      <c r="Q139" s="220">
        <v>8.0000000000000007E-05</v>
      </c>
      <c r="R139" s="220">
        <f>Q139*H139</f>
        <v>8.0000000000000007E-05</v>
      </c>
      <c r="S139" s="220">
        <v>0.024930000000000001</v>
      </c>
      <c r="T139" s="221">
        <f>S139*H139</f>
        <v>0.024930000000000001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423</v>
      </c>
      <c r="AT139" s="222" t="s">
        <v>357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423</v>
      </c>
      <c r="BM139" s="222" t="s">
        <v>706</v>
      </c>
    </row>
    <row r="140" s="12" customFormat="1" ht="22.8" customHeight="1">
      <c r="A140" s="12"/>
      <c r="B140" s="195"/>
      <c r="C140" s="196"/>
      <c r="D140" s="197" t="s">
        <v>73</v>
      </c>
      <c r="E140" s="209" t="s">
        <v>559</v>
      </c>
      <c r="F140" s="209" t="s">
        <v>560</v>
      </c>
      <c r="G140" s="196"/>
      <c r="H140" s="196"/>
      <c r="I140" s="199"/>
      <c r="J140" s="210">
        <f>BK140</f>
        <v>0</v>
      </c>
      <c r="K140" s="196"/>
      <c r="L140" s="201"/>
      <c r="M140" s="202"/>
      <c r="N140" s="203"/>
      <c r="O140" s="203"/>
      <c r="P140" s="204">
        <f>SUM(P141:P143)</f>
        <v>0</v>
      </c>
      <c r="Q140" s="203"/>
      <c r="R140" s="204">
        <f>SUM(R141:R143)</f>
        <v>0.95498999999999989</v>
      </c>
      <c r="S140" s="203"/>
      <c r="T140" s="205">
        <f>SUM(T141:T143)</f>
        <v>0.76293089999999997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6" t="s">
        <v>83</v>
      </c>
      <c r="AT140" s="207" t="s">
        <v>73</v>
      </c>
      <c r="AU140" s="207" t="s">
        <v>81</v>
      </c>
      <c r="AY140" s="206" t="s">
        <v>355</v>
      </c>
      <c r="BK140" s="208">
        <f>SUM(BK141:BK143)</f>
        <v>0</v>
      </c>
    </row>
    <row r="141" s="2" customFormat="1" ht="14.4" customHeight="1">
      <c r="A141" s="36"/>
      <c r="B141" s="37"/>
      <c r="C141" s="211" t="s">
        <v>488</v>
      </c>
      <c r="D141" s="211" t="s">
        <v>357</v>
      </c>
      <c r="E141" s="212" t="s">
        <v>562</v>
      </c>
      <c r="F141" s="213" t="s">
        <v>563</v>
      </c>
      <c r="G141" s="214" t="s">
        <v>360</v>
      </c>
      <c r="H141" s="215">
        <v>106.11</v>
      </c>
      <c r="I141" s="216"/>
      <c r="J141" s="217">
        <f>ROUND(I141*H141,2)</f>
        <v>0</v>
      </c>
      <c r="K141" s="213" t="s">
        <v>361</v>
      </c>
      <c r="L141" s="42"/>
      <c r="M141" s="218" t="s">
        <v>19</v>
      </c>
      <c r="N141" s="219" t="s">
        <v>45</v>
      </c>
      <c r="O141" s="82"/>
      <c r="P141" s="220">
        <f>O141*H141</f>
        <v>0</v>
      </c>
      <c r="Q141" s="220">
        <v>0.0089999999999999993</v>
      </c>
      <c r="R141" s="220">
        <f>Q141*H141</f>
        <v>0.95498999999999989</v>
      </c>
      <c r="S141" s="220">
        <v>0.0071900000000000002</v>
      </c>
      <c r="T141" s="221">
        <f>S141*H141</f>
        <v>0.76293089999999997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423</v>
      </c>
      <c r="AT141" s="222" t="s">
        <v>357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423</v>
      </c>
      <c r="BM141" s="222" t="s">
        <v>707</v>
      </c>
    </row>
    <row r="142" s="2" customFormat="1" ht="37.8" customHeight="1">
      <c r="A142" s="36"/>
      <c r="B142" s="37"/>
      <c r="C142" s="211" t="s">
        <v>492</v>
      </c>
      <c r="D142" s="211" t="s">
        <v>357</v>
      </c>
      <c r="E142" s="212" t="s">
        <v>708</v>
      </c>
      <c r="F142" s="213" t="s">
        <v>709</v>
      </c>
      <c r="G142" s="214" t="s">
        <v>393</v>
      </c>
      <c r="H142" s="215">
        <v>0.95499999999999996</v>
      </c>
      <c r="I142" s="216"/>
      <c r="J142" s="217">
        <f>ROUND(I142*H142,2)</f>
        <v>0</v>
      </c>
      <c r="K142" s="213" t="s">
        <v>361</v>
      </c>
      <c r="L142" s="42"/>
      <c r="M142" s="218" t="s">
        <v>19</v>
      </c>
      <c r="N142" s="219" t="s">
        <v>45</v>
      </c>
      <c r="O142" s="82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423</v>
      </c>
      <c r="AT142" s="222" t="s">
        <v>357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423</v>
      </c>
      <c r="BM142" s="222" t="s">
        <v>710</v>
      </c>
    </row>
    <row r="143" s="2" customFormat="1" ht="24.15" customHeight="1">
      <c r="A143" s="36"/>
      <c r="B143" s="37"/>
      <c r="C143" s="211" t="s">
        <v>496</v>
      </c>
      <c r="D143" s="211" t="s">
        <v>357</v>
      </c>
      <c r="E143" s="212" t="s">
        <v>570</v>
      </c>
      <c r="F143" s="213" t="s">
        <v>571</v>
      </c>
      <c r="G143" s="214" t="s">
        <v>393</v>
      </c>
      <c r="H143" s="215">
        <v>0.95499999999999996</v>
      </c>
      <c r="I143" s="216"/>
      <c r="J143" s="217">
        <f>ROUND(I143*H143,2)</f>
        <v>0</v>
      </c>
      <c r="K143" s="213" t="s">
        <v>361</v>
      </c>
      <c r="L143" s="42"/>
      <c r="M143" s="218" t="s">
        <v>19</v>
      </c>
      <c r="N143" s="219" t="s">
        <v>45</v>
      </c>
      <c r="O143" s="82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423</v>
      </c>
      <c r="AT143" s="222" t="s">
        <v>357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423</v>
      </c>
      <c r="BM143" s="222" t="s">
        <v>711</v>
      </c>
    </row>
    <row r="144" s="12" customFormat="1" ht="22.8" customHeight="1">
      <c r="A144" s="12"/>
      <c r="B144" s="195"/>
      <c r="C144" s="196"/>
      <c r="D144" s="197" t="s">
        <v>73</v>
      </c>
      <c r="E144" s="209" t="s">
        <v>652</v>
      </c>
      <c r="F144" s="209" t="s">
        <v>653</v>
      </c>
      <c r="G144" s="196"/>
      <c r="H144" s="196"/>
      <c r="I144" s="199"/>
      <c r="J144" s="210">
        <f>BK144</f>
        <v>0</v>
      </c>
      <c r="K144" s="196"/>
      <c r="L144" s="201"/>
      <c r="M144" s="202"/>
      <c r="N144" s="203"/>
      <c r="O144" s="203"/>
      <c r="P144" s="204">
        <f>P145</f>
        <v>0</v>
      </c>
      <c r="Q144" s="203"/>
      <c r="R144" s="204">
        <f>R145</f>
        <v>0</v>
      </c>
      <c r="S144" s="203"/>
      <c r="T144" s="205">
        <f>T145</f>
        <v>0.096000000000000002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6" t="s">
        <v>83</v>
      </c>
      <c r="AT144" s="207" t="s">
        <v>73</v>
      </c>
      <c r="AU144" s="207" t="s">
        <v>81</v>
      </c>
      <c r="AY144" s="206" t="s">
        <v>355</v>
      </c>
      <c r="BK144" s="208">
        <f>BK145</f>
        <v>0</v>
      </c>
    </row>
    <row r="145" s="2" customFormat="1" ht="24.15" customHeight="1">
      <c r="A145" s="36"/>
      <c r="B145" s="37"/>
      <c r="C145" s="211" t="s">
        <v>502</v>
      </c>
      <c r="D145" s="211" t="s">
        <v>357</v>
      </c>
      <c r="E145" s="212" t="s">
        <v>657</v>
      </c>
      <c r="F145" s="213" t="s">
        <v>658</v>
      </c>
      <c r="G145" s="214" t="s">
        <v>414</v>
      </c>
      <c r="H145" s="215">
        <v>4</v>
      </c>
      <c r="I145" s="216"/>
      <c r="J145" s="217">
        <f>ROUND(I145*H145,2)</f>
        <v>0</v>
      </c>
      <c r="K145" s="213" t="s">
        <v>361</v>
      </c>
      <c r="L145" s="42"/>
      <c r="M145" s="218" t="s">
        <v>19</v>
      </c>
      <c r="N145" s="219" t="s">
        <v>45</v>
      </c>
      <c r="O145" s="82"/>
      <c r="P145" s="220">
        <f>O145*H145</f>
        <v>0</v>
      </c>
      <c r="Q145" s="220">
        <v>0</v>
      </c>
      <c r="R145" s="220">
        <f>Q145*H145</f>
        <v>0</v>
      </c>
      <c r="S145" s="220">
        <v>0.024</v>
      </c>
      <c r="T145" s="221">
        <f>S145*H145</f>
        <v>0.096000000000000002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423</v>
      </c>
      <c r="AT145" s="222" t="s">
        <v>357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423</v>
      </c>
      <c r="BM145" s="222" t="s">
        <v>712</v>
      </c>
    </row>
    <row r="146" s="12" customFormat="1" ht="22.8" customHeight="1">
      <c r="A146" s="12"/>
      <c r="B146" s="195"/>
      <c r="C146" s="196"/>
      <c r="D146" s="197" t="s">
        <v>73</v>
      </c>
      <c r="E146" s="209" t="s">
        <v>660</v>
      </c>
      <c r="F146" s="209" t="s">
        <v>661</v>
      </c>
      <c r="G146" s="196"/>
      <c r="H146" s="196"/>
      <c r="I146" s="199"/>
      <c r="J146" s="210">
        <f>BK146</f>
        <v>0</v>
      </c>
      <c r="K146" s="196"/>
      <c r="L146" s="201"/>
      <c r="M146" s="202"/>
      <c r="N146" s="203"/>
      <c r="O146" s="203"/>
      <c r="P146" s="204">
        <f>P147</f>
        <v>0</v>
      </c>
      <c r="Q146" s="203"/>
      <c r="R146" s="204">
        <f>R147</f>
        <v>0</v>
      </c>
      <c r="S146" s="203"/>
      <c r="T146" s="205">
        <f>T147</f>
        <v>0.045780000000000001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6" t="s">
        <v>83</v>
      </c>
      <c r="AT146" s="207" t="s">
        <v>73</v>
      </c>
      <c r="AU146" s="207" t="s">
        <v>81</v>
      </c>
      <c r="AY146" s="206" t="s">
        <v>355</v>
      </c>
      <c r="BK146" s="208">
        <f>BK147</f>
        <v>0</v>
      </c>
    </row>
    <row r="147" s="2" customFormat="1" ht="14.4" customHeight="1">
      <c r="A147" s="36"/>
      <c r="B147" s="37"/>
      <c r="C147" s="211" t="s">
        <v>506</v>
      </c>
      <c r="D147" s="211" t="s">
        <v>357</v>
      </c>
      <c r="E147" s="212" t="s">
        <v>662</v>
      </c>
      <c r="F147" s="213" t="s">
        <v>663</v>
      </c>
      <c r="G147" s="214" t="s">
        <v>360</v>
      </c>
      <c r="H147" s="215">
        <v>15.26</v>
      </c>
      <c r="I147" s="216"/>
      <c r="J147" s="217">
        <f>ROUND(I147*H147,2)</f>
        <v>0</v>
      </c>
      <c r="K147" s="213" t="s">
        <v>361</v>
      </c>
      <c r="L147" s="42"/>
      <c r="M147" s="234" t="s">
        <v>19</v>
      </c>
      <c r="N147" s="235" t="s">
        <v>45</v>
      </c>
      <c r="O147" s="236"/>
      <c r="P147" s="237">
        <f>O147*H147</f>
        <v>0</v>
      </c>
      <c r="Q147" s="237">
        <v>0</v>
      </c>
      <c r="R147" s="237">
        <f>Q147*H147</f>
        <v>0</v>
      </c>
      <c r="S147" s="237">
        <v>0.0030000000000000001</v>
      </c>
      <c r="T147" s="238">
        <f>S147*H147</f>
        <v>0.045780000000000001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22" t="s">
        <v>423</v>
      </c>
      <c r="AT147" s="222" t="s">
        <v>357</v>
      </c>
      <c r="AU147" s="222" t="s">
        <v>83</v>
      </c>
      <c r="AY147" s="15" t="s">
        <v>355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5" t="s">
        <v>81</v>
      </c>
      <c r="BK147" s="223">
        <f>ROUND(I147*H147,2)</f>
        <v>0</v>
      </c>
      <c r="BL147" s="15" t="s">
        <v>423</v>
      </c>
      <c r="BM147" s="222" t="s">
        <v>713</v>
      </c>
    </row>
    <row r="148" s="2" customFormat="1" ht="6.96" customHeight="1">
      <c r="A148" s="36"/>
      <c r="B148" s="57"/>
      <c r="C148" s="58"/>
      <c r="D148" s="58"/>
      <c r="E148" s="58"/>
      <c r="F148" s="58"/>
      <c r="G148" s="58"/>
      <c r="H148" s="58"/>
      <c r="I148" s="58"/>
      <c r="J148" s="58"/>
      <c r="K148" s="58"/>
      <c r="L148" s="42"/>
      <c r="M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</row>
  </sheetData>
  <sheetProtection sheet="1" autoFilter="0" formatColumns="0" formatRows="0" objects="1" scenarios="1" spinCount="100000" saltValue="jBGfVhsoFm9G0bdakH6thkENelBXfFChw1o1SOYYhShwVNFMlEwGAXWgFo1II5jILvY9OAk7h5umisQSwToeMQ==" hashValue="yKYljmge6glmvf35ynpXN2OA3ZekU/R3oo1fCASz0lgWDDkF4RaW2G3fupF6z4/2nkw/NpxYPP63pSqUBi/kcw==" algorithmName="SHA-512" password="CC35"/>
  <autoFilter ref="C97:K14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97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317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714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ROUND(J98,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ROUND((SUM(BE98:BE147)),  2)</f>
        <v>0</v>
      </c>
      <c r="G35" s="36"/>
      <c r="H35" s="36"/>
      <c r="I35" s="156">
        <v>0.20999999999999999</v>
      </c>
      <c r="J35" s="155">
        <f>ROUND(((SUM(BE98:BE147))*I35),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ROUND((SUM(BF98:BF147)),  2)</f>
        <v>0</v>
      </c>
      <c r="G36" s="36"/>
      <c r="H36" s="36"/>
      <c r="I36" s="156">
        <v>0.14999999999999999</v>
      </c>
      <c r="J36" s="155">
        <f>ROUND(((SUM(BF98:BF147))*I36),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ROUND((SUM(BG98:BG147)),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ROUND((SUM(BH98:BH147)),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ROUND((SUM(BI98:BI147)),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317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2020-017-01-04 - Bourací práce 3.NP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J98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J99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330</v>
      </c>
      <c r="E65" s="181"/>
      <c r="F65" s="181"/>
      <c r="G65" s="181"/>
      <c r="H65" s="181"/>
      <c r="I65" s="181"/>
      <c r="J65" s="182">
        <f>J100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331</v>
      </c>
      <c r="E66" s="181"/>
      <c r="F66" s="181"/>
      <c r="G66" s="181"/>
      <c r="H66" s="181"/>
      <c r="I66" s="181"/>
      <c r="J66" s="182">
        <f>J102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332</v>
      </c>
      <c r="E67" s="181"/>
      <c r="F67" s="181"/>
      <c r="G67" s="181"/>
      <c r="H67" s="181"/>
      <c r="I67" s="181"/>
      <c r="J67" s="182">
        <f>J111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333</v>
      </c>
      <c r="E68" s="181"/>
      <c r="F68" s="181"/>
      <c r="G68" s="181"/>
      <c r="H68" s="181"/>
      <c r="I68" s="181"/>
      <c r="J68" s="182">
        <f>J118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334</v>
      </c>
      <c r="E69" s="181"/>
      <c r="F69" s="181"/>
      <c r="G69" s="181"/>
      <c r="H69" s="181"/>
      <c r="I69" s="181"/>
      <c r="J69" s="182">
        <f>J130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3"/>
      <c r="C70" s="174"/>
      <c r="D70" s="175" t="s">
        <v>335</v>
      </c>
      <c r="E70" s="176"/>
      <c r="F70" s="176"/>
      <c r="G70" s="176"/>
      <c r="H70" s="176"/>
      <c r="I70" s="176"/>
      <c r="J70" s="177">
        <f>J132</f>
        <v>0</v>
      </c>
      <c r="K70" s="174"/>
      <c r="L70" s="178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79"/>
      <c r="C71" s="123"/>
      <c r="D71" s="180" t="s">
        <v>336</v>
      </c>
      <c r="E71" s="181"/>
      <c r="F71" s="181"/>
      <c r="G71" s="181"/>
      <c r="H71" s="181"/>
      <c r="I71" s="181"/>
      <c r="J71" s="182">
        <f>J133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9"/>
      <c r="C72" s="123"/>
      <c r="D72" s="180" t="s">
        <v>588</v>
      </c>
      <c r="E72" s="181"/>
      <c r="F72" s="181"/>
      <c r="G72" s="181"/>
      <c r="H72" s="181"/>
      <c r="I72" s="181"/>
      <c r="J72" s="182">
        <f>J135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9"/>
      <c r="C73" s="123"/>
      <c r="D73" s="180" t="s">
        <v>337</v>
      </c>
      <c r="E73" s="181"/>
      <c r="F73" s="181"/>
      <c r="G73" s="181"/>
      <c r="H73" s="181"/>
      <c r="I73" s="181"/>
      <c r="J73" s="182">
        <f>J138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9"/>
      <c r="C74" s="123"/>
      <c r="D74" s="180" t="s">
        <v>338</v>
      </c>
      <c r="E74" s="181"/>
      <c r="F74" s="181"/>
      <c r="G74" s="181"/>
      <c r="H74" s="181"/>
      <c r="I74" s="181"/>
      <c r="J74" s="182">
        <f>J140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9"/>
      <c r="C75" s="123"/>
      <c r="D75" s="180" t="s">
        <v>590</v>
      </c>
      <c r="E75" s="181"/>
      <c r="F75" s="181"/>
      <c r="G75" s="181"/>
      <c r="H75" s="181"/>
      <c r="I75" s="181"/>
      <c r="J75" s="182">
        <f>J144</f>
        <v>0</v>
      </c>
      <c r="K75" s="123"/>
      <c r="L75" s="183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9"/>
      <c r="C76" s="123"/>
      <c r="D76" s="180" t="s">
        <v>591</v>
      </c>
      <c r="E76" s="181"/>
      <c r="F76" s="181"/>
      <c r="G76" s="181"/>
      <c r="H76" s="181"/>
      <c r="I76" s="181"/>
      <c r="J76" s="182">
        <f>J146</f>
        <v>0</v>
      </c>
      <c r="K76" s="123"/>
      <c r="L76" s="183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57"/>
      <c r="C78" s="58"/>
      <c r="D78" s="58"/>
      <c r="E78" s="58"/>
      <c r="F78" s="58"/>
      <c r="G78" s="58"/>
      <c r="H78" s="58"/>
      <c r="I78" s="58"/>
      <c r="J78" s="58"/>
      <c r="K78" s="5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82" s="2" customFormat="1" ht="6.96" customHeight="1">
      <c r="A82" s="36"/>
      <c r="B82" s="59"/>
      <c r="C82" s="60"/>
      <c r="D82" s="60"/>
      <c r="E82" s="60"/>
      <c r="F82" s="60"/>
      <c r="G82" s="60"/>
      <c r="H82" s="60"/>
      <c r="I82" s="60"/>
      <c r="J82" s="60"/>
      <c r="K82" s="60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24.96" customHeight="1">
      <c r="A83" s="36"/>
      <c r="B83" s="37"/>
      <c r="C83" s="21" t="s">
        <v>340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6.96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16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6.5" customHeight="1">
      <c r="A86" s="36"/>
      <c r="B86" s="37"/>
      <c r="C86" s="38"/>
      <c r="D86" s="38"/>
      <c r="E86" s="168" t="str">
        <f>E7</f>
        <v>Stavební úpravy a přístavba objektu FLD-1.etapa</v>
      </c>
      <c r="F86" s="30"/>
      <c r="G86" s="30"/>
      <c r="H86" s="30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1" customFormat="1" ht="12" customHeight="1">
      <c r="B87" s="19"/>
      <c r="C87" s="30" t="s">
        <v>316</v>
      </c>
      <c r="D87" s="20"/>
      <c r="E87" s="20"/>
      <c r="F87" s="20"/>
      <c r="G87" s="20"/>
      <c r="H87" s="20"/>
      <c r="I87" s="20"/>
      <c r="J87" s="20"/>
      <c r="K87" s="20"/>
      <c r="L87" s="18"/>
    </row>
    <row r="88" s="2" customFormat="1" ht="16.5" customHeight="1">
      <c r="A88" s="36"/>
      <c r="B88" s="37"/>
      <c r="C88" s="38"/>
      <c r="D88" s="38"/>
      <c r="E88" s="168" t="s">
        <v>317</v>
      </c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2" customHeight="1">
      <c r="A89" s="36"/>
      <c r="B89" s="37"/>
      <c r="C89" s="30" t="s">
        <v>318</v>
      </c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6.5" customHeight="1">
      <c r="A90" s="36"/>
      <c r="B90" s="37"/>
      <c r="C90" s="38"/>
      <c r="D90" s="38"/>
      <c r="E90" s="67" t="str">
        <f>E11</f>
        <v>2020-017-01-04 - Bourací práce 3.NP</v>
      </c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6.96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2" customHeight="1">
      <c r="A92" s="36"/>
      <c r="B92" s="37"/>
      <c r="C92" s="30" t="s">
        <v>21</v>
      </c>
      <c r="D92" s="38"/>
      <c r="E92" s="38"/>
      <c r="F92" s="25" t="str">
        <f>F14</f>
        <v xml:space="preserve">KAMÝCKÁ 1176, PRAHA - SUCHDOL </v>
      </c>
      <c r="G92" s="38"/>
      <c r="H92" s="38"/>
      <c r="I92" s="30" t="s">
        <v>23</v>
      </c>
      <c r="J92" s="70" t="str">
        <f>IF(J14="","",J14)</f>
        <v>16. 10. 2020</v>
      </c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6.96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40.05" customHeight="1">
      <c r="A94" s="36"/>
      <c r="B94" s="37"/>
      <c r="C94" s="30" t="s">
        <v>25</v>
      </c>
      <c r="D94" s="38"/>
      <c r="E94" s="38"/>
      <c r="F94" s="25" t="str">
        <f>E17</f>
        <v>ČZU V PRAZE, FAKULTA LESNICKÁ A DŘEVAŘSKÁ, Praha 6</v>
      </c>
      <c r="G94" s="38"/>
      <c r="H94" s="38"/>
      <c r="I94" s="30" t="s">
        <v>31</v>
      </c>
      <c r="J94" s="34" t="str">
        <f>E23</f>
        <v>Ing. Vladimír Čapka Gerstnerova 5/658 Praha 7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25.65" customHeight="1">
      <c r="A95" s="36"/>
      <c r="B95" s="37"/>
      <c r="C95" s="30" t="s">
        <v>29</v>
      </c>
      <c r="D95" s="38"/>
      <c r="E95" s="38"/>
      <c r="F95" s="25" t="str">
        <f>IF(E20="","",E20)</f>
        <v>Vyplň údaj</v>
      </c>
      <c r="G95" s="38"/>
      <c r="H95" s="38"/>
      <c r="I95" s="30" t="s">
        <v>36</v>
      </c>
      <c r="J95" s="34" t="str">
        <f>E26</f>
        <v>Ing. Dana Mlejnková</v>
      </c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10.32" customHeight="1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11" customFormat="1" ht="29.28" customHeight="1">
      <c r="A97" s="184"/>
      <c r="B97" s="185"/>
      <c r="C97" s="186" t="s">
        <v>341</v>
      </c>
      <c r="D97" s="187" t="s">
        <v>59</v>
      </c>
      <c r="E97" s="187" t="s">
        <v>55</v>
      </c>
      <c r="F97" s="187" t="s">
        <v>56</v>
      </c>
      <c r="G97" s="187" t="s">
        <v>342</v>
      </c>
      <c r="H97" s="187" t="s">
        <v>343</v>
      </c>
      <c r="I97" s="187" t="s">
        <v>344</v>
      </c>
      <c r="J97" s="187" t="s">
        <v>325</v>
      </c>
      <c r="K97" s="188" t="s">
        <v>345</v>
      </c>
      <c r="L97" s="189"/>
      <c r="M97" s="90" t="s">
        <v>19</v>
      </c>
      <c r="N97" s="91" t="s">
        <v>44</v>
      </c>
      <c r="O97" s="91" t="s">
        <v>346</v>
      </c>
      <c r="P97" s="91" t="s">
        <v>347</v>
      </c>
      <c r="Q97" s="91" t="s">
        <v>348</v>
      </c>
      <c r="R97" s="91" t="s">
        <v>349</v>
      </c>
      <c r="S97" s="91" t="s">
        <v>350</v>
      </c>
      <c r="T97" s="92" t="s">
        <v>351</v>
      </c>
      <c r="U97" s="184"/>
      <c r="V97" s="184"/>
      <c r="W97" s="184"/>
      <c r="X97" s="184"/>
      <c r="Y97" s="184"/>
      <c r="Z97" s="184"/>
      <c r="AA97" s="184"/>
      <c r="AB97" s="184"/>
      <c r="AC97" s="184"/>
      <c r="AD97" s="184"/>
      <c r="AE97" s="184"/>
    </row>
    <row r="98" s="2" customFormat="1" ht="22.8" customHeight="1">
      <c r="A98" s="36"/>
      <c r="B98" s="37"/>
      <c r="C98" s="97" t="s">
        <v>352</v>
      </c>
      <c r="D98" s="38"/>
      <c r="E98" s="38"/>
      <c r="F98" s="38"/>
      <c r="G98" s="38"/>
      <c r="H98" s="38"/>
      <c r="I98" s="38"/>
      <c r="J98" s="190">
        <f>BK98</f>
        <v>0</v>
      </c>
      <c r="K98" s="38"/>
      <c r="L98" s="42"/>
      <c r="M98" s="93"/>
      <c r="N98" s="191"/>
      <c r="O98" s="94"/>
      <c r="P98" s="192">
        <f>P99+P132</f>
        <v>0</v>
      </c>
      <c r="Q98" s="94"/>
      <c r="R98" s="192">
        <f>R99+R132</f>
        <v>0.90974039999999989</v>
      </c>
      <c r="S98" s="94"/>
      <c r="T98" s="193">
        <f>T99+T132</f>
        <v>12.402090099999999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5" t="s">
        <v>73</v>
      </c>
      <c r="AU98" s="15" t="s">
        <v>326</v>
      </c>
      <c r="BK98" s="194">
        <f>BK99+BK132</f>
        <v>0</v>
      </c>
    </row>
    <row r="99" s="12" customFormat="1" ht="25.92" customHeight="1">
      <c r="A99" s="12"/>
      <c r="B99" s="195"/>
      <c r="C99" s="196"/>
      <c r="D99" s="197" t="s">
        <v>73</v>
      </c>
      <c r="E99" s="198" t="s">
        <v>353</v>
      </c>
      <c r="F99" s="198" t="s">
        <v>354</v>
      </c>
      <c r="G99" s="196"/>
      <c r="H99" s="196"/>
      <c r="I99" s="199"/>
      <c r="J99" s="200">
        <f>BK99</f>
        <v>0</v>
      </c>
      <c r="K99" s="196"/>
      <c r="L99" s="201"/>
      <c r="M99" s="202"/>
      <c r="N99" s="203"/>
      <c r="O99" s="203"/>
      <c r="P99" s="204">
        <f>P100+P102+P111+P118+P130</f>
        <v>0</v>
      </c>
      <c r="Q99" s="203"/>
      <c r="R99" s="204">
        <f>R100+R102+R111+R118+R130</f>
        <v>0.014250399999999998</v>
      </c>
      <c r="S99" s="203"/>
      <c r="T99" s="205">
        <f>T100+T102+T111+T118+T130</f>
        <v>11.518826999999998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6" t="s">
        <v>81</v>
      </c>
      <c r="AT99" s="207" t="s">
        <v>73</v>
      </c>
      <c r="AU99" s="207" t="s">
        <v>74</v>
      </c>
      <c r="AY99" s="206" t="s">
        <v>355</v>
      </c>
      <c r="BK99" s="208">
        <f>BK100+BK102+BK111+BK118+BK130</f>
        <v>0</v>
      </c>
    </row>
    <row r="100" s="12" customFormat="1" ht="22.8" customHeight="1">
      <c r="A100" s="12"/>
      <c r="B100" s="195"/>
      <c r="C100" s="196"/>
      <c r="D100" s="197" t="s">
        <v>73</v>
      </c>
      <c r="E100" s="209" t="s">
        <v>416</v>
      </c>
      <c r="F100" s="209" t="s">
        <v>417</v>
      </c>
      <c r="G100" s="196"/>
      <c r="H100" s="196"/>
      <c r="I100" s="199"/>
      <c r="J100" s="210">
        <f>BK100</f>
        <v>0</v>
      </c>
      <c r="K100" s="196"/>
      <c r="L100" s="201"/>
      <c r="M100" s="202"/>
      <c r="N100" s="203"/>
      <c r="O100" s="203"/>
      <c r="P100" s="204">
        <f>P101</f>
        <v>0</v>
      </c>
      <c r="Q100" s="203"/>
      <c r="R100" s="204">
        <f>R101</f>
        <v>0.013746199999999998</v>
      </c>
      <c r="S100" s="203"/>
      <c r="T100" s="205">
        <f>T101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6" t="s">
        <v>81</v>
      </c>
      <c r="AT100" s="207" t="s">
        <v>73</v>
      </c>
      <c r="AU100" s="207" t="s">
        <v>81</v>
      </c>
      <c r="AY100" s="206" t="s">
        <v>355</v>
      </c>
      <c r="BK100" s="208">
        <f>BK101</f>
        <v>0</v>
      </c>
    </row>
    <row r="101" s="2" customFormat="1" ht="24.15" customHeight="1">
      <c r="A101" s="36"/>
      <c r="B101" s="37"/>
      <c r="C101" s="211" t="s">
        <v>81</v>
      </c>
      <c r="D101" s="211" t="s">
        <v>357</v>
      </c>
      <c r="E101" s="212" t="s">
        <v>418</v>
      </c>
      <c r="F101" s="213" t="s">
        <v>419</v>
      </c>
      <c r="G101" s="214" t="s">
        <v>360</v>
      </c>
      <c r="H101" s="215">
        <v>105.74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0.00012999999999999999</v>
      </c>
      <c r="R101" s="220">
        <f>Q101*H101</f>
        <v>0.013746199999999998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715</v>
      </c>
    </row>
    <row r="102" s="12" customFormat="1" ht="22.8" customHeight="1">
      <c r="A102" s="12"/>
      <c r="B102" s="195"/>
      <c r="C102" s="196"/>
      <c r="D102" s="197" t="s">
        <v>73</v>
      </c>
      <c r="E102" s="209" t="s">
        <v>421</v>
      </c>
      <c r="F102" s="209" t="s">
        <v>422</v>
      </c>
      <c r="G102" s="196"/>
      <c r="H102" s="196"/>
      <c r="I102" s="199"/>
      <c r="J102" s="210">
        <f>BK102</f>
        <v>0</v>
      </c>
      <c r="K102" s="196"/>
      <c r="L102" s="201"/>
      <c r="M102" s="202"/>
      <c r="N102" s="203"/>
      <c r="O102" s="203"/>
      <c r="P102" s="204">
        <f>SUM(P103:P110)</f>
        <v>0</v>
      </c>
      <c r="Q102" s="203"/>
      <c r="R102" s="204">
        <f>SUM(R103:R110)</f>
        <v>0</v>
      </c>
      <c r="S102" s="203"/>
      <c r="T102" s="205">
        <f>SUM(T103:T110)</f>
        <v>9.8584669999999992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6" t="s">
        <v>81</v>
      </c>
      <c r="AT102" s="207" t="s">
        <v>73</v>
      </c>
      <c r="AU102" s="207" t="s">
        <v>81</v>
      </c>
      <c r="AY102" s="206" t="s">
        <v>355</v>
      </c>
      <c r="BK102" s="208">
        <f>SUM(BK103:BK110)</f>
        <v>0</v>
      </c>
    </row>
    <row r="103" s="2" customFormat="1" ht="24.15" customHeight="1">
      <c r="A103" s="36"/>
      <c r="B103" s="37"/>
      <c r="C103" s="211" t="s">
        <v>83</v>
      </c>
      <c r="D103" s="211" t="s">
        <v>357</v>
      </c>
      <c r="E103" s="212" t="s">
        <v>597</v>
      </c>
      <c r="F103" s="213" t="s">
        <v>598</v>
      </c>
      <c r="G103" s="214" t="s">
        <v>360</v>
      </c>
      <c r="H103" s="215">
        <v>3.0249999999999999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0.13100000000000001</v>
      </c>
      <c r="T103" s="221">
        <f>S103*H103</f>
        <v>0.39627499999999999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716</v>
      </c>
    </row>
    <row r="104" s="2" customFormat="1" ht="24.15" customHeight="1">
      <c r="A104" s="36"/>
      <c r="B104" s="37"/>
      <c r="C104" s="211" t="s">
        <v>112</v>
      </c>
      <c r="D104" s="211" t="s">
        <v>357</v>
      </c>
      <c r="E104" s="212" t="s">
        <v>424</v>
      </c>
      <c r="F104" s="213" t="s">
        <v>425</v>
      </c>
      <c r="G104" s="214" t="s">
        <v>366</v>
      </c>
      <c r="H104" s="215">
        <v>1.036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1.8</v>
      </c>
      <c r="T104" s="221">
        <f>S104*H104</f>
        <v>1.8648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717</v>
      </c>
    </row>
    <row r="105" s="2" customFormat="1" ht="24.15" customHeight="1">
      <c r="A105" s="36"/>
      <c r="B105" s="37"/>
      <c r="C105" s="211" t="s">
        <v>362</v>
      </c>
      <c r="D105" s="211" t="s">
        <v>357</v>
      </c>
      <c r="E105" s="212" t="s">
        <v>428</v>
      </c>
      <c r="F105" s="213" t="s">
        <v>429</v>
      </c>
      <c r="G105" s="214" t="s">
        <v>366</v>
      </c>
      <c r="H105" s="215">
        <v>1.4970000000000001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1.8</v>
      </c>
      <c r="T105" s="221">
        <f>S105*H105</f>
        <v>2.6946000000000003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718</v>
      </c>
    </row>
    <row r="106" s="2" customFormat="1" ht="14.4" customHeight="1">
      <c r="A106" s="36"/>
      <c r="B106" s="37"/>
      <c r="C106" s="211" t="s">
        <v>374</v>
      </c>
      <c r="D106" s="211" t="s">
        <v>357</v>
      </c>
      <c r="E106" s="212" t="s">
        <v>670</v>
      </c>
      <c r="F106" s="213" t="s">
        <v>671</v>
      </c>
      <c r="G106" s="214" t="s">
        <v>366</v>
      </c>
      <c r="H106" s="215">
        <v>0.71399999999999997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2.3999999999999999</v>
      </c>
      <c r="T106" s="221">
        <f>S106*H106</f>
        <v>1.7135999999999998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719</v>
      </c>
    </row>
    <row r="107" s="2" customFormat="1" ht="14.4" customHeight="1">
      <c r="A107" s="36"/>
      <c r="B107" s="37"/>
      <c r="C107" s="211" t="s">
        <v>378</v>
      </c>
      <c r="D107" s="211" t="s">
        <v>357</v>
      </c>
      <c r="E107" s="212" t="s">
        <v>673</v>
      </c>
      <c r="F107" s="213" t="s">
        <v>674</v>
      </c>
      <c r="G107" s="214" t="s">
        <v>360</v>
      </c>
      <c r="H107" s="215">
        <v>0.72299999999999998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0.089999999999999997</v>
      </c>
      <c r="T107" s="221">
        <f>S107*H107</f>
        <v>0.065069999999999989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720</v>
      </c>
    </row>
    <row r="108" s="2" customFormat="1" ht="14.4" customHeight="1">
      <c r="A108" s="36"/>
      <c r="B108" s="37"/>
      <c r="C108" s="211" t="s">
        <v>382</v>
      </c>
      <c r="D108" s="211" t="s">
        <v>357</v>
      </c>
      <c r="E108" s="212" t="s">
        <v>440</v>
      </c>
      <c r="F108" s="213" t="s">
        <v>441</v>
      </c>
      <c r="G108" s="214" t="s">
        <v>360</v>
      </c>
      <c r="H108" s="215">
        <v>19.510000000000002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0.089999999999999997</v>
      </c>
      <c r="T108" s="221">
        <f>S108*H108</f>
        <v>1.7559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721</v>
      </c>
    </row>
    <row r="109" s="2" customFormat="1" ht="24.15" customHeight="1">
      <c r="A109" s="36"/>
      <c r="B109" s="37"/>
      <c r="C109" s="211" t="s">
        <v>386</v>
      </c>
      <c r="D109" s="211" t="s">
        <v>357</v>
      </c>
      <c r="E109" s="212" t="s">
        <v>447</v>
      </c>
      <c r="F109" s="213" t="s">
        <v>448</v>
      </c>
      <c r="G109" s="214" t="s">
        <v>360</v>
      </c>
      <c r="H109" s="215">
        <v>19.510000000000002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0.058999999999999997</v>
      </c>
      <c r="T109" s="221">
        <f>S109*H109</f>
        <v>1.15109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722</v>
      </c>
    </row>
    <row r="110" s="2" customFormat="1" ht="24.15" customHeight="1">
      <c r="A110" s="36"/>
      <c r="B110" s="37"/>
      <c r="C110" s="211" t="s">
        <v>390</v>
      </c>
      <c r="D110" s="211" t="s">
        <v>357</v>
      </c>
      <c r="E110" s="212" t="s">
        <v>451</v>
      </c>
      <c r="F110" s="213" t="s">
        <v>452</v>
      </c>
      <c r="G110" s="214" t="s">
        <v>360</v>
      </c>
      <c r="H110" s="215">
        <v>2.8570000000000002</v>
      </c>
      <c r="I110" s="216"/>
      <c r="J110" s="217">
        <f>ROUND(I110*H110,2)</f>
        <v>0</v>
      </c>
      <c r="K110" s="213" t="s">
        <v>361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0.075999999999999998</v>
      </c>
      <c r="T110" s="221">
        <f>S110*H110</f>
        <v>0.21713200000000002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362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723</v>
      </c>
    </row>
    <row r="111" s="12" customFormat="1" ht="22.8" customHeight="1">
      <c r="A111" s="12"/>
      <c r="B111" s="195"/>
      <c r="C111" s="196"/>
      <c r="D111" s="197" t="s">
        <v>73</v>
      </c>
      <c r="E111" s="209" t="s">
        <v>454</v>
      </c>
      <c r="F111" s="209" t="s">
        <v>455</v>
      </c>
      <c r="G111" s="196"/>
      <c r="H111" s="196"/>
      <c r="I111" s="199"/>
      <c r="J111" s="210">
        <f>BK111</f>
        <v>0</v>
      </c>
      <c r="K111" s="196"/>
      <c r="L111" s="201"/>
      <c r="M111" s="202"/>
      <c r="N111" s="203"/>
      <c r="O111" s="203"/>
      <c r="P111" s="204">
        <f>SUM(P112:P117)</f>
        <v>0</v>
      </c>
      <c r="Q111" s="203"/>
      <c r="R111" s="204">
        <f>SUM(R112:R117)</f>
        <v>0.0005042</v>
      </c>
      <c r="S111" s="203"/>
      <c r="T111" s="205">
        <f>SUM(T112:T117)</f>
        <v>1.6603599999999998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6" t="s">
        <v>81</v>
      </c>
      <c r="AT111" s="207" t="s">
        <v>73</v>
      </c>
      <c r="AU111" s="207" t="s">
        <v>81</v>
      </c>
      <c r="AY111" s="206" t="s">
        <v>355</v>
      </c>
      <c r="BK111" s="208">
        <f>SUM(BK112:BK117)</f>
        <v>0</v>
      </c>
    </row>
    <row r="112" s="2" customFormat="1" ht="24.15" customHeight="1">
      <c r="A112" s="36"/>
      <c r="B112" s="37"/>
      <c r="C112" s="211" t="s">
        <v>395</v>
      </c>
      <c r="D112" s="211" t="s">
        <v>357</v>
      </c>
      <c r="E112" s="212" t="s">
        <v>613</v>
      </c>
      <c r="F112" s="213" t="s">
        <v>614</v>
      </c>
      <c r="G112" s="214" t="s">
        <v>414</v>
      </c>
      <c r="H112" s="215">
        <v>1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0.073999999999999996</v>
      </c>
      <c r="T112" s="221">
        <f>S112*H112</f>
        <v>0.073999999999999996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362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724</v>
      </c>
    </row>
    <row r="113" s="2" customFormat="1" ht="24.15" customHeight="1">
      <c r="A113" s="36"/>
      <c r="B113" s="37"/>
      <c r="C113" s="211" t="s">
        <v>399</v>
      </c>
      <c r="D113" s="211" t="s">
        <v>357</v>
      </c>
      <c r="E113" s="212" t="s">
        <v>485</v>
      </c>
      <c r="F113" s="213" t="s">
        <v>486</v>
      </c>
      <c r="G113" s="214" t="s">
        <v>366</v>
      </c>
      <c r="H113" s="215">
        <v>0.372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2.3999999999999999</v>
      </c>
      <c r="T113" s="221">
        <f>S113*H113</f>
        <v>0.89279999999999993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362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725</v>
      </c>
    </row>
    <row r="114" s="2" customFormat="1" ht="24.15" customHeight="1">
      <c r="A114" s="36"/>
      <c r="B114" s="37"/>
      <c r="C114" s="211" t="s">
        <v>401</v>
      </c>
      <c r="D114" s="211" t="s">
        <v>357</v>
      </c>
      <c r="E114" s="212" t="s">
        <v>489</v>
      </c>
      <c r="F114" s="213" t="s">
        <v>490</v>
      </c>
      <c r="G114" s="214" t="s">
        <v>414</v>
      </c>
      <c r="H114" s="215">
        <v>4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0.062</v>
      </c>
      <c r="T114" s="221">
        <f>S114*H114</f>
        <v>0.248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362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362</v>
      </c>
      <c r="BM114" s="222" t="s">
        <v>726</v>
      </c>
    </row>
    <row r="115" s="2" customFormat="1" ht="24.15" customHeight="1">
      <c r="A115" s="36"/>
      <c r="B115" s="37"/>
      <c r="C115" s="211" t="s">
        <v>406</v>
      </c>
      <c r="D115" s="211" t="s">
        <v>357</v>
      </c>
      <c r="E115" s="212" t="s">
        <v>680</v>
      </c>
      <c r="F115" s="213" t="s">
        <v>681</v>
      </c>
      <c r="G115" s="214" t="s">
        <v>650</v>
      </c>
      <c r="H115" s="215">
        <v>2.5209999999999999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0.00020000000000000001</v>
      </c>
      <c r="R115" s="220">
        <f>Q115*H115</f>
        <v>0.0005042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423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727</v>
      </c>
    </row>
    <row r="116" s="2" customFormat="1" ht="24.15" customHeight="1">
      <c r="A116" s="36"/>
      <c r="B116" s="37"/>
      <c r="C116" s="211" t="s">
        <v>411</v>
      </c>
      <c r="D116" s="211" t="s">
        <v>357</v>
      </c>
      <c r="E116" s="212" t="s">
        <v>493</v>
      </c>
      <c r="F116" s="213" t="s">
        <v>494</v>
      </c>
      <c r="G116" s="214" t="s">
        <v>360</v>
      </c>
      <c r="H116" s="215">
        <v>3.1600000000000001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0.068000000000000005</v>
      </c>
      <c r="T116" s="221">
        <f>S116*H116</f>
        <v>0.21488000000000002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362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362</v>
      </c>
      <c r="BM116" s="222" t="s">
        <v>728</v>
      </c>
    </row>
    <row r="117" s="2" customFormat="1" ht="24.15" customHeight="1">
      <c r="A117" s="36"/>
      <c r="B117" s="37"/>
      <c r="C117" s="211" t="s">
        <v>8</v>
      </c>
      <c r="D117" s="211" t="s">
        <v>357</v>
      </c>
      <c r="E117" s="212" t="s">
        <v>497</v>
      </c>
      <c r="F117" s="213" t="s">
        <v>498</v>
      </c>
      <c r="G117" s="214" t="s">
        <v>360</v>
      </c>
      <c r="H117" s="215">
        <v>3.1600000000000001</v>
      </c>
      <c r="I117" s="216"/>
      <c r="J117" s="217">
        <f>ROUND(I117*H117,2)</f>
        <v>0</v>
      </c>
      <c r="K117" s="213" t="s">
        <v>361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0.072999999999999995</v>
      </c>
      <c r="T117" s="221">
        <f>S117*H117</f>
        <v>0.23068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362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362</v>
      </c>
      <c r="BM117" s="222" t="s">
        <v>729</v>
      </c>
    </row>
    <row r="118" s="12" customFormat="1" ht="22.8" customHeight="1">
      <c r="A118" s="12"/>
      <c r="B118" s="195"/>
      <c r="C118" s="196"/>
      <c r="D118" s="197" t="s">
        <v>73</v>
      </c>
      <c r="E118" s="209" t="s">
        <v>500</v>
      </c>
      <c r="F118" s="209" t="s">
        <v>501</v>
      </c>
      <c r="G118" s="196"/>
      <c r="H118" s="196"/>
      <c r="I118" s="199"/>
      <c r="J118" s="210">
        <f>BK118</f>
        <v>0</v>
      </c>
      <c r="K118" s="196"/>
      <c r="L118" s="201"/>
      <c r="M118" s="202"/>
      <c r="N118" s="203"/>
      <c r="O118" s="203"/>
      <c r="P118" s="204">
        <f>SUM(P119:P129)</f>
        <v>0</v>
      </c>
      <c r="Q118" s="203"/>
      <c r="R118" s="204">
        <f>SUM(R119:R129)</f>
        <v>0</v>
      </c>
      <c r="S118" s="203"/>
      <c r="T118" s="205">
        <f>SUM(T119:T129)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6" t="s">
        <v>81</v>
      </c>
      <c r="AT118" s="207" t="s">
        <v>73</v>
      </c>
      <c r="AU118" s="207" t="s">
        <v>81</v>
      </c>
      <c r="AY118" s="206" t="s">
        <v>355</v>
      </c>
      <c r="BK118" s="208">
        <f>SUM(BK119:BK129)</f>
        <v>0</v>
      </c>
    </row>
    <row r="119" s="2" customFormat="1" ht="24.15" customHeight="1">
      <c r="A119" s="36"/>
      <c r="B119" s="37"/>
      <c r="C119" s="211" t="s">
        <v>423</v>
      </c>
      <c r="D119" s="211" t="s">
        <v>357</v>
      </c>
      <c r="E119" s="212" t="s">
        <v>687</v>
      </c>
      <c r="F119" s="213" t="s">
        <v>688</v>
      </c>
      <c r="G119" s="214" t="s">
        <v>393</v>
      </c>
      <c r="H119" s="215">
        <v>12.401999999999999</v>
      </c>
      <c r="I119" s="216"/>
      <c r="J119" s="217">
        <f>ROUND(I119*H119,2)</f>
        <v>0</v>
      </c>
      <c r="K119" s="213" t="s">
        <v>361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362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362</v>
      </c>
      <c r="BM119" s="222" t="s">
        <v>730</v>
      </c>
    </row>
    <row r="120" s="2" customFormat="1" ht="14.4" customHeight="1">
      <c r="A120" s="36"/>
      <c r="B120" s="37"/>
      <c r="C120" s="211" t="s">
        <v>427</v>
      </c>
      <c r="D120" s="211" t="s">
        <v>357</v>
      </c>
      <c r="E120" s="212" t="s">
        <v>507</v>
      </c>
      <c r="F120" s="213" t="s">
        <v>508</v>
      </c>
      <c r="G120" s="214" t="s">
        <v>393</v>
      </c>
      <c r="H120" s="215">
        <v>12.401999999999999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362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362</v>
      </c>
      <c r="BM120" s="222" t="s">
        <v>731</v>
      </c>
    </row>
    <row r="121" s="2" customFormat="1" ht="24.15" customHeight="1">
      <c r="A121" s="36"/>
      <c r="B121" s="37"/>
      <c r="C121" s="211" t="s">
        <v>431</v>
      </c>
      <c r="D121" s="211" t="s">
        <v>357</v>
      </c>
      <c r="E121" s="212" t="s">
        <v>511</v>
      </c>
      <c r="F121" s="213" t="s">
        <v>512</v>
      </c>
      <c r="G121" s="214" t="s">
        <v>393</v>
      </c>
      <c r="H121" s="215">
        <v>124.02</v>
      </c>
      <c r="I121" s="216"/>
      <c r="J121" s="217">
        <f>ROUND(I121*H121,2)</f>
        <v>0</v>
      </c>
      <c r="K121" s="213" t="s">
        <v>361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362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362</v>
      </c>
      <c r="BM121" s="222" t="s">
        <v>732</v>
      </c>
    </row>
    <row r="122" s="2" customFormat="1" ht="24.15" customHeight="1">
      <c r="A122" s="36"/>
      <c r="B122" s="37"/>
      <c r="C122" s="211" t="s">
        <v>435</v>
      </c>
      <c r="D122" s="211" t="s">
        <v>357</v>
      </c>
      <c r="E122" s="212" t="s">
        <v>515</v>
      </c>
      <c r="F122" s="213" t="s">
        <v>516</v>
      </c>
      <c r="G122" s="214" t="s">
        <v>393</v>
      </c>
      <c r="H122" s="215">
        <v>2.972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362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362</v>
      </c>
      <c r="BM122" s="222" t="s">
        <v>733</v>
      </c>
    </row>
    <row r="123" s="2" customFormat="1" ht="24.15" customHeight="1">
      <c r="A123" s="36"/>
      <c r="B123" s="37"/>
      <c r="C123" s="211" t="s">
        <v>439</v>
      </c>
      <c r="D123" s="211" t="s">
        <v>357</v>
      </c>
      <c r="E123" s="212" t="s">
        <v>519</v>
      </c>
      <c r="F123" s="213" t="s">
        <v>520</v>
      </c>
      <c r="G123" s="214" t="s">
        <v>393</v>
      </c>
      <c r="H123" s="215">
        <v>1.714</v>
      </c>
      <c r="I123" s="216"/>
      <c r="J123" s="217">
        <f>ROUND(I123*H123,2)</f>
        <v>0</v>
      </c>
      <c r="K123" s="213" t="s">
        <v>361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362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362</v>
      </c>
      <c r="BM123" s="222" t="s">
        <v>734</v>
      </c>
    </row>
    <row r="124" s="2" customFormat="1" ht="24.15" customHeight="1">
      <c r="A124" s="36"/>
      <c r="B124" s="37"/>
      <c r="C124" s="211" t="s">
        <v>7</v>
      </c>
      <c r="D124" s="211" t="s">
        <v>357</v>
      </c>
      <c r="E124" s="212" t="s">
        <v>523</v>
      </c>
      <c r="F124" s="213" t="s">
        <v>524</v>
      </c>
      <c r="G124" s="214" t="s">
        <v>393</v>
      </c>
      <c r="H124" s="215">
        <v>6.1710000000000003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362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362</v>
      </c>
      <c r="BM124" s="222" t="s">
        <v>735</v>
      </c>
    </row>
    <row r="125" s="2" customFormat="1" ht="24.15" customHeight="1">
      <c r="A125" s="36"/>
      <c r="B125" s="37"/>
      <c r="C125" s="211" t="s">
        <v>446</v>
      </c>
      <c r="D125" s="211" t="s">
        <v>357</v>
      </c>
      <c r="E125" s="212" t="s">
        <v>527</v>
      </c>
      <c r="F125" s="213" t="s">
        <v>528</v>
      </c>
      <c r="G125" s="214" t="s">
        <v>393</v>
      </c>
      <c r="H125" s="215">
        <v>0.44600000000000001</v>
      </c>
      <c r="I125" s="216"/>
      <c r="J125" s="217">
        <f>ROUND(I125*H125,2)</f>
        <v>0</v>
      </c>
      <c r="K125" s="213" t="s">
        <v>361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362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362</v>
      </c>
      <c r="BM125" s="222" t="s">
        <v>736</v>
      </c>
    </row>
    <row r="126" s="2" customFormat="1" ht="24.15" customHeight="1">
      <c r="A126" s="36"/>
      <c r="B126" s="37"/>
      <c r="C126" s="211" t="s">
        <v>450</v>
      </c>
      <c r="D126" s="211" t="s">
        <v>357</v>
      </c>
      <c r="E126" s="212" t="s">
        <v>531</v>
      </c>
      <c r="F126" s="213" t="s">
        <v>532</v>
      </c>
      <c r="G126" s="214" t="s">
        <v>393</v>
      </c>
      <c r="H126" s="215">
        <v>0.29099999999999998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362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362</v>
      </c>
      <c r="BM126" s="222" t="s">
        <v>737</v>
      </c>
    </row>
    <row r="127" s="2" customFormat="1" ht="24.15" customHeight="1">
      <c r="A127" s="36"/>
      <c r="B127" s="37"/>
      <c r="C127" s="211" t="s">
        <v>456</v>
      </c>
      <c r="D127" s="211" t="s">
        <v>357</v>
      </c>
      <c r="E127" s="212" t="s">
        <v>627</v>
      </c>
      <c r="F127" s="213" t="s">
        <v>628</v>
      </c>
      <c r="G127" s="214" t="s">
        <v>393</v>
      </c>
      <c r="H127" s="215">
        <v>0.048000000000000001</v>
      </c>
      <c r="I127" s="216"/>
      <c r="J127" s="217">
        <f>ROUND(I127*H127,2)</f>
        <v>0</v>
      </c>
      <c r="K127" s="213" t="s">
        <v>361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362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362</v>
      </c>
      <c r="BM127" s="222" t="s">
        <v>738</v>
      </c>
    </row>
    <row r="128" s="2" customFormat="1" ht="24.15" customHeight="1">
      <c r="A128" s="36"/>
      <c r="B128" s="37"/>
      <c r="C128" s="211" t="s">
        <v>460</v>
      </c>
      <c r="D128" s="211" t="s">
        <v>357</v>
      </c>
      <c r="E128" s="212" t="s">
        <v>535</v>
      </c>
      <c r="F128" s="213" t="s">
        <v>536</v>
      </c>
      <c r="G128" s="214" t="s">
        <v>393</v>
      </c>
      <c r="H128" s="215">
        <v>0.71499999999999997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362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362</v>
      </c>
      <c r="BM128" s="222" t="s">
        <v>739</v>
      </c>
    </row>
    <row r="129" s="2" customFormat="1" ht="24.15" customHeight="1">
      <c r="A129" s="36"/>
      <c r="B129" s="37"/>
      <c r="C129" s="211" t="s">
        <v>464</v>
      </c>
      <c r="D129" s="211" t="s">
        <v>357</v>
      </c>
      <c r="E129" s="212" t="s">
        <v>631</v>
      </c>
      <c r="F129" s="213" t="s">
        <v>632</v>
      </c>
      <c r="G129" s="214" t="s">
        <v>393</v>
      </c>
      <c r="H129" s="215">
        <v>0.045999999999999999</v>
      </c>
      <c r="I129" s="216"/>
      <c r="J129" s="217">
        <f>ROUND(I129*H129,2)</f>
        <v>0</v>
      </c>
      <c r="K129" s="213" t="s">
        <v>361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362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362</v>
      </c>
      <c r="BM129" s="222" t="s">
        <v>740</v>
      </c>
    </row>
    <row r="130" s="12" customFormat="1" ht="22.8" customHeight="1">
      <c r="A130" s="12"/>
      <c r="B130" s="195"/>
      <c r="C130" s="196"/>
      <c r="D130" s="197" t="s">
        <v>73</v>
      </c>
      <c r="E130" s="209" t="s">
        <v>538</v>
      </c>
      <c r="F130" s="209" t="s">
        <v>539</v>
      </c>
      <c r="G130" s="196"/>
      <c r="H130" s="196"/>
      <c r="I130" s="199"/>
      <c r="J130" s="210">
        <f>BK130</f>
        <v>0</v>
      </c>
      <c r="K130" s="196"/>
      <c r="L130" s="201"/>
      <c r="M130" s="202"/>
      <c r="N130" s="203"/>
      <c r="O130" s="203"/>
      <c r="P130" s="204">
        <f>P131</f>
        <v>0</v>
      </c>
      <c r="Q130" s="203"/>
      <c r="R130" s="204">
        <f>R131</f>
        <v>0</v>
      </c>
      <c r="S130" s="203"/>
      <c r="T130" s="205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6" t="s">
        <v>81</v>
      </c>
      <c r="AT130" s="207" t="s">
        <v>73</v>
      </c>
      <c r="AU130" s="207" t="s">
        <v>81</v>
      </c>
      <c r="AY130" s="206" t="s">
        <v>355</v>
      </c>
      <c r="BK130" s="208">
        <f>BK131</f>
        <v>0</v>
      </c>
    </row>
    <row r="131" s="2" customFormat="1" ht="24.15" customHeight="1">
      <c r="A131" s="36"/>
      <c r="B131" s="37"/>
      <c r="C131" s="211" t="s">
        <v>468</v>
      </c>
      <c r="D131" s="211" t="s">
        <v>357</v>
      </c>
      <c r="E131" s="212" t="s">
        <v>700</v>
      </c>
      <c r="F131" s="213" t="s">
        <v>701</v>
      </c>
      <c r="G131" s="214" t="s">
        <v>393</v>
      </c>
      <c r="H131" s="215">
        <v>0.014</v>
      </c>
      <c r="I131" s="216"/>
      <c r="J131" s="217">
        <f>ROUND(I131*H131,2)</f>
        <v>0</v>
      </c>
      <c r="K131" s="213" t="s">
        <v>361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362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362</v>
      </c>
      <c r="BM131" s="222" t="s">
        <v>741</v>
      </c>
    </row>
    <row r="132" s="12" customFormat="1" ht="25.92" customHeight="1">
      <c r="A132" s="12"/>
      <c r="B132" s="195"/>
      <c r="C132" s="196"/>
      <c r="D132" s="197" t="s">
        <v>73</v>
      </c>
      <c r="E132" s="198" t="s">
        <v>544</v>
      </c>
      <c r="F132" s="198" t="s">
        <v>545</v>
      </c>
      <c r="G132" s="196"/>
      <c r="H132" s="196"/>
      <c r="I132" s="199"/>
      <c r="J132" s="200">
        <f>BK132</f>
        <v>0</v>
      </c>
      <c r="K132" s="196"/>
      <c r="L132" s="201"/>
      <c r="M132" s="202"/>
      <c r="N132" s="203"/>
      <c r="O132" s="203"/>
      <c r="P132" s="204">
        <f>P133+P135+P138+P140+P144+P146</f>
        <v>0</v>
      </c>
      <c r="Q132" s="203"/>
      <c r="R132" s="204">
        <f>R133+R135+R138+R140+R144+R146</f>
        <v>0.8954899999999999</v>
      </c>
      <c r="S132" s="203"/>
      <c r="T132" s="205">
        <f>T133+T135+T138+T140+T144+T146</f>
        <v>0.88326310000000008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6" t="s">
        <v>83</v>
      </c>
      <c r="AT132" s="207" t="s">
        <v>73</v>
      </c>
      <c r="AU132" s="207" t="s">
        <v>74</v>
      </c>
      <c r="AY132" s="206" t="s">
        <v>355</v>
      </c>
      <c r="BK132" s="208">
        <f>BK133+BK135+BK138+BK140+BK144+BK146</f>
        <v>0</v>
      </c>
    </row>
    <row r="133" s="12" customFormat="1" ht="22.8" customHeight="1">
      <c r="A133" s="12"/>
      <c r="B133" s="195"/>
      <c r="C133" s="196"/>
      <c r="D133" s="197" t="s">
        <v>73</v>
      </c>
      <c r="E133" s="209" t="s">
        <v>546</v>
      </c>
      <c r="F133" s="209" t="s">
        <v>547</v>
      </c>
      <c r="G133" s="196"/>
      <c r="H133" s="196"/>
      <c r="I133" s="199"/>
      <c r="J133" s="210">
        <f>BK133</f>
        <v>0</v>
      </c>
      <c r="K133" s="196"/>
      <c r="L133" s="201"/>
      <c r="M133" s="202"/>
      <c r="N133" s="203"/>
      <c r="O133" s="203"/>
      <c r="P133" s="204">
        <f>P134</f>
        <v>0</v>
      </c>
      <c r="Q133" s="203"/>
      <c r="R133" s="204">
        <f>R134</f>
        <v>0</v>
      </c>
      <c r="S133" s="203"/>
      <c r="T133" s="205">
        <f>T134</f>
        <v>0.028199999999999999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6" t="s">
        <v>83</v>
      </c>
      <c r="AT133" s="207" t="s">
        <v>73</v>
      </c>
      <c r="AU133" s="207" t="s">
        <v>81</v>
      </c>
      <c r="AY133" s="206" t="s">
        <v>355</v>
      </c>
      <c r="BK133" s="208">
        <f>BK134</f>
        <v>0</v>
      </c>
    </row>
    <row r="134" s="2" customFormat="1" ht="14.4" customHeight="1">
      <c r="A134" s="36"/>
      <c r="B134" s="37"/>
      <c r="C134" s="211" t="s">
        <v>472</v>
      </c>
      <c r="D134" s="211" t="s">
        <v>357</v>
      </c>
      <c r="E134" s="212" t="s">
        <v>549</v>
      </c>
      <c r="F134" s="213" t="s">
        <v>550</v>
      </c>
      <c r="G134" s="214" t="s">
        <v>551</v>
      </c>
      <c r="H134" s="215">
        <v>1</v>
      </c>
      <c r="I134" s="216"/>
      <c r="J134" s="217">
        <f>ROUND(I134*H134,2)</f>
        <v>0</v>
      </c>
      <c r="K134" s="213" t="s">
        <v>19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</v>
      </c>
      <c r="R134" s="220">
        <f>Q134*H134</f>
        <v>0</v>
      </c>
      <c r="S134" s="220">
        <v>0.028199999999999999</v>
      </c>
      <c r="T134" s="221">
        <f>S134*H134</f>
        <v>0.028199999999999999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742</v>
      </c>
    </row>
    <row r="135" s="12" customFormat="1" ht="22.8" customHeight="1">
      <c r="A135" s="12"/>
      <c r="B135" s="195"/>
      <c r="C135" s="196"/>
      <c r="D135" s="197" t="s">
        <v>73</v>
      </c>
      <c r="E135" s="209" t="s">
        <v>635</v>
      </c>
      <c r="F135" s="209" t="s">
        <v>636</v>
      </c>
      <c r="G135" s="196"/>
      <c r="H135" s="196"/>
      <c r="I135" s="199"/>
      <c r="J135" s="210">
        <f>BK135</f>
        <v>0</v>
      </c>
      <c r="K135" s="196"/>
      <c r="L135" s="201"/>
      <c r="M135" s="202"/>
      <c r="N135" s="203"/>
      <c r="O135" s="203"/>
      <c r="P135" s="204">
        <f>SUM(P136:P137)</f>
        <v>0</v>
      </c>
      <c r="Q135" s="203"/>
      <c r="R135" s="204">
        <f>SUM(R136:R137)</f>
        <v>0</v>
      </c>
      <c r="S135" s="203"/>
      <c r="T135" s="205">
        <f>SUM(T136:T137)</f>
        <v>0.02102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6" t="s">
        <v>83</v>
      </c>
      <c r="AT135" s="207" t="s">
        <v>73</v>
      </c>
      <c r="AU135" s="207" t="s">
        <v>81</v>
      </c>
      <c r="AY135" s="206" t="s">
        <v>355</v>
      </c>
      <c r="BK135" s="208">
        <f>SUM(BK136:BK137)</f>
        <v>0</v>
      </c>
    </row>
    <row r="136" s="2" customFormat="1" ht="14.4" customHeight="1">
      <c r="A136" s="36"/>
      <c r="B136" s="37"/>
      <c r="C136" s="211" t="s">
        <v>476</v>
      </c>
      <c r="D136" s="211" t="s">
        <v>357</v>
      </c>
      <c r="E136" s="212" t="s">
        <v>637</v>
      </c>
      <c r="F136" s="213" t="s">
        <v>638</v>
      </c>
      <c r="G136" s="214" t="s">
        <v>551</v>
      </c>
      <c r="H136" s="215">
        <v>1</v>
      </c>
      <c r="I136" s="216"/>
      <c r="J136" s="217">
        <f>ROUND(I136*H136,2)</f>
        <v>0</v>
      </c>
      <c r="K136" s="213" t="s">
        <v>361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</v>
      </c>
      <c r="R136" s="220">
        <f>Q136*H136</f>
        <v>0</v>
      </c>
      <c r="S136" s="220">
        <v>0.019460000000000002</v>
      </c>
      <c r="T136" s="221">
        <f>S136*H136</f>
        <v>0.019460000000000002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743</v>
      </c>
    </row>
    <row r="137" s="2" customFormat="1" ht="14.4" customHeight="1">
      <c r="A137" s="36"/>
      <c r="B137" s="37"/>
      <c r="C137" s="211" t="s">
        <v>480</v>
      </c>
      <c r="D137" s="211" t="s">
        <v>357</v>
      </c>
      <c r="E137" s="212" t="s">
        <v>640</v>
      </c>
      <c r="F137" s="213" t="s">
        <v>641</v>
      </c>
      <c r="G137" s="214" t="s">
        <v>551</v>
      </c>
      <c r="H137" s="215">
        <v>1</v>
      </c>
      <c r="I137" s="216"/>
      <c r="J137" s="217">
        <f>ROUND(I137*H137,2)</f>
        <v>0</v>
      </c>
      <c r="K137" s="213" t="s">
        <v>361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0.00156</v>
      </c>
      <c r="T137" s="221">
        <f>S137*H137</f>
        <v>0.00156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744</v>
      </c>
    </row>
    <row r="138" s="12" customFormat="1" ht="22.8" customHeight="1">
      <c r="A138" s="12"/>
      <c r="B138" s="195"/>
      <c r="C138" s="196"/>
      <c r="D138" s="197" t="s">
        <v>73</v>
      </c>
      <c r="E138" s="209" t="s">
        <v>553</v>
      </c>
      <c r="F138" s="209" t="s">
        <v>554</v>
      </c>
      <c r="G138" s="196"/>
      <c r="H138" s="196"/>
      <c r="I138" s="199"/>
      <c r="J138" s="210">
        <f>BK138</f>
        <v>0</v>
      </c>
      <c r="K138" s="196"/>
      <c r="L138" s="201"/>
      <c r="M138" s="202"/>
      <c r="N138" s="203"/>
      <c r="O138" s="203"/>
      <c r="P138" s="204">
        <f>P139</f>
        <v>0</v>
      </c>
      <c r="Q138" s="203"/>
      <c r="R138" s="204">
        <f>R139</f>
        <v>8.0000000000000007E-05</v>
      </c>
      <c r="S138" s="203"/>
      <c r="T138" s="205">
        <f>T139</f>
        <v>0.024930000000000001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6" t="s">
        <v>83</v>
      </c>
      <c r="AT138" s="207" t="s">
        <v>73</v>
      </c>
      <c r="AU138" s="207" t="s">
        <v>81</v>
      </c>
      <c r="AY138" s="206" t="s">
        <v>355</v>
      </c>
      <c r="BK138" s="208">
        <f>BK139</f>
        <v>0</v>
      </c>
    </row>
    <row r="139" s="2" customFormat="1" ht="14.4" customHeight="1">
      <c r="A139" s="36"/>
      <c r="B139" s="37"/>
      <c r="C139" s="211" t="s">
        <v>484</v>
      </c>
      <c r="D139" s="211" t="s">
        <v>357</v>
      </c>
      <c r="E139" s="212" t="s">
        <v>556</v>
      </c>
      <c r="F139" s="213" t="s">
        <v>557</v>
      </c>
      <c r="G139" s="214" t="s">
        <v>414</v>
      </c>
      <c r="H139" s="215">
        <v>1</v>
      </c>
      <c r="I139" s="216"/>
      <c r="J139" s="217">
        <f>ROUND(I139*H139,2)</f>
        <v>0</v>
      </c>
      <c r="K139" s="213" t="s">
        <v>361</v>
      </c>
      <c r="L139" s="42"/>
      <c r="M139" s="218" t="s">
        <v>19</v>
      </c>
      <c r="N139" s="219" t="s">
        <v>45</v>
      </c>
      <c r="O139" s="82"/>
      <c r="P139" s="220">
        <f>O139*H139</f>
        <v>0</v>
      </c>
      <c r="Q139" s="220">
        <v>8.0000000000000007E-05</v>
      </c>
      <c r="R139" s="220">
        <f>Q139*H139</f>
        <v>8.0000000000000007E-05</v>
      </c>
      <c r="S139" s="220">
        <v>0.024930000000000001</v>
      </c>
      <c r="T139" s="221">
        <f>S139*H139</f>
        <v>0.024930000000000001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423</v>
      </c>
      <c r="AT139" s="222" t="s">
        <v>357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423</v>
      </c>
      <c r="BM139" s="222" t="s">
        <v>745</v>
      </c>
    </row>
    <row r="140" s="12" customFormat="1" ht="22.8" customHeight="1">
      <c r="A140" s="12"/>
      <c r="B140" s="195"/>
      <c r="C140" s="196"/>
      <c r="D140" s="197" t="s">
        <v>73</v>
      </c>
      <c r="E140" s="209" t="s">
        <v>559</v>
      </c>
      <c r="F140" s="209" t="s">
        <v>560</v>
      </c>
      <c r="G140" s="196"/>
      <c r="H140" s="196"/>
      <c r="I140" s="199"/>
      <c r="J140" s="210">
        <f>BK140</f>
        <v>0</v>
      </c>
      <c r="K140" s="196"/>
      <c r="L140" s="201"/>
      <c r="M140" s="202"/>
      <c r="N140" s="203"/>
      <c r="O140" s="203"/>
      <c r="P140" s="204">
        <f>SUM(P141:P143)</f>
        <v>0</v>
      </c>
      <c r="Q140" s="203"/>
      <c r="R140" s="204">
        <f>SUM(R141:R143)</f>
        <v>0.89540999999999993</v>
      </c>
      <c r="S140" s="203"/>
      <c r="T140" s="205">
        <f>SUM(T141:T143)</f>
        <v>0.71533309999999994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6" t="s">
        <v>83</v>
      </c>
      <c r="AT140" s="207" t="s">
        <v>73</v>
      </c>
      <c r="AU140" s="207" t="s">
        <v>81</v>
      </c>
      <c r="AY140" s="206" t="s">
        <v>355</v>
      </c>
      <c r="BK140" s="208">
        <f>SUM(BK141:BK143)</f>
        <v>0</v>
      </c>
    </row>
    <row r="141" s="2" customFormat="1" ht="14.4" customHeight="1">
      <c r="A141" s="36"/>
      <c r="B141" s="37"/>
      <c r="C141" s="211" t="s">
        <v>488</v>
      </c>
      <c r="D141" s="211" t="s">
        <v>357</v>
      </c>
      <c r="E141" s="212" t="s">
        <v>562</v>
      </c>
      <c r="F141" s="213" t="s">
        <v>563</v>
      </c>
      <c r="G141" s="214" t="s">
        <v>360</v>
      </c>
      <c r="H141" s="215">
        <v>99.489999999999995</v>
      </c>
      <c r="I141" s="216"/>
      <c r="J141" s="217">
        <f>ROUND(I141*H141,2)</f>
        <v>0</v>
      </c>
      <c r="K141" s="213" t="s">
        <v>361</v>
      </c>
      <c r="L141" s="42"/>
      <c r="M141" s="218" t="s">
        <v>19</v>
      </c>
      <c r="N141" s="219" t="s">
        <v>45</v>
      </c>
      <c r="O141" s="82"/>
      <c r="P141" s="220">
        <f>O141*H141</f>
        <v>0</v>
      </c>
      <c r="Q141" s="220">
        <v>0.0089999999999999993</v>
      </c>
      <c r="R141" s="220">
        <f>Q141*H141</f>
        <v>0.89540999999999993</v>
      </c>
      <c r="S141" s="220">
        <v>0.0071900000000000002</v>
      </c>
      <c r="T141" s="221">
        <f>S141*H141</f>
        <v>0.71533309999999994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423</v>
      </c>
      <c r="AT141" s="222" t="s">
        <v>357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423</v>
      </c>
      <c r="BM141" s="222" t="s">
        <v>746</v>
      </c>
    </row>
    <row r="142" s="2" customFormat="1" ht="37.8" customHeight="1">
      <c r="A142" s="36"/>
      <c r="B142" s="37"/>
      <c r="C142" s="211" t="s">
        <v>492</v>
      </c>
      <c r="D142" s="211" t="s">
        <v>357</v>
      </c>
      <c r="E142" s="212" t="s">
        <v>708</v>
      </c>
      <c r="F142" s="213" t="s">
        <v>709</v>
      </c>
      <c r="G142" s="214" t="s">
        <v>393</v>
      </c>
      <c r="H142" s="215">
        <v>0.89500000000000002</v>
      </c>
      <c r="I142" s="216"/>
      <c r="J142" s="217">
        <f>ROUND(I142*H142,2)</f>
        <v>0</v>
      </c>
      <c r="K142" s="213" t="s">
        <v>361</v>
      </c>
      <c r="L142" s="42"/>
      <c r="M142" s="218" t="s">
        <v>19</v>
      </c>
      <c r="N142" s="219" t="s">
        <v>45</v>
      </c>
      <c r="O142" s="82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423</v>
      </c>
      <c r="AT142" s="222" t="s">
        <v>357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423</v>
      </c>
      <c r="BM142" s="222" t="s">
        <v>747</v>
      </c>
    </row>
    <row r="143" s="2" customFormat="1" ht="24.15" customHeight="1">
      <c r="A143" s="36"/>
      <c r="B143" s="37"/>
      <c r="C143" s="211" t="s">
        <v>496</v>
      </c>
      <c r="D143" s="211" t="s">
        <v>357</v>
      </c>
      <c r="E143" s="212" t="s">
        <v>570</v>
      </c>
      <c r="F143" s="213" t="s">
        <v>571</v>
      </c>
      <c r="G143" s="214" t="s">
        <v>393</v>
      </c>
      <c r="H143" s="215">
        <v>0.89500000000000002</v>
      </c>
      <c r="I143" s="216"/>
      <c r="J143" s="217">
        <f>ROUND(I143*H143,2)</f>
        <v>0</v>
      </c>
      <c r="K143" s="213" t="s">
        <v>361</v>
      </c>
      <c r="L143" s="42"/>
      <c r="M143" s="218" t="s">
        <v>19</v>
      </c>
      <c r="N143" s="219" t="s">
        <v>45</v>
      </c>
      <c r="O143" s="82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423</v>
      </c>
      <c r="AT143" s="222" t="s">
        <v>357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423</v>
      </c>
      <c r="BM143" s="222" t="s">
        <v>748</v>
      </c>
    </row>
    <row r="144" s="12" customFormat="1" ht="22.8" customHeight="1">
      <c r="A144" s="12"/>
      <c r="B144" s="195"/>
      <c r="C144" s="196"/>
      <c r="D144" s="197" t="s">
        <v>73</v>
      </c>
      <c r="E144" s="209" t="s">
        <v>652</v>
      </c>
      <c r="F144" s="209" t="s">
        <v>653</v>
      </c>
      <c r="G144" s="196"/>
      <c r="H144" s="196"/>
      <c r="I144" s="199"/>
      <c r="J144" s="210">
        <f>BK144</f>
        <v>0</v>
      </c>
      <c r="K144" s="196"/>
      <c r="L144" s="201"/>
      <c r="M144" s="202"/>
      <c r="N144" s="203"/>
      <c r="O144" s="203"/>
      <c r="P144" s="204">
        <f>P145</f>
        <v>0</v>
      </c>
      <c r="Q144" s="203"/>
      <c r="R144" s="204">
        <f>R145</f>
        <v>0</v>
      </c>
      <c r="S144" s="203"/>
      <c r="T144" s="205">
        <f>T145</f>
        <v>0.048000000000000001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6" t="s">
        <v>83</v>
      </c>
      <c r="AT144" s="207" t="s">
        <v>73</v>
      </c>
      <c r="AU144" s="207" t="s">
        <v>81</v>
      </c>
      <c r="AY144" s="206" t="s">
        <v>355</v>
      </c>
      <c r="BK144" s="208">
        <f>BK145</f>
        <v>0</v>
      </c>
    </row>
    <row r="145" s="2" customFormat="1" ht="24.15" customHeight="1">
      <c r="A145" s="36"/>
      <c r="B145" s="37"/>
      <c r="C145" s="211" t="s">
        <v>502</v>
      </c>
      <c r="D145" s="211" t="s">
        <v>357</v>
      </c>
      <c r="E145" s="212" t="s">
        <v>657</v>
      </c>
      <c r="F145" s="213" t="s">
        <v>658</v>
      </c>
      <c r="G145" s="214" t="s">
        <v>414</v>
      </c>
      <c r="H145" s="215">
        <v>2</v>
      </c>
      <c r="I145" s="216"/>
      <c r="J145" s="217">
        <f>ROUND(I145*H145,2)</f>
        <v>0</v>
      </c>
      <c r="K145" s="213" t="s">
        <v>361</v>
      </c>
      <c r="L145" s="42"/>
      <c r="M145" s="218" t="s">
        <v>19</v>
      </c>
      <c r="N145" s="219" t="s">
        <v>45</v>
      </c>
      <c r="O145" s="82"/>
      <c r="P145" s="220">
        <f>O145*H145</f>
        <v>0</v>
      </c>
      <c r="Q145" s="220">
        <v>0</v>
      </c>
      <c r="R145" s="220">
        <f>Q145*H145</f>
        <v>0</v>
      </c>
      <c r="S145" s="220">
        <v>0.024</v>
      </c>
      <c r="T145" s="221">
        <f>S145*H145</f>
        <v>0.048000000000000001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423</v>
      </c>
      <c r="AT145" s="222" t="s">
        <v>357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423</v>
      </c>
      <c r="BM145" s="222" t="s">
        <v>749</v>
      </c>
    </row>
    <row r="146" s="12" customFormat="1" ht="22.8" customHeight="1">
      <c r="A146" s="12"/>
      <c r="B146" s="195"/>
      <c r="C146" s="196"/>
      <c r="D146" s="197" t="s">
        <v>73</v>
      </c>
      <c r="E146" s="209" t="s">
        <v>660</v>
      </c>
      <c r="F146" s="209" t="s">
        <v>661</v>
      </c>
      <c r="G146" s="196"/>
      <c r="H146" s="196"/>
      <c r="I146" s="199"/>
      <c r="J146" s="210">
        <f>BK146</f>
        <v>0</v>
      </c>
      <c r="K146" s="196"/>
      <c r="L146" s="201"/>
      <c r="M146" s="202"/>
      <c r="N146" s="203"/>
      <c r="O146" s="203"/>
      <c r="P146" s="204">
        <f>P147</f>
        <v>0</v>
      </c>
      <c r="Q146" s="203"/>
      <c r="R146" s="204">
        <f>R147</f>
        <v>0</v>
      </c>
      <c r="S146" s="203"/>
      <c r="T146" s="205">
        <f>T147</f>
        <v>0.045780000000000001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6" t="s">
        <v>83</v>
      </c>
      <c r="AT146" s="207" t="s">
        <v>73</v>
      </c>
      <c r="AU146" s="207" t="s">
        <v>81</v>
      </c>
      <c r="AY146" s="206" t="s">
        <v>355</v>
      </c>
      <c r="BK146" s="208">
        <f>BK147</f>
        <v>0</v>
      </c>
    </row>
    <row r="147" s="2" customFormat="1" ht="14.4" customHeight="1">
      <c r="A147" s="36"/>
      <c r="B147" s="37"/>
      <c r="C147" s="211" t="s">
        <v>506</v>
      </c>
      <c r="D147" s="211" t="s">
        <v>357</v>
      </c>
      <c r="E147" s="212" t="s">
        <v>662</v>
      </c>
      <c r="F147" s="213" t="s">
        <v>663</v>
      </c>
      <c r="G147" s="214" t="s">
        <v>360</v>
      </c>
      <c r="H147" s="215">
        <v>15.26</v>
      </c>
      <c r="I147" s="216"/>
      <c r="J147" s="217">
        <f>ROUND(I147*H147,2)</f>
        <v>0</v>
      </c>
      <c r="K147" s="213" t="s">
        <v>361</v>
      </c>
      <c r="L147" s="42"/>
      <c r="M147" s="234" t="s">
        <v>19</v>
      </c>
      <c r="N147" s="235" t="s">
        <v>45</v>
      </c>
      <c r="O147" s="236"/>
      <c r="P147" s="237">
        <f>O147*H147</f>
        <v>0</v>
      </c>
      <c r="Q147" s="237">
        <v>0</v>
      </c>
      <c r="R147" s="237">
        <f>Q147*H147</f>
        <v>0</v>
      </c>
      <c r="S147" s="237">
        <v>0.0030000000000000001</v>
      </c>
      <c r="T147" s="238">
        <f>S147*H147</f>
        <v>0.045780000000000001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22" t="s">
        <v>423</v>
      </c>
      <c r="AT147" s="222" t="s">
        <v>357</v>
      </c>
      <c r="AU147" s="222" t="s">
        <v>83</v>
      </c>
      <c r="AY147" s="15" t="s">
        <v>355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5" t="s">
        <v>81</v>
      </c>
      <c r="BK147" s="223">
        <f>ROUND(I147*H147,2)</f>
        <v>0</v>
      </c>
      <c r="BL147" s="15" t="s">
        <v>423</v>
      </c>
      <c r="BM147" s="222" t="s">
        <v>750</v>
      </c>
    </row>
    <row r="148" s="2" customFormat="1" ht="6.96" customHeight="1">
      <c r="A148" s="36"/>
      <c r="B148" s="57"/>
      <c r="C148" s="58"/>
      <c r="D148" s="58"/>
      <c r="E148" s="58"/>
      <c r="F148" s="58"/>
      <c r="G148" s="58"/>
      <c r="H148" s="58"/>
      <c r="I148" s="58"/>
      <c r="J148" s="58"/>
      <c r="K148" s="58"/>
      <c r="L148" s="42"/>
      <c r="M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</row>
  </sheetData>
  <sheetProtection sheet="1" autoFilter="0" formatColumns="0" formatRows="0" objects="1" scenarios="1" spinCount="100000" saltValue="9cjU6DEJkDQNfXWN6ysiXjeFqEaRTxtHG29wSl6OgayVM+sS+fpJwUwTFoHnNill3te+g4CH7equpFzLdP9DYQ==" hashValue="2E9W3Fqm6RmkJyre8TlZViptEwOJvH5cmFkHY9PzXLKcoblpUcedQlXz50KJKvLxZGo1MCC6NyeGiI3lFtiYNA==" algorithmName="SHA-512" password="CC35"/>
  <autoFilter ref="C97:K14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100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317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751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ROUND(J92,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ROUND((SUM(BE92:BE110)),  2)</f>
        <v>0</v>
      </c>
      <c r="G35" s="36"/>
      <c r="H35" s="36"/>
      <c r="I35" s="156">
        <v>0.20999999999999999</v>
      </c>
      <c r="J35" s="155">
        <f>ROUND(((SUM(BE92:BE110))*I35),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ROUND((SUM(BF92:BF110)),  2)</f>
        <v>0</v>
      </c>
      <c r="G36" s="36"/>
      <c r="H36" s="36"/>
      <c r="I36" s="156">
        <v>0.14999999999999999</v>
      </c>
      <c r="J36" s="155">
        <f>ROUND(((SUM(BF92:BF110))*I36),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ROUND((SUM(BG92:BG110)),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ROUND((SUM(BH92:BH110)),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ROUND((SUM(BI92:BI110)),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317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2020-017-01-05 - Bourací práce - střecha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J92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J93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333</v>
      </c>
      <c r="E65" s="181"/>
      <c r="F65" s="181"/>
      <c r="G65" s="181"/>
      <c r="H65" s="181"/>
      <c r="I65" s="181"/>
      <c r="J65" s="182">
        <f>J94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3"/>
      <c r="C66" s="174"/>
      <c r="D66" s="175" t="s">
        <v>335</v>
      </c>
      <c r="E66" s="176"/>
      <c r="F66" s="176"/>
      <c r="G66" s="176"/>
      <c r="H66" s="176"/>
      <c r="I66" s="176"/>
      <c r="J66" s="177">
        <f>J101</f>
        <v>0</v>
      </c>
      <c r="K66" s="174"/>
      <c r="L66" s="178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79"/>
      <c r="C67" s="123"/>
      <c r="D67" s="180" t="s">
        <v>752</v>
      </c>
      <c r="E67" s="181"/>
      <c r="F67" s="181"/>
      <c r="G67" s="181"/>
      <c r="H67" s="181"/>
      <c r="I67" s="181"/>
      <c r="J67" s="182">
        <f>J102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753</v>
      </c>
      <c r="E68" s="181"/>
      <c r="F68" s="181"/>
      <c r="G68" s="181"/>
      <c r="H68" s="181"/>
      <c r="I68" s="181"/>
      <c r="J68" s="182">
        <f>J104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589</v>
      </c>
      <c r="E69" s="181"/>
      <c r="F69" s="181"/>
      <c r="G69" s="181"/>
      <c r="H69" s="181"/>
      <c r="I69" s="181"/>
      <c r="J69" s="182">
        <f>J106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754</v>
      </c>
      <c r="E70" s="181"/>
      <c r="F70" s="181"/>
      <c r="G70" s="181"/>
      <c r="H70" s="181"/>
      <c r="I70" s="181"/>
      <c r="J70" s="182">
        <f>J109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6.96" customHeight="1">
      <c r="A72" s="36"/>
      <c r="B72" s="57"/>
      <c r="C72" s="58"/>
      <c r="D72" s="58"/>
      <c r="E72" s="58"/>
      <c r="F72" s="58"/>
      <c r="G72" s="58"/>
      <c r="H72" s="58"/>
      <c r="I72" s="58"/>
      <c r="J72" s="58"/>
      <c r="K72" s="5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="2" customFormat="1" ht="6.96" customHeight="1">
      <c r="A76" s="36"/>
      <c r="B76" s="59"/>
      <c r="C76" s="60"/>
      <c r="D76" s="60"/>
      <c r="E76" s="60"/>
      <c r="F76" s="60"/>
      <c r="G76" s="60"/>
      <c r="H76" s="60"/>
      <c r="I76" s="60"/>
      <c r="J76" s="60"/>
      <c r="K76" s="60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24.96" customHeight="1">
      <c r="A77" s="36"/>
      <c r="B77" s="37"/>
      <c r="C77" s="21" t="s">
        <v>340</v>
      </c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16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168" t="str">
        <f>E7</f>
        <v>Stavební úpravy a přístavba objektu FLD-1.etapa</v>
      </c>
      <c r="F80" s="30"/>
      <c r="G80" s="30"/>
      <c r="H80" s="30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1" customFormat="1" ht="12" customHeight="1">
      <c r="B81" s="19"/>
      <c r="C81" s="30" t="s">
        <v>316</v>
      </c>
      <c r="D81" s="20"/>
      <c r="E81" s="20"/>
      <c r="F81" s="20"/>
      <c r="G81" s="20"/>
      <c r="H81" s="20"/>
      <c r="I81" s="20"/>
      <c r="J81" s="20"/>
      <c r="K81" s="20"/>
      <c r="L81" s="18"/>
    </row>
    <row r="82" s="2" customFormat="1" ht="16.5" customHeight="1">
      <c r="A82" s="36"/>
      <c r="B82" s="37"/>
      <c r="C82" s="38"/>
      <c r="D82" s="38"/>
      <c r="E82" s="168" t="s">
        <v>317</v>
      </c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2" customHeight="1">
      <c r="A83" s="36"/>
      <c r="B83" s="37"/>
      <c r="C83" s="30" t="s">
        <v>318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6.5" customHeight="1">
      <c r="A84" s="36"/>
      <c r="B84" s="37"/>
      <c r="C84" s="38"/>
      <c r="D84" s="38"/>
      <c r="E84" s="67" t="str">
        <f>E11</f>
        <v>2020-017-01-05 - Bourací práce - střecha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6.96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2" customHeight="1">
      <c r="A86" s="36"/>
      <c r="B86" s="37"/>
      <c r="C86" s="30" t="s">
        <v>21</v>
      </c>
      <c r="D86" s="38"/>
      <c r="E86" s="38"/>
      <c r="F86" s="25" t="str">
        <f>F14</f>
        <v xml:space="preserve">KAMÝCKÁ 1176, PRAHA - SUCHDOL </v>
      </c>
      <c r="G86" s="38"/>
      <c r="H86" s="38"/>
      <c r="I86" s="30" t="s">
        <v>23</v>
      </c>
      <c r="J86" s="70" t="str">
        <f>IF(J14="","",J14)</f>
        <v>16. 10. 2020</v>
      </c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40.05" customHeight="1">
      <c r="A88" s="36"/>
      <c r="B88" s="37"/>
      <c r="C88" s="30" t="s">
        <v>25</v>
      </c>
      <c r="D88" s="38"/>
      <c r="E88" s="38"/>
      <c r="F88" s="25" t="str">
        <f>E17</f>
        <v>ČZU V PRAZE, FAKULTA LESNICKÁ A DŘEVAŘSKÁ, Praha 6</v>
      </c>
      <c r="G88" s="38"/>
      <c r="H88" s="38"/>
      <c r="I88" s="30" t="s">
        <v>31</v>
      </c>
      <c r="J88" s="34" t="str">
        <f>E23</f>
        <v>Ing. Vladimír Čapka Gerstnerova 5/658 Praha 7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25.65" customHeight="1">
      <c r="A89" s="36"/>
      <c r="B89" s="37"/>
      <c r="C89" s="30" t="s">
        <v>29</v>
      </c>
      <c r="D89" s="38"/>
      <c r="E89" s="38"/>
      <c r="F89" s="25" t="str">
        <f>IF(E20="","",E20)</f>
        <v>Vyplň údaj</v>
      </c>
      <c r="G89" s="38"/>
      <c r="H89" s="38"/>
      <c r="I89" s="30" t="s">
        <v>36</v>
      </c>
      <c r="J89" s="34" t="str">
        <f>E26</f>
        <v>Ing. Dana Mlejnková</v>
      </c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0.32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11" customFormat="1" ht="29.28" customHeight="1">
      <c r="A91" s="184"/>
      <c r="B91" s="185"/>
      <c r="C91" s="186" t="s">
        <v>341</v>
      </c>
      <c r="D91" s="187" t="s">
        <v>59</v>
      </c>
      <c r="E91" s="187" t="s">
        <v>55</v>
      </c>
      <c r="F91" s="187" t="s">
        <v>56</v>
      </c>
      <c r="G91" s="187" t="s">
        <v>342</v>
      </c>
      <c r="H91" s="187" t="s">
        <v>343</v>
      </c>
      <c r="I91" s="187" t="s">
        <v>344</v>
      </c>
      <c r="J91" s="187" t="s">
        <v>325</v>
      </c>
      <c r="K91" s="188" t="s">
        <v>345</v>
      </c>
      <c r="L91" s="189"/>
      <c r="M91" s="90" t="s">
        <v>19</v>
      </c>
      <c r="N91" s="91" t="s">
        <v>44</v>
      </c>
      <c r="O91" s="91" t="s">
        <v>346</v>
      </c>
      <c r="P91" s="91" t="s">
        <v>347</v>
      </c>
      <c r="Q91" s="91" t="s">
        <v>348</v>
      </c>
      <c r="R91" s="91" t="s">
        <v>349</v>
      </c>
      <c r="S91" s="91" t="s">
        <v>350</v>
      </c>
      <c r="T91" s="92" t="s">
        <v>351</v>
      </c>
      <c r="U91" s="184"/>
      <c r="V91" s="184"/>
      <c r="W91" s="184"/>
      <c r="X91" s="184"/>
      <c r="Y91" s="184"/>
      <c r="Z91" s="184"/>
      <c r="AA91" s="184"/>
      <c r="AB91" s="184"/>
      <c r="AC91" s="184"/>
      <c r="AD91" s="184"/>
      <c r="AE91" s="184"/>
    </row>
    <row r="92" s="2" customFormat="1" ht="22.8" customHeight="1">
      <c r="A92" s="36"/>
      <c r="B92" s="37"/>
      <c r="C92" s="97" t="s">
        <v>352</v>
      </c>
      <c r="D92" s="38"/>
      <c r="E92" s="38"/>
      <c r="F92" s="38"/>
      <c r="G92" s="38"/>
      <c r="H92" s="38"/>
      <c r="I92" s="38"/>
      <c r="J92" s="190">
        <f>BK92</f>
        <v>0</v>
      </c>
      <c r="K92" s="38"/>
      <c r="L92" s="42"/>
      <c r="M92" s="93"/>
      <c r="N92" s="191"/>
      <c r="O92" s="94"/>
      <c r="P92" s="192">
        <f>P93+P101</f>
        <v>0</v>
      </c>
      <c r="Q92" s="94"/>
      <c r="R92" s="192">
        <f>R93+R101</f>
        <v>0</v>
      </c>
      <c r="S92" s="94"/>
      <c r="T92" s="193">
        <f>T93+T101</f>
        <v>0.14840825999999999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5" t="s">
        <v>73</v>
      </c>
      <c r="AU92" s="15" t="s">
        <v>326</v>
      </c>
      <c r="BK92" s="194">
        <f>BK93+BK101</f>
        <v>0</v>
      </c>
    </row>
    <row r="93" s="12" customFormat="1" ht="25.92" customHeight="1">
      <c r="A93" s="12"/>
      <c r="B93" s="195"/>
      <c r="C93" s="196"/>
      <c r="D93" s="197" t="s">
        <v>73</v>
      </c>
      <c r="E93" s="198" t="s">
        <v>353</v>
      </c>
      <c r="F93" s="198" t="s">
        <v>354</v>
      </c>
      <c r="G93" s="196"/>
      <c r="H93" s="196"/>
      <c r="I93" s="199"/>
      <c r="J93" s="200">
        <f>BK93</f>
        <v>0</v>
      </c>
      <c r="K93" s="196"/>
      <c r="L93" s="201"/>
      <c r="M93" s="202"/>
      <c r="N93" s="203"/>
      <c r="O93" s="203"/>
      <c r="P93" s="204">
        <f>P94</f>
        <v>0</v>
      </c>
      <c r="Q93" s="203"/>
      <c r="R93" s="204">
        <f>R94</f>
        <v>0</v>
      </c>
      <c r="S93" s="203"/>
      <c r="T93" s="205">
        <f>T94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6" t="s">
        <v>81</v>
      </c>
      <c r="AT93" s="207" t="s">
        <v>73</v>
      </c>
      <c r="AU93" s="207" t="s">
        <v>74</v>
      </c>
      <c r="AY93" s="206" t="s">
        <v>355</v>
      </c>
      <c r="BK93" s="208">
        <f>BK94</f>
        <v>0</v>
      </c>
    </row>
    <row r="94" s="12" customFormat="1" ht="22.8" customHeight="1">
      <c r="A94" s="12"/>
      <c r="B94" s="195"/>
      <c r="C94" s="196"/>
      <c r="D94" s="197" t="s">
        <v>73</v>
      </c>
      <c r="E94" s="209" t="s">
        <v>500</v>
      </c>
      <c r="F94" s="209" t="s">
        <v>501</v>
      </c>
      <c r="G94" s="196"/>
      <c r="H94" s="196"/>
      <c r="I94" s="199"/>
      <c r="J94" s="210">
        <f>BK94</f>
        <v>0</v>
      </c>
      <c r="K94" s="196"/>
      <c r="L94" s="201"/>
      <c r="M94" s="202"/>
      <c r="N94" s="203"/>
      <c r="O94" s="203"/>
      <c r="P94" s="204">
        <f>SUM(P95:P100)</f>
        <v>0</v>
      </c>
      <c r="Q94" s="203"/>
      <c r="R94" s="204">
        <f>SUM(R95:R100)</f>
        <v>0</v>
      </c>
      <c r="S94" s="203"/>
      <c r="T94" s="205">
        <f>SUM(T95:T100)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6" t="s">
        <v>81</v>
      </c>
      <c r="AT94" s="207" t="s">
        <v>73</v>
      </c>
      <c r="AU94" s="207" t="s">
        <v>81</v>
      </c>
      <c r="AY94" s="206" t="s">
        <v>355</v>
      </c>
      <c r="BK94" s="208">
        <f>SUM(BK95:BK100)</f>
        <v>0</v>
      </c>
    </row>
    <row r="95" s="2" customFormat="1" ht="24.15" customHeight="1">
      <c r="A95" s="36"/>
      <c r="B95" s="37"/>
      <c r="C95" s="211" t="s">
        <v>81</v>
      </c>
      <c r="D95" s="211" t="s">
        <v>357</v>
      </c>
      <c r="E95" s="212" t="s">
        <v>755</v>
      </c>
      <c r="F95" s="213" t="s">
        <v>756</v>
      </c>
      <c r="G95" s="214" t="s">
        <v>393</v>
      </c>
      <c r="H95" s="215">
        <v>0.14799999999999999</v>
      </c>
      <c r="I95" s="216"/>
      <c r="J95" s="217">
        <f>ROUND(I95*H95,2)</f>
        <v>0</v>
      </c>
      <c r="K95" s="213" t="s">
        <v>361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362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362</v>
      </c>
      <c r="BM95" s="222" t="s">
        <v>757</v>
      </c>
    </row>
    <row r="96" s="2" customFormat="1" ht="14.4" customHeight="1">
      <c r="A96" s="36"/>
      <c r="B96" s="37"/>
      <c r="C96" s="211" t="s">
        <v>83</v>
      </c>
      <c r="D96" s="211" t="s">
        <v>357</v>
      </c>
      <c r="E96" s="212" t="s">
        <v>507</v>
      </c>
      <c r="F96" s="213" t="s">
        <v>508</v>
      </c>
      <c r="G96" s="214" t="s">
        <v>393</v>
      </c>
      <c r="H96" s="215">
        <v>0.14799999999999999</v>
      </c>
      <c r="I96" s="216"/>
      <c r="J96" s="217">
        <f>ROUND(I96*H96,2)</f>
        <v>0</v>
      </c>
      <c r="K96" s="213" t="s">
        <v>361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362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758</v>
      </c>
    </row>
    <row r="97" s="2" customFormat="1" ht="24.15" customHeight="1">
      <c r="A97" s="36"/>
      <c r="B97" s="37"/>
      <c r="C97" s="211" t="s">
        <v>112</v>
      </c>
      <c r="D97" s="211" t="s">
        <v>357</v>
      </c>
      <c r="E97" s="212" t="s">
        <v>511</v>
      </c>
      <c r="F97" s="213" t="s">
        <v>512</v>
      </c>
      <c r="G97" s="214" t="s">
        <v>393</v>
      </c>
      <c r="H97" s="215">
        <v>1.48</v>
      </c>
      <c r="I97" s="216"/>
      <c r="J97" s="217">
        <f>ROUND(I97*H97,2)</f>
        <v>0</v>
      </c>
      <c r="K97" s="213" t="s">
        <v>361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759</v>
      </c>
    </row>
    <row r="98" s="2" customFormat="1" ht="24.15" customHeight="1">
      <c r="A98" s="36"/>
      <c r="B98" s="37"/>
      <c r="C98" s="211" t="s">
        <v>362</v>
      </c>
      <c r="D98" s="211" t="s">
        <v>357</v>
      </c>
      <c r="E98" s="212" t="s">
        <v>531</v>
      </c>
      <c r="F98" s="213" t="s">
        <v>532</v>
      </c>
      <c r="G98" s="214" t="s">
        <v>393</v>
      </c>
      <c r="H98" s="215">
        <v>0.062</v>
      </c>
      <c r="I98" s="216"/>
      <c r="J98" s="217">
        <f>ROUND(I98*H98,2)</f>
        <v>0</v>
      </c>
      <c r="K98" s="213" t="s">
        <v>361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760</v>
      </c>
    </row>
    <row r="99" s="2" customFormat="1" ht="24.15" customHeight="1">
      <c r="A99" s="36"/>
      <c r="B99" s="37"/>
      <c r="C99" s="211" t="s">
        <v>374</v>
      </c>
      <c r="D99" s="211" t="s">
        <v>357</v>
      </c>
      <c r="E99" s="212" t="s">
        <v>627</v>
      </c>
      <c r="F99" s="213" t="s">
        <v>628</v>
      </c>
      <c r="G99" s="214" t="s">
        <v>393</v>
      </c>
      <c r="H99" s="215">
        <v>0.072999999999999995</v>
      </c>
      <c r="I99" s="216"/>
      <c r="J99" s="217">
        <f>ROUND(I99*H99,2)</f>
        <v>0</v>
      </c>
      <c r="K99" s="213" t="s">
        <v>361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761</v>
      </c>
    </row>
    <row r="100" s="2" customFormat="1" ht="24.15" customHeight="1">
      <c r="A100" s="36"/>
      <c r="B100" s="37"/>
      <c r="C100" s="211" t="s">
        <v>378</v>
      </c>
      <c r="D100" s="211" t="s">
        <v>357</v>
      </c>
      <c r="E100" s="212" t="s">
        <v>762</v>
      </c>
      <c r="F100" s="213" t="s">
        <v>763</v>
      </c>
      <c r="G100" s="214" t="s">
        <v>393</v>
      </c>
      <c r="H100" s="215">
        <v>0.014</v>
      </c>
      <c r="I100" s="216"/>
      <c r="J100" s="217">
        <f>ROUND(I100*H100,2)</f>
        <v>0</v>
      </c>
      <c r="K100" s="213" t="s">
        <v>361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764</v>
      </c>
    </row>
    <row r="101" s="12" customFormat="1" ht="25.92" customHeight="1">
      <c r="A101" s="12"/>
      <c r="B101" s="195"/>
      <c r="C101" s="196"/>
      <c r="D101" s="197" t="s">
        <v>73</v>
      </c>
      <c r="E101" s="198" t="s">
        <v>544</v>
      </c>
      <c r="F101" s="198" t="s">
        <v>545</v>
      </c>
      <c r="G101" s="196"/>
      <c r="H101" s="196"/>
      <c r="I101" s="199"/>
      <c r="J101" s="200">
        <f>BK101</f>
        <v>0</v>
      </c>
      <c r="K101" s="196"/>
      <c r="L101" s="201"/>
      <c r="M101" s="202"/>
      <c r="N101" s="203"/>
      <c r="O101" s="203"/>
      <c r="P101" s="204">
        <f>P102+P104+P106+P109</f>
        <v>0</v>
      </c>
      <c r="Q101" s="203"/>
      <c r="R101" s="204">
        <f>R102+R104+R106+R109</f>
        <v>0</v>
      </c>
      <c r="S101" s="203"/>
      <c r="T101" s="205">
        <f>T102+T104+T106+T109</f>
        <v>0.14840825999999999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6" t="s">
        <v>83</v>
      </c>
      <c r="AT101" s="207" t="s">
        <v>73</v>
      </c>
      <c r="AU101" s="207" t="s">
        <v>74</v>
      </c>
      <c r="AY101" s="206" t="s">
        <v>355</v>
      </c>
      <c r="BK101" s="208">
        <f>BK102+BK104+BK106+BK109</f>
        <v>0</v>
      </c>
    </row>
    <row r="102" s="12" customFormat="1" ht="22.8" customHeight="1">
      <c r="A102" s="12"/>
      <c r="B102" s="195"/>
      <c r="C102" s="196"/>
      <c r="D102" s="197" t="s">
        <v>73</v>
      </c>
      <c r="E102" s="209" t="s">
        <v>765</v>
      </c>
      <c r="F102" s="209" t="s">
        <v>766</v>
      </c>
      <c r="G102" s="196"/>
      <c r="H102" s="196"/>
      <c r="I102" s="199"/>
      <c r="J102" s="210">
        <f>BK102</f>
        <v>0</v>
      </c>
      <c r="K102" s="196"/>
      <c r="L102" s="201"/>
      <c r="M102" s="202"/>
      <c r="N102" s="203"/>
      <c r="O102" s="203"/>
      <c r="P102" s="204">
        <f>P103</f>
        <v>0</v>
      </c>
      <c r="Q102" s="203"/>
      <c r="R102" s="204">
        <f>R103</f>
        <v>0</v>
      </c>
      <c r="S102" s="203"/>
      <c r="T102" s="205">
        <f>T103</f>
        <v>0.013309999999999999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6" t="s">
        <v>83</v>
      </c>
      <c r="AT102" s="207" t="s">
        <v>73</v>
      </c>
      <c r="AU102" s="207" t="s">
        <v>81</v>
      </c>
      <c r="AY102" s="206" t="s">
        <v>355</v>
      </c>
      <c r="BK102" s="208">
        <f>BK103</f>
        <v>0</v>
      </c>
    </row>
    <row r="103" s="2" customFormat="1" ht="24.15" customHeight="1">
      <c r="A103" s="36"/>
      <c r="B103" s="37"/>
      <c r="C103" s="211" t="s">
        <v>382</v>
      </c>
      <c r="D103" s="211" t="s">
        <v>357</v>
      </c>
      <c r="E103" s="212" t="s">
        <v>767</v>
      </c>
      <c r="F103" s="213" t="s">
        <v>768</v>
      </c>
      <c r="G103" s="214" t="s">
        <v>360</v>
      </c>
      <c r="H103" s="215">
        <v>4.8399999999999999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0.0027499999999999998</v>
      </c>
      <c r="T103" s="221">
        <f>S103*H103</f>
        <v>0.013309999999999999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423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423</v>
      </c>
      <c r="BM103" s="222" t="s">
        <v>769</v>
      </c>
    </row>
    <row r="104" s="12" customFormat="1" ht="22.8" customHeight="1">
      <c r="A104" s="12"/>
      <c r="B104" s="195"/>
      <c r="C104" s="196"/>
      <c r="D104" s="197" t="s">
        <v>73</v>
      </c>
      <c r="E104" s="209" t="s">
        <v>770</v>
      </c>
      <c r="F104" s="209" t="s">
        <v>771</v>
      </c>
      <c r="G104" s="196"/>
      <c r="H104" s="196"/>
      <c r="I104" s="199"/>
      <c r="J104" s="210">
        <f>BK104</f>
        <v>0</v>
      </c>
      <c r="K104" s="196"/>
      <c r="L104" s="201"/>
      <c r="M104" s="202"/>
      <c r="N104" s="203"/>
      <c r="O104" s="203"/>
      <c r="P104" s="204">
        <f>P105</f>
        <v>0</v>
      </c>
      <c r="Q104" s="203"/>
      <c r="R104" s="204">
        <f>R105</f>
        <v>0</v>
      </c>
      <c r="S104" s="203"/>
      <c r="T104" s="205">
        <f>T105</f>
        <v>0.072599999999999998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6" t="s">
        <v>83</v>
      </c>
      <c r="AT104" s="207" t="s">
        <v>73</v>
      </c>
      <c r="AU104" s="207" t="s">
        <v>81</v>
      </c>
      <c r="AY104" s="206" t="s">
        <v>355</v>
      </c>
      <c r="BK104" s="208">
        <f>BK105</f>
        <v>0</v>
      </c>
    </row>
    <row r="105" s="2" customFormat="1" ht="24.15" customHeight="1">
      <c r="A105" s="36"/>
      <c r="B105" s="37"/>
      <c r="C105" s="211" t="s">
        <v>386</v>
      </c>
      <c r="D105" s="211" t="s">
        <v>357</v>
      </c>
      <c r="E105" s="212" t="s">
        <v>772</v>
      </c>
      <c r="F105" s="213" t="s">
        <v>773</v>
      </c>
      <c r="G105" s="214" t="s">
        <v>360</v>
      </c>
      <c r="H105" s="215">
        <v>4.8399999999999999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0.014999999999999999</v>
      </c>
      <c r="T105" s="221">
        <f>S105*H105</f>
        <v>0.072599999999999998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423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423</v>
      </c>
      <c r="BM105" s="222" t="s">
        <v>774</v>
      </c>
    </row>
    <row r="106" s="12" customFormat="1" ht="22.8" customHeight="1">
      <c r="A106" s="12"/>
      <c r="B106" s="195"/>
      <c r="C106" s="196"/>
      <c r="D106" s="197" t="s">
        <v>73</v>
      </c>
      <c r="E106" s="209" t="s">
        <v>646</v>
      </c>
      <c r="F106" s="209" t="s">
        <v>647</v>
      </c>
      <c r="G106" s="196"/>
      <c r="H106" s="196"/>
      <c r="I106" s="199"/>
      <c r="J106" s="210">
        <f>BK106</f>
        <v>0</v>
      </c>
      <c r="K106" s="196"/>
      <c r="L106" s="201"/>
      <c r="M106" s="202"/>
      <c r="N106" s="203"/>
      <c r="O106" s="203"/>
      <c r="P106" s="204">
        <f>SUM(P107:P108)</f>
        <v>0</v>
      </c>
      <c r="Q106" s="203"/>
      <c r="R106" s="204">
        <f>SUM(R107:R108)</f>
        <v>0</v>
      </c>
      <c r="S106" s="203"/>
      <c r="T106" s="205">
        <f>SUM(T107:T108)</f>
        <v>0.061869059999999997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6" t="s">
        <v>83</v>
      </c>
      <c r="AT106" s="207" t="s">
        <v>73</v>
      </c>
      <c r="AU106" s="207" t="s">
        <v>81</v>
      </c>
      <c r="AY106" s="206" t="s">
        <v>355</v>
      </c>
      <c r="BK106" s="208">
        <f>SUM(BK107:BK108)</f>
        <v>0</v>
      </c>
    </row>
    <row r="107" s="2" customFormat="1" ht="14.4" customHeight="1">
      <c r="A107" s="36"/>
      <c r="B107" s="37"/>
      <c r="C107" s="211" t="s">
        <v>390</v>
      </c>
      <c r="D107" s="211" t="s">
        <v>357</v>
      </c>
      <c r="E107" s="212" t="s">
        <v>775</v>
      </c>
      <c r="F107" s="213" t="s">
        <v>776</v>
      </c>
      <c r="G107" s="214" t="s">
        <v>360</v>
      </c>
      <c r="H107" s="215">
        <v>4.8399999999999999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0.0031199999999999999</v>
      </c>
      <c r="T107" s="221">
        <f>S107*H107</f>
        <v>0.015100799999999999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423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423</v>
      </c>
      <c r="BM107" s="222" t="s">
        <v>777</v>
      </c>
    </row>
    <row r="108" s="2" customFormat="1" ht="14.4" customHeight="1">
      <c r="A108" s="36"/>
      <c r="B108" s="37"/>
      <c r="C108" s="211" t="s">
        <v>395</v>
      </c>
      <c r="D108" s="211" t="s">
        <v>357</v>
      </c>
      <c r="E108" s="212" t="s">
        <v>778</v>
      </c>
      <c r="F108" s="213" t="s">
        <v>779</v>
      </c>
      <c r="G108" s="214" t="s">
        <v>650</v>
      </c>
      <c r="H108" s="215">
        <v>24.486000000000001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0.00191</v>
      </c>
      <c r="T108" s="221">
        <f>S108*H108</f>
        <v>0.046768259999999999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423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780</v>
      </c>
    </row>
    <row r="109" s="12" customFormat="1" ht="22.8" customHeight="1">
      <c r="A109" s="12"/>
      <c r="B109" s="195"/>
      <c r="C109" s="196"/>
      <c r="D109" s="197" t="s">
        <v>73</v>
      </c>
      <c r="E109" s="209" t="s">
        <v>781</v>
      </c>
      <c r="F109" s="209" t="s">
        <v>782</v>
      </c>
      <c r="G109" s="196"/>
      <c r="H109" s="196"/>
      <c r="I109" s="199"/>
      <c r="J109" s="210">
        <f>BK109</f>
        <v>0</v>
      </c>
      <c r="K109" s="196"/>
      <c r="L109" s="201"/>
      <c r="M109" s="202"/>
      <c r="N109" s="203"/>
      <c r="O109" s="203"/>
      <c r="P109" s="204">
        <f>P110</f>
        <v>0</v>
      </c>
      <c r="Q109" s="203"/>
      <c r="R109" s="204">
        <f>R110</f>
        <v>0</v>
      </c>
      <c r="S109" s="203"/>
      <c r="T109" s="205">
        <f>T110</f>
        <v>0.0006291999999999999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6" t="s">
        <v>83</v>
      </c>
      <c r="AT109" s="207" t="s">
        <v>73</v>
      </c>
      <c r="AU109" s="207" t="s">
        <v>81</v>
      </c>
      <c r="AY109" s="206" t="s">
        <v>355</v>
      </c>
      <c r="BK109" s="208">
        <f>BK110</f>
        <v>0</v>
      </c>
    </row>
    <row r="110" s="2" customFormat="1" ht="14.4" customHeight="1">
      <c r="A110" s="36"/>
      <c r="B110" s="37"/>
      <c r="C110" s="211" t="s">
        <v>399</v>
      </c>
      <c r="D110" s="211" t="s">
        <v>357</v>
      </c>
      <c r="E110" s="212" t="s">
        <v>783</v>
      </c>
      <c r="F110" s="213" t="s">
        <v>784</v>
      </c>
      <c r="G110" s="214" t="s">
        <v>360</v>
      </c>
      <c r="H110" s="215">
        <v>4.8399999999999999</v>
      </c>
      <c r="I110" s="216"/>
      <c r="J110" s="217">
        <f>ROUND(I110*H110,2)</f>
        <v>0</v>
      </c>
      <c r="K110" s="213" t="s">
        <v>361</v>
      </c>
      <c r="L110" s="42"/>
      <c r="M110" s="234" t="s">
        <v>19</v>
      </c>
      <c r="N110" s="235" t="s">
        <v>45</v>
      </c>
      <c r="O110" s="236"/>
      <c r="P110" s="237">
        <f>O110*H110</f>
        <v>0</v>
      </c>
      <c r="Q110" s="237">
        <v>0</v>
      </c>
      <c r="R110" s="237">
        <f>Q110*H110</f>
        <v>0</v>
      </c>
      <c r="S110" s="237">
        <v>0.00012999999999999999</v>
      </c>
      <c r="T110" s="238">
        <f>S110*H110</f>
        <v>0.0006291999999999999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423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785</v>
      </c>
    </row>
    <row r="111" s="2" customFormat="1" ht="6.96" customHeight="1">
      <c r="A111" s="36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42"/>
      <c r="M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</sheetData>
  <sheetProtection sheet="1" autoFilter="0" formatColumns="0" formatRows="0" objects="1" scenarios="1" spinCount="100000" saltValue="ph6hWcrjz6e/J2b7YE7It0bII8J7932wbtSrTLjzPhpu50dHbJIqisBy7rLOFhC1YC6Ckn8thpsp84eJ13+8sA==" hashValue="0829GVJk2aV7h1l9xgG+YBgT2ywuix6muE2tZ7DDPhcgvhhM3HIVvQVoBLAgS61peNFK54PdpAeybtHh5QPi0w==" algorithmName="SHA-512" password="CC35"/>
  <autoFilter ref="C91:K11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103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317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786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787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ROUND(J92,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ROUND((SUM(BE92:BE113)),  2)</f>
        <v>0</v>
      </c>
      <c r="G35" s="36"/>
      <c r="H35" s="36"/>
      <c r="I35" s="156">
        <v>0.20999999999999999</v>
      </c>
      <c r="J35" s="155">
        <f>ROUND(((SUM(BE92:BE113))*I35),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ROUND((SUM(BF92:BF113)),  2)</f>
        <v>0</v>
      </c>
      <c r="G36" s="36"/>
      <c r="H36" s="36"/>
      <c r="I36" s="156">
        <v>0.14999999999999999</v>
      </c>
      <c r="J36" s="155">
        <f>ROUND(((SUM(BF92:BF113))*I36),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ROUND((SUM(BG92:BG113)),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ROUND((SUM(BH92:BH113)),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ROUND((SUM(BI92:BI113)),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317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2020-017-01-06 - Bourací práce - fasáda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 xml:space="preserve">Ing. Vladimír Čapka Gerstnerova 5/658 Praha 7 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J92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J93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330</v>
      </c>
      <c r="E65" s="181"/>
      <c r="F65" s="181"/>
      <c r="G65" s="181"/>
      <c r="H65" s="181"/>
      <c r="I65" s="181"/>
      <c r="J65" s="182">
        <f>J94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788</v>
      </c>
      <c r="E66" s="181"/>
      <c r="F66" s="181"/>
      <c r="G66" s="181"/>
      <c r="H66" s="181"/>
      <c r="I66" s="181"/>
      <c r="J66" s="182">
        <f>J101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333</v>
      </c>
      <c r="E67" s="181"/>
      <c r="F67" s="181"/>
      <c r="G67" s="181"/>
      <c r="H67" s="181"/>
      <c r="I67" s="181"/>
      <c r="J67" s="182">
        <f>J103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3"/>
      <c r="C68" s="174"/>
      <c r="D68" s="175" t="s">
        <v>335</v>
      </c>
      <c r="E68" s="176"/>
      <c r="F68" s="176"/>
      <c r="G68" s="176"/>
      <c r="H68" s="176"/>
      <c r="I68" s="176"/>
      <c r="J68" s="177">
        <f>J109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752</v>
      </c>
      <c r="E69" s="181"/>
      <c r="F69" s="181"/>
      <c r="G69" s="181"/>
      <c r="H69" s="181"/>
      <c r="I69" s="181"/>
      <c r="J69" s="182">
        <f>J110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339</v>
      </c>
      <c r="E70" s="181"/>
      <c r="F70" s="181"/>
      <c r="G70" s="181"/>
      <c r="H70" s="181"/>
      <c r="I70" s="181"/>
      <c r="J70" s="182">
        <f>J112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6.96" customHeight="1">
      <c r="A72" s="36"/>
      <c r="B72" s="57"/>
      <c r="C72" s="58"/>
      <c r="D72" s="58"/>
      <c r="E72" s="58"/>
      <c r="F72" s="58"/>
      <c r="G72" s="58"/>
      <c r="H72" s="58"/>
      <c r="I72" s="58"/>
      <c r="J72" s="58"/>
      <c r="K72" s="5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="2" customFormat="1" ht="6.96" customHeight="1">
      <c r="A76" s="36"/>
      <c r="B76" s="59"/>
      <c r="C76" s="60"/>
      <c r="D76" s="60"/>
      <c r="E76" s="60"/>
      <c r="F76" s="60"/>
      <c r="G76" s="60"/>
      <c r="H76" s="60"/>
      <c r="I76" s="60"/>
      <c r="J76" s="60"/>
      <c r="K76" s="60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24.96" customHeight="1">
      <c r="A77" s="36"/>
      <c r="B77" s="37"/>
      <c r="C77" s="21" t="s">
        <v>340</v>
      </c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16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168" t="str">
        <f>E7</f>
        <v>Stavební úpravy a přístavba objektu FLD-1.etapa</v>
      </c>
      <c r="F80" s="30"/>
      <c r="G80" s="30"/>
      <c r="H80" s="30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1" customFormat="1" ht="12" customHeight="1">
      <c r="B81" s="19"/>
      <c r="C81" s="30" t="s">
        <v>316</v>
      </c>
      <c r="D81" s="20"/>
      <c r="E81" s="20"/>
      <c r="F81" s="20"/>
      <c r="G81" s="20"/>
      <c r="H81" s="20"/>
      <c r="I81" s="20"/>
      <c r="J81" s="20"/>
      <c r="K81" s="20"/>
      <c r="L81" s="18"/>
    </row>
    <row r="82" s="2" customFormat="1" ht="16.5" customHeight="1">
      <c r="A82" s="36"/>
      <c r="B82" s="37"/>
      <c r="C82" s="38"/>
      <c r="D82" s="38"/>
      <c r="E82" s="168" t="s">
        <v>317</v>
      </c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2" customHeight="1">
      <c r="A83" s="36"/>
      <c r="B83" s="37"/>
      <c r="C83" s="30" t="s">
        <v>318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6.5" customHeight="1">
      <c r="A84" s="36"/>
      <c r="B84" s="37"/>
      <c r="C84" s="38"/>
      <c r="D84" s="38"/>
      <c r="E84" s="67" t="str">
        <f>E11</f>
        <v>2020-017-01-06 - Bourací práce - fasáda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6.96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2" customHeight="1">
      <c r="A86" s="36"/>
      <c r="B86" s="37"/>
      <c r="C86" s="30" t="s">
        <v>21</v>
      </c>
      <c r="D86" s="38"/>
      <c r="E86" s="38"/>
      <c r="F86" s="25" t="str">
        <f>F14</f>
        <v xml:space="preserve">KAMÝCKÁ 1176, PRAHA - SUCHDOL </v>
      </c>
      <c r="G86" s="38"/>
      <c r="H86" s="38"/>
      <c r="I86" s="30" t="s">
        <v>23</v>
      </c>
      <c r="J86" s="70" t="str">
        <f>IF(J14="","",J14)</f>
        <v>16. 10. 2020</v>
      </c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40.05" customHeight="1">
      <c r="A88" s="36"/>
      <c r="B88" s="37"/>
      <c r="C88" s="30" t="s">
        <v>25</v>
      </c>
      <c r="D88" s="38"/>
      <c r="E88" s="38"/>
      <c r="F88" s="25" t="str">
        <f>E17</f>
        <v>ČZU V PRAZE, FAKULTA LESNICKÁ A DŘEVAŘSKÁ, Praha 6</v>
      </c>
      <c r="G88" s="38"/>
      <c r="H88" s="38"/>
      <c r="I88" s="30" t="s">
        <v>31</v>
      </c>
      <c r="J88" s="34" t="str">
        <f>E23</f>
        <v xml:space="preserve">Ing. Vladimír Čapka Gerstnerova 5/658 Praha 7 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25.65" customHeight="1">
      <c r="A89" s="36"/>
      <c r="B89" s="37"/>
      <c r="C89" s="30" t="s">
        <v>29</v>
      </c>
      <c r="D89" s="38"/>
      <c r="E89" s="38"/>
      <c r="F89" s="25" t="str">
        <f>IF(E20="","",E20)</f>
        <v>Vyplň údaj</v>
      </c>
      <c r="G89" s="38"/>
      <c r="H89" s="38"/>
      <c r="I89" s="30" t="s">
        <v>36</v>
      </c>
      <c r="J89" s="34" t="str">
        <f>E26</f>
        <v>Ing. Dana Mlejnková</v>
      </c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0.32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11" customFormat="1" ht="29.28" customHeight="1">
      <c r="A91" s="184"/>
      <c r="B91" s="185"/>
      <c r="C91" s="186" t="s">
        <v>341</v>
      </c>
      <c r="D91" s="187" t="s">
        <v>59</v>
      </c>
      <c r="E91" s="187" t="s">
        <v>55</v>
      </c>
      <c r="F91" s="187" t="s">
        <v>56</v>
      </c>
      <c r="G91" s="187" t="s">
        <v>342</v>
      </c>
      <c r="H91" s="187" t="s">
        <v>343</v>
      </c>
      <c r="I91" s="187" t="s">
        <v>344</v>
      </c>
      <c r="J91" s="187" t="s">
        <v>325</v>
      </c>
      <c r="K91" s="188" t="s">
        <v>345</v>
      </c>
      <c r="L91" s="189"/>
      <c r="M91" s="90" t="s">
        <v>19</v>
      </c>
      <c r="N91" s="91" t="s">
        <v>44</v>
      </c>
      <c r="O91" s="91" t="s">
        <v>346</v>
      </c>
      <c r="P91" s="91" t="s">
        <v>347</v>
      </c>
      <c r="Q91" s="91" t="s">
        <v>348</v>
      </c>
      <c r="R91" s="91" t="s">
        <v>349</v>
      </c>
      <c r="S91" s="91" t="s">
        <v>350</v>
      </c>
      <c r="T91" s="92" t="s">
        <v>351</v>
      </c>
      <c r="U91" s="184"/>
      <c r="V91" s="184"/>
      <c r="W91" s="184"/>
      <c r="X91" s="184"/>
      <c r="Y91" s="184"/>
      <c r="Z91" s="184"/>
      <c r="AA91" s="184"/>
      <c r="AB91" s="184"/>
      <c r="AC91" s="184"/>
      <c r="AD91" s="184"/>
      <c r="AE91" s="184"/>
    </row>
    <row r="92" s="2" customFormat="1" ht="22.8" customHeight="1">
      <c r="A92" s="36"/>
      <c r="B92" s="37"/>
      <c r="C92" s="97" t="s">
        <v>352</v>
      </c>
      <c r="D92" s="38"/>
      <c r="E92" s="38"/>
      <c r="F92" s="38"/>
      <c r="G92" s="38"/>
      <c r="H92" s="38"/>
      <c r="I92" s="38"/>
      <c r="J92" s="190">
        <f>BK92</f>
        <v>0</v>
      </c>
      <c r="K92" s="38"/>
      <c r="L92" s="42"/>
      <c r="M92" s="93"/>
      <c r="N92" s="191"/>
      <c r="O92" s="94"/>
      <c r="P92" s="192">
        <f>P93+P109</f>
        <v>0</v>
      </c>
      <c r="Q92" s="94"/>
      <c r="R92" s="192">
        <f>R93+R109</f>
        <v>0</v>
      </c>
      <c r="S92" s="94"/>
      <c r="T92" s="193">
        <f>T93+T109</f>
        <v>1.1440855999999999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5" t="s">
        <v>73</v>
      </c>
      <c r="AU92" s="15" t="s">
        <v>326</v>
      </c>
      <c r="BK92" s="194">
        <f>BK93+BK109</f>
        <v>0</v>
      </c>
    </row>
    <row r="93" s="12" customFormat="1" ht="25.92" customHeight="1">
      <c r="A93" s="12"/>
      <c r="B93" s="195"/>
      <c r="C93" s="196"/>
      <c r="D93" s="197" t="s">
        <v>73</v>
      </c>
      <c r="E93" s="198" t="s">
        <v>353</v>
      </c>
      <c r="F93" s="198" t="s">
        <v>354</v>
      </c>
      <c r="G93" s="196"/>
      <c r="H93" s="196"/>
      <c r="I93" s="199"/>
      <c r="J93" s="200">
        <f>BK93</f>
        <v>0</v>
      </c>
      <c r="K93" s="196"/>
      <c r="L93" s="201"/>
      <c r="M93" s="202"/>
      <c r="N93" s="203"/>
      <c r="O93" s="203"/>
      <c r="P93" s="204">
        <f>P94+P101+P103</f>
        <v>0</v>
      </c>
      <c r="Q93" s="203"/>
      <c r="R93" s="204">
        <f>R94+R101+R103</f>
        <v>0</v>
      </c>
      <c r="S93" s="203"/>
      <c r="T93" s="205">
        <f>T94+T101+T103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6" t="s">
        <v>81</v>
      </c>
      <c r="AT93" s="207" t="s">
        <v>73</v>
      </c>
      <c r="AU93" s="207" t="s">
        <v>74</v>
      </c>
      <c r="AY93" s="206" t="s">
        <v>355</v>
      </c>
      <c r="BK93" s="208">
        <f>BK94+BK101+BK103</f>
        <v>0</v>
      </c>
    </row>
    <row r="94" s="12" customFormat="1" ht="22.8" customHeight="1">
      <c r="A94" s="12"/>
      <c r="B94" s="195"/>
      <c r="C94" s="196"/>
      <c r="D94" s="197" t="s">
        <v>73</v>
      </c>
      <c r="E94" s="209" t="s">
        <v>416</v>
      </c>
      <c r="F94" s="209" t="s">
        <v>417</v>
      </c>
      <c r="G94" s="196"/>
      <c r="H94" s="196"/>
      <c r="I94" s="199"/>
      <c r="J94" s="210">
        <f>BK94</f>
        <v>0</v>
      </c>
      <c r="K94" s="196"/>
      <c r="L94" s="201"/>
      <c r="M94" s="202"/>
      <c r="N94" s="203"/>
      <c r="O94" s="203"/>
      <c r="P94" s="204">
        <f>SUM(P95:P100)</f>
        <v>0</v>
      </c>
      <c r="Q94" s="203"/>
      <c r="R94" s="204">
        <f>SUM(R95:R100)</f>
        <v>0</v>
      </c>
      <c r="S94" s="203"/>
      <c r="T94" s="205">
        <f>SUM(T95:T100)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6" t="s">
        <v>81</v>
      </c>
      <c r="AT94" s="207" t="s">
        <v>73</v>
      </c>
      <c r="AU94" s="207" t="s">
        <v>81</v>
      </c>
      <c r="AY94" s="206" t="s">
        <v>355</v>
      </c>
      <c r="BK94" s="208">
        <f>SUM(BK95:BK100)</f>
        <v>0</v>
      </c>
    </row>
    <row r="95" s="2" customFormat="1" ht="24.15" customHeight="1">
      <c r="A95" s="36"/>
      <c r="B95" s="37"/>
      <c r="C95" s="211" t="s">
        <v>81</v>
      </c>
      <c r="D95" s="211" t="s">
        <v>357</v>
      </c>
      <c r="E95" s="212" t="s">
        <v>789</v>
      </c>
      <c r="F95" s="213" t="s">
        <v>790</v>
      </c>
      <c r="G95" s="214" t="s">
        <v>360</v>
      </c>
      <c r="H95" s="215">
        <v>416.505</v>
      </c>
      <c r="I95" s="216"/>
      <c r="J95" s="217">
        <f>ROUND(I95*H95,2)</f>
        <v>0</v>
      </c>
      <c r="K95" s="213" t="s">
        <v>361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362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362</v>
      </c>
      <c r="BM95" s="222" t="s">
        <v>791</v>
      </c>
    </row>
    <row r="96" s="2" customFormat="1" ht="24.15" customHeight="1">
      <c r="A96" s="36"/>
      <c r="B96" s="37"/>
      <c r="C96" s="211" t="s">
        <v>83</v>
      </c>
      <c r="D96" s="211" t="s">
        <v>357</v>
      </c>
      <c r="E96" s="212" t="s">
        <v>792</v>
      </c>
      <c r="F96" s="213" t="s">
        <v>793</v>
      </c>
      <c r="G96" s="214" t="s">
        <v>360</v>
      </c>
      <c r="H96" s="215">
        <v>24990.299999999999</v>
      </c>
      <c r="I96" s="216"/>
      <c r="J96" s="217">
        <f>ROUND(I96*H96,2)</f>
        <v>0</v>
      </c>
      <c r="K96" s="213" t="s">
        <v>361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362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794</v>
      </c>
    </row>
    <row r="97" s="2" customFormat="1" ht="24.15" customHeight="1">
      <c r="A97" s="36"/>
      <c r="B97" s="37"/>
      <c r="C97" s="211" t="s">
        <v>112</v>
      </c>
      <c r="D97" s="211" t="s">
        <v>357</v>
      </c>
      <c r="E97" s="212" t="s">
        <v>795</v>
      </c>
      <c r="F97" s="213" t="s">
        <v>796</v>
      </c>
      <c r="G97" s="214" t="s">
        <v>360</v>
      </c>
      <c r="H97" s="215">
        <v>416.505</v>
      </c>
      <c r="I97" s="216"/>
      <c r="J97" s="217">
        <f>ROUND(I97*H97,2)</f>
        <v>0</v>
      </c>
      <c r="K97" s="213" t="s">
        <v>361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797</v>
      </c>
    </row>
    <row r="98" s="2" customFormat="1" ht="14.4" customHeight="1">
      <c r="A98" s="36"/>
      <c r="B98" s="37"/>
      <c r="C98" s="211" t="s">
        <v>362</v>
      </c>
      <c r="D98" s="211" t="s">
        <v>357</v>
      </c>
      <c r="E98" s="212" t="s">
        <v>798</v>
      </c>
      <c r="F98" s="213" t="s">
        <v>799</v>
      </c>
      <c r="G98" s="214" t="s">
        <v>360</v>
      </c>
      <c r="H98" s="215">
        <v>416.505</v>
      </c>
      <c r="I98" s="216"/>
      <c r="J98" s="217">
        <f>ROUND(I98*H98,2)</f>
        <v>0</v>
      </c>
      <c r="K98" s="213" t="s">
        <v>361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800</v>
      </c>
    </row>
    <row r="99" s="2" customFormat="1" ht="14.4" customHeight="1">
      <c r="A99" s="36"/>
      <c r="B99" s="37"/>
      <c r="C99" s="211" t="s">
        <v>374</v>
      </c>
      <c r="D99" s="211" t="s">
        <v>357</v>
      </c>
      <c r="E99" s="212" t="s">
        <v>801</v>
      </c>
      <c r="F99" s="213" t="s">
        <v>802</v>
      </c>
      <c r="G99" s="214" t="s">
        <v>360</v>
      </c>
      <c r="H99" s="215">
        <v>24990.299999999999</v>
      </c>
      <c r="I99" s="216"/>
      <c r="J99" s="217">
        <f>ROUND(I99*H99,2)</f>
        <v>0</v>
      </c>
      <c r="K99" s="213" t="s">
        <v>361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803</v>
      </c>
    </row>
    <row r="100" s="2" customFormat="1" ht="14.4" customHeight="1">
      <c r="A100" s="36"/>
      <c r="B100" s="37"/>
      <c r="C100" s="211" t="s">
        <v>378</v>
      </c>
      <c r="D100" s="211" t="s">
        <v>357</v>
      </c>
      <c r="E100" s="212" t="s">
        <v>804</v>
      </c>
      <c r="F100" s="213" t="s">
        <v>805</v>
      </c>
      <c r="G100" s="214" t="s">
        <v>360</v>
      </c>
      <c r="H100" s="215">
        <v>416.505</v>
      </c>
      <c r="I100" s="216"/>
      <c r="J100" s="217">
        <f>ROUND(I100*H100,2)</f>
        <v>0</v>
      </c>
      <c r="K100" s="213" t="s">
        <v>361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806</v>
      </c>
    </row>
    <row r="101" s="12" customFormat="1" ht="22.8" customHeight="1">
      <c r="A101" s="12"/>
      <c r="B101" s="195"/>
      <c r="C101" s="196"/>
      <c r="D101" s="197" t="s">
        <v>73</v>
      </c>
      <c r="E101" s="209" t="s">
        <v>807</v>
      </c>
      <c r="F101" s="209" t="s">
        <v>808</v>
      </c>
      <c r="G101" s="196"/>
      <c r="H101" s="196"/>
      <c r="I101" s="199"/>
      <c r="J101" s="210">
        <f>BK101</f>
        <v>0</v>
      </c>
      <c r="K101" s="196"/>
      <c r="L101" s="201"/>
      <c r="M101" s="202"/>
      <c r="N101" s="203"/>
      <c r="O101" s="203"/>
      <c r="P101" s="204">
        <f>P102</f>
        <v>0</v>
      </c>
      <c r="Q101" s="203"/>
      <c r="R101" s="204">
        <f>R102</f>
        <v>0</v>
      </c>
      <c r="S101" s="203"/>
      <c r="T101" s="205">
        <f>T102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6" t="s">
        <v>81</v>
      </c>
      <c r="AT101" s="207" t="s">
        <v>73</v>
      </c>
      <c r="AU101" s="207" t="s">
        <v>81</v>
      </c>
      <c r="AY101" s="206" t="s">
        <v>355</v>
      </c>
      <c r="BK101" s="208">
        <f>BK102</f>
        <v>0</v>
      </c>
    </row>
    <row r="102" s="2" customFormat="1" ht="14.4" customHeight="1">
      <c r="A102" s="36"/>
      <c r="B102" s="37"/>
      <c r="C102" s="211" t="s">
        <v>382</v>
      </c>
      <c r="D102" s="211" t="s">
        <v>357</v>
      </c>
      <c r="E102" s="212" t="s">
        <v>809</v>
      </c>
      <c r="F102" s="213" t="s">
        <v>810</v>
      </c>
      <c r="G102" s="214" t="s">
        <v>360</v>
      </c>
      <c r="H102" s="215">
        <v>44.097000000000001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811</v>
      </c>
    </row>
    <row r="103" s="12" customFormat="1" ht="22.8" customHeight="1">
      <c r="A103" s="12"/>
      <c r="B103" s="195"/>
      <c r="C103" s="196"/>
      <c r="D103" s="197" t="s">
        <v>73</v>
      </c>
      <c r="E103" s="209" t="s">
        <v>500</v>
      </c>
      <c r="F103" s="209" t="s">
        <v>501</v>
      </c>
      <c r="G103" s="196"/>
      <c r="H103" s="196"/>
      <c r="I103" s="199"/>
      <c r="J103" s="210">
        <f>BK103</f>
        <v>0</v>
      </c>
      <c r="K103" s="196"/>
      <c r="L103" s="201"/>
      <c r="M103" s="202"/>
      <c r="N103" s="203"/>
      <c r="O103" s="203"/>
      <c r="P103" s="204">
        <f>SUM(P104:P108)</f>
        <v>0</v>
      </c>
      <c r="Q103" s="203"/>
      <c r="R103" s="204">
        <f>SUM(R104:R108)</f>
        <v>0</v>
      </c>
      <c r="S103" s="203"/>
      <c r="T103" s="205">
        <f>SUM(T104:T108)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6" t="s">
        <v>81</v>
      </c>
      <c r="AT103" s="207" t="s">
        <v>73</v>
      </c>
      <c r="AU103" s="207" t="s">
        <v>81</v>
      </c>
      <c r="AY103" s="206" t="s">
        <v>355</v>
      </c>
      <c r="BK103" s="208">
        <f>SUM(BK104:BK108)</f>
        <v>0</v>
      </c>
    </row>
    <row r="104" s="2" customFormat="1" ht="24.15" customHeight="1">
      <c r="A104" s="36"/>
      <c r="B104" s="37"/>
      <c r="C104" s="211" t="s">
        <v>386</v>
      </c>
      <c r="D104" s="211" t="s">
        <v>357</v>
      </c>
      <c r="E104" s="212" t="s">
        <v>755</v>
      </c>
      <c r="F104" s="213" t="s">
        <v>756</v>
      </c>
      <c r="G104" s="214" t="s">
        <v>393</v>
      </c>
      <c r="H104" s="215">
        <v>1.1439999999999999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812</v>
      </c>
    </row>
    <row r="105" s="2" customFormat="1" ht="14.4" customHeight="1">
      <c r="A105" s="36"/>
      <c r="B105" s="37"/>
      <c r="C105" s="211" t="s">
        <v>390</v>
      </c>
      <c r="D105" s="211" t="s">
        <v>357</v>
      </c>
      <c r="E105" s="212" t="s">
        <v>507</v>
      </c>
      <c r="F105" s="213" t="s">
        <v>508</v>
      </c>
      <c r="G105" s="214" t="s">
        <v>393</v>
      </c>
      <c r="H105" s="215">
        <v>1.1439999999999999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813</v>
      </c>
    </row>
    <row r="106" s="2" customFormat="1" ht="24.15" customHeight="1">
      <c r="A106" s="36"/>
      <c r="B106" s="37"/>
      <c r="C106" s="211" t="s">
        <v>395</v>
      </c>
      <c r="D106" s="211" t="s">
        <v>357</v>
      </c>
      <c r="E106" s="212" t="s">
        <v>511</v>
      </c>
      <c r="F106" s="213" t="s">
        <v>512</v>
      </c>
      <c r="G106" s="214" t="s">
        <v>393</v>
      </c>
      <c r="H106" s="215">
        <v>11.44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814</v>
      </c>
    </row>
    <row r="107" s="2" customFormat="1" ht="24.15" customHeight="1">
      <c r="A107" s="36"/>
      <c r="B107" s="37"/>
      <c r="C107" s="211" t="s">
        <v>399</v>
      </c>
      <c r="D107" s="211" t="s">
        <v>357</v>
      </c>
      <c r="E107" s="212" t="s">
        <v>531</v>
      </c>
      <c r="F107" s="213" t="s">
        <v>532</v>
      </c>
      <c r="G107" s="214" t="s">
        <v>393</v>
      </c>
      <c r="H107" s="215">
        <v>0.83799999999999997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815</v>
      </c>
    </row>
    <row r="108" s="2" customFormat="1" ht="24.15" customHeight="1">
      <c r="A108" s="36"/>
      <c r="B108" s="37"/>
      <c r="C108" s="211" t="s">
        <v>401</v>
      </c>
      <c r="D108" s="211" t="s">
        <v>357</v>
      </c>
      <c r="E108" s="212" t="s">
        <v>762</v>
      </c>
      <c r="F108" s="213" t="s">
        <v>763</v>
      </c>
      <c r="G108" s="214" t="s">
        <v>393</v>
      </c>
      <c r="H108" s="215">
        <v>0.30599999999999999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816</v>
      </c>
    </row>
    <row r="109" s="12" customFormat="1" ht="25.92" customHeight="1">
      <c r="A109" s="12"/>
      <c r="B109" s="195"/>
      <c r="C109" s="196"/>
      <c r="D109" s="197" t="s">
        <v>73</v>
      </c>
      <c r="E109" s="198" t="s">
        <v>544</v>
      </c>
      <c r="F109" s="198" t="s">
        <v>545</v>
      </c>
      <c r="G109" s="196"/>
      <c r="H109" s="196"/>
      <c r="I109" s="199"/>
      <c r="J109" s="200">
        <f>BK109</f>
        <v>0</v>
      </c>
      <c r="K109" s="196"/>
      <c r="L109" s="201"/>
      <c r="M109" s="202"/>
      <c r="N109" s="203"/>
      <c r="O109" s="203"/>
      <c r="P109" s="204">
        <f>P110+P112</f>
        <v>0</v>
      </c>
      <c r="Q109" s="203"/>
      <c r="R109" s="204">
        <f>R110+R112</f>
        <v>0</v>
      </c>
      <c r="S109" s="203"/>
      <c r="T109" s="205">
        <f>T110+T112</f>
        <v>1.1440855999999999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6" t="s">
        <v>83</v>
      </c>
      <c r="AT109" s="207" t="s">
        <v>73</v>
      </c>
      <c r="AU109" s="207" t="s">
        <v>74</v>
      </c>
      <c r="AY109" s="206" t="s">
        <v>355</v>
      </c>
      <c r="BK109" s="208">
        <f>BK110+BK112</f>
        <v>0</v>
      </c>
    </row>
    <row r="110" s="12" customFormat="1" ht="22.8" customHeight="1">
      <c r="A110" s="12"/>
      <c r="B110" s="195"/>
      <c r="C110" s="196"/>
      <c r="D110" s="197" t="s">
        <v>73</v>
      </c>
      <c r="E110" s="209" t="s">
        <v>765</v>
      </c>
      <c r="F110" s="209" t="s">
        <v>766</v>
      </c>
      <c r="G110" s="196"/>
      <c r="H110" s="196"/>
      <c r="I110" s="199"/>
      <c r="J110" s="210">
        <f>BK110</f>
        <v>0</v>
      </c>
      <c r="K110" s="196"/>
      <c r="L110" s="201"/>
      <c r="M110" s="202"/>
      <c r="N110" s="203"/>
      <c r="O110" s="203"/>
      <c r="P110" s="204">
        <f>P111</f>
        <v>0</v>
      </c>
      <c r="Q110" s="203"/>
      <c r="R110" s="204">
        <f>R111</f>
        <v>0</v>
      </c>
      <c r="S110" s="203"/>
      <c r="T110" s="205">
        <f>T111</f>
        <v>0.30576559999999997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6" t="s">
        <v>83</v>
      </c>
      <c r="AT110" s="207" t="s">
        <v>73</v>
      </c>
      <c r="AU110" s="207" t="s">
        <v>81</v>
      </c>
      <c r="AY110" s="206" t="s">
        <v>355</v>
      </c>
      <c r="BK110" s="208">
        <f>BK111</f>
        <v>0</v>
      </c>
    </row>
    <row r="111" s="2" customFormat="1" ht="24.15" customHeight="1">
      <c r="A111" s="36"/>
      <c r="B111" s="37"/>
      <c r="C111" s="211" t="s">
        <v>406</v>
      </c>
      <c r="D111" s="211" t="s">
        <v>357</v>
      </c>
      <c r="E111" s="212" t="s">
        <v>817</v>
      </c>
      <c r="F111" s="213" t="s">
        <v>818</v>
      </c>
      <c r="G111" s="214" t="s">
        <v>360</v>
      </c>
      <c r="H111" s="215">
        <v>109.202</v>
      </c>
      <c r="I111" s="216"/>
      <c r="J111" s="217">
        <f>ROUND(I111*H111,2)</f>
        <v>0</v>
      </c>
      <c r="K111" s="213" t="s">
        <v>361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0.0028</v>
      </c>
      <c r="T111" s="221">
        <f>S111*H111</f>
        <v>0.30576559999999997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423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819</v>
      </c>
    </row>
    <row r="112" s="12" customFormat="1" ht="22.8" customHeight="1">
      <c r="A112" s="12"/>
      <c r="B112" s="195"/>
      <c r="C112" s="196"/>
      <c r="D112" s="197" t="s">
        <v>73</v>
      </c>
      <c r="E112" s="209" t="s">
        <v>573</v>
      </c>
      <c r="F112" s="209" t="s">
        <v>574</v>
      </c>
      <c r="G112" s="196"/>
      <c r="H112" s="196"/>
      <c r="I112" s="199"/>
      <c r="J112" s="210">
        <f>BK112</f>
        <v>0</v>
      </c>
      <c r="K112" s="196"/>
      <c r="L112" s="201"/>
      <c r="M112" s="202"/>
      <c r="N112" s="203"/>
      <c r="O112" s="203"/>
      <c r="P112" s="204">
        <f>P113</f>
        <v>0</v>
      </c>
      <c r="Q112" s="203"/>
      <c r="R112" s="204">
        <f>R113</f>
        <v>0</v>
      </c>
      <c r="S112" s="203"/>
      <c r="T112" s="205">
        <f>T113</f>
        <v>0.83831999999999995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6" t="s">
        <v>83</v>
      </c>
      <c r="AT112" s="207" t="s">
        <v>73</v>
      </c>
      <c r="AU112" s="207" t="s">
        <v>81</v>
      </c>
      <c r="AY112" s="206" t="s">
        <v>355</v>
      </c>
      <c r="BK112" s="208">
        <f>BK113</f>
        <v>0</v>
      </c>
    </row>
    <row r="113" s="2" customFormat="1" ht="14.4" customHeight="1">
      <c r="A113" s="36"/>
      <c r="B113" s="37"/>
      <c r="C113" s="211" t="s">
        <v>411</v>
      </c>
      <c r="D113" s="211" t="s">
        <v>357</v>
      </c>
      <c r="E113" s="212" t="s">
        <v>820</v>
      </c>
      <c r="F113" s="213" t="s">
        <v>821</v>
      </c>
      <c r="G113" s="214" t="s">
        <v>360</v>
      </c>
      <c r="H113" s="215">
        <v>27.943999999999999</v>
      </c>
      <c r="I113" s="216"/>
      <c r="J113" s="217">
        <f>ROUND(I113*H113,2)</f>
        <v>0</v>
      </c>
      <c r="K113" s="213" t="s">
        <v>361</v>
      </c>
      <c r="L113" s="42"/>
      <c r="M113" s="234" t="s">
        <v>19</v>
      </c>
      <c r="N113" s="235" t="s">
        <v>45</v>
      </c>
      <c r="O113" s="236"/>
      <c r="P113" s="237">
        <f>O113*H113</f>
        <v>0</v>
      </c>
      <c r="Q113" s="237">
        <v>0</v>
      </c>
      <c r="R113" s="237">
        <f>Q113*H113</f>
        <v>0</v>
      </c>
      <c r="S113" s="237">
        <v>0.029999999999999999</v>
      </c>
      <c r="T113" s="238">
        <f>S113*H113</f>
        <v>0.83831999999999995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822</v>
      </c>
    </row>
    <row r="114" s="2" customFormat="1" ht="6.96" customHeight="1">
      <c r="A114" s="36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42"/>
      <c r="M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</sheetData>
  <sheetProtection sheet="1" autoFilter="0" formatColumns="0" formatRows="0" objects="1" scenarios="1" spinCount="100000" saltValue="3yrpBg52zATNx9SLen9d6ybRZUYBx+ZpdA3LoMr/wF6k4s+N+Qp8ffZAeKmloY+YNV2r5TMyg52K2vVJq/EM7Q==" hashValue="5ZnIOjcoZVbr21yVbUCF9QtkJcR+71Lk/ae3uptS84RKG3fdyErCJV1UhUjwHxmkoOIocXiHdX8PVlEtuQKavQ==" algorithmName="SHA-512" password="CC35"/>
  <autoFilter ref="C91:K11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113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824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826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827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ROUND(J101,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ROUND((SUM(BE101:BE147)),  2)</f>
        <v>0</v>
      </c>
      <c r="G37" s="36"/>
      <c r="H37" s="36"/>
      <c r="I37" s="156">
        <v>0.20999999999999999</v>
      </c>
      <c r="J37" s="155">
        <f>ROUND(((SUM(BE101:BE147))*I37),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ROUND((SUM(BF101:BF147)),  2)</f>
        <v>0</v>
      </c>
      <c r="G38" s="36"/>
      <c r="H38" s="36"/>
      <c r="I38" s="156">
        <v>0.14999999999999999</v>
      </c>
      <c r="J38" s="155">
        <f>ROUND(((SUM(BF101:BF147))*I38),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ROUND((SUM(BG101:BG147)),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ROUND((SUM(BH101:BH147)),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ROUND((SUM(BI101:BI147)),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824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 xml:space="preserve">2020-017-02-01-01 - Nové kce- 1.PP- zdivo   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 xml:space="preserve">Ing. Vladimír Čapka Gerstnerova 5/658 Praha 7   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J101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J102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828</v>
      </c>
      <c r="E69" s="181"/>
      <c r="F69" s="181"/>
      <c r="G69" s="181"/>
      <c r="H69" s="181"/>
      <c r="I69" s="181"/>
      <c r="J69" s="182">
        <f>J103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829</v>
      </c>
      <c r="E70" s="181"/>
      <c r="F70" s="181"/>
      <c r="G70" s="181"/>
      <c r="H70" s="181"/>
      <c r="I70" s="181"/>
      <c r="J70" s="182">
        <f>J115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830</v>
      </c>
      <c r="E71" s="181"/>
      <c r="F71" s="181"/>
      <c r="G71" s="181"/>
      <c r="H71" s="181"/>
      <c r="I71" s="181"/>
      <c r="J71" s="182">
        <f>J117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9"/>
      <c r="C72" s="123"/>
      <c r="D72" s="180" t="s">
        <v>788</v>
      </c>
      <c r="E72" s="181"/>
      <c r="F72" s="181"/>
      <c r="G72" s="181"/>
      <c r="H72" s="181"/>
      <c r="I72" s="181"/>
      <c r="J72" s="182">
        <f>J122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9"/>
      <c r="C73" s="123"/>
      <c r="D73" s="180" t="s">
        <v>334</v>
      </c>
      <c r="E73" s="181"/>
      <c r="F73" s="181"/>
      <c r="G73" s="181"/>
      <c r="H73" s="181"/>
      <c r="I73" s="181"/>
      <c r="J73" s="182">
        <f>J124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3"/>
      <c r="C74" s="174"/>
      <c r="D74" s="175" t="s">
        <v>335</v>
      </c>
      <c r="E74" s="176"/>
      <c r="F74" s="176"/>
      <c r="G74" s="176"/>
      <c r="H74" s="176"/>
      <c r="I74" s="176"/>
      <c r="J74" s="177">
        <f>J126</f>
        <v>0</v>
      </c>
      <c r="K74" s="174"/>
      <c r="L74" s="178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79"/>
      <c r="C75" s="123"/>
      <c r="D75" s="180" t="s">
        <v>831</v>
      </c>
      <c r="E75" s="181"/>
      <c r="F75" s="181"/>
      <c r="G75" s="181"/>
      <c r="H75" s="181"/>
      <c r="I75" s="181"/>
      <c r="J75" s="182">
        <f>J127</f>
        <v>0</v>
      </c>
      <c r="K75" s="123"/>
      <c r="L75" s="183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9"/>
      <c r="C76" s="123"/>
      <c r="D76" s="180" t="s">
        <v>752</v>
      </c>
      <c r="E76" s="181"/>
      <c r="F76" s="181"/>
      <c r="G76" s="181"/>
      <c r="H76" s="181"/>
      <c r="I76" s="181"/>
      <c r="J76" s="182">
        <f>J135</f>
        <v>0</v>
      </c>
      <c r="K76" s="123"/>
      <c r="L76" s="183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79"/>
      <c r="C77" s="123"/>
      <c r="D77" s="180" t="s">
        <v>338</v>
      </c>
      <c r="E77" s="181"/>
      <c r="F77" s="181"/>
      <c r="G77" s="181"/>
      <c r="H77" s="181"/>
      <c r="I77" s="181"/>
      <c r="J77" s="182">
        <f>J140</f>
        <v>0</v>
      </c>
      <c r="K77" s="123"/>
      <c r="L77" s="183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2" customFormat="1" ht="21.84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6.96" customHeight="1">
      <c r="A79" s="36"/>
      <c r="B79" s="57"/>
      <c r="C79" s="58"/>
      <c r="D79" s="58"/>
      <c r="E79" s="58"/>
      <c r="F79" s="58"/>
      <c r="G79" s="58"/>
      <c r="H79" s="58"/>
      <c r="I79" s="58"/>
      <c r="J79" s="58"/>
      <c r="K79" s="5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3" s="2" customFormat="1" ht="6.96" customHeight="1">
      <c r="A83" s="36"/>
      <c r="B83" s="59"/>
      <c r="C83" s="60"/>
      <c r="D83" s="60"/>
      <c r="E83" s="60"/>
      <c r="F83" s="60"/>
      <c r="G83" s="60"/>
      <c r="H83" s="60"/>
      <c r="I83" s="60"/>
      <c r="J83" s="60"/>
      <c r="K83" s="60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24.96" customHeight="1">
      <c r="A84" s="36"/>
      <c r="B84" s="37"/>
      <c r="C84" s="21" t="s">
        <v>340</v>
      </c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6.96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2" customHeight="1">
      <c r="A86" s="36"/>
      <c r="B86" s="37"/>
      <c r="C86" s="30" t="s">
        <v>16</v>
      </c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16.5" customHeight="1">
      <c r="A87" s="36"/>
      <c r="B87" s="37"/>
      <c r="C87" s="38"/>
      <c r="D87" s="38"/>
      <c r="E87" s="168" t="str">
        <f>E7</f>
        <v>Stavební úpravy a přístavba objektu FLD-1.etapa</v>
      </c>
      <c r="F87" s="30"/>
      <c r="G87" s="30"/>
      <c r="H87" s="30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1" customFormat="1" ht="12" customHeight="1">
      <c r="B88" s="19"/>
      <c r="C88" s="30" t="s">
        <v>316</v>
      </c>
      <c r="D88" s="20"/>
      <c r="E88" s="20"/>
      <c r="F88" s="20"/>
      <c r="G88" s="20"/>
      <c r="H88" s="20"/>
      <c r="I88" s="20"/>
      <c r="J88" s="20"/>
      <c r="K88" s="20"/>
      <c r="L88" s="18"/>
    </row>
    <row r="89" s="1" customFormat="1" ht="16.5" customHeight="1">
      <c r="B89" s="19"/>
      <c r="C89" s="20"/>
      <c r="D89" s="20"/>
      <c r="E89" s="168" t="s">
        <v>823</v>
      </c>
      <c r="F89" s="20"/>
      <c r="G89" s="20"/>
      <c r="H89" s="20"/>
      <c r="I89" s="20"/>
      <c r="J89" s="20"/>
      <c r="K89" s="20"/>
      <c r="L89" s="18"/>
    </row>
    <row r="90" s="1" customFormat="1" ht="12" customHeight="1">
      <c r="B90" s="19"/>
      <c r="C90" s="30" t="s">
        <v>318</v>
      </c>
      <c r="D90" s="20"/>
      <c r="E90" s="20"/>
      <c r="F90" s="20"/>
      <c r="G90" s="20"/>
      <c r="H90" s="20"/>
      <c r="I90" s="20"/>
      <c r="J90" s="20"/>
      <c r="K90" s="20"/>
      <c r="L90" s="18"/>
    </row>
    <row r="91" s="2" customFormat="1" ht="16.5" customHeight="1">
      <c r="A91" s="36"/>
      <c r="B91" s="37"/>
      <c r="C91" s="38"/>
      <c r="D91" s="38"/>
      <c r="E91" s="239" t="s">
        <v>824</v>
      </c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2" customHeight="1">
      <c r="A92" s="36"/>
      <c r="B92" s="37"/>
      <c r="C92" s="30" t="s">
        <v>825</v>
      </c>
      <c r="D92" s="38"/>
      <c r="E92" s="38"/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16.5" customHeight="1">
      <c r="A93" s="36"/>
      <c r="B93" s="37"/>
      <c r="C93" s="38"/>
      <c r="D93" s="38"/>
      <c r="E93" s="67" t="str">
        <f>E13</f>
        <v xml:space="preserve">2020-017-02-01-01 - Nové kce- 1.PP- zdivo   </v>
      </c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6.96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12" customHeight="1">
      <c r="A95" s="36"/>
      <c r="B95" s="37"/>
      <c r="C95" s="30" t="s">
        <v>21</v>
      </c>
      <c r="D95" s="38"/>
      <c r="E95" s="38"/>
      <c r="F95" s="25" t="str">
        <f>F16</f>
        <v xml:space="preserve">KAMÝCKÁ 1176, PRAHA - SUCHDOL </v>
      </c>
      <c r="G95" s="38"/>
      <c r="H95" s="38"/>
      <c r="I95" s="30" t="s">
        <v>23</v>
      </c>
      <c r="J95" s="70" t="str">
        <f>IF(J16="","",J16)</f>
        <v>16. 10. 2020</v>
      </c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6.96" customHeight="1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2" customFormat="1" ht="40.05" customHeight="1">
      <c r="A97" s="36"/>
      <c r="B97" s="37"/>
      <c r="C97" s="30" t="s">
        <v>25</v>
      </c>
      <c r="D97" s="38"/>
      <c r="E97" s="38"/>
      <c r="F97" s="25" t="str">
        <f>E19</f>
        <v>ČZU V PRAZE, FAKULTA LESNICKÁ A DŘEVAŘSKÁ, Praha 6</v>
      </c>
      <c r="G97" s="38"/>
      <c r="H97" s="38"/>
      <c r="I97" s="30" t="s">
        <v>31</v>
      </c>
      <c r="J97" s="34" t="str">
        <f>E25</f>
        <v xml:space="preserve">Ing. Vladimír Čapka Gerstnerova 5/658 Praha 7   </v>
      </c>
      <c r="K97" s="38"/>
      <c r="L97" s="14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="2" customFormat="1" ht="25.65" customHeight="1">
      <c r="A98" s="36"/>
      <c r="B98" s="37"/>
      <c r="C98" s="30" t="s">
        <v>29</v>
      </c>
      <c r="D98" s="38"/>
      <c r="E98" s="38"/>
      <c r="F98" s="25" t="str">
        <f>IF(E22="","",E22)</f>
        <v>Vyplň údaj</v>
      </c>
      <c r="G98" s="38"/>
      <c r="H98" s="38"/>
      <c r="I98" s="30" t="s">
        <v>36</v>
      </c>
      <c r="J98" s="34" t="str">
        <f>E28</f>
        <v>Ing. Dana Mlejnková</v>
      </c>
      <c r="K98" s="38"/>
      <c r="L98" s="14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="2" customFormat="1" ht="10.32" customHeight="1">
      <c r="A99" s="36"/>
      <c r="B99" s="37"/>
      <c r="C99" s="38"/>
      <c r="D99" s="38"/>
      <c r="E99" s="38"/>
      <c r="F99" s="38"/>
      <c r="G99" s="38"/>
      <c r="H99" s="38"/>
      <c r="I99" s="38"/>
      <c r="J99" s="38"/>
      <c r="K99" s="38"/>
      <c r="L99" s="143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="11" customFormat="1" ht="29.28" customHeight="1">
      <c r="A100" s="184"/>
      <c r="B100" s="185"/>
      <c r="C100" s="186" t="s">
        <v>341</v>
      </c>
      <c r="D100" s="187" t="s">
        <v>59</v>
      </c>
      <c r="E100" s="187" t="s">
        <v>55</v>
      </c>
      <c r="F100" s="187" t="s">
        <v>56</v>
      </c>
      <c r="G100" s="187" t="s">
        <v>342</v>
      </c>
      <c r="H100" s="187" t="s">
        <v>343</v>
      </c>
      <c r="I100" s="187" t="s">
        <v>344</v>
      </c>
      <c r="J100" s="187" t="s">
        <v>325</v>
      </c>
      <c r="K100" s="188" t="s">
        <v>345</v>
      </c>
      <c r="L100" s="189"/>
      <c r="M100" s="90" t="s">
        <v>19</v>
      </c>
      <c r="N100" s="91" t="s">
        <v>44</v>
      </c>
      <c r="O100" s="91" t="s">
        <v>346</v>
      </c>
      <c r="P100" s="91" t="s">
        <v>347</v>
      </c>
      <c r="Q100" s="91" t="s">
        <v>348</v>
      </c>
      <c r="R100" s="91" t="s">
        <v>349</v>
      </c>
      <c r="S100" s="91" t="s">
        <v>350</v>
      </c>
      <c r="T100" s="92" t="s">
        <v>351</v>
      </c>
      <c r="U100" s="184"/>
      <c r="V100" s="184"/>
      <c r="W100" s="184"/>
      <c r="X100" s="184"/>
      <c r="Y100" s="184"/>
      <c r="Z100" s="184"/>
      <c r="AA100" s="184"/>
      <c r="AB100" s="184"/>
      <c r="AC100" s="184"/>
      <c r="AD100" s="184"/>
      <c r="AE100" s="184"/>
    </row>
    <row r="101" s="2" customFormat="1" ht="22.8" customHeight="1">
      <c r="A101" s="36"/>
      <c r="B101" s="37"/>
      <c r="C101" s="97" t="s">
        <v>352</v>
      </c>
      <c r="D101" s="38"/>
      <c r="E101" s="38"/>
      <c r="F101" s="38"/>
      <c r="G101" s="38"/>
      <c r="H101" s="38"/>
      <c r="I101" s="38"/>
      <c r="J101" s="190">
        <f>BK101</f>
        <v>0</v>
      </c>
      <c r="K101" s="38"/>
      <c r="L101" s="42"/>
      <c r="M101" s="93"/>
      <c r="N101" s="191"/>
      <c r="O101" s="94"/>
      <c r="P101" s="192">
        <f>P102+P126</f>
        <v>0</v>
      </c>
      <c r="Q101" s="94"/>
      <c r="R101" s="192">
        <f>R102+R126</f>
        <v>2.6694489900000002</v>
      </c>
      <c r="S101" s="94"/>
      <c r="T101" s="193">
        <f>T102+T126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5" t="s">
        <v>73</v>
      </c>
      <c r="AU101" s="15" t="s">
        <v>326</v>
      </c>
      <c r="BK101" s="194">
        <f>BK102+BK126</f>
        <v>0</v>
      </c>
    </row>
    <row r="102" s="12" customFormat="1" ht="25.92" customHeight="1">
      <c r="A102" s="12"/>
      <c r="B102" s="195"/>
      <c r="C102" s="196"/>
      <c r="D102" s="197" t="s">
        <v>73</v>
      </c>
      <c r="E102" s="198" t="s">
        <v>353</v>
      </c>
      <c r="F102" s="198" t="s">
        <v>354</v>
      </c>
      <c r="G102" s="196"/>
      <c r="H102" s="196"/>
      <c r="I102" s="199"/>
      <c r="J102" s="200">
        <f>BK102</f>
        <v>0</v>
      </c>
      <c r="K102" s="196"/>
      <c r="L102" s="201"/>
      <c r="M102" s="202"/>
      <c r="N102" s="203"/>
      <c r="O102" s="203"/>
      <c r="P102" s="204">
        <f>P103+P115+P117+P122+P124</f>
        <v>0</v>
      </c>
      <c r="Q102" s="203"/>
      <c r="R102" s="204">
        <f>R103+R115+R117+R122+R124</f>
        <v>1.7347029899999999</v>
      </c>
      <c r="S102" s="203"/>
      <c r="T102" s="205">
        <f>T103+T115+T117+T122+T124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6" t="s">
        <v>81</v>
      </c>
      <c r="AT102" s="207" t="s">
        <v>73</v>
      </c>
      <c r="AU102" s="207" t="s">
        <v>74</v>
      </c>
      <c r="AY102" s="206" t="s">
        <v>355</v>
      </c>
      <c r="BK102" s="208">
        <f>BK103+BK115+BK117+BK122+BK124</f>
        <v>0</v>
      </c>
    </row>
    <row r="103" s="12" customFormat="1" ht="22.8" customHeight="1">
      <c r="A103" s="12"/>
      <c r="B103" s="195"/>
      <c r="C103" s="196"/>
      <c r="D103" s="197" t="s">
        <v>73</v>
      </c>
      <c r="E103" s="209" t="s">
        <v>112</v>
      </c>
      <c r="F103" s="209" t="s">
        <v>832</v>
      </c>
      <c r="G103" s="196"/>
      <c r="H103" s="196"/>
      <c r="I103" s="199"/>
      <c r="J103" s="210">
        <f>BK103</f>
        <v>0</v>
      </c>
      <c r="K103" s="196"/>
      <c r="L103" s="201"/>
      <c r="M103" s="202"/>
      <c r="N103" s="203"/>
      <c r="O103" s="203"/>
      <c r="P103" s="204">
        <f>SUM(P104:P114)</f>
        <v>0</v>
      </c>
      <c r="Q103" s="203"/>
      <c r="R103" s="204">
        <f>SUM(R104:R114)</f>
        <v>1.49390299</v>
      </c>
      <c r="S103" s="203"/>
      <c r="T103" s="205">
        <f>SUM(T104:T114)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6" t="s">
        <v>81</v>
      </c>
      <c r="AT103" s="207" t="s">
        <v>73</v>
      </c>
      <c r="AU103" s="207" t="s">
        <v>81</v>
      </c>
      <c r="AY103" s="206" t="s">
        <v>355</v>
      </c>
      <c r="BK103" s="208">
        <f>SUM(BK104:BK114)</f>
        <v>0</v>
      </c>
    </row>
    <row r="104" s="2" customFormat="1" ht="24.15" customHeight="1">
      <c r="A104" s="36"/>
      <c r="B104" s="37"/>
      <c r="C104" s="211" t="s">
        <v>81</v>
      </c>
      <c r="D104" s="211" t="s">
        <v>357</v>
      </c>
      <c r="E104" s="212" t="s">
        <v>833</v>
      </c>
      <c r="F104" s="213" t="s">
        <v>834</v>
      </c>
      <c r="G104" s="214" t="s">
        <v>414</v>
      </c>
      <c r="H104" s="215">
        <v>1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0.02588</v>
      </c>
      <c r="R104" s="220">
        <f>Q104*H104</f>
        <v>0.02588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835</v>
      </c>
    </row>
    <row r="105" s="2" customFormat="1" ht="14.4" customHeight="1">
      <c r="A105" s="36"/>
      <c r="B105" s="37"/>
      <c r="C105" s="224" t="s">
        <v>83</v>
      </c>
      <c r="D105" s="224" t="s">
        <v>402</v>
      </c>
      <c r="E105" s="225" t="s">
        <v>836</v>
      </c>
      <c r="F105" s="226" t="s">
        <v>837</v>
      </c>
      <c r="G105" s="227" t="s">
        <v>414</v>
      </c>
      <c r="H105" s="228">
        <v>1</v>
      </c>
      <c r="I105" s="229"/>
      <c r="J105" s="230">
        <f>ROUND(I105*H105,2)</f>
        <v>0</v>
      </c>
      <c r="K105" s="226" t="s">
        <v>361</v>
      </c>
      <c r="L105" s="231"/>
      <c r="M105" s="232" t="s">
        <v>19</v>
      </c>
      <c r="N105" s="233" t="s">
        <v>45</v>
      </c>
      <c r="O105" s="82"/>
      <c r="P105" s="220">
        <f>O105*H105</f>
        <v>0</v>
      </c>
      <c r="Q105" s="220">
        <v>0.10299999999999999</v>
      </c>
      <c r="R105" s="220">
        <f>Q105*H105</f>
        <v>0.10299999999999999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386</v>
      </c>
      <c r="AT105" s="222" t="s">
        <v>402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838</v>
      </c>
    </row>
    <row r="106" s="2" customFormat="1" ht="14.4" customHeight="1">
      <c r="A106" s="36"/>
      <c r="B106" s="37"/>
      <c r="C106" s="211" t="s">
        <v>112</v>
      </c>
      <c r="D106" s="211" t="s">
        <v>357</v>
      </c>
      <c r="E106" s="212" t="s">
        <v>839</v>
      </c>
      <c r="F106" s="213" t="s">
        <v>840</v>
      </c>
      <c r="G106" s="214" t="s">
        <v>366</v>
      </c>
      <c r="H106" s="215">
        <v>0.20499999999999999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1.94302</v>
      </c>
      <c r="R106" s="220">
        <f>Q106*H106</f>
        <v>0.39831909999999998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841</v>
      </c>
    </row>
    <row r="107" s="2" customFormat="1" ht="24.15" customHeight="1">
      <c r="A107" s="36"/>
      <c r="B107" s="37"/>
      <c r="C107" s="211" t="s">
        <v>362</v>
      </c>
      <c r="D107" s="211" t="s">
        <v>357</v>
      </c>
      <c r="E107" s="212" t="s">
        <v>842</v>
      </c>
      <c r="F107" s="213" t="s">
        <v>843</v>
      </c>
      <c r="G107" s="214" t="s">
        <v>393</v>
      </c>
      <c r="H107" s="215">
        <v>0.047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0.019539999999999998</v>
      </c>
      <c r="R107" s="220">
        <f>Q107*H107</f>
        <v>0.00091837999999999989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844</v>
      </c>
    </row>
    <row r="108" s="2" customFormat="1" ht="14.4" customHeight="1">
      <c r="A108" s="36"/>
      <c r="B108" s="37"/>
      <c r="C108" s="224" t="s">
        <v>374</v>
      </c>
      <c r="D108" s="224" t="s">
        <v>402</v>
      </c>
      <c r="E108" s="225" t="s">
        <v>845</v>
      </c>
      <c r="F108" s="226" t="s">
        <v>846</v>
      </c>
      <c r="G108" s="227" t="s">
        <v>393</v>
      </c>
      <c r="H108" s="228">
        <v>0.049000000000000002</v>
      </c>
      <c r="I108" s="229"/>
      <c r="J108" s="230">
        <f>ROUND(I108*H108,2)</f>
        <v>0</v>
      </c>
      <c r="K108" s="226" t="s">
        <v>361</v>
      </c>
      <c r="L108" s="231"/>
      <c r="M108" s="232" t="s">
        <v>19</v>
      </c>
      <c r="N108" s="233" t="s">
        <v>45</v>
      </c>
      <c r="O108" s="82"/>
      <c r="P108" s="220">
        <f>O108*H108</f>
        <v>0</v>
      </c>
      <c r="Q108" s="220">
        <v>1</v>
      </c>
      <c r="R108" s="220">
        <f>Q108*H108</f>
        <v>0.049000000000000002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386</v>
      </c>
      <c r="AT108" s="222" t="s">
        <v>402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847</v>
      </c>
    </row>
    <row r="109" s="2" customFormat="1" ht="14.4" customHeight="1">
      <c r="A109" s="36"/>
      <c r="B109" s="37"/>
      <c r="C109" s="211" t="s">
        <v>378</v>
      </c>
      <c r="D109" s="211" t="s">
        <v>357</v>
      </c>
      <c r="E109" s="212" t="s">
        <v>848</v>
      </c>
      <c r="F109" s="213" t="s">
        <v>849</v>
      </c>
      <c r="G109" s="214" t="s">
        <v>393</v>
      </c>
      <c r="H109" s="215">
        <v>0.058000000000000003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850</v>
      </c>
    </row>
    <row r="110" s="2" customFormat="1" ht="14.4" customHeight="1">
      <c r="A110" s="36"/>
      <c r="B110" s="37"/>
      <c r="C110" s="224" t="s">
        <v>382</v>
      </c>
      <c r="D110" s="224" t="s">
        <v>402</v>
      </c>
      <c r="E110" s="225" t="s">
        <v>851</v>
      </c>
      <c r="F110" s="226" t="s">
        <v>852</v>
      </c>
      <c r="G110" s="227" t="s">
        <v>393</v>
      </c>
      <c r="H110" s="228">
        <v>0.050000000000000003</v>
      </c>
      <c r="I110" s="229"/>
      <c r="J110" s="230">
        <f>ROUND(I110*H110,2)</f>
        <v>0</v>
      </c>
      <c r="K110" s="226" t="s">
        <v>361</v>
      </c>
      <c r="L110" s="231"/>
      <c r="M110" s="232" t="s">
        <v>19</v>
      </c>
      <c r="N110" s="233" t="s">
        <v>45</v>
      </c>
      <c r="O110" s="82"/>
      <c r="P110" s="220">
        <f>O110*H110</f>
        <v>0</v>
      </c>
      <c r="Q110" s="220">
        <v>1</v>
      </c>
      <c r="R110" s="220">
        <f>Q110*H110</f>
        <v>0.050000000000000003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386</v>
      </c>
      <c r="AT110" s="222" t="s">
        <v>402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853</v>
      </c>
    </row>
    <row r="111" s="2" customFormat="1" ht="14.4" customHeight="1">
      <c r="A111" s="36"/>
      <c r="B111" s="37"/>
      <c r="C111" s="224" t="s">
        <v>386</v>
      </c>
      <c r="D111" s="224" t="s">
        <v>402</v>
      </c>
      <c r="E111" s="225" t="s">
        <v>854</v>
      </c>
      <c r="F111" s="226" t="s">
        <v>855</v>
      </c>
      <c r="G111" s="227" t="s">
        <v>393</v>
      </c>
      <c r="H111" s="228">
        <v>0.0080000000000000002</v>
      </c>
      <c r="I111" s="229"/>
      <c r="J111" s="230">
        <f>ROUND(I111*H111,2)</f>
        <v>0</v>
      </c>
      <c r="K111" s="226" t="s">
        <v>361</v>
      </c>
      <c r="L111" s="231"/>
      <c r="M111" s="232" t="s">
        <v>19</v>
      </c>
      <c r="N111" s="233" t="s">
        <v>45</v>
      </c>
      <c r="O111" s="82"/>
      <c r="P111" s="220">
        <f>O111*H111</f>
        <v>0</v>
      </c>
      <c r="Q111" s="220">
        <v>1</v>
      </c>
      <c r="R111" s="220">
        <f>Q111*H111</f>
        <v>0.0080000000000000002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386</v>
      </c>
      <c r="AT111" s="222" t="s">
        <v>402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362</v>
      </c>
      <c r="BM111" s="222" t="s">
        <v>856</v>
      </c>
    </row>
    <row r="112" s="2" customFormat="1" ht="24.15" customHeight="1">
      <c r="A112" s="36"/>
      <c r="B112" s="37"/>
      <c r="C112" s="211" t="s">
        <v>390</v>
      </c>
      <c r="D112" s="211" t="s">
        <v>357</v>
      </c>
      <c r="E112" s="212" t="s">
        <v>857</v>
      </c>
      <c r="F112" s="213" t="s">
        <v>858</v>
      </c>
      <c r="G112" s="214" t="s">
        <v>360</v>
      </c>
      <c r="H112" s="215">
        <v>0.22600000000000001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0.080610000000000001</v>
      </c>
      <c r="R112" s="220">
        <f>Q112*H112</f>
        <v>0.018217860000000002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362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859</v>
      </c>
    </row>
    <row r="113" s="2" customFormat="1" ht="24.15" customHeight="1">
      <c r="A113" s="36"/>
      <c r="B113" s="37"/>
      <c r="C113" s="211" t="s">
        <v>395</v>
      </c>
      <c r="D113" s="211" t="s">
        <v>357</v>
      </c>
      <c r="E113" s="212" t="s">
        <v>860</v>
      </c>
      <c r="F113" s="213" t="s">
        <v>861</v>
      </c>
      <c r="G113" s="214" t="s">
        <v>360</v>
      </c>
      <c r="H113" s="215">
        <v>7.617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0.07571</v>
      </c>
      <c r="R113" s="220">
        <f>Q113*H113</f>
        <v>0.57668306999999996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362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862</v>
      </c>
    </row>
    <row r="114" s="2" customFormat="1" ht="14.4" customHeight="1">
      <c r="A114" s="36"/>
      <c r="B114" s="37"/>
      <c r="C114" s="211" t="s">
        <v>399</v>
      </c>
      <c r="D114" s="211" t="s">
        <v>357</v>
      </c>
      <c r="E114" s="212" t="s">
        <v>863</v>
      </c>
      <c r="F114" s="213" t="s">
        <v>864</v>
      </c>
      <c r="G114" s="214" t="s">
        <v>360</v>
      </c>
      <c r="H114" s="215">
        <v>1.4810000000000001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0.17818000000000001</v>
      </c>
      <c r="R114" s="220">
        <f>Q114*H114</f>
        <v>0.26388458000000004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362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362</v>
      </c>
      <c r="BM114" s="222" t="s">
        <v>865</v>
      </c>
    </row>
    <row r="115" s="12" customFormat="1" ht="22.8" customHeight="1">
      <c r="A115" s="12"/>
      <c r="B115" s="195"/>
      <c r="C115" s="196"/>
      <c r="D115" s="197" t="s">
        <v>73</v>
      </c>
      <c r="E115" s="209" t="s">
        <v>362</v>
      </c>
      <c r="F115" s="209" t="s">
        <v>866</v>
      </c>
      <c r="G115" s="196"/>
      <c r="H115" s="196"/>
      <c r="I115" s="199"/>
      <c r="J115" s="210">
        <f>BK115</f>
        <v>0</v>
      </c>
      <c r="K115" s="196"/>
      <c r="L115" s="201"/>
      <c r="M115" s="202"/>
      <c r="N115" s="203"/>
      <c r="O115" s="203"/>
      <c r="P115" s="204">
        <f>P116</f>
        <v>0</v>
      </c>
      <c r="Q115" s="203"/>
      <c r="R115" s="204">
        <f>R116</f>
        <v>0.23599999999999999</v>
      </c>
      <c r="S115" s="203"/>
      <c r="T115" s="205">
        <f>T116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6" t="s">
        <v>81</v>
      </c>
      <c r="AT115" s="207" t="s">
        <v>73</v>
      </c>
      <c r="AU115" s="207" t="s">
        <v>81</v>
      </c>
      <c r="AY115" s="206" t="s">
        <v>355</v>
      </c>
      <c r="BK115" s="208">
        <f>BK116</f>
        <v>0</v>
      </c>
    </row>
    <row r="116" s="2" customFormat="1" ht="24.15" customHeight="1">
      <c r="A116" s="36"/>
      <c r="B116" s="37"/>
      <c r="C116" s="211" t="s">
        <v>401</v>
      </c>
      <c r="D116" s="211" t="s">
        <v>357</v>
      </c>
      <c r="E116" s="212" t="s">
        <v>867</v>
      </c>
      <c r="F116" s="213" t="s">
        <v>868</v>
      </c>
      <c r="G116" s="214" t="s">
        <v>414</v>
      </c>
      <c r="H116" s="215">
        <v>4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0.058999999999999997</v>
      </c>
      <c r="R116" s="220">
        <f>Q116*H116</f>
        <v>0.23599999999999999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362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362</v>
      </c>
      <c r="BM116" s="222" t="s">
        <v>869</v>
      </c>
    </row>
    <row r="117" s="12" customFormat="1" ht="22.8" customHeight="1">
      <c r="A117" s="12"/>
      <c r="B117" s="195"/>
      <c r="C117" s="196"/>
      <c r="D117" s="197" t="s">
        <v>73</v>
      </c>
      <c r="E117" s="209" t="s">
        <v>870</v>
      </c>
      <c r="F117" s="209" t="s">
        <v>871</v>
      </c>
      <c r="G117" s="196"/>
      <c r="H117" s="196"/>
      <c r="I117" s="199"/>
      <c r="J117" s="210">
        <f>BK117</f>
        <v>0</v>
      </c>
      <c r="K117" s="196"/>
      <c r="L117" s="201"/>
      <c r="M117" s="202"/>
      <c r="N117" s="203"/>
      <c r="O117" s="203"/>
      <c r="P117" s="204">
        <f>SUM(P118:P121)</f>
        <v>0</v>
      </c>
      <c r="Q117" s="203"/>
      <c r="R117" s="204">
        <f>SUM(R118:R121)</f>
        <v>0.0048000000000000004</v>
      </c>
      <c r="S117" s="203"/>
      <c r="T117" s="205">
        <f>SUM(T118:T121)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6" t="s">
        <v>81</v>
      </c>
      <c r="AT117" s="207" t="s">
        <v>73</v>
      </c>
      <c r="AU117" s="207" t="s">
        <v>81</v>
      </c>
      <c r="AY117" s="206" t="s">
        <v>355</v>
      </c>
      <c r="BK117" s="208">
        <f>SUM(BK118:BK121)</f>
        <v>0</v>
      </c>
    </row>
    <row r="118" s="2" customFormat="1" ht="14.4" customHeight="1">
      <c r="A118" s="36"/>
      <c r="B118" s="37"/>
      <c r="C118" s="211" t="s">
        <v>406</v>
      </c>
      <c r="D118" s="211" t="s">
        <v>357</v>
      </c>
      <c r="E118" s="212" t="s">
        <v>872</v>
      </c>
      <c r="F118" s="213" t="s">
        <v>873</v>
      </c>
      <c r="G118" s="214" t="s">
        <v>650</v>
      </c>
      <c r="H118" s="215">
        <v>6</v>
      </c>
      <c r="I118" s="216"/>
      <c r="J118" s="217">
        <f>ROUND(I118*H118,2)</f>
        <v>0</v>
      </c>
      <c r="K118" s="213" t="s">
        <v>19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362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362</v>
      </c>
      <c r="BM118" s="222" t="s">
        <v>874</v>
      </c>
    </row>
    <row r="119" s="2" customFormat="1" ht="24.15" customHeight="1">
      <c r="A119" s="36"/>
      <c r="B119" s="37"/>
      <c r="C119" s="224" t="s">
        <v>411</v>
      </c>
      <c r="D119" s="224" t="s">
        <v>402</v>
      </c>
      <c r="E119" s="225" t="s">
        <v>875</v>
      </c>
      <c r="F119" s="226" t="s">
        <v>876</v>
      </c>
      <c r="G119" s="227" t="s">
        <v>650</v>
      </c>
      <c r="H119" s="228">
        <v>6</v>
      </c>
      <c r="I119" s="229"/>
      <c r="J119" s="230">
        <f>ROUND(I119*H119,2)</f>
        <v>0</v>
      </c>
      <c r="K119" s="226" t="s">
        <v>19</v>
      </c>
      <c r="L119" s="231"/>
      <c r="M119" s="232" t="s">
        <v>19</v>
      </c>
      <c r="N119" s="233" t="s">
        <v>45</v>
      </c>
      <c r="O119" s="82"/>
      <c r="P119" s="220">
        <f>O119*H119</f>
        <v>0</v>
      </c>
      <c r="Q119" s="220">
        <v>0.00029999999999999997</v>
      </c>
      <c r="R119" s="220">
        <f>Q119*H119</f>
        <v>0.0018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386</v>
      </c>
      <c r="AT119" s="222" t="s">
        <v>402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362</v>
      </c>
      <c r="BM119" s="222" t="s">
        <v>877</v>
      </c>
    </row>
    <row r="120" s="2" customFormat="1" ht="24.15" customHeight="1">
      <c r="A120" s="36"/>
      <c r="B120" s="37"/>
      <c r="C120" s="211" t="s">
        <v>8</v>
      </c>
      <c r="D120" s="211" t="s">
        <v>357</v>
      </c>
      <c r="E120" s="212" t="s">
        <v>878</v>
      </c>
      <c r="F120" s="213" t="s">
        <v>879</v>
      </c>
      <c r="G120" s="214" t="s">
        <v>360</v>
      </c>
      <c r="H120" s="215">
        <v>6</v>
      </c>
      <c r="I120" s="216"/>
      <c r="J120" s="217">
        <f>ROUND(I120*H120,2)</f>
        <v>0</v>
      </c>
      <c r="K120" s="213" t="s">
        <v>19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362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362</v>
      </c>
      <c r="BM120" s="222" t="s">
        <v>880</v>
      </c>
    </row>
    <row r="121" s="2" customFormat="1" ht="24.15" customHeight="1">
      <c r="A121" s="36"/>
      <c r="B121" s="37"/>
      <c r="C121" s="224" t="s">
        <v>423</v>
      </c>
      <c r="D121" s="224" t="s">
        <v>402</v>
      </c>
      <c r="E121" s="225" t="s">
        <v>881</v>
      </c>
      <c r="F121" s="226" t="s">
        <v>882</v>
      </c>
      <c r="G121" s="227" t="s">
        <v>650</v>
      </c>
      <c r="H121" s="228">
        <v>6</v>
      </c>
      <c r="I121" s="229"/>
      <c r="J121" s="230">
        <f>ROUND(I121*H121,2)</f>
        <v>0</v>
      </c>
      <c r="K121" s="226" t="s">
        <v>19</v>
      </c>
      <c r="L121" s="231"/>
      <c r="M121" s="232" t="s">
        <v>19</v>
      </c>
      <c r="N121" s="233" t="s">
        <v>45</v>
      </c>
      <c r="O121" s="82"/>
      <c r="P121" s="220">
        <f>O121*H121</f>
        <v>0</v>
      </c>
      <c r="Q121" s="220">
        <v>0.00050000000000000001</v>
      </c>
      <c r="R121" s="220">
        <f>Q121*H121</f>
        <v>0.0030000000000000001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386</v>
      </c>
      <c r="AT121" s="222" t="s">
        <v>402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362</v>
      </c>
      <c r="BM121" s="222" t="s">
        <v>883</v>
      </c>
    </row>
    <row r="122" s="12" customFormat="1" ht="22.8" customHeight="1">
      <c r="A122" s="12"/>
      <c r="B122" s="195"/>
      <c r="C122" s="196"/>
      <c r="D122" s="197" t="s">
        <v>73</v>
      </c>
      <c r="E122" s="209" t="s">
        <v>807</v>
      </c>
      <c r="F122" s="209" t="s">
        <v>808</v>
      </c>
      <c r="G122" s="196"/>
      <c r="H122" s="196"/>
      <c r="I122" s="199"/>
      <c r="J122" s="210">
        <f>BK122</f>
        <v>0</v>
      </c>
      <c r="K122" s="196"/>
      <c r="L122" s="201"/>
      <c r="M122" s="202"/>
      <c r="N122" s="203"/>
      <c r="O122" s="203"/>
      <c r="P122" s="204">
        <f>P123</f>
        <v>0</v>
      </c>
      <c r="Q122" s="203"/>
      <c r="R122" s="204">
        <f>R123</f>
        <v>0</v>
      </c>
      <c r="S122" s="203"/>
      <c r="T122" s="205">
        <f>T123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6" t="s">
        <v>81</v>
      </c>
      <c r="AT122" s="207" t="s">
        <v>73</v>
      </c>
      <c r="AU122" s="207" t="s">
        <v>81</v>
      </c>
      <c r="AY122" s="206" t="s">
        <v>355</v>
      </c>
      <c r="BK122" s="208">
        <f>BK123</f>
        <v>0</v>
      </c>
    </row>
    <row r="123" s="2" customFormat="1" ht="14.4" customHeight="1">
      <c r="A123" s="36"/>
      <c r="B123" s="37"/>
      <c r="C123" s="211" t="s">
        <v>427</v>
      </c>
      <c r="D123" s="211" t="s">
        <v>357</v>
      </c>
      <c r="E123" s="212" t="s">
        <v>884</v>
      </c>
      <c r="F123" s="213" t="s">
        <v>885</v>
      </c>
      <c r="G123" s="214" t="s">
        <v>360</v>
      </c>
      <c r="H123" s="215">
        <v>3.1000000000000001</v>
      </c>
      <c r="I123" s="216"/>
      <c r="J123" s="217">
        <f>ROUND(I123*H123,2)</f>
        <v>0</v>
      </c>
      <c r="K123" s="213" t="s">
        <v>361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362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362</v>
      </c>
      <c r="BM123" s="222" t="s">
        <v>886</v>
      </c>
    </row>
    <row r="124" s="12" customFormat="1" ht="22.8" customHeight="1">
      <c r="A124" s="12"/>
      <c r="B124" s="195"/>
      <c r="C124" s="196"/>
      <c r="D124" s="197" t="s">
        <v>73</v>
      </c>
      <c r="E124" s="209" t="s">
        <v>538</v>
      </c>
      <c r="F124" s="209" t="s">
        <v>539</v>
      </c>
      <c r="G124" s="196"/>
      <c r="H124" s="196"/>
      <c r="I124" s="199"/>
      <c r="J124" s="210">
        <f>BK124</f>
        <v>0</v>
      </c>
      <c r="K124" s="196"/>
      <c r="L124" s="201"/>
      <c r="M124" s="202"/>
      <c r="N124" s="203"/>
      <c r="O124" s="203"/>
      <c r="P124" s="204">
        <f>P125</f>
        <v>0</v>
      </c>
      <c r="Q124" s="203"/>
      <c r="R124" s="204">
        <f>R125</f>
        <v>0</v>
      </c>
      <c r="S124" s="203"/>
      <c r="T124" s="205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6" t="s">
        <v>81</v>
      </c>
      <c r="AT124" s="207" t="s">
        <v>73</v>
      </c>
      <c r="AU124" s="207" t="s">
        <v>81</v>
      </c>
      <c r="AY124" s="206" t="s">
        <v>355</v>
      </c>
      <c r="BK124" s="208">
        <f>BK125</f>
        <v>0</v>
      </c>
    </row>
    <row r="125" s="2" customFormat="1" ht="24.15" customHeight="1">
      <c r="A125" s="36"/>
      <c r="B125" s="37"/>
      <c r="C125" s="211" t="s">
        <v>431</v>
      </c>
      <c r="D125" s="211" t="s">
        <v>357</v>
      </c>
      <c r="E125" s="212" t="s">
        <v>541</v>
      </c>
      <c r="F125" s="213" t="s">
        <v>542</v>
      </c>
      <c r="G125" s="214" t="s">
        <v>393</v>
      </c>
      <c r="H125" s="215">
        <v>1.7350000000000001</v>
      </c>
      <c r="I125" s="216"/>
      <c r="J125" s="217">
        <f>ROUND(I125*H125,2)</f>
        <v>0</v>
      </c>
      <c r="K125" s="213" t="s">
        <v>361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362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362</v>
      </c>
      <c r="BM125" s="222" t="s">
        <v>887</v>
      </c>
    </row>
    <row r="126" s="12" customFormat="1" ht="25.92" customHeight="1">
      <c r="A126" s="12"/>
      <c r="B126" s="195"/>
      <c r="C126" s="196"/>
      <c r="D126" s="197" t="s">
        <v>73</v>
      </c>
      <c r="E126" s="198" t="s">
        <v>544</v>
      </c>
      <c r="F126" s="198" t="s">
        <v>545</v>
      </c>
      <c r="G126" s="196"/>
      <c r="H126" s="196"/>
      <c r="I126" s="199"/>
      <c r="J126" s="200">
        <f>BK126</f>
        <v>0</v>
      </c>
      <c r="K126" s="196"/>
      <c r="L126" s="201"/>
      <c r="M126" s="202"/>
      <c r="N126" s="203"/>
      <c r="O126" s="203"/>
      <c r="P126" s="204">
        <f>P127+P135+P140</f>
        <v>0</v>
      </c>
      <c r="Q126" s="203"/>
      <c r="R126" s="204">
        <f>R127+R135+R140</f>
        <v>0.93474600000000008</v>
      </c>
      <c r="S126" s="203"/>
      <c r="T126" s="205">
        <f>T127+T135+T140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6" t="s">
        <v>83</v>
      </c>
      <c r="AT126" s="207" t="s">
        <v>73</v>
      </c>
      <c r="AU126" s="207" t="s">
        <v>74</v>
      </c>
      <c r="AY126" s="206" t="s">
        <v>355</v>
      </c>
      <c r="BK126" s="208">
        <f>BK127+BK135+BK140</f>
        <v>0</v>
      </c>
    </row>
    <row r="127" s="12" customFormat="1" ht="22.8" customHeight="1">
      <c r="A127" s="12"/>
      <c r="B127" s="195"/>
      <c r="C127" s="196"/>
      <c r="D127" s="197" t="s">
        <v>73</v>
      </c>
      <c r="E127" s="209" t="s">
        <v>888</v>
      </c>
      <c r="F127" s="209" t="s">
        <v>889</v>
      </c>
      <c r="G127" s="196"/>
      <c r="H127" s="196"/>
      <c r="I127" s="199"/>
      <c r="J127" s="210">
        <f>BK127</f>
        <v>0</v>
      </c>
      <c r="K127" s="196"/>
      <c r="L127" s="201"/>
      <c r="M127" s="202"/>
      <c r="N127" s="203"/>
      <c r="O127" s="203"/>
      <c r="P127" s="204">
        <f>SUM(P128:P134)</f>
        <v>0</v>
      </c>
      <c r="Q127" s="203"/>
      <c r="R127" s="204">
        <f>SUM(R128:R134)</f>
        <v>0.024808</v>
      </c>
      <c r="S127" s="203"/>
      <c r="T127" s="205">
        <f>SUM(T128:T134)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6" t="s">
        <v>83</v>
      </c>
      <c r="AT127" s="207" t="s">
        <v>73</v>
      </c>
      <c r="AU127" s="207" t="s">
        <v>81</v>
      </c>
      <c r="AY127" s="206" t="s">
        <v>355</v>
      </c>
      <c r="BK127" s="208">
        <f>SUM(BK128:BK134)</f>
        <v>0</v>
      </c>
    </row>
    <row r="128" s="2" customFormat="1" ht="14.4" customHeight="1">
      <c r="A128" s="36"/>
      <c r="B128" s="37"/>
      <c r="C128" s="211" t="s">
        <v>435</v>
      </c>
      <c r="D128" s="211" t="s">
        <v>357</v>
      </c>
      <c r="E128" s="212" t="s">
        <v>890</v>
      </c>
      <c r="F128" s="213" t="s">
        <v>891</v>
      </c>
      <c r="G128" s="214" t="s">
        <v>360</v>
      </c>
      <c r="H128" s="215">
        <v>3.1000000000000001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892</v>
      </c>
    </row>
    <row r="129" s="2" customFormat="1" ht="14.4" customHeight="1">
      <c r="A129" s="36"/>
      <c r="B129" s="37"/>
      <c r="C129" s="224" t="s">
        <v>439</v>
      </c>
      <c r="D129" s="224" t="s">
        <v>402</v>
      </c>
      <c r="E129" s="225" t="s">
        <v>893</v>
      </c>
      <c r="F129" s="226" t="s">
        <v>894</v>
      </c>
      <c r="G129" s="227" t="s">
        <v>393</v>
      </c>
      <c r="H129" s="228">
        <v>0.001</v>
      </c>
      <c r="I129" s="229"/>
      <c r="J129" s="230">
        <f>ROUND(I129*H129,2)</f>
        <v>0</v>
      </c>
      <c r="K129" s="226" t="s">
        <v>361</v>
      </c>
      <c r="L129" s="231"/>
      <c r="M129" s="232" t="s">
        <v>19</v>
      </c>
      <c r="N129" s="233" t="s">
        <v>45</v>
      </c>
      <c r="O129" s="82"/>
      <c r="P129" s="220">
        <f>O129*H129</f>
        <v>0</v>
      </c>
      <c r="Q129" s="220">
        <v>1</v>
      </c>
      <c r="R129" s="220">
        <f>Q129*H129</f>
        <v>0.001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488</v>
      </c>
      <c r="AT129" s="222" t="s">
        <v>402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895</v>
      </c>
    </row>
    <row r="130" s="2" customFormat="1" ht="14.4" customHeight="1">
      <c r="A130" s="36"/>
      <c r="B130" s="37"/>
      <c r="C130" s="211" t="s">
        <v>7</v>
      </c>
      <c r="D130" s="211" t="s">
        <v>357</v>
      </c>
      <c r="E130" s="212" t="s">
        <v>896</v>
      </c>
      <c r="F130" s="213" t="s">
        <v>897</v>
      </c>
      <c r="G130" s="214" t="s">
        <v>360</v>
      </c>
      <c r="H130" s="215">
        <v>3.1000000000000001</v>
      </c>
      <c r="I130" s="216"/>
      <c r="J130" s="217">
        <f>ROUND(I130*H130,2)</f>
        <v>0</v>
      </c>
      <c r="K130" s="213" t="s">
        <v>361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0.00040000000000000002</v>
      </c>
      <c r="R130" s="220">
        <f>Q130*H130</f>
        <v>0.00124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898</v>
      </c>
    </row>
    <row r="131" s="2" customFormat="1" ht="24.15" customHeight="1">
      <c r="A131" s="36"/>
      <c r="B131" s="37"/>
      <c r="C131" s="224" t="s">
        <v>446</v>
      </c>
      <c r="D131" s="224" t="s">
        <v>402</v>
      </c>
      <c r="E131" s="225" t="s">
        <v>899</v>
      </c>
      <c r="F131" s="226" t="s">
        <v>900</v>
      </c>
      <c r="G131" s="227" t="s">
        <v>360</v>
      </c>
      <c r="H131" s="228">
        <v>3.7200000000000002</v>
      </c>
      <c r="I131" s="229"/>
      <c r="J131" s="230">
        <f>ROUND(I131*H131,2)</f>
        <v>0</v>
      </c>
      <c r="K131" s="226" t="s">
        <v>361</v>
      </c>
      <c r="L131" s="231"/>
      <c r="M131" s="232" t="s">
        <v>19</v>
      </c>
      <c r="N131" s="233" t="s">
        <v>45</v>
      </c>
      <c r="O131" s="82"/>
      <c r="P131" s="220">
        <f>O131*H131</f>
        <v>0</v>
      </c>
      <c r="Q131" s="220">
        <v>0.0054000000000000003</v>
      </c>
      <c r="R131" s="220">
        <f>Q131*H131</f>
        <v>0.020088000000000002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488</v>
      </c>
      <c r="AT131" s="222" t="s">
        <v>402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901</v>
      </c>
    </row>
    <row r="132" s="2" customFormat="1" ht="24.15" customHeight="1">
      <c r="A132" s="36"/>
      <c r="B132" s="37"/>
      <c r="C132" s="211" t="s">
        <v>450</v>
      </c>
      <c r="D132" s="211" t="s">
        <v>357</v>
      </c>
      <c r="E132" s="212" t="s">
        <v>902</v>
      </c>
      <c r="F132" s="213" t="s">
        <v>903</v>
      </c>
      <c r="G132" s="214" t="s">
        <v>360</v>
      </c>
      <c r="H132" s="215">
        <v>3.1000000000000001</v>
      </c>
      <c r="I132" s="216"/>
      <c r="J132" s="217">
        <f>ROUND(I132*H132,2)</f>
        <v>0</v>
      </c>
      <c r="K132" s="213" t="s">
        <v>361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0.00080000000000000004</v>
      </c>
      <c r="R132" s="220">
        <f>Q132*H132</f>
        <v>0.00248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904</v>
      </c>
    </row>
    <row r="133" s="2" customFormat="1" ht="24.15" customHeight="1">
      <c r="A133" s="36"/>
      <c r="B133" s="37"/>
      <c r="C133" s="211" t="s">
        <v>456</v>
      </c>
      <c r="D133" s="211" t="s">
        <v>357</v>
      </c>
      <c r="E133" s="212" t="s">
        <v>905</v>
      </c>
      <c r="F133" s="213" t="s">
        <v>906</v>
      </c>
      <c r="G133" s="214" t="s">
        <v>393</v>
      </c>
      <c r="H133" s="215">
        <v>0.025000000000000001</v>
      </c>
      <c r="I133" s="216"/>
      <c r="J133" s="217">
        <f>ROUND(I133*H133,2)</f>
        <v>0</v>
      </c>
      <c r="K133" s="213" t="s">
        <v>361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907</v>
      </c>
    </row>
    <row r="134" s="2" customFormat="1" ht="24.15" customHeight="1">
      <c r="A134" s="36"/>
      <c r="B134" s="37"/>
      <c r="C134" s="211" t="s">
        <v>460</v>
      </c>
      <c r="D134" s="211" t="s">
        <v>357</v>
      </c>
      <c r="E134" s="212" t="s">
        <v>908</v>
      </c>
      <c r="F134" s="213" t="s">
        <v>909</v>
      </c>
      <c r="G134" s="214" t="s">
        <v>393</v>
      </c>
      <c r="H134" s="215">
        <v>0.025000000000000001</v>
      </c>
      <c r="I134" s="216"/>
      <c r="J134" s="217">
        <f>ROUND(I134*H134,2)</f>
        <v>0</v>
      </c>
      <c r="K134" s="213" t="s">
        <v>361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910</v>
      </c>
    </row>
    <row r="135" s="12" customFormat="1" ht="22.8" customHeight="1">
      <c r="A135" s="12"/>
      <c r="B135" s="195"/>
      <c r="C135" s="196"/>
      <c r="D135" s="197" t="s">
        <v>73</v>
      </c>
      <c r="E135" s="209" t="s">
        <v>765</v>
      </c>
      <c r="F135" s="209" t="s">
        <v>766</v>
      </c>
      <c r="G135" s="196"/>
      <c r="H135" s="196"/>
      <c r="I135" s="199"/>
      <c r="J135" s="210">
        <f>BK135</f>
        <v>0</v>
      </c>
      <c r="K135" s="196"/>
      <c r="L135" s="201"/>
      <c r="M135" s="202"/>
      <c r="N135" s="203"/>
      <c r="O135" s="203"/>
      <c r="P135" s="204">
        <f>SUM(P136:P139)</f>
        <v>0</v>
      </c>
      <c r="Q135" s="203"/>
      <c r="R135" s="204">
        <f>SUM(R136:R139)</f>
        <v>0.030318000000000001</v>
      </c>
      <c r="S135" s="203"/>
      <c r="T135" s="205">
        <f>SUM(T136:T139)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6" t="s">
        <v>83</v>
      </c>
      <c r="AT135" s="207" t="s">
        <v>73</v>
      </c>
      <c r="AU135" s="207" t="s">
        <v>81</v>
      </c>
      <c r="AY135" s="206" t="s">
        <v>355</v>
      </c>
      <c r="BK135" s="208">
        <f>SUM(BK136:BK139)</f>
        <v>0</v>
      </c>
    </row>
    <row r="136" s="2" customFormat="1" ht="24.15" customHeight="1">
      <c r="A136" s="36"/>
      <c r="B136" s="37"/>
      <c r="C136" s="211" t="s">
        <v>464</v>
      </c>
      <c r="D136" s="211" t="s">
        <v>357</v>
      </c>
      <c r="E136" s="212" t="s">
        <v>911</v>
      </c>
      <c r="F136" s="213" t="s">
        <v>912</v>
      </c>
      <c r="G136" s="214" t="s">
        <v>360</v>
      </c>
      <c r="H136" s="215">
        <v>3.1000000000000001</v>
      </c>
      <c r="I136" s="216"/>
      <c r="J136" s="217">
        <f>ROUND(I136*H136,2)</f>
        <v>0</v>
      </c>
      <c r="K136" s="213" t="s">
        <v>361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0.0060000000000000001</v>
      </c>
      <c r="R136" s="220">
        <f>Q136*H136</f>
        <v>0.018600000000000002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913</v>
      </c>
    </row>
    <row r="137" s="2" customFormat="1" ht="14.4" customHeight="1">
      <c r="A137" s="36"/>
      <c r="B137" s="37"/>
      <c r="C137" s="224" t="s">
        <v>468</v>
      </c>
      <c r="D137" s="224" t="s">
        <v>402</v>
      </c>
      <c r="E137" s="225" t="s">
        <v>914</v>
      </c>
      <c r="F137" s="226" t="s">
        <v>915</v>
      </c>
      <c r="G137" s="227" t="s">
        <v>360</v>
      </c>
      <c r="H137" s="228">
        <v>3.2549999999999999</v>
      </c>
      <c r="I137" s="229"/>
      <c r="J137" s="230">
        <f>ROUND(I137*H137,2)</f>
        <v>0</v>
      </c>
      <c r="K137" s="226" t="s">
        <v>361</v>
      </c>
      <c r="L137" s="231"/>
      <c r="M137" s="232" t="s">
        <v>19</v>
      </c>
      <c r="N137" s="233" t="s">
        <v>45</v>
      </c>
      <c r="O137" s="82"/>
      <c r="P137" s="220">
        <f>O137*H137</f>
        <v>0</v>
      </c>
      <c r="Q137" s="220">
        <v>0.0035999999999999999</v>
      </c>
      <c r="R137" s="220">
        <f>Q137*H137</f>
        <v>0.011717999999999999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488</v>
      </c>
      <c r="AT137" s="222" t="s">
        <v>402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916</v>
      </c>
    </row>
    <row r="138" s="2" customFormat="1" ht="24.15" customHeight="1">
      <c r="A138" s="36"/>
      <c r="B138" s="37"/>
      <c r="C138" s="211" t="s">
        <v>472</v>
      </c>
      <c r="D138" s="211" t="s">
        <v>357</v>
      </c>
      <c r="E138" s="212" t="s">
        <v>917</v>
      </c>
      <c r="F138" s="213" t="s">
        <v>918</v>
      </c>
      <c r="G138" s="214" t="s">
        <v>393</v>
      </c>
      <c r="H138" s="215">
        <v>0.029999999999999999</v>
      </c>
      <c r="I138" s="216"/>
      <c r="J138" s="217">
        <f>ROUND(I138*H138,2)</f>
        <v>0</v>
      </c>
      <c r="K138" s="213" t="s">
        <v>361</v>
      </c>
      <c r="L138" s="42"/>
      <c r="M138" s="218" t="s">
        <v>19</v>
      </c>
      <c r="N138" s="219" t="s">
        <v>45</v>
      </c>
      <c r="O138" s="82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423</v>
      </c>
      <c r="AT138" s="222" t="s">
        <v>357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423</v>
      </c>
      <c r="BM138" s="222" t="s">
        <v>919</v>
      </c>
    </row>
    <row r="139" s="2" customFormat="1" ht="24.15" customHeight="1">
      <c r="A139" s="36"/>
      <c r="B139" s="37"/>
      <c r="C139" s="211" t="s">
        <v>476</v>
      </c>
      <c r="D139" s="211" t="s">
        <v>357</v>
      </c>
      <c r="E139" s="212" t="s">
        <v>920</v>
      </c>
      <c r="F139" s="213" t="s">
        <v>921</v>
      </c>
      <c r="G139" s="214" t="s">
        <v>393</v>
      </c>
      <c r="H139" s="215">
        <v>0.029999999999999999</v>
      </c>
      <c r="I139" s="216"/>
      <c r="J139" s="217">
        <f>ROUND(I139*H139,2)</f>
        <v>0</v>
      </c>
      <c r="K139" s="213" t="s">
        <v>361</v>
      </c>
      <c r="L139" s="42"/>
      <c r="M139" s="218" t="s">
        <v>19</v>
      </c>
      <c r="N139" s="219" t="s">
        <v>45</v>
      </c>
      <c r="O139" s="82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423</v>
      </c>
      <c r="AT139" s="222" t="s">
        <v>357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423</v>
      </c>
      <c r="BM139" s="222" t="s">
        <v>922</v>
      </c>
    </row>
    <row r="140" s="12" customFormat="1" ht="22.8" customHeight="1">
      <c r="A140" s="12"/>
      <c r="B140" s="195"/>
      <c r="C140" s="196"/>
      <c r="D140" s="197" t="s">
        <v>73</v>
      </c>
      <c r="E140" s="209" t="s">
        <v>559</v>
      </c>
      <c r="F140" s="209" t="s">
        <v>560</v>
      </c>
      <c r="G140" s="196"/>
      <c r="H140" s="196"/>
      <c r="I140" s="199"/>
      <c r="J140" s="210">
        <f>BK140</f>
        <v>0</v>
      </c>
      <c r="K140" s="196"/>
      <c r="L140" s="201"/>
      <c r="M140" s="202"/>
      <c r="N140" s="203"/>
      <c r="O140" s="203"/>
      <c r="P140" s="204">
        <f>SUM(P141:P147)</f>
        <v>0</v>
      </c>
      <c r="Q140" s="203"/>
      <c r="R140" s="204">
        <f>SUM(R141:R147)</f>
        <v>0.87962000000000007</v>
      </c>
      <c r="S140" s="203"/>
      <c r="T140" s="205">
        <f>SUM(T141:T147)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6" t="s">
        <v>83</v>
      </c>
      <c r="AT140" s="207" t="s">
        <v>73</v>
      </c>
      <c r="AU140" s="207" t="s">
        <v>81</v>
      </c>
      <c r="AY140" s="206" t="s">
        <v>355</v>
      </c>
      <c r="BK140" s="208">
        <f>SUM(BK141:BK147)</f>
        <v>0</v>
      </c>
    </row>
    <row r="141" s="2" customFormat="1" ht="14.4" customHeight="1">
      <c r="A141" s="36"/>
      <c r="B141" s="37"/>
      <c r="C141" s="211" t="s">
        <v>480</v>
      </c>
      <c r="D141" s="211" t="s">
        <v>357</v>
      </c>
      <c r="E141" s="212" t="s">
        <v>923</v>
      </c>
      <c r="F141" s="213" t="s">
        <v>924</v>
      </c>
      <c r="G141" s="214" t="s">
        <v>360</v>
      </c>
      <c r="H141" s="215">
        <v>107.807</v>
      </c>
      <c r="I141" s="216"/>
      <c r="J141" s="217">
        <f>ROUND(I141*H141,2)</f>
        <v>0</v>
      </c>
      <c r="K141" s="213" t="s">
        <v>361</v>
      </c>
      <c r="L141" s="42"/>
      <c r="M141" s="218" t="s">
        <v>19</v>
      </c>
      <c r="N141" s="219" t="s">
        <v>45</v>
      </c>
      <c r="O141" s="82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423</v>
      </c>
      <c r="AT141" s="222" t="s">
        <v>357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423</v>
      </c>
      <c r="BM141" s="222" t="s">
        <v>925</v>
      </c>
    </row>
    <row r="142" s="2" customFormat="1" ht="24.15" customHeight="1">
      <c r="A142" s="36"/>
      <c r="B142" s="37"/>
      <c r="C142" s="224" t="s">
        <v>484</v>
      </c>
      <c r="D142" s="224" t="s">
        <v>402</v>
      </c>
      <c r="E142" s="225" t="s">
        <v>926</v>
      </c>
      <c r="F142" s="226" t="s">
        <v>927</v>
      </c>
      <c r="G142" s="227" t="s">
        <v>360</v>
      </c>
      <c r="H142" s="228">
        <v>22.638999999999999</v>
      </c>
      <c r="I142" s="229"/>
      <c r="J142" s="230">
        <f>ROUND(I142*H142,2)</f>
        <v>0</v>
      </c>
      <c r="K142" s="226" t="s">
        <v>19</v>
      </c>
      <c r="L142" s="231"/>
      <c r="M142" s="232" t="s">
        <v>19</v>
      </c>
      <c r="N142" s="233" t="s">
        <v>45</v>
      </c>
      <c r="O142" s="82"/>
      <c r="P142" s="220">
        <f>O142*H142</f>
        <v>0</v>
      </c>
      <c r="Q142" s="220">
        <v>0.0080000000000000002</v>
      </c>
      <c r="R142" s="220">
        <f>Q142*H142</f>
        <v>0.181112</v>
      </c>
      <c r="S142" s="220">
        <v>0</v>
      </c>
      <c r="T142" s="221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488</v>
      </c>
      <c r="AT142" s="222" t="s">
        <v>402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423</v>
      </c>
      <c r="BM142" s="222" t="s">
        <v>928</v>
      </c>
    </row>
    <row r="143" s="2" customFormat="1" ht="24.15" customHeight="1">
      <c r="A143" s="36"/>
      <c r="B143" s="37"/>
      <c r="C143" s="224" t="s">
        <v>488</v>
      </c>
      <c r="D143" s="224" t="s">
        <v>402</v>
      </c>
      <c r="E143" s="225" t="s">
        <v>929</v>
      </c>
      <c r="F143" s="226" t="s">
        <v>930</v>
      </c>
      <c r="G143" s="227" t="s">
        <v>360</v>
      </c>
      <c r="H143" s="228">
        <v>86.245999999999995</v>
      </c>
      <c r="I143" s="229"/>
      <c r="J143" s="230">
        <f>ROUND(I143*H143,2)</f>
        <v>0</v>
      </c>
      <c r="K143" s="226" t="s">
        <v>19</v>
      </c>
      <c r="L143" s="231"/>
      <c r="M143" s="232" t="s">
        <v>19</v>
      </c>
      <c r="N143" s="233" t="s">
        <v>45</v>
      </c>
      <c r="O143" s="82"/>
      <c r="P143" s="220">
        <f>O143*H143</f>
        <v>0</v>
      </c>
      <c r="Q143" s="220">
        <v>0.0080000000000000002</v>
      </c>
      <c r="R143" s="220">
        <f>Q143*H143</f>
        <v>0.68996800000000003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488</v>
      </c>
      <c r="AT143" s="222" t="s">
        <v>402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423</v>
      </c>
      <c r="BM143" s="222" t="s">
        <v>931</v>
      </c>
    </row>
    <row r="144" s="2" customFormat="1" ht="14.4" customHeight="1">
      <c r="A144" s="36"/>
      <c r="B144" s="37"/>
      <c r="C144" s="211" t="s">
        <v>492</v>
      </c>
      <c r="D144" s="211" t="s">
        <v>357</v>
      </c>
      <c r="E144" s="212" t="s">
        <v>932</v>
      </c>
      <c r="F144" s="213" t="s">
        <v>933</v>
      </c>
      <c r="G144" s="214" t="s">
        <v>414</v>
      </c>
      <c r="H144" s="215">
        <v>2</v>
      </c>
      <c r="I144" s="216"/>
      <c r="J144" s="217">
        <f>ROUND(I144*H144,2)</f>
        <v>0</v>
      </c>
      <c r="K144" s="213" t="s">
        <v>361</v>
      </c>
      <c r="L144" s="42"/>
      <c r="M144" s="218" t="s">
        <v>19</v>
      </c>
      <c r="N144" s="219" t="s">
        <v>45</v>
      </c>
      <c r="O144" s="82"/>
      <c r="P144" s="220">
        <f>O144*H144</f>
        <v>0</v>
      </c>
      <c r="Q144" s="220">
        <v>6.9999999999999994E-05</v>
      </c>
      <c r="R144" s="220">
        <f>Q144*H144</f>
        <v>0.00013999999999999999</v>
      </c>
      <c r="S144" s="220">
        <v>0</v>
      </c>
      <c r="T144" s="22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2" t="s">
        <v>423</v>
      </c>
      <c r="AT144" s="222" t="s">
        <v>357</v>
      </c>
      <c r="AU144" s="222" t="s">
        <v>83</v>
      </c>
      <c r="AY144" s="15" t="s">
        <v>355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5" t="s">
        <v>81</v>
      </c>
      <c r="BK144" s="223">
        <f>ROUND(I144*H144,2)</f>
        <v>0</v>
      </c>
      <c r="BL144" s="15" t="s">
        <v>423</v>
      </c>
      <c r="BM144" s="222" t="s">
        <v>934</v>
      </c>
    </row>
    <row r="145" s="2" customFormat="1" ht="14.4" customHeight="1">
      <c r="A145" s="36"/>
      <c r="B145" s="37"/>
      <c r="C145" s="224" t="s">
        <v>496</v>
      </c>
      <c r="D145" s="224" t="s">
        <v>402</v>
      </c>
      <c r="E145" s="225" t="s">
        <v>935</v>
      </c>
      <c r="F145" s="226" t="s">
        <v>936</v>
      </c>
      <c r="G145" s="227" t="s">
        <v>414</v>
      </c>
      <c r="H145" s="228">
        <v>2</v>
      </c>
      <c r="I145" s="229"/>
      <c r="J145" s="230">
        <f>ROUND(I145*H145,2)</f>
        <v>0</v>
      </c>
      <c r="K145" s="226" t="s">
        <v>361</v>
      </c>
      <c r="L145" s="231"/>
      <c r="M145" s="232" t="s">
        <v>19</v>
      </c>
      <c r="N145" s="233" t="s">
        <v>45</v>
      </c>
      <c r="O145" s="82"/>
      <c r="P145" s="220">
        <f>O145*H145</f>
        <v>0</v>
      </c>
      <c r="Q145" s="220">
        <v>0.0041999999999999997</v>
      </c>
      <c r="R145" s="220">
        <f>Q145*H145</f>
        <v>0.0083999999999999995</v>
      </c>
      <c r="S145" s="220">
        <v>0</v>
      </c>
      <c r="T145" s="221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488</v>
      </c>
      <c r="AT145" s="222" t="s">
        <v>402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423</v>
      </c>
      <c r="BM145" s="222" t="s">
        <v>937</v>
      </c>
    </row>
    <row r="146" s="2" customFormat="1" ht="37.8" customHeight="1">
      <c r="A146" s="36"/>
      <c r="B146" s="37"/>
      <c r="C146" s="211" t="s">
        <v>502</v>
      </c>
      <c r="D146" s="211" t="s">
        <v>357</v>
      </c>
      <c r="E146" s="212" t="s">
        <v>566</v>
      </c>
      <c r="F146" s="213" t="s">
        <v>567</v>
      </c>
      <c r="G146" s="214" t="s">
        <v>393</v>
      </c>
      <c r="H146" s="215">
        <v>0.88</v>
      </c>
      <c r="I146" s="216"/>
      <c r="J146" s="217">
        <f>ROUND(I146*H146,2)</f>
        <v>0</v>
      </c>
      <c r="K146" s="213" t="s">
        <v>361</v>
      </c>
      <c r="L146" s="42"/>
      <c r="M146" s="218" t="s">
        <v>19</v>
      </c>
      <c r="N146" s="219" t="s">
        <v>45</v>
      </c>
      <c r="O146" s="82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22" t="s">
        <v>423</v>
      </c>
      <c r="AT146" s="222" t="s">
        <v>357</v>
      </c>
      <c r="AU146" s="222" t="s">
        <v>83</v>
      </c>
      <c r="AY146" s="15" t="s">
        <v>355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5" t="s">
        <v>81</v>
      </c>
      <c r="BK146" s="223">
        <f>ROUND(I146*H146,2)</f>
        <v>0</v>
      </c>
      <c r="BL146" s="15" t="s">
        <v>423</v>
      </c>
      <c r="BM146" s="222" t="s">
        <v>938</v>
      </c>
    </row>
    <row r="147" s="2" customFormat="1" ht="24.15" customHeight="1">
      <c r="A147" s="36"/>
      <c r="B147" s="37"/>
      <c r="C147" s="211" t="s">
        <v>506</v>
      </c>
      <c r="D147" s="211" t="s">
        <v>357</v>
      </c>
      <c r="E147" s="212" t="s">
        <v>570</v>
      </c>
      <c r="F147" s="213" t="s">
        <v>571</v>
      </c>
      <c r="G147" s="214" t="s">
        <v>393</v>
      </c>
      <c r="H147" s="215">
        <v>0.88</v>
      </c>
      <c r="I147" s="216"/>
      <c r="J147" s="217">
        <f>ROUND(I147*H147,2)</f>
        <v>0</v>
      </c>
      <c r="K147" s="213" t="s">
        <v>361</v>
      </c>
      <c r="L147" s="42"/>
      <c r="M147" s="234" t="s">
        <v>19</v>
      </c>
      <c r="N147" s="235" t="s">
        <v>45</v>
      </c>
      <c r="O147" s="236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22" t="s">
        <v>423</v>
      </c>
      <c r="AT147" s="222" t="s">
        <v>357</v>
      </c>
      <c r="AU147" s="222" t="s">
        <v>83</v>
      </c>
      <c r="AY147" s="15" t="s">
        <v>355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5" t="s">
        <v>81</v>
      </c>
      <c r="BK147" s="223">
        <f>ROUND(I147*H147,2)</f>
        <v>0</v>
      </c>
      <c r="BL147" s="15" t="s">
        <v>423</v>
      </c>
      <c r="BM147" s="222" t="s">
        <v>939</v>
      </c>
    </row>
    <row r="148" s="2" customFormat="1" ht="6.96" customHeight="1">
      <c r="A148" s="36"/>
      <c r="B148" s="57"/>
      <c r="C148" s="58"/>
      <c r="D148" s="58"/>
      <c r="E148" s="58"/>
      <c r="F148" s="58"/>
      <c r="G148" s="58"/>
      <c r="H148" s="58"/>
      <c r="I148" s="58"/>
      <c r="J148" s="58"/>
      <c r="K148" s="58"/>
      <c r="L148" s="42"/>
      <c r="M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</row>
  </sheetData>
  <sheetProtection sheet="1" autoFilter="0" formatColumns="0" formatRows="0" objects="1" scenarios="1" spinCount="100000" saltValue="QU73D1RJGurBgjVneIvvdkTe573wBRVn2tS6dSWUOmGJZLyOxrbBR6rHJ46kmXiiIiLNVCx6RTiJLMtEpjsvGA==" hashValue="E3kuRYM+IfK4J946/gkOd3cd+UsOgdVjL7FwkhyNu0ZaI9Lg2K+VGdp8q3qReaa1rDSJ/aaL0PbP8Wi4G3dj+A==" algorithmName="SHA-512" password="CC35"/>
  <autoFilter ref="C100:K14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7:H87"/>
    <mergeCell ref="E91:H91"/>
    <mergeCell ref="E89:H89"/>
    <mergeCell ref="E93:H9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116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824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940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33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ROUND(J100,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ROUND((SUM(BE100:BE142)),  2)</f>
        <v>0</v>
      </c>
      <c r="G37" s="36"/>
      <c r="H37" s="36"/>
      <c r="I37" s="156">
        <v>0.20999999999999999</v>
      </c>
      <c r="J37" s="155">
        <f>ROUND(((SUM(BE100:BE142))*I37),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ROUND((SUM(BF100:BF142)),  2)</f>
        <v>0</v>
      </c>
      <c r="G38" s="36"/>
      <c r="H38" s="36"/>
      <c r="I38" s="156">
        <v>0.14999999999999999</v>
      </c>
      <c r="J38" s="155">
        <f>ROUND(((SUM(BF100:BF142))*I38),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ROUND((SUM(BG100:BG142)),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ROUND((SUM(BH100:BH142)),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ROUND((SUM(BI100:BI142)),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824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>2020-017-02-01-02 - Nové kce- 1.PP- podlahy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>Ing. Vladimír Čapka Gerstnerova 5/658 Praha 7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J100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J101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941</v>
      </c>
      <c r="E69" s="181"/>
      <c r="F69" s="181"/>
      <c r="G69" s="181"/>
      <c r="H69" s="181"/>
      <c r="I69" s="181"/>
      <c r="J69" s="182">
        <f>J102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942</v>
      </c>
      <c r="E70" s="181"/>
      <c r="F70" s="181"/>
      <c r="G70" s="181"/>
      <c r="H70" s="181"/>
      <c r="I70" s="181"/>
      <c r="J70" s="182">
        <f>J108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334</v>
      </c>
      <c r="E71" s="181"/>
      <c r="F71" s="181"/>
      <c r="G71" s="181"/>
      <c r="H71" s="181"/>
      <c r="I71" s="181"/>
      <c r="J71" s="182">
        <f>J112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3"/>
      <c r="C72" s="174"/>
      <c r="D72" s="175" t="s">
        <v>335</v>
      </c>
      <c r="E72" s="176"/>
      <c r="F72" s="176"/>
      <c r="G72" s="176"/>
      <c r="H72" s="176"/>
      <c r="I72" s="176"/>
      <c r="J72" s="177">
        <f>J114</f>
        <v>0</v>
      </c>
      <c r="K72" s="174"/>
      <c r="L72" s="178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79"/>
      <c r="C73" s="123"/>
      <c r="D73" s="180" t="s">
        <v>831</v>
      </c>
      <c r="E73" s="181"/>
      <c r="F73" s="181"/>
      <c r="G73" s="181"/>
      <c r="H73" s="181"/>
      <c r="I73" s="181"/>
      <c r="J73" s="182">
        <f>J115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9"/>
      <c r="C74" s="123"/>
      <c r="D74" s="180" t="s">
        <v>752</v>
      </c>
      <c r="E74" s="181"/>
      <c r="F74" s="181"/>
      <c r="G74" s="181"/>
      <c r="H74" s="181"/>
      <c r="I74" s="181"/>
      <c r="J74" s="182">
        <f>J120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9"/>
      <c r="C75" s="123"/>
      <c r="D75" s="180" t="s">
        <v>943</v>
      </c>
      <c r="E75" s="181"/>
      <c r="F75" s="181"/>
      <c r="G75" s="181"/>
      <c r="H75" s="181"/>
      <c r="I75" s="181"/>
      <c r="J75" s="182">
        <f>J127</f>
        <v>0</v>
      </c>
      <c r="K75" s="123"/>
      <c r="L75" s="183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9"/>
      <c r="C76" s="123"/>
      <c r="D76" s="180" t="s">
        <v>944</v>
      </c>
      <c r="E76" s="181"/>
      <c r="F76" s="181"/>
      <c r="G76" s="181"/>
      <c r="H76" s="181"/>
      <c r="I76" s="181"/>
      <c r="J76" s="182">
        <f>J138</f>
        <v>0</v>
      </c>
      <c r="K76" s="123"/>
      <c r="L76" s="183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57"/>
      <c r="C78" s="58"/>
      <c r="D78" s="58"/>
      <c r="E78" s="58"/>
      <c r="F78" s="58"/>
      <c r="G78" s="58"/>
      <c r="H78" s="58"/>
      <c r="I78" s="58"/>
      <c r="J78" s="58"/>
      <c r="K78" s="5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82" s="2" customFormat="1" ht="6.96" customHeight="1">
      <c r="A82" s="36"/>
      <c r="B82" s="59"/>
      <c r="C82" s="60"/>
      <c r="D82" s="60"/>
      <c r="E82" s="60"/>
      <c r="F82" s="60"/>
      <c r="G82" s="60"/>
      <c r="H82" s="60"/>
      <c r="I82" s="60"/>
      <c r="J82" s="60"/>
      <c r="K82" s="60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24.96" customHeight="1">
      <c r="A83" s="36"/>
      <c r="B83" s="37"/>
      <c r="C83" s="21" t="s">
        <v>340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6.96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16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6.5" customHeight="1">
      <c r="A86" s="36"/>
      <c r="B86" s="37"/>
      <c r="C86" s="38"/>
      <c r="D86" s="38"/>
      <c r="E86" s="168" t="str">
        <f>E7</f>
        <v>Stavební úpravy a přístavba objektu FLD-1.etapa</v>
      </c>
      <c r="F86" s="30"/>
      <c r="G86" s="30"/>
      <c r="H86" s="30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1" customFormat="1" ht="12" customHeight="1">
      <c r="B87" s="19"/>
      <c r="C87" s="30" t="s">
        <v>316</v>
      </c>
      <c r="D87" s="20"/>
      <c r="E87" s="20"/>
      <c r="F87" s="20"/>
      <c r="G87" s="20"/>
      <c r="H87" s="20"/>
      <c r="I87" s="20"/>
      <c r="J87" s="20"/>
      <c r="K87" s="20"/>
      <c r="L87" s="18"/>
    </row>
    <row r="88" s="1" customFormat="1" ht="16.5" customHeight="1">
      <c r="B88" s="19"/>
      <c r="C88" s="20"/>
      <c r="D88" s="20"/>
      <c r="E88" s="168" t="s">
        <v>823</v>
      </c>
      <c r="F88" s="20"/>
      <c r="G88" s="20"/>
      <c r="H88" s="20"/>
      <c r="I88" s="20"/>
      <c r="J88" s="20"/>
      <c r="K88" s="20"/>
      <c r="L88" s="18"/>
    </row>
    <row r="89" s="1" customFormat="1" ht="12" customHeight="1">
      <c r="B89" s="19"/>
      <c r="C89" s="30" t="s">
        <v>318</v>
      </c>
      <c r="D89" s="20"/>
      <c r="E89" s="20"/>
      <c r="F89" s="20"/>
      <c r="G89" s="20"/>
      <c r="H89" s="20"/>
      <c r="I89" s="20"/>
      <c r="J89" s="20"/>
      <c r="K89" s="20"/>
      <c r="L89" s="18"/>
    </row>
    <row r="90" s="2" customFormat="1" ht="16.5" customHeight="1">
      <c r="A90" s="36"/>
      <c r="B90" s="37"/>
      <c r="C90" s="38"/>
      <c r="D90" s="38"/>
      <c r="E90" s="239" t="s">
        <v>824</v>
      </c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12" customHeight="1">
      <c r="A91" s="36"/>
      <c r="B91" s="37"/>
      <c r="C91" s="30" t="s">
        <v>825</v>
      </c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6.5" customHeight="1">
      <c r="A92" s="36"/>
      <c r="B92" s="37"/>
      <c r="C92" s="38"/>
      <c r="D92" s="38"/>
      <c r="E92" s="67" t="str">
        <f>E13</f>
        <v>2020-017-02-01-02 - Nové kce- 1.PP- podlahy</v>
      </c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6.96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12" customHeight="1">
      <c r="A94" s="36"/>
      <c r="B94" s="37"/>
      <c r="C94" s="30" t="s">
        <v>21</v>
      </c>
      <c r="D94" s="38"/>
      <c r="E94" s="38"/>
      <c r="F94" s="25" t="str">
        <f>F16</f>
        <v xml:space="preserve">KAMÝCKÁ 1176, PRAHA - SUCHDOL </v>
      </c>
      <c r="G94" s="38"/>
      <c r="H94" s="38"/>
      <c r="I94" s="30" t="s">
        <v>23</v>
      </c>
      <c r="J94" s="70" t="str">
        <f>IF(J16="","",J16)</f>
        <v>16. 10. 2020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6.96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40.05" customHeight="1">
      <c r="A96" s="36"/>
      <c r="B96" s="37"/>
      <c r="C96" s="30" t="s">
        <v>25</v>
      </c>
      <c r="D96" s="38"/>
      <c r="E96" s="38"/>
      <c r="F96" s="25" t="str">
        <f>E19</f>
        <v>ČZU V PRAZE, FAKULTA LESNICKÁ A DŘEVAŘSKÁ, Praha 6</v>
      </c>
      <c r="G96" s="38"/>
      <c r="H96" s="38"/>
      <c r="I96" s="30" t="s">
        <v>31</v>
      </c>
      <c r="J96" s="34" t="str">
        <f>E25</f>
        <v>Ing. Vladimír Čapka Gerstnerova 5/658 Praha 7</v>
      </c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2" customFormat="1" ht="25.65" customHeight="1">
      <c r="A97" s="36"/>
      <c r="B97" s="37"/>
      <c r="C97" s="30" t="s">
        <v>29</v>
      </c>
      <c r="D97" s="38"/>
      <c r="E97" s="38"/>
      <c r="F97" s="25" t="str">
        <f>IF(E22="","",E22)</f>
        <v>Vyplň údaj</v>
      </c>
      <c r="G97" s="38"/>
      <c r="H97" s="38"/>
      <c r="I97" s="30" t="s">
        <v>36</v>
      </c>
      <c r="J97" s="34" t="str">
        <f>E28</f>
        <v>Ing. Dana Mlejnková</v>
      </c>
      <c r="K97" s="38"/>
      <c r="L97" s="14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="2" customFormat="1" ht="10.32" customHeight="1">
      <c r="A98" s="36"/>
      <c r="B98" s="37"/>
      <c r="C98" s="38"/>
      <c r="D98" s="38"/>
      <c r="E98" s="38"/>
      <c r="F98" s="38"/>
      <c r="G98" s="38"/>
      <c r="H98" s="38"/>
      <c r="I98" s="38"/>
      <c r="J98" s="38"/>
      <c r="K98" s="38"/>
      <c r="L98" s="14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="11" customFormat="1" ht="29.28" customHeight="1">
      <c r="A99" s="184"/>
      <c r="B99" s="185"/>
      <c r="C99" s="186" t="s">
        <v>341</v>
      </c>
      <c r="D99" s="187" t="s">
        <v>59</v>
      </c>
      <c r="E99" s="187" t="s">
        <v>55</v>
      </c>
      <c r="F99" s="187" t="s">
        <v>56</v>
      </c>
      <c r="G99" s="187" t="s">
        <v>342</v>
      </c>
      <c r="H99" s="187" t="s">
        <v>343</v>
      </c>
      <c r="I99" s="187" t="s">
        <v>344</v>
      </c>
      <c r="J99" s="187" t="s">
        <v>325</v>
      </c>
      <c r="K99" s="188" t="s">
        <v>345</v>
      </c>
      <c r="L99" s="189"/>
      <c r="M99" s="90" t="s">
        <v>19</v>
      </c>
      <c r="N99" s="91" t="s">
        <v>44</v>
      </c>
      <c r="O99" s="91" t="s">
        <v>346</v>
      </c>
      <c r="P99" s="91" t="s">
        <v>347</v>
      </c>
      <c r="Q99" s="91" t="s">
        <v>348</v>
      </c>
      <c r="R99" s="91" t="s">
        <v>349</v>
      </c>
      <c r="S99" s="91" t="s">
        <v>350</v>
      </c>
      <c r="T99" s="92" t="s">
        <v>351</v>
      </c>
      <c r="U99" s="184"/>
      <c r="V99" s="184"/>
      <c r="W99" s="184"/>
      <c r="X99" s="184"/>
      <c r="Y99" s="184"/>
      <c r="Z99" s="184"/>
      <c r="AA99" s="184"/>
      <c r="AB99" s="184"/>
      <c r="AC99" s="184"/>
      <c r="AD99" s="184"/>
      <c r="AE99" s="184"/>
    </row>
    <row r="100" s="2" customFormat="1" ht="22.8" customHeight="1">
      <c r="A100" s="36"/>
      <c r="B100" s="37"/>
      <c r="C100" s="97" t="s">
        <v>352</v>
      </c>
      <c r="D100" s="38"/>
      <c r="E100" s="38"/>
      <c r="F100" s="38"/>
      <c r="G100" s="38"/>
      <c r="H100" s="38"/>
      <c r="I100" s="38"/>
      <c r="J100" s="190">
        <f>BK100</f>
        <v>0</v>
      </c>
      <c r="K100" s="38"/>
      <c r="L100" s="42"/>
      <c r="M100" s="93"/>
      <c r="N100" s="191"/>
      <c r="O100" s="94"/>
      <c r="P100" s="192">
        <f>P101+P114</f>
        <v>0</v>
      </c>
      <c r="Q100" s="94"/>
      <c r="R100" s="192">
        <f>R101+R114</f>
        <v>16.13492179</v>
      </c>
      <c r="S100" s="94"/>
      <c r="T100" s="193">
        <f>T101+T114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5" t="s">
        <v>73</v>
      </c>
      <c r="AU100" s="15" t="s">
        <v>326</v>
      </c>
      <c r="BK100" s="194">
        <f>BK101+BK114</f>
        <v>0</v>
      </c>
    </row>
    <row r="101" s="12" customFormat="1" ht="25.92" customHeight="1">
      <c r="A101" s="12"/>
      <c r="B101" s="195"/>
      <c r="C101" s="196"/>
      <c r="D101" s="197" t="s">
        <v>73</v>
      </c>
      <c r="E101" s="198" t="s">
        <v>353</v>
      </c>
      <c r="F101" s="198" t="s">
        <v>354</v>
      </c>
      <c r="G101" s="196"/>
      <c r="H101" s="196"/>
      <c r="I101" s="199"/>
      <c r="J101" s="200">
        <f>BK101</f>
        <v>0</v>
      </c>
      <c r="K101" s="196"/>
      <c r="L101" s="201"/>
      <c r="M101" s="202"/>
      <c r="N101" s="203"/>
      <c r="O101" s="203"/>
      <c r="P101" s="204">
        <f>P102+P108+P112</f>
        <v>0</v>
      </c>
      <c r="Q101" s="203"/>
      <c r="R101" s="204">
        <f>R102+R108+R112</f>
        <v>12.591480890000002</v>
      </c>
      <c r="S101" s="203"/>
      <c r="T101" s="205">
        <f>T102+T108+T112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6" t="s">
        <v>81</v>
      </c>
      <c r="AT101" s="207" t="s">
        <v>73</v>
      </c>
      <c r="AU101" s="207" t="s">
        <v>74</v>
      </c>
      <c r="AY101" s="206" t="s">
        <v>355</v>
      </c>
      <c r="BK101" s="208">
        <f>BK102+BK108+BK112</f>
        <v>0</v>
      </c>
    </row>
    <row r="102" s="12" customFormat="1" ht="22.8" customHeight="1">
      <c r="A102" s="12"/>
      <c r="B102" s="195"/>
      <c r="C102" s="196"/>
      <c r="D102" s="197" t="s">
        <v>73</v>
      </c>
      <c r="E102" s="209" t="s">
        <v>378</v>
      </c>
      <c r="F102" s="209" t="s">
        <v>945</v>
      </c>
      <c r="G102" s="196"/>
      <c r="H102" s="196"/>
      <c r="I102" s="199"/>
      <c r="J102" s="210">
        <f>BK102</f>
        <v>0</v>
      </c>
      <c r="K102" s="196"/>
      <c r="L102" s="201"/>
      <c r="M102" s="202"/>
      <c r="N102" s="203"/>
      <c r="O102" s="203"/>
      <c r="P102" s="204">
        <f>SUM(P103:P107)</f>
        <v>0</v>
      </c>
      <c r="Q102" s="203"/>
      <c r="R102" s="204">
        <f>SUM(R103:R107)</f>
        <v>12.582366090000001</v>
      </c>
      <c r="S102" s="203"/>
      <c r="T102" s="205">
        <f>SUM(T103:T107)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6" t="s">
        <v>81</v>
      </c>
      <c r="AT102" s="207" t="s">
        <v>73</v>
      </c>
      <c r="AU102" s="207" t="s">
        <v>81</v>
      </c>
      <c r="AY102" s="206" t="s">
        <v>355</v>
      </c>
      <c r="BK102" s="208">
        <f>SUM(BK103:BK107)</f>
        <v>0</v>
      </c>
    </row>
    <row r="103" s="2" customFormat="1" ht="14.4" customHeight="1">
      <c r="A103" s="36"/>
      <c r="B103" s="37"/>
      <c r="C103" s="211" t="s">
        <v>81</v>
      </c>
      <c r="D103" s="211" t="s">
        <v>357</v>
      </c>
      <c r="E103" s="212" t="s">
        <v>946</v>
      </c>
      <c r="F103" s="213" t="s">
        <v>947</v>
      </c>
      <c r="G103" s="214" t="s">
        <v>366</v>
      </c>
      <c r="H103" s="215">
        <v>3.742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2.45329</v>
      </c>
      <c r="R103" s="220">
        <f>Q103*H103</f>
        <v>9.1802111800000006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948</v>
      </c>
    </row>
    <row r="104" s="2" customFormat="1" ht="14.4" customHeight="1">
      <c r="A104" s="36"/>
      <c r="B104" s="37"/>
      <c r="C104" s="211" t="s">
        <v>83</v>
      </c>
      <c r="D104" s="211" t="s">
        <v>357</v>
      </c>
      <c r="E104" s="212" t="s">
        <v>949</v>
      </c>
      <c r="F104" s="213" t="s">
        <v>950</v>
      </c>
      <c r="G104" s="214" t="s">
        <v>366</v>
      </c>
      <c r="H104" s="215">
        <v>3.742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951</v>
      </c>
    </row>
    <row r="105" s="2" customFormat="1" ht="24.15" customHeight="1">
      <c r="A105" s="36"/>
      <c r="B105" s="37"/>
      <c r="C105" s="211" t="s">
        <v>112</v>
      </c>
      <c r="D105" s="211" t="s">
        <v>357</v>
      </c>
      <c r="E105" s="212" t="s">
        <v>952</v>
      </c>
      <c r="F105" s="213" t="s">
        <v>953</v>
      </c>
      <c r="G105" s="214" t="s">
        <v>366</v>
      </c>
      <c r="H105" s="215">
        <v>3.742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954</v>
      </c>
    </row>
    <row r="106" s="2" customFormat="1" ht="14.4" customHeight="1">
      <c r="A106" s="36"/>
      <c r="B106" s="37"/>
      <c r="C106" s="211" t="s">
        <v>362</v>
      </c>
      <c r="D106" s="211" t="s">
        <v>357</v>
      </c>
      <c r="E106" s="212" t="s">
        <v>955</v>
      </c>
      <c r="F106" s="213" t="s">
        <v>956</v>
      </c>
      <c r="G106" s="214" t="s">
        <v>393</v>
      </c>
      <c r="H106" s="215">
        <v>0.58299999999999996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1.06277</v>
      </c>
      <c r="R106" s="220">
        <f>Q106*H106</f>
        <v>0.61959491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957</v>
      </c>
    </row>
    <row r="107" s="2" customFormat="1" ht="14.4" customHeight="1">
      <c r="A107" s="36"/>
      <c r="B107" s="37"/>
      <c r="C107" s="211" t="s">
        <v>374</v>
      </c>
      <c r="D107" s="211" t="s">
        <v>357</v>
      </c>
      <c r="E107" s="212" t="s">
        <v>958</v>
      </c>
      <c r="F107" s="213" t="s">
        <v>959</v>
      </c>
      <c r="G107" s="214" t="s">
        <v>360</v>
      </c>
      <c r="H107" s="215">
        <v>31.620000000000001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0.087999999999999995</v>
      </c>
      <c r="R107" s="220">
        <f>Q107*H107</f>
        <v>2.7825600000000001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960</v>
      </c>
    </row>
    <row r="108" s="12" customFormat="1" ht="22.8" customHeight="1">
      <c r="A108" s="12"/>
      <c r="B108" s="195"/>
      <c r="C108" s="196"/>
      <c r="D108" s="197" t="s">
        <v>73</v>
      </c>
      <c r="E108" s="209" t="s">
        <v>961</v>
      </c>
      <c r="F108" s="209" t="s">
        <v>962</v>
      </c>
      <c r="G108" s="196"/>
      <c r="H108" s="196"/>
      <c r="I108" s="199"/>
      <c r="J108" s="210">
        <f>BK108</f>
        <v>0</v>
      </c>
      <c r="K108" s="196"/>
      <c r="L108" s="201"/>
      <c r="M108" s="202"/>
      <c r="N108" s="203"/>
      <c r="O108" s="203"/>
      <c r="P108" s="204">
        <f>SUM(P109:P111)</f>
        <v>0</v>
      </c>
      <c r="Q108" s="203"/>
      <c r="R108" s="204">
        <f>SUM(R109:R111)</f>
        <v>0.009114800000000001</v>
      </c>
      <c r="S108" s="203"/>
      <c r="T108" s="205">
        <f>SUM(T109:T111)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6" t="s">
        <v>81</v>
      </c>
      <c r="AT108" s="207" t="s">
        <v>73</v>
      </c>
      <c r="AU108" s="207" t="s">
        <v>81</v>
      </c>
      <c r="AY108" s="206" t="s">
        <v>355</v>
      </c>
      <c r="BK108" s="208">
        <f>SUM(BK109:BK111)</f>
        <v>0</v>
      </c>
    </row>
    <row r="109" s="2" customFormat="1" ht="24.15" customHeight="1">
      <c r="A109" s="36"/>
      <c r="B109" s="37"/>
      <c r="C109" s="211" t="s">
        <v>378</v>
      </c>
      <c r="D109" s="211" t="s">
        <v>357</v>
      </c>
      <c r="E109" s="212" t="s">
        <v>963</v>
      </c>
      <c r="F109" s="213" t="s">
        <v>964</v>
      </c>
      <c r="G109" s="214" t="s">
        <v>360</v>
      </c>
      <c r="H109" s="215">
        <v>227.87000000000001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4.0000000000000003E-05</v>
      </c>
      <c r="R109" s="220">
        <f>Q109*H109</f>
        <v>0.009114800000000001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965</v>
      </c>
    </row>
    <row r="110" s="2" customFormat="1" ht="14.4" customHeight="1">
      <c r="A110" s="36"/>
      <c r="B110" s="37"/>
      <c r="C110" s="211" t="s">
        <v>382</v>
      </c>
      <c r="D110" s="211" t="s">
        <v>357</v>
      </c>
      <c r="E110" s="212" t="s">
        <v>966</v>
      </c>
      <c r="F110" s="213" t="s">
        <v>967</v>
      </c>
      <c r="G110" s="214" t="s">
        <v>360</v>
      </c>
      <c r="H110" s="215">
        <v>227.87000000000001</v>
      </c>
      <c r="I110" s="216"/>
      <c r="J110" s="217">
        <f>ROUND(I110*H110,2)</f>
        <v>0</v>
      </c>
      <c r="K110" s="213" t="s">
        <v>361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362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968</v>
      </c>
    </row>
    <row r="111" s="2" customFormat="1" ht="14.4" customHeight="1">
      <c r="A111" s="36"/>
      <c r="B111" s="37"/>
      <c r="C111" s="211" t="s">
        <v>386</v>
      </c>
      <c r="D111" s="211" t="s">
        <v>357</v>
      </c>
      <c r="E111" s="212" t="s">
        <v>969</v>
      </c>
      <c r="F111" s="213" t="s">
        <v>970</v>
      </c>
      <c r="G111" s="214" t="s">
        <v>360</v>
      </c>
      <c r="H111" s="215">
        <v>4.3380000000000001</v>
      </c>
      <c r="I111" s="216"/>
      <c r="J111" s="217">
        <f>ROUND(I111*H111,2)</f>
        <v>0</v>
      </c>
      <c r="K111" s="213" t="s">
        <v>361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362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362</v>
      </c>
      <c r="BM111" s="222" t="s">
        <v>971</v>
      </c>
    </row>
    <row r="112" s="12" customFormat="1" ht="22.8" customHeight="1">
      <c r="A112" s="12"/>
      <c r="B112" s="195"/>
      <c r="C112" s="196"/>
      <c r="D112" s="197" t="s">
        <v>73</v>
      </c>
      <c r="E112" s="209" t="s">
        <v>538</v>
      </c>
      <c r="F112" s="209" t="s">
        <v>539</v>
      </c>
      <c r="G112" s="196"/>
      <c r="H112" s="196"/>
      <c r="I112" s="199"/>
      <c r="J112" s="210">
        <f>BK112</f>
        <v>0</v>
      </c>
      <c r="K112" s="196"/>
      <c r="L112" s="201"/>
      <c r="M112" s="202"/>
      <c r="N112" s="203"/>
      <c r="O112" s="203"/>
      <c r="P112" s="204">
        <f>P113</f>
        <v>0</v>
      </c>
      <c r="Q112" s="203"/>
      <c r="R112" s="204">
        <f>R113</f>
        <v>0</v>
      </c>
      <c r="S112" s="203"/>
      <c r="T112" s="205">
        <f>T113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6" t="s">
        <v>81</v>
      </c>
      <c r="AT112" s="207" t="s">
        <v>73</v>
      </c>
      <c r="AU112" s="207" t="s">
        <v>81</v>
      </c>
      <c r="AY112" s="206" t="s">
        <v>355</v>
      </c>
      <c r="BK112" s="208">
        <f>BK113</f>
        <v>0</v>
      </c>
    </row>
    <row r="113" s="2" customFormat="1" ht="24.15" customHeight="1">
      <c r="A113" s="36"/>
      <c r="B113" s="37"/>
      <c r="C113" s="211" t="s">
        <v>390</v>
      </c>
      <c r="D113" s="211" t="s">
        <v>357</v>
      </c>
      <c r="E113" s="212" t="s">
        <v>541</v>
      </c>
      <c r="F113" s="213" t="s">
        <v>542</v>
      </c>
      <c r="G113" s="214" t="s">
        <v>393</v>
      </c>
      <c r="H113" s="215">
        <v>12.590999999999999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362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972</v>
      </c>
    </row>
    <row r="114" s="12" customFormat="1" ht="25.92" customHeight="1">
      <c r="A114" s="12"/>
      <c r="B114" s="195"/>
      <c r="C114" s="196"/>
      <c r="D114" s="197" t="s">
        <v>73</v>
      </c>
      <c r="E114" s="198" t="s">
        <v>544</v>
      </c>
      <c r="F114" s="198" t="s">
        <v>545</v>
      </c>
      <c r="G114" s="196"/>
      <c r="H114" s="196"/>
      <c r="I114" s="199"/>
      <c r="J114" s="200">
        <f>BK114</f>
        <v>0</v>
      </c>
      <c r="K114" s="196"/>
      <c r="L114" s="201"/>
      <c r="M114" s="202"/>
      <c r="N114" s="203"/>
      <c r="O114" s="203"/>
      <c r="P114" s="204">
        <f>P115+P120+P127+P138</f>
        <v>0</v>
      </c>
      <c r="Q114" s="203"/>
      <c r="R114" s="204">
        <f>R115+R120+R127+R138</f>
        <v>3.5434408999999993</v>
      </c>
      <c r="S114" s="203"/>
      <c r="T114" s="205">
        <f>T115+T120+T127+T138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6" t="s">
        <v>83</v>
      </c>
      <c r="AT114" s="207" t="s">
        <v>73</v>
      </c>
      <c r="AU114" s="207" t="s">
        <v>74</v>
      </c>
      <c r="AY114" s="206" t="s">
        <v>355</v>
      </c>
      <c r="BK114" s="208">
        <f>BK115+BK120+BK127+BK138</f>
        <v>0</v>
      </c>
    </row>
    <row r="115" s="12" customFormat="1" ht="22.8" customHeight="1">
      <c r="A115" s="12"/>
      <c r="B115" s="195"/>
      <c r="C115" s="196"/>
      <c r="D115" s="197" t="s">
        <v>73</v>
      </c>
      <c r="E115" s="209" t="s">
        <v>888</v>
      </c>
      <c r="F115" s="209" t="s">
        <v>889</v>
      </c>
      <c r="G115" s="196"/>
      <c r="H115" s="196"/>
      <c r="I115" s="199"/>
      <c r="J115" s="210">
        <f>BK115</f>
        <v>0</v>
      </c>
      <c r="K115" s="196"/>
      <c r="L115" s="201"/>
      <c r="M115" s="202"/>
      <c r="N115" s="203"/>
      <c r="O115" s="203"/>
      <c r="P115" s="204">
        <f>SUM(P116:P119)</f>
        <v>0</v>
      </c>
      <c r="Q115" s="203"/>
      <c r="R115" s="204">
        <f>SUM(R116:R119)</f>
        <v>0.0089999999999999993</v>
      </c>
      <c r="S115" s="203"/>
      <c r="T115" s="205">
        <f>SUM(T116:T119)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6" t="s">
        <v>83</v>
      </c>
      <c r="AT115" s="207" t="s">
        <v>73</v>
      </c>
      <c r="AU115" s="207" t="s">
        <v>81</v>
      </c>
      <c r="AY115" s="206" t="s">
        <v>355</v>
      </c>
      <c r="BK115" s="208">
        <f>SUM(BK116:BK119)</f>
        <v>0</v>
      </c>
    </row>
    <row r="116" s="2" customFormat="1" ht="14.4" customHeight="1">
      <c r="A116" s="36"/>
      <c r="B116" s="37"/>
      <c r="C116" s="211" t="s">
        <v>395</v>
      </c>
      <c r="D116" s="211" t="s">
        <v>357</v>
      </c>
      <c r="E116" s="212" t="s">
        <v>973</v>
      </c>
      <c r="F116" s="213" t="s">
        <v>974</v>
      </c>
      <c r="G116" s="214" t="s">
        <v>360</v>
      </c>
      <c r="H116" s="215">
        <v>31.620000000000001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423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975</v>
      </c>
    </row>
    <row r="117" s="2" customFormat="1" ht="14.4" customHeight="1">
      <c r="A117" s="36"/>
      <c r="B117" s="37"/>
      <c r="C117" s="224" t="s">
        <v>399</v>
      </c>
      <c r="D117" s="224" t="s">
        <v>402</v>
      </c>
      <c r="E117" s="225" t="s">
        <v>893</v>
      </c>
      <c r="F117" s="226" t="s">
        <v>894</v>
      </c>
      <c r="G117" s="227" t="s">
        <v>393</v>
      </c>
      <c r="H117" s="228">
        <v>0.0089999999999999993</v>
      </c>
      <c r="I117" s="229"/>
      <c r="J117" s="230">
        <f>ROUND(I117*H117,2)</f>
        <v>0</v>
      </c>
      <c r="K117" s="226" t="s">
        <v>361</v>
      </c>
      <c r="L117" s="231"/>
      <c r="M117" s="232" t="s">
        <v>19</v>
      </c>
      <c r="N117" s="233" t="s">
        <v>45</v>
      </c>
      <c r="O117" s="82"/>
      <c r="P117" s="220">
        <f>O117*H117</f>
        <v>0</v>
      </c>
      <c r="Q117" s="220">
        <v>1</v>
      </c>
      <c r="R117" s="220">
        <f>Q117*H117</f>
        <v>0.0089999999999999993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488</v>
      </c>
      <c r="AT117" s="222" t="s">
        <v>402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976</v>
      </c>
    </row>
    <row r="118" s="2" customFormat="1" ht="24.15" customHeight="1">
      <c r="A118" s="36"/>
      <c r="B118" s="37"/>
      <c r="C118" s="211" t="s">
        <v>401</v>
      </c>
      <c r="D118" s="211" t="s">
        <v>357</v>
      </c>
      <c r="E118" s="212" t="s">
        <v>905</v>
      </c>
      <c r="F118" s="213" t="s">
        <v>906</v>
      </c>
      <c r="G118" s="214" t="s">
        <v>393</v>
      </c>
      <c r="H118" s="215">
        <v>0.0089999999999999993</v>
      </c>
      <c r="I118" s="216"/>
      <c r="J118" s="217">
        <f>ROUND(I118*H118,2)</f>
        <v>0</v>
      </c>
      <c r="K118" s="213" t="s">
        <v>361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977</v>
      </c>
    </row>
    <row r="119" s="2" customFormat="1" ht="24.15" customHeight="1">
      <c r="A119" s="36"/>
      <c r="B119" s="37"/>
      <c r="C119" s="211" t="s">
        <v>406</v>
      </c>
      <c r="D119" s="211" t="s">
        <v>357</v>
      </c>
      <c r="E119" s="212" t="s">
        <v>908</v>
      </c>
      <c r="F119" s="213" t="s">
        <v>909</v>
      </c>
      <c r="G119" s="214" t="s">
        <v>393</v>
      </c>
      <c r="H119" s="215">
        <v>0.0089999999999999993</v>
      </c>
      <c r="I119" s="216"/>
      <c r="J119" s="217">
        <f>ROUND(I119*H119,2)</f>
        <v>0</v>
      </c>
      <c r="K119" s="213" t="s">
        <v>361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423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978</v>
      </c>
    </row>
    <row r="120" s="12" customFormat="1" ht="22.8" customHeight="1">
      <c r="A120" s="12"/>
      <c r="B120" s="195"/>
      <c r="C120" s="196"/>
      <c r="D120" s="197" t="s">
        <v>73</v>
      </c>
      <c r="E120" s="209" t="s">
        <v>765</v>
      </c>
      <c r="F120" s="209" t="s">
        <v>766</v>
      </c>
      <c r="G120" s="196"/>
      <c r="H120" s="196"/>
      <c r="I120" s="199"/>
      <c r="J120" s="210">
        <f>BK120</f>
        <v>0</v>
      </c>
      <c r="K120" s="196"/>
      <c r="L120" s="201"/>
      <c r="M120" s="202"/>
      <c r="N120" s="203"/>
      <c r="O120" s="203"/>
      <c r="P120" s="204">
        <f>SUM(P121:P126)</f>
        <v>0</v>
      </c>
      <c r="Q120" s="203"/>
      <c r="R120" s="204">
        <f>SUM(R121:R126)</f>
        <v>0.1049908</v>
      </c>
      <c r="S120" s="203"/>
      <c r="T120" s="205">
        <f>SUM(T121:T126)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6" t="s">
        <v>83</v>
      </c>
      <c r="AT120" s="207" t="s">
        <v>73</v>
      </c>
      <c r="AU120" s="207" t="s">
        <v>81</v>
      </c>
      <c r="AY120" s="206" t="s">
        <v>355</v>
      </c>
      <c r="BK120" s="208">
        <f>SUM(BK121:BK126)</f>
        <v>0</v>
      </c>
    </row>
    <row r="121" s="2" customFormat="1" ht="24.15" customHeight="1">
      <c r="A121" s="36"/>
      <c r="B121" s="37"/>
      <c r="C121" s="211" t="s">
        <v>411</v>
      </c>
      <c r="D121" s="211" t="s">
        <v>357</v>
      </c>
      <c r="E121" s="212" t="s">
        <v>979</v>
      </c>
      <c r="F121" s="213" t="s">
        <v>980</v>
      </c>
      <c r="G121" s="214" t="s">
        <v>360</v>
      </c>
      <c r="H121" s="215">
        <v>64.510000000000005</v>
      </c>
      <c r="I121" s="216"/>
      <c r="J121" s="217">
        <f>ROUND(I121*H121,2)</f>
        <v>0</v>
      </c>
      <c r="K121" s="213" t="s">
        <v>361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423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981</v>
      </c>
    </row>
    <row r="122" s="2" customFormat="1" ht="14.4" customHeight="1">
      <c r="A122" s="36"/>
      <c r="B122" s="37"/>
      <c r="C122" s="224" t="s">
        <v>8</v>
      </c>
      <c r="D122" s="224" t="s">
        <v>402</v>
      </c>
      <c r="E122" s="225" t="s">
        <v>982</v>
      </c>
      <c r="F122" s="226" t="s">
        <v>983</v>
      </c>
      <c r="G122" s="227" t="s">
        <v>360</v>
      </c>
      <c r="H122" s="228">
        <v>67.736000000000004</v>
      </c>
      <c r="I122" s="229"/>
      <c r="J122" s="230">
        <f>ROUND(I122*H122,2)</f>
        <v>0</v>
      </c>
      <c r="K122" s="226" t="s">
        <v>361</v>
      </c>
      <c r="L122" s="231"/>
      <c r="M122" s="232" t="s">
        <v>19</v>
      </c>
      <c r="N122" s="233" t="s">
        <v>45</v>
      </c>
      <c r="O122" s="82"/>
      <c r="P122" s="220">
        <f>O122*H122</f>
        <v>0</v>
      </c>
      <c r="Q122" s="220">
        <v>0.0010499999999999999</v>
      </c>
      <c r="R122" s="220">
        <f>Q122*H122</f>
        <v>0.0711228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488</v>
      </c>
      <c r="AT122" s="222" t="s">
        <v>402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984</v>
      </c>
    </row>
    <row r="123" s="2" customFormat="1" ht="24.15" customHeight="1">
      <c r="A123" s="36"/>
      <c r="B123" s="37"/>
      <c r="C123" s="211" t="s">
        <v>423</v>
      </c>
      <c r="D123" s="211" t="s">
        <v>357</v>
      </c>
      <c r="E123" s="212" t="s">
        <v>985</v>
      </c>
      <c r="F123" s="213" t="s">
        <v>986</v>
      </c>
      <c r="G123" s="214" t="s">
        <v>360</v>
      </c>
      <c r="H123" s="215">
        <v>64.510000000000005</v>
      </c>
      <c r="I123" s="216"/>
      <c r="J123" s="217">
        <f>ROUND(I123*H123,2)</f>
        <v>0</v>
      </c>
      <c r="K123" s="213" t="s">
        <v>361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423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987</v>
      </c>
    </row>
    <row r="124" s="2" customFormat="1" ht="14.4" customHeight="1">
      <c r="A124" s="36"/>
      <c r="B124" s="37"/>
      <c r="C124" s="224" t="s">
        <v>427</v>
      </c>
      <c r="D124" s="224" t="s">
        <v>402</v>
      </c>
      <c r="E124" s="225" t="s">
        <v>988</v>
      </c>
      <c r="F124" s="226" t="s">
        <v>989</v>
      </c>
      <c r="G124" s="227" t="s">
        <v>360</v>
      </c>
      <c r="H124" s="228">
        <v>67.736000000000004</v>
      </c>
      <c r="I124" s="229"/>
      <c r="J124" s="230">
        <f>ROUND(I124*H124,2)</f>
        <v>0</v>
      </c>
      <c r="K124" s="226" t="s">
        <v>361</v>
      </c>
      <c r="L124" s="231"/>
      <c r="M124" s="232" t="s">
        <v>19</v>
      </c>
      <c r="N124" s="233" t="s">
        <v>45</v>
      </c>
      <c r="O124" s="82"/>
      <c r="P124" s="220">
        <f>O124*H124</f>
        <v>0</v>
      </c>
      <c r="Q124" s="220">
        <v>0.00050000000000000001</v>
      </c>
      <c r="R124" s="220">
        <f>Q124*H124</f>
        <v>0.033868000000000002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488</v>
      </c>
      <c r="AT124" s="222" t="s">
        <v>402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990</v>
      </c>
    </row>
    <row r="125" s="2" customFormat="1" ht="24.15" customHeight="1">
      <c r="A125" s="36"/>
      <c r="B125" s="37"/>
      <c r="C125" s="211" t="s">
        <v>431</v>
      </c>
      <c r="D125" s="211" t="s">
        <v>357</v>
      </c>
      <c r="E125" s="212" t="s">
        <v>917</v>
      </c>
      <c r="F125" s="213" t="s">
        <v>918</v>
      </c>
      <c r="G125" s="214" t="s">
        <v>393</v>
      </c>
      <c r="H125" s="215">
        <v>0.105</v>
      </c>
      <c r="I125" s="216"/>
      <c r="J125" s="217">
        <f>ROUND(I125*H125,2)</f>
        <v>0</v>
      </c>
      <c r="K125" s="213" t="s">
        <v>361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423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991</v>
      </c>
    </row>
    <row r="126" s="2" customFormat="1" ht="24.15" customHeight="1">
      <c r="A126" s="36"/>
      <c r="B126" s="37"/>
      <c r="C126" s="211" t="s">
        <v>435</v>
      </c>
      <c r="D126" s="211" t="s">
        <v>357</v>
      </c>
      <c r="E126" s="212" t="s">
        <v>920</v>
      </c>
      <c r="F126" s="213" t="s">
        <v>921</v>
      </c>
      <c r="G126" s="214" t="s">
        <v>393</v>
      </c>
      <c r="H126" s="215">
        <v>0.105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992</v>
      </c>
    </row>
    <row r="127" s="12" customFormat="1" ht="22.8" customHeight="1">
      <c r="A127" s="12"/>
      <c r="B127" s="195"/>
      <c r="C127" s="196"/>
      <c r="D127" s="197" t="s">
        <v>73</v>
      </c>
      <c r="E127" s="209" t="s">
        <v>993</v>
      </c>
      <c r="F127" s="209" t="s">
        <v>994</v>
      </c>
      <c r="G127" s="196"/>
      <c r="H127" s="196"/>
      <c r="I127" s="199"/>
      <c r="J127" s="210">
        <f>BK127</f>
        <v>0</v>
      </c>
      <c r="K127" s="196"/>
      <c r="L127" s="201"/>
      <c r="M127" s="202"/>
      <c r="N127" s="203"/>
      <c r="O127" s="203"/>
      <c r="P127" s="204">
        <f>SUM(P128:P137)</f>
        <v>0</v>
      </c>
      <c r="Q127" s="203"/>
      <c r="R127" s="204">
        <f>SUM(R128:R137)</f>
        <v>3.3920500999999996</v>
      </c>
      <c r="S127" s="203"/>
      <c r="T127" s="205">
        <f>SUM(T128:T137)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6" t="s">
        <v>83</v>
      </c>
      <c r="AT127" s="207" t="s">
        <v>73</v>
      </c>
      <c r="AU127" s="207" t="s">
        <v>81</v>
      </c>
      <c r="AY127" s="206" t="s">
        <v>355</v>
      </c>
      <c r="BK127" s="208">
        <f>SUM(BK128:BK137)</f>
        <v>0</v>
      </c>
    </row>
    <row r="128" s="2" customFormat="1" ht="14.4" customHeight="1">
      <c r="A128" s="36"/>
      <c r="B128" s="37"/>
      <c r="C128" s="211" t="s">
        <v>439</v>
      </c>
      <c r="D128" s="211" t="s">
        <v>357</v>
      </c>
      <c r="E128" s="212" t="s">
        <v>995</v>
      </c>
      <c r="F128" s="213" t="s">
        <v>996</v>
      </c>
      <c r="G128" s="214" t="s">
        <v>650</v>
      </c>
      <c r="H128" s="215">
        <v>1.5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997</v>
      </c>
    </row>
    <row r="129" s="2" customFormat="1" ht="24.15" customHeight="1">
      <c r="A129" s="36"/>
      <c r="B129" s="37"/>
      <c r="C129" s="224" t="s">
        <v>7</v>
      </c>
      <c r="D129" s="224" t="s">
        <v>402</v>
      </c>
      <c r="E129" s="225" t="s">
        <v>998</v>
      </c>
      <c r="F129" s="226" t="s">
        <v>999</v>
      </c>
      <c r="G129" s="227" t="s">
        <v>650</v>
      </c>
      <c r="H129" s="228">
        <v>1.5</v>
      </c>
      <c r="I129" s="229"/>
      <c r="J129" s="230">
        <f>ROUND(I129*H129,2)</f>
        <v>0</v>
      </c>
      <c r="K129" s="226" t="s">
        <v>19</v>
      </c>
      <c r="L129" s="231"/>
      <c r="M129" s="232" t="s">
        <v>19</v>
      </c>
      <c r="N129" s="233" t="s">
        <v>45</v>
      </c>
      <c r="O129" s="82"/>
      <c r="P129" s="220">
        <f>O129*H129</f>
        <v>0</v>
      </c>
      <c r="Q129" s="220">
        <v>0.00012999999999999999</v>
      </c>
      <c r="R129" s="220">
        <f>Q129*H129</f>
        <v>0.00019499999999999997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488</v>
      </c>
      <c r="AT129" s="222" t="s">
        <v>402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1000</v>
      </c>
    </row>
    <row r="130" s="2" customFormat="1" ht="24.15" customHeight="1">
      <c r="A130" s="36"/>
      <c r="B130" s="37"/>
      <c r="C130" s="211" t="s">
        <v>446</v>
      </c>
      <c r="D130" s="211" t="s">
        <v>357</v>
      </c>
      <c r="E130" s="212" t="s">
        <v>1001</v>
      </c>
      <c r="F130" s="213" t="s">
        <v>1002</v>
      </c>
      <c r="G130" s="214" t="s">
        <v>650</v>
      </c>
      <c r="H130" s="215">
        <v>2.7000000000000002</v>
      </c>
      <c r="I130" s="216"/>
      <c r="J130" s="217">
        <f>ROUND(I130*H130,2)</f>
        <v>0</v>
      </c>
      <c r="K130" s="213" t="s">
        <v>361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0.00020000000000000001</v>
      </c>
      <c r="R130" s="220">
        <f>Q130*H130</f>
        <v>0.00054000000000000012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1003</v>
      </c>
    </row>
    <row r="131" s="2" customFormat="1" ht="37.8" customHeight="1">
      <c r="A131" s="36"/>
      <c r="B131" s="37"/>
      <c r="C131" s="224" t="s">
        <v>450</v>
      </c>
      <c r="D131" s="224" t="s">
        <v>402</v>
      </c>
      <c r="E131" s="225" t="s">
        <v>1004</v>
      </c>
      <c r="F131" s="226" t="s">
        <v>1005</v>
      </c>
      <c r="G131" s="227" t="s">
        <v>650</v>
      </c>
      <c r="H131" s="228">
        <v>2.7000000000000002</v>
      </c>
      <c r="I131" s="229"/>
      <c r="J131" s="230">
        <f>ROUND(I131*H131,2)</f>
        <v>0</v>
      </c>
      <c r="K131" s="226" t="s">
        <v>19</v>
      </c>
      <c r="L131" s="231"/>
      <c r="M131" s="232" t="s">
        <v>19</v>
      </c>
      <c r="N131" s="233" t="s">
        <v>45</v>
      </c>
      <c r="O131" s="82"/>
      <c r="P131" s="220">
        <f>O131*H131</f>
        <v>0</v>
      </c>
      <c r="Q131" s="220">
        <v>0.00029999999999999997</v>
      </c>
      <c r="R131" s="220">
        <f>Q131*H131</f>
        <v>0.00080999999999999996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488</v>
      </c>
      <c r="AT131" s="222" t="s">
        <v>402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1006</v>
      </c>
    </row>
    <row r="132" s="2" customFormat="1" ht="24.15" customHeight="1">
      <c r="A132" s="36"/>
      <c r="B132" s="37"/>
      <c r="C132" s="211" t="s">
        <v>456</v>
      </c>
      <c r="D132" s="211" t="s">
        <v>357</v>
      </c>
      <c r="E132" s="212" t="s">
        <v>1007</v>
      </c>
      <c r="F132" s="213" t="s">
        <v>1008</v>
      </c>
      <c r="G132" s="214" t="s">
        <v>360</v>
      </c>
      <c r="H132" s="215">
        <v>96.129999999999995</v>
      </c>
      <c r="I132" s="216"/>
      <c r="J132" s="217">
        <f>ROUND(I132*H132,2)</f>
        <v>0</v>
      </c>
      <c r="K132" s="213" t="s">
        <v>361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0.0063499999999999997</v>
      </c>
      <c r="R132" s="220">
        <f>Q132*H132</f>
        <v>0.61042549999999995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1009</v>
      </c>
    </row>
    <row r="133" s="2" customFormat="1" ht="24.15" customHeight="1">
      <c r="A133" s="36"/>
      <c r="B133" s="37"/>
      <c r="C133" s="224" t="s">
        <v>460</v>
      </c>
      <c r="D133" s="224" t="s">
        <v>402</v>
      </c>
      <c r="E133" s="225" t="s">
        <v>1010</v>
      </c>
      <c r="F133" s="226" t="s">
        <v>1011</v>
      </c>
      <c r="G133" s="227" t="s">
        <v>360</v>
      </c>
      <c r="H133" s="228">
        <v>105.743</v>
      </c>
      <c r="I133" s="229"/>
      <c r="J133" s="230">
        <f>ROUND(I133*H133,2)</f>
        <v>0</v>
      </c>
      <c r="K133" s="226" t="s">
        <v>361</v>
      </c>
      <c r="L133" s="231"/>
      <c r="M133" s="232" t="s">
        <v>19</v>
      </c>
      <c r="N133" s="233" t="s">
        <v>45</v>
      </c>
      <c r="O133" s="82"/>
      <c r="P133" s="220">
        <f>O133*H133</f>
        <v>0</v>
      </c>
      <c r="Q133" s="220">
        <v>0.019199999999999998</v>
      </c>
      <c r="R133" s="220">
        <f>Q133*H133</f>
        <v>2.0302655999999999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488</v>
      </c>
      <c r="AT133" s="222" t="s">
        <v>402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1012</v>
      </c>
    </row>
    <row r="134" s="2" customFormat="1" ht="14.4" customHeight="1">
      <c r="A134" s="36"/>
      <c r="B134" s="37"/>
      <c r="C134" s="211" t="s">
        <v>464</v>
      </c>
      <c r="D134" s="211" t="s">
        <v>357</v>
      </c>
      <c r="E134" s="212" t="s">
        <v>1013</v>
      </c>
      <c r="F134" s="213" t="s">
        <v>1014</v>
      </c>
      <c r="G134" s="214" t="s">
        <v>360</v>
      </c>
      <c r="H134" s="215">
        <v>96.129999999999995</v>
      </c>
      <c r="I134" s="216"/>
      <c r="J134" s="217">
        <f>ROUND(I134*H134,2)</f>
        <v>0</v>
      </c>
      <c r="K134" s="213" t="s">
        <v>361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0.00029999999999999997</v>
      </c>
      <c r="R134" s="220">
        <f>Q134*H134</f>
        <v>0.028838999999999997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1015</v>
      </c>
    </row>
    <row r="135" s="2" customFormat="1" ht="24.15" customHeight="1">
      <c r="A135" s="36"/>
      <c r="B135" s="37"/>
      <c r="C135" s="211" t="s">
        <v>468</v>
      </c>
      <c r="D135" s="211" t="s">
        <v>357</v>
      </c>
      <c r="E135" s="212" t="s">
        <v>1016</v>
      </c>
      <c r="F135" s="213" t="s">
        <v>1017</v>
      </c>
      <c r="G135" s="214" t="s">
        <v>360</v>
      </c>
      <c r="H135" s="215">
        <v>96.129999999999995</v>
      </c>
      <c r="I135" s="216"/>
      <c r="J135" s="217">
        <f>ROUND(I135*H135,2)</f>
        <v>0</v>
      </c>
      <c r="K135" s="213" t="s">
        <v>361</v>
      </c>
      <c r="L135" s="42"/>
      <c r="M135" s="218" t="s">
        <v>19</v>
      </c>
      <c r="N135" s="219" t="s">
        <v>45</v>
      </c>
      <c r="O135" s="82"/>
      <c r="P135" s="220">
        <f>O135*H135</f>
        <v>0</v>
      </c>
      <c r="Q135" s="220">
        <v>0.0074999999999999997</v>
      </c>
      <c r="R135" s="220">
        <f>Q135*H135</f>
        <v>0.72097499999999992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423</v>
      </c>
      <c r="AT135" s="222" t="s">
        <v>357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1018</v>
      </c>
    </row>
    <row r="136" s="2" customFormat="1" ht="24.15" customHeight="1">
      <c r="A136" s="36"/>
      <c r="B136" s="37"/>
      <c r="C136" s="211" t="s">
        <v>472</v>
      </c>
      <c r="D136" s="211" t="s">
        <v>357</v>
      </c>
      <c r="E136" s="212" t="s">
        <v>1019</v>
      </c>
      <c r="F136" s="213" t="s">
        <v>1020</v>
      </c>
      <c r="G136" s="214" t="s">
        <v>393</v>
      </c>
      <c r="H136" s="215">
        <v>3.3919999999999999</v>
      </c>
      <c r="I136" s="216"/>
      <c r="J136" s="217">
        <f>ROUND(I136*H136,2)</f>
        <v>0</v>
      </c>
      <c r="K136" s="213" t="s">
        <v>361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1021</v>
      </c>
    </row>
    <row r="137" s="2" customFormat="1" ht="24.15" customHeight="1">
      <c r="A137" s="36"/>
      <c r="B137" s="37"/>
      <c r="C137" s="211" t="s">
        <v>476</v>
      </c>
      <c r="D137" s="211" t="s">
        <v>357</v>
      </c>
      <c r="E137" s="212" t="s">
        <v>1022</v>
      </c>
      <c r="F137" s="213" t="s">
        <v>1023</v>
      </c>
      <c r="G137" s="214" t="s">
        <v>393</v>
      </c>
      <c r="H137" s="215">
        <v>3.3919999999999999</v>
      </c>
      <c r="I137" s="216"/>
      <c r="J137" s="217">
        <f>ROUND(I137*H137,2)</f>
        <v>0</v>
      </c>
      <c r="K137" s="213" t="s">
        <v>361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1024</v>
      </c>
    </row>
    <row r="138" s="12" customFormat="1" ht="22.8" customHeight="1">
      <c r="A138" s="12"/>
      <c r="B138" s="195"/>
      <c r="C138" s="196"/>
      <c r="D138" s="197" t="s">
        <v>73</v>
      </c>
      <c r="E138" s="209" t="s">
        <v>1025</v>
      </c>
      <c r="F138" s="209" t="s">
        <v>1026</v>
      </c>
      <c r="G138" s="196"/>
      <c r="H138" s="196"/>
      <c r="I138" s="199"/>
      <c r="J138" s="210">
        <f>BK138</f>
        <v>0</v>
      </c>
      <c r="K138" s="196"/>
      <c r="L138" s="201"/>
      <c r="M138" s="202"/>
      <c r="N138" s="203"/>
      <c r="O138" s="203"/>
      <c r="P138" s="204">
        <f>SUM(P139:P142)</f>
        <v>0</v>
      </c>
      <c r="Q138" s="203"/>
      <c r="R138" s="204">
        <f>SUM(R139:R142)</f>
        <v>0.037400000000000003</v>
      </c>
      <c r="S138" s="203"/>
      <c r="T138" s="205">
        <f>SUM(T139:T142)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6" t="s">
        <v>83</v>
      </c>
      <c r="AT138" s="207" t="s">
        <v>73</v>
      </c>
      <c r="AU138" s="207" t="s">
        <v>81</v>
      </c>
      <c r="AY138" s="206" t="s">
        <v>355</v>
      </c>
      <c r="BK138" s="208">
        <f>SUM(BK139:BK142)</f>
        <v>0</v>
      </c>
    </row>
    <row r="139" s="2" customFormat="1" ht="14.4" customHeight="1">
      <c r="A139" s="36"/>
      <c r="B139" s="37"/>
      <c r="C139" s="211" t="s">
        <v>480</v>
      </c>
      <c r="D139" s="211" t="s">
        <v>357</v>
      </c>
      <c r="E139" s="212" t="s">
        <v>1027</v>
      </c>
      <c r="F139" s="213" t="s">
        <v>1028</v>
      </c>
      <c r="G139" s="214" t="s">
        <v>360</v>
      </c>
      <c r="H139" s="215">
        <v>10.960000000000001</v>
      </c>
      <c r="I139" s="216"/>
      <c r="J139" s="217">
        <f>ROUND(I139*H139,2)</f>
        <v>0</v>
      </c>
      <c r="K139" s="213" t="s">
        <v>361</v>
      </c>
      <c r="L139" s="42"/>
      <c r="M139" s="218" t="s">
        <v>19</v>
      </c>
      <c r="N139" s="219" t="s">
        <v>45</v>
      </c>
      <c r="O139" s="82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423</v>
      </c>
      <c r="AT139" s="222" t="s">
        <v>357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423</v>
      </c>
      <c r="BM139" s="222" t="s">
        <v>1029</v>
      </c>
    </row>
    <row r="140" s="2" customFormat="1" ht="14.4" customHeight="1">
      <c r="A140" s="36"/>
      <c r="B140" s="37"/>
      <c r="C140" s="211" t="s">
        <v>484</v>
      </c>
      <c r="D140" s="211" t="s">
        <v>357</v>
      </c>
      <c r="E140" s="212" t="s">
        <v>1030</v>
      </c>
      <c r="F140" s="213" t="s">
        <v>1031</v>
      </c>
      <c r="G140" s="214" t="s">
        <v>650</v>
      </c>
      <c r="H140" s="215">
        <v>14.960000000000001</v>
      </c>
      <c r="I140" s="216"/>
      <c r="J140" s="217">
        <f>ROUND(I140*H140,2)</f>
        <v>0</v>
      </c>
      <c r="K140" s="213" t="s">
        <v>361</v>
      </c>
      <c r="L140" s="42"/>
      <c r="M140" s="218" t="s">
        <v>19</v>
      </c>
      <c r="N140" s="219" t="s">
        <v>45</v>
      </c>
      <c r="O140" s="82"/>
      <c r="P140" s="220">
        <f>O140*H140</f>
        <v>0</v>
      </c>
      <c r="Q140" s="220">
        <v>0.0025000000000000001</v>
      </c>
      <c r="R140" s="220">
        <f>Q140*H140</f>
        <v>0.037400000000000003</v>
      </c>
      <c r="S140" s="220">
        <v>0</v>
      </c>
      <c r="T140" s="22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423</v>
      </c>
      <c r="AT140" s="222" t="s">
        <v>357</v>
      </c>
      <c r="AU140" s="222" t="s">
        <v>83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423</v>
      </c>
      <c r="BM140" s="222" t="s">
        <v>1032</v>
      </c>
    </row>
    <row r="141" s="2" customFormat="1" ht="24.15" customHeight="1">
      <c r="A141" s="36"/>
      <c r="B141" s="37"/>
      <c r="C141" s="211" t="s">
        <v>488</v>
      </c>
      <c r="D141" s="211" t="s">
        <v>357</v>
      </c>
      <c r="E141" s="212" t="s">
        <v>1033</v>
      </c>
      <c r="F141" s="213" t="s">
        <v>1034</v>
      </c>
      <c r="G141" s="214" t="s">
        <v>393</v>
      </c>
      <c r="H141" s="215">
        <v>0.036999999999999998</v>
      </c>
      <c r="I141" s="216"/>
      <c r="J141" s="217">
        <f>ROUND(I141*H141,2)</f>
        <v>0</v>
      </c>
      <c r="K141" s="213" t="s">
        <v>361</v>
      </c>
      <c r="L141" s="42"/>
      <c r="M141" s="218" t="s">
        <v>19</v>
      </c>
      <c r="N141" s="219" t="s">
        <v>45</v>
      </c>
      <c r="O141" s="82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423</v>
      </c>
      <c r="AT141" s="222" t="s">
        <v>357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423</v>
      </c>
      <c r="BM141" s="222" t="s">
        <v>1035</v>
      </c>
    </row>
    <row r="142" s="2" customFormat="1" ht="24.15" customHeight="1">
      <c r="A142" s="36"/>
      <c r="B142" s="37"/>
      <c r="C142" s="211" t="s">
        <v>492</v>
      </c>
      <c r="D142" s="211" t="s">
        <v>357</v>
      </c>
      <c r="E142" s="212" t="s">
        <v>1036</v>
      </c>
      <c r="F142" s="213" t="s">
        <v>1037</v>
      </c>
      <c r="G142" s="214" t="s">
        <v>393</v>
      </c>
      <c r="H142" s="215">
        <v>0.036999999999999998</v>
      </c>
      <c r="I142" s="216"/>
      <c r="J142" s="217">
        <f>ROUND(I142*H142,2)</f>
        <v>0</v>
      </c>
      <c r="K142" s="213" t="s">
        <v>361</v>
      </c>
      <c r="L142" s="42"/>
      <c r="M142" s="234" t="s">
        <v>19</v>
      </c>
      <c r="N142" s="235" t="s">
        <v>45</v>
      </c>
      <c r="O142" s="236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423</v>
      </c>
      <c r="AT142" s="222" t="s">
        <v>357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423</v>
      </c>
      <c r="BM142" s="222" t="s">
        <v>1038</v>
      </c>
    </row>
    <row r="143" s="2" customFormat="1" ht="6.96" customHeight="1">
      <c r="A143" s="36"/>
      <c r="B143" s="57"/>
      <c r="C143" s="58"/>
      <c r="D143" s="58"/>
      <c r="E143" s="58"/>
      <c r="F143" s="58"/>
      <c r="G143" s="58"/>
      <c r="H143" s="58"/>
      <c r="I143" s="58"/>
      <c r="J143" s="58"/>
      <c r="K143" s="58"/>
      <c r="L143" s="42"/>
      <c r="M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</row>
  </sheetData>
  <sheetProtection sheet="1" autoFilter="0" formatColumns="0" formatRows="0" objects="1" scenarios="1" spinCount="100000" saltValue="2A/9N3d0IDvfqHnXpls96wov955h4fyIbmbbf9sy8D8iqcR1gJyB2xLswJ8x5jJAtYS7Ne5UXWIqF5/bRR8u+w==" hashValue="K1XriEKoX/8r1e8rhe0+aAyazqjDkZ/RntYxudEg34A51nuqpu+UamEIel6nkgeshvrz6g0swD8JYQMmeERO3g==" algorithmName="SHA-512" password="CC35"/>
  <autoFilter ref="C99:K14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119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824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1039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787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ROUND(J100,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ROUND((SUM(BE100:BE155)),  2)</f>
        <v>0</v>
      </c>
      <c r="G37" s="36"/>
      <c r="H37" s="36"/>
      <c r="I37" s="156">
        <v>0.20999999999999999</v>
      </c>
      <c r="J37" s="155">
        <f>ROUND(((SUM(BE100:BE155))*I37),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ROUND((SUM(BF100:BF155)),  2)</f>
        <v>0</v>
      </c>
      <c r="G38" s="36"/>
      <c r="H38" s="36"/>
      <c r="I38" s="156">
        <v>0.14999999999999999</v>
      </c>
      <c r="J38" s="155">
        <f>ROUND(((SUM(BF100:BF155))*I38),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ROUND((SUM(BG100:BG155)),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ROUND((SUM(BH100:BH155)),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ROUND((SUM(BI100:BI155)),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824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>2020-017-02-01-03 - Nové kce- 1.PP- okna a dveře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 xml:space="preserve">Ing. Vladimír Čapka Gerstnerova 5/658 Praha 7 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J100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J101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1040</v>
      </c>
      <c r="E69" s="181"/>
      <c r="F69" s="181"/>
      <c r="G69" s="181"/>
      <c r="H69" s="181"/>
      <c r="I69" s="181"/>
      <c r="J69" s="182">
        <f>J102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334</v>
      </c>
      <c r="E70" s="181"/>
      <c r="F70" s="181"/>
      <c r="G70" s="181"/>
      <c r="H70" s="181"/>
      <c r="I70" s="181"/>
      <c r="J70" s="182">
        <f>J109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3"/>
      <c r="C71" s="174"/>
      <c r="D71" s="175" t="s">
        <v>335</v>
      </c>
      <c r="E71" s="176"/>
      <c r="F71" s="176"/>
      <c r="G71" s="176"/>
      <c r="H71" s="176"/>
      <c r="I71" s="176"/>
      <c r="J71" s="177">
        <f>J111</f>
        <v>0</v>
      </c>
      <c r="K71" s="174"/>
      <c r="L71" s="178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79"/>
      <c r="C72" s="123"/>
      <c r="D72" s="180" t="s">
        <v>589</v>
      </c>
      <c r="E72" s="181"/>
      <c r="F72" s="181"/>
      <c r="G72" s="181"/>
      <c r="H72" s="181"/>
      <c r="I72" s="181"/>
      <c r="J72" s="182">
        <f>J112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9"/>
      <c r="C73" s="123"/>
      <c r="D73" s="180" t="s">
        <v>590</v>
      </c>
      <c r="E73" s="181"/>
      <c r="F73" s="181"/>
      <c r="G73" s="181"/>
      <c r="H73" s="181"/>
      <c r="I73" s="181"/>
      <c r="J73" s="182">
        <f>J117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9"/>
      <c r="C74" s="123"/>
      <c r="D74" s="180" t="s">
        <v>339</v>
      </c>
      <c r="E74" s="181"/>
      <c r="F74" s="181"/>
      <c r="G74" s="181"/>
      <c r="H74" s="181"/>
      <c r="I74" s="181"/>
      <c r="J74" s="182">
        <f>J122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9"/>
      <c r="C75" s="123"/>
      <c r="D75" s="180" t="s">
        <v>1041</v>
      </c>
      <c r="E75" s="181"/>
      <c r="F75" s="181"/>
      <c r="G75" s="181"/>
      <c r="H75" s="181"/>
      <c r="I75" s="181"/>
      <c r="J75" s="182">
        <f>J138</f>
        <v>0</v>
      </c>
      <c r="K75" s="123"/>
      <c r="L75" s="183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9"/>
      <c r="C76" s="123"/>
      <c r="D76" s="180" t="s">
        <v>1042</v>
      </c>
      <c r="E76" s="181"/>
      <c r="F76" s="181"/>
      <c r="G76" s="181"/>
      <c r="H76" s="181"/>
      <c r="I76" s="181"/>
      <c r="J76" s="182">
        <f>J147</f>
        <v>0</v>
      </c>
      <c r="K76" s="123"/>
      <c r="L76" s="183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57"/>
      <c r="C78" s="58"/>
      <c r="D78" s="58"/>
      <c r="E78" s="58"/>
      <c r="F78" s="58"/>
      <c r="G78" s="58"/>
      <c r="H78" s="58"/>
      <c r="I78" s="58"/>
      <c r="J78" s="58"/>
      <c r="K78" s="5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82" s="2" customFormat="1" ht="6.96" customHeight="1">
      <c r="A82" s="36"/>
      <c r="B82" s="59"/>
      <c r="C82" s="60"/>
      <c r="D82" s="60"/>
      <c r="E82" s="60"/>
      <c r="F82" s="60"/>
      <c r="G82" s="60"/>
      <c r="H82" s="60"/>
      <c r="I82" s="60"/>
      <c r="J82" s="60"/>
      <c r="K82" s="60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24.96" customHeight="1">
      <c r="A83" s="36"/>
      <c r="B83" s="37"/>
      <c r="C83" s="21" t="s">
        <v>340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6.96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16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6.5" customHeight="1">
      <c r="A86" s="36"/>
      <c r="B86" s="37"/>
      <c r="C86" s="38"/>
      <c r="D86" s="38"/>
      <c r="E86" s="168" t="str">
        <f>E7</f>
        <v>Stavební úpravy a přístavba objektu FLD-1.etapa</v>
      </c>
      <c r="F86" s="30"/>
      <c r="G86" s="30"/>
      <c r="H86" s="30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1" customFormat="1" ht="12" customHeight="1">
      <c r="B87" s="19"/>
      <c r="C87" s="30" t="s">
        <v>316</v>
      </c>
      <c r="D87" s="20"/>
      <c r="E87" s="20"/>
      <c r="F87" s="20"/>
      <c r="G87" s="20"/>
      <c r="H87" s="20"/>
      <c r="I87" s="20"/>
      <c r="J87" s="20"/>
      <c r="K87" s="20"/>
      <c r="L87" s="18"/>
    </row>
    <row r="88" s="1" customFormat="1" ht="16.5" customHeight="1">
      <c r="B88" s="19"/>
      <c r="C88" s="20"/>
      <c r="D88" s="20"/>
      <c r="E88" s="168" t="s">
        <v>823</v>
      </c>
      <c r="F88" s="20"/>
      <c r="G88" s="20"/>
      <c r="H88" s="20"/>
      <c r="I88" s="20"/>
      <c r="J88" s="20"/>
      <c r="K88" s="20"/>
      <c r="L88" s="18"/>
    </row>
    <row r="89" s="1" customFormat="1" ht="12" customHeight="1">
      <c r="B89" s="19"/>
      <c r="C89" s="30" t="s">
        <v>318</v>
      </c>
      <c r="D89" s="20"/>
      <c r="E89" s="20"/>
      <c r="F89" s="20"/>
      <c r="G89" s="20"/>
      <c r="H89" s="20"/>
      <c r="I89" s="20"/>
      <c r="J89" s="20"/>
      <c r="K89" s="20"/>
      <c r="L89" s="18"/>
    </row>
    <row r="90" s="2" customFormat="1" ht="16.5" customHeight="1">
      <c r="A90" s="36"/>
      <c r="B90" s="37"/>
      <c r="C90" s="38"/>
      <c r="D90" s="38"/>
      <c r="E90" s="239" t="s">
        <v>824</v>
      </c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12" customHeight="1">
      <c r="A91" s="36"/>
      <c r="B91" s="37"/>
      <c r="C91" s="30" t="s">
        <v>825</v>
      </c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6.5" customHeight="1">
      <c r="A92" s="36"/>
      <c r="B92" s="37"/>
      <c r="C92" s="38"/>
      <c r="D92" s="38"/>
      <c r="E92" s="67" t="str">
        <f>E13</f>
        <v>2020-017-02-01-03 - Nové kce- 1.PP- okna a dveře</v>
      </c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6.96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12" customHeight="1">
      <c r="A94" s="36"/>
      <c r="B94" s="37"/>
      <c r="C94" s="30" t="s">
        <v>21</v>
      </c>
      <c r="D94" s="38"/>
      <c r="E94" s="38"/>
      <c r="F94" s="25" t="str">
        <f>F16</f>
        <v xml:space="preserve">KAMÝCKÁ 1176, PRAHA - SUCHDOL </v>
      </c>
      <c r="G94" s="38"/>
      <c r="H94" s="38"/>
      <c r="I94" s="30" t="s">
        <v>23</v>
      </c>
      <c r="J94" s="70" t="str">
        <f>IF(J16="","",J16)</f>
        <v>16. 10. 2020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6.96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40.05" customHeight="1">
      <c r="A96" s="36"/>
      <c r="B96" s="37"/>
      <c r="C96" s="30" t="s">
        <v>25</v>
      </c>
      <c r="D96" s="38"/>
      <c r="E96" s="38"/>
      <c r="F96" s="25" t="str">
        <f>E19</f>
        <v>ČZU V PRAZE, FAKULTA LESNICKÁ A DŘEVAŘSKÁ, Praha 6</v>
      </c>
      <c r="G96" s="38"/>
      <c r="H96" s="38"/>
      <c r="I96" s="30" t="s">
        <v>31</v>
      </c>
      <c r="J96" s="34" t="str">
        <f>E25</f>
        <v xml:space="preserve">Ing. Vladimír Čapka Gerstnerova 5/658 Praha 7 </v>
      </c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2" customFormat="1" ht="25.65" customHeight="1">
      <c r="A97" s="36"/>
      <c r="B97" s="37"/>
      <c r="C97" s="30" t="s">
        <v>29</v>
      </c>
      <c r="D97" s="38"/>
      <c r="E97" s="38"/>
      <c r="F97" s="25" t="str">
        <f>IF(E22="","",E22)</f>
        <v>Vyplň údaj</v>
      </c>
      <c r="G97" s="38"/>
      <c r="H97" s="38"/>
      <c r="I97" s="30" t="s">
        <v>36</v>
      </c>
      <c r="J97" s="34" t="str">
        <f>E28</f>
        <v>Ing. Dana Mlejnková</v>
      </c>
      <c r="K97" s="38"/>
      <c r="L97" s="14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="2" customFormat="1" ht="10.32" customHeight="1">
      <c r="A98" s="36"/>
      <c r="B98" s="37"/>
      <c r="C98" s="38"/>
      <c r="D98" s="38"/>
      <c r="E98" s="38"/>
      <c r="F98" s="38"/>
      <c r="G98" s="38"/>
      <c r="H98" s="38"/>
      <c r="I98" s="38"/>
      <c r="J98" s="38"/>
      <c r="K98" s="38"/>
      <c r="L98" s="14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="11" customFormat="1" ht="29.28" customHeight="1">
      <c r="A99" s="184"/>
      <c r="B99" s="185"/>
      <c r="C99" s="186" t="s">
        <v>341</v>
      </c>
      <c r="D99" s="187" t="s">
        <v>59</v>
      </c>
      <c r="E99" s="187" t="s">
        <v>55</v>
      </c>
      <c r="F99" s="187" t="s">
        <v>56</v>
      </c>
      <c r="G99" s="187" t="s">
        <v>342</v>
      </c>
      <c r="H99" s="187" t="s">
        <v>343</v>
      </c>
      <c r="I99" s="187" t="s">
        <v>344</v>
      </c>
      <c r="J99" s="187" t="s">
        <v>325</v>
      </c>
      <c r="K99" s="188" t="s">
        <v>345</v>
      </c>
      <c r="L99" s="189"/>
      <c r="M99" s="90" t="s">
        <v>19</v>
      </c>
      <c r="N99" s="91" t="s">
        <v>44</v>
      </c>
      <c r="O99" s="91" t="s">
        <v>346</v>
      </c>
      <c r="P99" s="91" t="s">
        <v>347</v>
      </c>
      <c r="Q99" s="91" t="s">
        <v>348</v>
      </c>
      <c r="R99" s="91" t="s">
        <v>349</v>
      </c>
      <c r="S99" s="91" t="s">
        <v>350</v>
      </c>
      <c r="T99" s="92" t="s">
        <v>351</v>
      </c>
      <c r="U99" s="184"/>
      <c r="V99" s="184"/>
      <c r="W99" s="184"/>
      <c r="X99" s="184"/>
      <c r="Y99" s="184"/>
      <c r="Z99" s="184"/>
      <c r="AA99" s="184"/>
      <c r="AB99" s="184"/>
      <c r="AC99" s="184"/>
      <c r="AD99" s="184"/>
      <c r="AE99" s="184"/>
    </row>
    <row r="100" s="2" customFormat="1" ht="22.8" customHeight="1">
      <c r="A100" s="36"/>
      <c r="B100" s="37"/>
      <c r="C100" s="97" t="s">
        <v>352</v>
      </c>
      <c r="D100" s="38"/>
      <c r="E100" s="38"/>
      <c r="F100" s="38"/>
      <c r="G100" s="38"/>
      <c r="H100" s="38"/>
      <c r="I100" s="38"/>
      <c r="J100" s="190">
        <f>BK100</f>
        <v>0</v>
      </c>
      <c r="K100" s="38"/>
      <c r="L100" s="42"/>
      <c r="M100" s="93"/>
      <c r="N100" s="191"/>
      <c r="O100" s="94"/>
      <c r="P100" s="192">
        <f>P101+P111</f>
        <v>0</v>
      </c>
      <c r="Q100" s="94"/>
      <c r="R100" s="192">
        <f>R101+R111</f>
        <v>1.9629895999999998</v>
      </c>
      <c r="S100" s="94"/>
      <c r="T100" s="193">
        <f>T101+T111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5" t="s">
        <v>73</v>
      </c>
      <c r="AU100" s="15" t="s">
        <v>326</v>
      </c>
      <c r="BK100" s="194">
        <f>BK101+BK111</f>
        <v>0</v>
      </c>
    </row>
    <row r="101" s="12" customFormat="1" ht="25.92" customHeight="1">
      <c r="A101" s="12"/>
      <c r="B101" s="195"/>
      <c r="C101" s="196"/>
      <c r="D101" s="197" t="s">
        <v>73</v>
      </c>
      <c r="E101" s="198" t="s">
        <v>353</v>
      </c>
      <c r="F101" s="198" t="s">
        <v>354</v>
      </c>
      <c r="G101" s="196"/>
      <c r="H101" s="196"/>
      <c r="I101" s="199"/>
      <c r="J101" s="200">
        <f>BK101</f>
        <v>0</v>
      </c>
      <c r="K101" s="196"/>
      <c r="L101" s="201"/>
      <c r="M101" s="202"/>
      <c r="N101" s="203"/>
      <c r="O101" s="203"/>
      <c r="P101" s="204">
        <f>P102+P109</f>
        <v>0</v>
      </c>
      <c r="Q101" s="203"/>
      <c r="R101" s="204">
        <f>R102+R109</f>
        <v>1.51216</v>
      </c>
      <c r="S101" s="203"/>
      <c r="T101" s="205">
        <f>T102+T109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6" t="s">
        <v>81</v>
      </c>
      <c r="AT101" s="207" t="s">
        <v>73</v>
      </c>
      <c r="AU101" s="207" t="s">
        <v>74</v>
      </c>
      <c r="AY101" s="206" t="s">
        <v>355</v>
      </c>
      <c r="BK101" s="208">
        <f>BK102+BK109</f>
        <v>0</v>
      </c>
    </row>
    <row r="102" s="12" customFormat="1" ht="22.8" customHeight="1">
      <c r="A102" s="12"/>
      <c r="B102" s="195"/>
      <c r="C102" s="196"/>
      <c r="D102" s="197" t="s">
        <v>73</v>
      </c>
      <c r="E102" s="209" t="s">
        <v>1043</v>
      </c>
      <c r="F102" s="209" t="s">
        <v>1044</v>
      </c>
      <c r="G102" s="196"/>
      <c r="H102" s="196"/>
      <c r="I102" s="199"/>
      <c r="J102" s="210">
        <f>BK102</f>
        <v>0</v>
      </c>
      <c r="K102" s="196"/>
      <c r="L102" s="201"/>
      <c r="M102" s="202"/>
      <c r="N102" s="203"/>
      <c r="O102" s="203"/>
      <c r="P102" s="204">
        <f>SUM(P103:P108)</f>
        <v>0</v>
      </c>
      <c r="Q102" s="203"/>
      <c r="R102" s="204">
        <f>SUM(R103:R108)</f>
        <v>1.51216</v>
      </c>
      <c r="S102" s="203"/>
      <c r="T102" s="205">
        <f>SUM(T103:T108)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6" t="s">
        <v>81</v>
      </c>
      <c r="AT102" s="207" t="s">
        <v>73</v>
      </c>
      <c r="AU102" s="207" t="s">
        <v>81</v>
      </c>
      <c r="AY102" s="206" t="s">
        <v>355</v>
      </c>
      <c r="BK102" s="208">
        <f>SUM(BK103:BK108)</f>
        <v>0</v>
      </c>
    </row>
    <row r="103" s="2" customFormat="1" ht="24.15" customHeight="1">
      <c r="A103" s="36"/>
      <c r="B103" s="37"/>
      <c r="C103" s="211" t="s">
        <v>81</v>
      </c>
      <c r="D103" s="211" t="s">
        <v>357</v>
      </c>
      <c r="E103" s="212" t="s">
        <v>1045</v>
      </c>
      <c r="F103" s="213" t="s">
        <v>1046</v>
      </c>
      <c r="G103" s="214" t="s">
        <v>414</v>
      </c>
      <c r="H103" s="215">
        <v>1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0.00048000000000000001</v>
      </c>
      <c r="R103" s="220">
        <f>Q103*H103</f>
        <v>0.00048000000000000001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1047</v>
      </c>
    </row>
    <row r="104" s="2" customFormat="1" ht="49.05" customHeight="1">
      <c r="A104" s="36"/>
      <c r="B104" s="37"/>
      <c r="C104" s="224" t="s">
        <v>83</v>
      </c>
      <c r="D104" s="224" t="s">
        <v>402</v>
      </c>
      <c r="E104" s="225" t="s">
        <v>1048</v>
      </c>
      <c r="F104" s="226" t="s">
        <v>1049</v>
      </c>
      <c r="G104" s="227" t="s">
        <v>414</v>
      </c>
      <c r="H104" s="228">
        <v>1</v>
      </c>
      <c r="I104" s="229"/>
      <c r="J104" s="230">
        <f>ROUND(I104*H104,2)</f>
        <v>0</v>
      </c>
      <c r="K104" s="226" t="s">
        <v>361</v>
      </c>
      <c r="L104" s="231"/>
      <c r="M104" s="232" t="s">
        <v>19</v>
      </c>
      <c r="N104" s="233" t="s">
        <v>45</v>
      </c>
      <c r="O104" s="82"/>
      <c r="P104" s="220">
        <f>O104*H104</f>
        <v>0</v>
      </c>
      <c r="Q104" s="220">
        <v>0.01553</v>
      </c>
      <c r="R104" s="220">
        <f>Q104*H104</f>
        <v>0.01553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386</v>
      </c>
      <c r="AT104" s="222" t="s">
        <v>402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1050</v>
      </c>
    </row>
    <row r="105" s="2" customFormat="1" ht="24.15" customHeight="1">
      <c r="A105" s="36"/>
      <c r="B105" s="37"/>
      <c r="C105" s="211" t="s">
        <v>112</v>
      </c>
      <c r="D105" s="211" t="s">
        <v>357</v>
      </c>
      <c r="E105" s="212" t="s">
        <v>1051</v>
      </c>
      <c r="F105" s="213" t="s">
        <v>1052</v>
      </c>
      <c r="G105" s="214" t="s">
        <v>414</v>
      </c>
      <c r="H105" s="215">
        <v>2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0.44169999999999998</v>
      </c>
      <c r="R105" s="220">
        <f>Q105*H105</f>
        <v>0.88339999999999996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1053</v>
      </c>
    </row>
    <row r="106" s="2" customFormat="1" ht="62.7" customHeight="1">
      <c r="A106" s="36"/>
      <c r="B106" s="37"/>
      <c r="C106" s="224" t="s">
        <v>362</v>
      </c>
      <c r="D106" s="224" t="s">
        <v>402</v>
      </c>
      <c r="E106" s="225" t="s">
        <v>1054</v>
      </c>
      <c r="F106" s="226" t="s">
        <v>1055</v>
      </c>
      <c r="G106" s="227" t="s">
        <v>414</v>
      </c>
      <c r="H106" s="228">
        <v>2</v>
      </c>
      <c r="I106" s="229"/>
      <c r="J106" s="230">
        <f>ROUND(I106*H106,2)</f>
        <v>0</v>
      </c>
      <c r="K106" s="226" t="s">
        <v>361</v>
      </c>
      <c r="L106" s="231"/>
      <c r="M106" s="232" t="s">
        <v>19</v>
      </c>
      <c r="N106" s="233" t="s">
        <v>45</v>
      </c>
      <c r="O106" s="82"/>
      <c r="P106" s="220">
        <f>O106*H106</f>
        <v>0</v>
      </c>
      <c r="Q106" s="220">
        <v>0.01553</v>
      </c>
      <c r="R106" s="220">
        <f>Q106*H106</f>
        <v>0.031060000000000001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386</v>
      </c>
      <c r="AT106" s="222" t="s">
        <v>402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1056</v>
      </c>
    </row>
    <row r="107" s="2" customFormat="1" ht="24.15" customHeight="1">
      <c r="A107" s="36"/>
      <c r="B107" s="37"/>
      <c r="C107" s="211" t="s">
        <v>374</v>
      </c>
      <c r="D107" s="211" t="s">
        <v>357</v>
      </c>
      <c r="E107" s="212" t="s">
        <v>1057</v>
      </c>
      <c r="F107" s="213" t="s">
        <v>1058</v>
      </c>
      <c r="G107" s="214" t="s">
        <v>414</v>
      </c>
      <c r="H107" s="215">
        <v>1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0.54769000000000001</v>
      </c>
      <c r="R107" s="220">
        <f>Q107*H107</f>
        <v>0.54769000000000001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1059</v>
      </c>
    </row>
    <row r="108" s="2" customFormat="1" ht="101.25" customHeight="1">
      <c r="A108" s="36"/>
      <c r="B108" s="37"/>
      <c r="C108" s="224" t="s">
        <v>378</v>
      </c>
      <c r="D108" s="224" t="s">
        <v>402</v>
      </c>
      <c r="E108" s="225" t="s">
        <v>1060</v>
      </c>
      <c r="F108" s="226" t="s">
        <v>1061</v>
      </c>
      <c r="G108" s="227" t="s">
        <v>414</v>
      </c>
      <c r="H108" s="228">
        <v>1</v>
      </c>
      <c r="I108" s="229"/>
      <c r="J108" s="230">
        <f>ROUND(I108*H108,2)</f>
        <v>0</v>
      </c>
      <c r="K108" s="226" t="s">
        <v>361</v>
      </c>
      <c r="L108" s="231"/>
      <c r="M108" s="232" t="s">
        <v>19</v>
      </c>
      <c r="N108" s="233" t="s">
        <v>45</v>
      </c>
      <c r="O108" s="82"/>
      <c r="P108" s="220">
        <f>O108*H108</f>
        <v>0</v>
      </c>
      <c r="Q108" s="220">
        <v>0.034000000000000002</v>
      </c>
      <c r="R108" s="220">
        <f>Q108*H108</f>
        <v>0.034000000000000002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386</v>
      </c>
      <c r="AT108" s="222" t="s">
        <v>402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1062</v>
      </c>
    </row>
    <row r="109" s="12" customFormat="1" ht="22.8" customHeight="1">
      <c r="A109" s="12"/>
      <c r="B109" s="195"/>
      <c r="C109" s="196"/>
      <c r="D109" s="197" t="s">
        <v>73</v>
      </c>
      <c r="E109" s="209" t="s">
        <v>538</v>
      </c>
      <c r="F109" s="209" t="s">
        <v>539</v>
      </c>
      <c r="G109" s="196"/>
      <c r="H109" s="196"/>
      <c r="I109" s="199"/>
      <c r="J109" s="210">
        <f>BK109</f>
        <v>0</v>
      </c>
      <c r="K109" s="196"/>
      <c r="L109" s="201"/>
      <c r="M109" s="202"/>
      <c r="N109" s="203"/>
      <c r="O109" s="203"/>
      <c r="P109" s="204">
        <f>P110</f>
        <v>0</v>
      </c>
      <c r="Q109" s="203"/>
      <c r="R109" s="204">
        <f>R110</f>
        <v>0</v>
      </c>
      <c r="S109" s="203"/>
      <c r="T109" s="205">
        <f>T110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6" t="s">
        <v>81</v>
      </c>
      <c r="AT109" s="207" t="s">
        <v>73</v>
      </c>
      <c r="AU109" s="207" t="s">
        <v>81</v>
      </c>
      <c r="AY109" s="206" t="s">
        <v>355</v>
      </c>
      <c r="BK109" s="208">
        <f>BK110</f>
        <v>0</v>
      </c>
    </row>
    <row r="110" s="2" customFormat="1" ht="24.15" customHeight="1">
      <c r="A110" s="36"/>
      <c r="B110" s="37"/>
      <c r="C110" s="211" t="s">
        <v>382</v>
      </c>
      <c r="D110" s="211" t="s">
        <v>357</v>
      </c>
      <c r="E110" s="212" t="s">
        <v>541</v>
      </c>
      <c r="F110" s="213" t="s">
        <v>542</v>
      </c>
      <c r="G110" s="214" t="s">
        <v>393</v>
      </c>
      <c r="H110" s="215">
        <v>1.512</v>
      </c>
      <c r="I110" s="216"/>
      <c r="J110" s="217">
        <f>ROUND(I110*H110,2)</f>
        <v>0</v>
      </c>
      <c r="K110" s="213" t="s">
        <v>361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362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1063</v>
      </c>
    </row>
    <row r="111" s="12" customFormat="1" ht="25.92" customHeight="1">
      <c r="A111" s="12"/>
      <c r="B111" s="195"/>
      <c r="C111" s="196"/>
      <c r="D111" s="197" t="s">
        <v>73</v>
      </c>
      <c r="E111" s="198" t="s">
        <v>544</v>
      </c>
      <c r="F111" s="198" t="s">
        <v>545</v>
      </c>
      <c r="G111" s="196"/>
      <c r="H111" s="196"/>
      <c r="I111" s="199"/>
      <c r="J111" s="200">
        <f>BK111</f>
        <v>0</v>
      </c>
      <c r="K111" s="196"/>
      <c r="L111" s="201"/>
      <c r="M111" s="202"/>
      <c r="N111" s="203"/>
      <c r="O111" s="203"/>
      <c r="P111" s="204">
        <f>P112+P117+P122+P138+P147</f>
        <v>0</v>
      </c>
      <c r="Q111" s="203"/>
      <c r="R111" s="204">
        <f>R112+R117+R122+R138+R147</f>
        <v>0.45082959999999989</v>
      </c>
      <c r="S111" s="203"/>
      <c r="T111" s="205">
        <f>T112+T117+T122+T138+T147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6" t="s">
        <v>83</v>
      </c>
      <c r="AT111" s="207" t="s">
        <v>73</v>
      </c>
      <c r="AU111" s="207" t="s">
        <v>74</v>
      </c>
      <c r="AY111" s="206" t="s">
        <v>355</v>
      </c>
      <c r="BK111" s="208">
        <f>BK112+BK117+BK122+BK138+BK147</f>
        <v>0</v>
      </c>
    </row>
    <row r="112" s="12" customFormat="1" ht="22.8" customHeight="1">
      <c r="A112" s="12"/>
      <c r="B112" s="195"/>
      <c r="C112" s="196"/>
      <c r="D112" s="197" t="s">
        <v>73</v>
      </c>
      <c r="E112" s="209" t="s">
        <v>646</v>
      </c>
      <c r="F112" s="209" t="s">
        <v>647</v>
      </c>
      <c r="G112" s="196"/>
      <c r="H112" s="196"/>
      <c r="I112" s="199"/>
      <c r="J112" s="210">
        <f>BK112</f>
        <v>0</v>
      </c>
      <c r="K112" s="196"/>
      <c r="L112" s="201"/>
      <c r="M112" s="202"/>
      <c r="N112" s="203"/>
      <c r="O112" s="203"/>
      <c r="P112" s="204">
        <f>SUM(P113:P116)</f>
        <v>0</v>
      </c>
      <c r="Q112" s="203"/>
      <c r="R112" s="204">
        <f>SUM(R113:R116)</f>
        <v>0.011842</v>
      </c>
      <c r="S112" s="203"/>
      <c r="T112" s="205">
        <f>SUM(T113:T116)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6" t="s">
        <v>83</v>
      </c>
      <c r="AT112" s="207" t="s">
        <v>73</v>
      </c>
      <c r="AU112" s="207" t="s">
        <v>81</v>
      </c>
      <c r="AY112" s="206" t="s">
        <v>355</v>
      </c>
      <c r="BK112" s="208">
        <f>SUM(BK113:BK116)</f>
        <v>0</v>
      </c>
    </row>
    <row r="113" s="2" customFormat="1" ht="24.15" customHeight="1">
      <c r="A113" s="36"/>
      <c r="B113" s="37"/>
      <c r="C113" s="211" t="s">
        <v>386</v>
      </c>
      <c r="D113" s="211" t="s">
        <v>357</v>
      </c>
      <c r="E113" s="212" t="s">
        <v>1064</v>
      </c>
      <c r="F113" s="213" t="s">
        <v>1065</v>
      </c>
      <c r="G113" s="214" t="s">
        <v>650</v>
      </c>
      <c r="H113" s="215">
        <v>4.5999999999999996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0.00079000000000000001</v>
      </c>
      <c r="R113" s="220">
        <f>Q113*H113</f>
        <v>0.0036339999999999996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1066</v>
      </c>
    </row>
    <row r="114" s="2" customFormat="1" ht="49.05" customHeight="1">
      <c r="A114" s="36"/>
      <c r="B114" s="37"/>
      <c r="C114" s="211" t="s">
        <v>390</v>
      </c>
      <c r="D114" s="211" t="s">
        <v>357</v>
      </c>
      <c r="E114" s="212" t="s">
        <v>1067</v>
      </c>
      <c r="F114" s="213" t="s">
        <v>1068</v>
      </c>
      <c r="G114" s="214" t="s">
        <v>650</v>
      </c>
      <c r="H114" s="215">
        <v>4.7999999999999998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0.0017099999999999999</v>
      </c>
      <c r="R114" s="220">
        <f>Q114*H114</f>
        <v>0.008208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423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1069</v>
      </c>
    </row>
    <row r="115" s="2" customFormat="1" ht="24.15" customHeight="1">
      <c r="A115" s="36"/>
      <c r="B115" s="37"/>
      <c r="C115" s="211" t="s">
        <v>395</v>
      </c>
      <c r="D115" s="211" t="s">
        <v>357</v>
      </c>
      <c r="E115" s="212" t="s">
        <v>1070</v>
      </c>
      <c r="F115" s="213" t="s">
        <v>1071</v>
      </c>
      <c r="G115" s="214" t="s">
        <v>393</v>
      </c>
      <c r="H115" s="215">
        <v>0.012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423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1072</v>
      </c>
    </row>
    <row r="116" s="2" customFormat="1" ht="24.15" customHeight="1">
      <c r="A116" s="36"/>
      <c r="B116" s="37"/>
      <c r="C116" s="211" t="s">
        <v>399</v>
      </c>
      <c r="D116" s="211" t="s">
        <v>357</v>
      </c>
      <c r="E116" s="212" t="s">
        <v>1073</v>
      </c>
      <c r="F116" s="213" t="s">
        <v>1074</v>
      </c>
      <c r="G116" s="214" t="s">
        <v>393</v>
      </c>
      <c r="H116" s="215">
        <v>0.012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423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1075</v>
      </c>
    </row>
    <row r="117" s="12" customFormat="1" ht="22.8" customHeight="1">
      <c r="A117" s="12"/>
      <c r="B117" s="195"/>
      <c r="C117" s="196"/>
      <c r="D117" s="197" t="s">
        <v>73</v>
      </c>
      <c r="E117" s="209" t="s">
        <v>652</v>
      </c>
      <c r="F117" s="209" t="s">
        <v>653</v>
      </c>
      <c r="G117" s="196"/>
      <c r="H117" s="196"/>
      <c r="I117" s="199"/>
      <c r="J117" s="210">
        <f>BK117</f>
        <v>0</v>
      </c>
      <c r="K117" s="196"/>
      <c r="L117" s="201"/>
      <c r="M117" s="202"/>
      <c r="N117" s="203"/>
      <c r="O117" s="203"/>
      <c r="P117" s="204">
        <f>SUM(P118:P121)</f>
        <v>0</v>
      </c>
      <c r="Q117" s="203"/>
      <c r="R117" s="204">
        <f>SUM(R118:R121)</f>
        <v>0.024</v>
      </c>
      <c r="S117" s="203"/>
      <c r="T117" s="205">
        <f>SUM(T118:T121)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6" t="s">
        <v>83</v>
      </c>
      <c r="AT117" s="207" t="s">
        <v>73</v>
      </c>
      <c r="AU117" s="207" t="s">
        <v>81</v>
      </c>
      <c r="AY117" s="206" t="s">
        <v>355</v>
      </c>
      <c r="BK117" s="208">
        <f>SUM(BK118:BK121)</f>
        <v>0</v>
      </c>
    </row>
    <row r="118" s="2" customFormat="1" ht="24.15" customHeight="1">
      <c r="A118" s="36"/>
      <c r="B118" s="37"/>
      <c r="C118" s="211" t="s">
        <v>401</v>
      </c>
      <c r="D118" s="211" t="s">
        <v>357</v>
      </c>
      <c r="E118" s="212" t="s">
        <v>1076</v>
      </c>
      <c r="F118" s="213" t="s">
        <v>1077</v>
      </c>
      <c r="G118" s="214" t="s">
        <v>414</v>
      </c>
      <c r="H118" s="215">
        <v>2</v>
      </c>
      <c r="I118" s="216"/>
      <c r="J118" s="217">
        <f>ROUND(I118*H118,2)</f>
        <v>0</v>
      </c>
      <c r="K118" s="213" t="s">
        <v>361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1078</v>
      </c>
    </row>
    <row r="119" s="2" customFormat="1" ht="49.05" customHeight="1">
      <c r="A119" s="36"/>
      <c r="B119" s="37"/>
      <c r="C119" s="224" t="s">
        <v>406</v>
      </c>
      <c r="D119" s="224" t="s">
        <v>402</v>
      </c>
      <c r="E119" s="225" t="s">
        <v>1079</v>
      </c>
      <c r="F119" s="226" t="s">
        <v>1080</v>
      </c>
      <c r="G119" s="227" t="s">
        <v>650</v>
      </c>
      <c r="H119" s="228">
        <v>4.7999999999999998</v>
      </c>
      <c r="I119" s="229"/>
      <c r="J119" s="230">
        <f>ROUND(I119*H119,2)</f>
        <v>0</v>
      </c>
      <c r="K119" s="226" t="s">
        <v>19</v>
      </c>
      <c r="L119" s="231"/>
      <c r="M119" s="232" t="s">
        <v>19</v>
      </c>
      <c r="N119" s="233" t="s">
        <v>45</v>
      </c>
      <c r="O119" s="82"/>
      <c r="P119" s="220">
        <f>O119*H119</f>
        <v>0</v>
      </c>
      <c r="Q119" s="220">
        <v>0.0050000000000000001</v>
      </c>
      <c r="R119" s="220">
        <f>Q119*H119</f>
        <v>0.024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488</v>
      </c>
      <c r="AT119" s="222" t="s">
        <v>402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1081</v>
      </c>
    </row>
    <row r="120" s="2" customFormat="1" ht="24.15" customHeight="1">
      <c r="A120" s="36"/>
      <c r="B120" s="37"/>
      <c r="C120" s="211" t="s">
        <v>411</v>
      </c>
      <c r="D120" s="211" t="s">
        <v>357</v>
      </c>
      <c r="E120" s="212" t="s">
        <v>1082</v>
      </c>
      <c r="F120" s="213" t="s">
        <v>1083</v>
      </c>
      <c r="G120" s="214" t="s">
        <v>393</v>
      </c>
      <c r="H120" s="215">
        <v>0.024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1084</v>
      </c>
    </row>
    <row r="121" s="2" customFormat="1" ht="24.15" customHeight="1">
      <c r="A121" s="36"/>
      <c r="B121" s="37"/>
      <c r="C121" s="211" t="s">
        <v>8</v>
      </c>
      <c r="D121" s="211" t="s">
        <v>357</v>
      </c>
      <c r="E121" s="212" t="s">
        <v>1085</v>
      </c>
      <c r="F121" s="213" t="s">
        <v>1086</v>
      </c>
      <c r="G121" s="214" t="s">
        <v>393</v>
      </c>
      <c r="H121" s="215">
        <v>0.024</v>
      </c>
      <c r="I121" s="216"/>
      <c r="J121" s="217">
        <f>ROUND(I121*H121,2)</f>
        <v>0</v>
      </c>
      <c r="K121" s="213" t="s">
        <v>361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423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1087</v>
      </c>
    </row>
    <row r="122" s="12" customFormat="1" ht="22.8" customHeight="1">
      <c r="A122" s="12"/>
      <c r="B122" s="195"/>
      <c r="C122" s="196"/>
      <c r="D122" s="197" t="s">
        <v>73</v>
      </c>
      <c r="E122" s="209" t="s">
        <v>573</v>
      </c>
      <c r="F122" s="209" t="s">
        <v>574</v>
      </c>
      <c r="G122" s="196"/>
      <c r="H122" s="196"/>
      <c r="I122" s="199"/>
      <c r="J122" s="210">
        <f>BK122</f>
        <v>0</v>
      </c>
      <c r="K122" s="196"/>
      <c r="L122" s="201"/>
      <c r="M122" s="202"/>
      <c r="N122" s="203"/>
      <c r="O122" s="203"/>
      <c r="P122" s="204">
        <f>SUM(P123:P137)</f>
        <v>0</v>
      </c>
      <c r="Q122" s="203"/>
      <c r="R122" s="204">
        <f>SUM(R123:R137)</f>
        <v>0.38029169999999995</v>
      </c>
      <c r="S122" s="203"/>
      <c r="T122" s="205">
        <f>SUM(T123:T137)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6" t="s">
        <v>83</v>
      </c>
      <c r="AT122" s="207" t="s">
        <v>73</v>
      </c>
      <c r="AU122" s="207" t="s">
        <v>81</v>
      </c>
      <c r="AY122" s="206" t="s">
        <v>355</v>
      </c>
      <c r="BK122" s="208">
        <f>SUM(BK123:BK137)</f>
        <v>0</v>
      </c>
    </row>
    <row r="123" s="2" customFormat="1" ht="14.4" customHeight="1">
      <c r="A123" s="36"/>
      <c r="B123" s="37"/>
      <c r="C123" s="211" t="s">
        <v>423</v>
      </c>
      <c r="D123" s="211" t="s">
        <v>357</v>
      </c>
      <c r="E123" s="212" t="s">
        <v>1088</v>
      </c>
      <c r="F123" s="213" t="s">
        <v>1089</v>
      </c>
      <c r="G123" s="214" t="s">
        <v>360</v>
      </c>
      <c r="H123" s="215">
        <v>2.8319999999999999</v>
      </c>
      <c r="I123" s="216"/>
      <c r="J123" s="217">
        <f>ROUND(I123*H123,2)</f>
        <v>0</v>
      </c>
      <c r="K123" s="213" t="s">
        <v>19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0.00036999999999999999</v>
      </c>
      <c r="R123" s="220">
        <f>Q123*H123</f>
        <v>0.00104784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423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1090</v>
      </c>
    </row>
    <row r="124" s="2" customFormat="1" ht="128.55" customHeight="1">
      <c r="A124" s="36"/>
      <c r="B124" s="37"/>
      <c r="C124" s="224" t="s">
        <v>427</v>
      </c>
      <c r="D124" s="224" t="s">
        <v>402</v>
      </c>
      <c r="E124" s="225" t="s">
        <v>1091</v>
      </c>
      <c r="F124" s="226" t="s">
        <v>1092</v>
      </c>
      <c r="G124" s="227" t="s">
        <v>19</v>
      </c>
      <c r="H124" s="228">
        <v>1</v>
      </c>
      <c r="I124" s="229"/>
      <c r="J124" s="230">
        <f>ROUND(I124*H124,2)</f>
        <v>0</v>
      </c>
      <c r="K124" s="226" t="s">
        <v>19</v>
      </c>
      <c r="L124" s="231"/>
      <c r="M124" s="232" t="s">
        <v>19</v>
      </c>
      <c r="N124" s="233" t="s">
        <v>45</v>
      </c>
      <c r="O124" s="82"/>
      <c r="P124" s="220">
        <f>O124*H124</f>
        <v>0</v>
      </c>
      <c r="Q124" s="220">
        <v>0.042999999999999997</v>
      </c>
      <c r="R124" s="220">
        <f>Q124*H124</f>
        <v>0.042999999999999997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488</v>
      </c>
      <c r="AT124" s="222" t="s">
        <v>402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1093</v>
      </c>
    </row>
    <row r="125" s="2" customFormat="1" ht="142.2" customHeight="1">
      <c r="A125" s="36"/>
      <c r="B125" s="37"/>
      <c r="C125" s="224" t="s">
        <v>431</v>
      </c>
      <c r="D125" s="224" t="s">
        <v>402</v>
      </c>
      <c r="E125" s="225" t="s">
        <v>1094</v>
      </c>
      <c r="F125" s="226" t="s">
        <v>1095</v>
      </c>
      <c r="G125" s="227" t="s">
        <v>1096</v>
      </c>
      <c r="H125" s="228">
        <v>1</v>
      </c>
      <c r="I125" s="229"/>
      <c r="J125" s="230">
        <f>ROUND(I125*H125,2)</f>
        <v>0</v>
      </c>
      <c r="K125" s="226" t="s">
        <v>19</v>
      </c>
      <c r="L125" s="231"/>
      <c r="M125" s="232" t="s">
        <v>19</v>
      </c>
      <c r="N125" s="233" t="s">
        <v>45</v>
      </c>
      <c r="O125" s="82"/>
      <c r="P125" s="220">
        <f>O125*H125</f>
        <v>0</v>
      </c>
      <c r="Q125" s="220">
        <v>0.042999999999999997</v>
      </c>
      <c r="R125" s="220">
        <f>Q125*H125</f>
        <v>0.042999999999999997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488</v>
      </c>
      <c r="AT125" s="222" t="s">
        <v>402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1097</v>
      </c>
    </row>
    <row r="126" s="2" customFormat="1" ht="14.4" customHeight="1">
      <c r="A126" s="36"/>
      <c r="B126" s="37"/>
      <c r="C126" s="211" t="s">
        <v>435</v>
      </c>
      <c r="D126" s="211" t="s">
        <v>357</v>
      </c>
      <c r="E126" s="212" t="s">
        <v>1098</v>
      </c>
      <c r="F126" s="213" t="s">
        <v>1099</v>
      </c>
      <c r="G126" s="214" t="s">
        <v>414</v>
      </c>
      <c r="H126" s="215">
        <v>1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1100</v>
      </c>
    </row>
    <row r="127" s="2" customFormat="1" ht="49.05" customHeight="1">
      <c r="A127" s="36"/>
      <c r="B127" s="37"/>
      <c r="C127" s="224" t="s">
        <v>439</v>
      </c>
      <c r="D127" s="224" t="s">
        <v>402</v>
      </c>
      <c r="E127" s="225" t="s">
        <v>1101</v>
      </c>
      <c r="F127" s="226" t="s">
        <v>1102</v>
      </c>
      <c r="G127" s="227" t="s">
        <v>1096</v>
      </c>
      <c r="H127" s="228">
        <v>1</v>
      </c>
      <c r="I127" s="229"/>
      <c r="J127" s="230">
        <f>ROUND(I127*H127,2)</f>
        <v>0</v>
      </c>
      <c r="K127" s="226" t="s">
        <v>19</v>
      </c>
      <c r="L127" s="231"/>
      <c r="M127" s="232" t="s">
        <v>19</v>
      </c>
      <c r="N127" s="233" t="s">
        <v>45</v>
      </c>
      <c r="O127" s="82"/>
      <c r="P127" s="220">
        <f>O127*H127</f>
        <v>0</v>
      </c>
      <c r="Q127" s="220">
        <v>0.052999999999999998</v>
      </c>
      <c r="R127" s="220">
        <f>Q127*H127</f>
        <v>0.052999999999999998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488</v>
      </c>
      <c r="AT127" s="222" t="s">
        <v>402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1103</v>
      </c>
    </row>
    <row r="128" s="2" customFormat="1" ht="14.4" customHeight="1">
      <c r="A128" s="36"/>
      <c r="B128" s="37"/>
      <c r="C128" s="211" t="s">
        <v>7</v>
      </c>
      <c r="D128" s="211" t="s">
        <v>357</v>
      </c>
      <c r="E128" s="212" t="s">
        <v>1104</v>
      </c>
      <c r="F128" s="213" t="s">
        <v>1105</v>
      </c>
      <c r="G128" s="214" t="s">
        <v>414</v>
      </c>
      <c r="H128" s="215">
        <v>2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0.00033</v>
      </c>
      <c r="R128" s="220">
        <f>Q128*H128</f>
        <v>0.00066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1106</v>
      </c>
    </row>
    <row r="129" s="2" customFormat="1" ht="62.7" customHeight="1">
      <c r="A129" s="36"/>
      <c r="B129" s="37"/>
      <c r="C129" s="224" t="s">
        <v>446</v>
      </c>
      <c r="D129" s="224" t="s">
        <v>402</v>
      </c>
      <c r="E129" s="225" t="s">
        <v>1107</v>
      </c>
      <c r="F129" s="226" t="s">
        <v>1108</v>
      </c>
      <c r="G129" s="227" t="s">
        <v>414</v>
      </c>
      <c r="H129" s="228">
        <v>2</v>
      </c>
      <c r="I129" s="229"/>
      <c r="J129" s="230">
        <f>ROUND(I129*H129,2)</f>
        <v>0</v>
      </c>
      <c r="K129" s="226" t="s">
        <v>19</v>
      </c>
      <c r="L129" s="231"/>
      <c r="M129" s="232" t="s">
        <v>19</v>
      </c>
      <c r="N129" s="233" t="s">
        <v>45</v>
      </c>
      <c r="O129" s="82"/>
      <c r="P129" s="220">
        <f>O129*H129</f>
        <v>0</v>
      </c>
      <c r="Q129" s="220">
        <v>0.052999999999999998</v>
      </c>
      <c r="R129" s="220">
        <f>Q129*H129</f>
        <v>0.106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488</v>
      </c>
      <c r="AT129" s="222" t="s">
        <v>402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1109</v>
      </c>
    </row>
    <row r="130" s="2" customFormat="1" ht="14.4" customHeight="1">
      <c r="A130" s="36"/>
      <c r="B130" s="37"/>
      <c r="C130" s="211" t="s">
        <v>450</v>
      </c>
      <c r="D130" s="211" t="s">
        <v>357</v>
      </c>
      <c r="E130" s="212" t="s">
        <v>1110</v>
      </c>
      <c r="F130" s="213" t="s">
        <v>1111</v>
      </c>
      <c r="G130" s="214" t="s">
        <v>414</v>
      </c>
      <c r="H130" s="215">
        <v>1</v>
      </c>
      <c r="I130" s="216"/>
      <c r="J130" s="217">
        <f>ROUND(I130*H130,2)</f>
        <v>0</v>
      </c>
      <c r="K130" s="213" t="s">
        <v>361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0.00055999999999999995</v>
      </c>
      <c r="R130" s="220">
        <f>Q130*H130</f>
        <v>0.00055999999999999995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1112</v>
      </c>
    </row>
    <row r="131" s="2" customFormat="1" ht="24.15" customHeight="1">
      <c r="A131" s="36"/>
      <c r="B131" s="37"/>
      <c r="C131" s="224" t="s">
        <v>456</v>
      </c>
      <c r="D131" s="224" t="s">
        <v>402</v>
      </c>
      <c r="E131" s="225" t="s">
        <v>1113</v>
      </c>
      <c r="F131" s="226" t="s">
        <v>1114</v>
      </c>
      <c r="G131" s="227" t="s">
        <v>1096</v>
      </c>
      <c r="H131" s="228">
        <v>1</v>
      </c>
      <c r="I131" s="229"/>
      <c r="J131" s="230">
        <f>ROUND(I131*H131,2)</f>
        <v>0</v>
      </c>
      <c r="K131" s="226" t="s">
        <v>19</v>
      </c>
      <c r="L131" s="231"/>
      <c r="M131" s="232" t="s">
        <v>19</v>
      </c>
      <c r="N131" s="233" t="s">
        <v>45</v>
      </c>
      <c r="O131" s="82"/>
      <c r="P131" s="220">
        <f>O131*H131</f>
        <v>0</v>
      </c>
      <c r="Q131" s="220">
        <v>0.057000000000000002</v>
      </c>
      <c r="R131" s="220">
        <f>Q131*H131</f>
        <v>0.057000000000000002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488</v>
      </c>
      <c r="AT131" s="222" t="s">
        <v>402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1115</v>
      </c>
    </row>
    <row r="132" s="2" customFormat="1" ht="14.4" customHeight="1">
      <c r="A132" s="36"/>
      <c r="B132" s="37"/>
      <c r="C132" s="211" t="s">
        <v>460</v>
      </c>
      <c r="D132" s="211" t="s">
        <v>357</v>
      </c>
      <c r="E132" s="212" t="s">
        <v>1116</v>
      </c>
      <c r="F132" s="213" t="s">
        <v>1117</v>
      </c>
      <c r="G132" s="214" t="s">
        <v>360</v>
      </c>
      <c r="H132" s="215">
        <v>2.3860000000000001</v>
      </c>
      <c r="I132" s="216"/>
      <c r="J132" s="217">
        <f>ROUND(I132*H132,2)</f>
        <v>0</v>
      </c>
      <c r="K132" s="213" t="s">
        <v>361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1.0000000000000001E-05</v>
      </c>
      <c r="R132" s="220">
        <f>Q132*H132</f>
        <v>2.3860000000000002E-05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1118</v>
      </c>
    </row>
    <row r="133" s="2" customFormat="1" ht="14.4" customHeight="1">
      <c r="A133" s="36"/>
      <c r="B133" s="37"/>
      <c r="C133" s="224" t="s">
        <v>464</v>
      </c>
      <c r="D133" s="224" t="s">
        <v>402</v>
      </c>
      <c r="E133" s="225" t="s">
        <v>1119</v>
      </c>
      <c r="F133" s="226" t="s">
        <v>1120</v>
      </c>
      <c r="G133" s="227" t="s">
        <v>1096</v>
      </c>
      <c r="H133" s="228">
        <v>1</v>
      </c>
      <c r="I133" s="229"/>
      <c r="J133" s="230">
        <f>ROUND(I133*H133,2)</f>
        <v>0</v>
      </c>
      <c r="K133" s="226" t="s">
        <v>19</v>
      </c>
      <c r="L133" s="231"/>
      <c r="M133" s="232" t="s">
        <v>19</v>
      </c>
      <c r="N133" s="233" t="s">
        <v>45</v>
      </c>
      <c r="O133" s="82"/>
      <c r="P133" s="220">
        <f>O133*H133</f>
        <v>0</v>
      </c>
      <c r="Q133" s="220">
        <v>0.017999999999999999</v>
      </c>
      <c r="R133" s="220">
        <f>Q133*H133</f>
        <v>0.017999999999999999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488</v>
      </c>
      <c r="AT133" s="222" t="s">
        <v>402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1121</v>
      </c>
    </row>
    <row r="134" s="2" customFormat="1" ht="14.4" customHeight="1">
      <c r="A134" s="36"/>
      <c r="B134" s="37"/>
      <c r="C134" s="224" t="s">
        <v>468</v>
      </c>
      <c r="D134" s="224" t="s">
        <v>402</v>
      </c>
      <c r="E134" s="225" t="s">
        <v>1122</v>
      </c>
      <c r="F134" s="226" t="s">
        <v>1123</v>
      </c>
      <c r="G134" s="227" t="s">
        <v>1096</v>
      </c>
      <c r="H134" s="228">
        <v>1</v>
      </c>
      <c r="I134" s="229"/>
      <c r="J134" s="230">
        <f>ROUND(I134*H134,2)</f>
        <v>0</v>
      </c>
      <c r="K134" s="226" t="s">
        <v>19</v>
      </c>
      <c r="L134" s="231"/>
      <c r="M134" s="232" t="s">
        <v>19</v>
      </c>
      <c r="N134" s="233" t="s">
        <v>45</v>
      </c>
      <c r="O134" s="82"/>
      <c r="P134" s="220">
        <f>O134*H134</f>
        <v>0</v>
      </c>
      <c r="Q134" s="220">
        <v>0.019</v>
      </c>
      <c r="R134" s="220">
        <f>Q134*H134</f>
        <v>0.019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488</v>
      </c>
      <c r="AT134" s="222" t="s">
        <v>402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1124</v>
      </c>
    </row>
    <row r="135" s="2" customFormat="1" ht="37.8" customHeight="1">
      <c r="A135" s="36"/>
      <c r="B135" s="37"/>
      <c r="C135" s="211" t="s">
        <v>472</v>
      </c>
      <c r="D135" s="211" t="s">
        <v>357</v>
      </c>
      <c r="E135" s="212" t="s">
        <v>1125</v>
      </c>
      <c r="F135" s="213" t="s">
        <v>1126</v>
      </c>
      <c r="G135" s="214" t="s">
        <v>650</v>
      </c>
      <c r="H135" s="215">
        <v>26</v>
      </c>
      <c r="I135" s="216"/>
      <c r="J135" s="217">
        <f>ROUND(I135*H135,2)</f>
        <v>0</v>
      </c>
      <c r="K135" s="213" t="s">
        <v>19</v>
      </c>
      <c r="L135" s="42"/>
      <c r="M135" s="218" t="s">
        <v>19</v>
      </c>
      <c r="N135" s="219" t="s">
        <v>45</v>
      </c>
      <c r="O135" s="82"/>
      <c r="P135" s="220">
        <f>O135*H135</f>
        <v>0</v>
      </c>
      <c r="Q135" s="220">
        <v>0.0015</v>
      </c>
      <c r="R135" s="220">
        <f>Q135*H135</f>
        <v>0.039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423</v>
      </c>
      <c r="AT135" s="222" t="s">
        <v>357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1127</v>
      </c>
    </row>
    <row r="136" s="2" customFormat="1" ht="24.15" customHeight="1">
      <c r="A136" s="36"/>
      <c r="B136" s="37"/>
      <c r="C136" s="211" t="s">
        <v>476</v>
      </c>
      <c r="D136" s="211" t="s">
        <v>357</v>
      </c>
      <c r="E136" s="212" t="s">
        <v>1128</v>
      </c>
      <c r="F136" s="213" t="s">
        <v>1129</v>
      </c>
      <c r="G136" s="214" t="s">
        <v>393</v>
      </c>
      <c r="H136" s="215">
        <v>0.38</v>
      </c>
      <c r="I136" s="216"/>
      <c r="J136" s="217">
        <f>ROUND(I136*H136,2)</f>
        <v>0</v>
      </c>
      <c r="K136" s="213" t="s">
        <v>361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1130</v>
      </c>
    </row>
    <row r="137" s="2" customFormat="1" ht="24.15" customHeight="1">
      <c r="A137" s="36"/>
      <c r="B137" s="37"/>
      <c r="C137" s="211" t="s">
        <v>480</v>
      </c>
      <c r="D137" s="211" t="s">
        <v>357</v>
      </c>
      <c r="E137" s="212" t="s">
        <v>1131</v>
      </c>
      <c r="F137" s="213" t="s">
        <v>1132</v>
      </c>
      <c r="G137" s="214" t="s">
        <v>393</v>
      </c>
      <c r="H137" s="215">
        <v>0.38</v>
      </c>
      <c r="I137" s="216"/>
      <c r="J137" s="217">
        <f>ROUND(I137*H137,2)</f>
        <v>0</v>
      </c>
      <c r="K137" s="213" t="s">
        <v>361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1133</v>
      </c>
    </row>
    <row r="138" s="12" customFormat="1" ht="22.8" customHeight="1">
      <c r="A138" s="12"/>
      <c r="B138" s="195"/>
      <c r="C138" s="196"/>
      <c r="D138" s="197" t="s">
        <v>73</v>
      </c>
      <c r="E138" s="209" t="s">
        <v>1134</v>
      </c>
      <c r="F138" s="209" t="s">
        <v>1135</v>
      </c>
      <c r="G138" s="196"/>
      <c r="H138" s="196"/>
      <c r="I138" s="199"/>
      <c r="J138" s="210">
        <f>BK138</f>
        <v>0</v>
      </c>
      <c r="K138" s="196"/>
      <c r="L138" s="201"/>
      <c r="M138" s="202"/>
      <c r="N138" s="203"/>
      <c r="O138" s="203"/>
      <c r="P138" s="204">
        <f>SUM(P139:P146)</f>
        <v>0</v>
      </c>
      <c r="Q138" s="203"/>
      <c r="R138" s="204">
        <f>SUM(R139:R146)</f>
        <v>0.0315</v>
      </c>
      <c r="S138" s="203"/>
      <c r="T138" s="205">
        <f>SUM(T139:T146)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6" t="s">
        <v>83</v>
      </c>
      <c r="AT138" s="207" t="s">
        <v>73</v>
      </c>
      <c r="AU138" s="207" t="s">
        <v>81</v>
      </c>
      <c r="AY138" s="206" t="s">
        <v>355</v>
      </c>
      <c r="BK138" s="208">
        <f>SUM(BK139:BK146)</f>
        <v>0</v>
      </c>
    </row>
    <row r="139" s="2" customFormat="1" ht="24.15" customHeight="1">
      <c r="A139" s="36"/>
      <c r="B139" s="37"/>
      <c r="C139" s="211" t="s">
        <v>484</v>
      </c>
      <c r="D139" s="211" t="s">
        <v>357</v>
      </c>
      <c r="E139" s="212" t="s">
        <v>1136</v>
      </c>
      <c r="F139" s="213" t="s">
        <v>1137</v>
      </c>
      <c r="G139" s="214" t="s">
        <v>360</v>
      </c>
      <c r="H139" s="215">
        <v>50</v>
      </c>
      <c r="I139" s="216"/>
      <c r="J139" s="217">
        <f>ROUND(I139*H139,2)</f>
        <v>0</v>
      </c>
      <c r="K139" s="213" t="s">
        <v>361</v>
      </c>
      <c r="L139" s="42"/>
      <c r="M139" s="218" t="s">
        <v>19</v>
      </c>
      <c r="N139" s="219" t="s">
        <v>45</v>
      </c>
      <c r="O139" s="82"/>
      <c r="P139" s="220">
        <f>O139*H139</f>
        <v>0</v>
      </c>
      <c r="Q139" s="220">
        <v>8.0000000000000007E-05</v>
      </c>
      <c r="R139" s="220">
        <f>Q139*H139</f>
        <v>0.0040000000000000001</v>
      </c>
      <c r="S139" s="220">
        <v>0</v>
      </c>
      <c r="T139" s="221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423</v>
      </c>
      <c r="AT139" s="222" t="s">
        <v>357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423</v>
      </c>
      <c r="BM139" s="222" t="s">
        <v>1138</v>
      </c>
    </row>
    <row r="140" s="2" customFormat="1" ht="14.4" customHeight="1">
      <c r="A140" s="36"/>
      <c r="B140" s="37"/>
      <c r="C140" s="211" t="s">
        <v>488</v>
      </c>
      <c r="D140" s="211" t="s">
        <v>357</v>
      </c>
      <c r="E140" s="212" t="s">
        <v>1139</v>
      </c>
      <c r="F140" s="213" t="s">
        <v>1140</v>
      </c>
      <c r="G140" s="214" t="s">
        <v>360</v>
      </c>
      <c r="H140" s="215">
        <v>50</v>
      </c>
      <c r="I140" s="216"/>
      <c r="J140" s="217">
        <f>ROUND(I140*H140,2)</f>
        <v>0</v>
      </c>
      <c r="K140" s="213" t="s">
        <v>361</v>
      </c>
      <c r="L140" s="42"/>
      <c r="M140" s="218" t="s">
        <v>19</v>
      </c>
      <c r="N140" s="219" t="s">
        <v>45</v>
      </c>
      <c r="O140" s="82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423</v>
      </c>
      <c r="AT140" s="222" t="s">
        <v>357</v>
      </c>
      <c r="AU140" s="222" t="s">
        <v>83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423</v>
      </c>
      <c r="BM140" s="222" t="s">
        <v>1141</v>
      </c>
    </row>
    <row r="141" s="2" customFormat="1" ht="14.4" customHeight="1">
      <c r="A141" s="36"/>
      <c r="B141" s="37"/>
      <c r="C141" s="211" t="s">
        <v>492</v>
      </c>
      <c r="D141" s="211" t="s">
        <v>357</v>
      </c>
      <c r="E141" s="212" t="s">
        <v>1142</v>
      </c>
      <c r="F141" s="213" t="s">
        <v>1143</v>
      </c>
      <c r="G141" s="214" t="s">
        <v>360</v>
      </c>
      <c r="H141" s="215">
        <v>50</v>
      </c>
      <c r="I141" s="216"/>
      <c r="J141" s="217">
        <f>ROUND(I141*H141,2)</f>
        <v>0</v>
      </c>
      <c r="K141" s="213" t="s">
        <v>361</v>
      </c>
      <c r="L141" s="42"/>
      <c r="M141" s="218" t="s">
        <v>19</v>
      </c>
      <c r="N141" s="219" t="s">
        <v>45</v>
      </c>
      <c r="O141" s="82"/>
      <c r="P141" s="220">
        <f>O141*H141</f>
        <v>0</v>
      </c>
      <c r="Q141" s="220">
        <v>0.00011</v>
      </c>
      <c r="R141" s="220">
        <f>Q141*H141</f>
        <v>0.0055000000000000005</v>
      </c>
      <c r="S141" s="220">
        <v>0</v>
      </c>
      <c r="T141" s="22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423</v>
      </c>
      <c r="AT141" s="222" t="s">
        <v>357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423</v>
      </c>
      <c r="BM141" s="222" t="s">
        <v>1144</v>
      </c>
    </row>
    <row r="142" s="2" customFormat="1" ht="14.4" customHeight="1">
      <c r="A142" s="36"/>
      <c r="B142" s="37"/>
      <c r="C142" s="211" t="s">
        <v>496</v>
      </c>
      <c r="D142" s="211" t="s">
        <v>357</v>
      </c>
      <c r="E142" s="212" t="s">
        <v>1145</v>
      </c>
      <c r="F142" s="213" t="s">
        <v>1146</v>
      </c>
      <c r="G142" s="214" t="s">
        <v>360</v>
      </c>
      <c r="H142" s="215">
        <v>50</v>
      </c>
      <c r="I142" s="216"/>
      <c r="J142" s="217">
        <f>ROUND(I142*H142,2)</f>
        <v>0</v>
      </c>
      <c r="K142" s="213" t="s">
        <v>361</v>
      </c>
      <c r="L142" s="42"/>
      <c r="M142" s="218" t="s">
        <v>19</v>
      </c>
      <c r="N142" s="219" t="s">
        <v>45</v>
      </c>
      <c r="O142" s="82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423</v>
      </c>
      <c r="AT142" s="222" t="s">
        <v>357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423</v>
      </c>
      <c r="BM142" s="222" t="s">
        <v>1147</v>
      </c>
    </row>
    <row r="143" s="2" customFormat="1" ht="14.4" customHeight="1">
      <c r="A143" s="36"/>
      <c r="B143" s="37"/>
      <c r="C143" s="211" t="s">
        <v>502</v>
      </c>
      <c r="D143" s="211" t="s">
        <v>357</v>
      </c>
      <c r="E143" s="212" t="s">
        <v>1148</v>
      </c>
      <c r="F143" s="213" t="s">
        <v>1149</v>
      </c>
      <c r="G143" s="214" t="s">
        <v>360</v>
      </c>
      <c r="H143" s="215">
        <v>50</v>
      </c>
      <c r="I143" s="216"/>
      <c r="J143" s="217">
        <f>ROUND(I143*H143,2)</f>
        <v>0</v>
      </c>
      <c r="K143" s="213" t="s">
        <v>361</v>
      </c>
      <c r="L143" s="42"/>
      <c r="M143" s="218" t="s">
        <v>19</v>
      </c>
      <c r="N143" s="219" t="s">
        <v>45</v>
      </c>
      <c r="O143" s="82"/>
      <c r="P143" s="220">
        <f>O143*H143</f>
        <v>0</v>
      </c>
      <c r="Q143" s="220">
        <v>0.00017000000000000001</v>
      </c>
      <c r="R143" s="220">
        <f>Q143*H143</f>
        <v>0.0085000000000000006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423</v>
      </c>
      <c r="AT143" s="222" t="s">
        <v>357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423</v>
      </c>
      <c r="BM143" s="222" t="s">
        <v>1150</v>
      </c>
    </row>
    <row r="144" s="2" customFormat="1" ht="14.4" customHeight="1">
      <c r="A144" s="36"/>
      <c r="B144" s="37"/>
      <c r="C144" s="211" t="s">
        <v>506</v>
      </c>
      <c r="D144" s="211" t="s">
        <v>357</v>
      </c>
      <c r="E144" s="212" t="s">
        <v>1151</v>
      </c>
      <c r="F144" s="213" t="s">
        <v>1152</v>
      </c>
      <c r="G144" s="214" t="s">
        <v>360</v>
      </c>
      <c r="H144" s="215">
        <v>50</v>
      </c>
      <c r="I144" s="216"/>
      <c r="J144" s="217">
        <f>ROUND(I144*H144,2)</f>
        <v>0</v>
      </c>
      <c r="K144" s="213" t="s">
        <v>361</v>
      </c>
      <c r="L144" s="42"/>
      <c r="M144" s="218" t="s">
        <v>19</v>
      </c>
      <c r="N144" s="219" t="s">
        <v>45</v>
      </c>
      <c r="O144" s="82"/>
      <c r="P144" s="220">
        <f>O144*H144</f>
        <v>0</v>
      </c>
      <c r="Q144" s="220">
        <v>0.00012</v>
      </c>
      <c r="R144" s="220">
        <f>Q144*H144</f>
        <v>0.0060000000000000001</v>
      </c>
      <c r="S144" s="220">
        <v>0</v>
      </c>
      <c r="T144" s="22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2" t="s">
        <v>423</v>
      </c>
      <c r="AT144" s="222" t="s">
        <v>357</v>
      </c>
      <c r="AU144" s="222" t="s">
        <v>83</v>
      </c>
      <c r="AY144" s="15" t="s">
        <v>355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5" t="s">
        <v>81</v>
      </c>
      <c r="BK144" s="223">
        <f>ROUND(I144*H144,2)</f>
        <v>0</v>
      </c>
      <c r="BL144" s="15" t="s">
        <v>423</v>
      </c>
      <c r="BM144" s="222" t="s">
        <v>1153</v>
      </c>
    </row>
    <row r="145" s="2" customFormat="1" ht="14.4" customHeight="1">
      <c r="A145" s="36"/>
      <c r="B145" s="37"/>
      <c r="C145" s="211" t="s">
        <v>510</v>
      </c>
      <c r="D145" s="211" t="s">
        <v>357</v>
      </c>
      <c r="E145" s="212" t="s">
        <v>1154</v>
      </c>
      <c r="F145" s="213" t="s">
        <v>1155</v>
      </c>
      <c r="G145" s="214" t="s">
        <v>360</v>
      </c>
      <c r="H145" s="215">
        <v>50</v>
      </c>
      <c r="I145" s="216"/>
      <c r="J145" s="217">
        <f>ROUND(I145*H145,2)</f>
        <v>0</v>
      </c>
      <c r="K145" s="213" t="s">
        <v>361</v>
      </c>
      <c r="L145" s="42"/>
      <c r="M145" s="218" t="s">
        <v>19</v>
      </c>
      <c r="N145" s="219" t="s">
        <v>45</v>
      </c>
      <c r="O145" s="82"/>
      <c r="P145" s="220">
        <f>O145*H145</f>
        <v>0</v>
      </c>
      <c r="Q145" s="220">
        <v>0.00012</v>
      </c>
      <c r="R145" s="220">
        <f>Q145*H145</f>
        <v>0.0060000000000000001</v>
      </c>
      <c r="S145" s="220">
        <v>0</v>
      </c>
      <c r="T145" s="221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423</v>
      </c>
      <c r="AT145" s="222" t="s">
        <v>357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423</v>
      </c>
      <c r="BM145" s="222" t="s">
        <v>1156</v>
      </c>
    </row>
    <row r="146" s="2" customFormat="1" ht="14.4" customHeight="1">
      <c r="A146" s="36"/>
      <c r="B146" s="37"/>
      <c r="C146" s="211" t="s">
        <v>514</v>
      </c>
      <c r="D146" s="211" t="s">
        <v>357</v>
      </c>
      <c r="E146" s="212" t="s">
        <v>1157</v>
      </c>
      <c r="F146" s="213" t="s">
        <v>1158</v>
      </c>
      <c r="G146" s="214" t="s">
        <v>360</v>
      </c>
      <c r="H146" s="215">
        <v>50</v>
      </c>
      <c r="I146" s="216"/>
      <c r="J146" s="217">
        <f>ROUND(I146*H146,2)</f>
        <v>0</v>
      </c>
      <c r="K146" s="213" t="s">
        <v>361</v>
      </c>
      <c r="L146" s="42"/>
      <c r="M146" s="218" t="s">
        <v>19</v>
      </c>
      <c r="N146" s="219" t="s">
        <v>45</v>
      </c>
      <c r="O146" s="82"/>
      <c r="P146" s="220">
        <f>O146*H146</f>
        <v>0</v>
      </c>
      <c r="Q146" s="220">
        <v>3.0000000000000001E-05</v>
      </c>
      <c r="R146" s="220">
        <f>Q146*H146</f>
        <v>0.0015</v>
      </c>
      <c r="S146" s="220">
        <v>0</v>
      </c>
      <c r="T146" s="221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22" t="s">
        <v>423</v>
      </c>
      <c r="AT146" s="222" t="s">
        <v>357</v>
      </c>
      <c r="AU146" s="222" t="s">
        <v>83</v>
      </c>
      <c r="AY146" s="15" t="s">
        <v>355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5" t="s">
        <v>81</v>
      </c>
      <c r="BK146" s="223">
        <f>ROUND(I146*H146,2)</f>
        <v>0</v>
      </c>
      <c r="BL146" s="15" t="s">
        <v>423</v>
      </c>
      <c r="BM146" s="222" t="s">
        <v>1159</v>
      </c>
    </row>
    <row r="147" s="12" customFormat="1" ht="22.8" customHeight="1">
      <c r="A147" s="12"/>
      <c r="B147" s="195"/>
      <c r="C147" s="196"/>
      <c r="D147" s="197" t="s">
        <v>73</v>
      </c>
      <c r="E147" s="209" t="s">
        <v>1160</v>
      </c>
      <c r="F147" s="209" t="s">
        <v>1161</v>
      </c>
      <c r="G147" s="196"/>
      <c r="H147" s="196"/>
      <c r="I147" s="199"/>
      <c r="J147" s="210">
        <f>BK147</f>
        <v>0</v>
      </c>
      <c r="K147" s="196"/>
      <c r="L147" s="201"/>
      <c r="M147" s="202"/>
      <c r="N147" s="203"/>
      <c r="O147" s="203"/>
      <c r="P147" s="204">
        <f>SUM(P148:P155)</f>
        <v>0</v>
      </c>
      <c r="Q147" s="203"/>
      <c r="R147" s="204">
        <f>SUM(R148:R155)</f>
        <v>0.0031958999999999998</v>
      </c>
      <c r="S147" s="203"/>
      <c r="T147" s="205">
        <f>SUM(T148:T155)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6" t="s">
        <v>83</v>
      </c>
      <c r="AT147" s="207" t="s">
        <v>73</v>
      </c>
      <c r="AU147" s="207" t="s">
        <v>81</v>
      </c>
      <c r="AY147" s="206" t="s">
        <v>355</v>
      </c>
      <c r="BK147" s="208">
        <f>SUM(BK148:BK155)</f>
        <v>0</v>
      </c>
    </row>
    <row r="148" s="2" customFormat="1" ht="14.4" customHeight="1">
      <c r="A148" s="36"/>
      <c r="B148" s="37"/>
      <c r="C148" s="211" t="s">
        <v>518</v>
      </c>
      <c r="D148" s="211" t="s">
        <v>357</v>
      </c>
      <c r="E148" s="212" t="s">
        <v>1162</v>
      </c>
      <c r="F148" s="213" t="s">
        <v>1163</v>
      </c>
      <c r="G148" s="214" t="s">
        <v>360</v>
      </c>
      <c r="H148" s="215">
        <v>4.7699999999999996</v>
      </c>
      <c r="I148" s="216"/>
      <c r="J148" s="217">
        <f>ROUND(I148*H148,2)</f>
        <v>0</v>
      </c>
      <c r="K148" s="213" t="s">
        <v>361</v>
      </c>
      <c r="L148" s="42"/>
      <c r="M148" s="218" t="s">
        <v>19</v>
      </c>
      <c r="N148" s="219" t="s">
        <v>45</v>
      </c>
      <c r="O148" s="82"/>
      <c r="P148" s="220">
        <f>O148*H148</f>
        <v>0</v>
      </c>
      <c r="Q148" s="220">
        <v>6.9999999999999994E-05</v>
      </c>
      <c r="R148" s="220">
        <f>Q148*H148</f>
        <v>0.00033389999999999993</v>
      </c>
      <c r="S148" s="220">
        <v>0</v>
      </c>
      <c r="T148" s="221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22" t="s">
        <v>423</v>
      </c>
      <c r="AT148" s="222" t="s">
        <v>357</v>
      </c>
      <c r="AU148" s="222" t="s">
        <v>83</v>
      </c>
      <c r="AY148" s="15" t="s">
        <v>355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5" t="s">
        <v>81</v>
      </c>
      <c r="BK148" s="223">
        <f>ROUND(I148*H148,2)</f>
        <v>0</v>
      </c>
      <c r="BL148" s="15" t="s">
        <v>423</v>
      </c>
      <c r="BM148" s="222" t="s">
        <v>1164</v>
      </c>
    </row>
    <row r="149" s="2" customFormat="1" ht="24.15" customHeight="1">
      <c r="A149" s="36"/>
      <c r="B149" s="37"/>
      <c r="C149" s="211" t="s">
        <v>522</v>
      </c>
      <c r="D149" s="211" t="s">
        <v>357</v>
      </c>
      <c r="E149" s="212" t="s">
        <v>1136</v>
      </c>
      <c r="F149" s="213" t="s">
        <v>1137</v>
      </c>
      <c r="G149" s="214" t="s">
        <v>360</v>
      </c>
      <c r="H149" s="215">
        <v>4.7699999999999996</v>
      </c>
      <c r="I149" s="216"/>
      <c r="J149" s="217">
        <f>ROUND(I149*H149,2)</f>
        <v>0</v>
      </c>
      <c r="K149" s="213" t="s">
        <v>361</v>
      </c>
      <c r="L149" s="42"/>
      <c r="M149" s="218" t="s">
        <v>19</v>
      </c>
      <c r="N149" s="219" t="s">
        <v>45</v>
      </c>
      <c r="O149" s="82"/>
      <c r="P149" s="220">
        <f>O149*H149</f>
        <v>0</v>
      </c>
      <c r="Q149" s="220">
        <v>8.0000000000000007E-05</v>
      </c>
      <c r="R149" s="220">
        <f>Q149*H149</f>
        <v>0.00038160000000000001</v>
      </c>
      <c r="S149" s="220">
        <v>0</v>
      </c>
      <c r="T149" s="221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22" t="s">
        <v>423</v>
      </c>
      <c r="AT149" s="222" t="s">
        <v>357</v>
      </c>
      <c r="AU149" s="222" t="s">
        <v>83</v>
      </c>
      <c r="AY149" s="15" t="s">
        <v>355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5" t="s">
        <v>81</v>
      </c>
      <c r="BK149" s="223">
        <f>ROUND(I149*H149,2)</f>
        <v>0</v>
      </c>
      <c r="BL149" s="15" t="s">
        <v>423</v>
      </c>
      <c r="BM149" s="222" t="s">
        <v>1165</v>
      </c>
    </row>
    <row r="150" s="2" customFormat="1" ht="14.4" customHeight="1">
      <c r="A150" s="36"/>
      <c r="B150" s="37"/>
      <c r="C150" s="211" t="s">
        <v>526</v>
      </c>
      <c r="D150" s="211" t="s">
        <v>357</v>
      </c>
      <c r="E150" s="212" t="s">
        <v>1139</v>
      </c>
      <c r="F150" s="213" t="s">
        <v>1140</v>
      </c>
      <c r="G150" s="214" t="s">
        <v>360</v>
      </c>
      <c r="H150" s="215">
        <v>4.7699999999999996</v>
      </c>
      <c r="I150" s="216"/>
      <c r="J150" s="217">
        <f>ROUND(I150*H150,2)</f>
        <v>0</v>
      </c>
      <c r="K150" s="213" t="s">
        <v>361</v>
      </c>
      <c r="L150" s="42"/>
      <c r="M150" s="218" t="s">
        <v>19</v>
      </c>
      <c r="N150" s="219" t="s">
        <v>45</v>
      </c>
      <c r="O150" s="82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22" t="s">
        <v>423</v>
      </c>
      <c r="AT150" s="222" t="s">
        <v>357</v>
      </c>
      <c r="AU150" s="222" t="s">
        <v>83</v>
      </c>
      <c r="AY150" s="15" t="s">
        <v>355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5" t="s">
        <v>81</v>
      </c>
      <c r="BK150" s="223">
        <f>ROUND(I150*H150,2)</f>
        <v>0</v>
      </c>
      <c r="BL150" s="15" t="s">
        <v>423</v>
      </c>
      <c r="BM150" s="222" t="s">
        <v>1166</v>
      </c>
    </row>
    <row r="151" s="2" customFormat="1" ht="14.4" customHeight="1">
      <c r="A151" s="36"/>
      <c r="B151" s="37"/>
      <c r="C151" s="211" t="s">
        <v>530</v>
      </c>
      <c r="D151" s="211" t="s">
        <v>357</v>
      </c>
      <c r="E151" s="212" t="s">
        <v>1142</v>
      </c>
      <c r="F151" s="213" t="s">
        <v>1143</v>
      </c>
      <c r="G151" s="214" t="s">
        <v>360</v>
      </c>
      <c r="H151" s="215">
        <v>4.7699999999999996</v>
      </c>
      <c r="I151" s="216"/>
      <c r="J151" s="217">
        <f>ROUND(I151*H151,2)</f>
        <v>0</v>
      </c>
      <c r="K151" s="213" t="s">
        <v>361</v>
      </c>
      <c r="L151" s="42"/>
      <c r="M151" s="218" t="s">
        <v>19</v>
      </c>
      <c r="N151" s="219" t="s">
        <v>45</v>
      </c>
      <c r="O151" s="82"/>
      <c r="P151" s="220">
        <f>O151*H151</f>
        <v>0</v>
      </c>
      <c r="Q151" s="220">
        <v>0.00011</v>
      </c>
      <c r="R151" s="220">
        <f>Q151*H151</f>
        <v>0.00052470000000000001</v>
      </c>
      <c r="S151" s="220">
        <v>0</v>
      </c>
      <c r="T151" s="221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22" t="s">
        <v>423</v>
      </c>
      <c r="AT151" s="222" t="s">
        <v>357</v>
      </c>
      <c r="AU151" s="222" t="s">
        <v>83</v>
      </c>
      <c r="AY151" s="15" t="s">
        <v>355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5" t="s">
        <v>81</v>
      </c>
      <c r="BK151" s="223">
        <f>ROUND(I151*H151,2)</f>
        <v>0</v>
      </c>
      <c r="BL151" s="15" t="s">
        <v>423</v>
      </c>
      <c r="BM151" s="222" t="s">
        <v>1167</v>
      </c>
    </row>
    <row r="152" s="2" customFormat="1" ht="14.4" customHeight="1">
      <c r="A152" s="36"/>
      <c r="B152" s="37"/>
      <c r="C152" s="211" t="s">
        <v>534</v>
      </c>
      <c r="D152" s="211" t="s">
        <v>357</v>
      </c>
      <c r="E152" s="212" t="s">
        <v>1145</v>
      </c>
      <c r="F152" s="213" t="s">
        <v>1146</v>
      </c>
      <c r="G152" s="214" t="s">
        <v>360</v>
      </c>
      <c r="H152" s="215">
        <v>4.7699999999999996</v>
      </c>
      <c r="I152" s="216"/>
      <c r="J152" s="217">
        <f>ROUND(I152*H152,2)</f>
        <v>0</v>
      </c>
      <c r="K152" s="213" t="s">
        <v>361</v>
      </c>
      <c r="L152" s="42"/>
      <c r="M152" s="218" t="s">
        <v>19</v>
      </c>
      <c r="N152" s="219" t="s">
        <v>45</v>
      </c>
      <c r="O152" s="82"/>
      <c r="P152" s="220">
        <f>O152*H152</f>
        <v>0</v>
      </c>
      <c r="Q152" s="220">
        <v>0</v>
      </c>
      <c r="R152" s="220">
        <f>Q152*H152</f>
        <v>0</v>
      </c>
      <c r="S152" s="220">
        <v>0</v>
      </c>
      <c r="T152" s="221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22" t="s">
        <v>423</v>
      </c>
      <c r="AT152" s="222" t="s">
        <v>357</v>
      </c>
      <c r="AU152" s="222" t="s">
        <v>83</v>
      </c>
      <c r="AY152" s="15" t="s">
        <v>355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5" t="s">
        <v>81</v>
      </c>
      <c r="BK152" s="223">
        <f>ROUND(I152*H152,2)</f>
        <v>0</v>
      </c>
      <c r="BL152" s="15" t="s">
        <v>423</v>
      </c>
      <c r="BM152" s="222" t="s">
        <v>1168</v>
      </c>
    </row>
    <row r="153" s="2" customFormat="1" ht="14.4" customHeight="1">
      <c r="A153" s="36"/>
      <c r="B153" s="37"/>
      <c r="C153" s="211" t="s">
        <v>540</v>
      </c>
      <c r="D153" s="211" t="s">
        <v>357</v>
      </c>
      <c r="E153" s="212" t="s">
        <v>1148</v>
      </c>
      <c r="F153" s="213" t="s">
        <v>1149</v>
      </c>
      <c r="G153" s="214" t="s">
        <v>360</v>
      </c>
      <c r="H153" s="215">
        <v>4.7699999999999996</v>
      </c>
      <c r="I153" s="216"/>
      <c r="J153" s="217">
        <f>ROUND(I153*H153,2)</f>
        <v>0</v>
      </c>
      <c r="K153" s="213" t="s">
        <v>361</v>
      </c>
      <c r="L153" s="42"/>
      <c r="M153" s="218" t="s">
        <v>19</v>
      </c>
      <c r="N153" s="219" t="s">
        <v>45</v>
      </c>
      <c r="O153" s="82"/>
      <c r="P153" s="220">
        <f>O153*H153</f>
        <v>0</v>
      </c>
      <c r="Q153" s="220">
        <v>0.00017000000000000001</v>
      </c>
      <c r="R153" s="220">
        <f>Q153*H153</f>
        <v>0.00081090000000000003</v>
      </c>
      <c r="S153" s="220">
        <v>0</v>
      </c>
      <c r="T153" s="221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22" t="s">
        <v>423</v>
      </c>
      <c r="AT153" s="222" t="s">
        <v>357</v>
      </c>
      <c r="AU153" s="222" t="s">
        <v>83</v>
      </c>
      <c r="AY153" s="15" t="s">
        <v>355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5" t="s">
        <v>81</v>
      </c>
      <c r="BK153" s="223">
        <f>ROUND(I153*H153,2)</f>
        <v>0</v>
      </c>
      <c r="BL153" s="15" t="s">
        <v>423</v>
      </c>
      <c r="BM153" s="222" t="s">
        <v>1169</v>
      </c>
    </row>
    <row r="154" s="2" customFormat="1" ht="14.4" customHeight="1">
      <c r="A154" s="36"/>
      <c r="B154" s="37"/>
      <c r="C154" s="211" t="s">
        <v>548</v>
      </c>
      <c r="D154" s="211" t="s">
        <v>357</v>
      </c>
      <c r="E154" s="212" t="s">
        <v>1151</v>
      </c>
      <c r="F154" s="213" t="s">
        <v>1152</v>
      </c>
      <c r="G154" s="214" t="s">
        <v>360</v>
      </c>
      <c r="H154" s="215">
        <v>4.7699999999999996</v>
      </c>
      <c r="I154" s="216"/>
      <c r="J154" s="217">
        <f>ROUND(I154*H154,2)</f>
        <v>0</v>
      </c>
      <c r="K154" s="213" t="s">
        <v>361</v>
      </c>
      <c r="L154" s="42"/>
      <c r="M154" s="218" t="s">
        <v>19</v>
      </c>
      <c r="N154" s="219" t="s">
        <v>45</v>
      </c>
      <c r="O154" s="82"/>
      <c r="P154" s="220">
        <f>O154*H154</f>
        <v>0</v>
      </c>
      <c r="Q154" s="220">
        <v>0.00012</v>
      </c>
      <c r="R154" s="220">
        <f>Q154*H154</f>
        <v>0.00057239999999999993</v>
      </c>
      <c r="S154" s="220">
        <v>0</v>
      </c>
      <c r="T154" s="221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22" t="s">
        <v>423</v>
      </c>
      <c r="AT154" s="222" t="s">
        <v>357</v>
      </c>
      <c r="AU154" s="222" t="s">
        <v>83</v>
      </c>
      <c r="AY154" s="15" t="s">
        <v>355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5" t="s">
        <v>81</v>
      </c>
      <c r="BK154" s="223">
        <f>ROUND(I154*H154,2)</f>
        <v>0</v>
      </c>
      <c r="BL154" s="15" t="s">
        <v>423</v>
      </c>
      <c r="BM154" s="222" t="s">
        <v>1170</v>
      </c>
    </row>
    <row r="155" s="2" customFormat="1" ht="14.4" customHeight="1">
      <c r="A155" s="36"/>
      <c r="B155" s="37"/>
      <c r="C155" s="211" t="s">
        <v>555</v>
      </c>
      <c r="D155" s="211" t="s">
        <v>357</v>
      </c>
      <c r="E155" s="212" t="s">
        <v>1154</v>
      </c>
      <c r="F155" s="213" t="s">
        <v>1155</v>
      </c>
      <c r="G155" s="214" t="s">
        <v>360</v>
      </c>
      <c r="H155" s="215">
        <v>4.7699999999999996</v>
      </c>
      <c r="I155" s="216"/>
      <c r="J155" s="217">
        <f>ROUND(I155*H155,2)</f>
        <v>0</v>
      </c>
      <c r="K155" s="213" t="s">
        <v>361</v>
      </c>
      <c r="L155" s="42"/>
      <c r="M155" s="234" t="s">
        <v>19</v>
      </c>
      <c r="N155" s="235" t="s">
        <v>45</v>
      </c>
      <c r="O155" s="236"/>
      <c r="P155" s="237">
        <f>O155*H155</f>
        <v>0</v>
      </c>
      <c r="Q155" s="237">
        <v>0.00012</v>
      </c>
      <c r="R155" s="237">
        <f>Q155*H155</f>
        <v>0.00057239999999999993</v>
      </c>
      <c r="S155" s="237">
        <v>0</v>
      </c>
      <c r="T155" s="238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22" t="s">
        <v>423</v>
      </c>
      <c r="AT155" s="222" t="s">
        <v>357</v>
      </c>
      <c r="AU155" s="222" t="s">
        <v>83</v>
      </c>
      <c r="AY155" s="15" t="s">
        <v>355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5" t="s">
        <v>81</v>
      </c>
      <c r="BK155" s="223">
        <f>ROUND(I155*H155,2)</f>
        <v>0</v>
      </c>
      <c r="BL155" s="15" t="s">
        <v>423</v>
      </c>
      <c r="BM155" s="222" t="s">
        <v>1171</v>
      </c>
    </row>
    <row r="156" s="2" customFormat="1" ht="6.96" customHeight="1">
      <c r="A156" s="36"/>
      <c r="B156" s="57"/>
      <c r="C156" s="58"/>
      <c r="D156" s="58"/>
      <c r="E156" s="58"/>
      <c r="F156" s="58"/>
      <c r="G156" s="58"/>
      <c r="H156" s="58"/>
      <c r="I156" s="58"/>
      <c r="J156" s="58"/>
      <c r="K156" s="58"/>
      <c r="L156" s="42"/>
      <c r="M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</row>
  </sheetData>
  <sheetProtection sheet="1" autoFilter="0" formatColumns="0" formatRows="0" objects="1" scenarios="1" spinCount="100000" saltValue="uNYxf56a4OzdIuAxLSPvAxVfozm7HKI0ZXlPuxWlRQdZPXnR/7TOMuYkdH4VPYdM6ZnBgRLXJWuCczC38nNT9A==" hashValue="RUHW3GEEiDXBrlYPpKpieOXbVaWgqoqycYSLzSTzfM2u4OTlnQELyBQG+/kYSJ5ppD6lLjEkYcBtHVrNkqrY2w==" algorithmName="SHA-512" password="CC35"/>
  <autoFilter ref="C99:K15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122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824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1172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787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ROUND(J98,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ROUND((SUM(BE98:BE124)),  2)</f>
        <v>0</v>
      </c>
      <c r="G37" s="36"/>
      <c r="H37" s="36"/>
      <c r="I37" s="156">
        <v>0.20999999999999999</v>
      </c>
      <c r="J37" s="155">
        <f>ROUND(((SUM(BE98:BE124))*I37),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ROUND((SUM(BF98:BF124)),  2)</f>
        <v>0</v>
      </c>
      <c r="G38" s="36"/>
      <c r="H38" s="36"/>
      <c r="I38" s="156">
        <v>0.14999999999999999</v>
      </c>
      <c r="J38" s="155">
        <f>ROUND(((SUM(BF98:BF124))*I38),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ROUND((SUM(BG98:BG124)),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ROUND((SUM(BH98:BH124)),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ROUND((SUM(BI98:BI124)),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824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>2020-017-02-01-04 - Nové kce- 1.PP- omítky, obklad, malby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 xml:space="preserve">Ing. Vladimír Čapka Gerstnerova 5/658 Praha 7 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J98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J99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1173</v>
      </c>
      <c r="E69" s="181"/>
      <c r="F69" s="181"/>
      <c r="G69" s="181"/>
      <c r="H69" s="181"/>
      <c r="I69" s="181"/>
      <c r="J69" s="182">
        <f>J100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1174</v>
      </c>
      <c r="E70" s="181"/>
      <c r="F70" s="181"/>
      <c r="G70" s="181"/>
      <c r="H70" s="181"/>
      <c r="I70" s="181"/>
      <c r="J70" s="182">
        <f>J106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942</v>
      </c>
      <c r="E71" s="181"/>
      <c r="F71" s="181"/>
      <c r="G71" s="181"/>
      <c r="H71" s="181"/>
      <c r="I71" s="181"/>
      <c r="J71" s="182">
        <f>J110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9"/>
      <c r="C72" s="123"/>
      <c r="D72" s="180" t="s">
        <v>334</v>
      </c>
      <c r="E72" s="181"/>
      <c r="F72" s="181"/>
      <c r="G72" s="181"/>
      <c r="H72" s="181"/>
      <c r="I72" s="181"/>
      <c r="J72" s="182">
        <f>J112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3"/>
      <c r="C73" s="174"/>
      <c r="D73" s="175" t="s">
        <v>335</v>
      </c>
      <c r="E73" s="176"/>
      <c r="F73" s="176"/>
      <c r="G73" s="176"/>
      <c r="H73" s="176"/>
      <c r="I73" s="176"/>
      <c r="J73" s="177">
        <f>J114</f>
        <v>0</v>
      </c>
      <c r="K73" s="174"/>
      <c r="L73" s="178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79"/>
      <c r="C74" s="123"/>
      <c r="D74" s="180" t="s">
        <v>1175</v>
      </c>
      <c r="E74" s="181"/>
      <c r="F74" s="181"/>
      <c r="G74" s="181"/>
      <c r="H74" s="181"/>
      <c r="I74" s="181"/>
      <c r="J74" s="182">
        <f>J115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6.96" customHeight="1">
      <c r="A76" s="36"/>
      <c r="B76" s="57"/>
      <c r="C76" s="58"/>
      <c r="D76" s="58"/>
      <c r="E76" s="58"/>
      <c r="F76" s="58"/>
      <c r="G76" s="58"/>
      <c r="H76" s="58"/>
      <c r="I76" s="58"/>
      <c r="J76" s="58"/>
      <c r="K76" s="5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="2" customFormat="1" ht="6.96" customHeight="1">
      <c r="A80" s="36"/>
      <c r="B80" s="59"/>
      <c r="C80" s="60"/>
      <c r="D80" s="60"/>
      <c r="E80" s="60"/>
      <c r="F80" s="60"/>
      <c r="G80" s="60"/>
      <c r="H80" s="60"/>
      <c r="I80" s="60"/>
      <c r="J80" s="60"/>
      <c r="K80" s="60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24.96" customHeight="1">
      <c r="A81" s="36"/>
      <c r="B81" s="37"/>
      <c r="C81" s="21" t="s">
        <v>340</v>
      </c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6.96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2" customHeight="1">
      <c r="A83" s="36"/>
      <c r="B83" s="37"/>
      <c r="C83" s="30" t="s">
        <v>16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6.5" customHeight="1">
      <c r="A84" s="36"/>
      <c r="B84" s="37"/>
      <c r="C84" s="38"/>
      <c r="D84" s="38"/>
      <c r="E84" s="168" t="str">
        <f>E7</f>
        <v>Stavební úpravy a přístavba objektu FLD-1.etapa</v>
      </c>
      <c r="F84" s="30"/>
      <c r="G84" s="30"/>
      <c r="H84" s="30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1" customFormat="1" ht="12" customHeight="1">
      <c r="B85" s="19"/>
      <c r="C85" s="30" t="s">
        <v>316</v>
      </c>
      <c r="D85" s="20"/>
      <c r="E85" s="20"/>
      <c r="F85" s="20"/>
      <c r="G85" s="20"/>
      <c r="H85" s="20"/>
      <c r="I85" s="20"/>
      <c r="J85" s="20"/>
      <c r="K85" s="20"/>
      <c r="L85" s="18"/>
    </row>
    <row r="86" s="1" customFormat="1" ht="16.5" customHeight="1">
      <c r="B86" s="19"/>
      <c r="C86" s="20"/>
      <c r="D86" s="20"/>
      <c r="E86" s="168" t="s">
        <v>823</v>
      </c>
      <c r="F86" s="20"/>
      <c r="G86" s="20"/>
      <c r="H86" s="20"/>
      <c r="I86" s="20"/>
      <c r="J86" s="20"/>
      <c r="K86" s="20"/>
      <c r="L86" s="18"/>
    </row>
    <row r="87" s="1" customFormat="1" ht="12" customHeight="1">
      <c r="B87" s="19"/>
      <c r="C87" s="30" t="s">
        <v>318</v>
      </c>
      <c r="D87" s="20"/>
      <c r="E87" s="20"/>
      <c r="F87" s="20"/>
      <c r="G87" s="20"/>
      <c r="H87" s="20"/>
      <c r="I87" s="20"/>
      <c r="J87" s="20"/>
      <c r="K87" s="20"/>
      <c r="L87" s="18"/>
    </row>
    <row r="88" s="2" customFormat="1" ht="16.5" customHeight="1">
      <c r="A88" s="36"/>
      <c r="B88" s="37"/>
      <c r="C88" s="38"/>
      <c r="D88" s="38"/>
      <c r="E88" s="239" t="s">
        <v>824</v>
      </c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2" customHeight="1">
      <c r="A89" s="36"/>
      <c r="B89" s="37"/>
      <c r="C89" s="30" t="s">
        <v>825</v>
      </c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6.5" customHeight="1">
      <c r="A90" s="36"/>
      <c r="B90" s="37"/>
      <c r="C90" s="38"/>
      <c r="D90" s="38"/>
      <c r="E90" s="67" t="str">
        <f>E13</f>
        <v>2020-017-02-01-04 - Nové kce- 1.PP- omítky, obklad, malby</v>
      </c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6.96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2" customHeight="1">
      <c r="A92" s="36"/>
      <c r="B92" s="37"/>
      <c r="C92" s="30" t="s">
        <v>21</v>
      </c>
      <c r="D92" s="38"/>
      <c r="E92" s="38"/>
      <c r="F92" s="25" t="str">
        <f>F16</f>
        <v xml:space="preserve">KAMÝCKÁ 1176, PRAHA - SUCHDOL </v>
      </c>
      <c r="G92" s="38"/>
      <c r="H92" s="38"/>
      <c r="I92" s="30" t="s">
        <v>23</v>
      </c>
      <c r="J92" s="70" t="str">
        <f>IF(J16="","",J16)</f>
        <v>16. 10. 2020</v>
      </c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6.96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40.05" customHeight="1">
      <c r="A94" s="36"/>
      <c r="B94" s="37"/>
      <c r="C94" s="30" t="s">
        <v>25</v>
      </c>
      <c r="D94" s="38"/>
      <c r="E94" s="38"/>
      <c r="F94" s="25" t="str">
        <f>E19</f>
        <v>ČZU V PRAZE, FAKULTA LESNICKÁ A DŘEVAŘSKÁ, Praha 6</v>
      </c>
      <c r="G94" s="38"/>
      <c r="H94" s="38"/>
      <c r="I94" s="30" t="s">
        <v>31</v>
      </c>
      <c r="J94" s="34" t="str">
        <f>E25</f>
        <v xml:space="preserve">Ing. Vladimír Čapka Gerstnerova 5/658 Praha 7 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25.65" customHeight="1">
      <c r="A95" s="36"/>
      <c r="B95" s="37"/>
      <c r="C95" s="30" t="s">
        <v>29</v>
      </c>
      <c r="D95" s="38"/>
      <c r="E95" s="38"/>
      <c r="F95" s="25" t="str">
        <f>IF(E22="","",E22)</f>
        <v>Vyplň údaj</v>
      </c>
      <c r="G95" s="38"/>
      <c r="H95" s="38"/>
      <c r="I95" s="30" t="s">
        <v>36</v>
      </c>
      <c r="J95" s="34" t="str">
        <f>E28</f>
        <v>Ing. Dana Mlejnková</v>
      </c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10.32" customHeight="1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11" customFormat="1" ht="29.28" customHeight="1">
      <c r="A97" s="184"/>
      <c r="B97" s="185"/>
      <c r="C97" s="186" t="s">
        <v>341</v>
      </c>
      <c r="D97" s="187" t="s">
        <v>59</v>
      </c>
      <c r="E97" s="187" t="s">
        <v>55</v>
      </c>
      <c r="F97" s="187" t="s">
        <v>56</v>
      </c>
      <c r="G97" s="187" t="s">
        <v>342</v>
      </c>
      <c r="H97" s="187" t="s">
        <v>343</v>
      </c>
      <c r="I97" s="187" t="s">
        <v>344</v>
      </c>
      <c r="J97" s="187" t="s">
        <v>325</v>
      </c>
      <c r="K97" s="188" t="s">
        <v>345</v>
      </c>
      <c r="L97" s="189"/>
      <c r="M97" s="90" t="s">
        <v>19</v>
      </c>
      <c r="N97" s="91" t="s">
        <v>44</v>
      </c>
      <c r="O97" s="91" t="s">
        <v>346</v>
      </c>
      <c r="P97" s="91" t="s">
        <v>347</v>
      </c>
      <c r="Q97" s="91" t="s">
        <v>348</v>
      </c>
      <c r="R97" s="91" t="s">
        <v>349</v>
      </c>
      <c r="S97" s="91" t="s">
        <v>350</v>
      </c>
      <c r="T97" s="92" t="s">
        <v>351</v>
      </c>
      <c r="U97" s="184"/>
      <c r="V97" s="184"/>
      <c r="W97" s="184"/>
      <c r="X97" s="184"/>
      <c r="Y97" s="184"/>
      <c r="Z97" s="184"/>
      <c r="AA97" s="184"/>
      <c r="AB97" s="184"/>
      <c r="AC97" s="184"/>
      <c r="AD97" s="184"/>
      <c r="AE97" s="184"/>
    </row>
    <row r="98" s="2" customFormat="1" ht="22.8" customHeight="1">
      <c r="A98" s="36"/>
      <c r="B98" s="37"/>
      <c r="C98" s="97" t="s">
        <v>352</v>
      </c>
      <c r="D98" s="38"/>
      <c r="E98" s="38"/>
      <c r="F98" s="38"/>
      <c r="G98" s="38"/>
      <c r="H98" s="38"/>
      <c r="I98" s="38"/>
      <c r="J98" s="190">
        <f>BK98</f>
        <v>0</v>
      </c>
      <c r="K98" s="38"/>
      <c r="L98" s="42"/>
      <c r="M98" s="93"/>
      <c r="N98" s="191"/>
      <c r="O98" s="94"/>
      <c r="P98" s="192">
        <f>P99+P114</f>
        <v>0</v>
      </c>
      <c r="Q98" s="94"/>
      <c r="R98" s="192">
        <f>R99+R114</f>
        <v>1.2452277800000002</v>
      </c>
      <c r="S98" s="94"/>
      <c r="T98" s="193">
        <f>T99+T114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5" t="s">
        <v>73</v>
      </c>
      <c r="AU98" s="15" t="s">
        <v>326</v>
      </c>
      <c r="BK98" s="194">
        <f>BK99+BK114</f>
        <v>0</v>
      </c>
    </row>
    <row r="99" s="12" customFormat="1" ht="25.92" customHeight="1">
      <c r="A99" s="12"/>
      <c r="B99" s="195"/>
      <c r="C99" s="196"/>
      <c r="D99" s="197" t="s">
        <v>73</v>
      </c>
      <c r="E99" s="198" t="s">
        <v>353</v>
      </c>
      <c r="F99" s="198" t="s">
        <v>354</v>
      </c>
      <c r="G99" s="196"/>
      <c r="H99" s="196"/>
      <c r="I99" s="199"/>
      <c r="J99" s="200">
        <f>BK99</f>
        <v>0</v>
      </c>
      <c r="K99" s="196"/>
      <c r="L99" s="201"/>
      <c r="M99" s="202"/>
      <c r="N99" s="203"/>
      <c r="O99" s="203"/>
      <c r="P99" s="204">
        <f>P100+P106+P110+P112</f>
        <v>0</v>
      </c>
      <c r="Q99" s="203"/>
      <c r="R99" s="204">
        <f>R100+R106+R110+R112</f>
        <v>1.1613978800000002</v>
      </c>
      <c r="S99" s="203"/>
      <c r="T99" s="205">
        <f>T100+T106+T110+T112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6" t="s">
        <v>81</v>
      </c>
      <c r="AT99" s="207" t="s">
        <v>73</v>
      </c>
      <c r="AU99" s="207" t="s">
        <v>74</v>
      </c>
      <c r="AY99" s="206" t="s">
        <v>355</v>
      </c>
      <c r="BK99" s="208">
        <f>BK100+BK106+BK110+BK112</f>
        <v>0</v>
      </c>
    </row>
    <row r="100" s="12" customFormat="1" ht="22.8" customHeight="1">
      <c r="A100" s="12"/>
      <c r="B100" s="195"/>
      <c r="C100" s="196"/>
      <c r="D100" s="197" t="s">
        <v>73</v>
      </c>
      <c r="E100" s="209" t="s">
        <v>1176</v>
      </c>
      <c r="F100" s="209" t="s">
        <v>1177</v>
      </c>
      <c r="G100" s="196"/>
      <c r="H100" s="196"/>
      <c r="I100" s="199"/>
      <c r="J100" s="210">
        <f>BK100</f>
        <v>0</v>
      </c>
      <c r="K100" s="196"/>
      <c r="L100" s="201"/>
      <c r="M100" s="202"/>
      <c r="N100" s="203"/>
      <c r="O100" s="203"/>
      <c r="P100" s="204">
        <f>SUM(P101:P105)</f>
        <v>0</v>
      </c>
      <c r="Q100" s="203"/>
      <c r="R100" s="204">
        <f>SUM(R101:R105)</f>
        <v>0.8269718800000001</v>
      </c>
      <c r="S100" s="203"/>
      <c r="T100" s="205">
        <f>SUM(T101:T105)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6" t="s">
        <v>81</v>
      </c>
      <c r="AT100" s="207" t="s">
        <v>73</v>
      </c>
      <c r="AU100" s="207" t="s">
        <v>81</v>
      </c>
      <c r="AY100" s="206" t="s">
        <v>355</v>
      </c>
      <c r="BK100" s="208">
        <f>SUM(BK101:BK105)</f>
        <v>0</v>
      </c>
    </row>
    <row r="101" s="2" customFormat="1" ht="14.4" customHeight="1">
      <c r="A101" s="36"/>
      <c r="B101" s="37"/>
      <c r="C101" s="211" t="s">
        <v>81</v>
      </c>
      <c r="D101" s="211" t="s">
        <v>357</v>
      </c>
      <c r="E101" s="212" t="s">
        <v>1178</v>
      </c>
      <c r="F101" s="213" t="s">
        <v>1179</v>
      </c>
      <c r="G101" s="214" t="s">
        <v>360</v>
      </c>
      <c r="H101" s="215">
        <v>102.845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0.00025999999999999998</v>
      </c>
      <c r="R101" s="220">
        <f>Q101*H101</f>
        <v>0.026739699999999998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1180</v>
      </c>
    </row>
    <row r="102" s="2" customFormat="1" ht="24.15" customHeight="1">
      <c r="A102" s="36"/>
      <c r="B102" s="37"/>
      <c r="C102" s="211" t="s">
        <v>83</v>
      </c>
      <c r="D102" s="211" t="s">
        <v>357</v>
      </c>
      <c r="E102" s="212" t="s">
        <v>1181</v>
      </c>
      <c r="F102" s="213" t="s">
        <v>1182</v>
      </c>
      <c r="G102" s="214" t="s">
        <v>360</v>
      </c>
      <c r="H102" s="215">
        <v>102.81100000000001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0.0043800000000000002</v>
      </c>
      <c r="R102" s="220">
        <f>Q102*H102</f>
        <v>0.45031218000000006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1183</v>
      </c>
    </row>
    <row r="103" s="2" customFormat="1" ht="14.4" customHeight="1">
      <c r="A103" s="36"/>
      <c r="B103" s="37"/>
      <c r="C103" s="211" t="s">
        <v>112</v>
      </c>
      <c r="D103" s="211" t="s">
        <v>357</v>
      </c>
      <c r="E103" s="212" t="s">
        <v>1184</v>
      </c>
      <c r="F103" s="213" t="s">
        <v>1185</v>
      </c>
      <c r="G103" s="214" t="s">
        <v>360</v>
      </c>
      <c r="H103" s="215">
        <v>102.845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0.0030000000000000001</v>
      </c>
      <c r="R103" s="220">
        <f>Q103*H103</f>
        <v>0.308535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1186</v>
      </c>
    </row>
    <row r="104" s="2" customFormat="1" ht="14.4" customHeight="1">
      <c r="A104" s="36"/>
      <c r="B104" s="37"/>
      <c r="C104" s="211" t="s">
        <v>362</v>
      </c>
      <c r="D104" s="211" t="s">
        <v>357</v>
      </c>
      <c r="E104" s="212" t="s">
        <v>1187</v>
      </c>
      <c r="F104" s="213" t="s">
        <v>1188</v>
      </c>
      <c r="G104" s="214" t="s">
        <v>360</v>
      </c>
      <c r="H104" s="215">
        <v>227.87000000000001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1189</v>
      </c>
    </row>
    <row r="105" s="2" customFormat="1" ht="14.4" customHeight="1">
      <c r="A105" s="36"/>
      <c r="B105" s="37"/>
      <c r="C105" s="211" t="s">
        <v>374</v>
      </c>
      <c r="D105" s="211" t="s">
        <v>357</v>
      </c>
      <c r="E105" s="212" t="s">
        <v>1190</v>
      </c>
      <c r="F105" s="213" t="s">
        <v>1191</v>
      </c>
      <c r="G105" s="214" t="s">
        <v>650</v>
      </c>
      <c r="H105" s="215">
        <v>27.59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0.0015</v>
      </c>
      <c r="R105" s="220">
        <f>Q105*H105</f>
        <v>0.041384999999999998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1192</v>
      </c>
    </row>
    <row r="106" s="12" customFormat="1" ht="22.8" customHeight="1">
      <c r="A106" s="12"/>
      <c r="B106" s="195"/>
      <c r="C106" s="196"/>
      <c r="D106" s="197" t="s">
        <v>73</v>
      </c>
      <c r="E106" s="209" t="s">
        <v>1193</v>
      </c>
      <c r="F106" s="209" t="s">
        <v>1194</v>
      </c>
      <c r="G106" s="196"/>
      <c r="H106" s="196"/>
      <c r="I106" s="199"/>
      <c r="J106" s="210">
        <f>BK106</f>
        <v>0</v>
      </c>
      <c r="K106" s="196"/>
      <c r="L106" s="201"/>
      <c r="M106" s="202"/>
      <c r="N106" s="203"/>
      <c r="O106" s="203"/>
      <c r="P106" s="204">
        <f>SUM(P107:P109)</f>
        <v>0</v>
      </c>
      <c r="Q106" s="203"/>
      <c r="R106" s="204">
        <f>SUM(R107:R109)</f>
        <v>0.32531120000000002</v>
      </c>
      <c r="S106" s="203"/>
      <c r="T106" s="205">
        <f>SUM(T107:T109)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6" t="s">
        <v>81</v>
      </c>
      <c r="AT106" s="207" t="s">
        <v>73</v>
      </c>
      <c r="AU106" s="207" t="s">
        <v>81</v>
      </c>
      <c r="AY106" s="206" t="s">
        <v>355</v>
      </c>
      <c r="BK106" s="208">
        <f>SUM(BK107:BK109)</f>
        <v>0</v>
      </c>
    </row>
    <row r="107" s="2" customFormat="1" ht="14.4" customHeight="1">
      <c r="A107" s="36"/>
      <c r="B107" s="37"/>
      <c r="C107" s="211" t="s">
        <v>378</v>
      </c>
      <c r="D107" s="211" t="s">
        <v>357</v>
      </c>
      <c r="E107" s="212" t="s">
        <v>1195</v>
      </c>
      <c r="F107" s="213" t="s">
        <v>1196</v>
      </c>
      <c r="G107" s="214" t="s">
        <v>360</v>
      </c>
      <c r="H107" s="215">
        <v>42.579999999999998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0.00025999999999999998</v>
      </c>
      <c r="R107" s="220">
        <f>Q107*H107</f>
        <v>0.011070799999999999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1197</v>
      </c>
    </row>
    <row r="108" s="2" customFormat="1" ht="24.15" customHeight="1">
      <c r="A108" s="36"/>
      <c r="B108" s="37"/>
      <c r="C108" s="211" t="s">
        <v>382</v>
      </c>
      <c r="D108" s="211" t="s">
        <v>357</v>
      </c>
      <c r="E108" s="212" t="s">
        <v>1198</v>
      </c>
      <c r="F108" s="213" t="s">
        <v>1199</v>
      </c>
      <c r="G108" s="214" t="s">
        <v>360</v>
      </c>
      <c r="H108" s="215">
        <v>42.579999999999998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0.0043800000000000002</v>
      </c>
      <c r="R108" s="220">
        <f>Q108*H108</f>
        <v>0.18650040000000001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1200</v>
      </c>
    </row>
    <row r="109" s="2" customFormat="1" ht="14.4" customHeight="1">
      <c r="A109" s="36"/>
      <c r="B109" s="37"/>
      <c r="C109" s="211" t="s">
        <v>386</v>
      </c>
      <c r="D109" s="211" t="s">
        <v>357</v>
      </c>
      <c r="E109" s="212" t="s">
        <v>1201</v>
      </c>
      <c r="F109" s="213" t="s">
        <v>1202</v>
      </c>
      <c r="G109" s="214" t="s">
        <v>360</v>
      </c>
      <c r="H109" s="215">
        <v>42.579999999999998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0.0030000000000000001</v>
      </c>
      <c r="R109" s="220">
        <f>Q109*H109</f>
        <v>0.12773999999999999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1203</v>
      </c>
    </row>
    <row r="110" s="12" customFormat="1" ht="22.8" customHeight="1">
      <c r="A110" s="12"/>
      <c r="B110" s="195"/>
      <c r="C110" s="196"/>
      <c r="D110" s="197" t="s">
        <v>73</v>
      </c>
      <c r="E110" s="209" t="s">
        <v>961</v>
      </c>
      <c r="F110" s="209" t="s">
        <v>962</v>
      </c>
      <c r="G110" s="196"/>
      <c r="H110" s="196"/>
      <c r="I110" s="199"/>
      <c r="J110" s="210">
        <f>BK110</f>
        <v>0</v>
      </c>
      <c r="K110" s="196"/>
      <c r="L110" s="201"/>
      <c r="M110" s="202"/>
      <c r="N110" s="203"/>
      <c r="O110" s="203"/>
      <c r="P110" s="204">
        <f>P111</f>
        <v>0</v>
      </c>
      <c r="Q110" s="203"/>
      <c r="R110" s="204">
        <f>R111</f>
        <v>0.009114800000000001</v>
      </c>
      <c r="S110" s="203"/>
      <c r="T110" s="205">
        <f>T111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6" t="s">
        <v>81</v>
      </c>
      <c r="AT110" s="207" t="s">
        <v>73</v>
      </c>
      <c r="AU110" s="207" t="s">
        <v>81</v>
      </c>
      <c r="AY110" s="206" t="s">
        <v>355</v>
      </c>
      <c r="BK110" s="208">
        <f>BK111</f>
        <v>0</v>
      </c>
    </row>
    <row r="111" s="2" customFormat="1" ht="24.15" customHeight="1">
      <c r="A111" s="36"/>
      <c r="B111" s="37"/>
      <c r="C111" s="211" t="s">
        <v>390</v>
      </c>
      <c r="D111" s="211" t="s">
        <v>357</v>
      </c>
      <c r="E111" s="212" t="s">
        <v>963</v>
      </c>
      <c r="F111" s="213" t="s">
        <v>964</v>
      </c>
      <c r="G111" s="214" t="s">
        <v>360</v>
      </c>
      <c r="H111" s="215">
        <v>227.87000000000001</v>
      </c>
      <c r="I111" s="216"/>
      <c r="J111" s="217">
        <f>ROUND(I111*H111,2)</f>
        <v>0</v>
      </c>
      <c r="K111" s="213" t="s">
        <v>361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4.0000000000000003E-05</v>
      </c>
      <c r="R111" s="220">
        <f>Q111*H111</f>
        <v>0.009114800000000001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362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362</v>
      </c>
      <c r="BM111" s="222" t="s">
        <v>1204</v>
      </c>
    </row>
    <row r="112" s="12" customFormat="1" ht="22.8" customHeight="1">
      <c r="A112" s="12"/>
      <c r="B112" s="195"/>
      <c r="C112" s="196"/>
      <c r="D112" s="197" t="s">
        <v>73</v>
      </c>
      <c r="E112" s="209" t="s">
        <v>538</v>
      </c>
      <c r="F112" s="209" t="s">
        <v>539</v>
      </c>
      <c r="G112" s="196"/>
      <c r="H112" s="196"/>
      <c r="I112" s="199"/>
      <c r="J112" s="210">
        <f>BK112</f>
        <v>0</v>
      </c>
      <c r="K112" s="196"/>
      <c r="L112" s="201"/>
      <c r="M112" s="202"/>
      <c r="N112" s="203"/>
      <c r="O112" s="203"/>
      <c r="P112" s="204">
        <f>P113</f>
        <v>0</v>
      </c>
      <c r="Q112" s="203"/>
      <c r="R112" s="204">
        <f>R113</f>
        <v>0</v>
      </c>
      <c r="S112" s="203"/>
      <c r="T112" s="205">
        <f>T113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6" t="s">
        <v>81</v>
      </c>
      <c r="AT112" s="207" t="s">
        <v>73</v>
      </c>
      <c r="AU112" s="207" t="s">
        <v>81</v>
      </c>
      <c r="AY112" s="206" t="s">
        <v>355</v>
      </c>
      <c r="BK112" s="208">
        <f>BK113</f>
        <v>0</v>
      </c>
    </row>
    <row r="113" s="2" customFormat="1" ht="24.15" customHeight="1">
      <c r="A113" s="36"/>
      <c r="B113" s="37"/>
      <c r="C113" s="211" t="s">
        <v>395</v>
      </c>
      <c r="D113" s="211" t="s">
        <v>357</v>
      </c>
      <c r="E113" s="212" t="s">
        <v>541</v>
      </c>
      <c r="F113" s="213" t="s">
        <v>542</v>
      </c>
      <c r="G113" s="214" t="s">
        <v>393</v>
      </c>
      <c r="H113" s="215">
        <v>1.161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362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1205</v>
      </c>
    </row>
    <row r="114" s="12" customFormat="1" ht="25.92" customHeight="1">
      <c r="A114" s="12"/>
      <c r="B114" s="195"/>
      <c r="C114" s="196"/>
      <c r="D114" s="197" t="s">
        <v>73</v>
      </c>
      <c r="E114" s="198" t="s">
        <v>544</v>
      </c>
      <c r="F114" s="198" t="s">
        <v>545</v>
      </c>
      <c r="G114" s="196"/>
      <c r="H114" s="196"/>
      <c r="I114" s="199"/>
      <c r="J114" s="200">
        <f>BK114</f>
        <v>0</v>
      </c>
      <c r="K114" s="196"/>
      <c r="L114" s="201"/>
      <c r="M114" s="202"/>
      <c r="N114" s="203"/>
      <c r="O114" s="203"/>
      <c r="P114" s="204">
        <f>P115</f>
        <v>0</v>
      </c>
      <c r="Q114" s="203"/>
      <c r="R114" s="204">
        <f>R115</f>
        <v>0.083829899999999999</v>
      </c>
      <c r="S114" s="203"/>
      <c r="T114" s="205">
        <f>T115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6" t="s">
        <v>83</v>
      </c>
      <c r="AT114" s="207" t="s">
        <v>73</v>
      </c>
      <c r="AU114" s="207" t="s">
        <v>74</v>
      </c>
      <c r="AY114" s="206" t="s">
        <v>355</v>
      </c>
      <c r="BK114" s="208">
        <f>BK115</f>
        <v>0</v>
      </c>
    </row>
    <row r="115" s="12" customFormat="1" ht="22.8" customHeight="1">
      <c r="A115" s="12"/>
      <c r="B115" s="195"/>
      <c r="C115" s="196"/>
      <c r="D115" s="197" t="s">
        <v>73</v>
      </c>
      <c r="E115" s="209" t="s">
        <v>1206</v>
      </c>
      <c r="F115" s="209" t="s">
        <v>1207</v>
      </c>
      <c r="G115" s="196"/>
      <c r="H115" s="196"/>
      <c r="I115" s="199"/>
      <c r="J115" s="210">
        <f>BK115</f>
        <v>0</v>
      </c>
      <c r="K115" s="196"/>
      <c r="L115" s="201"/>
      <c r="M115" s="202"/>
      <c r="N115" s="203"/>
      <c r="O115" s="203"/>
      <c r="P115" s="204">
        <f>SUM(P116:P124)</f>
        <v>0</v>
      </c>
      <c r="Q115" s="203"/>
      <c r="R115" s="204">
        <f>SUM(R116:R124)</f>
        <v>0.083829899999999999</v>
      </c>
      <c r="S115" s="203"/>
      <c r="T115" s="205">
        <f>SUM(T116:T124)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6" t="s">
        <v>83</v>
      </c>
      <c r="AT115" s="207" t="s">
        <v>73</v>
      </c>
      <c r="AU115" s="207" t="s">
        <v>81</v>
      </c>
      <c r="AY115" s="206" t="s">
        <v>355</v>
      </c>
      <c r="BK115" s="208">
        <f>SUM(BK116:BK124)</f>
        <v>0</v>
      </c>
    </row>
    <row r="116" s="2" customFormat="1" ht="14.4" customHeight="1">
      <c r="A116" s="36"/>
      <c r="B116" s="37"/>
      <c r="C116" s="211" t="s">
        <v>399</v>
      </c>
      <c r="D116" s="211" t="s">
        <v>357</v>
      </c>
      <c r="E116" s="212" t="s">
        <v>1208</v>
      </c>
      <c r="F116" s="213" t="s">
        <v>1209</v>
      </c>
      <c r="G116" s="214" t="s">
        <v>360</v>
      </c>
      <c r="H116" s="215">
        <v>227.87000000000001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423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1210</v>
      </c>
    </row>
    <row r="117" s="2" customFormat="1" ht="14.4" customHeight="1">
      <c r="A117" s="36"/>
      <c r="B117" s="37"/>
      <c r="C117" s="224" t="s">
        <v>401</v>
      </c>
      <c r="D117" s="224" t="s">
        <v>402</v>
      </c>
      <c r="E117" s="225" t="s">
        <v>1211</v>
      </c>
      <c r="F117" s="226" t="s">
        <v>1212</v>
      </c>
      <c r="G117" s="227" t="s">
        <v>360</v>
      </c>
      <c r="H117" s="228">
        <v>250.65700000000001</v>
      </c>
      <c r="I117" s="229"/>
      <c r="J117" s="230">
        <f>ROUND(I117*H117,2)</f>
        <v>0</v>
      </c>
      <c r="K117" s="226" t="s">
        <v>361</v>
      </c>
      <c r="L117" s="231"/>
      <c r="M117" s="232" t="s">
        <v>19</v>
      </c>
      <c r="N117" s="233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488</v>
      </c>
      <c r="AT117" s="222" t="s">
        <v>402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1213</v>
      </c>
    </row>
    <row r="118" s="2" customFormat="1" ht="24.15" customHeight="1">
      <c r="A118" s="36"/>
      <c r="B118" s="37"/>
      <c r="C118" s="211" t="s">
        <v>406</v>
      </c>
      <c r="D118" s="211" t="s">
        <v>357</v>
      </c>
      <c r="E118" s="212" t="s">
        <v>1214</v>
      </c>
      <c r="F118" s="213" t="s">
        <v>1215</v>
      </c>
      <c r="G118" s="214" t="s">
        <v>360</v>
      </c>
      <c r="H118" s="215">
        <v>23.391999999999999</v>
      </c>
      <c r="I118" s="216"/>
      <c r="J118" s="217">
        <f>ROUND(I118*H118,2)</f>
        <v>0</v>
      </c>
      <c r="K118" s="213" t="s">
        <v>361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1216</v>
      </c>
    </row>
    <row r="119" s="2" customFormat="1" ht="14.4" customHeight="1">
      <c r="A119" s="36"/>
      <c r="B119" s="37"/>
      <c r="C119" s="224" t="s">
        <v>411</v>
      </c>
      <c r="D119" s="224" t="s">
        <v>402</v>
      </c>
      <c r="E119" s="225" t="s">
        <v>1211</v>
      </c>
      <c r="F119" s="226" t="s">
        <v>1212</v>
      </c>
      <c r="G119" s="227" t="s">
        <v>360</v>
      </c>
      <c r="H119" s="228">
        <v>25.731000000000002</v>
      </c>
      <c r="I119" s="229"/>
      <c r="J119" s="230">
        <f>ROUND(I119*H119,2)</f>
        <v>0</v>
      </c>
      <c r="K119" s="226" t="s">
        <v>361</v>
      </c>
      <c r="L119" s="231"/>
      <c r="M119" s="232" t="s">
        <v>19</v>
      </c>
      <c r="N119" s="233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488</v>
      </c>
      <c r="AT119" s="222" t="s">
        <v>402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1217</v>
      </c>
    </row>
    <row r="120" s="2" customFormat="1" ht="14.4" customHeight="1">
      <c r="A120" s="36"/>
      <c r="B120" s="37"/>
      <c r="C120" s="211" t="s">
        <v>8</v>
      </c>
      <c r="D120" s="211" t="s">
        <v>357</v>
      </c>
      <c r="E120" s="212" t="s">
        <v>1218</v>
      </c>
      <c r="F120" s="213" t="s">
        <v>1219</v>
      </c>
      <c r="G120" s="214" t="s">
        <v>360</v>
      </c>
      <c r="H120" s="215">
        <v>169.411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0.00020000000000000001</v>
      </c>
      <c r="R120" s="220">
        <f>Q120*H120</f>
        <v>0.033882200000000001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1220</v>
      </c>
    </row>
    <row r="121" s="2" customFormat="1" ht="24.15" customHeight="1">
      <c r="A121" s="36"/>
      <c r="B121" s="37"/>
      <c r="C121" s="211" t="s">
        <v>423</v>
      </c>
      <c r="D121" s="211" t="s">
        <v>357</v>
      </c>
      <c r="E121" s="212" t="s">
        <v>1221</v>
      </c>
      <c r="F121" s="213" t="s">
        <v>1222</v>
      </c>
      <c r="G121" s="214" t="s">
        <v>360</v>
      </c>
      <c r="H121" s="215">
        <v>2.8319999999999999</v>
      </c>
      <c r="I121" s="216"/>
      <c r="J121" s="217">
        <f>ROUND(I121*H121,2)</f>
        <v>0</v>
      </c>
      <c r="K121" s="213" t="s">
        <v>361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1.0000000000000001E-05</v>
      </c>
      <c r="R121" s="220">
        <f>Q121*H121</f>
        <v>2.832E-05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423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1223</v>
      </c>
    </row>
    <row r="122" s="2" customFormat="1" ht="14.4" customHeight="1">
      <c r="A122" s="36"/>
      <c r="B122" s="37"/>
      <c r="C122" s="211" t="s">
        <v>427</v>
      </c>
      <c r="D122" s="211" t="s">
        <v>357</v>
      </c>
      <c r="E122" s="212" t="s">
        <v>1224</v>
      </c>
      <c r="F122" s="213" t="s">
        <v>1225</v>
      </c>
      <c r="G122" s="214" t="s">
        <v>360</v>
      </c>
      <c r="H122" s="215">
        <v>20.559999999999999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1.0000000000000001E-05</v>
      </c>
      <c r="R122" s="220">
        <f>Q122*H122</f>
        <v>0.00020560000000000001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423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1226</v>
      </c>
    </row>
    <row r="123" s="2" customFormat="1" ht="14.4" customHeight="1">
      <c r="A123" s="36"/>
      <c r="B123" s="37"/>
      <c r="C123" s="211" t="s">
        <v>431</v>
      </c>
      <c r="D123" s="211" t="s">
        <v>357</v>
      </c>
      <c r="E123" s="212" t="s">
        <v>1227</v>
      </c>
      <c r="F123" s="213" t="s">
        <v>1228</v>
      </c>
      <c r="G123" s="214" t="s">
        <v>360</v>
      </c>
      <c r="H123" s="215">
        <v>227.87000000000001</v>
      </c>
      <c r="I123" s="216"/>
      <c r="J123" s="217">
        <f>ROUND(I123*H123,2)</f>
        <v>0</v>
      </c>
      <c r="K123" s="213" t="s">
        <v>361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1.0000000000000001E-05</v>
      </c>
      <c r="R123" s="220">
        <f>Q123*H123</f>
        <v>0.0022787000000000003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423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1229</v>
      </c>
    </row>
    <row r="124" s="2" customFormat="1" ht="24.15" customHeight="1">
      <c r="A124" s="36"/>
      <c r="B124" s="37"/>
      <c r="C124" s="211" t="s">
        <v>435</v>
      </c>
      <c r="D124" s="211" t="s">
        <v>357</v>
      </c>
      <c r="E124" s="212" t="s">
        <v>1230</v>
      </c>
      <c r="F124" s="213" t="s">
        <v>1231</v>
      </c>
      <c r="G124" s="214" t="s">
        <v>360</v>
      </c>
      <c r="H124" s="215">
        <v>169.411</v>
      </c>
      <c r="I124" s="216"/>
      <c r="J124" s="217">
        <f>ROUND(I124*H124,2)</f>
        <v>0</v>
      </c>
      <c r="K124" s="213" t="s">
        <v>361</v>
      </c>
      <c r="L124" s="42"/>
      <c r="M124" s="234" t="s">
        <v>19</v>
      </c>
      <c r="N124" s="235" t="s">
        <v>45</v>
      </c>
      <c r="O124" s="236"/>
      <c r="P124" s="237">
        <f>O124*H124</f>
        <v>0</v>
      </c>
      <c r="Q124" s="237">
        <v>0.00027999999999999998</v>
      </c>
      <c r="R124" s="237">
        <f>Q124*H124</f>
        <v>0.047435079999999998</v>
      </c>
      <c r="S124" s="237">
        <v>0</v>
      </c>
      <c r="T124" s="238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1232</v>
      </c>
    </row>
    <row r="125" s="2" customFormat="1" ht="6.96" customHeight="1">
      <c r="A125" s="36"/>
      <c r="B125" s="57"/>
      <c r="C125" s="58"/>
      <c r="D125" s="58"/>
      <c r="E125" s="58"/>
      <c r="F125" s="58"/>
      <c r="G125" s="58"/>
      <c r="H125" s="58"/>
      <c r="I125" s="58"/>
      <c r="J125" s="58"/>
      <c r="K125" s="58"/>
      <c r="L125" s="42"/>
      <c r="M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</sheetData>
  <sheetProtection sheet="1" autoFilter="0" formatColumns="0" formatRows="0" objects="1" scenarios="1" spinCount="100000" saltValue="mTOABAzVmPewqvatLj+fdpUb/ksgQSKGZMYYBH+6MHGGiBtYUV74NPenMXpiEDT3TyNETo+TWWV2Hk6fxKedlw==" hashValue="TLOno3O+DCK3M57bg79DItbQWa76t29AFX5dCSAux//sIURuk3aeIoUL+RjyuysNSTaYgYhD/GAO9HEnI7Jt2g==" algorithmName="SHA-512" password="CC35"/>
  <autoFilter ref="C97:K12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125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824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1233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787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ROUND(J94,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ROUND((SUM(BE94:BE99)),  2)</f>
        <v>0</v>
      </c>
      <c r="G37" s="36"/>
      <c r="H37" s="36"/>
      <c r="I37" s="156">
        <v>0.20999999999999999</v>
      </c>
      <c r="J37" s="155">
        <f>ROUND(((SUM(BE94:BE99))*I37),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ROUND((SUM(BF94:BF99)),  2)</f>
        <v>0</v>
      </c>
      <c r="G38" s="36"/>
      <c r="H38" s="36"/>
      <c r="I38" s="156">
        <v>0.14999999999999999</v>
      </c>
      <c r="J38" s="155">
        <f>ROUND(((SUM(BF94:BF99))*I38),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ROUND((SUM(BG94:BG99)),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ROUND((SUM(BH94:BH99)),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ROUND((SUM(BI94:BI99)),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824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>2020-017-02-01-05 - Nové kce- 1.PP- lešení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 xml:space="preserve">Ing. Vladimír Čapka Gerstnerova 5/658 Praha 7 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J94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J95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330</v>
      </c>
      <c r="E69" s="181"/>
      <c r="F69" s="181"/>
      <c r="G69" s="181"/>
      <c r="H69" s="181"/>
      <c r="I69" s="181"/>
      <c r="J69" s="182">
        <f>J96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334</v>
      </c>
      <c r="E70" s="181"/>
      <c r="F70" s="181"/>
      <c r="G70" s="181"/>
      <c r="H70" s="181"/>
      <c r="I70" s="181"/>
      <c r="J70" s="182">
        <f>J98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6.96" customHeight="1">
      <c r="A72" s="36"/>
      <c r="B72" s="57"/>
      <c r="C72" s="58"/>
      <c r="D72" s="58"/>
      <c r="E72" s="58"/>
      <c r="F72" s="58"/>
      <c r="G72" s="58"/>
      <c r="H72" s="58"/>
      <c r="I72" s="58"/>
      <c r="J72" s="58"/>
      <c r="K72" s="5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="2" customFormat="1" ht="6.96" customHeight="1">
      <c r="A76" s="36"/>
      <c r="B76" s="59"/>
      <c r="C76" s="60"/>
      <c r="D76" s="60"/>
      <c r="E76" s="60"/>
      <c r="F76" s="60"/>
      <c r="G76" s="60"/>
      <c r="H76" s="60"/>
      <c r="I76" s="60"/>
      <c r="J76" s="60"/>
      <c r="K76" s="60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24.96" customHeight="1">
      <c r="A77" s="36"/>
      <c r="B77" s="37"/>
      <c r="C77" s="21" t="s">
        <v>340</v>
      </c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16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168" t="str">
        <f>E7</f>
        <v>Stavební úpravy a přístavba objektu FLD-1.etapa</v>
      </c>
      <c r="F80" s="30"/>
      <c r="G80" s="30"/>
      <c r="H80" s="30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1" customFormat="1" ht="12" customHeight="1">
      <c r="B81" s="19"/>
      <c r="C81" s="30" t="s">
        <v>316</v>
      </c>
      <c r="D81" s="20"/>
      <c r="E81" s="20"/>
      <c r="F81" s="20"/>
      <c r="G81" s="20"/>
      <c r="H81" s="20"/>
      <c r="I81" s="20"/>
      <c r="J81" s="20"/>
      <c r="K81" s="20"/>
      <c r="L81" s="18"/>
    </row>
    <row r="82" s="1" customFormat="1" ht="16.5" customHeight="1">
      <c r="B82" s="19"/>
      <c r="C82" s="20"/>
      <c r="D82" s="20"/>
      <c r="E82" s="168" t="s">
        <v>823</v>
      </c>
      <c r="F82" s="20"/>
      <c r="G82" s="20"/>
      <c r="H82" s="20"/>
      <c r="I82" s="20"/>
      <c r="J82" s="20"/>
      <c r="K82" s="20"/>
      <c r="L82" s="18"/>
    </row>
    <row r="83" s="1" customFormat="1" ht="12" customHeight="1">
      <c r="B83" s="19"/>
      <c r="C83" s="30" t="s">
        <v>318</v>
      </c>
      <c r="D83" s="20"/>
      <c r="E83" s="20"/>
      <c r="F83" s="20"/>
      <c r="G83" s="20"/>
      <c r="H83" s="20"/>
      <c r="I83" s="20"/>
      <c r="J83" s="20"/>
      <c r="K83" s="20"/>
      <c r="L83" s="18"/>
    </row>
    <row r="84" s="2" customFormat="1" ht="16.5" customHeight="1">
      <c r="A84" s="36"/>
      <c r="B84" s="37"/>
      <c r="C84" s="38"/>
      <c r="D84" s="38"/>
      <c r="E84" s="239" t="s">
        <v>824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825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6.5" customHeight="1">
      <c r="A86" s="36"/>
      <c r="B86" s="37"/>
      <c r="C86" s="38"/>
      <c r="D86" s="38"/>
      <c r="E86" s="67" t="str">
        <f>E13</f>
        <v>2020-017-02-01-05 - Nové kce- 1.PP- lešení</v>
      </c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12" customHeight="1">
      <c r="A88" s="36"/>
      <c r="B88" s="37"/>
      <c r="C88" s="30" t="s">
        <v>21</v>
      </c>
      <c r="D88" s="38"/>
      <c r="E88" s="38"/>
      <c r="F88" s="25" t="str">
        <f>F16</f>
        <v xml:space="preserve">KAMÝCKÁ 1176, PRAHA - SUCHDOL </v>
      </c>
      <c r="G88" s="38"/>
      <c r="H88" s="38"/>
      <c r="I88" s="30" t="s">
        <v>23</v>
      </c>
      <c r="J88" s="70" t="str">
        <f>IF(J16="","",J16)</f>
        <v>16. 10. 2020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6.96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40.05" customHeight="1">
      <c r="A90" s="36"/>
      <c r="B90" s="37"/>
      <c r="C90" s="30" t="s">
        <v>25</v>
      </c>
      <c r="D90" s="38"/>
      <c r="E90" s="38"/>
      <c r="F90" s="25" t="str">
        <f>E19</f>
        <v>ČZU V PRAZE, FAKULTA LESNICKÁ A DŘEVAŘSKÁ, Praha 6</v>
      </c>
      <c r="G90" s="38"/>
      <c r="H90" s="38"/>
      <c r="I90" s="30" t="s">
        <v>31</v>
      </c>
      <c r="J90" s="34" t="str">
        <f>E25</f>
        <v xml:space="preserve">Ing. Vladimír Čapka Gerstnerova 5/658 Praha 7 </v>
      </c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25.65" customHeight="1">
      <c r="A91" s="36"/>
      <c r="B91" s="37"/>
      <c r="C91" s="30" t="s">
        <v>29</v>
      </c>
      <c r="D91" s="38"/>
      <c r="E91" s="38"/>
      <c r="F91" s="25" t="str">
        <f>IF(E22="","",E22)</f>
        <v>Vyplň údaj</v>
      </c>
      <c r="G91" s="38"/>
      <c r="H91" s="38"/>
      <c r="I91" s="30" t="s">
        <v>36</v>
      </c>
      <c r="J91" s="34" t="str">
        <f>E28</f>
        <v>Ing. Dana Mlejnková</v>
      </c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0.32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11" customFormat="1" ht="29.28" customHeight="1">
      <c r="A93" s="184"/>
      <c r="B93" s="185"/>
      <c r="C93" s="186" t="s">
        <v>341</v>
      </c>
      <c r="D93" s="187" t="s">
        <v>59</v>
      </c>
      <c r="E93" s="187" t="s">
        <v>55</v>
      </c>
      <c r="F93" s="187" t="s">
        <v>56</v>
      </c>
      <c r="G93" s="187" t="s">
        <v>342</v>
      </c>
      <c r="H93" s="187" t="s">
        <v>343</v>
      </c>
      <c r="I93" s="187" t="s">
        <v>344</v>
      </c>
      <c r="J93" s="187" t="s">
        <v>325</v>
      </c>
      <c r="K93" s="188" t="s">
        <v>345</v>
      </c>
      <c r="L93" s="189"/>
      <c r="M93" s="90" t="s">
        <v>19</v>
      </c>
      <c r="N93" s="91" t="s">
        <v>44</v>
      </c>
      <c r="O93" s="91" t="s">
        <v>346</v>
      </c>
      <c r="P93" s="91" t="s">
        <v>347</v>
      </c>
      <c r="Q93" s="91" t="s">
        <v>348</v>
      </c>
      <c r="R93" s="91" t="s">
        <v>349</v>
      </c>
      <c r="S93" s="91" t="s">
        <v>350</v>
      </c>
      <c r="T93" s="92" t="s">
        <v>351</v>
      </c>
      <c r="U93" s="184"/>
      <c r="V93" s="184"/>
      <c r="W93" s="184"/>
      <c r="X93" s="184"/>
      <c r="Y93" s="184"/>
      <c r="Z93" s="184"/>
      <c r="AA93" s="184"/>
      <c r="AB93" s="184"/>
      <c r="AC93" s="184"/>
      <c r="AD93" s="184"/>
      <c r="AE93" s="184"/>
    </row>
    <row r="94" s="2" customFormat="1" ht="22.8" customHeight="1">
      <c r="A94" s="36"/>
      <c r="B94" s="37"/>
      <c r="C94" s="97" t="s">
        <v>352</v>
      </c>
      <c r="D94" s="38"/>
      <c r="E94" s="38"/>
      <c r="F94" s="38"/>
      <c r="G94" s="38"/>
      <c r="H94" s="38"/>
      <c r="I94" s="38"/>
      <c r="J94" s="190">
        <f>BK94</f>
        <v>0</v>
      </c>
      <c r="K94" s="38"/>
      <c r="L94" s="42"/>
      <c r="M94" s="93"/>
      <c r="N94" s="191"/>
      <c r="O94" s="94"/>
      <c r="P94" s="192">
        <f>P95</f>
        <v>0</v>
      </c>
      <c r="Q94" s="94"/>
      <c r="R94" s="192">
        <f>R95</f>
        <v>0.016959409999999998</v>
      </c>
      <c r="S94" s="94"/>
      <c r="T94" s="193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5" t="s">
        <v>73</v>
      </c>
      <c r="AU94" s="15" t="s">
        <v>326</v>
      </c>
      <c r="BK94" s="194">
        <f>BK95</f>
        <v>0</v>
      </c>
    </row>
    <row r="95" s="12" customFormat="1" ht="25.92" customHeight="1">
      <c r="A95" s="12"/>
      <c r="B95" s="195"/>
      <c r="C95" s="196"/>
      <c r="D95" s="197" t="s">
        <v>73</v>
      </c>
      <c r="E95" s="198" t="s">
        <v>353</v>
      </c>
      <c r="F95" s="198" t="s">
        <v>354</v>
      </c>
      <c r="G95" s="196"/>
      <c r="H95" s="196"/>
      <c r="I95" s="199"/>
      <c r="J95" s="200">
        <f>BK95</f>
        <v>0</v>
      </c>
      <c r="K95" s="196"/>
      <c r="L95" s="201"/>
      <c r="M95" s="202"/>
      <c r="N95" s="203"/>
      <c r="O95" s="203"/>
      <c r="P95" s="204">
        <f>P96+P98</f>
        <v>0</v>
      </c>
      <c r="Q95" s="203"/>
      <c r="R95" s="204">
        <f>R96+R98</f>
        <v>0.016959409999999998</v>
      </c>
      <c r="S95" s="203"/>
      <c r="T95" s="205">
        <f>T96+T98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6" t="s">
        <v>81</v>
      </c>
      <c r="AT95" s="207" t="s">
        <v>73</v>
      </c>
      <c r="AU95" s="207" t="s">
        <v>74</v>
      </c>
      <c r="AY95" s="206" t="s">
        <v>355</v>
      </c>
      <c r="BK95" s="208">
        <f>BK96+BK98</f>
        <v>0</v>
      </c>
    </row>
    <row r="96" s="12" customFormat="1" ht="22.8" customHeight="1">
      <c r="A96" s="12"/>
      <c r="B96" s="195"/>
      <c r="C96" s="196"/>
      <c r="D96" s="197" t="s">
        <v>73</v>
      </c>
      <c r="E96" s="209" t="s">
        <v>416</v>
      </c>
      <c r="F96" s="209" t="s">
        <v>417</v>
      </c>
      <c r="G96" s="196"/>
      <c r="H96" s="196"/>
      <c r="I96" s="199"/>
      <c r="J96" s="210">
        <f>BK96</f>
        <v>0</v>
      </c>
      <c r="K96" s="196"/>
      <c r="L96" s="201"/>
      <c r="M96" s="202"/>
      <c r="N96" s="203"/>
      <c r="O96" s="203"/>
      <c r="P96" s="204">
        <f>P97</f>
        <v>0</v>
      </c>
      <c r="Q96" s="203"/>
      <c r="R96" s="204">
        <f>R97</f>
        <v>0.016959409999999998</v>
      </c>
      <c r="S96" s="203"/>
      <c r="T96" s="205">
        <f>T97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6" t="s">
        <v>81</v>
      </c>
      <c r="AT96" s="207" t="s">
        <v>73</v>
      </c>
      <c r="AU96" s="207" t="s">
        <v>81</v>
      </c>
      <c r="AY96" s="206" t="s">
        <v>355</v>
      </c>
      <c r="BK96" s="208">
        <f>BK97</f>
        <v>0</v>
      </c>
    </row>
    <row r="97" s="2" customFormat="1" ht="24.15" customHeight="1">
      <c r="A97" s="36"/>
      <c r="B97" s="37"/>
      <c r="C97" s="211" t="s">
        <v>81</v>
      </c>
      <c r="D97" s="211" t="s">
        <v>357</v>
      </c>
      <c r="E97" s="212" t="s">
        <v>418</v>
      </c>
      <c r="F97" s="213" t="s">
        <v>419</v>
      </c>
      <c r="G97" s="214" t="s">
        <v>360</v>
      </c>
      <c r="H97" s="215">
        <v>130.45699999999999</v>
      </c>
      <c r="I97" s="216"/>
      <c r="J97" s="217">
        <f>ROUND(I97*H97,2)</f>
        <v>0</v>
      </c>
      <c r="K97" s="213" t="s">
        <v>361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0.00012999999999999999</v>
      </c>
      <c r="R97" s="220">
        <f>Q97*H97</f>
        <v>0.016959409999999998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1234</v>
      </c>
    </row>
    <row r="98" s="12" customFormat="1" ht="22.8" customHeight="1">
      <c r="A98" s="12"/>
      <c r="B98" s="195"/>
      <c r="C98" s="196"/>
      <c r="D98" s="197" t="s">
        <v>73</v>
      </c>
      <c r="E98" s="209" t="s">
        <v>538</v>
      </c>
      <c r="F98" s="209" t="s">
        <v>539</v>
      </c>
      <c r="G98" s="196"/>
      <c r="H98" s="196"/>
      <c r="I98" s="199"/>
      <c r="J98" s="210">
        <f>BK98</f>
        <v>0</v>
      </c>
      <c r="K98" s="196"/>
      <c r="L98" s="201"/>
      <c r="M98" s="202"/>
      <c r="N98" s="203"/>
      <c r="O98" s="203"/>
      <c r="P98" s="204">
        <f>P99</f>
        <v>0</v>
      </c>
      <c r="Q98" s="203"/>
      <c r="R98" s="204">
        <f>R99</f>
        <v>0</v>
      </c>
      <c r="S98" s="203"/>
      <c r="T98" s="205">
        <f>T99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6" t="s">
        <v>81</v>
      </c>
      <c r="AT98" s="207" t="s">
        <v>73</v>
      </c>
      <c r="AU98" s="207" t="s">
        <v>81</v>
      </c>
      <c r="AY98" s="206" t="s">
        <v>355</v>
      </c>
      <c r="BK98" s="208">
        <f>BK99</f>
        <v>0</v>
      </c>
    </row>
    <row r="99" s="2" customFormat="1" ht="24.15" customHeight="1">
      <c r="A99" s="36"/>
      <c r="B99" s="37"/>
      <c r="C99" s="211" t="s">
        <v>83</v>
      </c>
      <c r="D99" s="211" t="s">
        <v>357</v>
      </c>
      <c r="E99" s="212" t="s">
        <v>541</v>
      </c>
      <c r="F99" s="213" t="s">
        <v>542</v>
      </c>
      <c r="G99" s="214" t="s">
        <v>393</v>
      </c>
      <c r="H99" s="215">
        <v>0.017000000000000001</v>
      </c>
      <c r="I99" s="216"/>
      <c r="J99" s="217">
        <f>ROUND(I99*H99,2)</f>
        <v>0</v>
      </c>
      <c r="K99" s="213" t="s">
        <v>361</v>
      </c>
      <c r="L99" s="42"/>
      <c r="M99" s="234" t="s">
        <v>19</v>
      </c>
      <c r="N99" s="235" t="s">
        <v>45</v>
      </c>
      <c r="O99" s="236"/>
      <c r="P99" s="237">
        <f>O99*H99</f>
        <v>0</v>
      </c>
      <c r="Q99" s="237">
        <v>0</v>
      </c>
      <c r="R99" s="237">
        <f>Q99*H99</f>
        <v>0</v>
      </c>
      <c r="S99" s="237">
        <v>0</v>
      </c>
      <c r="T99" s="238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1235</v>
      </c>
    </row>
    <row r="100" s="2" customFormat="1" ht="6.96" customHeight="1">
      <c r="A100" s="36"/>
      <c r="B100" s="57"/>
      <c r="C100" s="58"/>
      <c r="D100" s="58"/>
      <c r="E100" s="58"/>
      <c r="F100" s="58"/>
      <c r="G100" s="58"/>
      <c r="H100" s="58"/>
      <c r="I100" s="58"/>
      <c r="J100" s="58"/>
      <c r="K100" s="58"/>
      <c r="L100" s="42"/>
      <c r="M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</sheetData>
  <sheetProtection sheet="1" autoFilter="0" formatColumns="0" formatRows="0" objects="1" scenarios="1" spinCount="100000" saltValue="kBCe2fWgPF7e8uSBikVemN+a08GwfCyMh7I6egJmoKmARiFy+nKZUFMLOG00YmK1QHfQCRqTNIubA6HoQRGfhw==" hashValue="IN5upPaSsutNvicp2ruRckEUV+89W8sDYUvBhd7CeU7Rqk8tLy9aNtwb3tna0ni0ZV9z2GnQ9s8BdAvbYFN8rQ==" algorithmName="SHA-512" password="CC35"/>
  <autoFilter ref="C93:K9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0:H80"/>
    <mergeCell ref="E84:H84"/>
    <mergeCell ref="E82:H82"/>
    <mergeCell ref="E86:H8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1236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1237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33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ROUND(J98,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ROUND((SUM(BE98:BE136)),  2)</f>
        <v>0</v>
      </c>
      <c r="G37" s="36"/>
      <c r="H37" s="36"/>
      <c r="I37" s="156">
        <v>0.20999999999999999</v>
      </c>
      <c r="J37" s="155">
        <f>ROUND(((SUM(BE98:BE136))*I37),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ROUND((SUM(BF98:BF136)),  2)</f>
        <v>0</v>
      </c>
      <c r="G38" s="36"/>
      <c r="H38" s="36"/>
      <c r="I38" s="156">
        <v>0.14999999999999999</v>
      </c>
      <c r="J38" s="155">
        <f>ROUND(((SUM(BF98:BF136))*I38),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ROUND((SUM(BG98:BG136)),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ROUND((SUM(BH98:BH136)),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ROUND((SUM(BI98:BI136)),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1236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 xml:space="preserve">2020-017-02-02-01 - Nové kce- 1.NP- zdivo   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>Ing. Vladimír Čapka Gerstnerova 5/658 Praha 7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J98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J99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828</v>
      </c>
      <c r="E69" s="181"/>
      <c r="F69" s="181"/>
      <c r="G69" s="181"/>
      <c r="H69" s="181"/>
      <c r="I69" s="181"/>
      <c r="J69" s="182">
        <f>J100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829</v>
      </c>
      <c r="E70" s="181"/>
      <c r="F70" s="181"/>
      <c r="G70" s="181"/>
      <c r="H70" s="181"/>
      <c r="I70" s="181"/>
      <c r="J70" s="182">
        <f>J113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830</v>
      </c>
      <c r="E71" s="181"/>
      <c r="F71" s="181"/>
      <c r="G71" s="181"/>
      <c r="H71" s="181"/>
      <c r="I71" s="181"/>
      <c r="J71" s="182">
        <f>J115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9"/>
      <c r="C72" s="123"/>
      <c r="D72" s="180" t="s">
        <v>334</v>
      </c>
      <c r="E72" s="181"/>
      <c r="F72" s="181"/>
      <c r="G72" s="181"/>
      <c r="H72" s="181"/>
      <c r="I72" s="181"/>
      <c r="J72" s="182">
        <f>J120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3"/>
      <c r="C73" s="174"/>
      <c r="D73" s="175" t="s">
        <v>335</v>
      </c>
      <c r="E73" s="176"/>
      <c r="F73" s="176"/>
      <c r="G73" s="176"/>
      <c r="H73" s="176"/>
      <c r="I73" s="176"/>
      <c r="J73" s="177">
        <f>J122</f>
        <v>0</v>
      </c>
      <c r="K73" s="174"/>
      <c r="L73" s="178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79"/>
      <c r="C74" s="123"/>
      <c r="D74" s="180" t="s">
        <v>338</v>
      </c>
      <c r="E74" s="181"/>
      <c r="F74" s="181"/>
      <c r="G74" s="181"/>
      <c r="H74" s="181"/>
      <c r="I74" s="181"/>
      <c r="J74" s="182">
        <f>J123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6.96" customHeight="1">
      <c r="A76" s="36"/>
      <c r="B76" s="57"/>
      <c r="C76" s="58"/>
      <c r="D76" s="58"/>
      <c r="E76" s="58"/>
      <c r="F76" s="58"/>
      <c r="G76" s="58"/>
      <c r="H76" s="58"/>
      <c r="I76" s="58"/>
      <c r="J76" s="58"/>
      <c r="K76" s="5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="2" customFormat="1" ht="6.96" customHeight="1">
      <c r="A80" s="36"/>
      <c r="B80" s="59"/>
      <c r="C80" s="60"/>
      <c r="D80" s="60"/>
      <c r="E80" s="60"/>
      <c r="F80" s="60"/>
      <c r="G80" s="60"/>
      <c r="H80" s="60"/>
      <c r="I80" s="60"/>
      <c r="J80" s="60"/>
      <c r="K80" s="60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24.96" customHeight="1">
      <c r="A81" s="36"/>
      <c r="B81" s="37"/>
      <c r="C81" s="21" t="s">
        <v>340</v>
      </c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6.96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2" customHeight="1">
      <c r="A83" s="36"/>
      <c r="B83" s="37"/>
      <c r="C83" s="30" t="s">
        <v>16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6.5" customHeight="1">
      <c r="A84" s="36"/>
      <c r="B84" s="37"/>
      <c r="C84" s="38"/>
      <c r="D84" s="38"/>
      <c r="E84" s="168" t="str">
        <f>E7</f>
        <v>Stavební úpravy a přístavba objektu FLD-1.etapa</v>
      </c>
      <c r="F84" s="30"/>
      <c r="G84" s="30"/>
      <c r="H84" s="30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1" customFormat="1" ht="12" customHeight="1">
      <c r="B85" s="19"/>
      <c r="C85" s="30" t="s">
        <v>316</v>
      </c>
      <c r="D85" s="20"/>
      <c r="E85" s="20"/>
      <c r="F85" s="20"/>
      <c r="G85" s="20"/>
      <c r="H85" s="20"/>
      <c r="I85" s="20"/>
      <c r="J85" s="20"/>
      <c r="K85" s="20"/>
      <c r="L85" s="18"/>
    </row>
    <row r="86" s="1" customFormat="1" ht="16.5" customHeight="1">
      <c r="B86" s="19"/>
      <c r="C86" s="20"/>
      <c r="D86" s="20"/>
      <c r="E86" s="168" t="s">
        <v>823</v>
      </c>
      <c r="F86" s="20"/>
      <c r="G86" s="20"/>
      <c r="H86" s="20"/>
      <c r="I86" s="20"/>
      <c r="J86" s="20"/>
      <c r="K86" s="20"/>
      <c r="L86" s="18"/>
    </row>
    <row r="87" s="1" customFormat="1" ht="12" customHeight="1">
      <c r="B87" s="19"/>
      <c r="C87" s="30" t="s">
        <v>318</v>
      </c>
      <c r="D87" s="20"/>
      <c r="E87" s="20"/>
      <c r="F87" s="20"/>
      <c r="G87" s="20"/>
      <c r="H87" s="20"/>
      <c r="I87" s="20"/>
      <c r="J87" s="20"/>
      <c r="K87" s="20"/>
      <c r="L87" s="18"/>
    </row>
    <row r="88" s="2" customFormat="1" ht="16.5" customHeight="1">
      <c r="A88" s="36"/>
      <c r="B88" s="37"/>
      <c r="C88" s="38"/>
      <c r="D88" s="38"/>
      <c r="E88" s="239" t="s">
        <v>1236</v>
      </c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2" customHeight="1">
      <c r="A89" s="36"/>
      <c r="B89" s="37"/>
      <c r="C89" s="30" t="s">
        <v>825</v>
      </c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6.5" customHeight="1">
      <c r="A90" s="36"/>
      <c r="B90" s="37"/>
      <c r="C90" s="38"/>
      <c r="D90" s="38"/>
      <c r="E90" s="67" t="str">
        <f>E13</f>
        <v xml:space="preserve">2020-017-02-02-01 - Nové kce- 1.NP- zdivo   </v>
      </c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6.96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2" customHeight="1">
      <c r="A92" s="36"/>
      <c r="B92" s="37"/>
      <c r="C92" s="30" t="s">
        <v>21</v>
      </c>
      <c r="D92" s="38"/>
      <c r="E92" s="38"/>
      <c r="F92" s="25" t="str">
        <f>F16</f>
        <v xml:space="preserve">KAMÝCKÁ 1176, PRAHA - SUCHDOL </v>
      </c>
      <c r="G92" s="38"/>
      <c r="H92" s="38"/>
      <c r="I92" s="30" t="s">
        <v>23</v>
      </c>
      <c r="J92" s="70" t="str">
        <f>IF(J16="","",J16)</f>
        <v>16. 10. 2020</v>
      </c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6.96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40.05" customHeight="1">
      <c r="A94" s="36"/>
      <c r="B94" s="37"/>
      <c r="C94" s="30" t="s">
        <v>25</v>
      </c>
      <c r="D94" s="38"/>
      <c r="E94" s="38"/>
      <c r="F94" s="25" t="str">
        <f>E19</f>
        <v>ČZU V PRAZE, FAKULTA LESNICKÁ A DŘEVAŘSKÁ, Praha 6</v>
      </c>
      <c r="G94" s="38"/>
      <c r="H94" s="38"/>
      <c r="I94" s="30" t="s">
        <v>31</v>
      </c>
      <c r="J94" s="34" t="str">
        <f>E25</f>
        <v>Ing. Vladimír Čapka Gerstnerova 5/658 Praha 7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25.65" customHeight="1">
      <c r="A95" s="36"/>
      <c r="B95" s="37"/>
      <c r="C95" s="30" t="s">
        <v>29</v>
      </c>
      <c r="D95" s="38"/>
      <c r="E95" s="38"/>
      <c r="F95" s="25" t="str">
        <f>IF(E22="","",E22)</f>
        <v>Vyplň údaj</v>
      </c>
      <c r="G95" s="38"/>
      <c r="H95" s="38"/>
      <c r="I95" s="30" t="s">
        <v>36</v>
      </c>
      <c r="J95" s="34" t="str">
        <f>E28</f>
        <v>Ing. Dana Mlejnková</v>
      </c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10.32" customHeight="1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11" customFormat="1" ht="29.28" customHeight="1">
      <c r="A97" s="184"/>
      <c r="B97" s="185"/>
      <c r="C97" s="186" t="s">
        <v>341</v>
      </c>
      <c r="D97" s="187" t="s">
        <v>59</v>
      </c>
      <c r="E97" s="187" t="s">
        <v>55</v>
      </c>
      <c r="F97" s="187" t="s">
        <v>56</v>
      </c>
      <c r="G97" s="187" t="s">
        <v>342</v>
      </c>
      <c r="H97" s="187" t="s">
        <v>343</v>
      </c>
      <c r="I97" s="187" t="s">
        <v>344</v>
      </c>
      <c r="J97" s="187" t="s">
        <v>325</v>
      </c>
      <c r="K97" s="188" t="s">
        <v>345</v>
      </c>
      <c r="L97" s="189"/>
      <c r="M97" s="90" t="s">
        <v>19</v>
      </c>
      <c r="N97" s="91" t="s">
        <v>44</v>
      </c>
      <c r="O97" s="91" t="s">
        <v>346</v>
      </c>
      <c r="P97" s="91" t="s">
        <v>347</v>
      </c>
      <c r="Q97" s="91" t="s">
        <v>348</v>
      </c>
      <c r="R97" s="91" t="s">
        <v>349</v>
      </c>
      <c r="S97" s="91" t="s">
        <v>350</v>
      </c>
      <c r="T97" s="92" t="s">
        <v>351</v>
      </c>
      <c r="U97" s="184"/>
      <c r="V97" s="184"/>
      <c r="W97" s="184"/>
      <c r="X97" s="184"/>
      <c r="Y97" s="184"/>
      <c r="Z97" s="184"/>
      <c r="AA97" s="184"/>
      <c r="AB97" s="184"/>
      <c r="AC97" s="184"/>
      <c r="AD97" s="184"/>
      <c r="AE97" s="184"/>
    </row>
    <row r="98" s="2" customFormat="1" ht="22.8" customHeight="1">
      <c r="A98" s="36"/>
      <c r="B98" s="37"/>
      <c r="C98" s="97" t="s">
        <v>352</v>
      </c>
      <c r="D98" s="38"/>
      <c r="E98" s="38"/>
      <c r="F98" s="38"/>
      <c r="G98" s="38"/>
      <c r="H98" s="38"/>
      <c r="I98" s="38"/>
      <c r="J98" s="190">
        <f>BK98</f>
        <v>0</v>
      </c>
      <c r="K98" s="38"/>
      <c r="L98" s="42"/>
      <c r="M98" s="93"/>
      <c r="N98" s="191"/>
      <c r="O98" s="94"/>
      <c r="P98" s="192">
        <f>P99+P122</f>
        <v>0</v>
      </c>
      <c r="Q98" s="94"/>
      <c r="R98" s="192">
        <f>R99+R122</f>
        <v>3.6857148900000003</v>
      </c>
      <c r="S98" s="94"/>
      <c r="T98" s="193">
        <f>T99+T122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5" t="s">
        <v>73</v>
      </c>
      <c r="AU98" s="15" t="s">
        <v>326</v>
      </c>
      <c r="BK98" s="194">
        <f>BK99+BK122</f>
        <v>0</v>
      </c>
    </row>
    <row r="99" s="12" customFormat="1" ht="25.92" customHeight="1">
      <c r="A99" s="12"/>
      <c r="B99" s="195"/>
      <c r="C99" s="196"/>
      <c r="D99" s="197" t="s">
        <v>73</v>
      </c>
      <c r="E99" s="198" t="s">
        <v>353</v>
      </c>
      <c r="F99" s="198" t="s">
        <v>354</v>
      </c>
      <c r="G99" s="196"/>
      <c r="H99" s="196"/>
      <c r="I99" s="199"/>
      <c r="J99" s="200">
        <f>BK99</f>
        <v>0</v>
      </c>
      <c r="K99" s="196"/>
      <c r="L99" s="201"/>
      <c r="M99" s="202"/>
      <c r="N99" s="203"/>
      <c r="O99" s="203"/>
      <c r="P99" s="204">
        <f>P100+P113+P115+P120</f>
        <v>0</v>
      </c>
      <c r="Q99" s="203"/>
      <c r="R99" s="204">
        <f>R100+R113+R115+R120</f>
        <v>2.5730570000000004</v>
      </c>
      <c r="S99" s="203"/>
      <c r="T99" s="205">
        <f>T100+T113+T115+T120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6" t="s">
        <v>81</v>
      </c>
      <c r="AT99" s="207" t="s">
        <v>73</v>
      </c>
      <c r="AU99" s="207" t="s">
        <v>74</v>
      </c>
      <c r="AY99" s="206" t="s">
        <v>355</v>
      </c>
      <c r="BK99" s="208">
        <f>BK100+BK113+BK115+BK120</f>
        <v>0</v>
      </c>
    </row>
    <row r="100" s="12" customFormat="1" ht="22.8" customHeight="1">
      <c r="A100" s="12"/>
      <c r="B100" s="195"/>
      <c r="C100" s="196"/>
      <c r="D100" s="197" t="s">
        <v>73</v>
      </c>
      <c r="E100" s="209" t="s">
        <v>112</v>
      </c>
      <c r="F100" s="209" t="s">
        <v>832</v>
      </c>
      <c r="G100" s="196"/>
      <c r="H100" s="196"/>
      <c r="I100" s="199"/>
      <c r="J100" s="210">
        <f>BK100</f>
        <v>0</v>
      </c>
      <c r="K100" s="196"/>
      <c r="L100" s="201"/>
      <c r="M100" s="202"/>
      <c r="N100" s="203"/>
      <c r="O100" s="203"/>
      <c r="P100" s="204">
        <f>SUM(P101:P112)</f>
        <v>0</v>
      </c>
      <c r="Q100" s="203"/>
      <c r="R100" s="204">
        <f>SUM(R101:R112)</f>
        <v>2.331807</v>
      </c>
      <c r="S100" s="203"/>
      <c r="T100" s="205">
        <f>SUM(T101:T112)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6" t="s">
        <v>81</v>
      </c>
      <c r="AT100" s="207" t="s">
        <v>73</v>
      </c>
      <c r="AU100" s="207" t="s">
        <v>81</v>
      </c>
      <c r="AY100" s="206" t="s">
        <v>355</v>
      </c>
      <c r="BK100" s="208">
        <f>SUM(BK101:BK112)</f>
        <v>0</v>
      </c>
    </row>
    <row r="101" s="2" customFormat="1" ht="24.15" customHeight="1">
      <c r="A101" s="36"/>
      <c r="B101" s="37"/>
      <c r="C101" s="211" t="s">
        <v>81</v>
      </c>
      <c r="D101" s="211" t="s">
        <v>357</v>
      </c>
      <c r="E101" s="212" t="s">
        <v>1238</v>
      </c>
      <c r="F101" s="213" t="s">
        <v>1239</v>
      </c>
      <c r="G101" s="214" t="s">
        <v>414</v>
      </c>
      <c r="H101" s="215">
        <v>1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0.039629999999999999</v>
      </c>
      <c r="R101" s="220">
        <f>Q101*H101</f>
        <v>0.039629999999999999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1240</v>
      </c>
    </row>
    <row r="102" s="2" customFormat="1" ht="24.15" customHeight="1">
      <c r="A102" s="36"/>
      <c r="B102" s="37"/>
      <c r="C102" s="211" t="s">
        <v>83</v>
      </c>
      <c r="D102" s="211" t="s">
        <v>357</v>
      </c>
      <c r="E102" s="212" t="s">
        <v>1241</v>
      </c>
      <c r="F102" s="213" t="s">
        <v>1242</v>
      </c>
      <c r="G102" s="214" t="s">
        <v>414</v>
      </c>
      <c r="H102" s="215">
        <v>1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0.038629999999999998</v>
      </c>
      <c r="R102" s="220">
        <f>Q102*H102</f>
        <v>0.038629999999999998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1243</v>
      </c>
    </row>
    <row r="103" s="2" customFormat="1" ht="14.4" customHeight="1">
      <c r="A103" s="36"/>
      <c r="B103" s="37"/>
      <c r="C103" s="211" t="s">
        <v>112</v>
      </c>
      <c r="D103" s="211" t="s">
        <v>357</v>
      </c>
      <c r="E103" s="212" t="s">
        <v>1244</v>
      </c>
      <c r="F103" s="213" t="s">
        <v>1245</v>
      </c>
      <c r="G103" s="214" t="s">
        <v>414</v>
      </c>
      <c r="H103" s="215">
        <v>6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0.081850000000000006</v>
      </c>
      <c r="R103" s="220">
        <f>Q103*H103</f>
        <v>0.49110000000000004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1246</v>
      </c>
    </row>
    <row r="104" s="2" customFormat="1" ht="14.4" customHeight="1">
      <c r="A104" s="36"/>
      <c r="B104" s="37"/>
      <c r="C104" s="211" t="s">
        <v>362</v>
      </c>
      <c r="D104" s="211" t="s">
        <v>357</v>
      </c>
      <c r="E104" s="212" t="s">
        <v>839</v>
      </c>
      <c r="F104" s="213" t="s">
        <v>840</v>
      </c>
      <c r="G104" s="214" t="s">
        <v>366</v>
      </c>
      <c r="H104" s="215">
        <v>0.20499999999999999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1.94302</v>
      </c>
      <c r="R104" s="220">
        <f>Q104*H104</f>
        <v>0.39831909999999998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1247</v>
      </c>
    </row>
    <row r="105" s="2" customFormat="1" ht="24.15" customHeight="1">
      <c r="A105" s="36"/>
      <c r="B105" s="37"/>
      <c r="C105" s="211" t="s">
        <v>374</v>
      </c>
      <c r="D105" s="211" t="s">
        <v>357</v>
      </c>
      <c r="E105" s="212" t="s">
        <v>842</v>
      </c>
      <c r="F105" s="213" t="s">
        <v>843</v>
      </c>
      <c r="G105" s="214" t="s">
        <v>393</v>
      </c>
      <c r="H105" s="215">
        <v>0.0089999999999999993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0.019539999999999998</v>
      </c>
      <c r="R105" s="220">
        <f>Q105*H105</f>
        <v>0.00017585999999999996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1248</v>
      </c>
    </row>
    <row r="106" s="2" customFormat="1" ht="14.4" customHeight="1">
      <c r="A106" s="36"/>
      <c r="B106" s="37"/>
      <c r="C106" s="224" t="s">
        <v>378</v>
      </c>
      <c r="D106" s="224" t="s">
        <v>402</v>
      </c>
      <c r="E106" s="225" t="s">
        <v>845</v>
      </c>
      <c r="F106" s="226" t="s">
        <v>846</v>
      </c>
      <c r="G106" s="227" t="s">
        <v>393</v>
      </c>
      <c r="H106" s="228">
        <v>0.0089999999999999993</v>
      </c>
      <c r="I106" s="229"/>
      <c r="J106" s="230">
        <f>ROUND(I106*H106,2)</f>
        <v>0</v>
      </c>
      <c r="K106" s="226" t="s">
        <v>361</v>
      </c>
      <c r="L106" s="231"/>
      <c r="M106" s="232" t="s">
        <v>19</v>
      </c>
      <c r="N106" s="233" t="s">
        <v>45</v>
      </c>
      <c r="O106" s="82"/>
      <c r="P106" s="220">
        <f>O106*H106</f>
        <v>0</v>
      </c>
      <c r="Q106" s="220">
        <v>1</v>
      </c>
      <c r="R106" s="220">
        <f>Q106*H106</f>
        <v>0.0089999999999999993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386</v>
      </c>
      <c r="AT106" s="222" t="s">
        <v>402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1249</v>
      </c>
    </row>
    <row r="107" s="2" customFormat="1" ht="14.4" customHeight="1">
      <c r="A107" s="36"/>
      <c r="B107" s="37"/>
      <c r="C107" s="211" t="s">
        <v>382</v>
      </c>
      <c r="D107" s="211" t="s">
        <v>357</v>
      </c>
      <c r="E107" s="212" t="s">
        <v>848</v>
      </c>
      <c r="F107" s="213" t="s">
        <v>849</v>
      </c>
      <c r="G107" s="214" t="s">
        <v>393</v>
      </c>
      <c r="H107" s="215">
        <v>0.058000000000000003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1250</v>
      </c>
    </row>
    <row r="108" s="2" customFormat="1" ht="14.4" customHeight="1">
      <c r="A108" s="36"/>
      <c r="B108" s="37"/>
      <c r="C108" s="224" t="s">
        <v>386</v>
      </c>
      <c r="D108" s="224" t="s">
        <v>402</v>
      </c>
      <c r="E108" s="225" t="s">
        <v>851</v>
      </c>
      <c r="F108" s="226" t="s">
        <v>852</v>
      </c>
      <c r="G108" s="227" t="s">
        <v>393</v>
      </c>
      <c r="H108" s="228">
        <v>0.050000000000000003</v>
      </c>
      <c r="I108" s="229"/>
      <c r="J108" s="230">
        <f>ROUND(I108*H108,2)</f>
        <v>0</v>
      </c>
      <c r="K108" s="226" t="s">
        <v>361</v>
      </c>
      <c r="L108" s="231"/>
      <c r="M108" s="232" t="s">
        <v>19</v>
      </c>
      <c r="N108" s="233" t="s">
        <v>45</v>
      </c>
      <c r="O108" s="82"/>
      <c r="P108" s="220">
        <f>O108*H108</f>
        <v>0</v>
      </c>
      <c r="Q108" s="220">
        <v>1</v>
      </c>
      <c r="R108" s="220">
        <f>Q108*H108</f>
        <v>0.050000000000000003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386</v>
      </c>
      <c r="AT108" s="222" t="s">
        <v>402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1251</v>
      </c>
    </row>
    <row r="109" s="2" customFormat="1" ht="14.4" customHeight="1">
      <c r="A109" s="36"/>
      <c r="B109" s="37"/>
      <c r="C109" s="224" t="s">
        <v>390</v>
      </c>
      <c r="D109" s="224" t="s">
        <v>402</v>
      </c>
      <c r="E109" s="225" t="s">
        <v>854</v>
      </c>
      <c r="F109" s="226" t="s">
        <v>855</v>
      </c>
      <c r="G109" s="227" t="s">
        <v>393</v>
      </c>
      <c r="H109" s="228">
        <v>0.0080000000000000002</v>
      </c>
      <c r="I109" s="229"/>
      <c r="J109" s="230">
        <f>ROUND(I109*H109,2)</f>
        <v>0</v>
      </c>
      <c r="K109" s="226" t="s">
        <v>361</v>
      </c>
      <c r="L109" s="231"/>
      <c r="M109" s="232" t="s">
        <v>19</v>
      </c>
      <c r="N109" s="233" t="s">
        <v>45</v>
      </c>
      <c r="O109" s="82"/>
      <c r="P109" s="220">
        <f>O109*H109</f>
        <v>0</v>
      </c>
      <c r="Q109" s="220">
        <v>1</v>
      </c>
      <c r="R109" s="220">
        <f>Q109*H109</f>
        <v>0.0080000000000000002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386</v>
      </c>
      <c r="AT109" s="222" t="s">
        <v>402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1252</v>
      </c>
    </row>
    <row r="110" s="2" customFormat="1" ht="24.15" customHeight="1">
      <c r="A110" s="36"/>
      <c r="B110" s="37"/>
      <c r="C110" s="211" t="s">
        <v>395</v>
      </c>
      <c r="D110" s="211" t="s">
        <v>357</v>
      </c>
      <c r="E110" s="212" t="s">
        <v>857</v>
      </c>
      <c r="F110" s="213" t="s">
        <v>858</v>
      </c>
      <c r="G110" s="214" t="s">
        <v>360</v>
      </c>
      <c r="H110" s="215">
        <v>0.44900000000000001</v>
      </c>
      <c r="I110" s="216"/>
      <c r="J110" s="217">
        <f>ROUND(I110*H110,2)</f>
        <v>0</v>
      </c>
      <c r="K110" s="213" t="s">
        <v>361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0.080610000000000001</v>
      </c>
      <c r="R110" s="220">
        <f>Q110*H110</f>
        <v>0.036193889999999999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362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1253</v>
      </c>
    </row>
    <row r="111" s="2" customFormat="1" ht="24.15" customHeight="1">
      <c r="A111" s="36"/>
      <c r="B111" s="37"/>
      <c r="C111" s="211" t="s">
        <v>399</v>
      </c>
      <c r="D111" s="211" t="s">
        <v>357</v>
      </c>
      <c r="E111" s="212" t="s">
        <v>860</v>
      </c>
      <c r="F111" s="213" t="s">
        <v>861</v>
      </c>
      <c r="G111" s="214" t="s">
        <v>360</v>
      </c>
      <c r="H111" s="215">
        <v>13.167</v>
      </c>
      <c r="I111" s="216"/>
      <c r="J111" s="217">
        <f>ROUND(I111*H111,2)</f>
        <v>0</v>
      </c>
      <c r="K111" s="213" t="s">
        <v>361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0.07571</v>
      </c>
      <c r="R111" s="220">
        <f>Q111*H111</f>
        <v>0.99687356999999999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362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362</v>
      </c>
      <c r="BM111" s="222" t="s">
        <v>1254</v>
      </c>
    </row>
    <row r="112" s="2" customFormat="1" ht="14.4" customHeight="1">
      <c r="A112" s="36"/>
      <c r="B112" s="37"/>
      <c r="C112" s="211" t="s">
        <v>401</v>
      </c>
      <c r="D112" s="211" t="s">
        <v>357</v>
      </c>
      <c r="E112" s="212" t="s">
        <v>863</v>
      </c>
      <c r="F112" s="213" t="s">
        <v>864</v>
      </c>
      <c r="G112" s="214" t="s">
        <v>360</v>
      </c>
      <c r="H112" s="215">
        <v>1.4810000000000001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0.17818000000000001</v>
      </c>
      <c r="R112" s="220">
        <f>Q112*H112</f>
        <v>0.26388458000000004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362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1255</v>
      </c>
    </row>
    <row r="113" s="12" customFormat="1" ht="22.8" customHeight="1">
      <c r="A113" s="12"/>
      <c r="B113" s="195"/>
      <c r="C113" s="196"/>
      <c r="D113" s="197" t="s">
        <v>73</v>
      </c>
      <c r="E113" s="209" t="s">
        <v>362</v>
      </c>
      <c r="F113" s="209" t="s">
        <v>866</v>
      </c>
      <c r="G113" s="196"/>
      <c r="H113" s="196"/>
      <c r="I113" s="199"/>
      <c r="J113" s="210">
        <f>BK113</f>
        <v>0</v>
      </c>
      <c r="K113" s="196"/>
      <c r="L113" s="201"/>
      <c r="M113" s="202"/>
      <c r="N113" s="203"/>
      <c r="O113" s="203"/>
      <c r="P113" s="204">
        <f>P114</f>
        <v>0</v>
      </c>
      <c r="Q113" s="203"/>
      <c r="R113" s="204">
        <f>R114</f>
        <v>0.23599999999999999</v>
      </c>
      <c r="S113" s="203"/>
      <c r="T113" s="205">
        <f>T114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6" t="s">
        <v>81</v>
      </c>
      <c r="AT113" s="207" t="s">
        <v>73</v>
      </c>
      <c r="AU113" s="207" t="s">
        <v>81</v>
      </c>
      <c r="AY113" s="206" t="s">
        <v>355</v>
      </c>
      <c r="BK113" s="208">
        <f>BK114</f>
        <v>0</v>
      </c>
    </row>
    <row r="114" s="2" customFormat="1" ht="24.15" customHeight="1">
      <c r="A114" s="36"/>
      <c r="B114" s="37"/>
      <c r="C114" s="211" t="s">
        <v>406</v>
      </c>
      <c r="D114" s="211" t="s">
        <v>357</v>
      </c>
      <c r="E114" s="212" t="s">
        <v>867</v>
      </c>
      <c r="F114" s="213" t="s">
        <v>868</v>
      </c>
      <c r="G114" s="214" t="s">
        <v>414</v>
      </c>
      <c r="H114" s="215">
        <v>4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0.058999999999999997</v>
      </c>
      <c r="R114" s="220">
        <f>Q114*H114</f>
        <v>0.23599999999999999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362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362</v>
      </c>
      <c r="BM114" s="222" t="s">
        <v>1256</v>
      </c>
    </row>
    <row r="115" s="12" customFormat="1" ht="22.8" customHeight="1">
      <c r="A115" s="12"/>
      <c r="B115" s="195"/>
      <c r="C115" s="196"/>
      <c r="D115" s="197" t="s">
        <v>73</v>
      </c>
      <c r="E115" s="209" t="s">
        <v>870</v>
      </c>
      <c r="F115" s="209" t="s">
        <v>871</v>
      </c>
      <c r="G115" s="196"/>
      <c r="H115" s="196"/>
      <c r="I115" s="199"/>
      <c r="J115" s="210">
        <f>BK115</f>
        <v>0</v>
      </c>
      <c r="K115" s="196"/>
      <c r="L115" s="201"/>
      <c r="M115" s="202"/>
      <c r="N115" s="203"/>
      <c r="O115" s="203"/>
      <c r="P115" s="204">
        <f>SUM(P116:P119)</f>
        <v>0</v>
      </c>
      <c r="Q115" s="203"/>
      <c r="R115" s="204">
        <f>SUM(R116:R119)</f>
        <v>0.0052499999999999995</v>
      </c>
      <c r="S115" s="203"/>
      <c r="T115" s="205">
        <f>SUM(T116:T119)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6" t="s">
        <v>81</v>
      </c>
      <c r="AT115" s="207" t="s">
        <v>73</v>
      </c>
      <c r="AU115" s="207" t="s">
        <v>81</v>
      </c>
      <c r="AY115" s="206" t="s">
        <v>355</v>
      </c>
      <c r="BK115" s="208">
        <f>SUM(BK116:BK119)</f>
        <v>0</v>
      </c>
    </row>
    <row r="116" s="2" customFormat="1" ht="24.15" customHeight="1">
      <c r="A116" s="36"/>
      <c r="B116" s="37"/>
      <c r="C116" s="211" t="s">
        <v>411</v>
      </c>
      <c r="D116" s="211" t="s">
        <v>357</v>
      </c>
      <c r="E116" s="212" t="s">
        <v>878</v>
      </c>
      <c r="F116" s="213" t="s">
        <v>879</v>
      </c>
      <c r="G116" s="214" t="s">
        <v>360</v>
      </c>
      <c r="H116" s="215">
        <v>6</v>
      </c>
      <c r="I116" s="216"/>
      <c r="J116" s="217">
        <f>ROUND(I116*H116,2)</f>
        <v>0</v>
      </c>
      <c r="K116" s="213" t="s">
        <v>19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362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362</v>
      </c>
      <c r="BM116" s="222" t="s">
        <v>1257</v>
      </c>
    </row>
    <row r="117" s="2" customFormat="1" ht="24.15" customHeight="1">
      <c r="A117" s="36"/>
      <c r="B117" s="37"/>
      <c r="C117" s="224" t="s">
        <v>8</v>
      </c>
      <c r="D117" s="224" t="s">
        <v>402</v>
      </c>
      <c r="E117" s="225" t="s">
        <v>881</v>
      </c>
      <c r="F117" s="226" t="s">
        <v>882</v>
      </c>
      <c r="G117" s="227" t="s">
        <v>650</v>
      </c>
      <c r="H117" s="228">
        <v>6</v>
      </c>
      <c r="I117" s="229"/>
      <c r="J117" s="230">
        <f>ROUND(I117*H117,2)</f>
        <v>0</v>
      </c>
      <c r="K117" s="226" t="s">
        <v>19</v>
      </c>
      <c r="L117" s="231"/>
      <c r="M117" s="232" t="s">
        <v>19</v>
      </c>
      <c r="N117" s="233" t="s">
        <v>45</v>
      </c>
      <c r="O117" s="82"/>
      <c r="P117" s="220">
        <f>O117*H117</f>
        <v>0</v>
      </c>
      <c r="Q117" s="220">
        <v>0.00050000000000000001</v>
      </c>
      <c r="R117" s="220">
        <f>Q117*H117</f>
        <v>0.0030000000000000001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386</v>
      </c>
      <c r="AT117" s="222" t="s">
        <v>402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362</v>
      </c>
      <c r="BM117" s="222" t="s">
        <v>1258</v>
      </c>
    </row>
    <row r="118" s="2" customFormat="1" ht="14.4" customHeight="1">
      <c r="A118" s="36"/>
      <c r="B118" s="37"/>
      <c r="C118" s="211" t="s">
        <v>423</v>
      </c>
      <c r="D118" s="211" t="s">
        <v>357</v>
      </c>
      <c r="E118" s="212" t="s">
        <v>872</v>
      </c>
      <c r="F118" s="213" t="s">
        <v>873</v>
      </c>
      <c r="G118" s="214" t="s">
        <v>650</v>
      </c>
      <c r="H118" s="215">
        <v>7.5</v>
      </c>
      <c r="I118" s="216"/>
      <c r="J118" s="217">
        <f>ROUND(I118*H118,2)</f>
        <v>0</v>
      </c>
      <c r="K118" s="213" t="s">
        <v>19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362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362</v>
      </c>
      <c r="BM118" s="222" t="s">
        <v>1259</v>
      </c>
    </row>
    <row r="119" s="2" customFormat="1" ht="24.15" customHeight="1">
      <c r="A119" s="36"/>
      <c r="B119" s="37"/>
      <c r="C119" s="224" t="s">
        <v>427</v>
      </c>
      <c r="D119" s="224" t="s">
        <v>402</v>
      </c>
      <c r="E119" s="225" t="s">
        <v>875</v>
      </c>
      <c r="F119" s="226" t="s">
        <v>876</v>
      </c>
      <c r="G119" s="227" t="s">
        <v>650</v>
      </c>
      <c r="H119" s="228">
        <v>7.5</v>
      </c>
      <c r="I119" s="229"/>
      <c r="J119" s="230">
        <f>ROUND(I119*H119,2)</f>
        <v>0</v>
      </c>
      <c r="K119" s="226" t="s">
        <v>19</v>
      </c>
      <c r="L119" s="231"/>
      <c r="M119" s="232" t="s">
        <v>19</v>
      </c>
      <c r="N119" s="233" t="s">
        <v>45</v>
      </c>
      <c r="O119" s="82"/>
      <c r="P119" s="220">
        <f>O119*H119</f>
        <v>0</v>
      </c>
      <c r="Q119" s="220">
        <v>0.00029999999999999997</v>
      </c>
      <c r="R119" s="220">
        <f>Q119*H119</f>
        <v>0.0022499999999999998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386</v>
      </c>
      <c r="AT119" s="222" t="s">
        <v>402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362</v>
      </c>
      <c r="BM119" s="222" t="s">
        <v>1260</v>
      </c>
    </row>
    <row r="120" s="12" customFormat="1" ht="22.8" customHeight="1">
      <c r="A120" s="12"/>
      <c r="B120" s="195"/>
      <c r="C120" s="196"/>
      <c r="D120" s="197" t="s">
        <v>73</v>
      </c>
      <c r="E120" s="209" t="s">
        <v>538</v>
      </c>
      <c r="F120" s="209" t="s">
        <v>539</v>
      </c>
      <c r="G120" s="196"/>
      <c r="H120" s="196"/>
      <c r="I120" s="199"/>
      <c r="J120" s="210">
        <f>BK120</f>
        <v>0</v>
      </c>
      <c r="K120" s="196"/>
      <c r="L120" s="201"/>
      <c r="M120" s="202"/>
      <c r="N120" s="203"/>
      <c r="O120" s="203"/>
      <c r="P120" s="204">
        <f>P121</f>
        <v>0</v>
      </c>
      <c r="Q120" s="203"/>
      <c r="R120" s="204">
        <f>R121</f>
        <v>0</v>
      </c>
      <c r="S120" s="203"/>
      <c r="T120" s="205">
        <f>T121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6" t="s">
        <v>81</v>
      </c>
      <c r="AT120" s="207" t="s">
        <v>73</v>
      </c>
      <c r="AU120" s="207" t="s">
        <v>81</v>
      </c>
      <c r="AY120" s="206" t="s">
        <v>355</v>
      </c>
      <c r="BK120" s="208">
        <f>BK121</f>
        <v>0</v>
      </c>
    </row>
    <row r="121" s="2" customFormat="1" ht="24.15" customHeight="1">
      <c r="A121" s="36"/>
      <c r="B121" s="37"/>
      <c r="C121" s="211" t="s">
        <v>431</v>
      </c>
      <c r="D121" s="211" t="s">
        <v>357</v>
      </c>
      <c r="E121" s="212" t="s">
        <v>541</v>
      </c>
      <c r="F121" s="213" t="s">
        <v>542</v>
      </c>
      <c r="G121" s="214" t="s">
        <v>393</v>
      </c>
      <c r="H121" s="215">
        <v>2.573</v>
      </c>
      <c r="I121" s="216"/>
      <c r="J121" s="217">
        <f>ROUND(I121*H121,2)</f>
        <v>0</v>
      </c>
      <c r="K121" s="213" t="s">
        <v>361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362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362</v>
      </c>
      <c r="BM121" s="222" t="s">
        <v>1261</v>
      </c>
    </row>
    <row r="122" s="12" customFormat="1" ht="25.92" customHeight="1">
      <c r="A122" s="12"/>
      <c r="B122" s="195"/>
      <c r="C122" s="196"/>
      <c r="D122" s="197" t="s">
        <v>73</v>
      </c>
      <c r="E122" s="198" t="s">
        <v>544</v>
      </c>
      <c r="F122" s="198" t="s">
        <v>545</v>
      </c>
      <c r="G122" s="196"/>
      <c r="H122" s="196"/>
      <c r="I122" s="199"/>
      <c r="J122" s="200">
        <f>BK122</f>
        <v>0</v>
      </c>
      <c r="K122" s="196"/>
      <c r="L122" s="201"/>
      <c r="M122" s="202"/>
      <c r="N122" s="203"/>
      <c r="O122" s="203"/>
      <c r="P122" s="204">
        <f>P123</f>
        <v>0</v>
      </c>
      <c r="Q122" s="203"/>
      <c r="R122" s="204">
        <f>R123</f>
        <v>1.1126578899999999</v>
      </c>
      <c r="S122" s="203"/>
      <c r="T122" s="205">
        <f>T123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6" t="s">
        <v>83</v>
      </c>
      <c r="AT122" s="207" t="s">
        <v>73</v>
      </c>
      <c r="AU122" s="207" t="s">
        <v>74</v>
      </c>
      <c r="AY122" s="206" t="s">
        <v>355</v>
      </c>
      <c r="BK122" s="208">
        <f>BK123</f>
        <v>0</v>
      </c>
    </row>
    <row r="123" s="12" customFormat="1" ht="22.8" customHeight="1">
      <c r="A123" s="12"/>
      <c r="B123" s="195"/>
      <c r="C123" s="196"/>
      <c r="D123" s="197" t="s">
        <v>73</v>
      </c>
      <c r="E123" s="209" t="s">
        <v>559</v>
      </c>
      <c r="F123" s="209" t="s">
        <v>560</v>
      </c>
      <c r="G123" s="196"/>
      <c r="H123" s="196"/>
      <c r="I123" s="199"/>
      <c r="J123" s="210">
        <f>BK123</f>
        <v>0</v>
      </c>
      <c r="K123" s="196"/>
      <c r="L123" s="201"/>
      <c r="M123" s="202"/>
      <c r="N123" s="203"/>
      <c r="O123" s="203"/>
      <c r="P123" s="204">
        <f>SUM(P124:P136)</f>
        <v>0</v>
      </c>
      <c r="Q123" s="203"/>
      <c r="R123" s="204">
        <f>SUM(R124:R136)</f>
        <v>1.1126578899999999</v>
      </c>
      <c r="S123" s="203"/>
      <c r="T123" s="205">
        <f>SUM(T124:T136)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6" t="s">
        <v>83</v>
      </c>
      <c r="AT123" s="207" t="s">
        <v>73</v>
      </c>
      <c r="AU123" s="207" t="s">
        <v>81</v>
      </c>
      <c r="AY123" s="206" t="s">
        <v>355</v>
      </c>
      <c r="BK123" s="208">
        <f>SUM(BK124:BK136)</f>
        <v>0</v>
      </c>
    </row>
    <row r="124" s="2" customFormat="1" ht="24.15" customHeight="1">
      <c r="A124" s="36"/>
      <c r="B124" s="37"/>
      <c r="C124" s="211" t="s">
        <v>435</v>
      </c>
      <c r="D124" s="211" t="s">
        <v>357</v>
      </c>
      <c r="E124" s="212" t="s">
        <v>1262</v>
      </c>
      <c r="F124" s="213" t="s">
        <v>1263</v>
      </c>
      <c r="G124" s="214" t="s">
        <v>360</v>
      </c>
      <c r="H124" s="215">
        <v>15.353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0.012200000000000001</v>
      </c>
      <c r="R124" s="220">
        <f>Q124*H124</f>
        <v>0.18730660000000002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1264</v>
      </c>
    </row>
    <row r="125" s="2" customFormat="1" ht="24.15" customHeight="1">
      <c r="A125" s="36"/>
      <c r="B125" s="37"/>
      <c r="C125" s="211" t="s">
        <v>439</v>
      </c>
      <c r="D125" s="211" t="s">
        <v>357</v>
      </c>
      <c r="E125" s="212" t="s">
        <v>1265</v>
      </c>
      <c r="F125" s="213" t="s">
        <v>1266</v>
      </c>
      <c r="G125" s="214" t="s">
        <v>360</v>
      </c>
      <c r="H125" s="215">
        <v>9.4499999999999993</v>
      </c>
      <c r="I125" s="216"/>
      <c r="J125" s="217">
        <f>ROUND(I125*H125,2)</f>
        <v>0</v>
      </c>
      <c r="K125" s="213" t="s">
        <v>361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0.01385</v>
      </c>
      <c r="R125" s="220">
        <f>Q125*H125</f>
        <v>0.13088249999999999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423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1267</v>
      </c>
    </row>
    <row r="126" s="2" customFormat="1" ht="24.15" customHeight="1">
      <c r="A126" s="36"/>
      <c r="B126" s="37"/>
      <c r="C126" s="211" t="s">
        <v>7</v>
      </c>
      <c r="D126" s="211" t="s">
        <v>357</v>
      </c>
      <c r="E126" s="212" t="s">
        <v>1268</v>
      </c>
      <c r="F126" s="213" t="s">
        <v>1269</v>
      </c>
      <c r="G126" s="214" t="s">
        <v>360</v>
      </c>
      <c r="H126" s="215">
        <v>24.803000000000001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0.00010000000000000001</v>
      </c>
      <c r="R126" s="220">
        <f>Q126*H126</f>
        <v>0.0024803000000000004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1270</v>
      </c>
    </row>
    <row r="127" s="2" customFormat="1" ht="14.4" customHeight="1">
      <c r="A127" s="36"/>
      <c r="B127" s="37"/>
      <c r="C127" s="211" t="s">
        <v>446</v>
      </c>
      <c r="D127" s="211" t="s">
        <v>357</v>
      </c>
      <c r="E127" s="212" t="s">
        <v>1271</v>
      </c>
      <c r="F127" s="213" t="s">
        <v>1272</v>
      </c>
      <c r="G127" s="214" t="s">
        <v>360</v>
      </c>
      <c r="H127" s="215">
        <v>0.72299999999999998</v>
      </c>
      <c r="I127" s="216"/>
      <c r="J127" s="217">
        <f>ROUND(I127*H127,2)</f>
        <v>0</v>
      </c>
      <c r="K127" s="213" t="s">
        <v>361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423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1273</v>
      </c>
    </row>
    <row r="128" s="2" customFormat="1" ht="14.4" customHeight="1">
      <c r="A128" s="36"/>
      <c r="B128" s="37"/>
      <c r="C128" s="211" t="s">
        <v>450</v>
      </c>
      <c r="D128" s="211" t="s">
        <v>357</v>
      </c>
      <c r="E128" s="212" t="s">
        <v>1274</v>
      </c>
      <c r="F128" s="213" t="s">
        <v>1275</v>
      </c>
      <c r="G128" s="214" t="s">
        <v>360</v>
      </c>
      <c r="H128" s="215">
        <v>24.803000000000001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0.00069999999999999999</v>
      </c>
      <c r="R128" s="220">
        <f>Q128*H128</f>
        <v>0.017362100000000002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1276</v>
      </c>
    </row>
    <row r="129" s="2" customFormat="1" ht="14.4" customHeight="1">
      <c r="A129" s="36"/>
      <c r="B129" s="37"/>
      <c r="C129" s="211" t="s">
        <v>456</v>
      </c>
      <c r="D129" s="211" t="s">
        <v>357</v>
      </c>
      <c r="E129" s="212" t="s">
        <v>923</v>
      </c>
      <c r="F129" s="213" t="s">
        <v>924</v>
      </c>
      <c r="G129" s="214" t="s">
        <v>360</v>
      </c>
      <c r="H129" s="215">
        <v>90.189999999999998</v>
      </c>
      <c r="I129" s="216"/>
      <c r="J129" s="217">
        <f>ROUND(I129*H129,2)</f>
        <v>0</v>
      </c>
      <c r="K129" s="213" t="s">
        <v>361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1277</v>
      </c>
    </row>
    <row r="130" s="2" customFormat="1" ht="24.15" customHeight="1">
      <c r="A130" s="36"/>
      <c r="B130" s="37"/>
      <c r="C130" s="224" t="s">
        <v>460</v>
      </c>
      <c r="D130" s="224" t="s">
        <v>402</v>
      </c>
      <c r="E130" s="225" t="s">
        <v>926</v>
      </c>
      <c r="F130" s="226" t="s">
        <v>927</v>
      </c>
      <c r="G130" s="227" t="s">
        <v>360</v>
      </c>
      <c r="H130" s="228">
        <v>18.940000000000001</v>
      </c>
      <c r="I130" s="229"/>
      <c r="J130" s="230">
        <f>ROUND(I130*H130,2)</f>
        <v>0</v>
      </c>
      <c r="K130" s="226" t="s">
        <v>19</v>
      </c>
      <c r="L130" s="231"/>
      <c r="M130" s="232" t="s">
        <v>19</v>
      </c>
      <c r="N130" s="233" t="s">
        <v>45</v>
      </c>
      <c r="O130" s="82"/>
      <c r="P130" s="220">
        <f>O130*H130</f>
        <v>0</v>
      </c>
      <c r="Q130" s="220">
        <v>0.0080000000000000002</v>
      </c>
      <c r="R130" s="220">
        <f>Q130*H130</f>
        <v>0.15152000000000002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488</v>
      </c>
      <c r="AT130" s="222" t="s">
        <v>402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1278</v>
      </c>
    </row>
    <row r="131" s="2" customFormat="1" ht="24.15" customHeight="1">
      <c r="A131" s="36"/>
      <c r="B131" s="37"/>
      <c r="C131" s="224" t="s">
        <v>464</v>
      </c>
      <c r="D131" s="224" t="s">
        <v>402</v>
      </c>
      <c r="E131" s="225" t="s">
        <v>929</v>
      </c>
      <c r="F131" s="226" t="s">
        <v>930</v>
      </c>
      <c r="G131" s="227" t="s">
        <v>360</v>
      </c>
      <c r="H131" s="228">
        <v>72.152000000000001</v>
      </c>
      <c r="I131" s="229"/>
      <c r="J131" s="230">
        <f>ROUND(I131*H131,2)</f>
        <v>0</v>
      </c>
      <c r="K131" s="226" t="s">
        <v>19</v>
      </c>
      <c r="L131" s="231"/>
      <c r="M131" s="232" t="s">
        <v>19</v>
      </c>
      <c r="N131" s="233" t="s">
        <v>45</v>
      </c>
      <c r="O131" s="82"/>
      <c r="P131" s="220">
        <f>O131*H131</f>
        <v>0</v>
      </c>
      <c r="Q131" s="220">
        <v>0.0080000000000000002</v>
      </c>
      <c r="R131" s="220">
        <f>Q131*H131</f>
        <v>0.57721600000000006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488</v>
      </c>
      <c r="AT131" s="222" t="s">
        <v>402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1279</v>
      </c>
    </row>
    <row r="132" s="2" customFormat="1" ht="24.15" customHeight="1">
      <c r="A132" s="36"/>
      <c r="B132" s="37"/>
      <c r="C132" s="211" t="s">
        <v>468</v>
      </c>
      <c r="D132" s="211" t="s">
        <v>357</v>
      </c>
      <c r="E132" s="212" t="s">
        <v>1280</v>
      </c>
      <c r="F132" s="213" t="s">
        <v>1281</v>
      </c>
      <c r="G132" s="214" t="s">
        <v>360</v>
      </c>
      <c r="H132" s="215">
        <v>3.0590000000000002</v>
      </c>
      <c r="I132" s="216"/>
      <c r="J132" s="217">
        <f>ROUND(I132*H132,2)</f>
        <v>0</v>
      </c>
      <c r="K132" s="213" t="s">
        <v>361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0.01221</v>
      </c>
      <c r="R132" s="220">
        <f>Q132*H132</f>
        <v>0.037350390000000004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1282</v>
      </c>
    </row>
    <row r="133" s="2" customFormat="1" ht="14.4" customHeight="1">
      <c r="A133" s="36"/>
      <c r="B133" s="37"/>
      <c r="C133" s="211" t="s">
        <v>472</v>
      </c>
      <c r="D133" s="211" t="s">
        <v>357</v>
      </c>
      <c r="E133" s="212" t="s">
        <v>932</v>
      </c>
      <c r="F133" s="213" t="s">
        <v>933</v>
      </c>
      <c r="G133" s="214" t="s">
        <v>414</v>
      </c>
      <c r="H133" s="215">
        <v>2</v>
      </c>
      <c r="I133" s="216"/>
      <c r="J133" s="217">
        <f>ROUND(I133*H133,2)</f>
        <v>0</v>
      </c>
      <c r="K133" s="213" t="s">
        <v>361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6.9999999999999994E-05</v>
      </c>
      <c r="R133" s="220">
        <f>Q133*H133</f>
        <v>0.00013999999999999999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1283</v>
      </c>
    </row>
    <row r="134" s="2" customFormat="1" ht="14.4" customHeight="1">
      <c r="A134" s="36"/>
      <c r="B134" s="37"/>
      <c r="C134" s="224" t="s">
        <v>476</v>
      </c>
      <c r="D134" s="224" t="s">
        <v>402</v>
      </c>
      <c r="E134" s="225" t="s">
        <v>935</v>
      </c>
      <c r="F134" s="226" t="s">
        <v>936</v>
      </c>
      <c r="G134" s="227" t="s">
        <v>414</v>
      </c>
      <c r="H134" s="228">
        <v>2</v>
      </c>
      <c r="I134" s="229"/>
      <c r="J134" s="230">
        <f>ROUND(I134*H134,2)</f>
        <v>0</v>
      </c>
      <c r="K134" s="226" t="s">
        <v>361</v>
      </c>
      <c r="L134" s="231"/>
      <c r="M134" s="232" t="s">
        <v>19</v>
      </c>
      <c r="N134" s="233" t="s">
        <v>45</v>
      </c>
      <c r="O134" s="82"/>
      <c r="P134" s="220">
        <f>O134*H134</f>
        <v>0</v>
      </c>
      <c r="Q134" s="220">
        <v>0.0041999999999999997</v>
      </c>
      <c r="R134" s="220">
        <f>Q134*H134</f>
        <v>0.0083999999999999995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488</v>
      </c>
      <c r="AT134" s="222" t="s">
        <v>402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1284</v>
      </c>
    </row>
    <row r="135" s="2" customFormat="1" ht="37.8" customHeight="1">
      <c r="A135" s="36"/>
      <c r="B135" s="37"/>
      <c r="C135" s="211" t="s">
        <v>480</v>
      </c>
      <c r="D135" s="211" t="s">
        <v>357</v>
      </c>
      <c r="E135" s="212" t="s">
        <v>566</v>
      </c>
      <c r="F135" s="213" t="s">
        <v>567</v>
      </c>
      <c r="G135" s="214" t="s">
        <v>393</v>
      </c>
      <c r="H135" s="215">
        <v>1.113</v>
      </c>
      <c r="I135" s="216"/>
      <c r="J135" s="217">
        <f>ROUND(I135*H135,2)</f>
        <v>0</v>
      </c>
      <c r="K135" s="213" t="s">
        <v>361</v>
      </c>
      <c r="L135" s="42"/>
      <c r="M135" s="218" t="s">
        <v>19</v>
      </c>
      <c r="N135" s="219" t="s">
        <v>45</v>
      </c>
      <c r="O135" s="82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423</v>
      </c>
      <c r="AT135" s="222" t="s">
        <v>357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1285</v>
      </c>
    </row>
    <row r="136" s="2" customFormat="1" ht="24.15" customHeight="1">
      <c r="A136" s="36"/>
      <c r="B136" s="37"/>
      <c r="C136" s="211" t="s">
        <v>484</v>
      </c>
      <c r="D136" s="211" t="s">
        <v>357</v>
      </c>
      <c r="E136" s="212" t="s">
        <v>570</v>
      </c>
      <c r="F136" s="213" t="s">
        <v>571</v>
      </c>
      <c r="G136" s="214" t="s">
        <v>393</v>
      </c>
      <c r="H136" s="215">
        <v>1.113</v>
      </c>
      <c r="I136" s="216"/>
      <c r="J136" s="217">
        <f>ROUND(I136*H136,2)</f>
        <v>0</v>
      </c>
      <c r="K136" s="213" t="s">
        <v>361</v>
      </c>
      <c r="L136" s="42"/>
      <c r="M136" s="234" t="s">
        <v>19</v>
      </c>
      <c r="N136" s="235" t="s">
        <v>45</v>
      </c>
      <c r="O136" s="236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1286</v>
      </c>
    </row>
    <row r="137" s="2" customFormat="1" ht="6.96" customHeight="1">
      <c r="A137" s="36"/>
      <c r="B137" s="57"/>
      <c r="C137" s="58"/>
      <c r="D137" s="58"/>
      <c r="E137" s="58"/>
      <c r="F137" s="58"/>
      <c r="G137" s="58"/>
      <c r="H137" s="58"/>
      <c r="I137" s="58"/>
      <c r="J137" s="58"/>
      <c r="K137" s="58"/>
      <c r="L137" s="42"/>
      <c r="M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</row>
  </sheetData>
  <sheetProtection sheet="1" autoFilter="0" formatColumns="0" formatRows="0" objects="1" scenarios="1" spinCount="100000" saltValue="A1aCCljbc2S6YrL1a22Kgnk1dkKHNXGwM9Cd8EHOoNI4sicNTD+8mdd3or6ooysq1sT/dKqDMGT/AjJFEZtKAQ==" hashValue="M/ClJbpzhial4AfY6UHokiI5pwDL4mxXeFRwwvocXiV2vkX8FGbi8/tsHCqRUAXiuhV+wrZ2A9Bb2x/M33epvw==" algorithmName="SHA-512" password="CC35"/>
  <autoFilter ref="C97:K13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134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1236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1287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787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ROUND(J99,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ROUND((SUM(BE99:BE133)),  2)</f>
        <v>0</v>
      </c>
      <c r="G37" s="36"/>
      <c r="H37" s="36"/>
      <c r="I37" s="156">
        <v>0.20999999999999999</v>
      </c>
      <c r="J37" s="155">
        <f>ROUND(((SUM(BE99:BE133))*I37),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ROUND((SUM(BF99:BF133)),  2)</f>
        <v>0</v>
      </c>
      <c r="G38" s="36"/>
      <c r="H38" s="36"/>
      <c r="I38" s="156">
        <v>0.14999999999999999</v>
      </c>
      <c r="J38" s="155">
        <f>ROUND(((SUM(BF99:BF133))*I38),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ROUND((SUM(BG99:BG133)),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ROUND((SUM(BH99:BH133)),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ROUND((SUM(BI99:BI133)),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1236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 xml:space="preserve">2020-017-02-02-02 - Nové kce- 1.NP- podlahy   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 xml:space="preserve">Ing. Vladimír Čapka Gerstnerova 5/658 Praha 7 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J99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J100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941</v>
      </c>
      <c r="E69" s="181"/>
      <c r="F69" s="181"/>
      <c r="G69" s="181"/>
      <c r="H69" s="181"/>
      <c r="I69" s="181"/>
      <c r="J69" s="182">
        <f>J101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942</v>
      </c>
      <c r="E70" s="181"/>
      <c r="F70" s="181"/>
      <c r="G70" s="181"/>
      <c r="H70" s="181"/>
      <c r="I70" s="181"/>
      <c r="J70" s="182">
        <f>J103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334</v>
      </c>
      <c r="E71" s="181"/>
      <c r="F71" s="181"/>
      <c r="G71" s="181"/>
      <c r="H71" s="181"/>
      <c r="I71" s="181"/>
      <c r="J71" s="182">
        <f>J107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3"/>
      <c r="C72" s="174"/>
      <c r="D72" s="175" t="s">
        <v>335</v>
      </c>
      <c r="E72" s="176"/>
      <c r="F72" s="176"/>
      <c r="G72" s="176"/>
      <c r="H72" s="176"/>
      <c r="I72" s="176"/>
      <c r="J72" s="177">
        <f>J109</f>
        <v>0</v>
      </c>
      <c r="K72" s="174"/>
      <c r="L72" s="178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79"/>
      <c r="C73" s="123"/>
      <c r="D73" s="180" t="s">
        <v>339</v>
      </c>
      <c r="E73" s="181"/>
      <c r="F73" s="181"/>
      <c r="G73" s="181"/>
      <c r="H73" s="181"/>
      <c r="I73" s="181"/>
      <c r="J73" s="182">
        <f>J110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9"/>
      <c r="C74" s="123"/>
      <c r="D74" s="180" t="s">
        <v>943</v>
      </c>
      <c r="E74" s="181"/>
      <c r="F74" s="181"/>
      <c r="G74" s="181"/>
      <c r="H74" s="181"/>
      <c r="I74" s="181"/>
      <c r="J74" s="182">
        <f>J118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9"/>
      <c r="C75" s="123"/>
      <c r="D75" s="180" t="s">
        <v>944</v>
      </c>
      <c r="E75" s="181"/>
      <c r="F75" s="181"/>
      <c r="G75" s="181"/>
      <c r="H75" s="181"/>
      <c r="I75" s="181"/>
      <c r="J75" s="182">
        <f>J129</f>
        <v>0</v>
      </c>
      <c r="K75" s="123"/>
      <c r="L75" s="183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6.96" customHeight="1">
      <c r="A77" s="36"/>
      <c r="B77" s="57"/>
      <c r="C77" s="58"/>
      <c r="D77" s="58"/>
      <c r="E77" s="58"/>
      <c r="F77" s="58"/>
      <c r="G77" s="58"/>
      <c r="H77" s="58"/>
      <c r="I77" s="58"/>
      <c r="J77" s="58"/>
      <c r="K77" s="5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="2" customFormat="1" ht="6.96" customHeight="1">
      <c r="A81" s="36"/>
      <c r="B81" s="59"/>
      <c r="C81" s="60"/>
      <c r="D81" s="60"/>
      <c r="E81" s="60"/>
      <c r="F81" s="60"/>
      <c r="G81" s="60"/>
      <c r="H81" s="60"/>
      <c r="I81" s="60"/>
      <c r="J81" s="60"/>
      <c r="K81" s="60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24.96" customHeight="1">
      <c r="A82" s="36"/>
      <c r="B82" s="37"/>
      <c r="C82" s="21" t="s">
        <v>340</v>
      </c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6.96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6.5" customHeight="1">
      <c r="A85" s="36"/>
      <c r="B85" s="37"/>
      <c r="C85" s="38"/>
      <c r="D85" s="38"/>
      <c r="E85" s="168" t="str">
        <f>E7</f>
        <v>Stavební úpravy a přístavba objektu FLD-1.etapa</v>
      </c>
      <c r="F85" s="30"/>
      <c r="G85" s="30"/>
      <c r="H85" s="30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1" customFormat="1" ht="12" customHeight="1">
      <c r="B86" s="19"/>
      <c r="C86" s="30" t="s">
        <v>316</v>
      </c>
      <c r="D86" s="20"/>
      <c r="E86" s="20"/>
      <c r="F86" s="20"/>
      <c r="G86" s="20"/>
      <c r="H86" s="20"/>
      <c r="I86" s="20"/>
      <c r="J86" s="20"/>
      <c r="K86" s="20"/>
      <c r="L86" s="18"/>
    </row>
    <row r="87" s="1" customFormat="1" ht="16.5" customHeight="1">
      <c r="B87" s="19"/>
      <c r="C87" s="20"/>
      <c r="D87" s="20"/>
      <c r="E87" s="168" t="s">
        <v>823</v>
      </c>
      <c r="F87" s="20"/>
      <c r="G87" s="20"/>
      <c r="H87" s="20"/>
      <c r="I87" s="20"/>
      <c r="J87" s="20"/>
      <c r="K87" s="20"/>
      <c r="L87" s="18"/>
    </row>
    <row r="88" s="1" customFormat="1" ht="12" customHeight="1">
      <c r="B88" s="19"/>
      <c r="C88" s="30" t="s">
        <v>318</v>
      </c>
      <c r="D88" s="20"/>
      <c r="E88" s="20"/>
      <c r="F88" s="20"/>
      <c r="G88" s="20"/>
      <c r="H88" s="20"/>
      <c r="I88" s="20"/>
      <c r="J88" s="20"/>
      <c r="K88" s="20"/>
      <c r="L88" s="18"/>
    </row>
    <row r="89" s="2" customFormat="1" ht="16.5" customHeight="1">
      <c r="A89" s="36"/>
      <c r="B89" s="37"/>
      <c r="C89" s="38"/>
      <c r="D89" s="38"/>
      <c r="E89" s="239" t="s">
        <v>1236</v>
      </c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2" customHeight="1">
      <c r="A90" s="36"/>
      <c r="B90" s="37"/>
      <c r="C90" s="30" t="s">
        <v>825</v>
      </c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16.5" customHeight="1">
      <c r="A91" s="36"/>
      <c r="B91" s="37"/>
      <c r="C91" s="38"/>
      <c r="D91" s="38"/>
      <c r="E91" s="67" t="str">
        <f>E13</f>
        <v xml:space="preserve">2020-017-02-02-02 - Nové kce- 1.NP- podlahy   </v>
      </c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6.96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12" customHeight="1">
      <c r="A93" s="36"/>
      <c r="B93" s="37"/>
      <c r="C93" s="30" t="s">
        <v>21</v>
      </c>
      <c r="D93" s="38"/>
      <c r="E93" s="38"/>
      <c r="F93" s="25" t="str">
        <f>F16</f>
        <v xml:space="preserve">KAMÝCKÁ 1176, PRAHA - SUCHDOL </v>
      </c>
      <c r="G93" s="38"/>
      <c r="H93" s="38"/>
      <c r="I93" s="30" t="s">
        <v>23</v>
      </c>
      <c r="J93" s="70" t="str">
        <f>IF(J16="","",J16)</f>
        <v>16. 10. 2020</v>
      </c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6.96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40.05" customHeight="1">
      <c r="A95" s="36"/>
      <c r="B95" s="37"/>
      <c r="C95" s="30" t="s">
        <v>25</v>
      </c>
      <c r="D95" s="38"/>
      <c r="E95" s="38"/>
      <c r="F95" s="25" t="str">
        <f>E19</f>
        <v>ČZU V PRAZE, FAKULTA LESNICKÁ A DŘEVAŘSKÁ, Praha 6</v>
      </c>
      <c r="G95" s="38"/>
      <c r="H95" s="38"/>
      <c r="I95" s="30" t="s">
        <v>31</v>
      </c>
      <c r="J95" s="34" t="str">
        <f>E25</f>
        <v xml:space="preserve">Ing. Vladimír Čapka Gerstnerova 5/658 Praha 7 </v>
      </c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25.65" customHeight="1">
      <c r="A96" s="36"/>
      <c r="B96" s="37"/>
      <c r="C96" s="30" t="s">
        <v>29</v>
      </c>
      <c r="D96" s="38"/>
      <c r="E96" s="38"/>
      <c r="F96" s="25" t="str">
        <f>IF(E22="","",E22)</f>
        <v>Vyplň údaj</v>
      </c>
      <c r="G96" s="38"/>
      <c r="H96" s="38"/>
      <c r="I96" s="30" t="s">
        <v>36</v>
      </c>
      <c r="J96" s="34" t="str">
        <f>E28</f>
        <v>Ing. Dana Mlejnková</v>
      </c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2" customFormat="1" ht="10.32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14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="11" customFormat="1" ht="29.28" customHeight="1">
      <c r="A98" s="184"/>
      <c r="B98" s="185"/>
      <c r="C98" s="186" t="s">
        <v>341</v>
      </c>
      <c r="D98" s="187" t="s">
        <v>59</v>
      </c>
      <c r="E98" s="187" t="s">
        <v>55</v>
      </c>
      <c r="F98" s="187" t="s">
        <v>56</v>
      </c>
      <c r="G98" s="187" t="s">
        <v>342</v>
      </c>
      <c r="H98" s="187" t="s">
        <v>343</v>
      </c>
      <c r="I98" s="187" t="s">
        <v>344</v>
      </c>
      <c r="J98" s="187" t="s">
        <v>325</v>
      </c>
      <c r="K98" s="188" t="s">
        <v>345</v>
      </c>
      <c r="L98" s="189"/>
      <c r="M98" s="90" t="s">
        <v>19</v>
      </c>
      <c r="N98" s="91" t="s">
        <v>44</v>
      </c>
      <c r="O98" s="91" t="s">
        <v>346</v>
      </c>
      <c r="P98" s="91" t="s">
        <v>347</v>
      </c>
      <c r="Q98" s="91" t="s">
        <v>348</v>
      </c>
      <c r="R98" s="91" t="s">
        <v>349</v>
      </c>
      <c r="S98" s="91" t="s">
        <v>350</v>
      </c>
      <c r="T98" s="92" t="s">
        <v>351</v>
      </c>
      <c r="U98" s="184"/>
      <c r="V98" s="184"/>
      <c r="W98" s="184"/>
      <c r="X98" s="184"/>
      <c r="Y98" s="184"/>
      <c r="Z98" s="184"/>
      <c r="AA98" s="184"/>
      <c r="AB98" s="184"/>
      <c r="AC98" s="184"/>
      <c r="AD98" s="184"/>
      <c r="AE98" s="184"/>
    </row>
    <row r="99" s="2" customFormat="1" ht="22.8" customHeight="1">
      <c r="A99" s="36"/>
      <c r="B99" s="37"/>
      <c r="C99" s="97" t="s">
        <v>352</v>
      </c>
      <c r="D99" s="38"/>
      <c r="E99" s="38"/>
      <c r="F99" s="38"/>
      <c r="G99" s="38"/>
      <c r="H99" s="38"/>
      <c r="I99" s="38"/>
      <c r="J99" s="190">
        <f>BK99</f>
        <v>0</v>
      </c>
      <c r="K99" s="38"/>
      <c r="L99" s="42"/>
      <c r="M99" s="93"/>
      <c r="N99" s="191"/>
      <c r="O99" s="94"/>
      <c r="P99" s="192">
        <f>P100+P109</f>
        <v>0</v>
      </c>
      <c r="Q99" s="94"/>
      <c r="R99" s="192">
        <f>R100+R109</f>
        <v>1.8050066</v>
      </c>
      <c r="S99" s="94"/>
      <c r="T99" s="193">
        <f>T100+T109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5" t="s">
        <v>73</v>
      </c>
      <c r="AU99" s="15" t="s">
        <v>326</v>
      </c>
      <c r="BK99" s="194">
        <f>BK100+BK109</f>
        <v>0</v>
      </c>
    </row>
    <row r="100" s="12" customFormat="1" ht="25.92" customHeight="1">
      <c r="A100" s="12"/>
      <c r="B100" s="195"/>
      <c r="C100" s="196"/>
      <c r="D100" s="197" t="s">
        <v>73</v>
      </c>
      <c r="E100" s="198" t="s">
        <v>353</v>
      </c>
      <c r="F100" s="198" t="s">
        <v>354</v>
      </c>
      <c r="G100" s="196"/>
      <c r="H100" s="196"/>
      <c r="I100" s="199"/>
      <c r="J100" s="200">
        <f>BK100</f>
        <v>0</v>
      </c>
      <c r="K100" s="196"/>
      <c r="L100" s="201"/>
      <c r="M100" s="202"/>
      <c r="N100" s="203"/>
      <c r="O100" s="203"/>
      <c r="P100" s="204">
        <f>P101+P103+P107</f>
        <v>0</v>
      </c>
      <c r="Q100" s="203"/>
      <c r="R100" s="204">
        <f>R101+R103+R107</f>
        <v>1.2253776000000001</v>
      </c>
      <c r="S100" s="203"/>
      <c r="T100" s="205">
        <f>T101+T103+T107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6" t="s">
        <v>81</v>
      </c>
      <c r="AT100" s="207" t="s">
        <v>73</v>
      </c>
      <c r="AU100" s="207" t="s">
        <v>74</v>
      </c>
      <c r="AY100" s="206" t="s">
        <v>355</v>
      </c>
      <c r="BK100" s="208">
        <f>BK101+BK103+BK107</f>
        <v>0</v>
      </c>
    </row>
    <row r="101" s="12" customFormat="1" ht="22.8" customHeight="1">
      <c r="A101" s="12"/>
      <c r="B101" s="195"/>
      <c r="C101" s="196"/>
      <c r="D101" s="197" t="s">
        <v>73</v>
      </c>
      <c r="E101" s="209" t="s">
        <v>378</v>
      </c>
      <c r="F101" s="209" t="s">
        <v>945</v>
      </c>
      <c r="G101" s="196"/>
      <c r="H101" s="196"/>
      <c r="I101" s="199"/>
      <c r="J101" s="210">
        <f>BK101</f>
        <v>0</v>
      </c>
      <c r="K101" s="196"/>
      <c r="L101" s="201"/>
      <c r="M101" s="202"/>
      <c r="N101" s="203"/>
      <c r="O101" s="203"/>
      <c r="P101" s="204">
        <f>P102</f>
        <v>0</v>
      </c>
      <c r="Q101" s="203"/>
      <c r="R101" s="204">
        <f>R102</f>
        <v>1.218448</v>
      </c>
      <c r="S101" s="203"/>
      <c r="T101" s="205">
        <f>T102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6" t="s">
        <v>81</v>
      </c>
      <c r="AT101" s="207" t="s">
        <v>73</v>
      </c>
      <c r="AU101" s="207" t="s">
        <v>81</v>
      </c>
      <c r="AY101" s="206" t="s">
        <v>355</v>
      </c>
      <c r="BK101" s="208">
        <f>BK102</f>
        <v>0</v>
      </c>
    </row>
    <row r="102" s="2" customFormat="1" ht="14.4" customHeight="1">
      <c r="A102" s="36"/>
      <c r="B102" s="37"/>
      <c r="C102" s="211" t="s">
        <v>81</v>
      </c>
      <c r="D102" s="211" t="s">
        <v>357</v>
      </c>
      <c r="E102" s="212" t="s">
        <v>958</v>
      </c>
      <c r="F102" s="213" t="s">
        <v>959</v>
      </c>
      <c r="G102" s="214" t="s">
        <v>360</v>
      </c>
      <c r="H102" s="215">
        <v>13.846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0.087999999999999995</v>
      </c>
      <c r="R102" s="220">
        <f>Q102*H102</f>
        <v>1.218448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1288</v>
      </c>
    </row>
    <row r="103" s="12" customFormat="1" ht="22.8" customHeight="1">
      <c r="A103" s="12"/>
      <c r="B103" s="195"/>
      <c r="C103" s="196"/>
      <c r="D103" s="197" t="s">
        <v>73</v>
      </c>
      <c r="E103" s="209" t="s">
        <v>961</v>
      </c>
      <c r="F103" s="209" t="s">
        <v>962</v>
      </c>
      <c r="G103" s="196"/>
      <c r="H103" s="196"/>
      <c r="I103" s="199"/>
      <c r="J103" s="210">
        <f>BK103</f>
        <v>0</v>
      </c>
      <c r="K103" s="196"/>
      <c r="L103" s="201"/>
      <c r="M103" s="202"/>
      <c r="N103" s="203"/>
      <c r="O103" s="203"/>
      <c r="P103" s="204">
        <f>SUM(P104:P106)</f>
        <v>0</v>
      </c>
      <c r="Q103" s="203"/>
      <c r="R103" s="204">
        <f>SUM(R104:R106)</f>
        <v>0.006929600000000001</v>
      </c>
      <c r="S103" s="203"/>
      <c r="T103" s="205">
        <f>SUM(T104:T106)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6" t="s">
        <v>81</v>
      </c>
      <c r="AT103" s="207" t="s">
        <v>73</v>
      </c>
      <c r="AU103" s="207" t="s">
        <v>81</v>
      </c>
      <c r="AY103" s="206" t="s">
        <v>355</v>
      </c>
      <c r="BK103" s="208">
        <f>SUM(BK104:BK106)</f>
        <v>0</v>
      </c>
    </row>
    <row r="104" s="2" customFormat="1" ht="24.15" customHeight="1">
      <c r="A104" s="36"/>
      <c r="B104" s="37"/>
      <c r="C104" s="211" t="s">
        <v>83</v>
      </c>
      <c r="D104" s="211" t="s">
        <v>357</v>
      </c>
      <c r="E104" s="212" t="s">
        <v>963</v>
      </c>
      <c r="F104" s="213" t="s">
        <v>964</v>
      </c>
      <c r="G104" s="214" t="s">
        <v>360</v>
      </c>
      <c r="H104" s="215">
        <v>173.24000000000001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4.0000000000000003E-05</v>
      </c>
      <c r="R104" s="220">
        <f>Q104*H104</f>
        <v>0.006929600000000001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1289</v>
      </c>
    </row>
    <row r="105" s="2" customFormat="1" ht="14.4" customHeight="1">
      <c r="A105" s="36"/>
      <c r="B105" s="37"/>
      <c r="C105" s="211" t="s">
        <v>112</v>
      </c>
      <c r="D105" s="211" t="s">
        <v>357</v>
      </c>
      <c r="E105" s="212" t="s">
        <v>966</v>
      </c>
      <c r="F105" s="213" t="s">
        <v>967</v>
      </c>
      <c r="G105" s="214" t="s">
        <v>360</v>
      </c>
      <c r="H105" s="215">
        <v>173.24000000000001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1290</v>
      </c>
    </row>
    <row r="106" s="2" customFormat="1" ht="14.4" customHeight="1">
      <c r="A106" s="36"/>
      <c r="B106" s="37"/>
      <c r="C106" s="211" t="s">
        <v>362</v>
      </c>
      <c r="D106" s="211" t="s">
        <v>357</v>
      </c>
      <c r="E106" s="212" t="s">
        <v>969</v>
      </c>
      <c r="F106" s="213" t="s">
        <v>970</v>
      </c>
      <c r="G106" s="214" t="s">
        <v>360</v>
      </c>
      <c r="H106" s="215">
        <v>8.7780000000000005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1291</v>
      </c>
    </row>
    <row r="107" s="12" customFormat="1" ht="22.8" customHeight="1">
      <c r="A107" s="12"/>
      <c r="B107" s="195"/>
      <c r="C107" s="196"/>
      <c r="D107" s="197" t="s">
        <v>73</v>
      </c>
      <c r="E107" s="209" t="s">
        <v>538</v>
      </c>
      <c r="F107" s="209" t="s">
        <v>539</v>
      </c>
      <c r="G107" s="196"/>
      <c r="H107" s="196"/>
      <c r="I107" s="199"/>
      <c r="J107" s="210">
        <f>BK107</f>
        <v>0</v>
      </c>
      <c r="K107" s="196"/>
      <c r="L107" s="201"/>
      <c r="M107" s="202"/>
      <c r="N107" s="203"/>
      <c r="O107" s="203"/>
      <c r="P107" s="204">
        <f>P108</f>
        <v>0</v>
      </c>
      <c r="Q107" s="203"/>
      <c r="R107" s="204">
        <f>R108</f>
        <v>0</v>
      </c>
      <c r="S107" s="203"/>
      <c r="T107" s="205">
        <f>T108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6" t="s">
        <v>81</v>
      </c>
      <c r="AT107" s="207" t="s">
        <v>73</v>
      </c>
      <c r="AU107" s="207" t="s">
        <v>81</v>
      </c>
      <c r="AY107" s="206" t="s">
        <v>355</v>
      </c>
      <c r="BK107" s="208">
        <f>BK108</f>
        <v>0</v>
      </c>
    </row>
    <row r="108" s="2" customFormat="1" ht="24.15" customHeight="1">
      <c r="A108" s="36"/>
      <c r="B108" s="37"/>
      <c r="C108" s="211" t="s">
        <v>374</v>
      </c>
      <c r="D108" s="211" t="s">
        <v>357</v>
      </c>
      <c r="E108" s="212" t="s">
        <v>541</v>
      </c>
      <c r="F108" s="213" t="s">
        <v>542</v>
      </c>
      <c r="G108" s="214" t="s">
        <v>393</v>
      </c>
      <c r="H108" s="215">
        <v>1.2250000000000001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1292</v>
      </c>
    </row>
    <row r="109" s="12" customFormat="1" ht="25.92" customHeight="1">
      <c r="A109" s="12"/>
      <c r="B109" s="195"/>
      <c r="C109" s="196"/>
      <c r="D109" s="197" t="s">
        <v>73</v>
      </c>
      <c r="E109" s="198" t="s">
        <v>544</v>
      </c>
      <c r="F109" s="198" t="s">
        <v>545</v>
      </c>
      <c r="G109" s="196"/>
      <c r="H109" s="196"/>
      <c r="I109" s="199"/>
      <c r="J109" s="200">
        <f>BK109</f>
        <v>0</v>
      </c>
      <c r="K109" s="196"/>
      <c r="L109" s="201"/>
      <c r="M109" s="202"/>
      <c r="N109" s="203"/>
      <c r="O109" s="203"/>
      <c r="P109" s="204">
        <f>P110+P118+P129</f>
        <v>0</v>
      </c>
      <c r="Q109" s="203"/>
      <c r="R109" s="204">
        <f>R110+R118+R129</f>
        <v>0.57962899999999995</v>
      </c>
      <c r="S109" s="203"/>
      <c r="T109" s="205">
        <f>T110+T118+T129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6" t="s">
        <v>83</v>
      </c>
      <c r="AT109" s="207" t="s">
        <v>73</v>
      </c>
      <c r="AU109" s="207" t="s">
        <v>74</v>
      </c>
      <c r="AY109" s="206" t="s">
        <v>355</v>
      </c>
      <c r="BK109" s="208">
        <f>BK110+BK118+BK129</f>
        <v>0</v>
      </c>
    </row>
    <row r="110" s="12" customFormat="1" ht="22.8" customHeight="1">
      <c r="A110" s="12"/>
      <c r="B110" s="195"/>
      <c r="C110" s="196"/>
      <c r="D110" s="197" t="s">
        <v>73</v>
      </c>
      <c r="E110" s="209" t="s">
        <v>573</v>
      </c>
      <c r="F110" s="209" t="s">
        <v>574</v>
      </c>
      <c r="G110" s="196"/>
      <c r="H110" s="196"/>
      <c r="I110" s="199"/>
      <c r="J110" s="210">
        <f>BK110</f>
        <v>0</v>
      </c>
      <c r="K110" s="196"/>
      <c r="L110" s="201"/>
      <c r="M110" s="202"/>
      <c r="N110" s="203"/>
      <c r="O110" s="203"/>
      <c r="P110" s="204">
        <f>SUM(P111:P117)</f>
        <v>0</v>
      </c>
      <c r="Q110" s="203"/>
      <c r="R110" s="204">
        <f>SUM(R111:R117)</f>
        <v>0.016353400000000001</v>
      </c>
      <c r="S110" s="203"/>
      <c r="T110" s="205">
        <f>SUM(T111:T117)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6" t="s">
        <v>83</v>
      </c>
      <c r="AT110" s="207" t="s">
        <v>73</v>
      </c>
      <c r="AU110" s="207" t="s">
        <v>81</v>
      </c>
      <c r="AY110" s="206" t="s">
        <v>355</v>
      </c>
      <c r="BK110" s="208">
        <f>SUM(BK111:BK117)</f>
        <v>0</v>
      </c>
    </row>
    <row r="111" s="2" customFormat="1" ht="49.05" customHeight="1">
      <c r="A111" s="36"/>
      <c r="B111" s="37"/>
      <c r="C111" s="211" t="s">
        <v>378</v>
      </c>
      <c r="D111" s="211" t="s">
        <v>357</v>
      </c>
      <c r="E111" s="212" t="s">
        <v>1293</v>
      </c>
      <c r="F111" s="213" t="s">
        <v>1294</v>
      </c>
      <c r="G111" s="214" t="s">
        <v>1096</v>
      </c>
      <c r="H111" s="215">
        <v>1</v>
      </c>
      <c r="I111" s="216"/>
      <c r="J111" s="217">
        <f>ROUND(I111*H111,2)</f>
        <v>0</v>
      </c>
      <c r="K111" s="213" t="s">
        <v>19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0.01</v>
      </c>
      <c r="R111" s="220">
        <f>Q111*H111</f>
        <v>0.01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423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1295</v>
      </c>
    </row>
    <row r="112" s="2" customFormat="1" ht="14.4" customHeight="1">
      <c r="A112" s="36"/>
      <c r="B112" s="37"/>
      <c r="C112" s="211" t="s">
        <v>382</v>
      </c>
      <c r="D112" s="211" t="s">
        <v>357</v>
      </c>
      <c r="E112" s="212" t="s">
        <v>1296</v>
      </c>
      <c r="F112" s="213" t="s">
        <v>1297</v>
      </c>
      <c r="G112" s="214" t="s">
        <v>360</v>
      </c>
      <c r="H112" s="215">
        <v>1.653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423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1298</v>
      </c>
    </row>
    <row r="113" s="2" customFormat="1" ht="62.7" customHeight="1">
      <c r="A113" s="36"/>
      <c r="B113" s="37"/>
      <c r="C113" s="224" t="s">
        <v>386</v>
      </c>
      <c r="D113" s="224" t="s">
        <v>402</v>
      </c>
      <c r="E113" s="225" t="s">
        <v>1299</v>
      </c>
      <c r="F113" s="226" t="s">
        <v>1300</v>
      </c>
      <c r="G113" s="227" t="s">
        <v>360</v>
      </c>
      <c r="H113" s="228">
        <v>1.736</v>
      </c>
      <c r="I113" s="229"/>
      <c r="J113" s="230">
        <f>ROUND(I113*H113,2)</f>
        <v>0</v>
      </c>
      <c r="K113" s="226" t="s">
        <v>361</v>
      </c>
      <c r="L113" s="231"/>
      <c r="M113" s="232" t="s">
        <v>19</v>
      </c>
      <c r="N113" s="233" t="s">
        <v>45</v>
      </c>
      <c r="O113" s="82"/>
      <c r="P113" s="220">
        <f>O113*H113</f>
        <v>0</v>
      </c>
      <c r="Q113" s="220">
        <v>0.0030000000000000001</v>
      </c>
      <c r="R113" s="220">
        <f>Q113*H113</f>
        <v>0.005208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488</v>
      </c>
      <c r="AT113" s="222" t="s">
        <v>402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1301</v>
      </c>
    </row>
    <row r="114" s="2" customFormat="1" ht="14.4" customHeight="1">
      <c r="A114" s="36"/>
      <c r="B114" s="37"/>
      <c r="C114" s="211" t="s">
        <v>390</v>
      </c>
      <c r="D114" s="211" t="s">
        <v>357</v>
      </c>
      <c r="E114" s="212" t="s">
        <v>1302</v>
      </c>
      <c r="F114" s="213" t="s">
        <v>1303</v>
      </c>
      <c r="G114" s="214" t="s">
        <v>650</v>
      </c>
      <c r="H114" s="215">
        <v>5.4539999999999997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423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1304</v>
      </c>
    </row>
    <row r="115" s="2" customFormat="1" ht="14.4" customHeight="1">
      <c r="A115" s="36"/>
      <c r="B115" s="37"/>
      <c r="C115" s="224" t="s">
        <v>395</v>
      </c>
      <c r="D115" s="224" t="s">
        <v>402</v>
      </c>
      <c r="E115" s="225" t="s">
        <v>1305</v>
      </c>
      <c r="F115" s="226" t="s">
        <v>1306</v>
      </c>
      <c r="G115" s="227" t="s">
        <v>650</v>
      </c>
      <c r="H115" s="228">
        <v>5.7270000000000003</v>
      </c>
      <c r="I115" s="229"/>
      <c r="J115" s="230">
        <f>ROUND(I115*H115,2)</f>
        <v>0</v>
      </c>
      <c r="K115" s="226" t="s">
        <v>19</v>
      </c>
      <c r="L115" s="231"/>
      <c r="M115" s="232" t="s">
        <v>19</v>
      </c>
      <c r="N115" s="233" t="s">
        <v>45</v>
      </c>
      <c r="O115" s="82"/>
      <c r="P115" s="220">
        <f>O115*H115</f>
        <v>0</v>
      </c>
      <c r="Q115" s="220">
        <v>0.00020000000000000001</v>
      </c>
      <c r="R115" s="220">
        <f>Q115*H115</f>
        <v>0.0011454000000000002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488</v>
      </c>
      <c r="AT115" s="222" t="s">
        <v>402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1307</v>
      </c>
    </row>
    <row r="116" s="2" customFormat="1" ht="24.15" customHeight="1">
      <c r="A116" s="36"/>
      <c r="B116" s="37"/>
      <c r="C116" s="211" t="s">
        <v>399</v>
      </c>
      <c r="D116" s="211" t="s">
        <v>357</v>
      </c>
      <c r="E116" s="212" t="s">
        <v>1128</v>
      </c>
      <c r="F116" s="213" t="s">
        <v>1129</v>
      </c>
      <c r="G116" s="214" t="s">
        <v>393</v>
      </c>
      <c r="H116" s="215">
        <v>0.016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423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1308</v>
      </c>
    </row>
    <row r="117" s="2" customFormat="1" ht="24.15" customHeight="1">
      <c r="A117" s="36"/>
      <c r="B117" s="37"/>
      <c r="C117" s="211" t="s">
        <v>401</v>
      </c>
      <c r="D117" s="211" t="s">
        <v>357</v>
      </c>
      <c r="E117" s="212" t="s">
        <v>1131</v>
      </c>
      <c r="F117" s="213" t="s">
        <v>1132</v>
      </c>
      <c r="G117" s="214" t="s">
        <v>393</v>
      </c>
      <c r="H117" s="215">
        <v>0.016</v>
      </c>
      <c r="I117" s="216"/>
      <c r="J117" s="217">
        <f>ROUND(I117*H117,2)</f>
        <v>0</v>
      </c>
      <c r="K117" s="213" t="s">
        <v>361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423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1309</v>
      </c>
    </row>
    <row r="118" s="12" customFormat="1" ht="22.8" customHeight="1">
      <c r="A118" s="12"/>
      <c r="B118" s="195"/>
      <c r="C118" s="196"/>
      <c r="D118" s="197" t="s">
        <v>73</v>
      </c>
      <c r="E118" s="209" t="s">
        <v>993</v>
      </c>
      <c r="F118" s="209" t="s">
        <v>994</v>
      </c>
      <c r="G118" s="196"/>
      <c r="H118" s="196"/>
      <c r="I118" s="199"/>
      <c r="J118" s="210">
        <f>BK118</f>
        <v>0</v>
      </c>
      <c r="K118" s="196"/>
      <c r="L118" s="201"/>
      <c r="M118" s="202"/>
      <c r="N118" s="203"/>
      <c r="O118" s="203"/>
      <c r="P118" s="204">
        <f>SUM(P119:P128)</f>
        <v>0</v>
      </c>
      <c r="Q118" s="203"/>
      <c r="R118" s="204">
        <f>SUM(R119:R128)</f>
        <v>0.49012559999999994</v>
      </c>
      <c r="S118" s="203"/>
      <c r="T118" s="205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6" t="s">
        <v>83</v>
      </c>
      <c r="AT118" s="207" t="s">
        <v>73</v>
      </c>
      <c r="AU118" s="207" t="s">
        <v>81</v>
      </c>
      <c r="AY118" s="206" t="s">
        <v>355</v>
      </c>
      <c r="BK118" s="208">
        <f>SUM(BK119:BK128)</f>
        <v>0</v>
      </c>
    </row>
    <row r="119" s="2" customFormat="1" ht="24.15" customHeight="1">
      <c r="A119" s="36"/>
      <c r="B119" s="37"/>
      <c r="C119" s="211" t="s">
        <v>406</v>
      </c>
      <c r="D119" s="211" t="s">
        <v>357</v>
      </c>
      <c r="E119" s="212" t="s">
        <v>1016</v>
      </c>
      <c r="F119" s="213" t="s">
        <v>1017</v>
      </c>
      <c r="G119" s="214" t="s">
        <v>360</v>
      </c>
      <c r="H119" s="215">
        <v>13.846</v>
      </c>
      <c r="I119" s="216"/>
      <c r="J119" s="217">
        <f>ROUND(I119*H119,2)</f>
        <v>0</v>
      </c>
      <c r="K119" s="213" t="s">
        <v>361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0.0074999999999999997</v>
      </c>
      <c r="R119" s="220">
        <f>Q119*H119</f>
        <v>0.10384499999999999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423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1310</v>
      </c>
    </row>
    <row r="120" s="2" customFormat="1" ht="14.4" customHeight="1">
      <c r="A120" s="36"/>
      <c r="B120" s="37"/>
      <c r="C120" s="211" t="s">
        <v>411</v>
      </c>
      <c r="D120" s="211" t="s">
        <v>357</v>
      </c>
      <c r="E120" s="212" t="s">
        <v>995</v>
      </c>
      <c r="F120" s="213" t="s">
        <v>996</v>
      </c>
      <c r="G120" s="214" t="s">
        <v>650</v>
      </c>
      <c r="H120" s="215">
        <v>1.5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1311</v>
      </c>
    </row>
    <row r="121" s="2" customFormat="1" ht="24.15" customHeight="1">
      <c r="A121" s="36"/>
      <c r="B121" s="37"/>
      <c r="C121" s="224" t="s">
        <v>8</v>
      </c>
      <c r="D121" s="224" t="s">
        <v>402</v>
      </c>
      <c r="E121" s="225" t="s">
        <v>998</v>
      </c>
      <c r="F121" s="226" t="s">
        <v>999</v>
      </c>
      <c r="G121" s="227" t="s">
        <v>650</v>
      </c>
      <c r="H121" s="228">
        <v>1.6499999999999999</v>
      </c>
      <c r="I121" s="229"/>
      <c r="J121" s="230">
        <f>ROUND(I121*H121,2)</f>
        <v>0</v>
      </c>
      <c r="K121" s="226" t="s">
        <v>19</v>
      </c>
      <c r="L121" s="231"/>
      <c r="M121" s="232" t="s">
        <v>19</v>
      </c>
      <c r="N121" s="233" t="s">
        <v>45</v>
      </c>
      <c r="O121" s="82"/>
      <c r="P121" s="220">
        <f>O121*H121</f>
        <v>0</v>
      </c>
      <c r="Q121" s="220">
        <v>0.00012999999999999999</v>
      </c>
      <c r="R121" s="220">
        <f>Q121*H121</f>
        <v>0.00021449999999999998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488</v>
      </c>
      <c r="AT121" s="222" t="s">
        <v>402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1312</v>
      </c>
    </row>
    <row r="122" s="2" customFormat="1" ht="24.15" customHeight="1">
      <c r="A122" s="36"/>
      <c r="B122" s="37"/>
      <c r="C122" s="211" t="s">
        <v>423</v>
      </c>
      <c r="D122" s="211" t="s">
        <v>357</v>
      </c>
      <c r="E122" s="212" t="s">
        <v>1001</v>
      </c>
      <c r="F122" s="213" t="s">
        <v>1002</v>
      </c>
      <c r="G122" s="214" t="s">
        <v>650</v>
      </c>
      <c r="H122" s="215">
        <v>3.1099999999999999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0.00020000000000000001</v>
      </c>
      <c r="R122" s="220">
        <f>Q122*H122</f>
        <v>0.00062200000000000005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423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1313</v>
      </c>
    </row>
    <row r="123" s="2" customFormat="1" ht="37.8" customHeight="1">
      <c r="A123" s="36"/>
      <c r="B123" s="37"/>
      <c r="C123" s="224" t="s">
        <v>427</v>
      </c>
      <c r="D123" s="224" t="s">
        <v>402</v>
      </c>
      <c r="E123" s="225" t="s">
        <v>1004</v>
      </c>
      <c r="F123" s="226" t="s">
        <v>1005</v>
      </c>
      <c r="G123" s="227" t="s">
        <v>650</v>
      </c>
      <c r="H123" s="228">
        <v>3.1099999999999999</v>
      </c>
      <c r="I123" s="229"/>
      <c r="J123" s="230">
        <f>ROUND(I123*H123,2)</f>
        <v>0</v>
      </c>
      <c r="K123" s="226" t="s">
        <v>19</v>
      </c>
      <c r="L123" s="231"/>
      <c r="M123" s="232" t="s">
        <v>19</v>
      </c>
      <c r="N123" s="233" t="s">
        <v>45</v>
      </c>
      <c r="O123" s="82"/>
      <c r="P123" s="220">
        <f>O123*H123</f>
        <v>0</v>
      </c>
      <c r="Q123" s="220">
        <v>0.00029999999999999997</v>
      </c>
      <c r="R123" s="220">
        <f>Q123*H123</f>
        <v>0.00093299999999999991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488</v>
      </c>
      <c r="AT123" s="222" t="s">
        <v>402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1314</v>
      </c>
    </row>
    <row r="124" s="2" customFormat="1" ht="24.15" customHeight="1">
      <c r="A124" s="36"/>
      <c r="B124" s="37"/>
      <c r="C124" s="211" t="s">
        <v>431</v>
      </c>
      <c r="D124" s="211" t="s">
        <v>357</v>
      </c>
      <c r="E124" s="212" t="s">
        <v>1007</v>
      </c>
      <c r="F124" s="213" t="s">
        <v>1008</v>
      </c>
      <c r="G124" s="214" t="s">
        <v>360</v>
      </c>
      <c r="H124" s="215">
        <v>13.846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0.0063499999999999997</v>
      </c>
      <c r="R124" s="220">
        <f>Q124*H124</f>
        <v>0.087922100000000003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1315</v>
      </c>
    </row>
    <row r="125" s="2" customFormat="1" ht="24.15" customHeight="1">
      <c r="A125" s="36"/>
      <c r="B125" s="37"/>
      <c r="C125" s="224" t="s">
        <v>435</v>
      </c>
      <c r="D125" s="224" t="s">
        <v>402</v>
      </c>
      <c r="E125" s="225" t="s">
        <v>1010</v>
      </c>
      <c r="F125" s="226" t="s">
        <v>1011</v>
      </c>
      <c r="G125" s="227" t="s">
        <v>360</v>
      </c>
      <c r="H125" s="228">
        <v>15.231</v>
      </c>
      <c r="I125" s="229"/>
      <c r="J125" s="230">
        <f>ROUND(I125*H125,2)</f>
        <v>0</v>
      </c>
      <c r="K125" s="226" t="s">
        <v>361</v>
      </c>
      <c r="L125" s="231"/>
      <c r="M125" s="232" t="s">
        <v>19</v>
      </c>
      <c r="N125" s="233" t="s">
        <v>45</v>
      </c>
      <c r="O125" s="82"/>
      <c r="P125" s="220">
        <f>O125*H125</f>
        <v>0</v>
      </c>
      <c r="Q125" s="220">
        <v>0.019199999999999998</v>
      </c>
      <c r="R125" s="220">
        <f>Q125*H125</f>
        <v>0.29243519999999995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488</v>
      </c>
      <c r="AT125" s="222" t="s">
        <v>402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1316</v>
      </c>
    </row>
    <row r="126" s="2" customFormat="1" ht="14.4" customHeight="1">
      <c r="A126" s="36"/>
      <c r="B126" s="37"/>
      <c r="C126" s="211" t="s">
        <v>439</v>
      </c>
      <c r="D126" s="211" t="s">
        <v>357</v>
      </c>
      <c r="E126" s="212" t="s">
        <v>1013</v>
      </c>
      <c r="F126" s="213" t="s">
        <v>1014</v>
      </c>
      <c r="G126" s="214" t="s">
        <v>360</v>
      </c>
      <c r="H126" s="215">
        <v>13.846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0.00029999999999999997</v>
      </c>
      <c r="R126" s="220">
        <f>Q126*H126</f>
        <v>0.0041538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1317</v>
      </c>
    </row>
    <row r="127" s="2" customFormat="1" ht="24.15" customHeight="1">
      <c r="A127" s="36"/>
      <c r="B127" s="37"/>
      <c r="C127" s="211" t="s">
        <v>7</v>
      </c>
      <c r="D127" s="211" t="s">
        <v>357</v>
      </c>
      <c r="E127" s="212" t="s">
        <v>1019</v>
      </c>
      <c r="F127" s="213" t="s">
        <v>1020</v>
      </c>
      <c r="G127" s="214" t="s">
        <v>393</v>
      </c>
      <c r="H127" s="215">
        <v>0.48999999999999999</v>
      </c>
      <c r="I127" s="216"/>
      <c r="J127" s="217">
        <f>ROUND(I127*H127,2)</f>
        <v>0</v>
      </c>
      <c r="K127" s="213" t="s">
        <v>361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423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1318</v>
      </c>
    </row>
    <row r="128" s="2" customFormat="1" ht="24.15" customHeight="1">
      <c r="A128" s="36"/>
      <c r="B128" s="37"/>
      <c r="C128" s="211" t="s">
        <v>446</v>
      </c>
      <c r="D128" s="211" t="s">
        <v>357</v>
      </c>
      <c r="E128" s="212" t="s">
        <v>1022</v>
      </c>
      <c r="F128" s="213" t="s">
        <v>1023</v>
      </c>
      <c r="G128" s="214" t="s">
        <v>393</v>
      </c>
      <c r="H128" s="215">
        <v>0.48999999999999999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1319</v>
      </c>
    </row>
    <row r="129" s="12" customFormat="1" ht="22.8" customHeight="1">
      <c r="A129" s="12"/>
      <c r="B129" s="195"/>
      <c r="C129" s="196"/>
      <c r="D129" s="197" t="s">
        <v>73</v>
      </c>
      <c r="E129" s="209" t="s">
        <v>1025</v>
      </c>
      <c r="F129" s="209" t="s">
        <v>1026</v>
      </c>
      <c r="G129" s="196"/>
      <c r="H129" s="196"/>
      <c r="I129" s="199"/>
      <c r="J129" s="210">
        <f>BK129</f>
        <v>0</v>
      </c>
      <c r="K129" s="196"/>
      <c r="L129" s="201"/>
      <c r="M129" s="202"/>
      <c r="N129" s="203"/>
      <c r="O129" s="203"/>
      <c r="P129" s="204">
        <f>SUM(P130:P133)</f>
        <v>0</v>
      </c>
      <c r="Q129" s="203"/>
      <c r="R129" s="204">
        <f>SUM(R130:R133)</f>
        <v>0.073150000000000007</v>
      </c>
      <c r="S129" s="203"/>
      <c r="T129" s="205">
        <f>SUM(T130:T133)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6" t="s">
        <v>83</v>
      </c>
      <c r="AT129" s="207" t="s">
        <v>73</v>
      </c>
      <c r="AU129" s="207" t="s">
        <v>81</v>
      </c>
      <c r="AY129" s="206" t="s">
        <v>355</v>
      </c>
      <c r="BK129" s="208">
        <f>SUM(BK130:BK133)</f>
        <v>0</v>
      </c>
    </row>
    <row r="130" s="2" customFormat="1" ht="14.4" customHeight="1">
      <c r="A130" s="36"/>
      <c r="B130" s="37"/>
      <c r="C130" s="211" t="s">
        <v>450</v>
      </c>
      <c r="D130" s="211" t="s">
        <v>357</v>
      </c>
      <c r="E130" s="212" t="s">
        <v>1027</v>
      </c>
      <c r="F130" s="213" t="s">
        <v>1028</v>
      </c>
      <c r="G130" s="214" t="s">
        <v>360</v>
      </c>
      <c r="H130" s="215">
        <v>8.7780000000000005</v>
      </c>
      <c r="I130" s="216"/>
      <c r="J130" s="217">
        <f>ROUND(I130*H130,2)</f>
        <v>0</v>
      </c>
      <c r="K130" s="213" t="s">
        <v>361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1320</v>
      </c>
    </row>
    <row r="131" s="2" customFormat="1" ht="14.4" customHeight="1">
      <c r="A131" s="36"/>
      <c r="B131" s="37"/>
      <c r="C131" s="211" t="s">
        <v>456</v>
      </c>
      <c r="D131" s="211" t="s">
        <v>357</v>
      </c>
      <c r="E131" s="212" t="s">
        <v>1030</v>
      </c>
      <c r="F131" s="213" t="s">
        <v>1031</v>
      </c>
      <c r="G131" s="214" t="s">
        <v>650</v>
      </c>
      <c r="H131" s="215">
        <v>29.260000000000002</v>
      </c>
      <c r="I131" s="216"/>
      <c r="J131" s="217">
        <f>ROUND(I131*H131,2)</f>
        <v>0</v>
      </c>
      <c r="K131" s="213" t="s">
        <v>361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0.0025000000000000001</v>
      </c>
      <c r="R131" s="220">
        <f>Q131*H131</f>
        <v>0.073150000000000007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1321</v>
      </c>
    </row>
    <row r="132" s="2" customFormat="1" ht="24.15" customHeight="1">
      <c r="A132" s="36"/>
      <c r="B132" s="37"/>
      <c r="C132" s="211" t="s">
        <v>460</v>
      </c>
      <c r="D132" s="211" t="s">
        <v>357</v>
      </c>
      <c r="E132" s="212" t="s">
        <v>1033</v>
      </c>
      <c r="F132" s="213" t="s">
        <v>1034</v>
      </c>
      <c r="G132" s="214" t="s">
        <v>393</v>
      </c>
      <c r="H132" s="215">
        <v>0.072999999999999995</v>
      </c>
      <c r="I132" s="216"/>
      <c r="J132" s="217">
        <f>ROUND(I132*H132,2)</f>
        <v>0</v>
      </c>
      <c r="K132" s="213" t="s">
        <v>361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1322</v>
      </c>
    </row>
    <row r="133" s="2" customFormat="1" ht="24.15" customHeight="1">
      <c r="A133" s="36"/>
      <c r="B133" s="37"/>
      <c r="C133" s="211" t="s">
        <v>464</v>
      </c>
      <c r="D133" s="211" t="s">
        <v>357</v>
      </c>
      <c r="E133" s="212" t="s">
        <v>1036</v>
      </c>
      <c r="F133" s="213" t="s">
        <v>1037</v>
      </c>
      <c r="G133" s="214" t="s">
        <v>393</v>
      </c>
      <c r="H133" s="215">
        <v>0.072999999999999995</v>
      </c>
      <c r="I133" s="216"/>
      <c r="J133" s="217">
        <f>ROUND(I133*H133,2)</f>
        <v>0</v>
      </c>
      <c r="K133" s="213" t="s">
        <v>361</v>
      </c>
      <c r="L133" s="42"/>
      <c r="M133" s="234" t="s">
        <v>19</v>
      </c>
      <c r="N133" s="235" t="s">
        <v>45</v>
      </c>
      <c r="O133" s="236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1323</v>
      </c>
    </row>
    <row r="134" s="2" customFormat="1" ht="6.96" customHeight="1">
      <c r="A134" s="36"/>
      <c r="B134" s="57"/>
      <c r="C134" s="58"/>
      <c r="D134" s="58"/>
      <c r="E134" s="58"/>
      <c r="F134" s="58"/>
      <c r="G134" s="58"/>
      <c r="H134" s="58"/>
      <c r="I134" s="58"/>
      <c r="J134" s="58"/>
      <c r="K134" s="58"/>
      <c r="L134" s="42"/>
      <c r="M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</row>
  </sheetData>
  <sheetProtection sheet="1" autoFilter="0" formatColumns="0" formatRows="0" objects="1" scenarios="1" spinCount="100000" saltValue="SEHwVywHHVO63cHtIkYKB+xJHRNPGtfdAjK2nXrptzBMwhqoY3M0DOb8N/W/ey4KT91JLz4Rm2wd7XaKnxurYg==" hashValue="BwKahfOnIknUEeFOTmfPNf6Z6Ze+5AQvH0r9TTbha4xsH/BjnDZPmyJWC164+ThCFKXwRXfw/bRxaJz/bgtd+g==" algorithmName="SHA-512" password="CC35"/>
  <autoFilter ref="C98:K13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137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1236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1324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33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ROUND(J98,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ROUND((SUM(BE98:BE132)),  2)</f>
        <v>0</v>
      </c>
      <c r="G37" s="36"/>
      <c r="H37" s="36"/>
      <c r="I37" s="156">
        <v>0.20999999999999999</v>
      </c>
      <c r="J37" s="155">
        <f>ROUND(((SUM(BE98:BE132))*I37),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ROUND((SUM(BF98:BF132)),  2)</f>
        <v>0</v>
      </c>
      <c r="G38" s="36"/>
      <c r="H38" s="36"/>
      <c r="I38" s="156">
        <v>0.14999999999999999</v>
      </c>
      <c r="J38" s="155">
        <f>ROUND(((SUM(BF98:BF132))*I38),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ROUND((SUM(BG98:BG132)),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ROUND((SUM(BH98:BH132)),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ROUND((SUM(BI98:BI132)),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1236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 xml:space="preserve">2020-017-02-02-03 - Nové kce- 1.NP- okna, dveře  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>Ing. Vladimír Čapka Gerstnerova 5/658 Praha 7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J98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J99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1040</v>
      </c>
      <c r="E69" s="181"/>
      <c r="F69" s="181"/>
      <c r="G69" s="181"/>
      <c r="H69" s="181"/>
      <c r="I69" s="181"/>
      <c r="J69" s="182">
        <f>J100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334</v>
      </c>
      <c r="E70" s="181"/>
      <c r="F70" s="181"/>
      <c r="G70" s="181"/>
      <c r="H70" s="181"/>
      <c r="I70" s="181"/>
      <c r="J70" s="182">
        <f>J106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3"/>
      <c r="C71" s="174"/>
      <c r="D71" s="175" t="s">
        <v>335</v>
      </c>
      <c r="E71" s="176"/>
      <c r="F71" s="176"/>
      <c r="G71" s="176"/>
      <c r="H71" s="176"/>
      <c r="I71" s="176"/>
      <c r="J71" s="177">
        <f>J108</f>
        <v>0</v>
      </c>
      <c r="K71" s="174"/>
      <c r="L71" s="178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79"/>
      <c r="C72" s="123"/>
      <c r="D72" s="180" t="s">
        <v>589</v>
      </c>
      <c r="E72" s="181"/>
      <c r="F72" s="181"/>
      <c r="G72" s="181"/>
      <c r="H72" s="181"/>
      <c r="I72" s="181"/>
      <c r="J72" s="182">
        <f>J109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9"/>
      <c r="C73" s="123"/>
      <c r="D73" s="180" t="s">
        <v>590</v>
      </c>
      <c r="E73" s="181"/>
      <c r="F73" s="181"/>
      <c r="G73" s="181"/>
      <c r="H73" s="181"/>
      <c r="I73" s="181"/>
      <c r="J73" s="182">
        <f>J114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9"/>
      <c r="C74" s="123"/>
      <c r="D74" s="180" t="s">
        <v>339</v>
      </c>
      <c r="E74" s="181"/>
      <c r="F74" s="181"/>
      <c r="G74" s="181"/>
      <c r="H74" s="181"/>
      <c r="I74" s="181"/>
      <c r="J74" s="182">
        <f>J125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6.96" customHeight="1">
      <c r="A76" s="36"/>
      <c r="B76" s="57"/>
      <c r="C76" s="58"/>
      <c r="D76" s="58"/>
      <c r="E76" s="58"/>
      <c r="F76" s="58"/>
      <c r="G76" s="58"/>
      <c r="H76" s="58"/>
      <c r="I76" s="58"/>
      <c r="J76" s="58"/>
      <c r="K76" s="5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="2" customFormat="1" ht="6.96" customHeight="1">
      <c r="A80" s="36"/>
      <c r="B80" s="59"/>
      <c r="C80" s="60"/>
      <c r="D80" s="60"/>
      <c r="E80" s="60"/>
      <c r="F80" s="60"/>
      <c r="G80" s="60"/>
      <c r="H80" s="60"/>
      <c r="I80" s="60"/>
      <c r="J80" s="60"/>
      <c r="K80" s="60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24.96" customHeight="1">
      <c r="A81" s="36"/>
      <c r="B81" s="37"/>
      <c r="C81" s="21" t="s">
        <v>340</v>
      </c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6.96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2" customHeight="1">
      <c r="A83" s="36"/>
      <c r="B83" s="37"/>
      <c r="C83" s="30" t="s">
        <v>16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6.5" customHeight="1">
      <c r="A84" s="36"/>
      <c r="B84" s="37"/>
      <c r="C84" s="38"/>
      <c r="D84" s="38"/>
      <c r="E84" s="168" t="str">
        <f>E7</f>
        <v>Stavební úpravy a přístavba objektu FLD-1.etapa</v>
      </c>
      <c r="F84" s="30"/>
      <c r="G84" s="30"/>
      <c r="H84" s="30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1" customFormat="1" ht="12" customHeight="1">
      <c r="B85" s="19"/>
      <c r="C85" s="30" t="s">
        <v>316</v>
      </c>
      <c r="D85" s="20"/>
      <c r="E85" s="20"/>
      <c r="F85" s="20"/>
      <c r="G85" s="20"/>
      <c r="H85" s="20"/>
      <c r="I85" s="20"/>
      <c r="J85" s="20"/>
      <c r="K85" s="20"/>
      <c r="L85" s="18"/>
    </row>
    <row r="86" s="1" customFormat="1" ht="16.5" customHeight="1">
      <c r="B86" s="19"/>
      <c r="C86" s="20"/>
      <c r="D86" s="20"/>
      <c r="E86" s="168" t="s">
        <v>823</v>
      </c>
      <c r="F86" s="20"/>
      <c r="G86" s="20"/>
      <c r="H86" s="20"/>
      <c r="I86" s="20"/>
      <c r="J86" s="20"/>
      <c r="K86" s="20"/>
      <c r="L86" s="18"/>
    </row>
    <row r="87" s="1" customFormat="1" ht="12" customHeight="1">
      <c r="B87" s="19"/>
      <c r="C87" s="30" t="s">
        <v>318</v>
      </c>
      <c r="D87" s="20"/>
      <c r="E87" s="20"/>
      <c r="F87" s="20"/>
      <c r="G87" s="20"/>
      <c r="H87" s="20"/>
      <c r="I87" s="20"/>
      <c r="J87" s="20"/>
      <c r="K87" s="20"/>
      <c r="L87" s="18"/>
    </row>
    <row r="88" s="2" customFormat="1" ht="16.5" customHeight="1">
      <c r="A88" s="36"/>
      <c r="B88" s="37"/>
      <c r="C88" s="38"/>
      <c r="D88" s="38"/>
      <c r="E88" s="239" t="s">
        <v>1236</v>
      </c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2" customHeight="1">
      <c r="A89" s="36"/>
      <c r="B89" s="37"/>
      <c r="C89" s="30" t="s">
        <v>825</v>
      </c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6.5" customHeight="1">
      <c r="A90" s="36"/>
      <c r="B90" s="37"/>
      <c r="C90" s="38"/>
      <c r="D90" s="38"/>
      <c r="E90" s="67" t="str">
        <f>E13</f>
        <v xml:space="preserve">2020-017-02-02-03 - Nové kce- 1.NP- okna, dveře  </v>
      </c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6.96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2" customHeight="1">
      <c r="A92" s="36"/>
      <c r="B92" s="37"/>
      <c r="C92" s="30" t="s">
        <v>21</v>
      </c>
      <c r="D92" s="38"/>
      <c r="E92" s="38"/>
      <c r="F92" s="25" t="str">
        <f>F16</f>
        <v xml:space="preserve">KAMÝCKÁ 1176, PRAHA - SUCHDOL </v>
      </c>
      <c r="G92" s="38"/>
      <c r="H92" s="38"/>
      <c r="I92" s="30" t="s">
        <v>23</v>
      </c>
      <c r="J92" s="70" t="str">
        <f>IF(J16="","",J16)</f>
        <v>16. 10. 2020</v>
      </c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6.96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40.05" customHeight="1">
      <c r="A94" s="36"/>
      <c r="B94" s="37"/>
      <c r="C94" s="30" t="s">
        <v>25</v>
      </c>
      <c r="D94" s="38"/>
      <c r="E94" s="38"/>
      <c r="F94" s="25" t="str">
        <f>E19</f>
        <v>ČZU V PRAZE, FAKULTA LESNICKÁ A DŘEVAŘSKÁ, Praha 6</v>
      </c>
      <c r="G94" s="38"/>
      <c r="H94" s="38"/>
      <c r="I94" s="30" t="s">
        <v>31</v>
      </c>
      <c r="J94" s="34" t="str">
        <f>E25</f>
        <v>Ing. Vladimír Čapka Gerstnerova 5/658 Praha 7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25.65" customHeight="1">
      <c r="A95" s="36"/>
      <c r="B95" s="37"/>
      <c r="C95" s="30" t="s">
        <v>29</v>
      </c>
      <c r="D95" s="38"/>
      <c r="E95" s="38"/>
      <c r="F95" s="25" t="str">
        <f>IF(E22="","",E22)</f>
        <v>Vyplň údaj</v>
      </c>
      <c r="G95" s="38"/>
      <c r="H95" s="38"/>
      <c r="I95" s="30" t="s">
        <v>36</v>
      </c>
      <c r="J95" s="34" t="str">
        <f>E28</f>
        <v>Ing. Dana Mlejnková</v>
      </c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10.32" customHeight="1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11" customFormat="1" ht="29.28" customHeight="1">
      <c r="A97" s="184"/>
      <c r="B97" s="185"/>
      <c r="C97" s="186" t="s">
        <v>341</v>
      </c>
      <c r="D97" s="187" t="s">
        <v>59</v>
      </c>
      <c r="E97" s="187" t="s">
        <v>55</v>
      </c>
      <c r="F97" s="187" t="s">
        <v>56</v>
      </c>
      <c r="G97" s="187" t="s">
        <v>342</v>
      </c>
      <c r="H97" s="187" t="s">
        <v>343</v>
      </c>
      <c r="I97" s="187" t="s">
        <v>344</v>
      </c>
      <c r="J97" s="187" t="s">
        <v>325</v>
      </c>
      <c r="K97" s="188" t="s">
        <v>345</v>
      </c>
      <c r="L97" s="189"/>
      <c r="M97" s="90" t="s">
        <v>19</v>
      </c>
      <c r="N97" s="91" t="s">
        <v>44</v>
      </c>
      <c r="O97" s="91" t="s">
        <v>346</v>
      </c>
      <c r="P97" s="91" t="s">
        <v>347</v>
      </c>
      <c r="Q97" s="91" t="s">
        <v>348</v>
      </c>
      <c r="R97" s="91" t="s">
        <v>349</v>
      </c>
      <c r="S97" s="91" t="s">
        <v>350</v>
      </c>
      <c r="T97" s="92" t="s">
        <v>351</v>
      </c>
      <c r="U97" s="184"/>
      <c r="V97" s="184"/>
      <c r="W97" s="184"/>
      <c r="X97" s="184"/>
      <c r="Y97" s="184"/>
      <c r="Z97" s="184"/>
      <c r="AA97" s="184"/>
      <c r="AB97" s="184"/>
      <c r="AC97" s="184"/>
      <c r="AD97" s="184"/>
      <c r="AE97" s="184"/>
    </row>
    <row r="98" s="2" customFormat="1" ht="22.8" customHeight="1">
      <c r="A98" s="36"/>
      <c r="B98" s="37"/>
      <c r="C98" s="97" t="s">
        <v>352</v>
      </c>
      <c r="D98" s="38"/>
      <c r="E98" s="38"/>
      <c r="F98" s="38"/>
      <c r="G98" s="38"/>
      <c r="H98" s="38"/>
      <c r="I98" s="38"/>
      <c r="J98" s="190">
        <f>BK98</f>
        <v>0</v>
      </c>
      <c r="K98" s="38"/>
      <c r="L98" s="42"/>
      <c r="M98" s="93"/>
      <c r="N98" s="191"/>
      <c r="O98" s="94"/>
      <c r="P98" s="192">
        <f>P99+P108</f>
        <v>0</v>
      </c>
      <c r="Q98" s="94"/>
      <c r="R98" s="192">
        <f>R99+R108</f>
        <v>3.0624010999999998</v>
      </c>
      <c r="S98" s="94"/>
      <c r="T98" s="193">
        <f>T99+T108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5" t="s">
        <v>73</v>
      </c>
      <c r="AU98" s="15" t="s">
        <v>326</v>
      </c>
      <c r="BK98" s="194">
        <f>BK99+BK108</f>
        <v>0</v>
      </c>
    </row>
    <row r="99" s="12" customFormat="1" ht="25.92" customHeight="1">
      <c r="A99" s="12"/>
      <c r="B99" s="195"/>
      <c r="C99" s="196"/>
      <c r="D99" s="197" t="s">
        <v>73</v>
      </c>
      <c r="E99" s="198" t="s">
        <v>353</v>
      </c>
      <c r="F99" s="198" t="s">
        <v>354</v>
      </c>
      <c r="G99" s="196"/>
      <c r="H99" s="196"/>
      <c r="I99" s="199"/>
      <c r="J99" s="200">
        <f>BK99</f>
        <v>0</v>
      </c>
      <c r="K99" s="196"/>
      <c r="L99" s="201"/>
      <c r="M99" s="202"/>
      <c r="N99" s="203"/>
      <c r="O99" s="203"/>
      <c r="P99" s="204">
        <f>P100+P106</f>
        <v>0</v>
      </c>
      <c r="Q99" s="203"/>
      <c r="R99" s="204">
        <f>R100+R106</f>
        <v>2.07531</v>
      </c>
      <c r="S99" s="203"/>
      <c r="T99" s="205">
        <f>T100+T106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6" t="s">
        <v>81</v>
      </c>
      <c r="AT99" s="207" t="s">
        <v>73</v>
      </c>
      <c r="AU99" s="207" t="s">
        <v>74</v>
      </c>
      <c r="AY99" s="206" t="s">
        <v>355</v>
      </c>
      <c r="BK99" s="208">
        <f>BK100+BK106</f>
        <v>0</v>
      </c>
    </row>
    <row r="100" s="12" customFormat="1" ht="22.8" customHeight="1">
      <c r="A100" s="12"/>
      <c r="B100" s="195"/>
      <c r="C100" s="196"/>
      <c r="D100" s="197" t="s">
        <v>73</v>
      </c>
      <c r="E100" s="209" t="s">
        <v>1043</v>
      </c>
      <c r="F100" s="209" t="s">
        <v>1044</v>
      </c>
      <c r="G100" s="196"/>
      <c r="H100" s="196"/>
      <c r="I100" s="199"/>
      <c r="J100" s="210">
        <f>BK100</f>
        <v>0</v>
      </c>
      <c r="K100" s="196"/>
      <c r="L100" s="201"/>
      <c r="M100" s="202"/>
      <c r="N100" s="203"/>
      <c r="O100" s="203"/>
      <c r="P100" s="204">
        <f>SUM(P101:P105)</f>
        <v>0</v>
      </c>
      <c r="Q100" s="203"/>
      <c r="R100" s="204">
        <f>SUM(R101:R105)</f>
        <v>2.07531</v>
      </c>
      <c r="S100" s="203"/>
      <c r="T100" s="205">
        <f>SUM(T101:T105)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6" t="s">
        <v>81</v>
      </c>
      <c r="AT100" s="207" t="s">
        <v>73</v>
      </c>
      <c r="AU100" s="207" t="s">
        <v>81</v>
      </c>
      <c r="AY100" s="206" t="s">
        <v>355</v>
      </c>
      <c r="BK100" s="208">
        <f>SUM(BK101:BK105)</f>
        <v>0</v>
      </c>
    </row>
    <row r="101" s="2" customFormat="1" ht="24.15" customHeight="1">
      <c r="A101" s="36"/>
      <c r="B101" s="37"/>
      <c r="C101" s="211" t="s">
        <v>81</v>
      </c>
      <c r="D101" s="211" t="s">
        <v>357</v>
      </c>
      <c r="E101" s="212" t="s">
        <v>1051</v>
      </c>
      <c r="F101" s="213" t="s">
        <v>1052</v>
      </c>
      <c r="G101" s="214" t="s">
        <v>414</v>
      </c>
      <c r="H101" s="215">
        <v>2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0.44169999999999998</v>
      </c>
      <c r="R101" s="220">
        <f>Q101*H101</f>
        <v>0.88339999999999996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1325</v>
      </c>
    </row>
    <row r="102" s="2" customFormat="1" ht="90" customHeight="1">
      <c r="A102" s="36"/>
      <c r="B102" s="37"/>
      <c r="C102" s="224" t="s">
        <v>83</v>
      </c>
      <c r="D102" s="224" t="s">
        <v>402</v>
      </c>
      <c r="E102" s="225" t="s">
        <v>1326</v>
      </c>
      <c r="F102" s="226" t="s">
        <v>1327</v>
      </c>
      <c r="G102" s="227" t="s">
        <v>414</v>
      </c>
      <c r="H102" s="228">
        <v>1</v>
      </c>
      <c r="I102" s="229"/>
      <c r="J102" s="230">
        <f>ROUND(I102*H102,2)</f>
        <v>0</v>
      </c>
      <c r="K102" s="226" t="s">
        <v>19</v>
      </c>
      <c r="L102" s="231"/>
      <c r="M102" s="232" t="s">
        <v>19</v>
      </c>
      <c r="N102" s="233" t="s">
        <v>45</v>
      </c>
      <c r="O102" s="82"/>
      <c r="P102" s="220">
        <f>O102*H102</f>
        <v>0</v>
      </c>
      <c r="Q102" s="220">
        <v>0.01553</v>
      </c>
      <c r="R102" s="220">
        <f>Q102*H102</f>
        <v>0.01553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386</v>
      </c>
      <c r="AT102" s="222" t="s">
        <v>402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1328</v>
      </c>
    </row>
    <row r="103" s="2" customFormat="1" ht="62.7" customHeight="1">
      <c r="A103" s="36"/>
      <c r="B103" s="37"/>
      <c r="C103" s="224" t="s">
        <v>112</v>
      </c>
      <c r="D103" s="224" t="s">
        <v>402</v>
      </c>
      <c r="E103" s="225" t="s">
        <v>1329</v>
      </c>
      <c r="F103" s="226" t="s">
        <v>1330</v>
      </c>
      <c r="G103" s="227" t="s">
        <v>414</v>
      </c>
      <c r="H103" s="228">
        <v>1</v>
      </c>
      <c r="I103" s="229"/>
      <c r="J103" s="230">
        <f>ROUND(I103*H103,2)</f>
        <v>0</v>
      </c>
      <c r="K103" s="226" t="s">
        <v>19</v>
      </c>
      <c r="L103" s="231"/>
      <c r="M103" s="232" t="s">
        <v>19</v>
      </c>
      <c r="N103" s="233" t="s">
        <v>45</v>
      </c>
      <c r="O103" s="82"/>
      <c r="P103" s="220">
        <f>O103*H103</f>
        <v>0</v>
      </c>
      <c r="Q103" s="220">
        <v>0.012999999999999999</v>
      </c>
      <c r="R103" s="220">
        <f>Q103*H103</f>
        <v>0.012999999999999999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386</v>
      </c>
      <c r="AT103" s="222" t="s">
        <v>402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1331</v>
      </c>
    </row>
    <row r="104" s="2" customFormat="1" ht="24.15" customHeight="1">
      <c r="A104" s="36"/>
      <c r="B104" s="37"/>
      <c r="C104" s="211" t="s">
        <v>362</v>
      </c>
      <c r="D104" s="211" t="s">
        <v>357</v>
      </c>
      <c r="E104" s="212" t="s">
        <v>1057</v>
      </c>
      <c r="F104" s="213" t="s">
        <v>1058</v>
      </c>
      <c r="G104" s="214" t="s">
        <v>414</v>
      </c>
      <c r="H104" s="215">
        <v>2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0.54769000000000001</v>
      </c>
      <c r="R104" s="220">
        <f>Q104*H104</f>
        <v>1.09538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1332</v>
      </c>
    </row>
    <row r="105" s="2" customFormat="1" ht="114.9" customHeight="1">
      <c r="A105" s="36"/>
      <c r="B105" s="37"/>
      <c r="C105" s="224" t="s">
        <v>374</v>
      </c>
      <c r="D105" s="224" t="s">
        <v>402</v>
      </c>
      <c r="E105" s="225" t="s">
        <v>1333</v>
      </c>
      <c r="F105" s="226" t="s">
        <v>1334</v>
      </c>
      <c r="G105" s="227" t="s">
        <v>414</v>
      </c>
      <c r="H105" s="228">
        <v>2</v>
      </c>
      <c r="I105" s="229"/>
      <c r="J105" s="230">
        <f>ROUND(I105*H105,2)</f>
        <v>0</v>
      </c>
      <c r="K105" s="226" t="s">
        <v>19</v>
      </c>
      <c r="L105" s="231"/>
      <c r="M105" s="232" t="s">
        <v>19</v>
      </c>
      <c r="N105" s="233" t="s">
        <v>45</v>
      </c>
      <c r="O105" s="82"/>
      <c r="P105" s="220">
        <f>O105*H105</f>
        <v>0</v>
      </c>
      <c r="Q105" s="220">
        <v>0.034000000000000002</v>
      </c>
      <c r="R105" s="220">
        <f>Q105*H105</f>
        <v>0.068000000000000005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386</v>
      </c>
      <c r="AT105" s="222" t="s">
        <v>402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1335</v>
      </c>
    </row>
    <row r="106" s="12" customFormat="1" ht="22.8" customHeight="1">
      <c r="A106" s="12"/>
      <c r="B106" s="195"/>
      <c r="C106" s="196"/>
      <c r="D106" s="197" t="s">
        <v>73</v>
      </c>
      <c r="E106" s="209" t="s">
        <v>538</v>
      </c>
      <c r="F106" s="209" t="s">
        <v>539</v>
      </c>
      <c r="G106" s="196"/>
      <c r="H106" s="196"/>
      <c r="I106" s="199"/>
      <c r="J106" s="210">
        <f>BK106</f>
        <v>0</v>
      </c>
      <c r="K106" s="196"/>
      <c r="L106" s="201"/>
      <c r="M106" s="202"/>
      <c r="N106" s="203"/>
      <c r="O106" s="203"/>
      <c r="P106" s="204">
        <f>P107</f>
        <v>0</v>
      </c>
      <c r="Q106" s="203"/>
      <c r="R106" s="204">
        <f>R107</f>
        <v>0</v>
      </c>
      <c r="S106" s="203"/>
      <c r="T106" s="205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6" t="s">
        <v>81</v>
      </c>
      <c r="AT106" s="207" t="s">
        <v>73</v>
      </c>
      <c r="AU106" s="207" t="s">
        <v>81</v>
      </c>
      <c r="AY106" s="206" t="s">
        <v>355</v>
      </c>
      <c r="BK106" s="208">
        <f>BK107</f>
        <v>0</v>
      </c>
    </row>
    <row r="107" s="2" customFormat="1" ht="24.15" customHeight="1">
      <c r="A107" s="36"/>
      <c r="B107" s="37"/>
      <c r="C107" s="211" t="s">
        <v>378</v>
      </c>
      <c r="D107" s="211" t="s">
        <v>357</v>
      </c>
      <c r="E107" s="212" t="s">
        <v>541</v>
      </c>
      <c r="F107" s="213" t="s">
        <v>542</v>
      </c>
      <c r="G107" s="214" t="s">
        <v>393</v>
      </c>
      <c r="H107" s="215">
        <v>2.0750000000000002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1336</v>
      </c>
    </row>
    <row r="108" s="12" customFormat="1" ht="25.92" customHeight="1">
      <c r="A108" s="12"/>
      <c r="B108" s="195"/>
      <c r="C108" s="196"/>
      <c r="D108" s="197" t="s">
        <v>73</v>
      </c>
      <c r="E108" s="198" t="s">
        <v>544</v>
      </c>
      <c r="F108" s="198" t="s">
        <v>545</v>
      </c>
      <c r="G108" s="196"/>
      <c r="H108" s="196"/>
      <c r="I108" s="199"/>
      <c r="J108" s="200">
        <f>BK108</f>
        <v>0</v>
      </c>
      <c r="K108" s="196"/>
      <c r="L108" s="201"/>
      <c r="M108" s="202"/>
      <c r="N108" s="203"/>
      <c r="O108" s="203"/>
      <c r="P108" s="204">
        <f>P109+P114+P125</f>
        <v>0</v>
      </c>
      <c r="Q108" s="203"/>
      <c r="R108" s="204">
        <f>R109+R114+R125</f>
        <v>0.9870911</v>
      </c>
      <c r="S108" s="203"/>
      <c r="T108" s="205">
        <f>T109+T114+T125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6" t="s">
        <v>83</v>
      </c>
      <c r="AT108" s="207" t="s">
        <v>73</v>
      </c>
      <c r="AU108" s="207" t="s">
        <v>74</v>
      </c>
      <c r="AY108" s="206" t="s">
        <v>355</v>
      </c>
      <c r="BK108" s="208">
        <f>BK109+BK114+BK125</f>
        <v>0</v>
      </c>
    </row>
    <row r="109" s="12" customFormat="1" ht="22.8" customHeight="1">
      <c r="A109" s="12"/>
      <c r="B109" s="195"/>
      <c r="C109" s="196"/>
      <c r="D109" s="197" t="s">
        <v>73</v>
      </c>
      <c r="E109" s="209" t="s">
        <v>646</v>
      </c>
      <c r="F109" s="209" t="s">
        <v>647</v>
      </c>
      <c r="G109" s="196"/>
      <c r="H109" s="196"/>
      <c r="I109" s="199"/>
      <c r="J109" s="210">
        <f>BK109</f>
        <v>0</v>
      </c>
      <c r="K109" s="196"/>
      <c r="L109" s="201"/>
      <c r="M109" s="202"/>
      <c r="N109" s="203"/>
      <c r="O109" s="203"/>
      <c r="P109" s="204">
        <f>SUM(P110:P113)</f>
        <v>0</v>
      </c>
      <c r="Q109" s="203"/>
      <c r="R109" s="204">
        <f>SUM(R110:R113)</f>
        <v>0.011842</v>
      </c>
      <c r="S109" s="203"/>
      <c r="T109" s="205">
        <f>SUM(T110:T113)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6" t="s">
        <v>83</v>
      </c>
      <c r="AT109" s="207" t="s">
        <v>73</v>
      </c>
      <c r="AU109" s="207" t="s">
        <v>81</v>
      </c>
      <c r="AY109" s="206" t="s">
        <v>355</v>
      </c>
      <c r="BK109" s="208">
        <f>SUM(BK110:BK113)</f>
        <v>0</v>
      </c>
    </row>
    <row r="110" s="2" customFormat="1" ht="24.15" customHeight="1">
      <c r="A110" s="36"/>
      <c r="B110" s="37"/>
      <c r="C110" s="211" t="s">
        <v>382</v>
      </c>
      <c r="D110" s="211" t="s">
        <v>357</v>
      </c>
      <c r="E110" s="212" t="s">
        <v>1064</v>
      </c>
      <c r="F110" s="213" t="s">
        <v>1065</v>
      </c>
      <c r="G110" s="214" t="s">
        <v>650</v>
      </c>
      <c r="H110" s="215">
        <v>4.5999999999999996</v>
      </c>
      <c r="I110" s="216"/>
      <c r="J110" s="217">
        <f>ROUND(I110*H110,2)</f>
        <v>0</v>
      </c>
      <c r="K110" s="213" t="s">
        <v>361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0.00079000000000000001</v>
      </c>
      <c r="R110" s="220">
        <f>Q110*H110</f>
        <v>0.0036339999999999996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423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1337</v>
      </c>
    </row>
    <row r="111" s="2" customFormat="1" ht="49.05" customHeight="1">
      <c r="A111" s="36"/>
      <c r="B111" s="37"/>
      <c r="C111" s="211" t="s">
        <v>386</v>
      </c>
      <c r="D111" s="211" t="s">
        <v>357</v>
      </c>
      <c r="E111" s="212" t="s">
        <v>1067</v>
      </c>
      <c r="F111" s="213" t="s">
        <v>1068</v>
      </c>
      <c r="G111" s="214" t="s">
        <v>650</v>
      </c>
      <c r="H111" s="215">
        <v>4.7999999999999998</v>
      </c>
      <c r="I111" s="216"/>
      <c r="J111" s="217">
        <f>ROUND(I111*H111,2)</f>
        <v>0</v>
      </c>
      <c r="K111" s="213" t="s">
        <v>361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0.0017099999999999999</v>
      </c>
      <c r="R111" s="220">
        <f>Q111*H111</f>
        <v>0.008208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423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1338</v>
      </c>
    </row>
    <row r="112" s="2" customFormat="1" ht="24.15" customHeight="1">
      <c r="A112" s="36"/>
      <c r="B112" s="37"/>
      <c r="C112" s="211" t="s">
        <v>390</v>
      </c>
      <c r="D112" s="211" t="s">
        <v>357</v>
      </c>
      <c r="E112" s="212" t="s">
        <v>1070</v>
      </c>
      <c r="F112" s="213" t="s">
        <v>1071</v>
      </c>
      <c r="G112" s="214" t="s">
        <v>393</v>
      </c>
      <c r="H112" s="215">
        <v>0.012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423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1339</v>
      </c>
    </row>
    <row r="113" s="2" customFormat="1" ht="24.15" customHeight="1">
      <c r="A113" s="36"/>
      <c r="B113" s="37"/>
      <c r="C113" s="211" t="s">
        <v>395</v>
      </c>
      <c r="D113" s="211" t="s">
        <v>357</v>
      </c>
      <c r="E113" s="212" t="s">
        <v>1073</v>
      </c>
      <c r="F113" s="213" t="s">
        <v>1074</v>
      </c>
      <c r="G113" s="214" t="s">
        <v>393</v>
      </c>
      <c r="H113" s="215">
        <v>0.012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1340</v>
      </c>
    </row>
    <row r="114" s="12" customFormat="1" ht="22.8" customHeight="1">
      <c r="A114" s="12"/>
      <c r="B114" s="195"/>
      <c r="C114" s="196"/>
      <c r="D114" s="197" t="s">
        <v>73</v>
      </c>
      <c r="E114" s="209" t="s">
        <v>652</v>
      </c>
      <c r="F114" s="209" t="s">
        <v>653</v>
      </c>
      <c r="G114" s="196"/>
      <c r="H114" s="196"/>
      <c r="I114" s="199"/>
      <c r="J114" s="210">
        <f>BK114</f>
        <v>0</v>
      </c>
      <c r="K114" s="196"/>
      <c r="L114" s="201"/>
      <c r="M114" s="202"/>
      <c r="N114" s="203"/>
      <c r="O114" s="203"/>
      <c r="P114" s="204">
        <f>SUM(P115:P124)</f>
        <v>0</v>
      </c>
      <c r="Q114" s="203"/>
      <c r="R114" s="204">
        <f>SUM(R115:R124)</f>
        <v>0.33500000000000002</v>
      </c>
      <c r="S114" s="203"/>
      <c r="T114" s="205">
        <f>SUM(T115:T124)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6" t="s">
        <v>83</v>
      </c>
      <c r="AT114" s="207" t="s">
        <v>73</v>
      </c>
      <c r="AU114" s="207" t="s">
        <v>81</v>
      </c>
      <c r="AY114" s="206" t="s">
        <v>355</v>
      </c>
      <c r="BK114" s="208">
        <f>SUM(BK115:BK124)</f>
        <v>0</v>
      </c>
    </row>
    <row r="115" s="2" customFormat="1" ht="24.15" customHeight="1">
      <c r="A115" s="36"/>
      <c r="B115" s="37"/>
      <c r="C115" s="211" t="s">
        <v>399</v>
      </c>
      <c r="D115" s="211" t="s">
        <v>357</v>
      </c>
      <c r="E115" s="212" t="s">
        <v>1341</v>
      </c>
      <c r="F115" s="213" t="s">
        <v>1342</v>
      </c>
      <c r="G115" s="214" t="s">
        <v>414</v>
      </c>
      <c r="H115" s="215">
        <v>1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423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1343</v>
      </c>
    </row>
    <row r="116" s="2" customFormat="1" ht="62.7" customHeight="1">
      <c r="A116" s="36"/>
      <c r="B116" s="37"/>
      <c r="C116" s="224" t="s">
        <v>401</v>
      </c>
      <c r="D116" s="224" t="s">
        <v>402</v>
      </c>
      <c r="E116" s="225" t="s">
        <v>1344</v>
      </c>
      <c r="F116" s="226" t="s">
        <v>1345</v>
      </c>
      <c r="G116" s="227" t="s">
        <v>1096</v>
      </c>
      <c r="H116" s="228">
        <v>1</v>
      </c>
      <c r="I116" s="229"/>
      <c r="J116" s="230">
        <f>ROUND(I116*H116,2)</f>
        <v>0</v>
      </c>
      <c r="K116" s="226" t="s">
        <v>19</v>
      </c>
      <c r="L116" s="231"/>
      <c r="M116" s="232" t="s">
        <v>19</v>
      </c>
      <c r="N116" s="233" t="s">
        <v>45</v>
      </c>
      <c r="O116" s="82"/>
      <c r="P116" s="220">
        <f>O116*H116</f>
        <v>0</v>
      </c>
      <c r="Q116" s="220">
        <v>0.014</v>
      </c>
      <c r="R116" s="220">
        <f>Q116*H116</f>
        <v>0.014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488</v>
      </c>
      <c r="AT116" s="222" t="s">
        <v>402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1346</v>
      </c>
    </row>
    <row r="117" s="2" customFormat="1" ht="24.15" customHeight="1">
      <c r="A117" s="36"/>
      <c r="B117" s="37"/>
      <c r="C117" s="211" t="s">
        <v>406</v>
      </c>
      <c r="D117" s="211" t="s">
        <v>357</v>
      </c>
      <c r="E117" s="212" t="s">
        <v>1347</v>
      </c>
      <c r="F117" s="213" t="s">
        <v>1348</v>
      </c>
      <c r="G117" s="214" t="s">
        <v>414</v>
      </c>
      <c r="H117" s="215">
        <v>1</v>
      </c>
      <c r="I117" s="216"/>
      <c r="J117" s="217">
        <f>ROUND(I117*H117,2)</f>
        <v>0</v>
      </c>
      <c r="K117" s="213" t="s">
        <v>361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423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1349</v>
      </c>
    </row>
    <row r="118" s="2" customFormat="1" ht="167.1" customHeight="1">
      <c r="A118" s="36"/>
      <c r="B118" s="37"/>
      <c r="C118" s="224" t="s">
        <v>411</v>
      </c>
      <c r="D118" s="224" t="s">
        <v>402</v>
      </c>
      <c r="E118" s="225" t="s">
        <v>1350</v>
      </c>
      <c r="F118" s="226" t="s">
        <v>1351</v>
      </c>
      <c r="G118" s="227" t="s">
        <v>1096</v>
      </c>
      <c r="H118" s="228">
        <v>1</v>
      </c>
      <c r="I118" s="229"/>
      <c r="J118" s="230">
        <f>ROUND(I118*H118,2)</f>
        <v>0</v>
      </c>
      <c r="K118" s="226" t="s">
        <v>19</v>
      </c>
      <c r="L118" s="231"/>
      <c r="M118" s="232" t="s">
        <v>19</v>
      </c>
      <c r="N118" s="233" t="s">
        <v>45</v>
      </c>
      <c r="O118" s="82"/>
      <c r="P118" s="220">
        <f>O118*H118</f>
        <v>0</v>
      </c>
      <c r="Q118" s="220">
        <v>0.025000000000000001</v>
      </c>
      <c r="R118" s="220">
        <f>Q118*H118</f>
        <v>0.025000000000000001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488</v>
      </c>
      <c r="AT118" s="222" t="s">
        <v>402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1352</v>
      </c>
    </row>
    <row r="119" s="2" customFormat="1" ht="24.15" customHeight="1">
      <c r="A119" s="36"/>
      <c r="B119" s="37"/>
      <c r="C119" s="211" t="s">
        <v>8</v>
      </c>
      <c r="D119" s="211" t="s">
        <v>357</v>
      </c>
      <c r="E119" s="212" t="s">
        <v>1353</v>
      </c>
      <c r="F119" s="213" t="s">
        <v>1354</v>
      </c>
      <c r="G119" s="214" t="s">
        <v>414</v>
      </c>
      <c r="H119" s="215">
        <v>2</v>
      </c>
      <c r="I119" s="216"/>
      <c r="J119" s="217">
        <f>ROUND(I119*H119,2)</f>
        <v>0</v>
      </c>
      <c r="K119" s="213" t="s">
        <v>361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423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1355</v>
      </c>
    </row>
    <row r="120" s="2" customFormat="1" ht="204.9" customHeight="1">
      <c r="A120" s="36"/>
      <c r="B120" s="37"/>
      <c r="C120" s="224" t="s">
        <v>423</v>
      </c>
      <c r="D120" s="224" t="s">
        <v>402</v>
      </c>
      <c r="E120" s="225" t="s">
        <v>1356</v>
      </c>
      <c r="F120" s="226" t="s">
        <v>1357</v>
      </c>
      <c r="G120" s="227" t="s">
        <v>1096</v>
      </c>
      <c r="H120" s="228">
        <v>2</v>
      </c>
      <c r="I120" s="229"/>
      <c r="J120" s="230">
        <f>ROUND(I120*H120,2)</f>
        <v>0</v>
      </c>
      <c r="K120" s="226" t="s">
        <v>19</v>
      </c>
      <c r="L120" s="231"/>
      <c r="M120" s="232" t="s">
        <v>19</v>
      </c>
      <c r="N120" s="233" t="s">
        <v>45</v>
      </c>
      <c r="O120" s="82"/>
      <c r="P120" s="220">
        <f>O120*H120</f>
        <v>0</v>
      </c>
      <c r="Q120" s="220">
        <v>0.13600000000000001</v>
      </c>
      <c r="R120" s="220">
        <f>Q120*H120</f>
        <v>0.27200000000000002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488</v>
      </c>
      <c r="AT120" s="222" t="s">
        <v>402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1358</v>
      </c>
    </row>
    <row r="121" s="2" customFormat="1" ht="24.15" customHeight="1">
      <c r="A121" s="36"/>
      <c r="B121" s="37"/>
      <c r="C121" s="211" t="s">
        <v>427</v>
      </c>
      <c r="D121" s="211" t="s">
        <v>357</v>
      </c>
      <c r="E121" s="212" t="s">
        <v>1076</v>
      </c>
      <c r="F121" s="213" t="s">
        <v>1077</v>
      </c>
      <c r="G121" s="214" t="s">
        <v>414</v>
      </c>
      <c r="H121" s="215">
        <v>2</v>
      </c>
      <c r="I121" s="216"/>
      <c r="J121" s="217">
        <f>ROUND(I121*H121,2)</f>
        <v>0</v>
      </c>
      <c r="K121" s="213" t="s">
        <v>361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423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1359</v>
      </c>
    </row>
    <row r="122" s="2" customFormat="1" ht="49.05" customHeight="1">
      <c r="A122" s="36"/>
      <c r="B122" s="37"/>
      <c r="C122" s="224" t="s">
        <v>431</v>
      </c>
      <c r="D122" s="224" t="s">
        <v>402</v>
      </c>
      <c r="E122" s="225" t="s">
        <v>1079</v>
      </c>
      <c r="F122" s="226" t="s">
        <v>1080</v>
      </c>
      <c r="G122" s="227" t="s">
        <v>650</v>
      </c>
      <c r="H122" s="228">
        <v>4.7999999999999998</v>
      </c>
      <c r="I122" s="229"/>
      <c r="J122" s="230">
        <f>ROUND(I122*H122,2)</f>
        <v>0</v>
      </c>
      <c r="K122" s="226" t="s">
        <v>19</v>
      </c>
      <c r="L122" s="231"/>
      <c r="M122" s="232" t="s">
        <v>19</v>
      </c>
      <c r="N122" s="233" t="s">
        <v>45</v>
      </c>
      <c r="O122" s="82"/>
      <c r="P122" s="220">
        <f>O122*H122</f>
        <v>0</v>
      </c>
      <c r="Q122" s="220">
        <v>0.0050000000000000001</v>
      </c>
      <c r="R122" s="220">
        <f>Q122*H122</f>
        <v>0.024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488</v>
      </c>
      <c r="AT122" s="222" t="s">
        <v>402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1360</v>
      </c>
    </row>
    <row r="123" s="2" customFormat="1" ht="24.15" customHeight="1">
      <c r="A123" s="36"/>
      <c r="B123" s="37"/>
      <c r="C123" s="211" t="s">
        <v>435</v>
      </c>
      <c r="D123" s="211" t="s">
        <v>357</v>
      </c>
      <c r="E123" s="212" t="s">
        <v>1082</v>
      </c>
      <c r="F123" s="213" t="s">
        <v>1083</v>
      </c>
      <c r="G123" s="214" t="s">
        <v>393</v>
      </c>
      <c r="H123" s="215">
        <v>0.33500000000000002</v>
      </c>
      <c r="I123" s="216"/>
      <c r="J123" s="217">
        <f>ROUND(I123*H123,2)</f>
        <v>0</v>
      </c>
      <c r="K123" s="213" t="s">
        <v>361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423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1361</v>
      </c>
    </row>
    <row r="124" s="2" customFormat="1" ht="24.15" customHeight="1">
      <c r="A124" s="36"/>
      <c r="B124" s="37"/>
      <c r="C124" s="211" t="s">
        <v>439</v>
      </c>
      <c r="D124" s="211" t="s">
        <v>357</v>
      </c>
      <c r="E124" s="212" t="s">
        <v>1085</v>
      </c>
      <c r="F124" s="213" t="s">
        <v>1086</v>
      </c>
      <c r="G124" s="214" t="s">
        <v>393</v>
      </c>
      <c r="H124" s="215">
        <v>0.33500000000000002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1362</v>
      </c>
    </row>
    <row r="125" s="12" customFormat="1" ht="22.8" customHeight="1">
      <c r="A125" s="12"/>
      <c r="B125" s="195"/>
      <c r="C125" s="196"/>
      <c r="D125" s="197" t="s">
        <v>73</v>
      </c>
      <c r="E125" s="209" t="s">
        <v>573</v>
      </c>
      <c r="F125" s="209" t="s">
        <v>574</v>
      </c>
      <c r="G125" s="196"/>
      <c r="H125" s="196"/>
      <c r="I125" s="199"/>
      <c r="J125" s="210">
        <f>BK125</f>
        <v>0</v>
      </c>
      <c r="K125" s="196"/>
      <c r="L125" s="201"/>
      <c r="M125" s="202"/>
      <c r="N125" s="203"/>
      <c r="O125" s="203"/>
      <c r="P125" s="204">
        <f>SUM(P126:P132)</f>
        <v>0</v>
      </c>
      <c r="Q125" s="203"/>
      <c r="R125" s="204">
        <f>SUM(R126:R132)</f>
        <v>0.64024910000000002</v>
      </c>
      <c r="S125" s="203"/>
      <c r="T125" s="205">
        <f>SUM(T126:T132)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6" t="s">
        <v>83</v>
      </c>
      <c r="AT125" s="207" t="s">
        <v>73</v>
      </c>
      <c r="AU125" s="207" t="s">
        <v>81</v>
      </c>
      <c r="AY125" s="206" t="s">
        <v>355</v>
      </c>
      <c r="BK125" s="208">
        <f>SUM(BK126:BK132)</f>
        <v>0</v>
      </c>
    </row>
    <row r="126" s="2" customFormat="1" ht="24.15" customHeight="1">
      <c r="A126" s="36"/>
      <c r="B126" s="37"/>
      <c r="C126" s="211" t="s">
        <v>7</v>
      </c>
      <c r="D126" s="211" t="s">
        <v>357</v>
      </c>
      <c r="E126" s="212" t="s">
        <v>1363</v>
      </c>
      <c r="F126" s="213" t="s">
        <v>1364</v>
      </c>
      <c r="G126" s="214" t="s">
        <v>360</v>
      </c>
      <c r="H126" s="215">
        <v>8.3300000000000001</v>
      </c>
      <c r="I126" s="216"/>
      <c r="J126" s="217">
        <f>ROUND(I126*H126,2)</f>
        <v>0</v>
      </c>
      <c r="K126" s="213" t="s">
        <v>19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0.00027</v>
      </c>
      <c r="R126" s="220">
        <f>Q126*H126</f>
        <v>0.0022491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1365</v>
      </c>
    </row>
    <row r="127" s="2" customFormat="1" ht="128.55" customHeight="1">
      <c r="A127" s="36"/>
      <c r="B127" s="37"/>
      <c r="C127" s="224" t="s">
        <v>446</v>
      </c>
      <c r="D127" s="224" t="s">
        <v>402</v>
      </c>
      <c r="E127" s="225" t="s">
        <v>1366</v>
      </c>
      <c r="F127" s="226" t="s">
        <v>1367</v>
      </c>
      <c r="G127" s="227" t="s">
        <v>1096</v>
      </c>
      <c r="H127" s="228">
        <v>1</v>
      </c>
      <c r="I127" s="229"/>
      <c r="J127" s="230">
        <f>ROUND(I127*H127,2)</f>
        <v>0</v>
      </c>
      <c r="K127" s="226" t="s">
        <v>19</v>
      </c>
      <c r="L127" s="231"/>
      <c r="M127" s="232" t="s">
        <v>19</v>
      </c>
      <c r="N127" s="233" t="s">
        <v>45</v>
      </c>
      <c r="O127" s="82"/>
      <c r="P127" s="220">
        <f>O127*H127</f>
        <v>0</v>
      </c>
      <c r="Q127" s="220">
        <v>0.129</v>
      </c>
      <c r="R127" s="220">
        <f>Q127*H127</f>
        <v>0.129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488</v>
      </c>
      <c r="AT127" s="222" t="s">
        <v>402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1368</v>
      </c>
    </row>
    <row r="128" s="2" customFormat="1" ht="128.55" customHeight="1">
      <c r="A128" s="36"/>
      <c r="B128" s="37"/>
      <c r="C128" s="224" t="s">
        <v>450</v>
      </c>
      <c r="D128" s="224" t="s">
        <v>402</v>
      </c>
      <c r="E128" s="225" t="s">
        <v>1369</v>
      </c>
      <c r="F128" s="226" t="s">
        <v>1370</v>
      </c>
      <c r="G128" s="227" t="s">
        <v>1096</v>
      </c>
      <c r="H128" s="228">
        <v>1</v>
      </c>
      <c r="I128" s="229"/>
      <c r="J128" s="230">
        <f>ROUND(I128*H128,2)</f>
        <v>0</v>
      </c>
      <c r="K128" s="226" t="s">
        <v>19</v>
      </c>
      <c r="L128" s="231"/>
      <c r="M128" s="232" t="s">
        <v>19</v>
      </c>
      <c r="N128" s="233" t="s">
        <v>45</v>
      </c>
      <c r="O128" s="82"/>
      <c r="P128" s="220">
        <f>O128*H128</f>
        <v>0</v>
      </c>
      <c r="Q128" s="220">
        <v>0.129</v>
      </c>
      <c r="R128" s="220">
        <f>Q128*H128</f>
        <v>0.129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488</v>
      </c>
      <c r="AT128" s="222" t="s">
        <v>402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1371</v>
      </c>
    </row>
    <row r="129" s="2" customFormat="1" ht="14.4" customHeight="1">
      <c r="A129" s="36"/>
      <c r="B129" s="37"/>
      <c r="C129" s="211" t="s">
        <v>456</v>
      </c>
      <c r="D129" s="211" t="s">
        <v>357</v>
      </c>
      <c r="E129" s="212" t="s">
        <v>1372</v>
      </c>
      <c r="F129" s="213" t="s">
        <v>1373</v>
      </c>
      <c r="G129" s="214" t="s">
        <v>414</v>
      </c>
      <c r="H129" s="215">
        <v>1</v>
      </c>
      <c r="I129" s="216"/>
      <c r="J129" s="217">
        <f>ROUND(I129*H129,2)</f>
        <v>0</v>
      </c>
      <c r="K129" s="213" t="s">
        <v>361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1374</v>
      </c>
    </row>
    <row r="130" s="2" customFormat="1" ht="232.2" customHeight="1">
      <c r="A130" s="36"/>
      <c r="B130" s="37"/>
      <c r="C130" s="224" t="s">
        <v>460</v>
      </c>
      <c r="D130" s="224" t="s">
        <v>402</v>
      </c>
      <c r="E130" s="225" t="s">
        <v>1375</v>
      </c>
      <c r="F130" s="226" t="s">
        <v>1376</v>
      </c>
      <c r="G130" s="227" t="s">
        <v>1096</v>
      </c>
      <c r="H130" s="228">
        <v>1</v>
      </c>
      <c r="I130" s="229"/>
      <c r="J130" s="230">
        <f>ROUND(I130*H130,2)</f>
        <v>0</v>
      </c>
      <c r="K130" s="226" t="s">
        <v>19</v>
      </c>
      <c r="L130" s="231"/>
      <c r="M130" s="232" t="s">
        <v>19</v>
      </c>
      <c r="N130" s="233" t="s">
        <v>45</v>
      </c>
      <c r="O130" s="82"/>
      <c r="P130" s="220">
        <f>O130*H130</f>
        <v>0</v>
      </c>
      <c r="Q130" s="220">
        <v>0.38</v>
      </c>
      <c r="R130" s="220">
        <f>Q130*H130</f>
        <v>0.38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488</v>
      </c>
      <c r="AT130" s="222" t="s">
        <v>402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1377</v>
      </c>
    </row>
    <row r="131" s="2" customFormat="1" ht="24.15" customHeight="1">
      <c r="A131" s="36"/>
      <c r="B131" s="37"/>
      <c r="C131" s="211" t="s">
        <v>464</v>
      </c>
      <c r="D131" s="211" t="s">
        <v>357</v>
      </c>
      <c r="E131" s="212" t="s">
        <v>1128</v>
      </c>
      <c r="F131" s="213" t="s">
        <v>1129</v>
      </c>
      <c r="G131" s="214" t="s">
        <v>393</v>
      </c>
      <c r="H131" s="215">
        <v>0.64000000000000001</v>
      </c>
      <c r="I131" s="216"/>
      <c r="J131" s="217">
        <f>ROUND(I131*H131,2)</f>
        <v>0</v>
      </c>
      <c r="K131" s="213" t="s">
        <v>361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1378</v>
      </c>
    </row>
    <row r="132" s="2" customFormat="1" ht="24.15" customHeight="1">
      <c r="A132" s="36"/>
      <c r="B132" s="37"/>
      <c r="C132" s="211" t="s">
        <v>468</v>
      </c>
      <c r="D132" s="211" t="s">
        <v>357</v>
      </c>
      <c r="E132" s="212" t="s">
        <v>1131</v>
      </c>
      <c r="F132" s="213" t="s">
        <v>1132</v>
      </c>
      <c r="G132" s="214" t="s">
        <v>393</v>
      </c>
      <c r="H132" s="215">
        <v>0.64000000000000001</v>
      </c>
      <c r="I132" s="216"/>
      <c r="J132" s="217">
        <f>ROUND(I132*H132,2)</f>
        <v>0</v>
      </c>
      <c r="K132" s="213" t="s">
        <v>361</v>
      </c>
      <c r="L132" s="42"/>
      <c r="M132" s="234" t="s">
        <v>19</v>
      </c>
      <c r="N132" s="235" t="s">
        <v>45</v>
      </c>
      <c r="O132" s="236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1379</v>
      </c>
    </row>
    <row r="133" s="2" customFormat="1" ht="6.96" customHeight="1">
      <c r="A133" s="36"/>
      <c r="B133" s="57"/>
      <c r="C133" s="58"/>
      <c r="D133" s="58"/>
      <c r="E133" s="58"/>
      <c r="F133" s="58"/>
      <c r="G133" s="58"/>
      <c r="H133" s="58"/>
      <c r="I133" s="58"/>
      <c r="J133" s="58"/>
      <c r="K133" s="58"/>
      <c r="L133" s="42"/>
      <c r="M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</row>
  </sheetData>
  <sheetProtection sheet="1" autoFilter="0" formatColumns="0" formatRows="0" objects="1" scenarios="1" spinCount="100000" saltValue="3HiJOwgUoMVOtjsR6RIyMTINPiUjElndQ9nmj68YpOMfFkY1JFGESLv5xgjLZ8OX9uSfBqYe8TO8i1oG9P2zbg==" hashValue="rpSQ3SoCCw/SlxCC2pIzyDhjiWo23YYvamY9x4hGg5VW2X27mwD2Q10WeiOfEuEX+9JFtrtg6oZrdY4Z50s3mg==" algorithmName="SHA-512" password="CC35"/>
  <autoFilter ref="C97:K13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140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1236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1380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33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ROUND(J99,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ROUND((SUM(BE99:BE135)),  2)</f>
        <v>0</v>
      </c>
      <c r="G37" s="36"/>
      <c r="H37" s="36"/>
      <c r="I37" s="156">
        <v>0.20999999999999999</v>
      </c>
      <c r="J37" s="155">
        <f>ROUND(((SUM(BE99:BE135))*I37),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ROUND((SUM(BF99:BF135)),  2)</f>
        <v>0</v>
      </c>
      <c r="G38" s="36"/>
      <c r="H38" s="36"/>
      <c r="I38" s="156">
        <v>0.14999999999999999</v>
      </c>
      <c r="J38" s="155">
        <f>ROUND(((SUM(BF99:BF135))*I38),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ROUND((SUM(BG99:BG135)),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ROUND((SUM(BH99:BH135)),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ROUND((SUM(BI99:BI135)),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1236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>2020-017-02-02-04 - Nové kce- 1.NP- omítky, obklad, malby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>Ing. Vladimír Čapka Gerstnerova 5/658 Praha 7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J99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J100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1173</v>
      </c>
      <c r="E69" s="181"/>
      <c r="F69" s="181"/>
      <c r="G69" s="181"/>
      <c r="H69" s="181"/>
      <c r="I69" s="181"/>
      <c r="J69" s="182">
        <f>J101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942</v>
      </c>
      <c r="E70" s="181"/>
      <c r="F70" s="181"/>
      <c r="G70" s="181"/>
      <c r="H70" s="181"/>
      <c r="I70" s="181"/>
      <c r="J70" s="182">
        <f>J108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334</v>
      </c>
      <c r="E71" s="181"/>
      <c r="F71" s="181"/>
      <c r="G71" s="181"/>
      <c r="H71" s="181"/>
      <c r="I71" s="181"/>
      <c r="J71" s="182">
        <f>J110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3"/>
      <c r="C72" s="174"/>
      <c r="D72" s="175" t="s">
        <v>335</v>
      </c>
      <c r="E72" s="176"/>
      <c r="F72" s="176"/>
      <c r="G72" s="176"/>
      <c r="H72" s="176"/>
      <c r="I72" s="176"/>
      <c r="J72" s="177">
        <f>J112</f>
        <v>0</v>
      </c>
      <c r="K72" s="174"/>
      <c r="L72" s="178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79"/>
      <c r="C73" s="123"/>
      <c r="D73" s="180" t="s">
        <v>831</v>
      </c>
      <c r="E73" s="181"/>
      <c r="F73" s="181"/>
      <c r="G73" s="181"/>
      <c r="H73" s="181"/>
      <c r="I73" s="181"/>
      <c r="J73" s="182">
        <f>J113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9"/>
      <c r="C74" s="123"/>
      <c r="D74" s="180" t="s">
        <v>1381</v>
      </c>
      <c r="E74" s="181"/>
      <c r="F74" s="181"/>
      <c r="G74" s="181"/>
      <c r="H74" s="181"/>
      <c r="I74" s="181"/>
      <c r="J74" s="182">
        <f>J117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9"/>
      <c r="C75" s="123"/>
      <c r="D75" s="180" t="s">
        <v>1175</v>
      </c>
      <c r="E75" s="181"/>
      <c r="F75" s="181"/>
      <c r="G75" s="181"/>
      <c r="H75" s="181"/>
      <c r="I75" s="181"/>
      <c r="J75" s="182">
        <f>J126</f>
        <v>0</v>
      </c>
      <c r="K75" s="123"/>
      <c r="L75" s="183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6.96" customHeight="1">
      <c r="A77" s="36"/>
      <c r="B77" s="57"/>
      <c r="C77" s="58"/>
      <c r="D77" s="58"/>
      <c r="E77" s="58"/>
      <c r="F77" s="58"/>
      <c r="G77" s="58"/>
      <c r="H77" s="58"/>
      <c r="I77" s="58"/>
      <c r="J77" s="58"/>
      <c r="K77" s="5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="2" customFormat="1" ht="6.96" customHeight="1">
      <c r="A81" s="36"/>
      <c r="B81" s="59"/>
      <c r="C81" s="60"/>
      <c r="D81" s="60"/>
      <c r="E81" s="60"/>
      <c r="F81" s="60"/>
      <c r="G81" s="60"/>
      <c r="H81" s="60"/>
      <c r="I81" s="60"/>
      <c r="J81" s="60"/>
      <c r="K81" s="60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24.96" customHeight="1">
      <c r="A82" s="36"/>
      <c r="B82" s="37"/>
      <c r="C82" s="21" t="s">
        <v>340</v>
      </c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6.96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6.5" customHeight="1">
      <c r="A85" s="36"/>
      <c r="B85" s="37"/>
      <c r="C85" s="38"/>
      <c r="D85" s="38"/>
      <c r="E85" s="168" t="str">
        <f>E7</f>
        <v>Stavební úpravy a přístavba objektu FLD-1.etapa</v>
      </c>
      <c r="F85" s="30"/>
      <c r="G85" s="30"/>
      <c r="H85" s="30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1" customFormat="1" ht="12" customHeight="1">
      <c r="B86" s="19"/>
      <c r="C86" s="30" t="s">
        <v>316</v>
      </c>
      <c r="D86" s="20"/>
      <c r="E86" s="20"/>
      <c r="F86" s="20"/>
      <c r="G86" s="20"/>
      <c r="H86" s="20"/>
      <c r="I86" s="20"/>
      <c r="J86" s="20"/>
      <c r="K86" s="20"/>
      <c r="L86" s="18"/>
    </row>
    <row r="87" s="1" customFormat="1" ht="16.5" customHeight="1">
      <c r="B87" s="19"/>
      <c r="C87" s="20"/>
      <c r="D87" s="20"/>
      <c r="E87" s="168" t="s">
        <v>823</v>
      </c>
      <c r="F87" s="20"/>
      <c r="G87" s="20"/>
      <c r="H87" s="20"/>
      <c r="I87" s="20"/>
      <c r="J87" s="20"/>
      <c r="K87" s="20"/>
      <c r="L87" s="18"/>
    </row>
    <row r="88" s="1" customFormat="1" ht="12" customHeight="1">
      <c r="B88" s="19"/>
      <c r="C88" s="30" t="s">
        <v>318</v>
      </c>
      <c r="D88" s="20"/>
      <c r="E88" s="20"/>
      <c r="F88" s="20"/>
      <c r="G88" s="20"/>
      <c r="H88" s="20"/>
      <c r="I88" s="20"/>
      <c r="J88" s="20"/>
      <c r="K88" s="20"/>
      <c r="L88" s="18"/>
    </row>
    <row r="89" s="2" customFormat="1" ht="16.5" customHeight="1">
      <c r="A89" s="36"/>
      <c r="B89" s="37"/>
      <c r="C89" s="38"/>
      <c r="D89" s="38"/>
      <c r="E89" s="239" t="s">
        <v>1236</v>
      </c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2" customHeight="1">
      <c r="A90" s="36"/>
      <c r="B90" s="37"/>
      <c r="C90" s="30" t="s">
        <v>825</v>
      </c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16.5" customHeight="1">
      <c r="A91" s="36"/>
      <c r="B91" s="37"/>
      <c r="C91" s="38"/>
      <c r="D91" s="38"/>
      <c r="E91" s="67" t="str">
        <f>E13</f>
        <v>2020-017-02-02-04 - Nové kce- 1.NP- omítky, obklad, malby</v>
      </c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6.96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12" customHeight="1">
      <c r="A93" s="36"/>
      <c r="B93" s="37"/>
      <c r="C93" s="30" t="s">
        <v>21</v>
      </c>
      <c r="D93" s="38"/>
      <c r="E93" s="38"/>
      <c r="F93" s="25" t="str">
        <f>F16</f>
        <v xml:space="preserve">KAMÝCKÁ 1176, PRAHA - SUCHDOL </v>
      </c>
      <c r="G93" s="38"/>
      <c r="H93" s="38"/>
      <c r="I93" s="30" t="s">
        <v>23</v>
      </c>
      <c r="J93" s="70" t="str">
        <f>IF(J16="","",J16)</f>
        <v>16. 10. 2020</v>
      </c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6.96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40.05" customHeight="1">
      <c r="A95" s="36"/>
      <c r="B95" s="37"/>
      <c r="C95" s="30" t="s">
        <v>25</v>
      </c>
      <c r="D95" s="38"/>
      <c r="E95" s="38"/>
      <c r="F95" s="25" t="str">
        <f>E19</f>
        <v>ČZU V PRAZE, FAKULTA LESNICKÁ A DŘEVAŘSKÁ, Praha 6</v>
      </c>
      <c r="G95" s="38"/>
      <c r="H95" s="38"/>
      <c r="I95" s="30" t="s">
        <v>31</v>
      </c>
      <c r="J95" s="34" t="str">
        <f>E25</f>
        <v>Ing. Vladimír Čapka Gerstnerova 5/658 Praha 7</v>
      </c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25.65" customHeight="1">
      <c r="A96" s="36"/>
      <c r="B96" s="37"/>
      <c r="C96" s="30" t="s">
        <v>29</v>
      </c>
      <c r="D96" s="38"/>
      <c r="E96" s="38"/>
      <c r="F96" s="25" t="str">
        <f>IF(E22="","",E22)</f>
        <v>Vyplň údaj</v>
      </c>
      <c r="G96" s="38"/>
      <c r="H96" s="38"/>
      <c r="I96" s="30" t="s">
        <v>36</v>
      </c>
      <c r="J96" s="34" t="str">
        <f>E28</f>
        <v>Ing. Dana Mlejnková</v>
      </c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2" customFormat="1" ht="10.32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14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="11" customFormat="1" ht="29.28" customHeight="1">
      <c r="A98" s="184"/>
      <c r="B98" s="185"/>
      <c r="C98" s="186" t="s">
        <v>341</v>
      </c>
      <c r="D98" s="187" t="s">
        <v>59</v>
      </c>
      <c r="E98" s="187" t="s">
        <v>55</v>
      </c>
      <c r="F98" s="187" t="s">
        <v>56</v>
      </c>
      <c r="G98" s="187" t="s">
        <v>342</v>
      </c>
      <c r="H98" s="187" t="s">
        <v>343</v>
      </c>
      <c r="I98" s="187" t="s">
        <v>344</v>
      </c>
      <c r="J98" s="187" t="s">
        <v>325</v>
      </c>
      <c r="K98" s="188" t="s">
        <v>345</v>
      </c>
      <c r="L98" s="189"/>
      <c r="M98" s="90" t="s">
        <v>19</v>
      </c>
      <c r="N98" s="91" t="s">
        <v>44</v>
      </c>
      <c r="O98" s="91" t="s">
        <v>346</v>
      </c>
      <c r="P98" s="91" t="s">
        <v>347</v>
      </c>
      <c r="Q98" s="91" t="s">
        <v>348</v>
      </c>
      <c r="R98" s="91" t="s">
        <v>349</v>
      </c>
      <c r="S98" s="91" t="s">
        <v>350</v>
      </c>
      <c r="T98" s="92" t="s">
        <v>351</v>
      </c>
      <c r="U98" s="184"/>
      <c r="V98" s="184"/>
      <c r="W98" s="184"/>
      <c r="X98" s="184"/>
      <c r="Y98" s="184"/>
      <c r="Z98" s="184"/>
      <c r="AA98" s="184"/>
      <c r="AB98" s="184"/>
      <c r="AC98" s="184"/>
      <c r="AD98" s="184"/>
      <c r="AE98" s="184"/>
    </row>
    <row r="99" s="2" customFormat="1" ht="22.8" customHeight="1">
      <c r="A99" s="36"/>
      <c r="B99" s="37"/>
      <c r="C99" s="97" t="s">
        <v>352</v>
      </c>
      <c r="D99" s="38"/>
      <c r="E99" s="38"/>
      <c r="F99" s="38"/>
      <c r="G99" s="38"/>
      <c r="H99" s="38"/>
      <c r="I99" s="38"/>
      <c r="J99" s="190">
        <f>BK99</f>
        <v>0</v>
      </c>
      <c r="K99" s="38"/>
      <c r="L99" s="42"/>
      <c r="M99" s="93"/>
      <c r="N99" s="191"/>
      <c r="O99" s="94"/>
      <c r="P99" s="192">
        <f>P100+P112</f>
        <v>0</v>
      </c>
      <c r="Q99" s="94"/>
      <c r="R99" s="192">
        <f>R100+R112</f>
        <v>0.38360064000000005</v>
      </c>
      <c r="S99" s="94"/>
      <c r="T99" s="193">
        <f>T100+T112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5" t="s">
        <v>73</v>
      </c>
      <c r="AU99" s="15" t="s">
        <v>326</v>
      </c>
      <c r="BK99" s="194">
        <f>BK100+BK112</f>
        <v>0</v>
      </c>
    </row>
    <row r="100" s="12" customFormat="1" ht="25.92" customHeight="1">
      <c r="A100" s="12"/>
      <c r="B100" s="195"/>
      <c r="C100" s="196"/>
      <c r="D100" s="197" t="s">
        <v>73</v>
      </c>
      <c r="E100" s="198" t="s">
        <v>353</v>
      </c>
      <c r="F100" s="198" t="s">
        <v>354</v>
      </c>
      <c r="G100" s="196"/>
      <c r="H100" s="196"/>
      <c r="I100" s="199"/>
      <c r="J100" s="200">
        <f>BK100</f>
        <v>0</v>
      </c>
      <c r="K100" s="196"/>
      <c r="L100" s="201"/>
      <c r="M100" s="202"/>
      <c r="N100" s="203"/>
      <c r="O100" s="203"/>
      <c r="P100" s="204">
        <f>P101+P108+P110</f>
        <v>0</v>
      </c>
      <c r="Q100" s="203"/>
      <c r="R100" s="204">
        <f>R101+R108+R110</f>
        <v>0.24272744000000002</v>
      </c>
      <c r="S100" s="203"/>
      <c r="T100" s="205">
        <f>T101+T108+T110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6" t="s">
        <v>81</v>
      </c>
      <c r="AT100" s="207" t="s">
        <v>73</v>
      </c>
      <c r="AU100" s="207" t="s">
        <v>74</v>
      </c>
      <c r="AY100" s="206" t="s">
        <v>355</v>
      </c>
      <c r="BK100" s="208">
        <f>BK101+BK108+BK110</f>
        <v>0</v>
      </c>
    </row>
    <row r="101" s="12" customFormat="1" ht="22.8" customHeight="1">
      <c r="A101" s="12"/>
      <c r="B101" s="195"/>
      <c r="C101" s="196"/>
      <c r="D101" s="197" t="s">
        <v>73</v>
      </c>
      <c r="E101" s="209" t="s">
        <v>1176</v>
      </c>
      <c r="F101" s="209" t="s">
        <v>1177</v>
      </c>
      <c r="G101" s="196"/>
      <c r="H101" s="196"/>
      <c r="I101" s="199"/>
      <c r="J101" s="210">
        <f>BK101</f>
        <v>0</v>
      </c>
      <c r="K101" s="196"/>
      <c r="L101" s="201"/>
      <c r="M101" s="202"/>
      <c r="N101" s="203"/>
      <c r="O101" s="203"/>
      <c r="P101" s="204">
        <f>SUM(P102:P107)</f>
        <v>0</v>
      </c>
      <c r="Q101" s="203"/>
      <c r="R101" s="204">
        <f>SUM(R102:R107)</f>
        <v>0.23706224000000001</v>
      </c>
      <c r="S101" s="203"/>
      <c r="T101" s="205">
        <f>SUM(T102:T107)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6" t="s">
        <v>81</v>
      </c>
      <c r="AT101" s="207" t="s">
        <v>73</v>
      </c>
      <c r="AU101" s="207" t="s">
        <v>81</v>
      </c>
      <c r="AY101" s="206" t="s">
        <v>355</v>
      </c>
      <c r="BK101" s="208">
        <f>SUM(BK102:BK107)</f>
        <v>0</v>
      </c>
    </row>
    <row r="102" s="2" customFormat="1" ht="14.4" customHeight="1">
      <c r="A102" s="36"/>
      <c r="B102" s="37"/>
      <c r="C102" s="211" t="s">
        <v>81</v>
      </c>
      <c r="D102" s="211" t="s">
        <v>357</v>
      </c>
      <c r="E102" s="212" t="s">
        <v>1178</v>
      </c>
      <c r="F102" s="213" t="s">
        <v>1179</v>
      </c>
      <c r="G102" s="214" t="s">
        <v>360</v>
      </c>
      <c r="H102" s="215">
        <v>23.640999999999998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0.00025999999999999998</v>
      </c>
      <c r="R102" s="220">
        <f>Q102*H102</f>
        <v>0.0061466599999999991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1382</v>
      </c>
    </row>
    <row r="103" s="2" customFormat="1" ht="24.15" customHeight="1">
      <c r="A103" s="36"/>
      <c r="B103" s="37"/>
      <c r="C103" s="211" t="s">
        <v>83</v>
      </c>
      <c r="D103" s="211" t="s">
        <v>357</v>
      </c>
      <c r="E103" s="212" t="s">
        <v>1181</v>
      </c>
      <c r="F103" s="213" t="s">
        <v>1182</v>
      </c>
      <c r="G103" s="214" t="s">
        <v>360</v>
      </c>
      <c r="H103" s="215">
        <v>23.640999999999998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0.0043800000000000002</v>
      </c>
      <c r="R103" s="220">
        <f>Q103*H103</f>
        <v>0.10354758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1383</v>
      </c>
    </row>
    <row r="104" s="2" customFormat="1" ht="14.4" customHeight="1">
      <c r="A104" s="36"/>
      <c r="B104" s="37"/>
      <c r="C104" s="211" t="s">
        <v>112</v>
      </c>
      <c r="D104" s="211" t="s">
        <v>357</v>
      </c>
      <c r="E104" s="212" t="s">
        <v>1184</v>
      </c>
      <c r="F104" s="213" t="s">
        <v>1185</v>
      </c>
      <c r="G104" s="214" t="s">
        <v>360</v>
      </c>
      <c r="H104" s="215">
        <v>23.640999999999998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0.0030000000000000001</v>
      </c>
      <c r="R104" s="220">
        <f>Q104*H104</f>
        <v>0.070923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1384</v>
      </c>
    </row>
    <row r="105" s="2" customFormat="1" ht="14.4" customHeight="1">
      <c r="A105" s="36"/>
      <c r="B105" s="37"/>
      <c r="C105" s="211" t="s">
        <v>362</v>
      </c>
      <c r="D105" s="211" t="s">
        <v>357</v>
      </c>
      <c r="E105" s="212" t="s">
        <v>1187</v>
      </c>
      <c r="F105" s="213" t="s">
        <v>1188</v>
      </c>
      <c r="G105" s="214" t="s">
        <v>360</v>
      </c>
      <c r="H105" s="215">
        <v>141.63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1385</v>
      </c>
    </row>
    <row r="106" s="2" customFormat="1" ht="14.4" customHeight="1">
      <c r="A106" s="36"/>
      <c r="B106" s="37"/>
      <c r="C106" s="211" t="s">
        <v>374</v>
      </c>
      <c r="D106" s="211" t="s">
        <v>357</v>
      </c>
      <c r="E106" s="212" t="s">
        <v>1386</v>
      </c>
      <c r="F106" s="213" t="s">
        <v>1188</v>
      </c>
      <c r="G106" s="214" t="s">
        <v>360</v>
      </c>
      <c r="H106" s="215">
        <v>141.63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1387</v>
      </c>
    </row>
    <row r="107" s="2" customFormat="1" ht="14.4" customHeight="1">
      <c r="A107" s="36"/>
      <c r="B107" s="37"/>
      <c r="C107" s="211" t="s">
        <v>378</v>
      </c>
      <c r="D107" s="211" t="s">
        <v>357</v>
      </c>
      <c r="E107" s="212" t="s">
        <v>1190</v>
      </c>
      <c r="F107" s="213" t="s">
        <v>1191</v>
      </c>
      <c r="G107" s="214" t="s">
        <v>650</v>
      </c>
      <c r="H107" s="215">
        <v>37.630000000000003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0.0015</v>
      </c>
      <c r="R107" s="220">
        <f>Q107*H107</f>
        <v>0.056445000000000002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1388</v>
      </c>
    </row>
    <row r="108" s="12" customFormat="1" ht="22.8" customHeight="1">
      <c r="A108" s="12"/>
      <c r="B108" s="195"/>
      <c r="C108" s="196"/>
      <c r="D108" s="197" t="s">
        <v>73</v>
      </c>
      <c r="E108" s="209" t="s">
        <v>961</v>
      </c>
      <c r="F108" s="209" t="s">
        <v>962</v>
      </c>
      <c r="G108" s="196"/>
      <c r="H108" s="196"/>
      <c r="I108" s="199"/>
      <c r="J108" s="210">
        <f>BK108</f>
        <v>0</v>
      </c>
      <c r="K108" s="196"/>
      <c r="L108" s="201"/>
      <c r="M108" s="202"/>
      <c r="N108" s="203"/>
      <c r="O108" s="203"/>
      <c r="P108" s="204">
        <f>P109</f>
        <v>0</v>
      </c>
      <c r="Q108" s="203"/>
      <c r="R108" s="204">
        <f>R109</f>
        <v>0.0056652000000000004</v>
      </c>
      <c r="S108" s="203"/>
      <c r="T108" s="205">
        <f>T109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6" t="s">
        <v>81</v>
      </c>
      <c r="AT108" s="207" t="s">
        <v>73</v>
      </c>
      <c r="AU108" s="207" t="s">
        <v>81</v>
      </c>
      <c r="AY108" s="206" t="s">
        <v>355</v>
      </c>
      <c r="BK108" s="208">
        <f>BK109</f>
        <v>0</v>
      </c>
    </row>
    <row r="109" s="2" customFormat="1" ht="24.15" customHeight="1">
      <c r="A109" s="36"/>
      <c r="B109" s="37"/>
      <c r="C109" s="211" t="s">
        <v>382</v>
      </c>
      <c r="D109" s="211" t="s">
        <v>357</v>
      </c>
      <c r="E109" s="212" t="s">
        <v>963</v>
      </c>
      <c r="F109" s="213" t="s">
        <v>964</v>
      </c>
      <c r="G109" s="214" t="s">
        <v>360</v>
      </c>
      <c r="H109" s="215">
        <v>141.63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4.0000000000000003E-05</v>
      </c>
      <c r="R109" s="220">
        <f>Q109*H109</f>
        <v>0.0056652000000000004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1389</v>
      </c>
    </row>
    <row r="110" s="12" customFormat="1" ht="22.8" customHeight="1">
      <c r="A110" s="12"/>
      <c r="B110" s="195"/>
      <c r="C110" s="196"/>
      <c r="D110" s="197" t="s">
        <v>73</v>
      </c>
      <c r="E110" s="209" t="s">
        <v>538</v>
      </c>
      <c r="F110" s="209" t="s">
        <v>539</v>
      </c>
      <c r="G110" s="196"/>
      <c r="H110" s="196"/>
      <c r="I110" s="199"/>
      <c r="J110" s="210">
        <f>BK110</f>
        <v>0</v>
      </c>
      <c r="K110" s="196"/>
      <c r="L110" s="201"/>
      <c r="M110" s="202"/>
      <c r="N110" s="203"/>
      <c r="O110" s="203"/>
      <c r="P110" s="204">
        <f>P111</f>
        <v>0</v>
      </c>
      <c r="Q110" s="203"/>
      <c r="R110" s="204">
        <f>R111</f>
        <v>0</v>
      </c>
      <c r="S110" s="203"/>
      <c r="T110" s="205">
        <f>T111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6" t="s">
        <v>81</v>
      </c>
      <c r="AT110" s="207" t="s">
        <v>73</v>
      </c>
      <c r="AU110" s="207" t="s">
        <v>81</v>
      </c>
      <c r="AY110" s="206" t="s">
        <v>355</v>
      </c>
      <c r="BK110" s="208">
        <f>BK111</f>
        <v>0</v>
      </c>
    </row>
    <row r="111" s="2" customFormat="1" ht="24.15" customHeight="1">
      <c r="A111" s="36"/>
      <c r="B111" s="37"/>
      <c r="C111" s="211" t="s">
        <v>386</v>
      </c>
      <c r="D111" s="211" t="s">
        <v>357</v>
      </c>
      <c r="E111" s="212" t="s">
        <v>541</v>
      </c>
      <c r="F111" s="213" t="s">
        <v>542</v>
      </c>
      <c r="G111" s="214" t="s">
        <v>393</v>
      </c>
      <c r="H111" s="215">
        <v>0.307</v>
      </c>
      <c r="I111" s="216"/>
      <c r="J111" s="217">
        <f>ROUND(I111*H111,2)</f>
        <v>0</v>
      </c>
      <c r="K111" s="213" t="s">
        <v>361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362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362</v>
      </c>
      <c r="BM111" s="222" t="s">
        <v>1390</v>
      </c>
    </row>
    <row r="112" s="12" customFormat="1" ht="25.92" customHeight="1">
      <c r="A112" s="12"/>
      <c r="B112" s="195"/>
      <c r="C112" s="196"/>
      <c r="D112" s="197" t="s">
        <v>73</v>
      </c>
      <c r="E112" s="198" t="s">
        <v>544</v>
      </c>
      <c r="F112" s="198" t="s">
        <v>545</v>
      </c>
      <c r="G112" s="196"/>
      <c r="H112" s="196"/>
      <c r="I112" s="199"/>
      <c r="J112" s="200">
        <f>BK112</f>
        <v>0</v>
      </c>
      <c r="K112" s="196"/>
      <c r="L112" s="201"/>
      <c r="M112" s="202"/>
      <c r="N112" s="203"/>
      <c r="O112" s="203"/>
      <c r="P112" s="204">
        <f>P113+P117+P126</f>
        <v>0</v>
      </c>
      <c r="Q112" s="203"/>
      <c r="R112" s="204">
        <f>R113+R117+R126</f>
        <v>0.1408732</v>
      </c>
      <c r="S112" s="203"/>
      <c r="T112" s="205">
        <f>T113+T117+T126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6" t="s">
        <v>83</v>
      </c>
      <c r="AT112" s="207" t="s">
        <v>73</v>
      </c>
      <c r="AU112" s="207" t="s">
        <v>74</v>
      </c>
      <c r="AY112" s="206" t="s">
        <v>355</v>
      </c>
      <c r="BK112" s="208">
        <f>BK113+BK117+BK126</f>
        <v>0</v>
      </c>
    </row>
    <row r="113" s="12" customFormat="1" ht="22.8" customHeight="1">
      <c r="A113" s="12"/>
      <c r="B113" s="195"/>
      <c r="C113" s="196"/>
      <c r="D113" s="197" t="s">
        <v>73</v>
      </c>
      <c r="E113" s="209" t="s">
        <v>888</v>
      </c>
      <c r="F113" s="209" t="s">
        <v>889</v>
      </c>
      <c r="G113" s="196"/>
      <c r="H113" s="196"/>
      <c r="I113" s="199"/>
      <c r="J113" s="210">
        <f>BK113</f>
        <v>0</v>
      </c>
      <c r="K113" s="196"/>
      <c r="L113" s="201"/>
      <c r="M113" s="202"/>
      <c r="N113" s="203"/>
      <c r="O113" s="203"/>
      <c r="P113" s="204">
        <f>SUM(P114:P116)</f>
        <v>0</v>
      </c>
      <c r="Q113" s="203"/>
      <c r="R113" s="204">
        <f>SUM(R114:R116)</f>
        <v>0.016586500000000001</v>
      </c>
      <c r="S113" s="203"/>
      <c r="T113" s="205">
        <f>SUM(T114:T116)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6" t="s">
        <v>83</v>
      </c>
      <c r="AT113" s="207" t="s">
        <v>73</v>
      </c>
      <c r="AU113" s="207" t="s">
        <v>81</v>
      </c>
      <c r="AY113" s="206" t="s">
        <v>355</v>
      </c>
      <c r="BK113" s="208">
        <f>SUM(BK114:BK116)</f>
        <v>0</v>
      </c>
    </row>
    <row r="114" s="2" customFormat="1" ht="24.15" customHeight="1">
      <c r="A114" s="36"/>
      <c r="B114" s="37"/>
      <c r="C114" s="211" t="s">
        <v>390</v>
      </c>
      <c r="D114" s="211" t="s">
        <v>357</v>
      </c>
      <c r="E114" s="212" t="s">
        <v>1391</v>
      </c>
      <c r="F114" s="213" t="s">
        <v>1392</v>
      </c>
      <c r="G114" s="214" t="s">
        <v>360</v>
      </c>
      <c r="H114" s="215">
        <v>4.7389999999999999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0.0035000000000000001</v>
      </c>
      <c r="R114" s="220">
        <f>Q114*H114</f>
        <v>0.016586500000000001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423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1393</v>
      </c>
    </row>
    <row r="115" s="2" customFormat="1" ht="24.15" customHeight="1">
      <c r="A115" s="36"/>
      <c r="B115" s="37"/>
      <c r="C115" s="211" t="s">
        <v>395</v>
      </c>
      <c r="D115" s="211" t="s">
        <v>357</v>
      </c>
      <c r="E115" s="212" t="s">
        <v>905</v>
      </c>
      <c r="F115" s="213" t="s">
        <v>906</v>
      </c>
      <c r="G115" s="214" t="s">
        <v>393</v>
      </c>
      <c r="H115" s="215">
        <v>0.017000000000000001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423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1394</v>
      </c>
    </row>
    <row r="116" s="2" customFormat="1" ht="24.15" customHeight="1">
      <c r="A116" s="36"/>
      <c r="B116" s="37"/>
      <c r="C116" s="211" t="s">
        <v>399</v>
      </c>
      <c r="D116" s="211" t="s">
        <v>357</v>
      </c>
      <c r="E116" s="212" t="s">
        <v>908</v>
      </c>
      <c r="F116" s="213" t="s">
        <v>909</v>
      </c>
      <c r="G116" s="214" t="s">
        <v>393</v>
      </c>
      <c r="H116" s="215">
        <v>0.017000000000000001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423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1395</v>
      </c>
    </row>
    <row r="117" s="12" customFormat="1" ht="22.8" customHeight="1">
      <c r="A117" s="12"/>
      <c r="B117" s="195"/>
      <c r="C117" s="196"/>
      <c r="D117" s="197" t="s">
        <v>73</v>
      </c>
      <c r="E117" s="209" t="s">
        <v>1396</v>
      </c>
      <c r="F117" s="209" t="s">
        <v>1397</v>
      </c>
      <c r="G117" s="196"/>
      <c r="H117" s="196"/>
      <c r="I117" s="199"/>
      <c r="J117" s="210">
        <f>BK117</f>
        <v>0</v>
      </c>
      <c r="K117" s="196"/>
      <c r="L117" s="201"/>
      <c r="M117" s="202"/>
      <c r="N117" s="203"/>
      <c r="O117" s="203"/>
      <c r="P117" s="204">
        <f>SUM(P118:P125)</f>
        <v>0</v>
      </c>
      <c r="Q117" s="203"/>
      <c r="R117" s="204">
        <f>SUM(R118:R125)</f>
        <v>0.094519999999999993</v>
      </c>
      <c r="S117" s="203"/>
      <c r="T117" s="205">
        <f>SUM(T118:T125)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6" t="s">
        <v>83</v>
      </c>
      <c r="AT117" s="207" t="s">
        <v>73</v>
      </c>
      <c r="AU117" s="207" t="s">
        <v>81</v>
      </c>
      <c r="AY117" s="206" t="s">
        <v>355</v>
      </c>
      <c r="BK117" s="208">
        <f>SUM(BK118:BK125)</f>
        <v>0</v>
      </c>
    </row>
    <row r="118" s="2" customFormat="1" ht="24.15" customHeight="1">
      <c r="A118" s="36"/>
      <c r="B118" s="37"/>
      <c r="C118" s="211" t="s">
        <v>401</v>
      </c>
      <c r="D118" s="211" t="s">
        <v>357</v>
      </c>
      <c r="E118" s="212" t="s">
        <v>1398</v>
      </c>
      <c r="F118" s="213" t="s">
        <v>1399</v>
      </c>
      <c r="G118" s="214" t="s">
        <v>360</v>
      </c>
      <c r="H118" s="215">
        <v>4.7389999999999999</v>
      </c>
      <c r="I118" s="216"/>
      <c r="J118" s="217">
        <f>ROUND(I118*H118,2)</f>
        <v>0</v>
      </c>
      <c r="K118" s="213" t="s">
        <v>361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0.0060499999999999998</v>
      </c>
      <c r="R118" s="220">
        <f>Q118*H118</f>
        <v>0.028670949999999997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1400</v>
      </c>
    </row>
    <row r="119" s="2" customFormat="1" ht="14.4" customHeight="1">
      <c r="A119" s="36"/>
      <c r="B119" s="37"/>
      <c r="C119" s="224" t="s">
        <v>406</v>
      </c>
      <c r="D119" s="224" t="s">
        <v>402</v>
      </c>
      <c r="E119" s="225" t="s">
        <v>1401</v>
      </c>
      <c r="F119" s="226" t="s">
        <v>1402</v>
      </c>
      <c r="G119" s="227" t="s">
        <v>360</v>
      </c>
      <c r="H119" s="228">
        <v>4.976</v>
      </c>
      <c r="I119" s="229"/>
      <c r="J119" s="230">
        <f>ROUND(I119*H119,2)</f>
        <v>0</v>
      </c>
      <c r="K119" s="226" t="s">
        <v>361</v>
      </c>
      <c r="L119" s="231"/>
      <c r="M119" s="232" t="s">
        <v>19</v>
      </c>
      <c r="N119" s="233" t="s">
        <v>45</v>
      </c>
      <c r="O119" s="82"/>
      <c r="P119" s="220">
        <f>O119*H119</f>
        <v>0</v>
      </c>
      <c r="Q119" s="220">
        <v>0.0129</v>
      </c>
      <c r="R119" s="220">
        <f>Q119*H119</f>
        <v>0.064190399999999995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386</v>
      </c>
      <c r="AT119" s="222" t="s">
        <v>402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362</v>
      </c>
      <c r="BM119" s="222" t="s">
        <v>1403</v>
      </c>
    </row>
    <row r="120" s="2" customFormat="1" ht="14.4" customHeight="1">
      <c r="A120" s="36"/>
      <c r="B120" s="37"/>
      <c r="C120" s="211" t="s">
        <v>411</v>
      </c>
      <c r="D120" s="211" t="s">
        <v>357</v>
      </c>
      <c r="E120" s="212" t="s">
        <v>1404</v>
      </c>
      <c r="F120" s="213" t="s">
        <v>1405</v>
      </c>
      <c r="G120" s="214" t="s">
        <v>360</v>
      </c>
      <c r="H120" s="215">
        <v>4.7389999999999999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1406</v>
      </c>
    </row>
    <row r="121" s="2" customFormat="1" ht="14.4" customHeight="1">
      <c r="A121" s="36"/>
      <c r="B121" s="37"/>
      <c r="C121" s="211" t="s">
        <v>8</v>
      </c>
      <c r="D121" s="211" t="s">
        <v>357</v>
      </c>
      <c r="E121" s="212" t="s">
        <v>1407</v>
      </c>
      <c r="F121" s="213" t="s">
        <v>1408</v>
      </c>
      <c r="G121" s="214" t="s">
        <v>360</v>
      </c>
      <c r="H121" s="215">
        <v>4.7389999999999999</v>
      </c>
      <c r="I121" s="216"/>
      <c r="J121" s="217">
        <f>ROUND(I121*H121,2)</f>
        <v>0</v>
      </c>
      <c r="K121" s="213" t="s">
        <v>361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423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1409</v>
      </c>
    </row>
    <row r="122" s="2" customFormat="1" ht="14.4" customHeight="1">
      <c r="A122" s="36"/>
      <c r="B122" s="37"/>
      <c r="C122" s="211" t="s">
        <v>423</v>
      </c>
      <c r="D122" s="211" t="s">
        <v>357</v>
      </c>
      <c r="E122" s="212" t="s">
        <v>1410</v>
      </c>
      <c r="F122" s="213" t="s">
        <v>1411</v>
      </c>
      <c r="G122" s="214" t="s">
        <v>360</v>
      </c>
      <c r="H122" s="215">
        <v>4.7389999999999999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0.00029999999999999997</v>
      </c>
      <c r="R122" s="220">
        <f>Q122*H122</f>
        <v>0.0014216999999999999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423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1412</v>
      </c>
    </row>
    <row r="123" s="2" customFormat="1" ht="14.4" customHeight="1">
      <c r="A123" s="36"/>
      <c r="B123" s="37"/>
      <c r="C123" s="211" t="s">
        <v>427</v>
      </c>
      <c r="D123" s="211" t="s">
        <v>357</v>
      </c>
      <c r="E123" s="212" t="s">
        <v>1413</v>
      </c>
      <c r="F123" s="213" t="s">
        <v>1414</v>
      </c>
      <c r="G123" s="214" t="s">
        <v>360</v>
      </c>
      <c r="H123" s="215">
        <v>4.7389999999999999</v>
      </c>
      <c r="I123" s="216"/>
      <c r="J123" s="217">
        <f>ROUND(I123*H123,2)</f>
        <v>0</v>
      </c>
      <c r="K123" s="213" t="s">
        <v>361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5.0000000000000002E-05</v>
      </c>
      <c r="R123" s="220">
        <f>Q123*H123</f>
        <v>0.00023695000000000001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423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1415</v>
      </c>
    </row>
    <row r="124" s="2" customFormat="1" ht="24.15" customHeight="1">
      <c r="A124" s="36"/>
      <c r="B124" s="37"/>
      <c r="C124" s="211" t="s">
        <v>431</v>
      </c>
      <c r="D124" s="211" t="s">
        <v>357</v>
      </c>
      <c r="E124" s="212" t="s">
        <v>1416</v>
      </c>
      <c r="F124" s="213" t="s">
        <v>1417</v>
      </c>
      <c r="G124" s="214" t="s">
        <v>393</v>
      </c>
      <c r="H124" s="215">
        <v>0.029999999999999999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1418</v>
      </c>
    </row>
    <row r="125" s="2" customFormat="1" ht="24.15" customHeight="1">
      <c r="A125" s="36"/>
      <c r="B125" s="37"/>
      <c r="C125" s="211" t="s">
        <v>435</v>
      </c>
      <c r="D125" s="211" t="s">
        <v>357</v>
      </c>
      <c r="E125" s="212" t="s">
        <v>1419</v>
      </c>
      <c r="F125" s="213" t="s">
        <v>1420</v>
      </c>
      <c r="G125" s="214" t="s">
        <v>393</v>
      </c>
      <c r="H125" s="215">
        <v>0.029999999999999999</v>
      </c>
      <c r="I125" s="216"/>
      <c r="J125" s="217">
        <f>ROUND(I125*H125,2)</f>
        <v>0</v>
      </c>
      <c r="K125" s="213" t="s">
        <v>361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423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1421</v>
      </c>
    </row>
    <row r="126" s="12" customFormat="1" ht="22.8" customHeight="1">
      <c r="A126" s="12"/>
      <c r="B126" s="195"/>
      <c r="C126" s="196"/>
      <c r="D126" s="197" t="s">
        <v>73</v>
      </c>
      <c r="E126" s="209" t="s">
        <v>1206</v>
      </c>
      <c r="F126" s="209" t="s">
        <v>1207</v>
      </c>
      <c r="G126" s="196"/>
      <c r="H126" s="196"/>
      <c r="I126" s="199"/>
      <c r="J126" s="210">
        <f>BK126</f>
        <v>0</v>
      </c>
      <c r="K126" s="196"/>
      <c r="L126" s="201"/>
      <c r="M126" s="202"/>
      <c r="N126" s="203"/>
      <c r="O126" s="203"/>
      <c r="P126" s="204">
        <f>SUM(P127:P135)</f>
        <v>0</v>
      </c>
      <c r="Q126" s="203"/>
      <c r="R126" s="204">
        <f>SUM(R127:R135)</f>
        <v>0.0297667</v>
      </c>
      <c r="S126" s="203"/>
      <c r="T126" s="205">
        <f>SUM(T127:T135)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6" t="s">
        <v>83</v>
      </c>
      <c r="AT126" s="207" t="s">
        <v>73</v>
      </c>
      <c r="AU126" s="207" t="s">
        <v>81</v>
      </c>
      <c r="AY126" s="206" t="s">
        <v>355</v>
      </c>
      <c r="BK126" s="208">
        <f>SUM(BK127:BK135)</f>
        <v>0</v>
      </c>
    </row>
    <row r="127" s="2" customFormat="1" ht="14.4" customHeight="1">
      <c r="A127" s="36"/>
      <c r="B127" s="37"/>
      <c r="C127" s="211" t="s">
        <v>439</v>
      </c>
      <c r="D127" s="211" t="s">
        <v>357</v>
      </c>
      <c r="E127" s="212" t="s">
        <v>1208</v>
      </c>
      <c r="F127" s="213" t="s">
        <v>1209</v>
      </c>
      <c r="G127" s="214" t="s">
        <v>360</v>
      </c>
      <c r="H127" s="215">
        <v>141.63</v>
      </c>
      <c r="I127" s="216"/>
      <c r="J127" s="217">
        <f>ROUND(I127*H127,2)</f>
        <v>0</v>
      </c>
      <c r="K127" s="213" t="s">
        <v>361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423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1422</v>
      </c>
    </row>
    <row r="128" s="2" customFormat="1" ht="14.4" customHeight="1">
      <c r="A128" s="36"/>
      <c r="B128" s="37"/>
      <c r="C128" s="224" t="s">
        <v>7</v>
      </c>
      <c r="D128" s="224" t="s">
        <v>402</v>
      </c>
      <c r="E128" s="225" t="s">
        <v>1211</v>
      </c>
      <c r="F128" s="226" t="s">
        <v>1212</v>
      </c>
      <c r="G128" s="227" t="s">
        <v>360</v>
      </c>
      <c r="H128" s="228">
        <v>155.79300000000001</v>
      </c>
      <c r="I128" s="229"/>
      <c r="J128" s="230">
        <f>ROUND(I128*H128,2)</f>
        <v>0</v>
      </c>
      <c r="K128" s="226" t="s">
        <v>361</v>
      </c>
      <c r="L128" s="231"/>
      <c r="M128" s="232" t="s">
        <v>19</v>
      </c>
      <c r="N128" s="233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488</v>
      </c>
      <c r="AT128" s="222" t="s">
        <v>402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1423</v>
      </c>
    </row>
    <row r="129" s="2" customFormat="1" ht="24.15" customHeight="1">
      <c r="A129" s="36"/>
      <c r="B129" s="37"/>
      <c r="C129" s="211" t="s">
        <v>446</v>
      </c>
      <c r="D129" s="211" t="s">
        <v>357</v>
      </c>
      <c r="E129" s="212" t="s">
        <v>1214</v>
      </c>
      <c r="F129" s="213" t="s">
        <v>1215</v>
      </c>
      <c r="G129" s="214" t="s">
        <v>360</v>
      </c>
      <c r="H129" s="215">
        <v>28.815999999999999</v>
      </c>
      <c r="I129" s="216"/>
      <c r="J129" s="217">
        <f>ROUND(I129*H129,2)</f>
        <v>0</v>
      </c>
      <c r="K129" s="213" t="s">
        <v>361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1424</v>
      </c>
    </row>
    <row r="130" s="2" customFormat="1" ht="14.4" customHeight="1">
      <c r="A130" s="36"/>
      <c r="B130" s="37"/>
      <c r="C130" s="224" t="s">
        <v>450</v>
      </c>
      <c r="D130" s="224" t="s">
        <v>402</v>
      </c>
      <c r="E130" s="225" t="s">
        <v>1211</v>
      </c>
      <c r="F130" s="226" t="s">
        <v>1212</v>
      </c>
      <c r="G130" s="227" t="s">
        <v>360</v>
      </c>
      <c r="H130" s="228">
        <v>31.698</v>
      </c>
      <c r="I130" s="229"/>
      <c r="J130" s="230">
        <f>ROUND(I130*H130,2)</f>
        <v>0</v>
      </c>
      <c r="K130" s="226" t="s">
        <v>361</v>
      </c>
      <c r="L130" s="231"/>
      <c r="M130" s="232" t="s">
        <v>19</v>
      </c>
      <c r="N130" s="233" t="s">
        <v>45</v>
      </c>
      <c r="O130" s="82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488</v>
      </c>
      <c r="AT130" s="222" t="s">
        <v>402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1425</v>
      </c>
    </row>
    <row r="131" s="2" customFormat="1" ht="14.4" customHeight="1">
      <c r="A131" s="36"/>
      <c r="B131" s="37"/>
      <c r="C131" s="211" t="s">
        <v>456</v>
      </c>
      <c r="D131" s="211" t="s">
        <v>357</v>
      </c>
      <c r="E131" s="212" t="s">
        <v>1218</v>
      </c>
      <c r="F131" s="213" t="s">
        <v>1219</v>
      </c>
      <c r="G131" s="214" t="s">
        <v>360</v>
      </c>
      <c r="H131" s="215">
        <v>58.463000000000001</v>
      </c>
      <c r="I131" s="216"/>
      <c r="J131" s="217">
        <f>ROUND(I131*H131,2)</f>
        <v>0</v>
      </c>
      <c r="K131" s="213" t="s">
        <v>361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0.00020000000000000001</v>
      </c>
      <c r="R131" s="220">
        <f>Q131*H131</f>
        <v>0.011692600000000001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1426</v>
      </c>
    </row>
    <row r="132" s="2" customFormat="1" ht="24.15" customHeight="1">
      <c r="A132" s="36"/>
      <c r="B132" s="37"/>
      <c r="C132" s="211" t="s">
        <v>460</v>
      </c>
      <c r="D132" s="211" t="s">
        <v>357</v>
      </c>
      <c r="E132" s="212" t="s">
        <v>1221</v>
      </c>
      <c r="F132" s="213" t="s">
        <v>1222</v>
      </c>
      <c r="G132" s="214" t="s">
        <v>360</v>
      </c>
      <c r="H132" s="215">
        <v>8.3300000000000001</v>
      </c>
      <c r="I132" s="216"/>
      <c r="J132" s="217">
        <f>ROUND(I132*H132,2)</f>
        <v>0</v>
      </c>
      <c r="K132" s="213" t="s">
        <v>361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1.0000000000000001E-05</v>
      </c>
      <c r="R132" s="220">
        <f>Q132*H132</f>
        <v>8.3300000000000005E-05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1427</v>
      </c>
    </row>
    <row r="133" s="2" customFormat="1" ht="14.4" customHeight="1">
      <c r="A133" s="36"/>
      <c r="B133" s="37"/>
      <c r="C133" s="211" t="s">
        <v>464</v>
      </c>
      <c r="D133" s="211" t="s">
        <v>357</v>
      </c>
      <c r="E133" s="212" t="s">
        <v>1224</v>
      </c>
      <c r="F133" s="213" t="s">
        <v>1225</v>
      </c>
      <c r="G133" s="214" t="s">
        <v>360</v>
      </c>
      <c r="H133" s="215">
        <v>20.486000000000001</v>
      </c>
      <c r="I133" s="216"/>
      <c r="J133" s="217">
        <f>ROUND(I133*H133,2)</f>
        <v>0</v>
      </c>
      <c r="K133" s="213" t="s">
        <v>361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1.0000000000000001E-05</v>
      </c>
      <c r="R133" s="220">
        <f>Q133*H133</f>
        <v>0.00020486000000000001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1428</v>
      </c>
    </row>
    <row r="134" s="2" customFormat="1" ht="14.4" customHeight="1">
      <c r="A134" s="36"/>
      <c r="B134" s="37"/>
      <c r="C134" s="211" t="s">
        <v>468</v>
      </c>
      <c r="D134" s="211" t="s">
        <v>357</v>
      </c>
      <c r="E134" s="212" t="s">
        <v>1227</v>
      </c>
      <c r="F134" s="213" t="s">
        <v>1228</v>
      </c>
      <c r="G134" s="214" t="s">
        <v>360</v>
      </c>
      <c r="H134" s="215">
        <v>141.63</v>
      </c>
      <c r="I134" s="216"/>
      <c r="J134" s="217">
        <f>ROUND(I134*H134,2)</f>
        <v>0</v>
      </c>
      <c r="K134" s="213" t="s">
        <v>361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1.0000000000000001E-05</v>
      </c>
      <c r="R134" s="220">
        <f>Q134*H134</f>
        <v>0.0014163000000000001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1429</v>
      </c>
    </row>
    <row r="135" s="2" customFormat="1" ht="24.15" customHeight="1">
      <c r="A135" s="36"/>
      <c r="B135" s="37"/>
      <c r="C135" s="211" t="s">
        <v>472</v>
      </c>
      <c r="D135" s="211" t="s">
        <v>357</v>
      </c>
      <c r="E135" s="212" t="s">
        <v>1230</v>
      </c>
      <c r="F135" s="213" t="s">
        <v>1231</v>
      </c>
      <c r="G135" s="214" t="s">
        <v>360</v>
      </c>
      <c r="H135" s="215">
        <v>58.463000000000001</v>
      </c>
      <c r="I135" s="216"/>
      <c r="J135" s="217">
        <f>ROUND(I135*H135,2)</f>
        <v>0</v>
      </c>
      <c r="K135" s="213" t="s">
        <v>361</v>
      </c>
      <c r="L135" s="42"/>
      <c r="M135" s="234" t="s">
        <v>19</v>
      </c>
      <c r="N135" s="235" t="s">
        <v>45</v>
      </c>
      <c r="O135" s="236"/>
      <c r="P135" s="237">
        <f>O135*H135</f>
        <v>0</v>
      </c>
      <c r="Q135" s="237">
        <v>0.00027999999999999998</v>
      </c>
      <c r="R135" s="237">
        <f>Q135*H135</f>
        <v>0.016369639999999998</v>
      </c>
      <c r="S135" s="237">
        <v>0</v>
      </c>
      <c r="T135" s="238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423</v>
      </c>
      <c r="AT135" s="222" t="s">
        <v>357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1430</v>
      </c>
    </row>
    <row r="136" s="2" customFormat="1" ht="6.96" customHeight="1">
      <c r="A136" s="36"/>
      <c r="B136" s="57"/>
      <c r="C136" s="58"/>
      <c r="D136" s="58"/>
      <c r="E136" s="58"/>
      <c r="F136" s="58"/>
      <c r="G136" s="58"/>
      <c r="H136" s="58"/>
      <c r="I136" s="58"/>
      <c r="J136" s="58"/>
      <c r="K136" s="58"/>
      <c r="L136" s="42"/>
      <c r="M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</row>
  </sheetData>
  <sheetProtection sheet="1" autoFilter="0" formatColumns="0" formatRows="0" objects="1" scenarios="1" spinCount="100000" saltValue="pZe+fLsqk2GsNSFU9CUs50a/oGi7mK75pxKxSgWbmjpIqBxcrnsx6maymNl6/M0ld9nAVF9diRWbH5EUuhgJbw==" hashValue="5LEk524fb+Rv99ObnkZF82HnPyGR84SJmunrmixxL1XdV5UCCWJDlQOXaaz/YIjNPKqgAqh0iaT13XA0lu2vQw==" algorithmName="SHA-512" password="CC35"/>
  <autoFilter ref="C98:K13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143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1236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1431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33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ROUND(J94,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ROUND((SUM(BE94:BE99)),  2)</f>
        <v>0</v>
      </c>
      <c r="G37" s="36"/>
      <c r="H37" s="36"/>
      <c r="I37" s="156">
        <v>0.20999999999999999</v>
      </c>
      <c r="J37" s="155">
        <f>ROUND(((SUM(BE94:BE99))*I37),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ROUND((SUM(BF94:BF99)),  2)</f>
        <v>0</v>
      </c>
      <c r="G38" s="36"/>
      <c r="H38" s="36"/>
      <c r="I38" s="156">
        <v>0.14999999999999999</v>
      </c>
      <c r="J38" s="155">
        <f>ROUND(((SUM(BF94:BF99))*I38),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ROUND((SUM(BG94:BG99)),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ROUND((SUM(BH94:BH99)),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ROUND((SUM(BI94:BI99)),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1236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>2020-017-02-02-05 - Nové kce- 1.NP- lešení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>Ing. Vladimír Čapka Gerstnerova 5/658 Praha 7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J94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J95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330</v>
      </c>
      <c r="E69" s="181"/>
      <c r="F69" s="181"/>
      <c r="G69" s="181"/>
      <c r="H69" s="181"/>
      <c r="I69" s="181"/>
      <c r="J69" s="182">
        <f>J96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334</v>
      </c>
      <c r="E70" s="181"/>
      <c r="F70" s="181"/>
      <c r="G70" s="181"/>
      <c r="H70" s="181"/>
      <c r="I70" s="181"/>
      <c r="J70" s="182">
        <f>J98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6.96" customHeight="1">
      <c r="A72" s="36"/>
      <c r="B72" s="57"/>
      <c r="C72" s="58"/>
      <c r="D72" s="58"/>
      <c r="E72" s="58"/>
      <c r="F72" s="58"/>
      <c r="G72" s="58"/>
      <c r="H72" s="58"/>
      <c r="I72" s="58"/>
      <c r="J72" s="58"/>
      <c r="K72" s="5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="2" customFormat="1" ht="6.96" customHeight="1">
      <c r="A76" s="36"/>
      <c r="B76" s="59"/>
      <c r="C76" s="60"/>
      <c r="D76" s="60"/>
      <c r="E76" s="60"/>
      <c r="F76" s="60"/>
      <c r="G76" s="60"/>
      <c r="H76" s="60"/>
      <c r="I76" s="60"/>
      <c r="J76" s="60"/>
      <c r="K76" s="60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24.96" customHeight="1">
      <c r="A77" s="36"/>
      <c r="B77" s="37"/>
      <c r="C77" s="21" t="s">
        <v>340</v>
      </c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16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168" t="str">
        <f>E7</f>
        <v>Stavební úpravy a přístavba objektu FLD-1.etapa</v>
      </c>
      <c r="F80" s="30"/>
      <c r="G80" s="30"/>
      <c r="H80" s="30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1" customFormat="1" ht="12" customHeight="1">
      <c r="B81" s="19"/>
      <c r="C81" s="30" t="s">
        <v>316</v>
      </c>
      <c r="D81" s="20"/>
      <c r="E81" s="20"/>
      <c r="F81" s="20"/>
      <c r="G81" s="20"/>
      <c r="H81" s="20"/>
      <c r="I81" s="20"/>
      <c r="J81" s="20"/>
      <c r="K81" s="20"/>
      <c r="L81" s="18"/>
    </row>
    <row r="82" s="1" customFormat="1" ht="16.5" customHeight="1">
      <c r="B82" s="19"/>
      <c r="C82" s="20"/>
      <c r="D82" s="20"/>
      <c r="E82" s="168" t="s">
        <v>823</v>
      </c>
      <c r="F82" s="20"/>
      <c r="G82" s="20"/>
      <c r="H82" s="20"/>
      <c r="I82" s="20"/>
      <c r="J82" s="20"/>
      <c r="K82" s="20"/>
      <c r="L82" s="18"/>
    </row>
    <row r="83" s="1" customFormat="1" ht="12" customHeight="1">
      <c r="B83" s="19"/>
      <c r="C83" s="30" t="s">
        <v>318</v>
      </c>
      <c r="D83" s="20"/>
      <c r="E83" s="20"/>
      <c r="F83" s="20"/>
      <c r="G83" s="20"/>
      <c r="H83" s="20"/>
      <c r="I83" s="20"/>
      <c r="J83" s="20"/>
      <c r="K83" s="20"/>
      <c r="L83" s="18"/>
    </row>
    <row r="84" s="2" customFormat="1" ht="16.5" customHeight="1">
      <c r="A84" s="36"/>
      <c r="B84" s="37"/>
      <c r="C84" s="38"/>
      <c r="D84" s="38"/>
      <c r="E84" s="239" t="s">
        <v>1236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825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6.5" customHeight="1">
      <c r="A86" s="36"/>
      <c r="B86" s="37"/>
      <c r="C86" s="38"/>
      <c r="D86" s="38"/>
      <c r="E86" s="67" t="str">
        <f>E13</f>
        <v>2020-017-02-02-05 - Nové kce- 1.NP- lešení</v>
      </c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12" customHeight="1">
      <c r="A88" s="36"/>
      <c r="B88" s="37"/>
      <c r="C88" s="30" t="s">
        <v>21</v>
      </c>
      <c r="D88" s="38"/>
      <c r="E88" s="38"/>
      <c r="F88" s="25" t="str">
        <f>F16</f>
        <v xml:space="preserve">KAMÝCKÁ 1176, PRAHA - SUCHDOL </v>
      </c>
      <c r="G88" s="38"/>
      <c r="H88" s="38"/>
      <c r="I88" s="30" t="s">
        <v>23</v>
      </c>
      <c r="J88" s="70" t="str">
        <f>IF(J16="","",J16)</f>
        <v>16. 10. 2020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6.96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40.05" customHeight="1">
      <c r="A90" s="36"/>
      <c r="B90" s="37"/>
      <c r="C90" s="30" t="s">
        <v>25</v>
      </c>
      <c r="D90" s="38"/>
      <c r="E90" s="38"/>
      <c r="F90" s="25" t="str">
        <f>E19</f>
        <v>ČZU V PRAZE, FAKULTA LESNICKÁ A DŘEVAŘSKÁ, Praha 6</v>
      </c>
      <c r="G90" s="38"/>
      <c r="H90" s="38"/>
      <c r="I90" s="30" t="s">
        <v>31</v>
      </c>
      <c r="J90" s="34" t="str">
        <f>E25</f>
        <v>Ing. Vladimír Čapka Gerstnerova 5/658 Praha 7</v>
      </c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25.65" customHeight="1">
      <c r="A91" s="36"/>
      <c r="B91" s="37"/>
      <c r="C91" s="30" t="s">
        <v>29</v>
      </c>
      <c r="D91" s="38"/>
      <c r="E91" s="38"/>
      <c r="F91" s="25" t="str">
        <f>IF(E22="","",E22)</f>
        <v>Vyplň údaj</v>
      </c>
      <c r="G91" s="38"/>
      <c r="H91" s="38"/>
      <c r="I91" s="30" t="s">
        <v>36</v>
      </c>
      <c r="J91" s="34" t="str">
        <f>E28</f>
        <v>Ing. Dana Mlejnková</v>
      </c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0.32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11" customFormat="1" ht="29.28" customHeight="1">
      <c r="A93" s="184"/>
      <c r="B93" s="185"/>
      <c r="C93" s="186" t="s">
        <v>341</v>
      </c>
      <c r="D93" s="187" t="s">
        <v>59</v>
      </c>
      <c r="E93" s="187" t="s">
        <v>55</v>
      </c>
      <c r="F93" s="187" t="s">
        <v>56</v>
      </c>
      <c r="G93" s="187" t="s">
        <v>342</v>
      </c>
      <c r="H93" s="187" t="s">
        <v>343</v>
      </c>
      <c r="I93" s="187" t="s">
        <v>344</v>
      </c>
      <c r="J93" s="187" t="s">
        <v>325</v>
      </c>
      <c r="K93" s="188" t="s">
        <v>345</v>
      </c>
      <c r="L93" s="189"/>
      <c r="M93" s="90" t="s">
        <v>19</v>
      </c>
      <c r="N93" s="91" t="s">
        <v>44</v>
      </c>
      <c r="O93" s="91" t="s">
        <v>346</v>
      </c>
      <c r="P93" s="91" t="s">
        <v>347</v>
      </c>
      <c r="Q93" s="91" t="s">
        <v>348</v>
      </c>
      <c r="R93" s="91" t="s">
        <v>349</v>
      </c>
      <c r="S93" s="91" t="s">
        <v>350</v>
      </c>
      <c r="T93" s="92" t="s">
        <v>351</v>
      </c>
      <c r="U93" s="184"/>
      <c r="V93" s="184"/>
      <c r="W93" s="184"/>
      <c r="X93" s="184"/>
      <c r="Y93" s="184"/>
      <c r="Z93" s="184"/>
      <c r="AA93" s="184"/>
      <c r="AB93" s="184"/>
      <c r="AC93" s="184"/>
      <c r="AD93" s="184"/>
      <c r="AE93" s="184"/>
    </row>
    <row r="94" s="2" customFormat="1" ht="22.8" customHeight="1">
      <c r="A94" s="36"/>
      <c r="B94" s="37"/>
      <c r="C94" s="97" t="s">
        <v>352</v>
      </c>
      <c r="D94" s="38"/>
      <c r="E94" s="38"/>
      <c r="F94" s="38"/>
      <c r="G94" s="38"/>
      <c r="H94" s="38"/>
      <c r="I94" s="38"/>
      <c r="J94" s="190">
        <f>BK94</f>
        <v>0</v>
      </c>
      <c r="K94" s="38"/>
      <c r="L94" s="42"/>
      <c r="M94" s="93"/>
      <c r="N94" s="191"/>
      <c r="O94" s="94"/>
      <c r="P94" s="192">
        <f>P95</f>
        <v>0</v>
      </c>
      <c r="Q94" s="94"/>
      <c r="R94" s="192">
        <f>R95</f>
        <v>0.018411899999999998</v>
      </c>
      <c r="S94" s="94"/>
      <c r="T94" s="193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5" t="s">
        <v>73</v>
      </c>
      <c r="AU94" s="15" t="s">
        <v>326</v>
      </c>
      <c r="BK94" s="194">
        <f>BK95</f>
        <v>0</v>
      </c>
    </row>
    <row r="95" s="12" customFormat="1" ht="25.92" customHeight="1">
      <c r="A95" s="12"/>
      <c r="B95" s="195"/>
      <c r="C95" s="196"/>
      <c r="D95" s="197" t="s">
        <v>73</v>
      </c>
      <c r="E95" s="198" t="s">
        <v>353</v>
      </c>
      <c r="F95" s="198" t="s">
        <v>354</v>
      </c>
      <c r="G95" s="196"/>
      <c r="H95" s="196"/>
      <c r="I95" s="199"/>
      <c r="J95" s="200">
        <f>BK95</f>
        <v>0</v>
      </c>
      <c r="K95" s="196"/>
      <c r="L95" s="201"/>
      <c r="M95" s="202"/>
      <c r="N95" s="203"/>
      <c r="O95" s="203"/>
      <c r="P95" s="204">
        <f>P96+P98</f>
        <v>0</v>
      </c>
      <c r="Q95" s="203"/>
      <c r="R95" s="204">
        <f>R96+R98</f>
        <v>0.018411899999999998</v>
      </c>
      <c r="S95" s="203"/>
      <c r="T95" s="205">
        <f>T96+T98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6" t="s">
        <v>81</v>
      </c>
      <c r="AT95" s="207" t="s">
        <v>73</v>
      </c>
      <c r="AU95" s="207" t="s">
        <v>74</v>
      </c>
      <c r="AY95" s="206" t="s">
        <v>355</v>
      </c>
      <c r="BK95" s="208">
        <f>BK96+BK98</f>
        <v>0</v>
      </c>
    </row>
    <row r="96" s="12" customFormat="1" ht="22.8" customHeight="1">
      <c r="A96" s="12"/>
      <c r="B96" s="195"/>
      <c r="C96" s="196"/>
      <c r="D96" s="197" t="s">
        <v>73</v>
      </c>
      <c r="E96" s="209" t="s">
        <v>416</v>
      </c>
      <c r="F96" s="209" t="s">
        <v>417</v>
      </c>
      <c r="G96" s="196"/>
      <c r="H96" s="196"/>
      <c r="I96" s="199"/>
      <c r="J96" s="210">
        <f>BK96</f>
        <v>0</v>
      </c>
      <c r="K96" s="196"/>
      <c r="L96" s="201"/>
      <c r="M96" s="202"/>
      <c r="N96" s="203"/>
      <c r="O96" s="203"/>
      <c r="P96" s="204">
        <f>P97</f>
        <v>0</v>
      </c>
      <c r="Q96" s="203"/>
      <c r="R96" s="204">
        <f>R97</f>
        <v>0.018411899999999998</v>
      </c>
      <c r="S96" s="203"/>
      <c r="T96" s="205">
        <f>T97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6" t="s">
        <v>81</v>
      </c>
      <c r="AT96" s="207" t="s">
        <v>73</v>
      </c>
      <c r="AU96" s="207" t="s">
        <v>81</v>
      </c>
      <c r="AY96" s="206" t="s">
        <v>355</v>
      </c>
      <c r="BK96" s="208">
        <f>BK97</f>
        <v>0</v>
      </c>
    </row>
    <row r="97" s="2" customFormat="1" ht="24.15" customHeight="1">
      <c r="A97" s="36"/>
      <c r="B97" s="37"/>
      <c r="C97" s="211" t="s">
        <v>81</v>
      </c>
      <c r="D97" s="211" t="s">
        <v>357</v>
      </c>
      <c r="E97" s="212" t="s">
        <v>418</v>
      </c>
      <c r="F97" s="213" t="s">
        <v>419</v>
      </c>
      <c r="G97" s="214" t="s">
        <v>360</v>
      </c>
      <c r="H97" s="215">
        <v>141.63</v>
      </c>
      <c r="I97" s="216"/>
      <c r="J97" s="217">
        <f>ROUND(I97*H97,2)</f>
        <v>0</v>
      </c>
      <c r="K97" s="213" t="s">
        <v>361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0.00012999999999999999</v>
      </c>
      <c r="R97" s="220">
        <f>Q97*H97</f>
        <v>0.018411899999999998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1432</v>
      </c>
    </row>
    <row r="98" s="12" customFormat="1" ht="22.8" customHeight="1">
      <c r="A98" s="12"/>
      <c r="B98" s="195"/>
      <c r="C98" s="196"/>
      <c r="D98" s="197" t="s">
        <v>73</v>
      </c>
      <c r="E98" s="209" t="s">
        <v>538</v>
      </c>
      <c r="F98" s="209" t="s">
        <v>539</v>
      </c>
      <c r="G98" s="196"/>
      <c r="H98" s="196"/>
      <c r="I98" s="199"/>
      <c r="J98" s="210">
        <f>BK98</f>
        <v>0</v>
      </c>
      <c r="K98" s="196"/>
      <c r="L98" s="201"/>
      <c r="M98" s="202"/>
      <c r="N98" s="203"/>
      <c r="O98" s="203"/>
      <c r="P98" s="204">
        <f>P99</f>
        <v>0</v>
      </c>
      <c r="Q98" s="203"/>
      <c r="R98" s="204">
        <f>R99</f>
        <v>0</v>
      </c>
      <c r="S98" s="203"/>
      <c r="T98" s="205">
        <f>T99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6" t="s">
        <v>81</v>
      </c>
      <c r="AT98" s="207" t="s">
        <v>73</v>
      </c>
      <c r="AU98" s="207" t="s">
        <v>81</v>
      </c>
      <c r="AY98" s="206" t="s">
        <v>355</v>
      </c>
      <c r="BK98" s="208">
        <f>BK99</f>
        <v>0</v>
      </c>
    </row>
    <row r="99" s="2" customFormat="1" ht="24.15" customHeight="1">
      <c r="A99" s="36"/>
      <c r="B99" s="37"/>
      <c r="C99" s="211" t="s">
        <v>83</v>
      </c>
      <c r="D99" s="211" t="s">
        <v>357</v>
      </c>
      <c r="E99" s="212" t="s">
        <v>541</v>
      </c>
      <c r="F99" s="213" t="s">
        <v>542</v>
      </c>
      <c r="G99" s="214" t="s">
        <v>393</v>
      </c>
      <c r="H99" s="215">
        <v>0.017999999999999999</v>
      </c>
      <c r="I99" s="216"/>
      <c r="J99" s="217">
        <f>ROUND(I99*H99,2)</f>
        <v>0</v>
      </c>
      <c r="K99" s="213" t="s">
        <v>361</v>
      </c>
      <c r="L99" s="42"/>
      <c r="M99" s="234" t="s">
        <v>19</v>
      </c>
      <c r="N99" s="235" t="s">
        <v>45</v>
      </c>
      <c r="O99" s="236"/>
      <c r="P99" s="237">
        <f>O99*H99</f>
        <v>0</v>
      </c>
      <c r="Q99" s="237">
        <v>0</v>
      </c>
      <c r="R99" s="237">
        <f>Q99*H99</f>
        <v>0</v>
      </c>
      <c r="S99" s="237">
        <v>0</v>
      </c>
      <c r="T99" s="238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1433</v>
      </c>
    </row>
    <row r="100" s="2" customFormat="1" ht="6.96" customHeight="1">
      <c r="A100" s="36"/>
      <c r="B100" s="57"/>
      <c r="C100" s="58"/>
      <c r="D100" s="58"/>
      <c r="E100" s="58"/>
      <c r="F100" s="58"/>
      <c r="G100" s="58"/>
      <c r="H100" s="58"/>
      <c r="I100" s="58"/>
      <c r="J100" s="58"/>
      <c r="K100" s="58"/>
      <c r="L100" s="42"/>
      <c r="M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</sheetData>
  <sheetProtection sheet="1" autoFilter="0" formatColumns="0" formatRows="0" objects="1" scenarios="1" spinCount="100000" saltValue="yN38KO+sFF6gWCxD1/n/GeA8nJiV1hG2ue7au6nU8h61mvwGRKiQ0Sh5qsxLngS9e4F5Asqk/sVlwzmzyWrYFQ==" hashValue="gSEc46tnn7pT/Z31b+WqXmeu2aDoQrusqhSqnl7IDO5cbG0M26yyT4E/VOTkuioimRYZzSlLwd/UCoQ2M79Jpw==" algorithmName="SHA-512" password="CC35"/>
  <autoFilter ref="C93:K9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0:H80"/>
    <mergeCell ref="E84:H84"/>
    <mergeCell ref="E82:H82"/>
    <mergeCell ref="E86:H8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149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1434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1435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33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ROUND(J98,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ROUND((SUM(BE98:BE134)),  2)</f>
        <v>0</v>
      </c>
      <c r="G37" s="36"/>
      <c r="H37" s="36"/>
      <c r="I37" s="156">
        <v>0.20999999999999999</v>
      </c>
      <c r="J37" s="155">
        <f>ROUND(((SUM(BE98:BE134))*I37),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ROUND((SUM(BF98:BF134)),  2)</f>
        <v>0</v>
      </c>
      <c r="G38" s="36"/>
      <c r="H38" s="36"/>
      <c r="I38" s="156">
        <v>0.14999999999999999</v>
      </c>
      <c r="J38" s="155">
        <f>ROUND(((SUM(BF98:BF134))*I38),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ROUND((SUM(BG98:BG134)),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ROUND((SUM(BH98:BH134)),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ROUND((SUM(BI98:BI134)),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1434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 xml:space="preserve">2020-017-02-03-01 - Nové kce- 2.NP- zdivo   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>Ing. Vladimír Čapka Gerstnerova 5/658 Praha 7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J98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J99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828</v>
      </c>
      <c r="E69" s="181"/>
      <c r="F69" s="181"/>
      <c r="G69" s="181"/>
      <c r="H69" s="181"/>
      <c r="I69" s="181"/>
      <c r="J69" s="182">
        <f>J100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829</v>
      </c>
      <c r="E70" s="181"/>
      <c r="F70" s="181"/>
      <c r="G70" s="181"/>
      <c r="H70" s="181"/>
      <c r="I70" s="181"/>
      <c r="J70" s="182">
        <f>J116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830</v>
      </c>
      <c r="E71" s="181"/>
      <c r="F71" s="181"/>
      <c r="G71" s="181"/>
      <c r="H71" s="181"/>
      <c r="I71" s="181"/>
      <c r="J71" s="182">
        <f>J118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9"/>
      <c r="C72" s="123"/>
      <c r="D72" s="180" t="s">
        <v>334</v>
      </c>
      <c r="E72" s="181"/>
      <c r="F72" s="181"/>
      <c r="G72" s="181"/>
      <c r="H72" s="181"/>
      <c r="I72" s="181"/>
      <c r="J72" s="182">
        <f>J123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3"/>
      <c r="C73" s="174"/>
      <c r="D73" s="175" t="s">
        <v>335</v>
      </c>
      <c r="E73" s="176"/>
      <c r="F73" s="176"/>
      <c r="G73" s="176"/>
      <c r="H73" s="176"/>
      <c r="I73" s="176"/>
      <c r="J73" s="177">
        <f>J125</f>
        <v>0</v>
      </c>
      <c r="K73" s="174"/>
      <c r="L73" s="178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79"/>
      <c r="C74" s="123"/>
      <c r="D74" s="180" t="s">
        <v>338</v>
      </c>
      <c r="E74" s="181"/>
      <c r="F74" s="181"/>
      <c r="G74" s="181"/>
      <c r="H74" s="181"/>
      <c r="I74" s="181"/>
      <c r="J74" s="182">
        <f>J126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6.96" customHeight="1">
      <c r="A76" s="36"/>
      <c r="B76" s="57"/>
      <c r="C76" s="58"/>
      <c r="D76" s="58"/>
      <c r="E76" s="58"/>
      <c r="F76" s="58"/>
      <c r="G76" s="58"/>
      <c r="H76" s="58"/>
      <c r="I76" s="58"/>
      <c r="J76" s="58"/>
      <c r="K76" s="5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="2" customFormat="1" ht="6.96" customHeight="1">
      <c r="A80" s="36"/>
      <c r="B80" s="59"/>
      <c r="C80" s="60"/>
      <c r="D80" s="60"/>
      <c r="E80" s="60"/>
      <c r="F80" s="60"/>
      <c r="G80" s="60"/>
      <c r="H80" s="60"/>
      <c r="I80" s="60"/>
      <c r="J80" s="60"/>
      <c r="K80" s="60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24.96" customHeight="1">
      <c r="A81" s="36"/>
      <c r="B81" s="37"/>
      <c r="C81" s="21" t="s">
        <v>340</v>
      </c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6.96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2" customHeight="1">
      <c r="A83" s="36"/>
      <c r="B83" s="37"/>
      <c r="C83" s="30" t="s">
        <v>16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6.5" customHeight="1">
      <c r="A84" s="36"/>
      <c r="B84" s="37"/>
      <c r="C84" s="38"/>
      <c r="D84" s="38"/>
      <c r="E84" s="168" t="str">
        <f>E7</f>
        <v>Stavební úpravy a přístavba objektu FLD-1.etapa</v>
      </c>
      <c r="F84" s="30"/>
      <c r="G84" s="30"/>
      <c r="H84" s="30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1" customFormat="1" ht="12" customHeight="1">
      <c r="B85" s="19"/>
      <c r="C85" s="30" t="s">
        <v>316</v>
      </c>
      <c r="D85" s="20"/>
      <c r="E85" s="20"/>
      <c r="F85" s="20"/>
      <c r="G85" s="20"/>
      <c r="H85" s="20"/>
      <c r="I85" s="20"/>
      <c r="J85" s="20"/>
      <c r="K85" s="20"/>
      <c r="L85" s="18"/>
    </row>
    <row r="86" s="1" customFormat="1" ht="16.5" customHeight="1">
      <c r="B86" s="19"/>
      <c r="C86" s="20"/>
      <c r="D86" s="20"/>
      <c r="E86" s="168" t="s">
        <v>823</v>
      </c>
      <c r="F86" s="20"/>
      <c r="G86" s="20"/>
      <c r="H86" s="20"/>
      <c r="I86" s="20"/>
      <c r="J86" s="20"/>
      <c r="K86" s="20"/>
      <c r="L86" s="18"/>
    </row>
    <row r="87" s="1" customFormat="1" ht="12" customHeight="1">
      <c r="B87" s="19"/>
      <c r="C87" s="30" t="s">
        <v>318</v>
      </c>
      <c r="D87" s="20"/>
      <c r="E87" s="20"/>
      <c r="F87" s="20"/>
      <c r="G87" s="20"/>
      <c r="H87" s="20"/>
      <c r="I87" s="20"/>
      <c r="J87" s="20"/>
      <c r="K87" s="20"/>
      <c r="L87" s="18"/>
    </row>
    <row r="88" s="2" customFormat="1" ht="16.5" customHeight="1">
      <c r="A88" s="36"/>
      <c r="B88" s="37"/>
      <c r="C88" s="38"/>
      <c r="D88" s="38"/>
      <c r="E88" s="239" t="s">
        <v>1434</v>
      </c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2" customHeight="1">
      <c r="A89" s="36"/>
      <c r="B89" s="37"/>
      <c r="C89" s="30" t="s">
        <v>825</v>
      </c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6.5" customHeight="1">
      <c r="A90" s="36"/>
      <c r="B90" s="37"/>
      <c r="C90" s="38"/>
      <c r="D90" s="38"/>
      <c r="E90" s="67" t="str">
        <f>E13</f>
        <v xml:space="preserve">2020-017-02-03-01 - Nové kce- 2.NP- zdivo   </v>
      </c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6.96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2" customHeight="1">
      <c r="A92" s="36"/>
      <c r="B92" s="37"/>
      <c r="C92" s="30" t="s">
        <v>21</v>
      </c>
      <c r="D92" s="38"/>
      <c r="E92" s="38"/>
      <c r="F92" s="25" t="str">
        <f>F16</f>
        <v xml:space="preserve">KAMÝCKÁ 1176, PRAHA - SUCHDOL </v>
      </c>
      <c r="G92" s="38"/>
      <c r="H92" s="38"/>
      <c r="I92" s="30" t="s">
        <v>23</v>
      </c>
      <c r="J92" s="70" t="str">
        <f>IF(J16="","",J16)</f>
        <v>16. 10. 2020</v>
      </c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6.96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40.05" customHeight="1">
      <c r="A94" s="36"/>
      <c r="B94" s="37"/>
      <c r="C94" s="30" t="s">
        <v>25</v>
      </c>
      <c r="D94" s="38"/>
      <c r="E94" s="38"/>
      <c r="F94" s="25" t="str">
        <f>E19</f>
        <v>ČZU V PRAZE, FAKULTA LESNICKÁ A DŘEVAŘSKÁ, Praha 6</v>
      </c>
      <c r="G94" s="38"/>
      <c r="H94" s="38"/>
      <c r="I94" s="30" t="s">
        <v>31</v>
      </c>
      <c r="J94" s="34" t="str">
        <f>E25</f>
        <v>Ing. Vladimír Čapka Gerstnerova 5/658 Praha 7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25.65" customHeight="1">
      <c r="A95" s="36"/>
      <c r="B95" s="37"/>
      <c r="C95" s="30" t="s">
        <v>29</v>
      </c>
      <c r="D95" s="38"/>
      <c r="E95" s="38"/>
      <c r="F95" s="25" t="str">
        <f>IF(E22="","",E22)</f>
        <v>Vyplň údaj</v>
      </c>
      <c r="G95" s="38"/>
      <c r="H95" s="38"/>
      <c r="I95" s="30" t="s">
        <v>36</v>
      </c>
      <c r="J95" s="34" t="str">
        <f>E28</f>
        <v>Ing. Dana Mlejnková</v>
      </c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10.32" customHeight="1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11" customFormat="1" ht="29.28" customHeight="1">
      <c r="A97" s="184"/>
      <c r="B97" s="185"/>
      <c r="C97" s="186" t="s">
        <v>341</v>
      </c>
      <c r="D97" s="187" t="s">
        <v>59</v>
      </c>
      <c r="E97" s="187" t="s">
        <v>55</v>
      </c>
      <c r="F97" s="187" t="s">
        <v>56</v>
      </c>
      <c r="G97" s="187" t="s">
        <v>342</v>
      </c>
      <c r="H97" s="187" t="s">
        <v>343</v>
      </c>
      <c r="I97" s="187" t="s">
        <v>344</v>
      </c>
      <c r="J97" s="187" t="s">
        <v>325</v>
      </c>
      <c r="K97" s="188" t="s">
        <v>345</v>
      </c>
      <c r="L97" s="189"/>
      <c r="M97" s="90" t="s">
        <v>19</v>
      </c>
      <c r="N97" s="91" t="s">
        <v>44</v>
      </c>
      <c r="O97" s="91" t="s">
        <v>346</v>
      </c>
      <c r="P97" s="91" t="s">
        <v>347</v>
      </c>
      <c r="Q97" s="91" t="s">
        <v>348</v>
      </c>
      <c r="R97" s="91" t="s">
        <v>349</v>
      </c>
      <c r="S97" s="91" t="s">
        <v>350</v>
      </c>
      <c r="T97" s="92" t="s">
        <v>351</v>
      </c>
      <c r="U97" s="184"/>
      <c r="V97" s="184"/>
      <c r="W97" s="184"/>
      <c r="X97" s="184"/>
      <c r="Y97" s="184"/>
      <c r="Z97" s="184"/>
      <c r="AA97" s="184"/>
      <c r="AB97" s="184"/>
      <c r="AC97" s="184"/>
      <c r="AD97" s="184"/>
      <c r="AE97" s="184"/>
    </row>
    <row r="98" s="2" customFormat="1" ht="22.8" customHeight="1">
      <c r="A98" s="36"/>
      <c r="B98" s="37"/>
      <c r="C98" s="97" t="s">
        <v>352</v>
      </c>
      <c r="D98" s="38"/>
      <c r="E98" s="38"/>
      <c r="F98" s="38"/>
      <c r="G98" s="38"/>
      <c r="H98" s="38"/>
      <c r="I98" s="38"/>
      <c r="J98" s="190">
        <f>BK98</f>
        <v>0</v>
      </c>
      <c r="K98" s="38"/>
      <c r="L98" s="42"/>
      <c r="M98" s="93"/>
      <c r="N98" s="191"/>
      <c r="O98" s="94"/>
      <c r="P98" s="192">
        <f>P99+P125</f>
        <v>0</v>
      </c>
      <c r="Q98" s="94"/>
      <c r="R98" s="192">
        <f>R99+R125</f>
        <v>4.5553769400000004</v>
      </c>
      <c r="S98" s="94"/>
      <c r="T98" s="193">
        <f>T99+T125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5" t="s">
        <v>73</v>
      </c>
      <c r="AU98" s="15" t="s">
        <v>326</v>
      </c>
      <c r="BK98" s="194">
        <f>BK99+BK125</f>
        <v>0</v>
      </c>
    </row>
    <row r="99" s="12" customFormat="1" ht="25.92" customHeight="1">
      <c r="A99" s="12"/>
      <c r="B99" s="195"/>
      <c r="C99" s="196"/>
      <c r="D99" s="197" t="s">
        <v>73</v>
      </c>
      <c r="E99" s="198" t="s">
        <v>353</v>
      </c>
      <c r="F99" s="198" t="s">
        <v>354</v>
      </c>
      <c r="G99" s="196"/>
      <c r="H99" s="196"/>
      <c r="I99" s="199"/>
      <c r="J99" s="200">
        <f>BK99</f>
        <v>0</v>
      </c>
      <c r="K99" s="196"/>
      <c r="L99" s="201"/>
      <c r="M99" s="202"/>
      <c r="N99" s="203"/>
      <c r="O99" s="203"/>
      <c r="P99" s="204">
        <f>P100+P116+P118+P123</f>
        <v>0</v>
      </c>
      <c r="Q99" s="203"/>
      <c r="R99" s="204">
        <f>R100+R116+R118+R123</f>
        <v>3.6515003600000004</v>
      </c>
      <c r="S99" s="203"/>
      <c r="T99" s="205">
        <f>T100+T116+T118+T123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6" t="s">
        <v>81</v>
      </c>
      <c r="AT99" s="207" t="s">
        <v>73</v>
      </c>
      <c r="AU99" s="207" t="s">
        <v>74</v>
      </c>
      <c r="AY99" s="206" t="s">
        <v>355</v>
      </c>
      <c r="BK99" s="208">
        <f>BK100+BK116+BK118+BK123</f>
        <v>0</v>
      </c>
    </row>
    <row r="100" s="12" customFormat="1" ht="22.8" customHeight="1">
      <c r="A100" s="12"/>
      <c r="B100" s="195"/>
      <c r="C100" s="196"/>
      <c r="D100" s="197" t="s">
        <v>73</v>
      </c>
      <c r="E100" s="209" t="s">
        <v>112</v>
      </c>
      <c r="F100" s="209" t="s">
        <v>832</v>
      </c>
      <c r="G100" s="196"/>
      <c r="H100" s="196"/>
      <c r="I100" s="199"/>
      <c r="J100" s="210">
        <f>BK100</f>
        <v>0</v>
      </c>
      <c r="K100" s="196"/>
      <c r="L100" s="201"/>
      <c r="M100" s="202"/>
      <c r="N100" s="203"/>
      <c r="O100" s="203"/>
      <c r="P100" s="204">
        <f>SUM(P101:P115)</f>
        <v>0</v>
      </c>
      <c r="Q100" s="203"/>
      <c r="R100" s="204">
        <f>SUM(R101:R115)</f>
        <v>3.3913503600000001</v>
      </c>
      <c r="S100" s="203"/>
      <c r="T100" s="205">
        <f>SUM(T101:T115)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6" t="s">
        <v>81</v>
      </c>
      <c r="AT100" s="207" t="s">
        <v>73</v>
      </c>
      <c r="AU100" s="207" t="s">
        <v>81</v>
      </c>
      <c r="AY100" s="206" t="s">
        <v>355</v>
      </c>
      <c r="BK100" s="208">
        <f>SUM(BK101:BK115)</f>
        <v>0</v>
      </c>
    </row>
    <row r="101" s="2" customFormat="1" ht="24.15" customHeight="1">
      <c r="A101" s="36"/>
      <c r="B101" s="37"/>
      <c r="C101" s="211" t="s">
        <v>81</v>
      </c>
      <c r="D101" s="211" t="s">
        <v>357</v>
      </c>
      <c r="E101" s="212" t="s">
        <v>1436</v>
      </c>
      <c r="F101" s="213" t="s">
        <v>1437</v>
      </c>
      <c r="G101" s="214" t="s">
        <v>360</v>
      </c>
      <c r="H101" s="215">
        <v>2.3199999999999998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0.33293</v>
      </c>
      <c r="R101" s="220">
        <f>Q101*H101</f>
        <v>0.77239759999999991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1438</v>
      </c>
    </row>
    <row r="102" s="2" customFormat="1" ht="24.15" customHeight="1">
      <c r="A102" s="36"/>
      <c r="B102" s="37"/>
      <c r="C102" s="211" t="s">
        <v>83</v>
      </c>
      <c r="D102" s="211" t="s">
        <v>357</v>
      </c>
      <c r="E102" s="212" t="s">
        <v>1238</v>
      </c>
      <c r="F102" s="213" t="s">
        <v>1239</v>
      </c>
      <c r="G102" s="214" t="s">
        <v>414</v>
      </c>
      <c r="H102" s="215">
        <v>1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0.039629999999999999</v>
      </c>
      <c r="R102" s="220">
        <f>Q102*H102</f>
        <v>0.039629999999999999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1439</v>
      </c>
    </row>
    <row r="103" s="2" customFormat="1" ht="24.15" customHeight="1">
      <c r="A103" s="36"/>
      <c r="B103" s="37"/>
      <c r="C103" s="211" t="s">
        <v>112</v>
      </c>
      <c r="D103" s="211" t="s">
        <v>357</v>
      </c>
      <c r="E103" s="212" t="s">
        <v>1241</v>
      </c>
      <c r="F103" s="213" t="s">
        <v>1242</v>
      </c>
      <c r="G103" s="214" t="s">
        <v>414</v>
      </c>
      <c r="H103" s="215">
        <v>1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0.038629999999999998</v>
      </c>
      <c r="R103" s="220">
        <f>Q103*H103</f>
        <v>0.038629999999999998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1440</v>
      </c>
    </row>
    <row r="104" s="2" customFormat="1" ht="14.4" customHeight="1">
      <c r="A104" s="36"/>
      <c r="B104" s="37"/>
      <c r="C104" s="211" t="s">
        <v>362</v>
      </c>
      <c r="D104" s="211" t="s">
        <v>357</v>
      </c>
      <c r="E104" s="212" t="s">
        <v>1244</v>
      </c>
      <c r="F104" s="213" t="s">
        <v>1245</v>
      </c>
      <c r="G104" s="214" t="s">
        <v>414</v>
      </c>
      <c r="H104" s="215">
        <v>6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0.081850000000000006</v>
      </c>
      <c r="R104" s="220">
        <f>Q104*H104</f>
        <v>0.49110000000000004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1441</v>
      </c>
    </row>
    <row r="105" s="2" customFormat="1" ht="14.4" customHeight="1">
      <c r="A105" s="36"/>
      <c r="B105" s="37"/>
      <c r="C105" s="211" t="s">
        <v>374</v>
      </c>
      <c r="D105" s="211" t="s">
        <v>357</v>
      </c>
      <c r="E105" s="212" t="s">
        <v>839</v>
      </c>
      <c r="F105" s="213" t="s">
        <v>840</v>
      </c>
      <c r="G105" s="214" t="s">
        <v>366</v>
      </c>
      <c r="H105" s="215">
        <v>0.20499999999999999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1.94302</v>
      </c>
      <c r="R105" s="220">
        <f>Q105*H105</f>
        <v>0.39831909999999998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1442</v>
      </c>
    </row>
    <row r="106" s="2" customFormat="1" ht="24.15" customHeight="1">
      <c r="A106" s="36"/>
      <c r="B106" s="37"/>
      <c r="C106" s="211" t="s">
        <v>378</v>
      </c>
      <c r="D106" s="211" t="s">
        <v>357</v>
      </c>
      <c r="E106" s="212" t="s">
        <v>842</v>
      </c>
      <c r="F106" s="213" t="s">
        <v>843</v>
      </c>
      <c r="G106" s="214" t="s">
        <v>393</v>
      </c>
      <c r="H106" s="215">
        <v>0.034000000000000002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0.019539999999999998</v>
      </c>
      <c r="R106" s="220">
        <f>Q106*H106</f>
        <v>0.00066436000000000002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1443</v>
      </c>
    </row>
    <row r="107" s="2" customFormat="1" ht="14.4" customHeight="1">
      <c r="A107" s="36"/>
      <c r="B107" s="37"/>
      <c r="C107" s="224" t="s">
        <v>382</v>
      </c>
      <c r="D107" s="224" t="s">
        <v>402</v>
      </c>
      <c r="E107" s="225" t="s">
        <v>845</v>
      </c>
      <c r="F107" s="226" t="s">
        <v>846</v>
      </c>
      <c r="G107" s="227" t="s">
        <v>393</v>
      </c>
      <c r="H107" s="228">
        <v>0.021000000000000001</v>
      </c>
      <c r="I107" s="229"/>
      <c r="J107" s="230">
        <f>ROUND(I107*H107,2)</f>
        <v>0</v>
      </c>
      <c r="K107" s="226" t="s">
        <v>361</v>
      </c>
      <c r="L107" s="231"/>
      <c r="M107" s="232" t="s">
        <v>19</v>
      </c>
      <c r="N107" s="233" t="s">
        <v>45</v>
      </c>
      <c r="O107" s="82"/>
      <c r="P107" s="220">
        <f>O107*H107</f>
        <v>0</v>
      </c>
      <c r="Q107" s="220">
        <v>1</v>
      </c>
      <c r="R107" s="220">
        <f>Q107*H107</f>
        <v>0.021000000000000001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386</v>
      </c>
      <c r="AT107" s="222" t="s">
        <v>402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1444</v>
      </c>
    </row>
    <row r="108" s="2" customFormat="1" ht="14.4" customHeight="1">
      <c r="A108" s="36"/>
      <c r="B108" s="37"/>
      <c r="C108" s="224" t="s">
        <v>386</v>
      </c>
      <c r="D108" s="224" t="s">
        <v>402</v>
      </c>
      <c r="E108" s="225" t="s">
        <v>1445</v>
      </c>
      <c r="F108" s="226" t="s">
        <v>1446</v>
      </c>
      <c r="G108" s="227" t="s">
        <v>393</v>
      </c>
      <c r="H108" s="228">
        <v>0.012999999999999999</v>
      </c>
      <c r="I108" s="229"/>
      <c r="J108" s="230">
        <f>ROUND(I108*H108,2)</f>
        <v>0</v>
      </c>
      <c r="K108" s="226" t="s">
        <v>361</v>
      </c>
      <c r="L108" s="231"/>
      <c r="M108" s="232" t="s">
        <v>19</v>
      </c>
      <c r="N108" s="233" t="s">
        <v>45</v>
      </c>
      <c r="O108" s="82"/>
      <c r="P108" s="220">
        <f>O108*H108</f>
        <v>0</v>
      </c>
      <c r="Q108" s="220">
        <v>1</v>
      </c>
      <c r="R108" s="220">
        <f>Q108*H108</f>
        <v>0.012999999999999999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386</v>
      </c>
      <c r="AT108" s="222" t="s">
        <v>402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1447</v>
      </c>
    </row>
    <row r="109" s="2" customFormat="1" ht="14.4" customHeight="1">
      <c r="A109" s="36"/>
      <c r="B109" s="37"/>
      <c r="C109" s="211" t="s">
        <v>390</v>
      </c>
      <c r="D109" s="211" t="s">
        <v>357</v>
      </c>
      <c r="E109" s="212" t="s">
        <v>848</v>
      </c>
      <c r="F109" s="213" t="s">
        <v>849</v>
      </c>
      <c r="G109" s="214" t="s">
        <v>393</v>
      </c>
      <c r="H109" s="215">
        <v>0.058000000000000003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1.0900000000000001</v>
      </c>
      <c r="R109" s="220">
        <f>Q109*H109</f>
        <v>0.063220000000000012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1448</v>
      </c>
    </row>
    <row r="110" s="2" customFormat="1" ht="14.4" customHeight="1">
      <c r="A110" s="36"/>
      <c r="B110" s="37"/>
      <c r="C110" s="224" t="s">
        <v>395</v>
      </c>
      <c r="D110" s="224" t="s">
        <v>402</v>
      </c>
      <c r="E110" s="225" t="s">
        <v>851</v>
      </c>
      <c r="F110" s="226" t="s">
        <v>852</v>
      </c>
      <c r="G110" s="227" t="s">
        <v>393</v>
      </c>
      <c r="H110" s="228">
        <v>0.050000000000000003</v>
      </c>
      <c r="I110" s="229"/>
      <c r="J110" s="230">
        <f>ROUND(I110*H110,2)</f>
        <v>0</v>
      </c>
      <c r="K110" s="226" t="s">
        <v>361</v>
      </c>
      <c r="L110" s="231"/>
      <c r="M110" s="232" t="s">
        <v>19</v>
      </c>
      <c r="N110" s="233" t="s">
        <v>45</v>
      </c>
      <c r="O110" s="82"/>
      <c r="P110" s="220">
        <f>O110*H110</f>
        <v>0</v>
      </c>
      <c r="Q110" s="220">
        <v>1</v>
      </c>
      <c r="R110" s="220">
        <f>Q110*H110</f>
        <v>0.050000000000000003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386</v>
      </c>
      <c r="AT110" s="222" t="s">
        <v>402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1449</v>
      </c>
    </row>
    <row r="111" s="2" customFormat="1" ht="14.4" customHeight="1">
      <c r="A111" s="36"/>
      <c r="B111" s="37"/>
      <c r="C111" s="224" t="s">
        <v>399</v>
      </c>
      <c r="D111" s="224" t="s">
        <v>402</v>
      </c>
      <c r="E111" s="225" t="s">
        <v>854</v>
      </c>
      <c r="F111" s="226" t="s">
        <v>855</v>
      </c>
      <c r="G111" s="227" t="s">
        <v>393</v>
      </c>
      <c r="H111" s="228">
        <v>0.0080000000000000002</v>
      </c>
      <c r="I111" s="229"/>
      <c r="J111" s="230">
        <f>ROUND(I111*H111,2)</f>
        <v>0</v>
      </c>
      <c r="K111" s="226" t="s">
        <v>361</v>
      </c>
      <c r="L111" s="231"/>
      <c r="M111" s="232" t="s">
        <v>19</v>
      </c>
      <c r="N111" s="233" t="s">
        <v>45</v>
      </c>
      <c r="O111" s="82"/>
      <c r="P111" s="220">
        <f>O111*H111</f>
        <v>0</v>
      </c>
      <c r="Q111" s="220">
        <v>1</v>
      </c>
      <c r="R111" s="220">
        <f>Q111*H111</f>
        <v>0.0080000000000000002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386</v>
      </c>
      <c r="AT111" s="222" t="s">
        <v>402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362</v>
      </c>
      <c r="BM111" s="222" t="s">
        <v>1450</v>
      </c>
    </row>
    <row r="112" s="2" customFormat="1" ht="24.15" customHeight="1">
      <c r="A112" s="36"/>
      <c r="B112" s="37"/>
      <c r="C112" s="211" t="s">
        <v>401</v>
      </c>
      <c r="D112" s="211" t="s">
        <v>357</v>
      </c>
      <c r="E112" s="212" t="s">
        <v>1451</v>
      </c>
      <c r="F112" s="213" t="s">
        <v>1452</v>
      </c>
      <c r="G112" s="214" t="s">
        <v>360</v>
      </c>
      <c r="H112" s="215">
        <v>1.7709999999999999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0.079210000000000003</v>
      </c>
      <c r="R112" s="220">
        <f>Q112*H112</f>
        <v>0.14028091000000001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362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1453</v>
      </c>
    </row>
    <row r="113" s="2" customFormat="1" ht="24.15" customHeight="1">
      <c r="A113" s="36"/>
      <c r="B113" s="37"/>
      <c r="C113" s="211" t="s">
        <v>406</v>
      </c>
      <c r="D113" s="211" t="s">
        <v>357</v>
      </c>
      <c r="E113" s="212" t="s">
        <v>1454</v>
      </c>
      <c r="F113" s="213" t="s">
        <v>1455</v>
      </c>
      <c r="G113" s="214" t="s">
        <v>360</v>
      </c>
      <c r="H113" s="215">
        <v>3.9700000000000002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0.058970000000000002</v>
      </c>
      <c r="R113" s="220">
        <f>Q113*H113</f>
        <v>0.23411090000000001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362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1456</v>
      </c>
    </row>
    <row r="114" s="2" customFormat="1" ht="24.15" customHeight="1">
      <c r="A114" s="36"/>
      <c r="B114" s="37"/>
      <c r="C114" s="211" t="s">
        <v>411</v>
      </c>
      <c r="D114" s="211" t="s">
        <v>357</v>
      </c>
      <c r="E114" s="212" t="s">
        <v>860</v>
      </c>
      <c r="F114" s="213" t="s">
        <v>861</v>
      </c>
      <c r="G114" s="214" t="s">
        <v>360</v>
      </c>
      <c r="H114" s="215">
        <v>11.321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0.07571</v>
      </c>
      <c r="R114" s="220">
        <f>Q114*H114</f>
        <v>0.85711291000000001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362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362</v>
      </c>
      <c r="BM114" s="222" t="s">
        <v>1457</v>
      </c>
    </row>
    <row r="115" s="2" customFormat="1" ht="14.4" customHeight="1">
      <c r="A115" s="36"/>
      <c r="B115" s="37"/>
      <c r="C115" s="211" t="s">
        <v>8</v>
      </c>
      <c r="D115" s="211" t="s">
        <v>357</v>
      </c>
      <c r="E115" s="212" t="s">
        <v>863</v>
      </c>
      <c r="F115" s="213" t="s">
        <v>864</v>
      </c>
      <c r="G115" s="214" t="s">
        <v>360</v>
      </c>
      <c r="H115" s="215">
        <v>1.4810000000000001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0.17818000000000001</v>
      </c>
      <c r="R115" s="220">
        <f>Q115*H115</f>
        <v>0.26388458000000004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362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362</v>
      </c>
      <c r="BM115" s="222" t="s">
        <v>1458</v>
      </c>
    </row>
    <row r="116" s="12" customFormat="1" ht="22.8" customHeight="1">
      <c r="A116" s="12"/>
      <c r="B116" s="195"/>
      <c r="C116" s="196"/>
      <c r="D116" s="197" t="s">
        <v>73</v>
      </c>
      <c r="E116" s="209" t="s">
        <v>362</v>
      </c>
      <c r="F116" s="209" t="s">
        <v>866</v>
      </c>
      <c r="G116" s="196"/>
      <c r="H116" s="196"/>
      <c r="I116" s="199"/>
      <c r="J116" s="210">
        <f>BK116</f>
        <v>0</v>
      </c>
      <c r="K116" s="196"/>
      <c r="L116" s="201"/>
      <c r="M116" s="202"/>
      <c r="N116" s="203"/>
      <c r="O116" s="203"/>
      <c r="P116" s="204">
        <f>P117</f>
        <v>0</v>
      </c>
      <c r="Q116" s="203"/>
      <c r="R116" s="204">
        <f>R117</f>
        <v>0.23599999999999999</v>
      </c>
      <c r="S116" s="203"/>
      <c r="T116" s="205">
        <f>T117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6" t="s">
        <v>81</v>
      </c>
      <c r="AT116" s="207" t="s">
        <v>73</v>
      </c>
      <c r="AU116" s="207" t="s">
        <v>81</v>
      </c>
      <c r="AY116" s="206" t="s">
        <v>355</v>
      </c>
      <c r="BK116" s="208">
        <f>BK117</f>
        <v>0</v>
      </c>
    </row>
    <row r="117" s="2" customFormat="1" ht="24.15" customHeight="1">
      <c r="A117" s="36"/>
      <c r="B117" s="37"/>
      <c r="C117" s="211" t="s">
        <v>423</v>
      </c>
      <c r="D117" s="211" t="s">
        <v>357</v>
      </c>
      <c r="E117" s="212" t="s">
        <v>867</v>
      </c>
      <c r="F117" s="213" t="s">
        <v>868</v>
      </c>
      <c r="G117" s="214" t="s">
        <v>414</v>
      </c>
      <c r="H117" s="215">
        <v>4</v>
      </c>
      <c r="I117" s="216"/>
      <c r="J117" s="217">
        <f>ROUND(I117*H117,2)</f>
        <v>0</v>
      </c>
      <c r="K117" s="213" t="s">
        <v>361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0.058999999999999997</v>
      </c>
      <c r="R117" s="220">
        <f>Q117*H117</f>
        <v>0.23599999999999999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362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362</v>
      </c>
      <c r="BM117" s="222" t="s">
        <v>1459</v>
      </c>
    </row>
    <row r="118" s="12" customFormat="1" ht="22.8" customHeight="1">
      <c r="A118" s="12"/>
      <c r="B118" s="195"/>
      <c r="C118" s="196"/>
      <c r="D118" s="197" t="s">
        <v>73</v>
      </c>
      <c r="E118" s="209" t="s">
        <v>870</v>
      </c>
      <c r="F118" s="209" t="s">
        <v>871</v>
      </c>
      <c r="G118" s="196"/>
      <c r="H118" s="196"/>
      <c r="I118" s="199"/>
      <c r="J118" s="210">
        <f>BK118</f>
        <v>0</v>
      </c>
      <c r="K118" s="196"/>
      <c r="L118" s="201"/>
      <c r="M118" s="202"/>
      <c r="N118" s="203"/>
      <c r="O118" s="203"/>
      <c r="P118" s="204">
        <f>SUM(P119:P122)</f>
        <v>0</v>
      </c>
      <c r="Q118" s="203"/>
      <c r="R118" s="204">
        <f>SUM(R119:R122)</f>
        <v>0.024149999999999998</v>
      </c>
      <c r="S118" s="203"/>
      <c r="T118" s="205">
        <f>SUM(T119:T122)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6" t="s">
        <v>81</v>
      </c>
      <c r="AT118" s="207" t="s">
        <v>73</v>
      </c>
      <c r="AU118" s="207" t="s">
        <v>81</v>
      </c>
      <c r="AY118" s="206" t="s">
        <v>355</v>
      </c>
      <c r="BK118" s="208">
        <f>SUM(BK119:BK122)</f>
        <v>0</v>
      </c>
    </row>
    <row r="119" s="2" customFormat="1" ht="24.15" customHeight="1">
      <c r="A119" s="36"/>
      <c r="B119" s="37"/>
      <c r="C119" s="211" t="s">
        <v>427</v>
      </c>
      <c r="D119" s="211" t="s">
        <v>357</v>
      </c>
      <c r="E119" s="212" t="s">
        <v>878</v>
      </c>
      <c r="F119" s="213" t="s">
        <v>879</v>
      </c>
      <c r="G119" s="214" t="s">
        <v>360</v>
      </c>
      <c r="H119" s="215">
        <v>6</v>
      </c>
      <c r="I119" s="216"/>
      <c r="J119" s="217">
        <f>ROUND(I119*H119,2)</f>
        <v>0</v>
      </c>
      <c r="K119" s="213" t="s">
        <v>19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0.00315</v>
      </c>
      <c r="R119" s="220">
        <f>Q119*H119</f>
        <v>0.0189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362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362</v>
      </c>
      <c r="BM119" s="222" t="s">
        <v>1460</v>
      </c>
    </row>
    <row r="120" s="2" customFormat="1" ht="24.15" customHeight="1">
      <c r="A120" s="36"/>
      <c r="B120" s="37"/>
      <c r="C120" s="224" t="s">
        <v>431</v>
      </c>
      <c r="D120" s="224" t="s">
        <v>402</v>
      </c>
      <c r="E120" s="225" t="s">
        <v>881</v>
      </c>
      <c r="F120" s="226" t="s">
        <v>882</v>
      </c>
      <c r="G120" s="227" t="s">
        <v>650</v>
      </c>
      <c r="H120" s="228">
        <v>6</v>
      </c>
      <c r="I120" s="229"/>
      <c r="J120" s="230">
        <f>ROUND(I120*H120,2)</f>
        <v>0</v>
      </c>
      <c r="K120" s="226" t="s">
        <v>19</v>
      </c>
      <c r="L120" s="231"/>
      <c r="M120" s="232" t="s">
        <v>19</v>
      </c>
      <c r="N120" s="233" t="s">
        <v>45</v>
      </c>
      <c r="O120" s="82"/>
      <c r="P120" s="220">
        <f>O120*H120</f>
        <v>0</v>
      </c>
      <c r="Q120" s="220">
        <v>0.00050000000000000001</v>
      </c>
      <c r="R120" s="220">
        <f>Q120*H120</f>
        <v>0.0030000000000000001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386</v>
      </c>
      <c r="AT120" s="222" t="s">
        <v>402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362</v>
      </c>
      <c r="BM120" s="222" t="s">
        <v>1461</v>
      </c>
    </row>
    <row r="121" s="2" customFormat="1" ht="14.4" customHeight="1">
      <c r="A121" s="36"/>
      <c r="B121" s="37"/>
      <c r="C121" s="211" t="s">
        <v>435</v>
      </c>
      <c r="D121" s="211" t="s">
        <v>357</v>
      </c>
      <c r="E121" s="212" t="s">
        <v>872</v>
      </c>
      <c r="F121" s="213" t="s">
        <v>873</v>
      </c>
      <c r="G121" s="214" t="s">
        <v>650</v>
      </c>
      <c r="H121" s="215">
        <v>7.5</v>
      </c>
      <c r="I121" s="216"/>
      <c r="J121" s="217">
        <f>ROUND(I121*H121,2)</f>
        <v>0</v>
      </c>
      <c r="K121" s="213" t="s">
        <v>19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362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362</v>
      </c>
      <c r="BM121" s="222" t="s">
        <v>1462</v>
      </c>
    </row>
    <row r="122" s="2" customFormat="1" ht="24.15" customHeight="1">
      <c r="A122" s="36"/>
      <c r="B122" s="37"/>
      <c r="C122" s="224" t="s">
        <v>439</v>
      </c>
      <c r="D122" s="224" t="s">
        <v>402</v>
      </c>
      <c r="E122" s="225" t="s">
        <v>875</v>
      </c>
      <c r="F122" s="226" t="s">
        <v>876</v>
      </c>
      <c r="G122" s="227" t="s">
        <v>650</v>
      </c>
      <c r="H122" s="228">
        <v>7.5</v>
      </c>
      <c r="I122" s="229"/>
      <c r="J122" s="230">
        <f>ROUND(I122*H122,2)</f>
        <v>0</v>
      </c>
      <c r="K122" s="226" t="s">
        <v>19</v>
      </c>
      <c r="L122" s="231"/>
      <c r="M122" s="232" t="s">
        <v>19</v>
      </c>
      <c r="N122" s="233" t="s">
        <v>45</v>
      </c>
      <c r="O122" s="82"/>
      <c r="P122" s="220">
        <f>O122*H122</f>
        <v>0</v>
      </c>
      <c r="Q122" s="220">
        <v>0.00029999999999999997</v>
      </c>
      <c r="R122" s="220">
        <f>Q122*H122</f>
        <v>0.0022499999999999998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386</v>
      </c>
      <c r="AT122" s="222" t="s">
        <v>402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362</v>
      </c>
      <c r="BM122" s="222" t="s">
        <v>1463</v>
      </c>
    </row>
    <row r="123" s="12" customFormat="1" ht="22.8" customHeight="1">
      <c r="A123" s="12"/>
      <c r="B123" s="195"/>
      <c r="C123" s="196"/>
      <c r="D123" s="197" t="s">
        <v>73</v>
      </c>
      <c r="E123" s="209" t="s">
        <v>538</v>
      </c>
      <c r="F123" s="209" t="s">
        <v>539</v>
      </c>
      <c r="G123" s="196"/>
      <c r="H123" s="196"/>
      <c r="I123" s="199"/>
      <c r="J123" s="210">
        <f>BK123</f>
        <v>0</v>
      </c>
      <c r="K123" s="196"/>
      <c r="L123" s="201"/>
      <c r="M123" s="202"/>
      <c r="N123" s="203"/>
      <c r="O123" s="203"/>
      <c r="P123" s="204">
        <f>P124</f>
        <v>0</v>
      </c>
      <c r="Q123" s="203"/>
      <c r="R123" s="204">
        <f>R124</f>
        <v>0</v>
      </c>
      <c r="S123" s="203"/>
      <c r="T123" s="205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6" t="s">
        <v>81</v>
      </c>
      <c r="AT123" s="207" t="s">
        <v>73</v>
      </c>
      <c r="AU123" s="207" t="s">
        <v>81</v>
      </c>
      <c r="AY123" s="206" t="s">
        <v>355</v>
      </c>
      <c r="BK123" s="208">
        <f>BK124</f>
        <v>0</v>
      </c>
    </row>
    <row r="124" s="2" customFormat="1" ht="24.15" customHeight="1">
      <c r="A124" s="36"/>
      <c r="B124" s="37"/>
      <c r="C124" s="211" t="s">
        <v>7</v>
      </c>
      <c r="D124" s="211" t="s">
        <v>357</v>
      </c>
      <c r="E124" s="212" t="s">
        <v>700</v>
      </c>
      <c r="F124" s="213" t="s">
        <v>701</v>
      </c>
      <c r="G124" s="214" t="s">
        <v>393</v>
      </c>
      <c r="H124" s="215">
        <v>3.6520000000000001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362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362</v>
      </c>
      <c r="BM124" s="222" t="s">
        <v>1464</v>
      </c>
    </row>
    <row r="125" s="12" customFormat="1" ht="25.92" customHeight="1">
      <c r="A125" s="12"/>
      <c r="B125" s="195"/>
      <c r="C125" s="196"/>
      <c r="D125" s="197" t="s">
        <v>73</v>
      </c>
      <c r="E125" s="198" t="s">
        <v>544</v>
      </c>
      <c r="F125" s="198" t="s">
        <v>545</v>
      </c>
      <c r="G125" s="196"/>
      <c r="H125" s="196"/>
      <c r="I125" s="199"/>
      <c r="J125" s="200">
        <f>BK125</f>
        <v>0</v>
      </c>
      <c r="K125" s="196"/>
      <c r="L125" s="201"/>
      <c r="M125" s="202"/>
      <c r="N125" s="203"/>
      <c r="O125" s="203"/>
      <c r="P125" s="204">
        <f>P126</f>
        <v>0</v>
      </c>
      <c r="Q125" s="203"/>
      <c r="R125" s="204">
        <f>R126</f>
        <v>0.90387658000000004</v>
      </c>
      <c r="S125" s="203"/>
      <c r="T125" s="205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6" t="s">
        <v>83</v>
      </c>
      <c r="AT125" s="207" t="s">
        <v>73</v>
      </c>
      <c r="AU125" s="207" t="s">
        <v>74</v>
      </c>
      <c r="AY125" s="206" t="s">
        <v>355</v>
      </c>
      <c r="BK125" s="208">
        <f>BK126</f>
        <v>0</v>
      </c>
    </row>
    <row r="126" s="12" customFormat="1" ht="22.8" customHeight="1">
      <c r="A126" s="12"/>
      <c r="B126" s="195"/>
      <c r="C126" s="196"/>
      <c r="D126" s="197" t="s">
        <v>73</v>
      </c>
      <c r="E126" s="209" t="s">
        <v>559</v>
      </c>
      <c r="F126" s="209" t="s">
        <v>560</v>
      </c>
      <c r="G126" s="196"/>
      <c r="H126" s="196"/>
      <c r="I126" s="199"/>
      <c r="J126" s="210">
        <f>BK126</f>
        <v>0</v>
      </c>
      <c r="K126" s="196"/>
      <c r="L126" s="201"/>
      <c r="M126" s="202"/>
      <c r="N126" s="203"/>
      <c r="O126" s="203"/>
      <c r="P126" s="204">
        <f>SUM(P127:P134)</f>
        <v>0</v>
      </c>
      <c r="Q126" s="203"/>
      <c r="R126" s="204">
        <f>SUM(R127:R134)</f>
        <v>0.90387658000000004</v>
      </c>
      <c r="S126" s="203"/>
      <c r="T126" s="205">
        <f>SUM(T127:T134)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6" t="s">
        <v>83</v>
      </c>
      <c r="AT126" s="207" t="s">
        <v>73</v>
      </c>
      <c r="AU126" s="207" t="s">
        <v>81</v>
      </c>
      <c r="AY126" s="206" t="s">
        <v>355</v>
      </c>
      <c r="BK126" s="208">
        <f>SUM(BK127:BK134)</f>
        <v>0</v>
      </c>
    </row>
    <row r="127" s="2" customFormat="1" ht="14.4" customHeight="1">
      <c r="A127" s="36"/>
      <c r="B127" s="37"/>
      <c r="C127" s="211" t="s">
        <v>446</v>
      </c>
      <c r="D127" s="211" t="s">
        <v>357</v>
      </c>
      <c r="E127" s="212" t="s">
        <v>923</v>
      </c>
      <c r="F127" s="213" t="s">
        <v>924</v>
      </c>
      <c r="G127" s="214" t="s">
        <v>360</v>
      </c>
      <c r="H127" s="215">
        <v>106.43000000000001</v>
      </c>
      <c r="I127" s="216"/>
      <c r="J127" s="217">
        <f>ROUND(I127*H127,2)</f>
        <v>0</v>
      </c>
      <c r="K127" s="213" t="s">
        <v>361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423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1465</v>
      </c>
    </row>
    <row r="128" s="2" customFormat="1" ht="24.15" customHeight="1">
      <c r="A128" s="36"/>
      <c r="B128" s="37"/>
      <c r="C128" s="224" t="s">
        <v>450</v>
      </c>
      <c r="D128" s="224" t="s">
        <v>402</v>
      </c>
      <c r="E128" s="225" t="s">
        <v>926</v>
      </c>
      <c r="F128" s="226" t="s">
        <v>927</v>
      </c>
      <c r="G128" s="227" t="s">
        <v>360</v>
      </c>
      <c r="H128" s="228">
        <v>22.350000000000001</v>
      </c>
      <c r="I128" s="229"/>
      <c r="J128" s="230">
        <f>ROUND(I128*H128,2)</f>
        <v>0</v>
      </c>
      <c r="K128" s="226" t="s">
        <v>19</v>
      </c>
      <c r="L128" s="231"/>
      <c r="M128" s="232" t="s">
        <v>19</v>
      </c>
      <c r="N128" s="233" t="s">
        <v>45</v>
      </c>
      <c r="O128" s="82"/>
      <c r="P128" s="220">
        <f>O128*H128</f>
        <v>0</v>
      </c>
      <c r="Q128" s="220">
        <v>0.0080000000000000002</v>
      </c>
      <c r="R128" s="220">
        <f>Q128*H128</f>
        <v>0.17880000000000001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488</v>
      </c>
      <c r="AT128" s="222" t="s">
        <v>402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1466</v>
      </c>
    </row>
    <row r="129" s="2" customFormat="1" ht="24.15" customHeight="1">
      <c r="A129" s="36"/>
      <c r="B129" s="37"/>
      <c r="C129" s="224" t="s">
        <v>456</v>
      </c>
      <c r="D129" s="224" t="s">
        <v>402</v>
      </c>
      <c r="E129" s="225" t="s">
        <v>929</v>
      </c>
      <c r="F129" s="226" t="s">
        <v>930</v>
      </c>
      <c r="G129" s="227" t="s">
        <v>360</v>
      </c>
      <c r="H129" s="228">
        <v>85.144000000000005</v>
      </c>
      <c r="I129" s="229"/>
      <c r="J129" s="230">
        <f>ROUND(I129*H129,2)</f>
        <v>0</v>
      </c>
      <c r="K129" s="226" t="s">
        <v>19</v>
      </c>
      <c r="L129" s="231"/>
      <c r="M129" s="232" t="s">
        <v>19</v>
      </c>
      <c r="N129" s="233" t="s">
        <v>45</v>
      </c>
      <c r="O129" s="82"/>
      <c r="P129" s="220">
        <f>O129*H129</f>
        <v>0</v>
      </c>
      <c r="Q129" s="220">
        <v>0.0080000000000000002</v>
      </c>
      <c r="R129" s="220">
        <f>Q129*H129</f>
        <v>0.68115200000000009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488</v>
      </c>
      <c r="AT129" s="222" t="s">
        <v>402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1467</v>
      </c>
    </row>
    <row r="130" s="2" customFormat="1" ht="24.15" customHeight="1">
      <c r="A130" s="36"/>
      <c r="B130" s="37"/>
      <c r="C130" s="211" t="s">
        <v>460</v>
      </c>
      <c r="D130" s="211" t="s">
        <v>357</v>
      </c>
      <c r="E130" s="212" t="s">
        <v>1280</v>
      </c>
      <c r="F130" s="213" t="s">
        <v>1281</v>
      </c>
      <c r="G130" s="214" t="s">
        <v>360</v>
      </c>
      <c r="H130" s="215">
        <v>2.8980000000000001</v>
      </c>
      <c r="I130" s="216"/>
      <c r="J130" s="217">
        <f>ROUND(I130*H130,2)</f>
        <v>0</v>
      </c>
      <c r="K130" s="213" t="s">
        <v>361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0.01221</v>
      </c>
      <c r="R130" s="220">
        <f>Q130*H130</f>
        <v>0.035384580000000006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1468</v>
      </c>
    </row>
    <row r="131" s="2" customFormat="1" ht="14.4" customHeight="1">
      <c r="A131" s="36"/>
      <c r="B131" s="37"/>
      <c r="C131" s="211" t="s">
        <v>464</v>
      </c>
      <c r="D131" s="211" t="s">
        <v>357</v>
      </c>
      <c r="E131" s="212" t="s">
        <v>932</v>
      </c>
      <c r="F131" s="213" t="s">
        <v>933</v>
      </c>
      <c r="G131" s="214" t="s">
        <v>414</v>
      </c>
      <c r="H131" s="215">
        <v>2</v>
      </c>
      <c r="I131" s="216"/>
      <c r="J131" s="217">
        <f>ROUND(I131*H131,2)</f>
        <v>0</v>
      </c>
      <c r="K131" s="213" t="s">
        <v>361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6.9999999999999994E-05</v>
      </c>
      <c r="R131" s="220">
        <f>Q131*H131</f>
        <v>0.00013999999999999999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1469</v>
      </c>
    </row>
    <row r="132" s="2" customFormat="1" ht="14.4" customHeight="1">
      <c r="A132" s="36"/>
      <c r="B132" s="37"/>
      <c r="C132" s="224" t="s">
        <v>468</v>
      </c>
      <c r="D132" s="224" t="s">
        <v>402</v>
      </c>
      <c r="E132" s="225" t="s">
        <v>935</v>
      </c>
      <c r="F132" s="226" t="s">
        <v>936</v>
      </c>
      <c r="G132" s="227" t="s">
        <v>414</v>
      </c>
      <c r="H132" s="228">
        <v>2</v>
      </c>
      <c r="I132" s="229"/>
      <c r="J132" s="230">
        <f>ROUND(I132*H132,2)</f>
        <v>0</v>
      </c>
      <c r="K132" s="226" t="s">
        <v>361</v>
      </c>
      <c r="L132" s="231"/>
      <c r="M132" s="232" t="s">
        <v>19</v>
      </c>
      <c r="N132" s="233" t="s">
        <v>45</v>
      </c>
      <c r="O132" s="82"/>
      <c r="P132" s="220">
        <f>O132*H132</f>
        <v>0</v>
      </c>
      <c r="Q132" s="220">
        <v>0.0041999999999999997</v>
      </c>
      <c r="R132" s="220">
        <f>Q132*H132</f>
        <v>0.0083999999999999995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488</v>
      </c>
      <c r="AT132" s="222" t="s">
        <v>402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1470</v>
      </c>
    </row>
    <row r="133" s="2" customFormat="1" ht="37.8" customHeight="1">
      <c r="A133" s="36"/>
      <c r="B133" s="37"/>
      <c r="C133" s="211" t="s">
        <v>472</v>
      </c>
      <c r="D133" s="211" t="s">
        <v>357</v>
      </c>
      <c r="E133" s="212" t="s">
        <v>708</v>
      </c>
      <c r="F133" s="213" t="s">
        <v>709</v>
      </c>
      <c r="G133" s="214" t="s">
        <v>393</v>
      </c>
      <c r="H133" s="215">
        <v>0.90400000000000003</v>
      </c>
      <c r="I133" s="216"/>
      <c r="J133" s="217">
        <f>ROUND(I133*H133,2)</f>
        <v>0</v>
      </c>
      <c r="K133" s="213" t="s">
        <v>361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1471</v>
      </c>
    </row>
    <row r="134" s="2" customFormat="1" ht="24.15" customHeight="1">
      <c r="A134" s="36"/>
      <c r="B134" s="37"/>
      <c r="C134" s="211" t="s">
        <v>476</v>
      </c>
      <c r="D134" s="211" t="s">
        <v>357</v>
      </c>
      <c r="E134" s="212" t="s">
        <v>570</v>
      </c>
      <c r="F134" s="213" t="s">
        <v>571</v>
      </c>
      <c r="G134" s="214" t="s">
        <v>393</v>
      </c>
      <c r="H134" s="215">
        <v>0.90400000000000003</v>
      </c>
      <c r="I134" s="216"/>
      <c r="J134" s="217">
        <f>ROUND(I134*H134,2)</f>
        <v>0</v>
      </c>
      <c r="K134" s="213" t="s">
        <v>361</v>
      </c>
      <c r="L134" s="42"/>
      <c r="M134" s="234" t="s">
        <v>19</v>
      </c>
      <c r="N134" s="235" t="s">
        <v>45</v>
      </c>
      <c r="O134" s="236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1472</v>
      </c>
    </row>
    <row r="135" s="2" customFormat="1" ht="6.96" customHeight="1">
      <c r="A135" s="36"/>
      <c r="B135" s="57"/>
      <c r="C135" s="58"/>
      <c r="D135" s="58"/>
      <c r="E135" s="58"/>
      <c r="F135" s="58"/>
      <c r="G135" s="58"/>
      <c r="H135" s="58"/>
      <c r="I135" s="58"/>
      <c r="J135" s="58"/>
      <c r="K135" s="58"/>
      <c r="L135" s="42"/>
      <c r="M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</row>
  </sheetData>
  <sheetProtection sheet="1" autoFilter="0" formatColumns="0" formatRows="0" objects="1" scenarios="1" spinCount="100000" saltValue="R68D3E0gXYngBo6vxZcBs2WLA2Phe0EXFG3hzzy7Sd4OE4GhCPYiAnLoychmu3+xfpQOyrmJxinXYL6br3x0ng==" hashValue="rmNBVKx1qpOSsFP4/KvIw2epH1b1NKRlApMhUNQ/8oIqm22ibmxtOiKvJKUlbpKAhZUoFc9cw95IOiSakbVQew==" algorithmName="SHA-512" password="CC35"/>
  <autoFilter ref="C97:K13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152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1434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1473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827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ROUND(J100,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ROUND((SUM(BE100:BE139)),  2)</f>
        <v>0</v>
      </c>
      <c r="G37" s="36"/>
      <c r="H37" s="36"/>
      <c r="I37" s="156">
        <v>0.20999999999999999</v>
      </c>
      <c r="J37" s="155">
        <f>ROUND(((SUM(BE100:BE139))*I37),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ROUND((SUM(BF100:BF139)),  2)</f>
        <v>0</v>
      </c>
      <c r="G38" s="36"/>
      <c r="H38" s="36"/>
      <c r="I38" s="156">
        <v>0.14999999999999999</v>
      </c>
      <c r="J38" s="155">
        <f>ROUND(((SUM(BF100:BF139))*I38),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ROUND((SUM(BG100:BG139)),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ROUND((SUM(BH100:BH139)),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ROUND((SUM(BI100:BI139)),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1434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 xml:space="preserve">2020-017-02-03-02 - Nové kce- 2.NP- podlahy 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 xml:space="preserve">Ing. Vladimír Čapka Gerstnerova 5/658 Praha 7   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J100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J101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941</v>
      </c>
      <c r="E69" s="181"/>
      <c r="F69" s="181"/>
      <c r="G69" s="181"/>
      <c r="H69" s="181"/>
      <c r="I69" s="181"/>
      <c r="J69" s="182">
        <f>J102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942</v>
      </c>
      <c r="E70" s="181"/>
      <c r="F70" s="181"/>
      <c r="G70" s="181"/>
      <c r="H70" s="181"/>
      <c r="I70" s="181"/>
      <c r="J70" s="182">
        <f>J104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334</v>
      </c>
      <c r="E71" s="181"/>
      <c r="F71" s="181"/>
      <c r="G71" s="181"/>
      <c r="H71" s="181"/>
      <c r="I71" s="181"/>
      <c r="J71" s="182">
        <f>J108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3"/>
      <c r="C72" s="174"/>
      <c r="D72" s="175" t="s">
        <v>335</v>
      </c>
      <c r="E72" s="176"/>
      <c r="F72" s="176"/>
      <c r="G72" s="176"/>
      <c r="H72" s="176"/>
      <c r="I72" s="176"/>
      <c r="J72" s="177">
        <f>J110</f>
        <v>0</v>
      </c>
      <c r="K72" s="174"/>
      <c r="L72" s="178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79"/>
      <c r="C73" s="123"/>
      <c r="D73" s="180" t="s">
        <v>943</v>
      </c>
      <c r="E73" s="181"/>
      <c r="F73" s="181"/>
      <c r="G73" s="181"/>
      <c r="H73" s="181"/>
      <c r="I73" s="181"/>
      <c r="J73" s="182">
        <f>J111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9"/>
      <c r="C74" s="123"/>
      <c r="D74" s="180" t="s">
        <v>944</v>
      </c>
      <c r="E74" s="181"/>
      <c r="F74" s="181"/>
      <c r="G74" s="181"/>
      <c r="H74" s="181"/>
      <c r="I74" s="181"/>
      <c r="J74" s="182">
        <f>J125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9"/>
      <c r="C75" s="123"/>
      <c r="D75" s="180" t="s">
        <v>591</v>
      </c>
      <c r="E75" s="181"/>
      <c r="F75" s="181"/>
      <c r="G75" s="181"/>
      <c r="H75" s="181"/>
      <c r="I75" s="181"/>
      <c r="J75" s="182">
        <f>J130</f>
        <v>0</v>
      </c>
      <c r="K75" s="123"/>
      <c r="L75" s="183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9"/>
      <c r="C76" s="123"/>
      <c r="D76" s="180" t="s">
        <v>1474</v>
      </c>
      <c r="E76" s="181"/>
      <c r="F76" s="181"/>
      <c r="G76" s="181"/>
      <c r="H76" s="181"/>
      <c r="I76" s="181"/>
      <c r="J76" s="182">
        <f>J136</f>
        <v>0</v>
      </c>
      <c r="K76" s="123"/>
      <c r="L76" s="183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57"/>
      <c r="C78" s="58"/>
      <c r="D78" s="58"/>
      <c r="E78" s="58"/>
      <c r="F78" s="58"/>
      <c r="G78" s="58"/>
      <c r="H78" s="58"/>
      <c r="I78" s="58"/>
      <c r="J78" s="58"/>
      <c r="K78" s="5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82" s="2" customFormat="1" ht="6.96" customHeight="1">
      <c r="A82" s="36"/>
      <c r="B82" s="59"/>
      <c r="C82" s="60"/>
      <c r="D82" s="60"/>
      <c r="E82" s="60"/>
      <c r="F82" s="60"/>
      <c r="G82" s="60"/>
      <c r="H82" s="60"/>
      <c r="I82" s="60"/>
      <c r="J82" s="60"/>
      <c r="K82" s="60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24.96" customHeight="1">
      <c r="A83" s="36"/>
      <c r="B83" s="37"/>
      <c r="C83" s="21" t="s">
        <v>340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6.96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16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6.5" customHeight="1">
      <c r="A86" s="36"/>
      <c r="B86" s="37"/>
      <c r="C86" s="38"/>
      <c r="D86" s="38"/>
      <c r="E86" s="168" t="str">
        <f>E7</f>
        <v>Stavební úpravy a přístavba objektu FLD-1.etapa</v>
      </c>
      <c r="F86" s="30"/>
      <c r="G86" s="30"/>
      <c r="H86" s="30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1" customFormat="1" ht="12" customHeight="1">
      <c r="B87" s="19"/>
      <c r="C87" s="30" t="s">
        <v>316</v>
      </c>
      <c r="D87" s="20"/>
      <c r="E87" s="20"/>
      <c r="F87" s="20"/>
      <c r="G87" s="20"/>
      <c r="H87" s="20"/>
      <c r="I87" s="20"/>
      <c r="J87" s="20"/>
      <c r="K87" s="20"/>
      <c r="L87" s="18"/>
    </row>
    <row r="88" s="1" customFormat="1" ht="16.5" customHeight="1">
      <c r="B88" s="19"/>
      <c r="C88" s="20"/>
      <c r="D88" s="20"/>
      <c r="E88" s="168" t="s">
        <v>823</v>
      </c>
      <c r="F88" s="20"/>
      <c r="G88" s="20"/>
      <c r="H88" s="20"/>
      <c r="I88" s="20"/>
      <c r="J88" s="20"/>
      <c r="K88" s="20"/>
      <c r="L88" s="18"/>
    </row>
    <row r="89" s="1" customFormat="1" ht="12" customHeight="1">
      <c r="B89" s="19"/>
      <c r="C89" s="30" t="s">
        <v>318</v>
      </c>
      <c r="D89" s="20"/>
      <c r="E89" s="20"/>
      <c r="F89" s="20"/>
      <c r="G89" s="20"/>
      <c r="H89" s="20"/>
      <c r="I89" s="20"/>
      <c r="J89" s="20"/>
      <c r="K89" s="20"/>
      <c r="L89" s="18"/>
    </row>
    <row r="90" s="2" customFormat="1" ht="16.5" customHeight="1">
      <c r="A90" s="36"/>
      <c r="B90" s="37"/>
      <c r="C90" s="38"/>
      <c r="D90" s="38"/>
      <c r="E90" s="239" t="s">
        <v>1434</v>
      </c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12" customHeight="1">
      <c r="A91" s="36"/>
      <c r="B91" s="37"/>
      <c r="C91" s="30" t="s">
        <v>825</v>
      </c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6.5" customHeight="1">
      <c r="A92" s="36"/>
      <c r="B92" s="37"/>
      <c r="C92" s="38"/>
      <c r="D92" s="38"/>
      <c r="E92" s="67" t="str">
        <f>E13</f>
        <v xml:space="preserve">2020-017-02-03-02 - Nové kce- 2.NP- podlahy </v>
      </c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6.96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12" customHeight="1">
      <c r="A94" s="36"/>
      <c r="B94" s="37"/>
      <c r="C94" s="30" t="s">
        <v>21</v>
      </c>
      <c r="D94" s="38"/>
      <c r="E94" s="38"/>
      <c r="F94" s="25" t="str">
        <f>F16</f>
        <v xml:space="preserve">KAMÝCKÁ 1176, PRAHA - SUCHDOL </v>
      </c>
      <c r="G94" s="38"/>
      <c r="H94" s="38"/>
      <c r="I94" s="30" t="s">
        <v>23</v>
      </c>
      <c r="J94" s="70" t="str">
        <f>IF(J16="","",J16)</f>
        <v>16. 10. 2020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6.96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40.05" customHeight="1">
      <c r="A96" s="36"/>
      <c r="B96" s="37"/>
      <c r="C96" s="30" t="s">
        <v>25</v>
      </c>
      <c r="D96" s="38"/>
      <c r="E96" s="38"/>
      <c r="F96" s="25" t="str">
        <f>E19</f>
        <v>ČZU V PRAZE, FAKULTA LESNICKÁ A DŘEVAŘSKÁ, Praha 6</v>
      </c>
      <c r="G96" s="38"/>
      <c r="H96" s="38"/>
      <c r="I96" s="30" t="s">
        <v>31</v>
      </c>
      <c r="J96" s="34" t="str">
        <f>E25</f>
        <v xml:space="preserve">Ing. Vladimír Čapka Gerstnerova 5/658 Praha 7   </v>
      </c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2" customFormat="1" ht="25.65" customHeight="1">
      <c r="A97" s="36"/>
      <c r="B97" s="37"/>
      <c r="C97" s="30" t="s">
        <v>29</v>
      </c>
      <c r="D97" s="38"/>
      <c r="E97" s="38"/>
      <c r="F97" s="25" t="str">
        <f>IF(E22="","",E22)</f>
        <v>Vyplň údaj</v>
      </c>
      <c r="G97" s="38"/>
      <c r="H97" s="38"/>
      <c r="I97" s="30" t="s">
        <v>36</v>
      </c>
      <c r="J97" s="34" t="str">
        <f>E28</f>
        <v>Ing. Dana Mlejnková</v>
      </c>
      <c r="K97" s="38"/>
      <c r="L97" s="14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="2" customFormat="1" ht="10.32" customHeight="1">
      <c r="A98" s="36"/>
      <c r="B98" s="37"/>
      <c r="C98" s="38"/>
      <c r="D98" s="38"/>
      <c r="E98" s="38"/>
      <c r="F98" s="38"/>
      <c r="G98" s="38"/>
      <c r="H98" s="38"/>
      <c r="I98" s="38"/>
      <c r="J98" s="38"/>
      <c r="K98" s="38"/>
      <c r="L98" s="14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="11" customFormat="1" ht="29.28" customHeight="1">
      <c r="A99" s="184"/>
      <c r="B99" s="185"/>
      <c r="C99" s="186" t="s">
        <v>341</v>
      </c>
      <c r="D99" s="187" t="s">
        <v>59</v>
      </c>
      <c r="E99" s="187" t="s">
        <v>55</v>
      </c>
      <c r="F99" s="187" t="s">
        <v>56</v>
      </c>
      <c r="G99" s="187" t="s">
        <v>342</v>
      </c>
      <c r="H99" s="187" t="s">
        <v>343</v>
      </c>
      <c r="I99" s="187" t="s">
        <v>344</v>
      </c>
      <c r="J99" s="187" t="s">
        <v>325</v>
      </c>
      <c r="K99" s="188" t="s">
        <v>345</v>
      </c>
      <c r="L99" s="189"/>
      <c r="M99" s="90" t="s">
        <v>19</v>
      </c>
      <c r="N99" s="91" t="s">
        <v>44</v>
      </c>
      <c r="O99" s="91" t="s">
        <v>346</v>
      </c>
      <c r="P99" s="91" t="s">
        <v>347</v>
      </c>
      <c r="Q99" s="91" t="s">
        <v>348</v>
      </c>
      <c r="R99" s="91" t="s">
        <v>349</v>
      </c>
      <c r="S99" s="91" t="s">
        <v>350</v>
      </c>
      <c r="T99" s="92" t="s">
        <v>351</v>
      </c>
      <c r="U99" s="184"/>
      <c r="V99" s="184"/>
      <c r="W99" s="184"/>
      <c r="X99" s="184"/>
      <c r="Y99" s="184"/>
      <c r="Z99" s="184"/>
      <c r="AA99" s="184"/>
      <c r="AB99" s="184"/>
      <c r="AC99" s="184"/>
      <c r="AD99" s="184"/>
      <c r="AE99" s="184"/>
    </row>
    <row r="100" s="2" customFormat="1" ht="22.8" customHeight="1">
      <c r="A100" s="36"/>
      <c r="B100" s="37"/>
      <c r="C100" s="97" t="s">
        <v>352</v>
      </c>
      <c r="D100" s="38"/>
      <c r="E100" s="38"/>
      <c r="F100" s="38"/>
      <c r="G100" s="38"/>
      <c r="H100" s="38"/>
      <c r="I100" s="38"/>
      <c r="J100" s="190">
        <f>BK100</f>
        <v>0</v>
      </c>
      <c r="K100" s="38"/>
      <c r="L100" s="42"/>
      <c r="M100" s="93"/>
      <c r="N100" s="191"/>
      <c r="O100" s="94"/>
      <c r="P100" s="192">
        <f>P101+P110</f>
        <v>0</v>
      </c>
      <c r="Q100" s="94"/>
      <c r="R100" s="192">
        <f>R101+R110</f>
        <v>2.2357646999999998</v>
      </c>
      <c r="S100" s="94"/>
      <c r="T100" s="193">
        <f>T101+T110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5" t="s">
        <v>73</v>
      </c>
      <c r="AU100" s="15" t="s">
        <v>326</v>
      </c>
      <c r="BK100" s="194">
        <f>BK101+BK110</f>
        <v>0</v>
      </c>
    </row>
    <row r="101" s="12" customFormat="1" ht="25.92" customHeight="1">
      <c r="A101" s="12"/>
      <c r="B101" s="195"/>
      <c r="C101" s="196"/>
      <c r="D101" s="197" t="s">
        <v>73</v>
      </c>
      <c r="E101" s="198" t="s">
        <v>353</v>
      </c>
      <c r="F101" s="198" t="s">
        <v>354</v>
      </c>
      <c r="G101" s="196"/>
      <c r="H101" s="196"/>
      <c r="I101" s="199"/>
      <c r="J101" s="200">
        <f>BK101</f>
        <v>0</v>
      </c>
      <c r="K101" s="196"/>
      <c r="L101" s="201"/>
      <c r="M101" s="202"/>
      <c r="N101" s="203"/>
      <c r="O101" s="203"/>
      <c r="P101" s="204">
        <f>P102+P104+P108</f>
        <v>0</v>
      </c>
      <c r="Q101" s="203"/>
      <c r="R101" s="204">
        <f>R102+R104+R108</f>
        <v>1.4489223999999998</v>
      </c>
      <c r="S101" s="203"/>
      <c r="T101" s="205">
        <f>T102+T104+T108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6" t="s">
        <v>81</v>
      </c>
      <c r="AT101" s="207" t="s">
        <v>73</v>
      </c>
      <c r="AU101" s="207" t="s">
        <v>74</v>
      </c>
      <c r="AY101" s="206" t="s">
        <v>355</v>
      </c>
      <c r="BK101" s="208">
        <f>BK102+BK104+BK108</f>
        <v>0</v>
      </c>
    </row>
    <row r="102" s="12" customFormat="1" ht="22.8" customHeight="1">
      <c r="A102" s="12"/>
      <c r="B102" s="195"/>
      <c r="C102" s="196"/>
      <c r="D102" s="197" t="s">
        <v>73</v>
      </c>
      <c r="E102" s="209" t="s">
        <v>378</v>
      </c>
      <c r="F102" s="209" t="s">
        <v>945</v>
      </c>
      <c r="G102" s="196"/>
      <c r="H102" s="196"/>
      <c r="I102" s="199"/>
      <c r="J102" s="210">
        <f>BK102</f>
        <v>0</v>
      </c>
      <c r="K102" s="196"/>
      <c r="L102" s="201"/>
      <c r="M102" s="202"/>
      <c r="N102" s="203"/>
      <c r="O102" s="203"/>
      <c r="P102" s="204">
        <f>P103</f>
        <v>0</v>
      </c>
      <c r="Q102" s="203"/>
      <c r="R102" s="204">
        <f>R103</f>
        <v>1.4431999999999998</v>
      </c>
      <c r="S102" s="203"/>
      <c r="T102" s="205">
        <f>T103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6" t="s">
        <v>81</v>
      </c>
      <c r="AT102" s="207" t="s">
        <v>73</v>
      </c>
      <c r="AU102" s="207" t="s">
        <v>81</v>
      </c>
      <c r="AY102" s="206" t="s">
        <v>355</v>
      </c>
      <c r="BK102" s="208">
        <f>BK103</f>
        <v>0</v>
      </c>
    </row>
    <row r="103" s="2" customFormat="1" ht="14.4" customHeight="1">
      <c r="A103" s="36"/>
      <c r="B103" s="37"/>
      <c r="C103" s="211" t="s">
        <v>81</v>
      </c>
      <c r="D103" s="211" t="s">
        <v>357</v>
      </c>
      <c r="E103" s="212" t="s">
        <v>958</v>
      </c>
      <c r="F103" s="213" t="s">
        <v>959</v>
      </c>
      <c r="G103" s="214" t="s">
        <v>360</v>
      </c>
      <c r="H103" s="215">
        <v>16.399999999999999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0.087999999999999995</v>
      </c>
      <c r="R103" s="220">
        <f>Q103*H103</f>
        <v>1.4431999999999998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1475</v>
      </c>
    </row>
    <row r="104" s="12" customFormat="1" ht="22.8" customHeight="1">
      <c r="A104" s="12"/>
      <c r="B104" s="195"/>
      <c r="C104" s="196"/>
      <c r="D104" s="197" t="s">
        <v>73</v>
      </c>
      <c r="E104" s="209" t="s">
        <v>961</v>
      </c>
      <c r="F104" s="209" t="s">
        <v>962</v>
      </c>
      <c r="G104" s="196"/>
      <c r="H104" s="196"/>
      <c r="I104" s="199"/>
      <c r="J104" s="210">
        <f>BK104</f>
        <v>0</v>
      </c>
      <c r="K104" s="196"/>
      <c r="L104" s="201"/>
      <c r="M104" s="202"/>
      <c r="N104" s="203"/>
      <c r="O104" s="203"/>
      <c r="P104" s="204">
        <f>SUM(P105:P107)</f>
        <v>0</v>
      </c>
      <c r="Q104" s="203"/>
      <c r="R104" s="204">
        <f>SUM(R105:R107)</f>
        <v>0.0057224000000000008</v>
      </c>
      <c r="S104" s="203"/>
      <c r="T104" s="205">
        <f>SUM(T105:T107)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6" t="s">
        <v>81</v>
      </c>
      <c r="AT104" s="207" t="s">
        <v>73</v>
      </c>
      <c r="AU104" s="207" t="s">
        <v>81</v>
      </c>
      <c r="AY104" s="206" t="s">
        <v>355</v>
      </c>
      <c r="BK104" s="208">
        <f>SUM(BK105:BK107)</f>
        <v>0</v>
      </c>
    </row>
    <row r="105" s="2" customFormat="1" ht="24.15" customHeight="1">
      <c r="A105" s="36"/>
      <c r="B105" s="37"/>
      <c r="C105" s="211" t="s">
        <v>83</v>
      </c>
      <c r="D105" s="211" t="s">
        <v>357</v>
      </c>
      <c r="E105" s="212" t="s">
        <v>963</v>
      </c>
      <c r="F105" s="213" t="s">
        <v>964</v>
      </c>
      <c r="G105" s="214" t="s">
        <v>360</v>
      </c>
      <c r="H105" s="215">
        <v>143.06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4.0000000000000003E-05</v>
      </c>
      <c r="R105" s="220">
        <f>Q105*H105</f>
        <v>0.0057224000000000008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1476</v>
      </c>
    </row>
    <row r="106" s="2" customFormat="1" ht="14.4" customHeight="1">
      <c r="A106" s="36"/>
      <c r="B106" s="37"/>
      <c r="C106" s="211" t="s">
        <v>112</v>
      </c>
      <c r="D106" s="211" t="s">
        <v>357</v>
      </c>
      <c r="E106" s="212" t="s">
        <v>966</v>
      </c>
      <c r="F106" s="213" t="s">
        <v>967</v>
      </c>
      <c r="G106" s="214" t="s">
        <v>360</v>
      </c>
      <c r="H106" s="215">
        <v>143.06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1477</v>
      </c>
    </row>
    <row r="107" s="2" customFormat="1" ht="14.4" customHeight="1">
      <c r="A107" s="36"/>
      <c r="B107" s="37"/>
      <c r="C107" s="211" t="s">
        <v>362</v>
      </c>
      <c r="D107" s="211" t="s">
        <v>357</v>
      </c>
      <c r="E107" s="212" t="s">
        <v>969</v>
      </c>
      <c r="F107" s="213" t="s">
        <v>970</v>
      </c>
      <c r="G107" s="214" t="s">
        <v>360</v>
      </c>
      <c r="H107" s="215">
        <v>9.5760000000000005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1478</v>
      </c>
    </row>
    <row r="108" s="12" customFormat="1" ht="22.8" customHeight="1">
      <c r="A108" s="12"/>
      <c r="B108" s="195"/>
      <c r="C108" s="196"/>
      <c r="D108" s="197" t="s">
        <v>73</v>
      </c>
      <c r="E108" s="209" t="s">
        <v>538</v>
      </c>
      <c r="F108" s="209" t="s">
        <v>539</v>
      </c>
      <c r="G108" s="196"/>
      <c r="H108" s="196"/>
      <c r="I108" s="199"/>
      <c r="J108" s="210">
        <f>BK108</f>
        <v>0</v>
      </c>
      <c r="K108" s="196"/>
      <c r="L108" s="201"/>
      <c r="M108" s="202"/>
      <c r="N108" s="203"/>
      <c r="O108" s="203"/>
      <c r="P108" s="204">
        <f>P109</f>
        <v>0</v>
      </c>
      <c r="Q108" s="203"/>
      <c r="R108" s="204">
        <f>R109</f>
        <v>0</v>
      </c>
      <c r="S108" s="203"/>
      <c r="T108" s="205">
        <f>T109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6" t="s">
        <v>81</v>
      </c>
      <c r="AT108" s="207" t="s">
        <v>73</v>
      </c>
      <c r="AU108" s="207" t="s">
        <v>81</v>
      </c>
      <c r="AY108" s="206" t="s">
        <v>355</v>
      </c>
      <c r="BK108" s="208">
        <f>BK109</f>
        <v>0</v>
      </c>
    </row>
    <row r="109" s="2" customFormat="1" ht="24.15" customHeight="1">
      <c r="A109" s="36"/>
      <c r="B109" s="37"/>
      <c r="C109" s="211" t="s">
        <v>374</v>
      </c>
      <c r="D109" s="211" t="s">
        <v>357</v>
      </c>
      <c r="E109" s="212" t="s">
        <v>700</v>
      </c>
      <c r="F109" s="213" t="s">
        <v>701</v>
      </c>
      <c r="G109" s="214" t="s">
        <v>393</v>
      </c>
      <c r="H109" s="215">
        <v>1.4490000000000001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1479</v>
      </c>
    </row>
    <row r="110" s="12" customFormat="1" ht="25.92" customHeight="1">
      <c r="A110" s="12"/>
      <c r="B110" s="195"/>
      <c r="C110" s="196"/>
      <c r="D110" s="197" t="s">
        <v>73</v>
      </c>
      <c r="E110" s="198" t="s">
        <v>544</v>
      </c>
      <c r="F110" s="198" t="s">
        <v>545</v>
      </c>
      <c r="G110" s="196"/>
      <c r="H110" s="196"/>
      <c r="I110" s="199"/>
      <c r="J110" s="200">
        <f>BK110</f>
        <v>0</v>
      </c>
      <c r="K110" s="196"/>
      <c r="L110" s="201"/>
      <c r="M110" s="202"/>
      <c r="N110" s="203"/>
      <c r="O110" s="203"/>
      <c r="P110" s="204">
        <f>P111+P125+P130+P136</f>
        <v>0</v>
      </c>
      <c r="Q110" s="203"/>
      <c r="R110" s="204">
        <f>R111+R125+R130+R136</f>
        <v>0.78684229999999999</v>
      </c>
      <c r="S110" s="203"/>
      <c r="T110" s="205">
        <f>T111+T125+T130+T136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6" t="s">
        <v>83</v>
      </c>
      <c r="AT110" s="207" t="s">
        <v>73</v>
      </c>
      <c r="AU110" s="207" t="s">
        <v>74</v>
      </c>
      <c r="AY110" s="206" t="s">
        <v>355</v>
      </c>
      <c r="BK110" s="208">
        <f>BK111+BK125+BK130+BK136</f>
        <v>0</v>
      </c>
    </row>
    <row r="111" s="12" customFormat="1" ht="22.8" customHeight="1">
      <c r="A111" s="12"/>
      <c r="B111" s="195"/>
      <c r="C111" s="196"/>
      <c r="D111" s="197" t="s">
        <v>73</v>
      </c>
      <c r="E111" s="209" t="s">
        <v>993</v>
      </c>
      <c r="F111" s="209" t="s">
        <v>994</v>
      </c>
      <c r="G111" s="196"/>
      <c r="H111" s="196"/>
      <c r="I111" s="199"/>
      <c r="J111" s="210">
        <f>BK111</f>
        <v>0</v>
      </c>
      <c r="K111" s="196"/>
      <c r="L111" s="201"/>
      <c r="M111" s="202"/>
      <c r="N111" s="203"/>
      <c r="O111" s="203"/>
      <c r="P111" s="204">
        <f>SUM(P112:P124)</f>
        <v>0</v>
      </c>
      <c r="Q111" s="203"/>
      <c r="R111" s="204">
        <f>SUM(R112:R124)</f>
        <v>0.64825770000000005</v>
      </c>
      <c r="S111" s="203"/>
      <c r="T111" s="205">
        <f>SUM(T112:T124)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6" t="s">
        <v>83</v>
      </c>
      <c r="AT111" s="207" t="s">
        <v>73</v>
      </c>
      <c r="AU111" s="207" t="s">
        <v>81</v>
      </c>
      <c r="AY111" s="206" t="s">
        <v>355</v>
      </c>
      <c r="BK111" s="208">
        <f>SUM(BK112:BK124)</f>
        <v>0</v>
      </c>
    </row>
    <row r="112" s="2" customFormat="1" ht="14.4" customHeight="1">
      <c r="A112" s="36"/>
      <c r="B112" s="37"/>
      <c r="C112" s="211" t="s">
        <v>378</v>
      </c>
      <c r="D112" s="211" t="s">
        <v>357</v>
      </c>
      <c r="E112" s="212" t="s">
        <v>1480</v>
      </c>
      <c r="F112" s="213" t="s">
        <v>1481</v>
      </c>
      <c r="G112" s="214" t="s">
        <v>360</v>
      </c>
      <c r="H112" s="215">
        <v>14.77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0.0044999999999999997</v>
      </c>
      <c r="R112" s="220">
        <f>Q112*H112</f>
        <v>0.066464999999999996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423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1482</v>
      </c>
    </row>
    <row r="113" s="2" customFormat="1" ht="24.15" customHeight="1">
      <c r="A113" s="36"/>
      <c r="B113" s="37"/>
      <c r="C113" s="211" t="s">
        <v>382</v>
      </c>
      <c r="D113" s="211" t="s">
        <v>357</v>
      </c>
      <c r="E113" s="212" t="s">
        <v>1016</v>
      </c>
      <c r="F113" s="213" t="s">
        <v>1017</v>
      </c>
      <c r="G113" s="214" t="s">
        <v>360</v>
      </c>
      <c r="H113" s="215">
        <v>16.399999999999999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0.0074999999999999997</v>
      </c>
      <c r="R113" s="220">
        <f>Q113*H113</f>
        <v>0.12299999999999998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1483</v>
      </c>
    </row>
    <row r="114" s="2" customFormat="1" ht="14.4" customHeight="1">
      <c r="A114" s="36"/>
      <c r="B114" s="37"/>
      <c r="C114" s="211" t="s">
        <v>386</v>
      </c>
      <c r="D114" s="211" t="s">
        <v>357</v>
      </c>
      <c r="E114" s="212" t="s">
        <v>995</v>
      </c>
      <c r="F114" s="213" t="s">
        <v>996</v>
      </c>
      <c r="G114" s="214" t="s">
        <v>650</v>
      </c>
      <c r="H114" s="215">
        <v>1.45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423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1484</v>
      </c>
    </row>
    <row r="115" s="2" customFormat="1" ht="24.15" customHeight="1">
      <c r="A115" s="36"/>
      <c r="B115" s="37"/>
      <c r="C115" s="224" t="s">
        <v>390</v>
      </c>
      <c r="D115" s="224" t="s">
        <v>402</v>
      </c>
      <c r="E115" s="225" t="s">
        <v>998</v>
      </c>
      <c r="F115" s="226" t="s">
        <v>999</v>
      </c>
      <c r="G115" s="227" t="s">
        <v>650</v>
      </c>
      <c r="H115" s="228">
        <v>1.45</v>
      </c>
      <c r="I115" s="229"/>
      <c r="J115" s="230">
        <f>ROUND(I115*H115,2)</f>
        <v>0</v>
      </c>
      <c r="K115" s="226" t="s">
        <v>19</v>
      </c>
      <c r="L115" s="231"/>
      <c r="M115" s="232" t="s">
        <v>19</v>
      </c>
      <c r="N115" s="233" t="s">
        <v>45</v>
      </c>
      <c r="O115" s="82"/>
      <c r="P115" s="220">
        <f>O115*H115</f>
        <v>0</v>
      </c>
      <c r="Q115" s="220">
        <v>0.00012999999999999999</v>
      </c>
      <c r="R115" s="220">
        <f>Q115*H115</f>
        <v>0.00018849999999999997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488</v>
      </c>
      <c r="AT115" s="222" t="s">
        <v>402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1485</v>
      </c>
    </row>
    <row r="116" s="2" customFormat="1" ht="24.15" customHeight="1">
      <c r="A116" s="36"/>
      <c r="B116" s="37"/>
      <c r="C116" s="211" t="s">
        <v>395</v>
      </c>
      <c r="D116" s="211" t="s">
        <v>357</v>
      </c>
      <c r="E116" s="212" t="s">
        <v>1001</v>
      </c>
      <c r="F116" s="213" t="s">
        <v>1002</v>
      </c>
      <c r="G116" s="214" t="s">
        <v>650</v>
      </c>
      <c r="H116" s="215">
        <v>3.8500000000000001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0.00020000000000000001</v>
      </c>
      <c r="R116" s="220">
        <f>Q116*H116</f>
        <v>0.00077000000000000007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423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1486</v>
      </c>
    </row>
    <row r="117" s="2" customFormat="1" ht="37.8" customHeight="1">
      <c r="A117" s="36"/>
      <c r="B117" s="37"/>
      <c r="C117" s="224" t="s">
        <v>399</v>
      </c>
      <c r="D117" s="224" t="s">
        <v>402</v>
      </c>
      <c r="E117" s="225" t="s">
        <v>1004</v>
      </c>
      <c r="F117" s="226" t="s">
        <v>1005</v>
      </c>
      <c r="G117" s="227" t="s">
        <v>650</v>
      </c>
      <c r="H117" s="228">
        <v>3.8500000000000001</v>
      </c>
      <c r="I117" s="229"/>
      <c r="J117" s="230">
        <f>ROUND(I117*H117,2)</f>
        <v>0</v>
      </c>
      <c r="K117" s="226" t="s">
        <v>19</v>
      </c>
      <c r="L117" s="231"/>
      <c r="M117" s="232" t="s">
        <v>19</v>
      </c>
      <c r="N117" s="233" t="s">
        <v>45</v>
      </c>
      <c r="O117" s="82"/>
      <c r="P117" s="220">
        <f>O117*H117</f>
        <v>0</v>
      </c>
      <c r="Q117" s="220">
        <v>0.00029999999999999997</v>
      </c>
      <c r="R117" s="220">
        <f>Q117*H117</f>
        <v>0.001155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488</v>
      </c>
      <c r="AT117" s="222" t="s">
        <v>402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1487</v>
      </c>
    </row>
    <row r="118" s="2" customFormat="1" ht="24.15" customHeight="1">
      <c r="A118" s="36"/>
      <c r="B118" s="37"/>
      <c r="C118" s="211" t="s">
        <v>401</v>
      </c>
      <c r="D118" s="211" t="s">
        <v>357</v>
      </c>
      <c r="E118" s="212" t="s">
        <v>1488</v>
      </c>
      <c r="F118" s="213" t="s">
        <v>1489</v>
      </c>
      <c r="G118" s="214" t="s">
        <v>650</v>
      </c>
      <c r="H118" s="215">
        <v>1.7</v>
      </c>
      <c r="I118" s="216"/>
      <c r="J118" s="217">
        <f>ROUND(I118*H118,2)</f>
        <v>0</v>
      </c>
      <c r="K118" s="213" t="s">
        <v>361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0.00034000000000000002</v>
      </c>
      <c r="R118" s="220">
        <f>Q118*H118</f>
        <v>0.00057800000000000006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1490</v>
      </c>
    </row>
    <row r="119" s="2" customFormat="1" ht="38.55" customHeight="1">
      <c r="A119" s="36"/>
      <c r="B119" s="37"/>
      <c r="C119" s="224" t="s">
        <v>406</v>
      </c>
      <c r="D119" s="224" t="s">
        <v>402</v>
      </c>
      <c r="E119" s="225" t="s">
        <v>1491</v>
      </c>
      <c r="F119" s="226" t="s">
        <v>1492</v>
      </c>
      <c r="G119" s="227" t="s">
        <v>650</v>
      </c>
      <c r="H119" s="228">
        <v>1.8700000000000001</v>
      </c>
      <c r="I119" s="229"/>
      <c r="J119" s="230">
        <f>ROUND(I119*H119,2)</f>
        <v>0</v>
      </c>
      <c r="K119" s="226" t="s">
        <v>19</v>
      </c>
      <c r="L119" s="231"/>
      <c r="M119" s="232" t="s">
        <v>19</v>
      </c>
      <c r="N119" s="233" t="s">
        <v>45</v>
      </c>
      <c r="O119" s="82"/>
      <c r="P119" s="220">
        <f>O119*H119</f>
        <v>0</v>
      </c>
      <c r="Q119" s="220">
        <v>0.00036000000000000002</v>
      </c>
      <c r="R119" s="220">
        <f>Q119*H119</f>
        <v>0.0006732000000000001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488</v>
      </c>
      <c r="AT119" s="222" t="s">
        <v>402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1493</v>
      </c>
    </row>
    <row r="120" s="2" customFormat="1" ht="24.15" customHeight="1">
      <c r="A120" s="36"/>
      <c r="B120" s="37"/>
      <c r="C120" s="211" t="s">
        <v>411</v>
      </c>
      <c r="D120" s="211" t="s">
        <v>357</v>
      </c>
      <c r="E120" s="212" t="s">
        <v>1007</v>
      </c>
      <c r="F120" s="213" t="s">
        <v>1008</v>
      </c>
      <c r="G120" s="214" t="s">
        <v>360</v>
      </c>
      <c r="H120" s="215">
        <v>16.399999999999999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0.0063499999999999997</v>
      </c>
      <c r="R120" s="220">
        <f>Q120*H120</f>
        <v>0.10413999999999998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1494</v>
      </c>
    </row>
    <row r="121" s="2" customFormat="1" ht="24.15" customHeight="1">
      <c r="A121" s="36"/>
      <c r="B121" s="37"/>
      <c r="C121" s="224" t="s">
        <v>8</v>
      </c>
      <c r="D121" s="224" t="s">
        <v>402</v>
      </c>
      <c r="E121" s="225" t="s">
        <v>1010</v>
      </c>
      <c r="F121" s="226" t="s">
        <v>1011</v>
      </c>
      <c r="G121" s="227" t="s">
        <v>360</v>
      </c>
      <c r="H121" s="228">
        <v>18.039999999999999</v>
      </c>
      <c r="I121" s="229"/>
      <c r="J121" s="230">
        <f>ROUND(I121*H121,2)</f>
        <v>0</v>
      </c>
      <c r="K121" s="226" t="s">
        <v>361</v>
      </c>
      <c r="L121" s="231"/>
      <c r="M121" s="232" t="s">
        <v>19</v>
      </c>
      <c r="N121" s="233" t="s">
        <v>45</v>
      </c>
      <c r="O121" s="82"/>
      <c r="P121" s="220">
        <f>O121*H121</f>
        <v>0</v>
      </c>
      <c r="Q121" s="220">
        <v>0.019199999999999998</v>
      </c>
      <c r="R121" s="220">
        <f>Q121*H121</f>
        <v>0.34636799999999995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488</v>
      </c>
      <c r="AT121" s="222" t="s">
        <v>402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1495</v>
      </c>
    </row>
    <row r="122" s="2" customFormat="1" ht="14.4" customHeight="1">
      <c r="A122" s="36"/>
      <c r="B122" s="37"/>
      <c r="C122" s="211" t="s">
        <v>423</v>
      </c>
      <c r="D122" s="211" t="s">
        <v>357</v>
      </c>
      <c r="E122" s="212" t="s">
        <v>1013</v>
      </c>
      <c r="F122" s="213" t="s">
        <v>1014</v>
      </c>
      <c r="G122" s="214" t="s">
        <v>360</v>
      </c>
      <c r="H122" s="215">
        <v>16.399999999999999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0.00029999999999999997</v>
      </c>
      <c r="R122" s="220">
        <f>Q122*H122</f>
        <v>0.004919999999999999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423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1496</v>
      </c>
    </row>
    <row r="123" s="2" customFormat="1" ht="24.15" customHeight="1">
      <c r="A123" s="36"/>
      <c r="B123" s="37"/>
      <c r="C123" s="211" t="s">
        <v>427</v>
      </c>
      <c r="D123" s="211" t="s">
        <v>357</v>
      </c>
      <c r="E123" s="212" t="s">
        <v>1497</v>
      </c>
      <c r="F123" s="213" t="s">
        <v>1498</v>
      </c>
      <c r="G123" s="214" t="s">
        <v>393</v>
      </c>
      <c r="H123" s="215">
        <v>0.64800000000000002</v>
      </c>
      <c r="I123" s="216"/>
      <c r="J123" s="217">
        <f>ROUND(I123*H123,2)</f>
        <v>0</v>
      </c>
      <c r="K123" s="213" t="s">
        <v>361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423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1499</v>
      </c>
    </row>
    <row r="124" s="2" customFormat="1" ht="24.15" customHeight="1">
      <c r="A124" s="36"/>
      <c r="B124" s="37"/>
      <c r="C124" s="211" t="s">
        <v>431</v>
      </c>
      <c r="D124" s="211" t="s">
        <v>357</v>
      </c>
      <c r="E124" s="212" t="s">
        <v>1022</v>
      </c>
      <c r="F124" s="213" t="s">
        <v>1023</v>
      </c>
      <c r="G124" s="214" t="s">
        <v>393</v>
      </c>
      <c r="H124" s="215">
        <v>0.64800000000000002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1500</v>
      </c>
    </row>
    <row r="125" s="12" customFormat="1" ht="22.8" customHeight="1">
      <c r="A125" s="12"/>
      <c r="B125" s="195"/>
      <c r="C125" s="196"/>
      <c r="D125" s="197" t="s">
        <v>73</v>
      </c>
      <c r="E125" s="209" t="s">
        <v>1025</v>
      </c>
      <c r="F125" s="209" t="s">
        <v>1026</v>
      </c>
      <c r="G125" s="196"/>
      <c r="H125" s="196"/>
      <c r="I125" s="199"/>
      <c r="J125" s="210">
        <f>BK125</f>
        <v>0</v>
      </c>
      <c r="K125" s="196"/>
      <c r="L125" s="201"/>
      <c r="M125" s="202"/>
      <c r="N125" s="203"/>
      <c r="O125" s="203"/>
      <c r="P125" s="204">
        <f>SUM(P126:P129)</f>
        <v>0</v>
      </c>
      <c r="Q125" s="203"/>
      <c r="R125" s="204">
        <f>SUM(R126:R129)</f>
        <v>0.07980000000000001</v>
      </c>
      <c r="S125" s="203"/>
      <c r="T125" s="205">
        <f>SUM(T126:T129)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6" t="s">
        <v>83</v>
      </c>
      <c r="AT125" s="207" t="s">
        <v>73</v>
      </c>
      <c r="AU125" s="207" t="s">
        <v>81</v>
      </c>
      <c r="AY125" s="206" t="s">
        <v>355</v>
      </c>
      <c r="BK125" s="208">
        <f>SUM(BK126:BK129)</f>
        <v>0</v>
      </c>
    </row>
    <row r="126" s="2" customFormat="1" ht="14.4" customHeight="1">
      <c r="A126" s="36"/>
      <c r="B126" s="37"/>
      <c r="C126" s="211" t="s">
        <v>435</v>
      </c>
      <c r="D126" s="211" t="s">
        <v>357</v>
      </c>
      <c r="E126" s="212" t="s">
        <v>1027</v>
      </c>
      <c r="F126" s="213" t="s">
        <v>1028</v>
      </c>
      <c r="G126" s="214" t="s">
        <v>360</v>
      </c>
      <c r="H126" s="215">
        <v>9.5760000000000005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1501</v>
      </c>
    </row>
    <row r="127" s="2" customFormat="1" ht="14.4" customHeight="1">
      <c r="A127" s="36"/>
      <c r="B127" s="37"/>
      <c r="C127" s="211" t="s">
        <v>439</v>
      </c>
      <c r="D127" s="211" t="s">
        <v>357</v>
      </c>
      <c r="E127" s="212" t="s">
        <v>1030</v>
      </c>
      <c r="F127" s="213" t="s">
        <v>1031</v>
      </c>
      <c r="G127" s="214" t="s">
        <v>650</v>
      </c>
      <c r="H127" s="215">
        <v>31.920000000000002</v>
      </c>
      <c r="I127" s="216"/>
      <c r="J127" s="217">
        <f>ROUND(I127*H127,2)</f>
        <v>0</v>
      </c>
      <c r="K127" s="213" t="s">
        <v>361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0.0025000000000000001</v>
      </c>
      <c r="R127" s="220">
        <f>Q127*H127</f>
        <v>0.07980000000000001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423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1502</v>
      </c>
    </row>
    <row r="128" s="2" customFormat="1" ht="24.15" customHeight="1">
      <c r="A128" s="36"/>
      <c r="B128" s="37"/>
      <c r="C128" s="211" t="s">
        <v>7</v>
      </c>
      <c r="D128" s="211" t="s">
        <v>357</v>
      </c>
      <c r="E128" s="212" t="s">
        <v>1503</v>
      </c>
      <c r="F128" s="213" t="s">
        <v>1504</v>
      </c>
      <c r="G128" s="214" t="s">
        <v>393</v>
      </c>
      <c r="H128" s="215">
        <v>0.080000000000000002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1505</v>
      </c>
    </row>
    <row r="129" s="2" customFormat="1" ht="24.15" customHeight="1">
      <c r="A129" s="36"/>
      <c r="B129" s="37"/>
      <c r="C129" s="211" t="s">
        <v>446</v>
      </c>
      <c r="D129" s="211" t="s">
        <v>357</v>
      </c>
      <c r="E129" s="212" t="s">
        <v>1036</v>
      </c>
      <c r="F129" s="213" t="s">
        <v>1037</v>
      </c>
      <c r="G129" s="214" t="s">
        <v>393</v>
      </c>
      <c r="H129" s="215">
        <v>0.080000000000000002</v>
      </c>
      <c r="I129" s="216"/>
      <c r="J129" s="217">
        <f>ROUND(I129*H129,2)</f>
        <v>0</v>
      </c>
      <c r="K129" s="213" t="s">
        <v>361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1506</v>
      </c>
    </row>
    <row r="130" s="12" customFormat="1" ht="22.8" customHeight="1">
      <c r="A130" s="12"/>
      <c r="B130" s="195"/>
      <c r="C130" s="196"/>
      <c r="D130" s="197" t="s">
        <v>73</v>
      </c>
      <c r="E130" s="209" t="s">
        <v>660</v>
      </c>
      <c r="F130" s="209" t="s">
        <v>661</v>
      </c>
      <c r="G130" s="196"/>
      <c r="H130" s="196"/>
      <c r="I130" s="199"/>
      <c r="J130" s="210">
        <f>BK130</f>
        <v>0</v>
      </c>
      <c r="K130" s="196"/>
      <c r="L130" s="201"/>
      <c r="M130" s="202"/>
      <c r="N130" s="203"/>
      <c r="O130" s="203"/>
      <c r="P130" s="204">
        <f>SUM(P131:P135)</f>
        <v>0</v>
      </c>
      <c r="Q130" s="203"/>
      <c r="R130" s="204">
        <f>SUM(R131:R135)</f>
        <v>0.057898400000000003</v>
      </c>
      <c r="S130" s="203"/>
      <c r="T130" s="205">
        <f>SUM(T131:T135)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6" t="s">
        <v>83</v>
      </c>
      <c r="AT130" s="207" t="s">
        <v>73</v>
      </c>
      <c r="AU130" s="207" t="s">
        <v>81</v>
      </c>
      <c r="AY130" s="206" t="s">
        <v>355</v>
      </c>
      <c r="BK130" s="208">
        <f>SUM(BK131:BK135)</f>
        <v>0</v>
      </c>
    </row>
    <row r="131" s="2" customFormat="1" ht="14.4" customHeight="1">
      <c r="A131" s="36"/>
      <c r="B131" s="37"/>
      <c r="C131" s="211" t="s">
        <v>450</v>
      </c>
      <c r="D131" s="211" t="s">
        <v>357</v>
      </c>
      <c r="E131" s="212" t="s">
        <v>1507</v>
      </c>
      <c r="F131" s="213" t="s">
        <v>1508</v>
      </c>
      <c r="G131" s="214" t="s">
        <v>360</v>
      </c>
      <c r="H131" s="215">
        <v>14.77</v>
      </c>
      <c r="I131" s="216"/>
      <c r="J131" s="217">
        <f>ROUND(I131*H131,2)</f>
        <v>0</v>
      </c>
      <c r="K131" s="213" t="s">
        <v>361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0.00040000000000000002</v>
      </c>
      <c r="R131" s="220">
        <f>Q131*H131</f>
        <v>0.0059080000000000001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1509</v>
      </c>
    </row>
    <row r="132" s="2" customFormat="1" ht="24.15" customHeight="1">
      <c r="A132" s="36"/>
      <c r="B132" s="37"/>
      <c r="C132" s="224" t="s">
        <v>456</v>
      </c>
      <c r="D132" s="224" t="s">
        <v>402</v>
      </c>
      <c r="E132" s="225" t="s">
        <v>1510</v>
      </c>
      <c r="F132" s="226" t="s">
        <v>1511</v>
      </c>
      <c r="G132" s="227" t="s">
        <v>360</v>
      </c>
      <c r="H132" s="228">
        <v>16.247</v>
      </c>
      <c r="I132" s="229"/>
      <c r="J132" s="230">
        <f>ROUND(I132*H132,2)</f>
        <v>0</v>
      </c>
      <c r="K132" s="226" t="s">
        <v>361</v>
      </c>
      <c r="L132" s="231"/>
      <c r="M132" s="232" t="s">
        <v>19</v>
      </c>
      <c r="N132" s="233" t="s">
        <v>45</v>
      </c>
      <c r="O132" s="82"/>
      <c r="P132" s="220">
        <f>O132*H132</f>
        <v>0</v>
      </c>
      <c r="Q132" s="220">
        <v>0.0032000000000000002</v>
      </c>
      <c r="R132" s="220">
        <f>Q132*H132</f>
        <v>0.051990399999999999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488</v>
      </c>
      <c r="AT132" s="222" t="s">
        <v>402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1512</v>
      </c>
    </row>
    <row r="133" s="2" customFormat="1" ht="14.4" customHeight="1">
      <c r="A133" s="36"/>
      <c r="B133" s="37"/>
      <c r="C133" s="211" t="s">
        <v>460</v>
      </c>
      <c r="D133" s="211" t="s">
        <v>357</v>
      </c>
      <c r="E133" s="212" t="s">
        <v>1513</v>
      </c>
      <c r="F133" s="213" t="s">
        <v>1514</v>
      </c>
      <c r="G133" s="214" t="s">
        <v>360</v>
      </c>
      <c r="H133" s="215">
        <v>14.77</v>
      </c>
      <c r="I133" s="216"/>
      <c r="J133" s="217">
        <f>ROUND(I133*H133,2)</f>
        <v>0</v>
      </c>
      <c r="K133" s="213" t="s">
        <v>361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1515</v>
      </c>
    </row>
    <row r="134" s="2" customFormat="1" ht="24.15" customHeight="1">
      <c r="A134" s="36"/>
      <c r="B134" s="37"/>
      <c r="C134" s="211" t="s">
        <v>464</v>
      </c>
      <c r="D134" s="211" t="s">
        <v>357</v>
      </c>
      <c r="E134" s="212" t="s">
        <v>1516</v>
      </c>
      <c r="F134" s="213" t="s">
        <v>1517</v>
      </c>
      <c r="G134" s="214" t="s">
        <v>393</v>
      </c>
      <c r="H134" s="215">
        <v>0.058000000000000003</v>
      </c>
      <c r="I134" s="216"/>
      <c r="J134" s="217">
        <f>ROUND(I134*H134,2)</f>
        <v>0</v>
      </c>
      <c r="K134" s="213" t="s">
        <v>361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1518</v>
      </c>
    </row>
    <row r="135" s="2" customFormat="1" ht="24.15" customHeight="1">
      <c r="A135" s="36"/>
      <c r="B135" s="37"/>
      <c r="C135" s="211" t="s">
        <v>468</v>
      </c>
      <c r="D135" s="211" t="s">
        <v>357</v>
      </c>
      <c r="E135" s="212" t="s">
        <v>1519</v>
      </c>
      <c r="F135" s="213" t="s">
        <v>1520</v>
      </c>
      <c r="G135" s="214" t="s">
        <v>393</v>
      </c>
      <c r="H135" s="215">
        <v>0.058000000000000003</v>
      </c>
      <c r="I135" s="216"/>
      <c r="J135" s="217">
        <f>ROUND(I135*H135,2)</f>
        <v>0</v>
      </c>
      <c r="K135" s="213" t="s">
        <v>361</v>
      </c>
      <c r="L135" s="42"/>
      <c r="M135" s="218" t="s">
        <v>19</v>
      </c>
      <c r="N135" s="219" t="s">
        <v>45</v>
      </c>
      <c r="O135" s="82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423</v>
      </c>
      <c r="AT135" s="222" t="s">
        <v>357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1521</v>
      </c>
    </row>
    <row r="136" s="12" customFormat="1" ht="22.8" customHeight="1">
      <c r="A136" s="12"/>
      <c r="B136" s="195"/>
      <c r="C136" s="196"/>
      <c r="D136" s="197" t="s">
        <v>73</v>
      </c>
      <c r="E136" s="209" t="s">
        <v>1522</v>
      </c>
      <c r="F136" s="209" t="s">
        <v>1523</v>
      </c>
      <c r="G136" s="196"/>
      <c r="H136" s="196"/>
      <c r="I136" s="199"/>
      <c r="J136" s="210">
        <f>BK136</f>
        <v>0</v>
      </c>
      <c r="K136" s="196"/>
      <c r="L136" s="201"/>
      <c r="M136" s="202"/>
      <c r="N136" s="203"/>
      <c r="O136" s="203"/>
      <c r="P136" s="204">
        <f>SUM(P137:P139)</f>
        <v>0</v>
      </c>
      <c r="Q136" s="203"/>
      <c r="R136" s="204">
        <f>SUM(R137:R139)</f>
        <v>0.00088619999999999997</v>
      </c>
      <c r="S136" s="203"/>
      <c r="T136" s="205">
        <f>SUM(T137:T139)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6" t="s">
        <v>83</v>
      </c>
      <c r="AT136" s="207" t="s">
        <v>73</v>
      </c>
      <c r="AU136" s="207" t="s">
        <v>81</v>
      </c>
      <c r="AY136" s="206" t="s">
        <v>355</v>
      </c>
      <c r="BK136" s="208">
        <f>SUM(BK137:BK139)</f>
        <v>0</v>
      </c>
    </row>
    <row r="137" s="2" customFormat="1" ht="14.4" customHeight="1">
      <c r="A137" s="36"/>
      <c r="B137" s="37"/>
      <c r="C137" s="211" t="s">
        <v>472</v>
      </c>
      <c r="D137" s="211" t="s">
        <v>357</v>
      </c>
      <c r="E137" s="212" t="s">
        <v>1524</v>
      </c>
      <c r="F137" s="213" t="s">
        <v>1525</v>
      </c>
      <c r="G137" s="214" t="s">
        <v>360</v>
      </c>
      <c r="H137" s="215">
        <v>14.77</v>
      </c>
      <c r="I137" s="216"/>
      <c r="J137" s="217">
        <f>ROUND(I137*H137,2)</f>
        <v>0</v>
      </c>
      <c r="K137" s="213" t="s">
        <v>361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6.0000000000000002E-05</v>
      </c>
      <c r="R137" s="220">
        <f>Q137*H137</f>
        <v>0.00088619999999999997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1526</v>
      </c>
    </row>
    <row r="138" s="2" customFormat="1" ht="24.15" customHeight="1">
      <c r="A138" s="36"/>
      <c r="B138" s="37"/>
      <c r="C138" s="211" t="s">
        <v>476</v>
      </c>
      <c r="D138" s="211" t="s">
        <v>357</v>
      </c>
      <c r="E138" s="212" t="s">
        <v>1527</v>
      </c>
      <c r="F138" s="213" t="s">
        <v>1528</v>
      </c>
      <c r="G138" s="214" t="s">
        <v>393</v>
      </c>
      <c r="H138" s="215">
        <v>0.001</v>
      </c>
      <c r="I138" s="216"/>
      <c r="J138" s="217">
        <f>ROUND(I138*H138,2)</f>
        <v>0</v>
      </c>
      <c r="K138" s="213" t="s">
        <v>361</v>
      </c>
      <c r="L138" s="42"/>
      <c r="M138" s="218" t="s">
        <v>19</v>
      </c>
      <c r="N138" s="219" t="s">
        <v>45</v>
      </c>
      <c r="O138" s="82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423</v>
      </c>
      <c r="AT138" s="222" t="s">
        <v>357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423</v>
      </c>
      <c r="BM138" s="222" t="s">
        <v>1529</v>
      </c>
    </row>
    <row r="139" s="2" customFormat="1" ht="24.15" customHeight="1">
      <c r="A139" s="36"/>
      <c r="B139" s="37"/>
      <c r="C139" s="211" t="s">
        <v>480</v>
      </c>
      <c r="D139" s="211" t="s">
        <v>357</v>
      </c>
      <c r="E139" s="212" t="s">
        <v>1530</v>
      </c>
      <c r="F139" s="213" t="s">
        <v>1531</v>
      </c>
      <c r="G139" s="214" t="s">
        <v>393</v>
      </c>
      <c r="H139" s="215">
        <v>0.001</v>
      </c>
      <c r="I139" s="216"/>
      <c r="J139" s="217">
        <f>ROUND(I139*H139,2)</f>
        <v>0</v>
      </c>
      <c r="K139" s="213" t="s">
        <v>361</v>
      </c>
      <c r="L139" s="42"/>
      <c r="M139" s="234" t="s">
        <v>19</v>
      </c>
      <c r="N139" s="235" t="s">
        <v>45</v>
      </c>
      <c r="O139" s="236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423</v>
      </c>
      <c r="AT139" s="222" t="s">
        <v>357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423</v>
      </c>
      <c r="BM139" s="222" t="s">
        <v>1532</v>
      </c>
    </row>
    <row r="140" s="2" customFormat="1" ht="6.96" customHeight="1">
      <c r="A140" s="36"/>
      <c r="B140" s="57"/>
      <c r="C140" s="58"/>
      <c r="D140" s="58"/>
      <c r="E140" s="58"/>
      <c r="F140" s="58"/>
      <c r="G140" s="58"/>
      <c r="H140" s="58"/>
      <c r="I140" s="58"/>
      <c r="J140" s="58"/>
      <c r="K140" s="58"/>
      <c r="L140" s="42"/>
      <c r="M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</row>
  </sheetData>
  <sheetProtection sheet="1" autoFilter="0" formatColumns="0" formatRows="0" objects="1" scenarios="1" spinCount="100000" saltValue="ZsY4uSpIY+32chEFZH2wYYXGQUNr5AVrp7LYAY2w4Qll1qzMYmNFXaBuoeU8H/x+OEdPh+sisH17JTiRSiaKlg==" hashValue="kiq6nK3xFstZ2wIHPUbK4fqNMeu0IGObg5DY4TPZu2Quh1acKHRBZoMsYfhAt2mB2NizcqOSWDEEOU1kNZWioA==" algorithmName="SHA-512" password="CC35"/>
  <autoFilter ref="C99:K13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1434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1533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33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ROUND(J97,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ROUND((SUM(BE97:BE125)),  2)</f>
        <v>0</v>
      </c>
      <c r="G37" s="36"/>
      <c r="H37" s="36"/>
      <c r="I37" s="156">
        <v>0.20999999999999999</v>
      </c>
      <c r="J37" s="155">
        <f>ROUND(((SUM(BE97:BE125))*I37),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ROUND((SUM(BF97:BF125)),  2)</f>
        <v>0</v>
      </c>
      <c r="G38" s="36"/>
      <c r="H38" s="36"/>
      <c r="I38" s="156">
        <v>0.14999999999999999</v>
      </c>
      <c r="J38" s="155">
        <f>ROUND(((SUM(BF97:BF125))*I38),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ROUND((SUM(BG97:BG125)),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ROUND((SUM(BH97:BH125)),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ROUND((SUM(BI97:BI125)),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1434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>2020-017-02-03-03 - Nové kce- 2.NP- okna,dveře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>Ing. Vladimír Čapka Gerstnerova 5/658 Praha 7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J97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J98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1040</v>
      </c>
      <c r="E69" s="181"/>
      <c r="F69" s="181"/>
      <c r="G69" s="181"/>
      <c r="H69" s="181"/>
      <c r="I69" s="181"/>
      <c r="J69" s="182">
        <f>J99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334</v>
      </c>
      <c r="E70" s="181"/>
      <c r="F70" s="181"/>
      <c r="G70" s="181"/>
      <c r="H70" s="181"/>
      <c r="I70" s="181"/>
      <c r="J70" s="182">
        <f>J107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3"/>
      <c r="C71" s="174"/>
      <c r="D71" s="175" t="s">
        <v>335</v>
      </c>
      <c r="E71" s="176"/>
      <c r="F71" s="176"/>
      <c r="G71" s="176"/>
      <c r="H71" s="176"/>
      <c r="I71" s="176"/>
      <c r="J71" s="177">
        <f>J109</f>
        <v>0</v>
      </c>
      <c r="K71" s="174"/>
      <c r="L71" s="178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79"/>
      <c r="C72" s="123"/>
      <c r="D72" s="180" t="s">
        <v>589</v>
      </c>
      <c r="E72" s="181"/>
      <c r="F72" s="181"/>
      <c r="G72" s="181"/>
      <c r="H72" s="181"/>
      <c r="I72" s="181"/>
      <c r="J72" s="182">
        <f>J110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9"/>
      <c r="C73" s="123"/>
      <c r="D73" s="180" t="s">
        <v>590</v>
      </c>
      <c r="E73" s="181"/>
      <c r="F73" s="181"/>
      <c r="G73" s="181"/>
      <c r="H73" s="181"/>
      <c r="I73" s="181"/>
      <c r="J73" s="182">
        <f>J115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6.96" customHeight="1">
      <c r="A75" s="36"/>
      <c r="B75" s="57"/>
      <c r="C75" s="58"/>
      <c r="D75" s="58"/>
      <c r="E75" s="58"/>
      <c r="F75" s="58"/>
      <c r="G75" s="58"/>
      <c r="H75" s="58"/>
      <c r="I75" s="58"/>
      <c r="J75" s="58"/>
      <c r="K75" s="5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="2" customFormat="1" ht="6.96" customHeight="1">
      <c r="A79" s="36"/>
      <c r="B79" s="59"/>
      <c r="C79" s="60"/>
      <c r="D79" s="60"/>
      <c r="E79" s="60"/>
      <c r="F79" s="60"/>
      <c r="G79" s="60"/>
      <c r="H79" s="60"/>
      <c r="I79" s="60"/>
      <c r="J79" s="60"/>
      <c r="K79" s="60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24.96" customHeight="1">
      <c r="A80" s="36"/>
      <c r="B80" s="37"/>
      <c r="C80" s="21" t="s">
        <v>340</v>
      </c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6.96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2" customHeight="1">
      <c r="A82" s="36"/>
      <c r="B82" s="37"/>
      <c r="C82" s="30" t="s">
        <v>16</v>
      </c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6.5" customHeight="1">
      <c r="A83" s="36"/>
      <c r="B83" s="37"/>
      <c r="C83" s="38"/>
      <c r="D83" s="38"/>
      <c r="E83" s="168" t="str">
        <f>E7</f>
        <v>Stavební úpravy a přístavba objektu FLD-1.etapa</v>
      </c>
      <c r="F83" s="30"/>
      <c r="G83" s="30"/>
      <c r="H83" s="30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1" customFormat="1" ht="12" customHeight="1">
      <c r="B84" s="19"/>
      <c r="C84" s="30" t="s">
        <v>316</v>
      </c>
      <c r="D84" s="20"/>
      <c r="E84" s="20"/>
      <c r="F84" s="20"/>
      <c r="G84" s="20"/>
      <c r="H84" s="20"/>
      <c r="I84" s="20"/>
      <c r="J84" s="20"/>
      <c r="K84" s="20"/>
      <c r="L84" s="18"/>
    </row>
    <row r="85" s="1" customFormat="1" ht="16.5" customHeight="1">
      <c r="B85" s="19"/>
      <c r="C85" s="20"/>
      <c r="D85" s="20"/>
      <c r="E85" s="168" t="s">
        <v>823</v>
      </c>
      <c r="F85" s="20"/>
      <c r="G85" s="20"/>
      <c r="H85" s="20"/>
      <c r="I85" s="20"/>
      <c r="J85" s="20"/>
      <c r="K85" s="20"/>
      <c r="L85" s="18"/>
    </row>
    <row r="86" s="1" customFormat="1" ht="12" customHeight="1">
      <c r="B86" s="19"/>
      <c r="C86" s="30" t="s">
        <v>318</v>
      </c>
      <c r="D86" s="20"/>
      <c r="E86" s="20"/>
      <c r="F86" s="20"/>
      <c r="G86" s="20"/>
      <c r="H86" s="20"/>
      <c r="I86" s="20"/>
      <c r="J86" s="20"/>
      <c r="K86" s="20"/>
      <c r="L86" s="18"/>
    </row>
    <row r="87" s="2" customFormat="1" ht="16.5" customHeight="1">
      <c r="A87" s="36"/>
      <c r="B87" s="37"/>
      <c r="C87" s="38"/>
      <c r="D87" s="38"/>
      <c r="E87" s="239" t="s">
        <v>1434</v>
      </c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12" customHeight="1">
      <c r="A88" s="36"/>
      <c r="B88" s="37"/>
      <c r="C88" s="30" t="s">
        <v>825</v>
      </c>
      <c r="D88" s="38"/>
      <c r="E88" s="38"/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6.5" customHeight="1">
      <c r="A89" s="36"/>
      <c r="B89" s="37"/>
      <c r="C89" s="38"/>
      <c r="D89" s="38"/>
      <c r="E89" s="67" t="str">
        <f>E13</f>
        <v>2020-017-02-03-03 - Nové kce- 2.NP- okna,dveře</v>
      </c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6.96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12" customHeight="1">
      <c r="A91" s="36"/>
      <c r="B91" s="37"/>
      <c r="C91" s="30" t="s">
        <v>21</v>
      </c>
      <c r="D91" s="38"/>
      <c r="E91" s="38"/>
      <c r="F91" s="25" t="str">
        <f>F16</f>
        <v xml:space="preserve">KAMÝCKÁ 1176, PRAHA - SUCHDOL </v>
      </c>
      <c r="G91" s="38"/>
      <c r="H91" s="38"/>
      <c r="I91" s="30" t="s">
        <v>23</v>
      </c>
      <c r="J91" s="70" t="str">
        <f>IF(J16="","",J16)</f>
        <v>16. 10. 2020</v>
      </c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6.96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40.05" customHeight="1">
      <c r="A93" s="36"/>
      <c r="B93" s="37"/>
      <c r="C93" s="30" t="s">
        <v>25</v>
      </c>
      <c r="D93" s="38"/>
      <c r="E93" s="38"/>
      <c r="F93" s="25" t="str">
        <f>E19</f>
        <v>ČZU V PRAZE, FAKULTA LESNICKÁ A DŘEVAŘSKÁ, Praha 6</v>
      </c>
      <c r="G93" s="38"/>
      <c r="H93" s="38"/>
      <c r="I93" s="30" t="s">
        <v>31</v>
      </c>
      <c r="J93" s="34" t="str">
        <f>E25</f>
        <v>Ing. Vladimír Čapka Gerstnerova 5/658 Praha 7</v>
      </c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25.65" customHeight="1">
      <c r="A94" s="36"/>
      <c r="B94" s="37"/>
      <c r="C94" s="30" t="s">
        <v>29</v>
      </c>
      <c r="D94" s="38"/>
      <c r="E94" s="38"/>
      <c r="F94" s="25" t="str">
        <f>IF(E22="","",E22)</f>
        <v>Vyplň údaj</v>
      </c>
      <c r="G94" s="38"/>
      <c r="H94" s="38"/>
      <c r="I94" s="30" t="s">
        <v>36</v>
      </c>
      <c r="J94" s="34" t="str">
        <f>E28</f>
        <v>Ing. Dana Mlejnková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10.32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11" customFormat="1" ht="29.28" customHeight="1">
      <c r="A96" s="184"/>
      <c r="B96" s="185"/>
      <c r="C96" s="186" t="s">
        <v>341</v>
      </c>
      <c r="D96" s="187" t="s">
        <v>59</v>
      </c>
      <c r="E96" s="187" t="s">
        <v>55</v>
      </c>
      <c r="F96" s="187" t="s">
        <v>56</v>
      </c>
      <c r="G96" s="187" t="s">
        <v>342</v>
      </c>
      <c r="H96" s="187" t="s">
        <v>343</v>
      </c>
      <c r="I96" s="187" t="s">
        <v>344</v>
      </c>
      <c r="J96" s="187" t="s">
        <v>325</v>
      </c>
      <c r="K96" s="188" t="s">
        <v>345</v>
      </c>
      <c r="L96" s="189"/>
      <c r="M96" s="90" t="s">
        <v>19</v>
      </c>
      <c r="N96" s="91" t="s">
        <v>44</v>
      </c>
      <c r="O96" s="91" t="s">
        <v>346</v>
      </c>
      <c r="P96" s="91" t="s">
        <v>347</v>
      </c>
      <c r="Q96" s="91" t="s">
        <v>348</v>
      </c>
      <c r="R96" s="91" t="s">
        <v>349</v>
      </c>
      <c r="S96" s="91" t="s">
        <v>350</v>
      </c>
      <c r="T96" s="92" t="s">
        <v>351</v>
      </c>
      <c r="U96" s="184"/>
      <c r="V96" s="184"/>
      <c r="W96" s="184"/>
      <c r="X96" s="184"/>
      <c r="Y96" s="184"/>
      <c r="Z96" s="184"/>
      <c r="AA96" s="184"/>
      <c r="AB96" s="184"/>
      <c r="AC96" s="184"/>
      <c r="AD96" s="184"/>
      <c r="AE96" s="184"/>
    </row>
    <row r="97" s="2" customFormat="1" ht="22.8" customHeight="1">
      <c r="A97" s="36"/>
      <c r="B97" s="37"/>
      <c r="C97" s="97" t="s">
        <v>352</v>
      </c>
      <c r="D97" s="38"/>
      <c r="E97" s="38"/>
      <c r="F97" s="38"/>
      <c r="G97" s="38"/>
      <c r="H97" s="38"/>
      <c r="I97" s="38"/>
      <c r="J97" s="190">
        <f>BK97</f>
        <v>0</v>
      </c>
      <c r="K97" s="38"/>
      <c r="L97" s="42"/>
      <c r="M97" s="93"/>
      <c r="N97" s="191"/>
      <c r="O97" s="94"/>
      <c r="P97" s="192">
        <f>P98+P109</f>
        <v>0</v>
      </c>
      <c r="Q97" s="94"/>
      <c r="R97" s="192">
        <f>R98+R109</f>
        <v>2.428941</v>
      </c>
      <c r="S97" s="94"/>
      <c r="T97" s="193">
        <f>T98+T109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5" t="s">
        <v>73</v>
      </c>
      <c r="AU97" s="15" t="s">
        <v>326</v>
      </c>
      <c r="BK97" s="194">
        <f>BK98+BK109</f>
        <v>0</v>
      </c>
    </row>
    <row r="98" s="12" customFormat="1" ht="25.92" customHeight="1">
      <c r="A98" s="12"/>
      <c r="B98" s="195"/>
      <c r="C98" s="196"/>
      <c r="D98" s="197" t="s">
        <v>73</v>
      </c>
      <c r="E98" s="198" t="s">
        <v>353</v>
      </c>
      <c r="F98" s="198" t="s">
        <v>354</v>
      </c>
      <c r="G98" s="196"/>
      <c r="H98" s="196"/>
      <c r="I98" s="199"/>
      <c r="J98" s="200">
        <f>BK98</f>
        <v>0</v>
      </c>
      <c r="K98" s="196"/>
      <c r="L98" s="201"/>
      <c r="M98" s="202"/>
      <c r="N98" s="203"/>
      <c r="O98" s="203"/>
      <c r="P98" s="204">
        <f>P99+P107</f>
        <v>0</v>
      </c>
      <c r="Q98" s="203"/>
      <c r="R98" s="204">
        <f>R99+R107</f>
        <v>2.0947900000000002</v>
      </c>
      <c r="S98" s="203"/>
      <c r="T98" s="205">
        <f>T99+T107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6" t="s">
        <v>81</v>
      </c>
      <c r="AT98" s="207" t="s">
        <v>73</v>
      </c>
      <c r="AU98" s="207" t="s">
        <v>74</v>
      </c>
      <c r="AY98" s="206" t="s">
        <v>355</v>
      </c>
      <c r="BK98" s="208">
        <f>BK99+BK107</f>
        <v>0</v>
      </c>
    </row>
    <row r="99" s="12" customFormat="1" ht="22.8" customHeight="1">
      <c r="A99" s="12"/>
      <c r="B99" s="195"/>
      <c r="C99" s="196"/>
      <c r="D99" s="197" t="s">
        <v>73</v>
      </c>
      <c r="E99" s="209" t="s">
        <v>1043</v>
      </c>
      <c r="F99" s="209" t="s">
        <v>1044</v>
      </c>
      <c r="G99" s="196"/>
      <c r="H99" s="196"/>
      <c r="I99" s="199"/>
      <c r="J99" s="210">
        <f>BK99</f>
        <v>0</v>
      </c>
      <c r="K99" s="196"/>
      <c r="L99" s="201"/>
      <c r="M99" s="202"/>
      <c r="N99" s="203"/>
      <c r="O99" s="203"/>
      <c r="P99" s="204">
        <f>SUM(P100:P106)</f>
        <v>0</v>
      </c>
      <c r="Q99" s="203"/>
      <c r="R99" s="204">
        <f>SUM(R100:R106)</f>
        <v>2.0947900000000002</v>
      </c>
      <c r="S99" s="203"/>
      <c r="T99" s="205">
        <f>SUM(T100:T106)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6" t="s">
        <v>81</v>
      </c>
      <c r="AT99" s="207" t="s">
        <v>73</v>
      </c>
      <c r="AU99" s="207" t="s">
        <v>81</v>
      </c>
      <c r="AY99" s="206" t="s">
        <v>355</v>
      </c>
      <c r="BK99" s="208">
        <f>SUM(BK100:BK106)</f>
        <v>0</v>
      </c>
    </row>
    <row r="100" s="2" customFormat="1" ht="24.15" customHeight="1">
      <c r="A100" s="36"/>
      <c r="B100" s="37"/>
      <c r="C100" s="211" t="s">
        <v>81</v>
      </c>
      <c r="D100" s="211" t="s">
        <v>357</v>
      </c>
      <c r="E100" s="212" t="s">
        <v>1045</v>
      </c>
      <c r="F100" s="213" t="s">
        <v>1046</v>
      </c>
      <c r="G100" s="214" t="s">
        <v>414</v>
      </c>
      <c r="H100" s="215">
        <v>1</v>
      </c>
      <c r="I100" s="216"/>
      <c r="J100" s="217">
        <f>ROUND(I100*H100,2)</f>
        <v>0</v>
      </c>
      <c r="K100" s="213" t="s">
        <v>361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0.00048000000000000001</v>
      </c>
      <c r="R100" s="220">
        <f>Q100*H100</f>
        <v>0.00048000000000000001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1534</v>
      </c>
    </row>
    <row r="101" s="2" customFormat="1" ht="62.7" customHeight="1">
      <c r="A101" s="36"/>
      <c r="B101" s="37"/>
      <c r="C101" s="224" t="s">
        <v>83</v>
      </c>
      <c r="D101" s="224" t="s">
        <v>402</v>
      </c>
      <c r="E101" s="225" t="s">
        <v>1535</v>
      </c>
      <c r="F101" s="226" t="s">
        <v>1536</v>
      </c>
      <c r="G101" s="227" t="s">
        <v>1096</v>
      </c>
      <c r="H101" s="228">
        <v>1</v>
      </c>
      <c r="I101" s="229"/>
      <c r="J101" s="230">
        <f>ROUND(I101*H101,2)</f>
        <v>0</v>
      </c>
      <c r="K101" s="226" t="s">
        <v>19</v>
      </c>
      <c r="L101" s="231"/>
      <c r="M101" s="232" t="s">
        <v>19</v>
      </c>
      <c r="N101" s="233" t="s">
        <v>45</v>
      </c>
      <c r="O101" s="82"/>
      <c r="P101" s="220">
        <f>O101*H101</f>
        <v>0</v>
      </c>
      <c r="Q101" s="220">
        <v>0.019</v>
      </c>
      <c r="R101" s="220">
        <f>Q101*H101</f>
        <v>0.019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386</v>
      </c>
      <c r="AT101" s="222" t="s">
        <v>402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1537</v>
      </c>
    </row>
    <row r="102" s="2" customFormat="1" ht="24.15" customHeight="1">
      <c r="A102" s="36"/>
      <c r="B102" s="37"/>
      <c r="C102" s="211" t="s">
        <v>112</v>
      </c>
      <c r="D102" s="211" t="s">
        <v>357</v>
      </c>
      <c r="E102" s="212" t="s">
        <v>1051</v>
      </c>
      <c r="F102" s="213" t="s">
        <v>1052</v>
      </c>
      <c r="G102" s="214" t="s">
        <v>414</v>
      </c>
      <c r="H102" s="215">
        <v>2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0.44169999999999998</v>
      </c>
      <c r="R102" s="220">
        <f>Q102*H102</f>
        <v>0.88339999999999996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1538</v>
      </c>
    </row>
    <row r="103" s="2" customFormat="1" ht="90" customHeight="1">
      <c r="A103" s="36"/>
      <c r="B103" s="37"/>
      <c r="C103" s="224" t="s">
        <v>362</v>
      </c>
      <c r="D103" s="224" t="s">
        <v>402</v>
      </c>
      <c r="E103" s="225" t="s">
        <v>1326</v>
      </c>
      <c r="F103" s="226" t="s">
        <v>1327</v>
      </c>
      <c r="G103" s="227" t="s">
        <v>414</v>
      </c>
      <c r="H103" s="228">
        <v>1</v>
      </c>
      <c r="I103" s="229"/>
      <c r="J103" s="230">
        <f>ROUND(I103*H103,2)</f>
        <v>0</v>
      </c>
      <c r="K103" s="226" t="s">
        <v>19</v>
      </c>
      <c r="L103" s="231"/>
      <c r="M103" s="232" t="s">
        <v>19</v>
      </c>
      <c r="N103" s="233" t="s">
        <v>45</v>
      </c>
      <c r="O103" s="82"/>
      <c r="P103" s="220">
        <f>O103*H103</f>
        <v>0</v>
      </c>
      <c r="Q103" s="220">
        <v>0.01553</v>
      </c>
      <c r="R103" s="220">
        <f>Q103*H103</f>
        <v>0.01553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386</v>
      </c>
      <c r="AT103" s="222" t="s">
        <v>402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1539</v>
      </c>
    </row>
    <row r="104" s="2" customFormat="1" ht="62.7" customHeight="1">
      <c r="A104" s="36"/>
      <c r="B104" s="37"/>
      <c r="C104" s="224" t="s">
        <v>374</v>
      </c>
      <c r="D104" s="224" t="s">
        <v>402</v>
      </c>
      <c r="E104" s="225" t="s">
        <v>1329</v>
      </c>
      <c r="F104" s="226" t="s">
        <v>1330</v>
      </c>
      <c r="G104" s="227" t="s">
        <v>414</v>
      </c>
      <c r="H104" s="228">
        <v>1</v>
      </c>
      <c r="I104" s="229"/>
      <c r="J104" s="230">
        <f>ROUND(I104*H104,2)</f>
        <v>0</v>
      </c>
      <c r="K104" s="226" t="s">
        <v>19</v>
      </c>
      <c r="L104" s="231"/>
      <c r="M104" s="232" t="s">
        <v>19</v>
      </c>
      <c r="N104" s="233" t="s">
        <v>45</v>
      </c>
      <c r="O104" s="82"/>
      <c r="P104" s="220">
        <f>O104*H104</f>
        <v>0</v>
      </c>
      <c r="Q104" s="220">
        <v>0.012999999999999999</v>
      </c>
      <c r="R104" s="220">
        <f>Q104*H104</f>
        <v>0.012999999999999999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386</v>
      </c>
      <c r="AT104" s="222" t="s">
        <v>402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1540</v>
      </c>
    </row>
    <row r="105" s="2" customFormat="1" ht="24.15" customHeight="1">
      <c r="A105" s="36"/>
      <c r="B105" s="37"/>
      <c r="C105" s="211" t="s">
        <v>378</v>
      </c>
      <c r="D105" s="211" t="s">
        <v>357</v>
      </c>
      <c r="E105" s="212" t="s">
        <v>1057</v>
      </c>
      <c r="F105" s="213" t="s">
        <v>1058</v>
      </c>
      <c r="G105" s="214" t="s">
        <v>414</v>
      </c>
      <c r="H105" s="215">
        <v>2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0.54769000000000001</v>
      </c>
      <c r="R105" s="220">
        <f>Q105*H105</f>
        <v>1.09538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1541</v>
      </c>
    </row>
    <row r="106" s="2" customFormat="1" ht="114.9" customHeight="1">
      <c r="A106" s="36"/>
      <c r="B106" s="37"/>
      <c r="C106" s="224" t="s">
        <v>382</v>
      </c>
      <c r="D106" s="224" t="s">
        <v>402</v>
      </c>
      <c r="E106" s="225" t="s">
        <v>1333</v>
      </c>
      <c r="F106" s="226" t="s">
        <v>1334</v>
      </c>
      <c r="G106" s="227" t="s">
        <v>414</v>
      </c>
      <c r="H106" s="228">
        <v>2</v>
      </c>
      <c r="I106" s="229"/>
      <c r="J106" s="230">
        <f>ROUND(I106*H106,2)</f>
        <v>0</v>
      </c>
      <c r="K106" s="226" t="s">
        <v>19</v>
      </c>
      <c r="L106" s="231"/>
      <c r="M106" s="232" t="s">
        <v>19</v>
      </c>
      <c r="N106" s="233" t="s">
        <v>45</v>
      </c>
      <c r="O106" s="82"/>
      <c r="P106" s="220">
        <f>O106*H106</f>
        <v>0</v>
      </c>
      <c r="Q106" s="220">
        <v>0.034000000000000002</v>
      </c>
      <c r="R106" s="220">
        <f>Q106*H106</f>
        <v>0.068000000000000005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386</v>
      </c>
      <c r="AT106" s="222" t="s">
        <v>402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1542</v>
      </c>
    </row>
    <row r="107" s="12" customFormat="1" ht="22.8" customHeight="1">
      <c r="A107" s="12"/>
      <c r="B107" s="195"/>
      <c r="C107" s="196"/>
      <c r="D107" s="197" t="s">
        <v>73</v>
      </c>
      <c r="E107" s="209" t="s">
        <v>538</v>
      </c>
      <c r="F107" s="209" t="s">
        <v>539</v>
      </c>
      <c r="G107" s="196"/>
      <c r="H107" s="196"/>
      <c r="I107" s="199"/>
      <c r="J107" s="210">
        <f>BK107</f>
        <v>0</v>
      </c>
      <c r="K107" s="196"/>
      <c r="L107" s="201"/>
      <c r="M107" s="202"/>
      <c r="N107" s="203"/>
      <c r="O107" s="203"/>
      <c r="P107" s="204">
        <f>P108</f>
        <v>0</v>
      </c>
      <c r="Q107" s="203"/>
      <c r="R107" s="204">
        <f>R108</f>
        <v>0</v>
      </c>
      <c r="S107" s="203"/>
      <c r="T107" s="205">
        <f>T108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6" t="s">
        <v>81</v>
      </c>
      <c r="AT107" s="207" t="s">
        <v>73</v>
      </c>
      <c r="AU107" s="207" t="s">
        <v>81</v>
      </c>
      <c r="AY107" s="206" t="s">
        <v>355</v>
      </c>
      <c r="BK107" s="208">
        <f>BK108</f>
        <v>0</v>
      </c>
    </row>
    <row r="108" s="2" customFormat="1" ht="24.15" customHeight="1">
      <c r="A108" s="36"/>
      <c r="B108" s="37"/>
      <c r="C108" s="211" t="s">
        <v>386</v>
      </c>
      <c r="D108" s="211" t="s">
        <v>357</v>
      </c>
      <c r="E108" s="212" t="s">
        <v>700</v>
      </c>
      <c r="F108" s="213" t="s">
        <v>701</v>
      </c>
      <c r="G108" s="214" t="s">
        <v>393</v>
      </c>
      <c r="H108" s="215">
        <v>2.0950000000000002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1543</v>
      </c>
    </row>
    <row r="109" s="12" customFormat="1" ht="25.92" customHeight="1">
      <c r="A109" s="12"/>
      <c r="B109" s="195"/>
      <c r="C109" s="196"/>
      <c r="D109" s="197" t="s">
        <v>73</v>
      </c>
      <c r="E109" s="198" t="s">
        <v>544</v>
      </c>
      <c r="F109" s="198" t="s">
        <v>545</v>
      </c>
      <c r="G109" s="196"/>
      <c r="H109" s="196"/>
      <c r="I109" s="199"/>
      <c r="J109" s="200">
        <f>BK109</f>
        <v>0</v>
      </c>
      <c r="K109" s="196"/>
      <c r="L109" s="201"/>
      <c r="M109" s="202"/>
      <c r="N109" s="203"/>
      <c r="O109" s="203"/>
      <c r="P109" s="204">
        <f>P110+P115</f>
        <v>0</v>
      </c>
      <c r="Q109" s="203"/>
      <c r="R109" s="204">
        <f>R110+R115</f>
        <v>0.33415100000000003</v>
      </c>
      <c r="S109" s="203"/>
      <c r="T109" s="205">
        <f>T110+T115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6" t="s">
        <v>83</v>
      </c>
      <c r="AT109" s="207" t="s">
        <v>73</v>
      </c>
      <c r="AU109" s="207" t="s">
        <v>74</v>
      </c>
      <c r="AY109" s="206" t="s">
        <v>355</v>
      </c>
      <c r="BK109" s="208">
        <f>BK110+BK115</f>
        <v>0</v>
      </c>
    </row>
    <row r="110" s="12" customFormat="1" ht="22.8" customHeight="1">
      <c r="A110" s="12"/>
      <c r="B110" s="195"/>
      <c r="C110" s="196"/>
      <c r="D110" s="197" t="s">
        <v>73</v>
      </c>
      <c r="E110" s="209" t="s">
        <v>646</v>
      </c>
      <c r="F110" s="209" t="s">
        <v>647</v>
      </c>
      <c r="G110" s="196"/>
      <c r="H110" s="196"/>
      <c r="I110" s="199"/>
      <c r="J110" s="210">
        <f>BK110</f>
        <v>0</v>
      </c>
      <c r="K110" s="196"/>
      <c r="L110" s="201"/>
      <c r="M110" s="202"/>
      <c r="N110" s="203"/>
      <c r="O110" s="203"/>
      <c r="P110" s="204">
        <f>SUM(P111:P114)</f>
        <v>0</v>
      </c>
      <c r="Q110" s="203"/>
      <c r="R110" s="204">
        <f>SUM(R111:R114)</f>
        <v>0.0021510000000000001</v>
      </c>
      <c r="S110" s="203"/>
      <c r="T110" s="205">
        <f>SUM(T111:T114)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6" t="s">
        <v>83</v>
      </c>
      <c r="AT110" s="207" t="s">
        <v>73</v>
      </c>
      <c r="AU110" s="207" t="s">
        <v>81</v>
      </c>
      <c r="AY110" s="206" t="s">
        <v>355</v>
      </c>
      <c r="BK110" s="208">
        <f>SUM(BK111:BK114)</f>
        <v>0</v>
      </c>
    </row>
    <row r="111" s="2" customFormat="1" ht="24.15" customHeight="1">
      <c r="A111" s="36"/>
      <c r="B111" s="37"/>
      <c r="C111" s="211" t="s">
        <v>390</v>
      </c>
      <c r="D111" s="211" t="s">
        <v>357</v>
      </c>
      <c r="E111" s="212" t="s">
        <v>1544</v>
      </c>
      <c r="F111" s="213" t="s">
        <v>1545</v>
      </c>
      <c r="G111" s="214" t="s">
        <v>650</v>
      </c>
      <c r="H111" s="215">
        <v>1.5</v>
      </c>
      <c r="I111" s="216"/>
      <c r="J111" s="217">
        <f>ROUND(I111*H111,2)</f>
        <v>0</v>
      </c>
      <c r="K111" s="213" t="s">
        <v>19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0.00038999999999999999</v>
      </c>
      <c r="R111" s="220">
        <f>Q111*H111</f>
        <v>0.00058500000000000002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423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1546</v>
      </c>
    </row>
    <row r="112" s="2" customFormat="1" ht="49.05" customHeight="1">
      <c r="A112" s="36"/>
      <c r="B112" s="37"/>
      <c r="C112" s="211" t="s">
        <v>395</v>
      </c>
      <c r="D112" s="211" t="s">
        <v>357</v>
      </c>
      <c r="E112" s="212" t="s">
        <v>1547</v>
      </c>
      <c r="F112" s="213" t="s">
        <v>1548</v>
      </c>
      <c r="G112" s="214" t="s">
        <v>650</v>
      </c>
      <c r="H112" s="215">
        <v>1.8</v>
      </c>
      <c r="I112" s="216"/>
      <c r="J112" s="217">
        <f>ROUND(I112*H112,2)</f>
        <v>0</v>
      </c>
      <c r="K112" s="213" t="s">
        <v>19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0.00087000000000000001</v>
      </c>
      <c r="R112" s="220">
        <f>Q112*H112</f>
        <v>0.0015660000000000001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423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1549</v>
      </c>
    </row>
    <row r="113" s="2" customFormat="1" ht="24.15" customHeight="1">
      <c r="A113" s="36"/>
      <c r="B113" s="37"/>
      <c r="C113" s="211" t="s">
        <v>399</v>
      </c>
      <c r="D113" s="211" t="s">
        <v>357</v>
      </c>
      <c r="E113" s="212" t="s">
        <v>1550</v>
      </c>
      <c r="F113" s="213" t="s">
        <v>1551</v>
      </c>
      <c r="G113" s="214" t="s">
        <v>393</v>
      </c>
      <c r="H113" s="215">
        <v>0.002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1552</v>
      </c>
    </row>
    <row r="114" s="2" customFormat="1" ht="24.15" customHeight="1">
      <c r="A114" s="36"/>
      <c r="B114" s="37"/>
      <c r="C114" s="211" t="s">
        <v>401</v>
      </c>
      <c r="D114" s="211" t="s">
        <v>357</v>
      </c>
      <c r="E114" s="212" t="s">
        <v>1073</v>
      </c>
      <c r="F114" s="213" t="s">
        <v>1074</v>
      </c>
      <c r="G114" s="214" t="s">
        <v>393</v>
      </c>
      <c r="H114" s="215">
        <v>0.002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423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1553</v>
      </c>
    </row>
    <row r="115" s="12" customFormat="1" ht="22.8" customHeight="1">
      <c r="A115" s="12"/>
      <c r="B115" s="195"/>
      <c r="C115" s="196"/>
      <c r="D115" s="197" t="s">
        <v>73</v>
      </c>
      <c r="E115" s="209" t="s">
        <v>652</v>
      </c>
      <c r="F115" s="209" t="s">
        <v>653</v>
      </c>
      <c r="G115" s="196"/>
      <c r="H115" s="196"/>
      <c r="I115" s="199"/>
      <c r="J115" s="210">
        <f>BK115</f>
        <v>0</v>
      </c>
      <c r="K115" s="196"/>
      <c r="L115" s="201"/>
      <c r="M115" s="202"/>
      <c r="N115" s="203"/>
      <c r="O115" s="203"/>
      <c r="P115" s="204">
        <f>SUM(P116:P125)</f>
        <v>0</v>
      </c>
      <c r="Q115" s="203"/>
      <c r="R115" s="204">
        <f>SUM(R116:R125)</f>
        <v>0.33200000000000002</v>
      </c>
      <c r="S115" s="203"/>
      <c r="T115" s="205">
        <f>SUM(T116:T125)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6" t="s">
        <v>83</v>
      </c>
      <c r="AT115" s="207" t="s">
        <v>73</v>
      </c>
      <c r="AU115" s="207" t="s">
        <v>81</v>
      </c>
      <c r="AY115" s="206" t="s">
        <v>355</v>
      </c>
      <c r="BK115" s="208">
        <f>SUM(BK116:BK125)</f>
        <v>0</v>
      </c>
    </row>
    <row r="116" s="2" customFormat="1" ht="24.15" customHeight="1">
      <c r="A116" s="36"/>
      <c r="B116" s="37"/>
      <c r="C116" s="211" t="s">
        <v>406</v>
      </c>
      <c r="D116" s="211" t="s">
        <v>357</v>
      </c>
      <c r="E116" s="212" t="s">
        <v>1341</v>
      </c>
      <c r="F116" s="213" t="s">
        <v>1342</v>
      </c>
      <c r="G116" s="214" t="s">
        <v>414</v>
      </c>
      <c r="H116" s="215">
        <v>1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423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1554</v>
      </c>
    </row>
    <row r="117" s="2" customFormat="1" ht="62.7" customHeight="1">
      <c r="A117" s="36"/>
      <c r="B117" s="37"/>
      <c r="C117" s="224" t="s">
        <v>411</v>
      </c>
      <c r="D117" s="224" t="s">
        <v>402</v>
      </c>
      <c r="E117" s="225" t="s">
        <v>1344</v>
      </c>
      <c r="F117" s="226" t="s">
        <v>1345</v>
      </c>
      <c r="G117" s="227" t="s">
        <v>1096</v>
      </c>
      <c r="H117" s="228">
        <v>1</v>
      </c>
      <c r="I117" s="229"/>
      <c r="J117" s="230">
        <f>ROUND(I117*H117,2)</f>
        <v>0</v>
      </c>
      <c r="K117" s="226" t="s">
        <v>19</v>
      </c>
      <c r="L117" s="231"/>
      <c r="M117" s="232" t="s">
        <v>19</v>
      </c>
      <c r="N117" s="233" t="s">
        <v>45</v>
      </c>
      <c r="O117" s="82"/>
      <c r="P117" s="220">
        <f>O117*H117</f>
        <v>0</v>
      </c>
      <c r="Q117" s="220">
        <v>0.014</v>
      </c>
      <c r="R117" s="220">
        <f>Q117*H117</f>
        <v>0.014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488</v>
      </c>
      <c r="AT117" s="222" t="s">
        <v>402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1555</v>
      </c>
    </row>
    <row r="118" s="2" customFormat="1" ht="24.15" customHeight="1">
      <c r="A118" s="36"/>
      <c r="B118" s="37"/>
      <c r="C118" s="211" t="s">
        <v>8</v>
      </c>
      <c r="D118" s="211" t="s">
        <v>357</v>
      </c>
      <c r="E118" s="212" t="s">
        <v>1556</v>
      </c>
      <c r="F118" s="213" t="s">
        <v>1557</v>
      </c>
      <c r="G118" s="214" t="s">
        <v>414</v>
      </c>
      <c r="H118" s="215">
        <v>1</v>
      </c>
      <c r="I118" s="216"/>
      <c r="J118" s="217">
        <f>ROUND(I118*H118,2)</f>
        <v>0</v>
      </c>
      <c r="K118" s="213" t="s">
        <v>361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1558</v>
      </c>
    </row>
    <row r="119" s="2" customFormat="1" ht="101.25" customHeight="1">
      <c r="A119" s="36"/>
      <c r="B119" s="37"/>
      <c r="C119" s="224" t="s">
        <v>423</v>
      </c>
      <c r="D119" s="224" t="s">
        <v>402</v>
      </c>
      <c r="E119" s="225" t="s">
        <v>1559</v>
      </c>
      <c r="F119" s="226" t="s">
        <v>1560</v>
      </c>
      <c r="G119" s="227" t="s">
        <v>1096</v>
      </c>
      <c r="H119" s="228">
        <v>1</v>
      </c>
      <c r="I119" s="229"/>
      <c r="J119" s="230">
        <f>ROUND(I119*H119,2)</f>
        <v>0</v>
      </c>
      <c r="K119" s="226" t="s">
        <v>19</v>
      </c>
      <c r="L119" s="231"/>
      <c r="M119" s="232" t="s">
        <v>19</v>
      </c>
      <c r="N119" s="233" t="s">
        <v>45</v>
      </c>
      <c r="O119" s="82"/>
      <c r="P119" s="220">
        <f>O119*H119</f>
        <v>0</v>
      </c>
      <c r="Q119" s="220">
        <v>0.021000000000000001</v>
      </c>
      <c r="R119" s="220">
        <f>Q119*H119</f>
        <v>0.021000000000000001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488</v>
      </c>
      <c r="AT119" s="222" t="s">
        <v>402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1561</v>
      </c>
    </row>
    <row r="120" s="2" customFormat="1" ht="24.15" customHeight="1">
      <c r="A120" s="36"/>
      <c r="B120" s="37"/>
      <c r="C120" s="211" t="s">
        <v>427</v>
      </c>
      <c r="D120" s="211" t="s">
        <v>357</v>
      </c>
      <c r="E120" s="212" t="s">
        <v>1347</v>
      </c>
      <c r="F120" s="213" t="s">
        <v>1348</v>
      </c>
      <c r="G120" s="214" t="s">
        <v>414</v>
      </c>
      <c r="H120" s="215">
        <v>1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1562</v>
      </c>
    </row>
    <row r="121" s="2" customFormat="1" ht="167.1" customHeight="1">
      <c r="A121" s="36"/>
      <c r="B121" s="37"/>
      <c r="C121" s="224" t="s">
        <v>431</v>
      </c>
      <c r="D121" s="224" t="s">
        <v>402</v>
      </c>
      <c r="E121" s="225" t="s">
        <v>1350</v>
      </c>
      <c r="F121" s="226" t="s">
        <v>1351</v>
      </c>
      <c r="G121" s="227" t="s">
        <v>1096</v>
      </c>
      <c r="H121" s="228">
        <v>1</v>
      </c>
      <c r="I121" s="229"/>
      <c r="J121" s="230">
        <f>ROUND(I121*H121,2)</f>
        <v>0</v>
      </c>
      <c r="K121" s="226" t="s">
        <v>19</v>
      </c>
      <c r="L121" s="231"/>
      <c r="M121" s="232" t="s">
        <v>19</v>
      </c>
      <c r="N121" s="233" t="s">
        <v>45</v>
      </c>
      <c r="O121" s="82"/>
      <c r="P121" s="220">
        <f>O121*H121</f>
        <v>0</v>
      </c>
      <c r="Q121" s="220">
        <v>0.025000000000000001</v>
      </c>
      <c r="R121" s="220">
        <f>Q121*H121</f>
        <v>0.025000000000000001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488</v>
      </c>
      <c r="AT121" s="222" t="s">
        <v>402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1563</v>
      </c>
    </row>
    <row r="122" s="2" customFormat="1" ht="24.15" customHeight="1">
      <c r="A122" s="36"/>
      <c r="B122" s="37"/>
      <c r="C122" s="211" t="s">
        <v>435</v>
      </c>
      <c r="D122" s="211" t="s">
        <v>357</v>
      </c>
      <c r="E122" s="212" t="s">
        <v>1353</v>
      </c>
      <c r="F122" s="213" t="s">
        <v>1354</v>
      </c>
      <c r="G122" s="214" t="s">
        <v>414</v>
      </c>
      <c r="H122" s="215">
        <v>2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423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1564</v>
      </c>
    </row>
    <row r="123" s="2" customFormat="1" ht="204.9" customHeight="1">
      <c r="A123" s="36"/>
      <c r="B123" s="37"/>
      <c r="C123" s="224" t="s">
        <v>439</v>
      </c>
      <c r="D123" s="224" t="s">
        <v>402</v>
      </c>
      <c r="E123" s="225" t="s">
        <v>1356</v>
      </c>
      <c r="F123" s="226" t="s">
        <v>1357</v>
      </c>
      <c r="G123" s="227" t="s">
        <v>1096</v>
      </c>
      <c r="H123" s="228">
        <v>2</v>
      </c>
      <c r="I123" s="229"/>
      <c r="J123" s="230">
        <f>ROUND(I123*H123,2)</f>
        <v>0</v>
      </c>
      <c r="K123" s="226" t="s">
        <v>19</v>
      </c>
      <c r="L123" s="231"/>
      <c r="M123" s="232" t="s">
        <v>19</v>
      </c>
      <c r="N123" s="233" t="s">
        <v>45</v>
      </c>
      <c r="O123" s="82"/>
      <c r="P123" s="220">
        <f>O123*H123</f>
        <v>0</v>
      </c>
      <c r="Q123" s="220">
        <v>0.13600000000000001</v>
      </c>
      <c r="R123" s="220">
        <f>Q123*H123</f>
        <v>0.27200000000000002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488</v>
      </c>
      <c r="AT123" s="222" t="s">
        <v>402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1565</v>
      </c>
    </row>
    <row r="124" s="2" customFormat="1" ht="24.15" customHeight="1">
      <c r="A124" s="36"/>
      <c r="B124" s="37"/>
      <c r="C124" s="211" t="s">
        <v>7</v>
      </c>
      <c r="D124" s="211" t="s">
        <v>357</v>
      </c>
      <c r="E124" s="212" t="s">
        <v>1566</v>
      </c>
      <c r="F124" s="213" t="s">
        <v>1567</v>
      </c>
      <c r="G124" s="214" t="s">
        <v>393</v>
      </c>
      <c r="H124" s="215">
        <v>0.33200000000000002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1568</v>
      </c>
    </row>
    <row r="125" s="2" customFormat="1" ht="24.15" customHeight="1">
      <c r="A125" s="36"/>
      <c r="B125" s="37"/>
      <c r="C125" s="211" t="s">
        <v>446</v>
      </c>
      <c r="D125" s="211" t="s">
        <v>357</v>
      </c>
      <c r="E125" s="212" t="s">
        <v>1085</v>
      </c>
      <c r="F125" s="213" t="s">
        <v>1086</v>
      </c>
      <c r="G125" s="214" t="s">
        <v>393</v>
      </c>
      <c r="H125" s="215">
        <v>0.33200000000000002</v>
      </c>
      <c r="I125" s="216"/>
      <c r="J125" s="217">
        <f>ROUND(I125*H125,2)</f>
        <v>0</v>
      </c>
      <c r="K125" s="213" t="s">
        <v>361</v>
      </c>
      <c r="L125" s="42"/>
      <c r="M125" s="234" t="s">
        <v>19</v>
      </c>
      <c r="N125" s="235" t="s">
        <v>45</v>
      </c>
      <c r="O125" s="236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423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1569</v>
      </c>
    </row>
    <row r="126" s="2" customFormat="1" ht="6.96" customHeight="1">
      <c r="A126" s="36"/>
      <c r="B126" s="57"/>
      <c r="C126" s="58"/>
      <c r="D126" s="58"/>
      <c r="E126" s="58"/>
      <c r="F126" s="58"/>
      <c r="G126" s="58"/>
      <c r="H126" s="58"/>
      <c r="I126" s="58"/>
      <c r="J126" s="58"/>
      <c r="K126" s="58"/>
      <c r="L126" s="42"/>
      <c r="M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</row>
  </sheetData>
  <sheetProtection sheet="1" autoFilter="0" formatColumns="0" formatRows="0" objects="1" scenarios="1" spinCount="100000" saltValue="YIIqTMBUw14fXvckPGgrWQo8UyE8q+KbeEIBqZVfdqGwaKGUCdXqgSR4ujJWBFycOnU38W8m4k9QHma5o6x6rg==" hashValue="8pqNoHRNWYA6MS/IBb0LiMj9vGu3WfGSxqAy3uQsMrL1pwZ0+Hx1a2ct/llP6+EIstJOpzrqKnys6pCgKLfomA==" algorithmName="SHA-512" password="CC35"/>
  <autoFilter ref="C96:K12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158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1434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1570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33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ROUND(J99,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ROUND((SUM(BE99:BE133)),  2)</f>
        <v>0</v>
      </c>
      <c r="G37" s="36"/>
      <c r="H37" s="36"/>
      <c r="I37" s="156">
        <v>0.20999999999999999</v>
      </c>
      <c r="J37" s="155">
        <f>ROUND(((SUM(BE99:BE133))*I37),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ROUND((SUM(BF99:BF133)),  2)</f>
        <v>0</v>
      </c>
      <c r="G38" s="36"/>
      <c r="H38" s="36"/>
      <c r="I38" s="156">
        <v>0.14999999999999999</v>
      </c>
      <c r="J38" s="155">
        <f>ROUND(((SUM(BF99:BF133))*I38),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ROUND((SUM(BG99:BG133)),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ROUND((SUM(BH99:BH133)),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ROUND((SUM(BI99:BI133)),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1434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>2020-017-02-03-04 - Nové kce- 2.NP- omítky, obklady, malby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>Ing. Vladimír Čapka Gerstnerova 5/658 Praha 7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J99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J100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1173</v>
      </c>
      <c r="E69" s="181"/>
      <c r="F69" s="181"/>
      <c r="G69" s="181"/>
      <c r="H69" s="181"/>
      <c r="I69" s="181"/>
      <c r="J69" s="182">
        <f>J101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942</v>
      </c>
      <c r="E70" s="181"/>
      <c r="F70" s="181"/>
      <c r="G70" s="181"/>
      <c r="H70" s="181"/>
      <c r="I70" s="181"/>
      <c r="J70" s="182">
        <f>J107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334</v>
      </c>
      <c r="E71" s="181"/>
      <c r="F71" s="181"/>
      <c r="G71" s="181"/>
      <c r="H71" s="181"/>
      <c r="I71" s="181"/>
      <c r="J71" s="182">
        <f>J109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3"/>
      <c r="C72" s="174"/>
      <c r="D72" s="175" t="s">
        <v>335</v>
      </c>
      <c r="E72" s="176"/>
      <c r="F72" s="176"/>
      <c r="G72" s="176"/>
      <c r="H72" s="176"/>
      <c r="I72" s="176"/>
      <c r="J72" s="177">
        <f>J111</f>
        <v>0</v>
      </c>
      <c r="K72" s="174"/>
      <c r="L72" s="178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79"/>
      <c r="C73" s="123"/>
      <c r="D73" s="180" t="s">
        <v>831</v>
      </c>
      <c r="E73" s="181"/>
      <c r="F73" s="181"/>
      <c r="G73" s="181"/>
      <c r="H73" s="181"/>
      <c r="I73" s="181"/>
      <c r="J73" s="182">
        <f>J112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9"/>
      <c r="C74" s="123"/>
      <c r="D74" s="180" t="s">
        <v>1381</v>
      </c>
      <c r="E74" s="181"/>
      <c r="F74" s="181"/>
      <c r="G74" s="181"/>
      <c r="H74" s="181"/>
      <c r="I74" s="181"/>
      <c r="J74" s="182">
        <f>J116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9"/>
      <c r="C75" s="123"/>
      <c r="D75" s="180" t="s">
        <v>1175</v>
      </c>
      <c r="E75" s="181"/>
      <c r="F75" s="181"/>
      <c r="G75" s="181"/>
      <c r="H75" s="181"/>
      <c r="I75" s="181"/>
      <c r="J75" s="182">
        <f>J125</f>
        <v>0</v>
      </c>
      <c r="K75" s="123"/>
      <c r="L75" s="183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6.96" customHeight="1">
      <c r="A77" s="36"/>
      <c r="B77" s="57"/>
      <c r="C77" s="58"/>
      <c r="D77" s="58"/>
      <c r="E77" s="58"/>
      <c r="F77" s="58"/>
      <c r="G77" s="58"/>
      <c r="H77" s="58"/>
      <c r="I77" s="58"/>
      <c r="J77" s="58"/>
      <c r="K77" s="5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="2" customFormat="1" ht="6.96" customHeight="1">
      <c r="A81" s="36"/>
      <c r="B81" s="59"/>
      <c r="C81" s="60"/>
      <c r="D81" s="60"/>
      <c r="E81" s="60"/>
      <c r="F81" s="60"/>
      <c r="G81" s="60"/>
      <c r="H81" s="60"/>
      <c r="I81" s="60"/>
      <c r="J81" s="60"/>
      <c r="K81" s="60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24.96" customHeight="1">
      <c r="A82" s="36"/>
      <c r="B82" s="37"/>
      <c r="C82" s="21" t="s">
        <v>340</v>
      </c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6.96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6.5" customHeight="1">
      <c r="A85" s="36"/>
      <c r="B85" s="37"/>
      <c r="C85" s="38"/>
      <c r="D85" s="38"/>
      <c r="E85" s="168" t="str">
        <f>E7</f>
        <v>Stavební úpravy a přístavba objektu FLD-1.etapa</v>
      </c>
      <c r="F85" s="30"/>
      <c r="G85" s="30"/>
      <c r="H85" s="30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1" customFormat="1" ht="12" customHeight="1">
      <c r="B86" s="19"/>
      <c r="C86" s="30" t="s">
        <v>316</v>
      </c>
      <c r="D86" s="20"/>
      <c r="E86" s="20"/>
      <c r="F86" s="20"/>
      <c r="G86" s="20"/>
      <c r="H86" s="20"/>
      <c r="I86" s="20"/>
      <c r="J86" s="20"/>
      <c r="K86" s="20"/>
      <c r="L86" s="18"/>
    </row>
    <row r="87" s="1" customFormat="1" ht="16.5" customHeight="1">
      <c r="B87" s="19"/>
      <c r="C87" s="20"/>
      <c r="D87" s="20"/>
      <c r="E87" s="168" t="s">
        <v>823</v>
      </c>
      <c r="F87" s="20"/>
      <c r="G87" s="20"/>
      <c r="H87" s="20"/>
      <c r="I87" s="20"/>
      <c r="J87" s="20"/>
      <c r="K87" s="20"/>
      <c r="L87" s="18"/>
    </row>
    <row r="88" s="1" customFormat="1" ht="12" customHeight="1">
      <c r="B88" s="19"/>
      <c r="C88" s="30" t="s">
        <v>318</v>
      </c>
      <c r="D88" s="20"/>
      <c r="E88" s="20"/>
      <c r="F88" s="20"/>
      <c r="G88" s="20"/>
      <c r="H88" s="20"/>
      <c r="I88" s="20"/>
      <c r="J88" s="20"/>
      <c r="K88" s="20"/>
      <c r="L88" s="18"/>
    </row>
    <row r="89" s="2" customFormat="1" ht="16.5" customHeight="1">
      <c r="A89" s="36"/>
      <c r="B89" s="37"/>
      <c r="C89" s="38"/>
      <c r="D89" s="38"/>
      <c r="E89" s="239" t="s">
        <v>1434</v>
      </c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2" customHeight="1">
      <c r="A90" s="36"/>
      <c r="B90" s="37"/>
      <c r="C90" s="30" t="s">
        <v>825</v>
      </c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16.5" customHeight="1">
      <c r="A91" s="36"/>
      <c r="B91" s="37"/>
      <c r="C91" s="38"/>
      <c r="D91" s="38"/>
      <c r="E91" s="67" t="str">
        <f>E13</f>
        <v>2020-017-02-03-04 - Nové kce- 2.NP- omítky, obklady, malby</v>
      </c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6.96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12" customHeight="1">
      <c r="A93" s="36"/>
      <c r="B93" s="37"/>
      <c r="C93" s="30" t="s">
        <v>21</v>
      </c>
      <c r="D93" s="38"/>
      <c r="E93" s="38"/>
      <c r="F93" s="25" t="str">
        <f>F16</f>
        <v xml:space="preserve">KAMÝCKÁ 1176, PRAHA - SUCHDOL </v>
      </c>
      <c r="G93" s="38"/>
      <c r="H93" s="38"/>
      <c r="I93" s="30" t="s">
        <v>23</v>
      </c>
      <c r="J93" s="70" t="str">
        <f>IF(J16="","",J16)</f>
        <v>16. 10. 2020</v>
      </c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6.96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40.05" customHeight="1">
      <c r="A95" s="36"/>
      <c r="B95" s="37"/>
      <c r="C95" s="30" t="s">
        <v>25</v>
      </c>
      <c r="D95" s="38"/>
      <c r="E95" s="38"/>
      <c r="F95" s="25" t="str">
        <f>E19</f>
        <v>ČZU V PRAZE, FAKULTA LESNICKÁ A DŘEVAŘSKÁ, Praha 6</v>
      </c>
      <c r="G95" s="38"/>
      <c r="H95" s="38"/>
      <c r="I95" s="30" t="s">
        <v>31</v>
      </c>
      <c r="J95" s="34" t="str">
        <f>E25</f>
        <v>Ing. Vladimír Čapka Gerstnerova 5/658 Praha 7</v>
      </c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25.65" customHeight="1">
      <c r="A96" s="36"/>
      <c r="B96" s="37"/>
      <c r="C96" s="30" t="s">
        <v>29</v>
      </c>
      <c r="D96" s="38"/>
      <c r="E96" s="38"/>
      <c r="F96" s="25" t="str">
        <f>IF(E22="","",E22)</f>
        <v>Vyplň údaj</v>
      </c>
      <c r="G96" s="38"/>
      <c r="H96" s="38"/>
      <c r="I96" s="30" t="s">
        <v>36</v>
      </c>
      <c r="J96" s="34" t="str">
        <f>E28</f>
        <v>Ing. Dana Mlejnková</v>
      </c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2" customFormat="1" ht="10.32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14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="11" customFormat="1" ht="29.28" customHeight="1">
      <c r="A98" s="184"/>
      <c r="B98" s="185"/>
      <c r="C98" s="186" t="s">
        <v>341</v>
      </c>
      <c r="D98" s="187" t="s">
        <v>59</v>
      </c>
      <c r="E98" s="187" t="s">
        <v>55</v>
      </c>
      <c r="F98" s="187" t="s">
        <v>56</v>
      </c>
      <c r="G98" s="187" t="s">
        <v>342</v>
      </c>
      <c r="H98" s="187" t="s">
        <v>343</v>
      </c>
      <c r="I98" s="187" t="s">
        <v>344</v>
      </c>
      <c r="J98" s="187" t="s">
        <v>325</v>
      </c>
      <c r="K98" s="188" t="s">
        <v>345</v>
      </c>
      <c r="L98" s="189"/>
      <c r="M98" s="90" t="s">
        <v>19</v>
      </c>
      <c r="N98" s="91" t="s">
        <v>44</v>
      </c>
      <c r="O98" s="91" t="s">
        <v>346</v>
      </c>
      <c r="P98" s="91" t="s">
        <v>347</v>
      </c>
      <c r="Q98" s="91" t="s">
        <v>348</v>
      </c>
      <c r="R98" s="91" t="s">
        <v>349</v>
      </c>
      <c r="S98" s="91" t="s">
        <v>350</v>
      </c>
      <c r="T98" s="92" t="s">
        <v>351</v>
      </c>
      <c r="U98" s="184"/>
      <c r="V98" s="184"/>
      <c r="W98" s="184"/>
      <c r="X98" s="184"/>
      <c r="Y98" s="184"/>
      <c r="Z98" s="184"/>
      <c r="AA98" s="184"/>
      <c r="AB98" s="184"/>
      <c r="AC98" s="184"/>
      <c r="AD98" s="184"/>
      <c r="AE98" s="184"/>
    </row>
    <row r="99" s="2" customFormat="1" ht="22.8" customHeight="1">
      <c r="A99" s="36"/>
      <c r="B99" s="37"/>
      <c r="C99" s="97" t="s">
        <v>352</v>
      </c>
      <c r="D99" s="38"/>
      <c r="E99" s="38"/>
      <c r="F99" s="38"/>
      <c r="G99" s="38"/>
      <c r="H99" s="38"/>
      <c r="I99" s="38"/>
      <c r="J99" s="190">
        <f>BK99</f>
        <v>0</v>
      </c>
      <c r="K99" s="38"/>
      <c r="L99" s="42"/>
      <c r="M99" s="93"/>
      <c r="N99" s="191"/>
      <c r="O99" s="94"/>
      <c r="P99" s="192">
        <f>P100+P111</f>
        <v>0</v>
      </c>
      <c r="Q99" s="94"/>
      <c r="R99" s="192">
        <f>R100+R111</f>
        <v>0.30609055000000002</v>
      </c>
      <c r="S99" s="94"/>
      <c r="T99" s="193">
        <f>T100+T111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5" t="s">
        <v>73</v>
      </c>
      <c r="AU99" s="15" t="s">
        <v>326</v>
      </c>
      <c r="BK99" s="194">
        <f>BK100+BK111</f>
        <v>0</v>
      </c>
    </row>
    <row r="100" s="12" customFormat="1" ht="25.92" customHeight="1">
      <c r="A100" s="12"/>
      <c r="B100" s="195"/>
      <c r="C100" s="196"/>
      <c r="D100" s="197" t="s">
        <v>73</v>
      </c>
      <c r="E100" s="198" t="s">
        <v>353</v>
      </c>
      <c r="F100" s="198" t="s">
        <v>354</v>
      </c>
      <c r="G100" s="196"/>
      <c r="H100" s="196"/>
      <c r="I100" s="199"/>
      <c r="J100" s="200">
        <f>BK100</f>
        <v>0</v>
      </c>
      <c r="K100" s="196"/>
      <c r="L100" s="201"/>
      <c r="M100" s="202"/>
      <c r="N100" s="203"/>
      <c r="O100" s="203"/>
      <c r="P100" s="204">
        <f>P101+P107+P109</f>
        <v>0</v>
      </c>
      <c r="Q100" s="203"/>
      <c r="R100" s="204">
        <f>R101+R107+R109</f>
        <v>0.22898648000000002</v>
      </c>
      <c r="S100" s="203"/>
      <c r="T100" s="205">
        <f>T101+T107+T109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6" t="s">
        <v>81</v>
      </c>
      <c r="AT100" s="207" t="s">
        <v>73</v>
      </c>
      <c r="AU100" s="207" t="s">
        <v>74</v>
      </c>
      <c r="AY100" s="206" t="s">
        <v>355</v>
      </c>
      <c r="BK100" s="208">
        <f>BK101+BK107+BK109</f>
        <v>0</v>
      </c>
    </row>
    <row r="101" s="12" customFormat="1" ht="22.8" customHeight="1">
      <c r="A101" s="12"/>
      <c r="B101" s="195"/>
      <c r="C101" s="196"/>
      <c r="D101" s="197" t="s">
        <v>73</v>
      </c>
      <c r="E101" s="209" t="s">
        <v>1176</v>
      </c>
      <c r="F101" s="209" t="s">
        <v>1177</v>
      </c>
      <c r="G101" s="196"/>
      <c r="H101" s="196"/>
      <c r="I101" s="199"/>
      <c r="J101" s="210">
        <f>BK101</f>
        <v>0</v>
      </c>
      <c r="K101" s="196"/>
      <c r="L101" s="201"/>
      <c r="M101" s="202"/>
      <c r="N101" s="203"/>
      <c r="O101" s="203"/>
      <c r="P101" s="204">
        <f>SUM(P102:P106)</f>
        <v>0</v>
      </c>
      <c r="Q101" s="203"/>
      <c r="R101" s="204">
        <f>SUM(R102:R106)</f>
        <v>0.22326408000000003</v>
      </c>
      <c r="S101" s="203"/>
      <c r="T101" s="205">
        <f>SUM(T102:T106)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6" t="s">
        <v>81</v>
      </c>
      <c r="AT101" s="207" t="s">
        <v>73</v>
      </c>
      <c r="AU101" s="207" t="s">
        <v>81</v>
      </c>
      <c r="AY101" s="206" t="s">
        <v>355</v>
      </c>
      <c r="BK101" s="208">
        <f>SUM(BK102:BK106)</f>
        <v>0</v>
      </c>
    </row>
    <row r="102" s="2" customFormat="1" ht="14.4" customHeight="1">
      <c r="A102" s="36"/>
      <c r="B102" s="37"/>
      <c r="C102" s="211" t="s">
        <v>81</v>
      </c>
      <c r="D102" s="211" t="s">
        <v>357</v>
      </c>
      <c r="E102" s="212" t="s">
        <v>1178</v>
      </c>
      <c r="F102" s="213" t="s">
        <v>1179</v>
      </c>
      <c r="G102" s="214" t="s">
        <v>360</v>
      </c>
      <c r="H102" s="215">
        <v>15.897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0.00025999999999999998</v>
      </c>
      <c r="R102" s="220">
        <f>Q102*H102</f>
        <v>0.0041332199999999999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1571</v>
      </c>
    </row>
    <row r="103" s="2" customFormat="1" ht="24.15" customHeight="1">
      <c r="A103" s="36"/>
      <c r="B103" s="37"/>
      <c r="C103" s="211" t="s">
        <v>83</v>
      </c>
      <c r="D103" s="211" t="s">
        <v>357</v>
      </c>
      <c r="E103" s="212" t="s">
        <v>1181</v>
      </c>
      <c r="F103" s="213" t="s">
        <v>1182</v>
      </c>
      <c r="G103" s="214" t="s">
        <v>360</v>
      </c>
      <c r="H103" s="215">
        <v>15.897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0.0043800000000000002</v>
      </c>
      <c r="R103" s="220">
        <f>Q103*H103</f>
        <v>0.069628860000000001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1572</v>
      </c>
    </row>
    <row r="104" s="2" customFormat="1" ht="14.4" customHeight="1">
      <c r="A104" s="36"/>
      <c r="B104" s="37"/>
      <c r="C104" s="211" t="s">
        <v>112</v>
      </c>
      <c r="D104" s="211" t="s">
        <v>357</v>
      </c>
      <c r="E104" s="212" t="s">
        <v>1184</v>
      </c>
      <c r="F104" s="213" t="s">
        <v>1185</v>
      </c>
      <c r="G104" s="214" t="s">
        <v>360</v>
      </c>
      <c r="H104" s="215">
        <v>29.949000000000002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0.0030000000000000001</v>
      </c>
      <c r="R104" s="220">
        <f>Q104*H104</f>
        <v>0.08984700000000001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1573</v>
      </c>
    </row>
    <row r="105" s="2" customFormat="1" ht="14.4" customHeight="1">
      <c r="A105" s="36"/>
      <c r="B105" s="37"/>
      <c r="C105" s="211" t="s">
        <v>362</v>
      </c>
      <c r="D105" s="211" t="s">
        <v>357</v>
      </c>
      <c r="E105" s="212" t="s">
        <v>1187</v>
      </c>
      <c r="F105" s="213" t="s">
        <v>1188</v>
      </c>
      <c r="G105" s="214" t="s">
        <v>360</v>
      </c>
      <c r="H105" s="215">
        <v>143.06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1574</v>
      </c>
    </row>
    <row r="106" s="2" customFormat="1" ht="14.4" customHeight="1">
      <c r="A106" s="36"/>
      <c r="B106" s="37"/>
      <c r="C106" s="211" t="s">
        <v>374</v>
      </c>
      <c r="D106" s="211" t="s">
        <v>357</v>
      </c>
      <c r="E106" s="212" t="s">
        <v>1190</v>
      </c>
      <c r="F106" s="213" t="s">
        <v>1191</v>
      </c>
      <c r="G106" s="214" t="s">
        <v>650</v>
      </c>
      <c r="H106" s="215">
        <v>39.770000000000003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0.0015</v>
      </c>
      <c r="R106" s="220">
        <f>Q106*H106</f>
        <v>0.059655000000000007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1575</v>
      </c>
    </row>
    <row r="107" s="12" customFormat="1" ht="22.8" customHeight="1">
      <c r="A107" s="12"/>
      <c r="B107" s="195"/>
      <c r="C107" s="196"/>
      <c r="D107" s="197" t="s">
        <v>73</v>
      </c>
      <c r="E107" s="209" t="s">
        <v>961</v>
      </c>
      <c r="F107" s="209" t="s">
        <v>962</v>
      </c>
      <c r="G107" s="196"/>
      <c r="H107" s="196"/>
      <c r="I107" s="199"/>
      <c r="J107" s="210">
        <f>BK107</f>
        <v>0</v>
      </c>
      <c r="K107" s="196"/>
      <c r="L107" s="201"/>
      <c r="M107" s="202"/>
      <c r="N107" s="203"/>
      <c r="O107" s="203"/>
      <c r="P107" s="204">
        <f>P108</f>
        <v>0</v>
      </c>
      <c r="Q107" s="203"/>
      <c r="R107" s="204">
        <f>R108</f>
        <v>0.0057224000000000008</v>
      </c>
      <c r="S107" s="203"/>
      <c r="T107" s="205">
        <f>T108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6" t="s">
        <v>81</v>
      </c>
      <c r="AT107" s="207" t="s">
        <v>73</v>
      </c>
      <c r="AU107" s="207" t="s">
        <v>81</v>
      </c>
      <c r="AY107" s="206" t="s">
        <v>355</v>
      </c>
      <c r="BK107" s="208">
        <f>BK108</f>
        <v>0</v>
      </c>
    </row>
    <row r="108" s="2" customFormat="1" ht="24.15" customHeight="1">
      <c r="A108" s="36"/>
      <c r="B108" s="37"/>
      <c r="C108" s="211" t="s">
        <v>378</v>
      </c>
      <c r="D108" s="211" t="s">
        <v>357</v>
      </c>
      <c r="E108" s="212" t="s">
        <v>963</v>
      </c>
      <c r="F108" s="213" t="s">
        <v>964</v>
      </c>
      <c r="G108" s="214" t="s">
        <v>360</v>
      </c>
      <c r="H108" s="215">
        <v>143.06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4.0000000000000003E-05</v>
      </c>
      <c r="R108" s="220">
        <f>Q108*H108</f>
        <v>0.0057224000000000008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1576</v>
      </c>
    </row>
    <row r="109" s="12" customFormat="1" ht="22.8" customHeight="1">
      <c r="A109" s="12"/>
      <c r="B109" s="195"/>
      <c r="C109" s="196"/>
      <c r="D109" s="197" t="s">
        <v>73</v>
      </c>
      <c r="E109" s="209" t="s">
        <v>538</v>
      </c>
      <c r="F109" s="209" t="s">
        <v>539</v>
      </c>
      <c r="G109" s="196"/>
      <c r="H109" s="196"/>
      <c r="I109" s="199"/>
      <c r="J109" s="210">
        <f>BK109</f>
        <v>0</v>
      </c>
      <c r="K109" s="196"/>
      <c r="L109" s="201"/>
      <c r="M109" s="202"/>
      <c r="N109" s="203"/>
      <c r="O109" s="203"/>
      <c r="P109" s="204">
        <f>P110</f>
        <v>0</v>
      </c>
      <c r="Q109" s="203"/>
      <c r="R109" s="204">
        <f>R110</f>
        <v>0</v>
      </c>
      <c r="S109" s="203"/>
      <c r="T109" s="205">
        <f>T110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6" t="s">
        <v>81</v>
      </c>
      <c r="AT109" s="207" t="s">
        <v>73</v>
      </c>
      <c r="AU109" s="207" t="s">
        <v>81</v>
      </c>
      <c r="AY109" s="206" t="s">
        <v>355</v>
      </c>
      <c r="BK109" s="208">
        <f>BK110</f>
        <v>0</v>
      </c>
    </row>
    <row r="110" s="2" customFormat="1" ht="24.15" customHeight="1">
      <c r="A110" s="36"/>
      <c r="B110" s="37"/>
      <c r="C110" s="211" t="s">
        <v>382</v>
      </c>
      <c r="D110" s="211" t="s">
        <v>357</v>
      </c>
      <c r="E110" s="212" t="s">
        <v>700</v>
      </c>
      <c r="F110" s="213" t="s">
        <v>701</v>
      </c>
      <c r="G110" s="214" t="s">
        <v>393</v>
      </c>
      <c r="H110" s="215">
        <v>0.25900000000000001</v>
      </c>
      <c r="I110" s="216"/>
      <c r="J110" s="217">
        <f>ROUND(I110*H110,2)</f>
        <v>0</v>
      </c>
      <c r="K110" s="213" t="s">
        <v>361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362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1577</v>
      </c>
    </row>
    <row r="111" s="12" customFormat="1" ht="25.92" customHeight="1">
      <c r="A111" s="12"/>
      <c r="B111" s="195"/>
      <c r="C111" s="196"/>
      <c r="D111" s="197" t="s">
        <v>73</v>
      </c>
      <c r="E111" s="198" t="s">
        <v>544</v>
      </c>
      <c r="F111" s="198" t="s">
        <v>545</v>
      </c>
      <c r="G111" s="196"/>
      <c r="H111" s="196"/>
      <c r="I111" s="199"/>
      <c r="J111" s="200">
        <f>BK111</f>
        <v>0</v>
      </c>
      <c r="K111" s="196"/>
      <c r="L111" s="201"/>
      <c r="M111" s="202"/>
      <c r="N111" s="203"/>
      <c r="O111" s="203"/>
      <c r="P111" s="204">
        <f>P112+P116+P125</f>
        <v>0</v>
      </c>
      <c r="Q111" s="203"/>
      <c r="R111" s="204">
        <f>R112+R116+R125</f>
        <v>0.077104069999999997</v>
      </c>
      <c r="S111" s="203"/>
      <c r="T111" s="205">
        <f>T112+T116+T125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6" t="s">
        <v>83</v>
      </c>
      <c r="AT111" s="207" t="s">
        <v>73</v>
      </c>
      <c r="AU111" s="207" t="s">
        <v>74</v>
      </c>
      <c r="AY111" s="206" t="s">
        <v>355</v>
      </c>
      <c r="BK111" s="208">
        <f>BK112+BK116+BK125</f>
        <v>0</v>
      </c>
    </row>
    <row r="112" s="12" customFormat="1" ht="22.8" customHeight="1">
      <c r="A112" s="12"/>
      <c r="B112" s="195"/>
      <c r="C112" s="196"/>
      <c r="D112" s="197" t="s">
        <v>73</v>
      </c>
      <c r="E112" s="209" t="s">
        <v>888</v>
      </c>
      <c r="F112" s="209" t="s">
        <v>889</v>
      </c>
      <c r="G112" s="196"/>
      <c r="H112" s="196"/>
      <c r="I112" s="199"/>
      <c r="J112" s="210">
        <f>BK112</f>
        <v>0</v>
      </c>
      <c r="K112" s="196"/>
      <c r="L112" s="201"/>
      <c r="M112" s="202"/>
      <c r="N112" s="203"/>
      <c r="O112" s="203"/>
      <c r="P112" s="204">
        <f>SUM(P113:P115)</f>
        <v>0</v>
      </c>
      <c r="Q112" s="203"/>
      <c r="R112" s="204">
        <f>SUM(R113:R115)</f>
        <v>0.0078400000000000015</v>
      </c>
      <c r="S112" s="203"/>
      <c r="T112" s="205">
        <f>SUM(T113:T115)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6" t="s">
        <v>83</v>
      </c>
      <c r="AT112" s="207" t="s">
        <v>73</v>
      </c>
      <c r="AU112" s="207" t="s">
        <v>81</v>
      </c>
      <c r="AY112" s="206" t="s">
        <v>355</v>
      </c>
      <c r="BK112" s="208">
        <f>SUM(BK113:BK115)</f>
        <v>0</v>
      </c>
    </row>
    <row r="113" s="2" customFormat="1" ht="24.15" customHeight="1">
      <c r="A113" s="36"/>
      <c r="B113" s="37"/>
      <c r="C113" s="211" t="s">
        <v>386</v>
      </c>
      <c r="D113" s="211" t="s">
        <v>357</v>
      </c>
      <c r="E113" s="212" t="s">
        <v>1391</v>
      </c>
      <c r="F113" s="213" t="s">
        <v>1392</v>
      </c>
      <c r="G113" s="214" t="s">
        <v>360</v>
      </c>
      <c r="H113" s="215">
        <v>2.2400000000000002</v>
      </c>
      <c r="I113" s="216"/>
      <c r="J113" s="217">
        <f>ROUND(I113*H113,2)</f>
        <v>0</v>
      </c>
      <c r="K113" s="213" t="s">
        <v>19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0.0035000000000000001</v>
      </c>
      <c r="R113" s="220">
        <f>Q113*H113</f>
        <v>0.0078400000000000015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1578</v>
      </c>
    </row>
    <row r="114" s="2" customFormat="1" ht="24.15" customHeight="1">
      <c r="A114" s="36"/>
      <c r="B114" s="37"/>
      <c r="C114" s="211" t="s">
        <v>390</v>
      </c>
      <c r="D114" s="211" t="s">
        <v>357</v>
      </c>
      <c r="E114" s="212" t="s">
        <v>905</v>
      </c>
      <c r="F114" s="213" t="s">
        <v>906</v>
      </c>
      <c r="G114" s="214" t="s">
        <v>393</v>
      </c>
      <c r="H114" s="215">
        <v>0.0080000000000000002</v>
      </c>
      <c r="I114" s="216"/>
      <c r="J114" s="217">
        <f>ROUND(I114*H114,2)</f>
        <v>0</v>
      </c>
      <c r="K114" s="213" t="s">
        <v>19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423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1579</v>
      </c>
    </row>
    <row r="115" s="2" customFormat="1" ht="24.15" customHeight="1">
      <c r="A115" s="36"/>
      <c r="B115" s="37"/>
      <c r="C115" s="211" t="s">
        <v>395</v>
      </c>
      <c r="D115" s="211" t="s">
        <v>357</v>
      </c>
      <c r="E115" s="212" t="s">
        <v>908</v>
      </c>
      <c r="F115" s="213" t="s">
        <v>909</v>
      </c>
      <c r="G115" s="214" t="s">
        <v>393</v>
      </c>
      <c r="H115" s="215">
        <v>0.0080000000000000002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423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1580</v>
      </c>
    </row>
    <row r="116" s="12" customFormat="1" ht="22.8" customHeight="1">
      <c r="A116" s="12"/>
      <c r="B116" s="195"/>
      <c r="C116" s="196"/>
      <c r="D116" s="197" t="s">
        <v>73</v>
      </c>
      <c r="E116" s="209" t="s">
        <v>1396</v>
      </c>
      <c r="F116" s="209" t="s">
        <v>1397</v>
      </c>
      <c r="G116" s="196"/>
      <c r="H116" s="196"/>
      <c r="I116" s="199"/>
      <c r="J116" s="210">
        <f>BK116</f>
        <v>0</v>
      </c>
      <c r="K116" s="196"/>
      <c r="L116" s="201"/>
      <c r="M116" s="202"/>
      <c r="N116" s="203"/>
      <c r="O116" s="203"/>
      <c r="P116" s="204">
        <f>SUM(P117:P124)</f>
        <v>0</v>
      </c>
      <c r="Q116" s="203"/>
      <c r="R116" s="204">
        <f>SUM(R117:R124)</f>
        <v>0.044676799999999996</v>
      </c>
      <c r="S116" s="203"/>
      <c r="T116" s="205">
        <f>SUM(T117:T124)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6" t="s">
        <v>83</v>
      </c>
      <c r="AT116" s="207" t="s">
        <v>73</v>
      </c>
      <c r="AU116" s="207" t="s">
        <v>81</v>
      </c>
      <c r="AY116" s="206" t="s">
        <v>355</v>
      </c>
      <c r="BK116" s="208">
        <f>SUM(BK117:BK124)</f>
        <v>0</v>
      </c>
    </row>
    <row r="117" s="2" customFormat="1" ht="24.15" customHeight="1">
      <c r="A117" s="36"/>
      <c r="B117" s="37"/>
      <c r="C117" s="211" t="s">
        <v>399</v>
      </c>
      <c r="D117" s="211" t="s">
        <v>357</v>
      </c>
      <c r="E117" s="212" t="s">
        <v>1398</v>
      </c>
      <c r="F117" s="213" t="s">
        <v>1399</v>
      </c>
      <c r="G117" s="214" t="s">
        <v>360</v>
      </c>
      <c r="H117" s="215">
        <v>2.2400000000000002</v>
      </c>
      <c r="I117" s="216"/>
      <c r="J117" s="217">
        <f>ROUND(I117*H117,2)</f>
        <v>0</v>
      </c>
      <c r="K117" s="213" t="s">
        <v>19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0.0060499999999999998</v>
      </c>
      <c r="R117" s="220">
        <f>Q117*H117</f>
        <v>0.013552000000000002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423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1581</v>
      </c>
    </row>
    <row r="118" s="2" customFormat="1" ht="14.4" customHeight="1">
      <c r="A118" s="36"/>
      <c r="B118" s="37"/>
      <c r="C118" s="224" t="s">
        <v>401</v>
      </c>
      <c r="D118" s="224" t="s">
        <v>402</v>
      </c>
      <c r="E118" s="225" t="s">
        <v>1401</v>
      </c>
      <c r="F118" s="226" t="s">
        <v>1402</v>
      </c>
      <c r="G118" s="227" t="s">
        <v>360</v>
      </c>
      <c r="H118" s="228">
        <v>2.3519999999999999</v>
      </c>
      <c r="I118" s="229"/>
      <c r="J118" s="230">
        <f>ROUND(I118*H118,2)</f>
        <v>0</v>
      </c>
      <c r="K118" s="226" t="s">
        <v>361</v>
      </c>
      <c r="L118" s="231"/>
      <c r="M118" s="232" t="s">
        <v>19</v>
      </c>
      <c r="N118" s="233" t="s">
        <v>45</v>
      </c>
      <c r="O118" s="82"/>
      <c r="P118" s="220">
        <f>O118*H118</f>
        <v>0</v>
      </c>
      <c r="Q118" s="220">
        <v>0.0129</v>
      </c>
      <c r="R118" s="220">
        <f>Q118*H118</f>
        <v>0.030340799999999998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386</v>
      </c>
      <c r="AT118" s="222" t="s">
        <v>402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362</v>
      </c>
      <c r="BM118" s="222" t="s">
        <v>1582</v>
      </c>
    </row>
    <row r="119" s="2" customFormat="1" ht="14.4" customHeight="1">
      <c r="A119" s="36"/>
      <c r="B119" s="37"/>
      <c r="C119" s="211" t="s">
        <v>406</v>
      </c>
      <c r="D119" s="211" t="s">
        <v>357</v>
      </c>
      <c r="E119" s="212" t="s">
        <v>1404</v>
      </c>
      <c r="F119" s="213" t="s">
        <v>1405</v>
      </c>
      <c r="G119" s="214" t="s">
        <v>360</v>
      </c>
      <c r="H119" s="215">
        <v>2.2400000000000002</v>
      </c>
      <c r="I119" s="216"/>
      <c r="J119" s="217">
        <f>ROUND(I119*H119,2)</f>
        <v>0</v>
      </c>
      <c r="K119" s="213" t="s">
        <v>361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423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1583</v>
      </c>
    </row>
    <row r="120" s="2" customFormat="1" ht="14.4" customHeight="1">
      <c r="A120" s="36"/>
      <c r="B120" s="37"/>
      <c r="C120" s="211" t="s">
        <v>411</v>
      </c>
      <c r="D120" s="211" t="s">
        <v>357</v>
      </c>
      <c r="E120" s="212" t="s">
        <v>1407</v>
      </c>
      <c r="F120" s="213" t="s">
        <v>1408</v>
      </c>
      <c r="G120" s="214" t="s">
        <v>360</v>
      </c>
      <c r="H120" s="215">
        <v>2.2400000000000002</v>
      </c>
      <c r="I120" s="216"/>
      <c r="J120" s="217">
        <f>ROUND(I120*H120,2)</f>
        <v>0</v>
      </c>
      <c r="K120" s="213" t="s">
        <v>19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1584</v>
      </c>
    </row>
    <row r="121" s="2" customFormat="1" ht="14.4" customHeight="1">
      <c r="A121" s="36"/>
      <c r="B121" s="37"/>
      <c r="C121" s="211" t="s">
        <v>8</v>
      </c>
      <c r="D121" s="211" t="s">
        <v>357</v>
      </c>
      <c r="E121" s="212" t="s">
        <v>1410</v>
      </c>
      <c r="F121" s="213" t="s">
        <v>1411</v>
      </c>
      <c r="G121" s="214" t="s">
        <v>360</v>
      </c>
      <c r="H121" s="215">
        <v>2.2400000000000002</v>
      </c>
      <c r="I121" s="216"/>
      <c r="J121" s="217">
        <f>ROUND(I121*H121,2)</f>
        <v>0</v>
      </c>
      <c r="K121" s="213" t="s">
        <v>19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0.00029999999999999997</v>
      </c>
      <c r="R121" s="220">
        <f>Q121*H121</f>
        <v>0.00067199999999999996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423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1585</v>
      </c>
    </row>
    <row r="122" s="2" customFormat="1" ht="14.4" customHeight="1">
      <c r="A122" s="36"/>
      <c r="B122" s="37"/>
      <c r="C122" s="211" t="s">
        <v>423</v>
      </c>
      <c r="D122" s="211" t="s">
        <v>357</v>
      </c>
      <c r="E122" s="212" t="s">
        <v>1413</v>
      </c>
      <c r="F122" s="213" t="s">
        <v>1414</v>
      </c>
      <c r="G122" s="214" t="s">
        <v>360</v>
      </c>
      <c r="H122" s="215">
        <v>2.2400000000000002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5.0000000000000002E-05</v>
      </c>
      <c r="R122" s="220">
        <f>Q122*H122</f>
        <v>0.00011200000000000001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423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1586</v>
      </c>
    </row>
    <row r="123" s="2" customFormat="1" ht="24.15" customHeight="1">
      <c r="A123" s="36"/>
      <c r="B123" s="37"/>
      <c r="C123" s="211" t="s">
        <v>427</v>
      </c>
      <c r="D123" s="211" t="s">
        <v>357</v>
      </c>
      <c r="E123" s="212" t="s">
        <v>1416</v>
      </c>
      <c r="F123" s="213" t="s">
        <v>1417</v>
      </c>
      <c r="G123" s="214" t="s">
        <v>393</v>
      </c>
      <c r="H123" s="215">
        <v>0.014</v>
      </c>
      <c r="I123" s="216"/>
      <c r="J123" s="217">
        <f>ROUND(I123*H123,2)</f>
        <v>0</v>
      </c>
      <c r="K123" s="213" t="s">
        <v>19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423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1587</v>
      </c>
    </row>
    <row r="124" s="2" customFormat="1" ht="24.15" customHeight="1">
      <c r="A124" s="36"/>
      <c r="B124" s="37"/>
      <c r="C124" s="211" t="s">
        <v>431</v>
      </c>
      <c r="D124" s="211" t="s">
        <v>357</v>
      </c>
      <c r="E124" s="212" t="s">
        <v>1419</v>
      </c>
      <c r="F124" s="213" t="s">
        <v>1420</v>
      </c>
      <c r="G124" s="214" t="s">
        <v>393</v>
      </c>
      <c r="H124" s="215">
        <v>0.014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1588</v>
      </c>
    </row>
    <row r="125" s="12" customFormat="1" ht="22.8" customHeight="1">
      <c r="A125" s="12"/>
      <c r="B125" s="195"/>
      <c r="C125" s="196"/>
      <c r="D125" s="197" t="s">
        <v>73</v>
      </c>
      <c r="E125" s="209" t="s">
        <v>1206</v>
      </c>
      <c r="F125" s="209" t="s">
        <v>1207</v>
      </c>
      <c r="G125" s="196"/>
      <c r="H125" s="196"/>
      <c r="I125" s="199"/>
      <c r="J125" s="210">
        <f>BK125</f>
        <v>0</v>
      </c>
      <c r="K125" s="196"/>
      <c r="L125" s="201"/>
      <c r="M125" s="202"/>
      <c r="N125" s="203"/>
      <c r="O125" s="203"/>
      <c r="P125" s="204">
        <f>SUM(P126:P133)</f>
        <v>0</v>
      </c>
      <c r="Q125" s="203"/>
      <c r="R125" s="204">
        <f>SUM(R126:R133)</f>
        <v>0.024587270000000001</v>
      </c>
      <c r="S125" s="203"/>
      <c r="T125" s="205">
        <f>SUM(T126:T133)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6" t="s">
        <v>83</v>
      </c>
      <c r="AT125" s="207" t="s">
        <v>73</v>
      </c>
      <c r="AU125" s="207" t="s">
        <v>81</v>
      </c>
      <c r="AY125" s="206" t="s">
        <v>355</v>
      </c>
      <c r="BK125" s="208">
        <f>SUM(BK126:BK133)</f>
        <v>0</v>
      </c>
    </row>
    <row r="126" s="2" customFormat="1" ht="14.4" customHeight="1">
      <c r="A126" s="36"/>
      <c r="B126" s="37"/>
      <c r="C126" s="211" t="s">
        <v>435</v>
      </c>
      <c r="D126" s="211" t="s">
        <v>357</v>
      </c>
      <c r="E126" s="212" t="s">
        <v>1208</v>
      </c>
      <c r="F126" s="213" t="s">
        <v>1209</v>
      </c>
      <c r="G126" s="214" t="s">
        <v>360</v>
      </c>
      <c r="H126" s="215">
        <v>143.06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1589</v>
      </c>
    </row>
    <row r="127" s="2" customFormat="1" ht="14.4" customHeight="1">
      <c r="A127" s="36"/>
      <c r="B127" s="37"/>
      <c r="C127" s="224" t="s">
        <v>439</v>
      </c>
      <c r="D127" s="224" t="s">
        <v>402</v>
      </c>
      <c r="E127" s="225" t="s">
        <v>1211</v>
      </c>
      <c r="F127" s="226" t="s">
        <v>1212</v>
      </c>
      <c r="G127" s="227" t="s">
        <v>360</v>
      </c>
      <c r="H127" s="228">
        <v>157.36600000000001</v>
      </c>
      <c r="I127" s="229"/>
      <c r="J127" s="230">
        <f>ROUND(I127*H127,2)</f>
        <v>0</v>
      </c>
      <c r="K127" s="226" t="s">
        <v>361</v>
      </c>
      <c r="L127" s="231"/>
      <c r="M127" s="232" t="s">
        <v>19</v>
      </c>
      <c r="N127" s="233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488</v>
      </c>
      <c r="AT127" s="222" t="s">
        <v>402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1590</v>
      </c>
    </row>
    <row r="128" s="2" customFormat="1" ht="24.15" customHeight="1">
      <c r="A128" s="36"/>
      <c r="B128" s="37"/>
      <c r="C128" s="211" t="s">
        <v>7</v>
      </c>
      <c r="D128" s="211" t="s">
        <v>357</v>
      </c>
      <c r="E128" s="212" t="s">
        <v>1214</v>
      </c>
      <c r="F128" s="213" t="s">
        <v>1215</v>
      </c>
      <c r="G128" s="214" t="s">
        <v>360</v>
      </c>
      <c r="H128" s="215">
        <v>20.882999999999999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1591</v>
      </c>
    </row>
    <row r="129" s="2" customFormat="1" ht="14.4" customHeight="1">
      <c r="A129" s="36"/>
      <c r="B129" s="37"/>
      <c r="C129" s="224" t="s">
        <v>446</v>
      </c>
      <c r="D129" s="224" t="s">
        <v>402</v>
      </c>
      <c r="E129" s="225" t="s">
        <v>1211</v>
      </c>
      <c r="F129" s="226" t="s">
        <v>1212</v>
      </c>
      <c r="G129" s="227" t="s">
        <v>360</v>
      </c>
      <c r="H129" s="228">
        <v>22.971</v>
      </c>
      <c r="I129" s="229"/>
      <c r="J129" s="230">
        <f>ROUND(I129*H129,2)</f>
        <v>0</v>
      </c>
      <c r="K129" s="226" t="s">
        <v>361</v>
      </c>
      <c r="L129" s="231"/>
      <c r="M129" s="232" t="s">
        <v>19</v>
      </c>
      <c r="N129" s="233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488</v>
      </c>
      <c r="AT129" s="222" t="s">
        <v>402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1592</v>
      </c>
    </row>
    <row r="130" s="2" customFormat="1" ht="14.4" customHeight="1">
      <c r="A130" s="36"/>
      <c r="B130" s="37"/>
      <c r="C130" s="211" t="s">
        <v>450</v>
      </c>
      <c r="D130" s="211" t="s">
        <v>357</v>
      </c>
      <c r="E130" s="212" t="s">
        <v>1218</v>
      </c>
      <c r="F130" s="213" t="s">
        <v>1219</v>
      </c>
      <c r="G130" s="214" t="s">
        <v>360</v>
      </c>
      <c r="H130" s="215">
        <v>47.808</v>
      </c>
      <c r="I130" s="216"/>
      <c r="J130" s="217">
        <f>ROUND(I130*H130,2)</f>
        <v>0</v>
      </c>
      <c r="K130" s="213" t="s">
        <v>19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0.00020000000000000001</v>
      </c>
      <c r="R130" s="220">
        <f>Q130*H130</f>
        <v>0.0095616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1593</v>
      </c>
    </row>
    <row r="131" s="2" customFormat="1" ht="14.4" customHeight="1">
      <c r="A131" s="36"/>
      <c r="B131" s="37"/>
      <c r="C131" s="211" t="s">
        <v>456</v>
      </c>
      <c r="D131" s="211" t="s">
        <v>357</v>
      </c>
      <c r="E131" s="212" t="s">
        <v>1224</v>
      </c>
      <c r="F131" s="213" t="s">
        <v>1225</v>
      </c>
      <c r="G131" s="214" t="s">
        <v>360</v>
      </c>
      <c r="H131" s="215">
        <v>20.882999999999999</v>
      </c>
      <c r="I131" s="216"/>
      <c r="J131" s="217">
        <f>ROUND(I131*H131,2)</f>
        <v>0</v>
      </c>
      <c r="K131" s="213" t="s">
        <v>19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1.0000000000000001E-05</v>
      </c>
      <c r="R131" s="220">
        <f>Q131*H131</f>
        <v>0.00020883000000000002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1594</v>
      </c>
    </row>
    <row r="132" s="2" customFormat="1" ht="14.4" customHeight="1">
      <c r="A132" s="36"/>
      <c r="B132" s="37"/>
      <c r="C132" s="211" t="s">
        <v>460</v>
      </c>
      <c r="D132" s="211" t="s">
        <v>357</v>
      </c>
      <c r="E132" s="212" t="s">
        <v>1227</v>
      </c>
      <c r="F132" s="213" t="s">
        <v>1228</v>
      </c>
      <c r="G132" s="214" t="s">
        <v>360</v>
      </c>
      <c r="H132" s="215">
        <v>143.06</v>
      </c>
      <c r="I132" s="216"/>
      <c r="J132" s="217">
        <f>ROUND(I132*H132,2)</f>
        <v>0</v>
      </c>
      <c r="K132" s="213" t="s">
        <v>19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1.0000000000000001E-05</v>
      </c>
      <c r="R132" s="220">
        <f>Q132*H132</f>
        <v>0.0014306000000000002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1595</v>
      </c>
    </row>
    <row r="133" s="2" customFormat="1" ht="24.15" customHeight="1">
      <c r="A133" s="36"/>
      <c r="B133" s="37"/>
      <c r="C133" s="211" t="s">
        <v>464</v>
      </c>
      <c r="D133" s="211" t="s">
        <v>357</v>
      </c>
      <c r="E133" s="212" t="s">
        <v>1230</v>
      </c>
      <c r="F133" s="213" t="s">
        <v>1231</v>
      </c>
      <c r="G133" s="214" t="s">
        <v>360</v>
      </c>
      <c r="H133" s="215">
        <v>47.808</v>
      </c>
      <c r="I133" s="216"/>
      <c r="J133" s="217">
        <f>ROUND(I133*H133,2)</f>
        <v>0</v>
      </c>
      <c r="K133" s="213" t="s">
        <v>361</v>
      </c>
      <c r="L133" s="42"/>
      <c r="M133" s="234" t="s">
        <v>19</v>
      </c>
      <c r="N133" s="235" t="s">
        <v>45</v>
      </c>
      <c r="O133" s="236"/>
      <c r="P133" s="237">
        <f>O133*H133</f>
        <v>0</v>
      </c>
      <c r="Q133" s="237">
        <v>0.00027999999999999998</v>
      </c>
      <c r="R133" s="237">
        <f>Q133*H133</f>
        <v>0.013386239999999999</v>
      </c>
      <c r="S133" s="237">
        <v>0</v>
      </c>
      <c r="T133" s="238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1596</v>
      </c>
    </row>
    <row r="134" s="2" customFormat="1" ht="6.96" customHeight="1">
      <c r="A134" s="36"/>
      <c r="B134" s="57"/>
      <c r="C134" s="58"/>
      <c r="D134" s="58"/>
      <c r="E134" s="58"/>
      <c r="F134" s="58"/>
      <c r="G134" s="58"/>
      <c r="H134" s="58"/>
      <c r="I134" s="58"/>
      <c r="J134" s="58"/>
      <c r="K134" s="58"/>
      <c r="L134" s="42"/>
      <c r="M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</row>
  </sheetData>
  <sheetProtection sheet="1" autoFilter="0" formatColumns="0" formatRows="0" objects="1" scenarios="1" spinCount="100000" saltValue="9MupFvLuUSp2UQUCrGouNKSD4iZV56hwsTg5iZvneLvUJ3YJfNaix/NufMf1UYRQMHHabHqoWNgIeRQ1LdkbmA==" hashValue="icHNZ5GsSLGwsWVFdt6+KZCMROM95GxJnTieL5s+ZvqEv/TqPe+WOuBPnz756sIjQaG3x0lhLqA5fxYTGHZKWQ==" algorithmName="SHA-512" password="CC35"/>
  <autoFilter ref="C98:K13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161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1434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1597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33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ROUND(J94,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ROUND((SUM(BE94:BE99)),  2)</f>
        <v>0</v>
      </c>
      <c r="G37" s="36"/>
      <c r="H37" s="36"/>
      <c r="I37" s="156">
        <v>0.20999999999999999</v>
      </c>
      <c r="J37" s="155">
        <f>ROUND(((SUM(BE94:BE99))*I37),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ROUND((SUM(BF94:BF99)),  2)</f>
        <v>0</v>
      </c>
      <c r="G38" s="36"/>
      <c r="H38" s="36"/>
      <c r="I38" s="156">
        <v>0.14999999999999999</v>
      </c>
      <c r="J38" s="155">
        <f>ROUND(((SUM(BF94:BF99))*I38),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ROUND((SUM(BG94:BG99)),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ROUND((SUM(BH94:BH99)),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ROUND((SUM(BI94:BI99)),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1434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>2020-017-02-03-05 - Nové kce- 2.NP- lešení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>Ing. Vladimír Čapka Gerstnerova 5/658 Praha 7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J94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J95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330</v>
      </c>
      <c r="E69" s="181"/>
      <c r="F69" s="181"/>
      <c r="G69" s="181"/>
      <c r="H69" s="181"/>
      <c r="I69" s="181"/>
      <c r="J69" s="182">
        <f>J96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334</v>
      </c>
      <c r="E70" s="181"/>
      <c r="F70" s="181"/>
      <c r="G70" s="181"/>
      <c r="H70" s="181"/>
      <c r="I70" s="181"/>
      <c r="J70" s="182">
        <f>J98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6.96" customHeight="1">
      <c r="A72" s="36"/>
      <c r="B72" s="57"/>
      <c r="C72" s="58"/>
      <c r="D72" s="58"/>
      <c r="E72" s="58"/>
      <c r="F72" s="58"/>
      <c r="G72" s="58"/>
      <c r="H72" s="58"/>
      <c r="I72" s="58"/>
      <c r="J72" s="58"/>
      <c r="K72" s="5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="2" customFormat="1" ht="6.96" customHeight="1">
      <c r="A76" s="36"/>
      <c r="B76" s="59"/>
      <c r="C76" s="60"/>
      <c r="D76" s="60"/>
      <c r="E76" s="60"/>
      <c r="F76" s="60"/>
      <c r="G76" s="60"/>
      <c r="H76" s="60"/>
      <c r="I76" s="60"/>
      <c r="J76" s="60"/>
      <c r="K76" s="60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24.96" customHeight="1">
      <c r="A77" s="36"/>
      <c r="B77" s="37"/>
      <c r="C77" s="21" t="s">
        <v>340</v>
      </c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16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168" t="str">
        <f>E7</f>
        <v>Stavební úpravy a přístavba objektu FLD-1.etapa</v>
      </c>
      <c r="F80" s="30"/>
      <c r="G80" s="30"/>
      <c r="H80" s="30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1" customFormat="1" ht="12" customHeight="1">
      <c r="B81" s="19"/>
      <c r="C81" s="30" t="s">
        <v>316</v>
      </c>
      <c r="D81" s="20"/>
      <c r="E81" s="20"/>
      <c r="F81" s="20"/>
      <c r="G81" s="20"/>
      <c r="H81" s="20"/>
      <c r="I81" s="20"/>
      <c r="J81" s="20"/>
      <c r="K81" s="20"/>
      <c r="L81" s="18"/>
    </row>
    <row r="82" s="1" customFormat="1" ht="16.5" customHeight="1">
      <c r="B82" s="19"/>
      <c r="C82" s="20"/>
      <c r="D82" s="20"/>
      <c r="E82" s="168" t="s">
        <v>823</v>
      </c>
      <c r="F82" s="20"/>
      <c r="G82" s="20"/>
      <c r="H82" s="20"/>
      <c r="I82" s="20"/>
      <c r="J82" s="20"/>
      <c r="K82" s="20"/>
      <c r="L82" s="18"/>
    </row>
    <row r="83" s="1" customFormat="1" ht="12" customHeight="1">
      <c r="B83" s="19"/>
      <c r="C83" s="30" t="s">
        <v>318</v>
      </c>
      <c r="D83" s="20"/>
      <c r="E83" s="20"/>
      <c r="F83" s="20"/>
      <c r="G83" s="20"/>
      <c r="H83" s="20"/>
      <c r="I83" s="20"/>
      <c r="J83" s="20"/>
      <c r="K83" s="20"/>
      <c r="L83" s="18"/>
    </row>
    <row r="84" s="2" customFormat="1" ht="16.5" customHeight="1">
      <c r="A84" s="36"/>
      <c r="B84" s="37"/>
      <c r="C84" s="38"/>
      <c r="D84" s="38"/>
      <c r="E84" s="239" t="s">
        <v>1434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825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6.5" customHeight="1">
      <c r="A86" s="36"/>
      <c r="B86" s="37"/>
      <c r="C86" s="38"/>
      <c r="D86" s="38"/>
      <c r="E86" s="67" t="str">
        <f>E13</f>
        <v>2020-017-02-03-05 - Nové kce- 2.NP- lešení</v>
      </c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12" customHeight="1">
      <c r="A88" s="36"/>
      <c r="B88" s="37"/>
      <c r="C88" s="30" t="s">
        <v>21</v>
      </c>
      <c r="D88" s="38"/>
      <c r="E88" s="38"/>
      <c r="F88" s="25" t="str">
        <f>F16</f>
        <v xml:space="preserve">KAMÝCKÁ 1176, PRAHA - SUCHDOL </v>
      </c>
      <c r="G88" s="38"/>
      <c r="H88" s="38"/>
      <c r="I88" s="30" t="s">
        <v>23</v>
      </c>
      <c r="J88" s="70" t="str">
        <f>IF(J16="","",J16)</f>
        <v>16. 10. 2020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6.96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40.05" customHeight="1">
      <c r="A90" s="36"/>
      <c r="B90" s="37"/>
      <c r="C90" s="30" t="s">
        <v>25</v>
      </c>
      <c r="D90" s="38"/>
      <c r="E90" s="38"/>
      <c r="F90" s="25" t="str">
        <f>E19</f>
        <v>ČZU V PRAZE, FAKULTA LESNICKÁ A DŘEVAŘSKÁ, Praha 6</v>
      </c>
      <c r="G90" s="38"/>
      <c r="H90" s="38"/>
      <c r="I90" s="30" t="s">
        <v>31</v>
      </c>
      <c r="J90" s="34" t="str">
        <f>E25</f>
        <v>Ing. Vladimír Čapka Gerstnerova 5/658 Praha 7</v>
      </c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25.65" customHeight="1">
      <c r="A91" s="36"/>
      <c r="B91" s="37"/>
      <c r="C91" s="30" t="s">
        <v>29</v>
      </c>
      <c r="D91" s="38"/>
      <c r="E91" s="38"/>
      <c r="F91" s="25" t="str">
        <f>IF(E22="","",E22)</f>
        <v>Vyplň údaj</v>
      </c>
      <c r="G91" s="38"/>
      <c r="H91" s="38"/>
      <c r="I91" s="30" t="s">
        <v>36</v>
      </c>
      <c r="J91" s="34" t="str">
        <f>E28</f>
        <v>Ing. Dana Mlejnková</v>
      </c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0.32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11" customFormat="1" ht="29.28" customHeight="1">
      <c r="A93" s="184"/>
      <c r="B93" s="185"/>
      <c r="C93" s="186" t="s">
        <v>341</v>
      </c>
      <c r="D93" s="187" t="s">
        <v>59</v>
      </c>
      <c r="E93" s="187" t="s">
        <v>55</v>
      </c>
      <c r="F93" s="187" t="s">
        <v>56</v>
      </c>
      <c r="G93" s="187" t="s">
        <v>342</v>
      </c>
      <c r="H93" s="187" t="s">
        <v>343</v>
      </c>
      <c r="I93" s="187" t="s">
        <v>344</v>
      </c>
      <c r="J93" s="187" t="s">
        <v>325</v>
      </c>
      <c r="K93" s="188" t="s">
        <v>345</v>
      </c>
      <c r="L93" s="189"/>
      <c r="M93" s="90" t="s">
        <v>19</v>
      </c>
      <c r="N93" s="91" t="s">
        <v>44</v>
      </c>
      <c r="O93" s="91" t="s">
        <v>346</v>
      </c>
      <c r="P93" s="91" t="s">
        <v>347</v>
      </c>
      <c r="Q93" s="91" t="s">
        <v>348</v>
      </c>
      <c r="R93" s="91" t="s">
        <v>349</v>
      </c>
      <c r="S93" s="91" t="s">
        <v>350</v>
      </c>
      <c r="T93" s="92" t="s">
        <v>351</v>
      </c>
      <c r="U93" s="184"/>
      <c r="V93" s="184"/>
      <c r="W93" s="184"/>
      <c r="X93" s="184"/>
      <c r="Y93" s="184"/>
      <c r="Z93" s="184"/>
      <c r="AA93" s="184"/>
      <c r="AB93" s="184"/>
      <c r="AC93" s="184"/>
      <c r="AD93" s="184"/>
      <c r="AE93" s="184"/>
    </row>
    <row r="94" s="2" customFormat="1" ht="22.8" customHeight="1">
      <c r="A94" s="36"/>
      <c r="B94" s="37"/>
      <c r="C94" s="97" t="s">
        <v>352</v>
      </c>
      <c r="D94" s="38"/>
      <c r="E94" s="38"/>
      <c r="F94" s="38"/>
      <c r="G94" s="38"/>
      <c r="H94" s="38"/>
      <c r="I94" s="38"/>
      <c r="J94" s="190">
        <f>BK94</f>
        <v>0</v>
      </c>
      <c r="K94" s="38"/>
      <c r="L94" s="42"/>
      <c r="M94" s="93"/>
      <c r="N94" s="191"/>
      <c r="O94" s="94"/>
      <c r="P94" s="192">
        <f>P95</f>
        <v>0</v>
      </c>
      <c r="Q94" s="94"/>
      <c r="R94" s="192">
        <f>R95</f>
        <v>0.018597799999999998</v>
      </c>
      <c r="S94" s="94"/>
      <c r="T94" s="193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5" t="s">
        <v>73</v>
      </c>
      <c r="AU94" s="15" t="s">
        <v>326</v>
      </c>
      <c r="BK94" s="194">
        <f>BK95</f>
        <v>0</v>
      </c>
    </row>
    <row r="95" s="12" customFormat="1" ht="25.92" customHeight="1">
      <c r="A95" s="12"/>
      <c r="B95" s="195"/>
      <c r="C95" s="196"/>
      <c r="D95" s="197" t="s">
        <v>73</v>
      </c>
      <c r="E95" s="198" t="s">
        <v>353</v>
      </c>
      <c r="F95" s="198" t="s">
        <v>354</v>
      </c>
      <c r="G95" s="196"/>
      <c r="H95" s="196"/>
      <c r="I95" s="199"/>
      <c r="J95" s="200">
        <f>BK95</f>
        <v>0</v>
      </c>
      <c r="K95" s="196"/>
      <c r="L95" s="201"/>
      <c r="M95" s="202"/>
      <c r="N95" s="203"/>
      <c r="O95" s="203"/>
      <c r="P95" s="204">
        <f>P96+P98</f>
        <v>0</v>
      </c>
      <c r="Q95" s="203"/>
      <c r="R95" s="204">
        <f>R96+R98</f>
        <v>0.018597799999999998</v>
      </c>
      <c r="S95" s="203"/>
      <c r="T95" s="205">
        <f>T96+T98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6" t="s">
        <v>81</v>
      </c>
      <c r="AT95" s="207" t="s">
        <v>73</v>
      </c>
      <c r="AU95" s="207" t="s">
        <v>74</v>
      </c>
      <c r="AY95" s="206" t="s">
        <v>355</v>
      </c>
      <c r="BK95" s="208">
        <f>BK96+BK98</f>
        <v>0</v>
      </c>
    </row>
    <row r="96" s="12" customFormat="1" ht="22.8" customHeight="1">
      <c r="A96" s="12"/>
      <c r="B96" s="195"/>
      <c r="C96" s="196"/>
      <c r="D96" s="197" t="s">
        <v>73</v>
      </c>
      <c r="E96" s="209" t="s">
        <v>416</v>
      </c>
      <c r="F96" s="209" t="s">
        <v>417</v>
      </c>
      <c r="G96" s="196"/>
      <c r="H96" s="196"/>
      <c r="I96" s="199"/>
      <c r="J96" s="210">
        <f>BK96</f>
        <v>0</v>
      </c>
      <c r="K96" s="196"/>
      <c r="L96" s="201"/>
      <c r="M96" s="202"/>
      <c r="N96" s="203"/>
      <c r="O96" s="203"/>
      <c r="P96" s="204">
        <f>P97</f>
        <v>0</v>
      </c>
      <c r="Q96" s="203"/>
      <c r="R96" s="204">
        <f>R97</f>
        <v>0.018597799999999998</v>
      </c>
      <c r="S96" s="203"/>
      <c r="T96" s="205">
        <f>T97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6" t="s">
        <v>81</v>
      </c>
      <c r="AT96" s="207" t="s">
        <v>73</v>
      </c>
      <c r="AU96" s="207" t="s">
        <v>81</v>
      </c>
      <c r="AY96" s="206" t="s">
        <v>355</v>
      </c>
      <c r="BK96" s="208">
        <f>BK97</f>
        <v>0</v>
      </c>
    </row>
    <row r="97" s="2" customFormat="1" ht="24.15" customHeight="1">
      <c r="A97" s="36"/>
      <c r="B97" s="37"/>
      <c r="C97" s="211" t="s">
        <v>81</v>
      </c>
      <c r="D97" s="211" t="s">
        <v>357</v>
      </c>
      <c r="E97" s="212" t="s">
        <v>418</v>
      </c>
      <c r="F97" s="213" t="s">
        <v>419</v>
      </c>
      <c r="G97" s="214" t="s">
        <v>360</v>
      </c>
      <c r="H97" s="215">
        <v>143.06</v>
      </c>
      <c r="I97" s="216"/>
      <c r="J97" s="217">
        <f>ROUND(I97*H97,2)</f>
        <v>0</v>
      </c>
      <c r="K97" s="213" t="s">
        <v>361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0.00012999999999999999</v>
      </c>
      <c r="R97" s="220">
        <f>Q97*H97</f>
        <v>0.018597799999999998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1598</v>
      </c>
    </row>
    <row r="98" s="12" customFormat="1" ht="22.8" customHeight="1">
      <c r="A98" s="12"/>
      <c r="B98" s="195"/>
      <c r="C98" s="196"/>
      <c r="D98" s="197" t="s">
        <v>73</v>
      </c>
      <c r="E98" s="209" t="s">
        <v>538</v>
      </c>
      <c r="F98" s="209" t="s">
        <v>539</v>
      </c>
      <c r="G98" s="196"/>
      <c r="H98" s="196"/>
      <c r="I98" s="199"/>
      <c r="J98" s="210">
        <f>BK98</f>
        <v>0</v>
      </c>
      <c r="K98" s="196"/>
      <c r="L98" s="201"/>
      <c r="M98" s="202"/>
      <c r="N98" s="203"/>
      <c r="O98" s="203"/>
      <c r="P98" s="204">
        <f>P99</f>
        <v>0</v>
      </c>
      <c r="Q98" s="203"/>
      <c r="R98" s="204">
        <f>R99</f>
        <v>0</v>
      </c>
      <c r="S98" s="203"/>
      <c r="T98" s="205">
        <f>T99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6" t="s">
        <v>81</v>
      </c>
      <c r="AT98" s="207" t="s">
        <v>73</v>
      </c>
      <c r="AU98" s="207" t="s">
        <v>81</v>
      </c>
      <c r="AY98" s="206" t="s">
        <v>355</v>
      </c>
      <c r="BK98" s="208">
        <f>BK99</f>
        <v>0</v>
      </c>
    </row>
    <row r="99" s="2" customFormat="1" ht="24.15" customHeight="1">
      <c r="A99" s="36"/>
      <c r="B99" s="37"/>
      <c r="C99" s="211" t="s">
        <v>83</v>
      </c>
      <c r="D99" s="211" t="s">
        <v>357</v>
      </c>
      <c r="E99" s="212" t="s">
        <v>700</v>
      </c>
      <c r="F99" s="213" t="s">
        <v>701</v>
      </c>
      <c r="G99" s="214" t="s">
        <v>393</v>
      </c>
      <c r="H99" s="215">
        <v>0.019</v>
      </c>
      <c r="I99" s="216"/>
      <c r="J99" s="217">
        <f>ROUND(I99*H99,2)</f>
        <v>0</v>
      </c>
      <c r="K99" s="213" t="s">
        <v>361</v>
      </c>
      <c r="L99" s="42"/>
      <c r="M99" s="234" t="s">
        <v>19</v>
      </c>
      <c r="N99" s="235" t="s">
        <v>45</v>
      </c>
      <c r="O99" s="236"/>
      <c r="P99" s="237">
        <f>O99*H99</f>
        <v>0</v>
      </c>
      <c r="Q99" s="237">
        <v>0</v>
      </c>
      <c r="R99" s="237">
        <f>Q99*H99</f>
        <v>0</v>
      </c>
      <c r="S99" s="237">
        <v>0</v>
      </c>
      <c r="T99" s="238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1599</v>
      </c>
    </row>
    <row r="100" s="2" customFormat="1" ht="6.96" customHeight="1">
      <c r="A100" s="36"/>
      <c r="B100" s="57"/>
      <c r="C100" s="58"/>
      <c r="D100" s="58"/>
      <c r="E100" s="58"/>
      <c r="F100" s="58"/>
      <c r="G100" s="58"/>
      <c r="H100" s="58"/>
      <c r="I100" s="58"/>
      <c r="J100" s="58"/>
      <c r="K100" s="58"/>
      <c r="L100" s="42"/>
      <c r="M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</sheetData>
  <sheetProtection sheet="1" autoFilter="0" formatColumns="0" formatRows="0" objects="1" scenarios="1" spinCount="100000" saltValue="W2gRvjEpGZuCJaXJyvNktn6eujKjYRocAlj0lCpIK4sbLTGt/oe/X7J5zuS4WI/hGcVJ5v4sS8psmTPFfulayw==" hashValue="kIXPDrN3T+GC6LXSUdm/JKe9qayiFA9kjKyT+bnX5dclMPlC22pjnaR7oCQXUWv7fAukXob/13lsdy7FnRwlqg==" algorithmName="SHA-512" password="CC35"/>
  <autoFilter ref="C93:K9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0:H80"/>
    <mergeCell ref="E84:H84"/>
    <mergeCell ref="E82:H82"/>
    <mergeCell ref="E86:H8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167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1600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1601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33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ROUND(J98,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ROUND((SUM(BE98:BE133)),  2)</f>
        <v>0</v>
      </c>
      <c r="G37" s="36"/>
      <c r="H37" s="36"/>
      <c r="I37" s="156">
        <v>0.20999999999999999</v>
      </c>
      <c r="J37" s="155">
        <f>ROUND(((SUM(BE98:BE133))*I37),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ROUND((SUM(BF98:BF133)),  2)</f>
        <v>0</v>
      </c>
      <c r="G38" s="36"/>
      <c r="H38" s="36"/>
      <c r="I38" s="156">
        <v>0.14999999999999999</v>
      </c>
      <c r="J38" s="155">
        <f>ROUND(((SUM(BF98:BF133))*I38),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ROUND((SUM(BG98:BG133)),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ROUND((SUM(BH98:BH133)),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ROUND((SUM(BI98:BI133)),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1600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 xml:space="preserve">2020-017-02-04-01 - Nové kce- 3.NP- zdivo   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>Ing. Vladimír Čapka Gerstnerova 5/658 Praha 7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J98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J99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828</v>
      </c>
      <c r="E69" s="181"/>
      <c r="F69" s="181"/>
      <c r="G69" s="181"/>
      <c r="H69" s="181"/>
      <c r="I69" s="181"/>
      <c r="J69" s="182">
        <f>J100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829</v>
      </c>
      <c r="E70" s="181"/>
      <c r="F70" s="181"/>
      <c r="G70" s="181"/>
      <c r="H70" s="181"/>
      <c r="I70" s="181"/>
      <c r="J70" s="182">
        <f>J115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830</v>
      </c>
      <c r="E71" s="181"/>
      <c r="F71" s="181"/>
      <c r="G71" s="181"/>
      <c r="H71" s="181"/>
      <c r="I71" s="181"/>
      <c r="J71" s="182">
        <f>J117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9"/>
      <c r="C72" s="123"/>
      <c r="D72" s="180" t="s">
        <v>334</v>
      </c>
      <c r="E72" s="181"/>
      <c r="F72" s="181"/>
      <c r="G72" s="181"/>
      <c r="H72" s="181"/>
      <c r="I72" s="181"/>
      <c r="J72" s="182">
        <f>J122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3"/>
      <c r="C73" s="174"/>
      <c r="D73" s="175" t="s">
        <v>335</v>
      </c>
      <c r="E73" s="176"/>
      <c r="F73" s="176"/>
      <c r="G73" s="176"/>
      <c r="H73" s="176"/>
      <c r="I73" s="176"/>
      <c r="J73" s="177">
        <f>J124</f>
        <v>0</v>
      </c>
      <c r="K73" s="174"/>
      <c r="L73" s="178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79"/>
      <c r="C74" s="123"/>
      <c r="D74" s="180" t="s">
        <v>338</v>
      </c>
      <c r="E74" s="181"/>
      <c r="F74" s="181"/>
      <c r="G74" s="181"/>
      <c r="H74" s="181"/>
      <c r="I74" s="181"/>
      <c r="J74" s="182">
        <f>J125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6.96" customHeight="1">
      <c r="A76" s="36"/>
      <c r="B76" s="57"/>
      <c r="C76" s="58"/>
      <c r="D76" s="58"/>
      <c r="E76" s="58"/>
      <c r="F76" s="58"/>
      <c r="G76" s="58"/>
      <c r="H76" s="58"/>
      <c r="I76" s="58"/>
      <c r="J76" s="58"/>
      <c r="K76" s="5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="2" customFormat="1" ht="6.96" customHeight="1">
      <c r="A80" s="36"/>
      <c r="B80" s="59"/>
      <c r="C80" s="60"/>
      <c r="D80" s="60"/>
      <c r="E80" s="60"/>
      <c r="F80" s="60"/>
      <c r="G80" s="60"/>
      <c r="H80" s="60"/>
      <c r="I80" s="60"/>
      <c r="J80" s="60"/>
      <c r="K80" s="60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24.96" customHeight="1">
      <c r="A81" s="36"/>
      <c r="B81" s="37"/>
      <c r="C81" s="21" t="s">
        <v>340</v>
      </c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6.96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2" customHeight="1">
      <c r="A83" s="36"/>
      <c r="B83" s="37"/>
      <c r="C83" s="30" t="s">
        <v>16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6.5" customHeight="1">
      <c r="A84" s="36"/>
      <c r="B84" s="37"/>
      <c r="C84" s="38"/>
      <c r="D84" s="38"/>
      <c r="E84" s="168" t="str">
        <f>E7</f>
        <v>Stavební úpravy a přístavba objektu FLD-1.etapa</v>
      </c>
      <c r="F84" s="30"/>
      <c r="G84" s="30"/>
      <c r="H84" s="30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1" customFormat="1" ht="12" customHeight="1">
      <c r="B85" s="19"/>
      <c r="C85" s="30" t="s">
        <v>316</v>
      </c>
      <c r="D85" s="20"/>
      <c r="E85" s="20"/>
      <c r="F85" s="20"/>
      <c r="G85" s="20"/>
      <c r="H85" s="20"/>
      <c r="I85" s="20"/>
      <c r="J85" s="20"/>
      <c r="K85" s="20"/>
      <c r="L85" s="18"/>
    </row>
    <row r="86" s="1" customFormat="1" ht="16.5" customHeight="1">
      <c r="B86" s="19"/>
      <c r="C86" s="20"/>
      <c r="D86" s="20"/>
      <c r="E86" s="168" t="s">
        <v>823</v>
      </c>
      <c r="F86" s="20"/>
      <c r="G86" s="20"/>
      <c r="H86" s="20"/>
      <c r="I86" s="20"/>
      <c r="J86" s="20"/>
      <c r="K86" s="20"/>
      <c r="L86" s="18"/>
    </row>
    <row r="87" s="1" customFormat="1" ht="12" customHeight="1">
      <c r="B87" s="19"/>
      <c r="C87" s="30" t="s">
        <v>318</v>
      </c>
      <c r="D87" s="20"/>
      <c r="E87" s="20"/>
      <c r="F87" s="20"/>
      <c r="G87" s="20"/>
      <c r="H87" s="20"/>
      <c r="I87" s="20"/>
      <c r="J87" s="20"/>
      <c r="K87" s="20"/>
      <c r="L87" s="18"/>
    </row>
    <row r="88" s="2" customFormat="1" ht="16.5" customHeight="1">
      <c r="A88" s="36"/>
      <c r="B88" s="37"/>
      <c r="C88" s="38"/>
      <c r="D88" s="38"/>
      <c r="E88" s="239" t="s">
        <v>1600</v>
      </c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2" customHeight="1">
      <c r="A89" s="36"/>
      <c r="B89" s="37"/>
      <c r="C89" s="30" t="s">
        <v>825</v>
      </c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6.5" customHeight="1">
      <c r="A90" s="36"/>
      <c r="B90" s="37"/>
      <c r="C90" s="38"/>
      <c r="D90" s="38"/>
      <c r="E90" s="67" t="str">
        <f>E13</f>
        <v xml:space="preserve">2020-017-02-04-01 - Nové kce- 3.NP- zdivo   </v>
      </c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6.96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2" customHeight="1">
      <c r="A92" s="36"/>
      <c r="B92" s="37"/>
      <c r="C92" s="30" t="s">
        <v>21</v>
      </c>
      <c r="D92" s="38"/>
      <c r="E92" s="38"/>
      <c r="F92" s="25" t="str">
        <f>F16</f>
        <v xml:space="preserve">KAMÝCKÁ 1176, PRAHA - SUCHDOL </v>
      </c>
      <c r="G92" s="38"/>
      <c r="H92" s="38"/>
      <c r="I92" s="30" t="s">
        <v>23</v>
      </c>
      <c r="J92" s="70" t="str">
        <f>IF(J16="","",J16)</f>
        <v>16. 10. 2020</v>
      </c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6.96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40.05" customHeight="1">
      <c r="A94" s="36"/>
      <c r="B94" s="37"/>
      <c r="C94" s="30" t="s">
        <v>25</v>
      </c>
      <c r="D94" s="38"/>
      <c r="E94" s="38"/>
      <c r="F94" s="25" t="str">
        <f>E19</f>
        <v>ČZU V PRAZE, FAKULTA LESNICKÁ A DŘEVAŘSKÁ, Praha 6</v>
      </c>
      <c r="G94" s="38"/>
      <c r="H94" s="38"/>
      <c r="I94" s="30" t="s">
        <v>31</v>
      </c>
      <c r="J94" s="34" t="str">
        <f>E25</f>
        <v>Ing. Vladimír Čapka Gerstnerova 5/658 Praha 7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25.65" customHeight="1">
      <c r="A95" s="36"/>
      <c r="B95" s="37"/>
      <c r="C95" s="30" t="s">
        <v>29</v>
      </c>
      <c r="D95" s="38"/>
      <c r="E95" s="38"/>
      <c r="F95" s="25" t="str">
        <f>IF(E22="","",E22)</f>
        <v>Vyplň údaj</v>
      </c>
      <c r="G95" s="38"/>
      <c r="H95" s="38"/>
      <c r="I95" s="30" t="s">
        <v>36</v>
      </c>
      <c r="J95" s="34" t="str">
        <f>E28</f>
        <v>Ing. Dana Mlejnková</v>
      </c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10.32" customHeight="1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11" customFormat="1" ht="29.28" customHeight="1">
      <c r="A97" s="184"/>
      <c r="B97" s="185"/>
      <c r="C97" s="186" t="s">
        <v>341</v>
      </c>
      <c r="D97" s="187" t="s">
        <v>59</v>
      </c>
      <c r="E97" s="187" t="s">
        <v>55</v>
      </c>
      <c r="F97" s="187" t="s">
        <v>56</v>
      </c>
      <c r="G97" s="187" t="s">
        <v>342</v>
      </c>
      <c r="H97" s="187" t="s">
        <v>343</v>
      </c>
      <c r="I97" s="187" t="s">
        <v>344</v>
      </c>
      <c r="J97" s="187" t="s">
        <v>325</v>
      </c>
      <c r="K97" s="188" t="s">
        <v>345</v>
      </c>
      <c r="L97" s="189"/>
      <c r="M97" s="90" t="s">
        <v>19</v>
      </c>
      <c r="N97" s="91" t="s">
        <v>44</v>
      </c>
      <c r="O97" s="91" t="s">
        <v>346</v>
      </c>
      <c r="P97" s="91" t="s">
        <v>347</v>
      </c>
      <c r="Q97" s="91" t="s">
        <v>348</v>
      </c>
      <c r="R97" s="91" t="s">
        <v>349</v>
      </c>
      <c r="S97" s="91" t="s">
        <v>350</v>
      </c>
      <c r="T97" s="92" t="s">
        <v>351</v>
      </c>
      <c r="U97" s="184"/>
      <c r="V97" s="184"/>
      <c r="W97" s="184"/>
      <c r="X97" s="184"/>
      <c r="Y97" s="184"/>
      <c r="Z97" s="184"/>
      <c r="AA97" s="184"/>
      <c r="AB97" s="184"/>
      <c r="AC97" s="184"/>
      <c r="AD97" s="184"/>
      <c r="AE97" s="184"/>
    </row>
    <row r="98" s="2" customFormat="1" ht="22.8" customHeight="1">
      <c r="A98" s="36"/>
      <c r="B98" s="37"/>
      <c r="C98" s="97" t="s">
        <v>352</v>
      </c>
      <c r="D98" s="38"/>
      <c r="E98" s="38"/>
      <c r="F98" s="38"/>
      <c r="G98" s="38"/>
      <c r="H98" s="38"/>
      <c r="I98" s="38"/>
      <c r="J98" s="190">
        <f>BK98</f>
        <v>0</v>
      </c>
      <c r="K98" s="38"/>
      <c r="L98" s="42"/>
      <c r="M98" s="93"/>
      <c r="N98" s="191"/>
      <c r="O98" s="94"/>
      <c r="P98" s="192">
        <f>P99+P124</f>
        <v>0</v>
      </c>
      <c r="Q98" s="94"/>
      <c r="R98" s="192">
        <f>R99+R124</f>
        <v>5.6951935999999987</v>
      </c>
      <c r="S98" s="94"/>
      <c r="T98" s="193">
        <f>T99+T124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5" t="s">
        <v>73</v>
      </c>
      <c r="AU98" s="15" t="s">
        <v>326</v>
      </c>
      <c r="BK98" s="194">
        <f>BK99+BK124</f>
        <v>0</v>
      </c>
    </row>
    <row r="99" s="12" customFormat="1" ht="25.92" customHeight="1">
      <c r="A99" s="12"/>
      <c r="B99" s="195"/>
      <c r="C99" s="196"/>
      <c r="D99" s="197" t="s">
        <v>73</v>
      </c>
      <c r="E99" s="198" t="s">
        <v>353</v>
      </c>
      <c r="F99" s="198" t="s">
        <v>354</v>
      </c>
      <c r="G99" s="196"/>
      <c r="H99" s="196"/>
      <c r="I99" s="199"/>
      <c r="J99" s="200">
        <f>BK99</f>
        <v>0</v>
      </c>
      <c r="K99" s="196"/>
      <c r="L99" s="201"/>
      <c r="M99" s="202"/>
      <c r="N99" s="203"/>
      <c r="O99" s="203"/>
      <c r="P99" s="204">
        <f>P100+P115+P117+P122</f>
        <v>0</v>
      </c>
      <c r="Q99" s="203"/>
      <c r="R99" s="204">
        <f>R100+R115+R117+R122</f>
        <v>4.848357019999999</v>
      </c>
      <c r="S99" s="203"/>
      <c r="T99" s="205">
        <f>T100+T115+T117+T122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6" t="s">
        <v>81</v>
      </c>
      <c r="AT99" s="207" t="s">
        <v>73</v>
      </c>
      <c r="AU99" s="207" t="s">
        <v>74</v>
      </c>
      <c r="AY99" s="206" t="s">
        <v>355</v>
      </c>
      <c r="BK99" s="208">
        <f>BK100+BK115+BK117+BK122</f>
        <v>0</v>
      </c>
    </row>
    <row r="100" s="12" customFormat="1" ht="22.8" customHeight="1">
      <c r="A100" s="12"/>
      <c r="B100" s="195"/>
      <c r="C100" s="196"/>
      <c r="D100" s="197" t="s">
        <v>73</v>
      </c>
      <c r="E100" s="209" t="s">
        <v>112</v>
      </c>
      <c r="F100" s="209" t="s">
        <v>832</v>
      </c>
      <c r="G100" s="196"/>
      <c r="H100" s="196"/>
      <c r="I100" s="199"/>
      <c r="J100" s="210">
        <f>BK100</f>
        <v>0</v>
      </c>
      <c r="K100" s="196"/>
      <c r="L100" s="201"/>
      <c r="M100" s="202"/>
      <c r="N100" s="203"/>
      <c r="O100" s="203"/>
      <c r="P100" s="204">
        <f>SUM(P101:P114)</f>
        <v>0</v>
      </c>
      <c r="Q100" s="203"/>
      <c r="R100" s="204">
        <f>SUM(R101:R114)</f>
        <v>4.3522070199999998</v>
      </c>
      <c r="S100" s="203"/>
      <c r="T100" s="205">
        <f>SUM(T101:T114)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6" t="s">
        <v>81</v>
      </c>
      <c r="AT100" s="207" t="s">
        <v>73</v>
      </c>
      <c r="AU100" s="207" t="s">
        <v>81</v>
      </c>
      <c r="AY100" s="206" t="s">
        <v>355</v>
      </c>
      <c r="BK100" s="208">
        <f>SUM(BK101:BK114)</f>
        <v>0</v>
      </c>
    </row>
    <row r="101" s="2" customFormat="1" ht="24.15" customHeight="1">
      <c r="A101" s="36"/>
      <c r="B101" s="37"/>
      <c r="C101" s="211" t="s">
        <v>81</v>
      </c>
      <c r="D101" s="211" t="s">
        <v>357</v>
      </c>
      <c r="E101" s="212" t="s">
        <v>1436</v>
      </c>
      <c r="F101" s="213" t="s">
        <v>1437</v>
      </c>
      <c r="G101" s="214" t="s">
        <v>360</v>
      </c>
      <c r="H101" s="215">
        <v>4.6070000000000002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0.33293</v>
      </c>
      <c r="R101" s="220">
        <f>Q101*H101</f>
        <v>1.5338085100000001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1602</v>
      </c>
    </row>
    <row r="102" s="2" customFormat="1" ht="24.15" customHeight="1">
      <c r="A102" s="36"/>
      <c r="B102" s="37"/>
      <c r="C102" s="211" t="s">
        <v>83</v>
      </c>
      <c r="D102" s="211" t="s">
        <v>357</v>
      </c>
      <c r="E102" s="212" t="s">
        <v>1241</v>
      </c>
      <c r="F102" s="213" t="s">
        <v>1242</v>
      </c>
      <c r="G102" s="214" t="s">
        <v>414</v>
      </c>
      <c r="H102" s="215">
        <v>1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0.038629999999999998</v>
      </c>
      <c r="R102" s="220">
        <f>Q102*H102</f>
        <v>0.038629999999999998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1603</v>
      </c>
    </row>
    <row r="103" s="2" customFormat="1" ht="14.4" customHeight="1">
      <c r="A103" s="36"/>
      <c r="B103" s="37"/>
      <c r="C103" s="211" t="s">
        <v>112</v>
      </c>
      <c r="D103" s="211" t="s">
        <v>357</v>
      </c>
      <c r="E103" s="212" t="s">
        <v>1244</v>
      </c>
      <c r="F103" s="213" t="s">
        <v>1245</v>
      </c>
      <c r="G103" s="214" t="s">
        <v>414</v>
      </c>
      <c r="H103" s="215">
        <v>6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0.081850000000000006</v>
      </c>
      <c r="R103" s="220">
        <f>Q103*H103</f>
        <v>0.49110000000000004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1604</v>
      </c>
    </row>
    <row r="104" s="2" customFormat="1" ht="14.4" customHeight="1">
      <c r="A104" s="36"/>
      <c r="B104" s="37"/>
      <c r="C104" s="211" t="s">
        <v>362</v>
      </c>
      <c r="D104" s="211" t="s">
        <v>357</v>
      </c>
      <c r="E104" s="212" t="s">
        <v>839</v>
      </c>
      <c r="F104" s="213" t="s">
        <v>840</v>
      </c>
      <c r="G104" s="214" t="s">
        <v>366</v>
      </c>
      <c r="H104" s="215">
        <v>0.20499999999999999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1.94302</v>
      </c>
      <c r="R104" s="220">
        <f>Q104*H104</f>
        <v>0.39831909999999998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1605</v>
      </c>
    </row>
    <row r="105" s="2" customFormat="1" ht="24.15" customHeight="1">
      <c r="A105" s="36"/>
      <c r="B105" s="37"/>
      <c r="C105" s="211" t="s">
        <v>374</v>
      </c>
      <c r="D105" s="211" t="s">
        <v>357</v>
      </c>
      <c r="E105" s="212" t="s">
        <v>842</v>
      </c>
      <c r="F105" s="213" t="s">
        <v>843</v>
      </c>
      <c r="G105" s="214" t="s">
        <v>393</v>
      </c>
      <c r="H105" s="215">
        <v>0.021999999999999999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0.019539999999999998</v>
      </c>
      <c r="R105" s="220">
        <f>Q105*H105</f>
        <v>0.00042987999999999994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1606</v>
      </c>
    </row>
    <row r="106" s="2" customFormat="1" ht="14.4" customHeight="1">
      <c r="A106" s="36"/>
      <c r="B106" s="37"/>
      <c r="C106" s="224" t="s">
        <v>378</v>
      </c>
      <c r="D106" s="224" t="s">
        <v>402</v>
      </c>
      <c r="E106" s="225" t="s">
        <v>845</v>
      </c>
      <c r="F106" s="226" t="s">
        <v>846</v>
      </c>
      <c r="G106" s="227" t="s">
        <v>393</v>
      </c>
      <c r="H106" s="228">
        <v>0.012999999999999999</v>
      </c>
      <c r="I106" s="229"/>
      <c r="J106" s="230">
        <f>ROUND(I106*H106,2)</f>
        <v>0</v>
      </c>
      <c r="K106" s="226" t="s">
        <v>361</v>
      </c>
      <c r="L106" s="231"/>
      <c r="M106" s="232" t="s">
        <v>19</v>
      </c>
      <c r="N106" s="233" t="s">
        <v>45</v>
      </c>
      <c r="O106" s="82"/>
      <c r="P106" s="220">
        <f>O106*H106</f>
        <v>0</v>
      </c>
      <c r="Q106" s="220">
        <v>1</v>
      </c>
      <c r="R106" s="220">
        <f>Q106*H106</f>
        <v>0.012999999999999999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386</v>
      </c>
      <c r="AT106" s="222" t="s">
        <v>402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1607</v>
      </c>
    </row>
    <row r="107" s="2" customFormat="1" ht="14.4" customHeight="1">
      <c r="A107" s="36"/>
      <c r="B107" s="37"/>
      <c r="C107" s="224" t="s">
        <v>382</v>
      </c>
      <c r="D107" s="224" t="s">
        <v>402</v>
      </c>
      <c r="E107" s="225" t="s">
        <v>1445</v>
      </c>
      <c r="F107" s="226" t="s">
        <v>1446</v>
      </c>
      <c r="G107" s="227" t="s">
        <v>393</v>
      </c>
      <c r="H107" s="228">
        <v>0.0089999999999999993</v>
      </c>
      <c r="I107" s="229"/>
      <c r="J107" s="230">
        <f>ROUND(I107*H107,2)</f>
        <v>0</v>
      </c>
      <c r="K107" s="226" t="s">
        <v>361</v>
      </c>
      <c r="L107" s="231"/>
      <c r="M107" s="232" t="s">
        <v>19</v>
      </c>
      <c r="N107" s="233" t="s">
        <v>45</v>
      </c>
      <c r="O107" s="82"/>
      <c r="P107" s="220">
        <f>O107*H107</f>
        <v>0</v>
      </c>
      <c r="Q107" s="220">
        <v>1</v>
      </c>
      <c r="R107" s="220">
        <f>Q107*H107</f>
        <v>0.0089999999999999993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386</v>
      </c>
      <c r="AT107" s="222" t="s">
        <v>402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1608</v>
      </c>
    </row>
    <row r="108" s="2" customFormat="1" ht="14.4" customHeight="1">
      <c r="A108" s="36"/>
      <c r="B108" s="37"/>
      <c r="C108" s="211" t="s">
        <v>386</v>
      </c>
      <c r="D108" s="211" t="s">
        <v>357</v>
      </c>
      <c r="E108" s="212" t="s">
        <v>848</v>
      </c>
      <c r="F108" s="213" t="s">
        <v>849</v>
      </c>
      <c r="G108" s="214" t="s">
        <v>393</v>
      </c>
      <c r="H108" s="215">
        <v>0.188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1.0900000000000001</v>
      </c>
      <c r="R108" s="220">
        <f>Q108*H108</f>
        <v>0.20492000000000002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1609</v>
      </c>
    </row>
    <row r="109" s="2" customFormat="1" ht="14.4" customHeight="1">
      <c r="A109" s="36"/>
      <c r="B109" s="37"/>
      <c r="C109" s="224" t="s">
        <v>390</v>
      </c>
      <c r="D109" s="224" t="s">
        <v>402</v>
      </c>
      <c r="E109" s="225" t="s">
        <v>851</v>
      </c>
      <c r="F109" s="226" t="s">
        <v>852</v>
      </c>
      <c r="G109" s="227" t="s">
        <v>393</v>
      </c>
      <c r="H109" s="228">
        <v>0.073999999999999996</v>
      </c>
      <c r="I109" s="229"/>
      <c r="J109" s="230">
        <f>ROUND(I109*H109,2)</f>
        <v>0</v>
      </c>
      <c r="K109" s="226" t="s">
        <v>361</v>
      </c>
      <c r="L109" s="231"/>
      <c r="M109" s="232" t="s">
        <v>19</v>
      </c>
      <c r="N109" s="233" t="s">
        <v>45</v>
      </c>
      <c r="O109" s="82"/>
      <c r="P109" s="220">
        <f>O109*H109</f>
        <v>0</v>
      </c>
      <c r="Q109" s="220">
        <v>1</v>
      </c>
      <c r="R109" s="220">
        <f>Q109*H109</f>
        <v>0.073999999999999996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386</v>
      </c>
      <c r="AT109" s="222" t="s">
        <v>402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1610</v>
      </c>
    </row>
    <row r="110" s="2" customFormat="1" ht="14.4" customHeight="1">
      <c r="A110" s="36"/>
      <c r="B110" s="37"/>
      <c r="C110" s="224" t="s">
        <v>395</v>
      </c>
      <c r="D110" s="224" t="s">
        <v>402</v>
      </c>
      <c r="E110" s="225" t="s">
        <v>1611</v>
      </c>
      <c r="F110" s="226" t="s">
        <v>1612</v>
      </c>
      <c r="G110" s="227" t="s">
        <v>393</v>
      </c>
      <c r="H110" s="228">
        <v>0.095000000000000001</v>
      </c>
      <c r="I110" s="229"/>
      <c r="J110" s="230">
        <f>ROUND(I110*H110,2)</f>
        <v>0</v>
      </c>
      <c r="K110" s="226" t="s">
        <v>361</v>
      </c>
      <c r="L110" s="231"/>
      <c r="M110" s="232" t="s">
        <v>19</v>
      </c>
      <c r="N110" s="233" t="s">
        <v>45</v>
      </c>
      <c r="O110" s="82"/>
      <c r="P110" s="220">
        <f>O110*H110</f>
        <v>0</v>
      </c>
      <c r="Q110" s="220">
        <v>1</v>
      </c>
      <c r="R110" s="220">
        <f>Q110*H110</f>
        <v>0.095000000000000001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386</v>
      </c>
      <c r="AT110" s="222" t="s">
        <v>402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1613</v>
      </c>
    </row>
    <row r="111" s="2" customFormat="1" ht="14.4" customHeight="1">
      <c r="A111" s="36"/>
      <c r="B111" s="37"/>
      <c r="C111" s="224" t="s">
        <v>399</v>
      </c>
      <c r="D111" s="224" t="s">
        <v>402</v>
      </c>
      <c r="E111" s="225" t="s">
        <v>854</v>
      </c>
      <c r="F111" s="226" t="s">
        <v>855</v>
      </c>
      <c r="G111" s="227" t="s">
        <v>393</v>
      </c>
      <c r="H111" s="228">
        <v>0.019</v>
      </c>
      <c r="I111" s="229"/>
      <c r="J111" s="230">
        <f>ROUND(I111*H111,2)</f>
        <v>0</v>
      </c>
      <c r="K111" s="226" t="s">
        <v>361</v>
      </c>
      <c r="L111" s="231"/>
      <c r="M111" s="232" t="s">
        <v>19</v>
      </c>
      <c r="N111" s="233" t="s">
        <v>45</v>
      </c>
      <c r="O111" s="82"/>
      <c r="P111" s="220">
        <f>O111*H111</f>
        <v>0</v>
      </c>
      <c r="Q111" s="220">
        <v>1</v>
      </c>
      <c r="R111" s="220">
        <f>Q111*H111</f>
        <v>0.019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386</v>
      </c>
      <c r="AT111" s="222" t="s">
        <v>402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362</v>
      </c>
      <c r="BM111" s="222" t="s">
        <v>1614</v>
      </c>
    </row>
    <row r="112" s="2" customFormat="1" ht="24.15" customHeight="1">
      <c r="A112" s="36"/>
      <c r="B112" s="37"/>
      <c r="C112" s="211" t="s">
        <v>401</v>
      </c>
      <c r="D112" s="211" t="s">
        <v>357</v>
      </c>
      <c r="E112" s="212" t="s">
        <v>1454</v>
      </c>
      <c r="F112" s="213" t="s">
        <v>1455</v>
      </c>
      <c r="G112" s="214" t="s">
        <v>360</v>
      </c>
      <c r="H112" s="215">
        <v>4.1710000000000003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0.058970000000000002</v>
      </c>
      <c r="R112" s="220">
        <f>Q112*H112</f>
        <v>0.24596387000000003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362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1615</v>
      </c>
    </row>
    <row r="113" s="2" customFormat="1" ht="24.15" customHeight="1">
      <c r="A113" s="36"/>
      <c r="B113" s="37"/>
      <c r="C113" s="211" t="s">
        <v>406</v>
      </c>
      <c r="D113" s="211" t="s">
        <v>357</v>
      </c>
      <c r="E113" s="212" t="s">
        <v>860</v>
      </c>
      <c r="F113" s="213" t="s">
        <v>861</v>
      </c>
      <c r="G113" s="214" t="s">
        <v>360</v>
      </c>
      <c r="H113" s="215">
        <v>12.747999999999999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0.07571</v>
      </c>
      <c r="R113" s="220">
        <f>Q113*H113</f>
        <v>0.96515107999999994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362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1616</v>
      </c>
    </row>
    <row r="114" s="2" customFormat="1" ht="14.4" customHeight="1">
      <c r="A114" s="36"/>
      <c r="B114" s="37"/>
      <c r="C114" s="211" t="s">
        <v>411</v>
      </c>
      <c r="D114" s="211" t="s">
        <v>357</v>
      </c>
      <c r="E114" s="212" t="s">
        <v>863</v>
      </c>
      <c r="F114" s="213" t="s">
        <v>864</v>
      </c>
      <c r="G114" s="214" t="s">
        <v>360</v>
      </c>
      <c r="H114" s="215">
        <v>1.4810000000000001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0.17818000000000001</v>
      </c>
      <c r="R114" s="220">
        <f>Q114*H114</f>
        <v>0.26388458000000004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362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362</v>
      </c>
      <c r="BM114" s="222" t="s">
        <v>1617</v>
      </c>
    </row>
    <row r="115" s="12" customFormat="1" ht="22.8" customHeight="1">
      <c r="A115" s="12"/>
      <c r="B115" s="195"/>
      <c r="C115" s="196"/>
      <c r="D115" s="197" t="s">
        <v>73</v>
      </c>
      <c r="E115" s="209" t="s">
        <v>362</v>
      </c>
      <c r="F115" s="209" t="s">
        <v>866</v>
      </c>
      <c r="G115" s="196"/>
      <c r="H115" s="196"/>
      <c r="I115" s="199"/>
      <c r="J115" s="210">
        <f>BK115</f>
        <v>0</v>
      </c>
      <c r="K115" s="196"/>
      <c r="L115" s="201"/>
      <c r="M115" s="202"/>
      <c r="N115" s="203"/>
      <c r="O115" s="203"/>
      <c r="P115" s="204">
        <f>P116</f>
        <v>0</v>
      </c>
      <c r="Q115" s="203"/>
      <c r="R115" s="204">
        <f>R116</f>
        <v>0.47199999999999998</v>
      </c>
      <c r="S115" s="203"/>
      <c r="T115" s="205">
        <f>T116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6" t="s">
        <v>81</v>
      </c>
      <c r="AT115" s="207" t="s">
        <v>73</v>
      </c>
      <c r="AU115" s="207" t="s">
        <v>81</v>
      </c>
      <c r="AY115" s="206" t="s">
        <v>355</v>
      </c>
      <c r="BK115" s="208">
        <f>BK116</f>
        <v>0</v>
      </c>
    </row>
    <row r="116" s="2" customFormat="1" ht="24.15" customHeight="1">
      <c r="A116" s="36"/>
      <c r="B116" s="37"/>
      <c r="C116" s="211" t="s">
        <v>8</v>
      </c>
      <c r="D116" s="211" t="s">
        <v>357</v>
      </c>
      <c r="E116" s="212" t="s">
        <v>867</v>
      </c>
      <c r="F116" s="213" t="s">
        <v>868</v>
      </c>
      <c r="G116" s="214" t="s">
        <v>414</v>
      </c>
      <c r="H116" s="215">
        <v>8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0.058999999999999997</v>
      </c>
      <c r="R116" s="220">
        <f>Q116*H116</f>
        <v>0.47199999999999998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362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362</v>
      </c>
      <c r="BM116" s="222" t="s">
        <v>1618</v>
      </c>
    </row>
    <row r="117" s="12" customFormat="1" ht="22.8" customHeight="1">
      <c r="A117" s="12"/>
      <c r="B117" s="195"/>
      <c r="C117" s="196"/>
      <c r="D117" s="197" t="s">
        <v>73</v>
      </c>
      <c r="E117" s="209" t="s">
        <v>870</v>
      </c>
      <c r="F117" s="209" t="s">
        <v>871</v>
      </c>
      <c r="G117" s="196"/>
      <c r="H117" s="196"/>
      <c r="I117" s="199"/>
      <c r="J117" s="210">
        <f>BK117</f>
        <v>0</v>
      </c>
      <c r="K117" s="196"/>
      <c r="L117" s="201"/>
      <c r="M117" s="202"/>
      <c r="N117" s="203"/>
      <c r="O117" s="203"/>
      <c r="P117" s="204">
        <f>SUM(P118:P121)</f>
        <v>0</v>
      </c>
      <c r="Q117" s="203"/>
      <c r="R117" s="204">
        <f>SUM(R118:R121)</f>
        <v>0.024149999999999998</v>
      </c>
      <c r="S117" s="203"/>
      <c r="T117" s="205">
        <f>SUM(T118:T121)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6" t="s">
        <v>81</v>
      </c>
      <c r="AT117" s="207" t="s">
        <v>73</v>
      </c>
      <c r="AU117" s="207" t="s">
        <v>81</v>
      </c>
      <c r="AY117" s="206" t="s">
        <v>355</v>
      </c>
      <c r="BK117" s="208">
        <f>SUM(BK118:BK121)</f>
        <v>0</v>
      </c>
    </row>
    <row r="118" s="2" customFormat="1" ht="24.15" customHeight="1">
      <c r="A118" s="36"/>
      <c r="B118" s="37"/>
      <c r="C118" s="211" t="s">
        <v>423</v>
      </c>
      <c r="D118" s="211" t="s">
        <v>357</v>
      </c>
      <c r="E118" s="212" t="s">
        <v>878</v>
      </c>
      <c r="F118" s="213" t="s">
        <v>879</v>
      </c>
      <c r="G118" s="214" t="s">
        <v>360</v>
      </c>
      <c r="H118" s="215">
        <v>6</v>
      </c>
      <c r="I118" s="216"/>
      <c r="J118" s="217">
        <f>ROUND(I118*H118,2)</f>
        <v>0</v>
      </c>
      <c r="K118" s="213" t="s">
        <v>19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0.00315</v>
      </c>
      <c r="R118" s="220">
        <f>Q118*H118</f>
        <v>0.0189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362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362</v>
      </c>
      <c r="BM118" s="222" t="s">
        <v>1619</v>
      </c>
    </row>
    <row r="119" s="2" customFormat="1" ht="24.15" customHeight="1">
      <c r="A119" s="36"/>
      <c r="B119" s="37"/>
      <c r="C119" s="224" t="s">
        <v>427</v>
      </c>
      <c r="D119" s="224" t="s">
        <v>402</v>
      </c>
      <c r="E119" s="225" t="s">
        <v>881</v>
      </c>
      <c r="F119" s="226" t="s">
        <v>882</v>
      </c>
      <c r="G119" s="227" t="s">
        <v>650</v>
      </c>
      <c r="H119" s="228">
        <v>6</v>
      </c>
      <c r="I119" s="229"/>
      <c r="J119" s="230">
        <f>ROUND(I119*H119,2)</f>
        <v>0</v>
      </c>
      <c r="K119" s="226" t="s">
        <v>19</v>
      </c>
      <c r="L119" s="231"/>
      <c r="M119" s="232" t="s">
        <v>19</v>
      </c>
      <c r="N119" s="233" t="s">
        <v>45</v>
      </c>
      <c r="O119" s="82"/>
      <c r="P119" s="220">
        <f>O119*H119</f>
        <v>0</v>
      </c>
      <c r="Q119" s="220">
        <v>0.00050000000000000001</v>
      </c>
      <c r="R119" s="220">
        <f>Q119*H119</f>
        <v>0.0030000000000000001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386</v>
      </c>
      <c r="AT119" s="222" t="s">
        <v>402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362</v>
      </c>
      <c r="BM119" s="222" t="s">
        <v>1620</v>
      </c>
    </row>
    <row r="120" s="2" customFormat="1" ht="14.4" customHeight="1">
      <c r="A120" s="36"/>
      <c r="B120" s="37"/>
      <c r="C120" s="211" t="s">
        <v>431</v>
      </c>
      <c r="D120" s="211" t="s">
        <v>357</v>
      </c>
      <c r="E120" s="212" t="s">
        <v>872</v>
      </c>
      <c r="F120" s="213" t="s">
        <v>873</v>
      </c>
      <c r="G120" s="214" t="s">
        <v>650</v>
      </c>
      <c r="H120" s="215">
        <v>7.5</v>
      </c>
      <c r="I120" s="216"/>
      <c r="J120" s="217">
        <f>ROUND(I120*H120,2)</f>
        <v>0</v>
      </c>
      <c r="K120" s="213" t="s">
        <v>19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362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362</v>
      </c>
      <c r="BM120" s="222" t="s">
        <v>1621</v>
      </c>
    </row>
    <row r="121" s="2" customFormat="1" ht="24.15" customHeight="1">
      <c r="A121" s="36"/>
      <c r="B121" s="37"/>
      <c r="C121" s="224" t="s">
        <v>435</v>
      </c>
      <c r="D121" s="224" t="s">
        <v>402</v>
      </c>
      <c r="E121" s="225" t="s">
        <v>875</v>
      </c>
      <c r="F121" s="226" t="s">
        <v>876</v>
      </c>
      <c r="G121" s="227" t="s">
        <v>650</v>
      </c>
      <c r="H121" s="228">
        <v>7.5</v>
      </c>
      <c r="I121" s="229"/>
      <c r="J121" s="230">
        <f>ROUND(I121*H121,2)</f>
        <v>0</v>
      </c>
      <c r="K121" s="226" t="s">
        <v>19</v>
      </c>
      <c r="L121" s="231"/>
      <c r="M121" s="232" t="s">
        <v>19</v>
      </c>
      <c r="N121" s="233" t="s">
        <v>45</v>
      </c>
      <c r="O121" s="82"/>
      <c r="P121" s="220">
        <f>O121*H121</f>
        <v>0</v>
      </c>
      <c r="Q121" s="220">
        <v>0.00029999999999999997</v>
      </c>
      <c r="R121" s="220">
        <f>Q121*H121</f>
        <v>0.0022499999999999998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386</v>
      </c>
      <c r="AT121" s="222" t="s">
        <v>402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362</v>
      </c>
      <c r="BM121" s="222" t="s">
        <v>1622</v>
      </c>
    </row>
    <row r="122" s="12" customFormat="1" ht="22.8" customHeight="1">
      <c r="A122" s="12"/>
      <c r="B122" s="195"/>
      <c r="C122" s="196"/>
      <c r="D122" s="197" t="s">
        <v>73</v>
      </c>
      <c r="E122" s="209" t="s">
        <v>538</v>
      </c>
      <c r="F122" s="209" t="s">
        <v>539</v>
      </c>
      <c r="G122" s="196"/>
      <c r="H122" s="196"/>
      <c r="I122" s="199"/>
      <c r="J122" s="210">
        <f>BK122</f>
        <v>0</v>
      </c>
      <c r="K122" s="196"/>
      <c r="L122" s="201"/>
      <c r="M122" s="202"/>
      <c r="N122" s="203"/>
      <c r="O122" s="203"/>
      <c r="P122" s="204">
        <f>P123</f>
        <v>0</v>
      </c>
      <c r="Q122" s="203"/>
      <c r="R122" s="204">
        <f>R123</f>
        <v>0</v>
      </c>
      <c r="S122" s="203"/>
      <c r="T122" s="205">
        <f>T123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6" t="s">
        <v>81</v>
      </c>
      <c r="AT122" s="207" t="s">
        <v>73</v>
      </c>
      <c r="AU122" s="207" t="s">
        <v>81</v>
      </c>
      <c r="AY122" s="206" t="s">
        <v>355</v>
      </c>
      <c r="BK122" s="208">
        <f>BK123</f>
        <v>0</v>
      </c>
    </row>
    <row r="123" s="2" customFormat="1" ht="24.15" customHeight="1">
      <c r="A123" s="36"/>
      <c r="B123" s="37"/>
      <c r="C123" s="211" t="s">
        <v>439</v>
      </c>
      <c r="D123" s="211" t="s">
        <v>357</v>
      </c>
      <c r="E123" s="212" t="s">
        <v>700</v>
      </c>
      <c r="F123" s="213" t="s">
        <v>701</v>
      </c>
      <c r="G123" s="214" t="s">
        <v>393</v>
      </c>
      <c r="H123" s="215">
        <v>4.8479999999999999</v>
      </c>
      <c r="I123" s="216"/>
      <c r="J123" s="217">
        <f>ROUND(I123*H123,2)</f>
        <v>0</v>
      </c>
      <c r="K123" s="213" t="s">
        <v>361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362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362</v>
      </c>
      <c r="BM123" s="222" t="s">
        <v>1623</v>
      </c>
    </row>
    <row r="124" s="12" customFormat="1" ht="25.92" customHeight="1">
      <c r="A124" s="12"/>
      <c r="B124" s="195"/>
      <c r="C124" s="196"/>
      <c r="D124" s="197" t="s">
        <v>73</v>
      </c>
      <c r="E124" s="198" t="s">
        <v>544</v>
      </c>
      <c r="F124" s="198" t="s">
        <v>545</v>
      </c>
      <c r="G124" s="196"/>
      <c r="H124" s="196"/>
      <c r="I124" s="199"/>
      <c r="J124" s="200">
        <f>BK124</f>
        <v>0</v>
      </c>
      <c r="K124" s="196"/>
      <c r="L124" s="201"/>
      <c r="M124" s="202"/>
      <c r="N124" s="203"/>
      <c r="O124" s="203"/>
      <c r="P124" s="204">
        <f>P125</f>
        <v>0</v>
      </c>
      <c r="Q124" s="203"/>
      <c r="R124" s="204">
        <f>R125</f>
        <v>0.84683657999999995</v>
      </c>
      <c r="S124" s="203"/>
      <c r="T124" s="205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6" t="s">
        <v>83</v>
      </c>
      <c r="AT124" s="207" t="s">
        <v>73</v>
      </c>
      <c r="AU124" s="207" t="s">
        <v>74</v>
      </c>
      <c r="AY124" s="206" t="s">
        <v>355</v>
      </c>
      <c r="BK124" s="208">
        <f>BK125</f>
        <v>0</v>
      </c>
    </row>
    <row r="125" s="12" customFormat="1" ht="22.8" customHeight="1">
      <c r="A125" s="12"/>
      <c r="B125" s="195"/>
      <c r="C125" s="196"/>
      <c r="D125" s="197" t="s">
        <v>73</v>
      </c>
      <c r="E125" s="209" t="s">
        <v>559</v>
      </c>
      <c r="F125" s="209" t="s">
        <v>560</v>
      </c>
      <c r="G125" s="196"/>
      <c r="H125" s="196"/>
      <c r="I125" s="199"/>
      <c r="J125" s="210">
        <f>BK125</f>
        <v>0</v>
      </c>
      <c r="K125" s="196"/>
      <c r="L125" s="201"/>
      <c r="M125" s="202"/>
      <c r="N125" s="203"/>
      <c r="O125" s="203"/>
      <c r="P125" s="204">
        <f>SUM(P126:P133)</f>
        <v>0</v>
      </c>
      <c r="Q125" s="203"/>
      <c r="R125" s="204">
        <f>SUM(R126:R133)</f>
        <v>0.84683657999999995</v>
      </c>
      <c r="S125" s="203"/>
      <c r="T125" s="205">
        <f>SUM(T126:T133)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6" t="s">
        <v>83</v>
      </c>
      <c r="AT125" s="207" t="s">
        <v>73</v>
      </c>
      <c r="AU125" s="207" t="s">
        <v>81</v>
      </c>
      <c r="AY125" s="206" t="s">
        <v>355</v>
      </c>
      <c r="BK125" s="208">
        <f>SUM(BK126:BK133)</f>
        <v>0</v>
      </c>
    </row>
    <row r="126" s="2" customFormat="1" ht="14.4" customHeight="1">
      <c r="A126" s="36"/>
      <c r="B126" s="37"/>
      <c r="C126" s="211" t="s">
        <v>7</v>
      </c>
      <c r="D126" s="211" t="s">
        <v>357</v>
      </c>
      <c r="E126" s="212" t="s">
        <v>923</v>
      </c>
      <c r="F126" s="213" t="s">
        <v>924</v>
      </c>
      <c r="G126" s="214" t="s">
        <v>360</v>
      </c>
      <c r="H126" s="215">
        <v>99.370000000000005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1624</v>
      </c>
    </row>
    <row r="127" s="2" customFormat="1" ht="24.15" customHeight="1">
      <c r="A127" s="36"/>
      <c r="B127" s="37"/>
      <c r="C127" s="224" t="s">
        <v>446</v>
      </c>
      <c r="D127" s="224" t="s">
        <v>402</v>
      </c>
      <c r="E127" s="225" t="s">
        <v>926</v>
      </c>
      <c r="F127" s="226" t="s">
        <v>927</v>
      </c>
      <c r="G127" s="227" t="s">
        <v>360</v>
      </c>
      <c r="H127" s="228">
        <v>20.867999999999999</v>
      </c>
      <c r="I127" s="229"/>
      <c r="J127" s="230">
        <f>ROUND(I127*H127,2)</f>
        <v>0</v>
      </c>
      <c r="K127" s="226" t="s">
        <v>19</v>
      </c>
      <c r="L127" s="231"/>
      <c r="M127" s="232" t="s">
        <v>19</v>
      </c>
      <c r="N127" s="233" t="s">
        <v>45</v>
      </c>
      <c r="O127" s="82"/>
      <c r="P127" s="220">
        <f>O127*H127</f>
        <v>0</v>
      </c>
      <c r="Q127" s="220">
        <v>0.0080000000000000002</v>
      </c>
      <c r="R127" s="220">
        <f>Q127*H127</f>
        <v>0.16694399999999998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488</v>
      </c>
      <c r="AT127" s="222" t="s">
        <v>402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1625</v>
      </c>
    </row>
    <row r="128" s="2" customFormat="1" ht="24.15" customHeight="1">
      <c r="A128" s="36"/>
      <c r="B128" s="37"/>
      <c r="C128" s="224" t="s">
        <v>450</v>
      </c>
      <c r="D128" s="224" t="s">
        <v>402</v>
      </c>
      <c r="E128" s="225" t="s">
        <v>929</v>
      </c>
      <c r="F128" s="226" t="s">
        <v>930</v>
      </c>
      <c r="G128" s="227" t="s">
        <v>360</v>
      </c>
      <c r="H128" s="228">
        <v>79.495999999999995</v>
      </c>
      <c r="I128" s="229"/>
      <c r="J128" s="230">
        <f>ROUND(I128*H128,2)</f>
        <v>0</v>
      </c>
      <c r="K128" s="226" t="s">
        <v>19</v>
      </c>
      <c r="L128" s="231"/>
      <c r="M128" s="232" t="s">
        <v>19</v>
      </c>
      <c r="N128" s="233" t="s">
        <v>45</v>
      </c>
      <c r="O128" s="82"/>
      <c r="P128" s="220">
        <f>O128*H128</f>
        <v>0</v>
      </c>
      <c r="Q128" s="220">
        <v>0.0080000000000000002</v>
      </c>
      <c r="R128" s="220">
        <f>Q128*H128</f>
        <v>0.63596799999999998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488</v>
      </c>
      <c r="AT128" s="222" t="s">
        <v>402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1626</v>
      </c>
    </row>
    <row r="129" s="2" customFormat="1" ht="24.15" customHeight="1">
      <c r="A129" s="36"/>
      <c r="B129" s="37"/>
      <c r="C129" s="211" t="s">
        <v>456</v>
      </c>
      <c r="D129" s="211" t="s">
        <v>357</v>
      </c>
      <c r="E129" s="212" t="s">
        <v>1280</v>
      </c>
      <c r="F129" s="213" t="s">
        <v>1281</v>
      </c>
      <c r="G129" s="214" t="s">
        <v>360</v>
      </c>
      <c r="H129" s="215">
        <v>2.8980000000000001</v>
      </c>
      <c r="I129" s="216"/>
      <c r="J129" s="217">
        <f>ROUND(I129*H129,2)</f>
        <v>0</v>
      </c>
      <c r="K129" s="213" t="s">
        <v>361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0.01221</v>
      </c>
      <c r="R129" s="220">
        <f>Q129*H129</f>
        <v>0.035384580000000006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1627</v>
      </c>
    </row>
    <row r="130" s="2" customFormat="1" ht="14.4" customHeight="1">
      <c r="A130" s="36"/>
      <c r="B130" s="37"/>
      <c r="C130" s="211" t="s">
        <v>460</v>
      </c>
      <c r="D130" s="211" t="s">
        <v>357</v>
      </c>
      <c r="E130" s="212" t="s">
        <v>932</v>
      </c>
      <c r="F130" s="213" t="s">
        <v>933</v>
      </c>
      <c r="G130" s="214" t="s">
        <v>414</v>
      </c>
      <c r="H130" s="215">
        <v>2</v>
      </c>
      <c r="I130" s="216"/>
      <c r="J130" s="217">
        <f>ROUND(I130*H130,2)</f>
        <v>0</v>
      </c>
      <c r="K130" s="213" t="s">
        <v>361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6.9999999999999994E-05</v>
      </c>
      <c r="R130" s="220">
        <f>Q130*H130</f>
        <v>0.00013999999999999999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1628</v>
      </c>
    </row>
    <row r="131" s="2" customFormat="1" ht="14.4" customHeight="1">
      <c r="A131" s="36"/>
      <c r="B131" s="37"/>
      <c r="C131" s="224" t="s">
        <v>464</v>
      </c>
      <c r="D131" s="224" t="s">
        <v>402</v>
      </c>
      <c r="E131" s="225" t="s">
        <v>935</v>
      </c>
      <c r="F131" s="226" t="s">
        <v>936</v>
      </c>
      <c r="G131" s="227" t="s">
        <v>414</v>
      </c>
      <c r="H131" s="228">
        <v>2</v>
      </c>
      <c r="I131" s="229"/>
      <c r="J131" s="230">
        <f>ROUND(I131*H131,2)</f>
        <v>0</v>
      </c>
      <c r="K131" s="226" t="s">
        <v>361</v>
      </c>
      <c r="L131" s="231"/>
      <c r="M131" s="232" t="s">
        <v>19</v>
      </c>
      <c r="N131" s="233" t="s">
        <v>45</v>
      </c>
      <c r="O131" s="82"/>
      <c r="P131" s="220">
        <f>O131*H131</f>
        <v>0</v>
      </c>
      <c r="Q131" s="220">
        <v>0.0041999999999999997</v>
      </c>
      <c r="R131" s="220">
        <f>Q131*H131</f>
        <v>0.0083999999999999995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488</v>
      </c>
      <c r="AT131" s="222" t="s">
        <v>402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1629</v>
      </c>
    </row>
    <row r="132" s="2" customFormat="1" ht="37.8" customHeight="1">
      <c r="A132" s="36"/>
      <c r="B132" s="37"/>
      <c r="C132" s="211" t="s">
        <v>468</v>
      </c>
      <c r="D132" s="211" t="s">
        <v>357</v>
      </c>
      <c r="E132" s="212" t="s">
        <v>708</v>
      </c>
      <c r="F132" s="213" t="s">
        <v>709</v>
      </c>
      <c r="G132" s="214" t="s">
        <v>393</v>
      </c>
      <c r="H132" s="215">
        <v>0.84699999999999998</v>
      </c>
      <c r="I132" s="216"/>
      <c r="J132" s="217">
        <f>ROUND(I132*H132,2)</f>
        <v>0</v>
      </c>
      <c r="K132" s="213" t="s">
        <v>361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1630</v>
      </c>
    </row>
    <row r="133" s="2" customFormat="1" ht="24.15" customHeight="1">
      <c r="A133" s="36"/>
      <c r="B133" s="37"/>
      <c r="C133" s="211" t="s">
        <v>472</v>
      </c>
      <c r="D133" s="211" t="s">
        <v>357</v>
      </c>
      <c r="E133" s="212" t="s">
        <v>570</v>
      </c>
      <c r="F133" s="213" t="s">
        <v>571</v>
      </c>
      <c r="G133" s="214" t="s">
        <v>393</v>
      </c>
      <c r="H133" s="215">
        <v>0.84699999999999998</v>
      </c>
      <c r="I133" s="216"/>
      <c r="J133" s="217">
        <f>ROUND(I133*H133,2)</f>
        <v>0</v>
      </c>
      <c r="K133" s="213" t="s">
        <v>361</v>
      </c>
      <c r="L133" s="42"/>
      <c r="M133" s="234" t="s">
        <v>19</v>
      </c>
      <c r="N133" s="235" t="s">
        <v>45</v>
      </c>
      <c r="O133" s="236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1631</v>
      </c>
    </row>
    <row r="134" s="2" customFormat="1" ht="6.96" customHeight="1">
      <c r="A134" s="36"/>
      <c r="B134" s="57"/>
      <c r="C134" s="58"/>
      <c r="D134" s="58"/>
      <c r="E134" s="58"/>
      <c r="F134" s="58"/>
      <c r="G134" s="58"/>
      <c r="H134" s="58"/>
      <c r="I134" s="58"/>
      <c r="J134" s="58"/>
      <c r="K134" s="58"/>
      <c r="L134" s="42"/>
      <c r="M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</row>
  </sheetData>
  <sheetProtection sheet="1" autoFilter="0" formatColumns="0" formatRows="0" objects="1" scenarios="1" spinCount="100000" saltValue="+uO0felw8mRHUwt1GdJmRbohYBv7Jzk1rFaCaJzuBI/rGlBRSgyC8aofqgbVEN6CjmYkmdSDPuDzgddXE4mg2w==" hashValue="ehazBVeic0wN+jMDsY3pJLlug/ebTlx/n6COHtFerRXnBRf1jdTk+19691Z3F2kGUhj3EYDynkiUNabnCnPTcA==" algorithmName="SHA-512" password="CC35"/>
  <autoFilter ref="C97:K13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170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1600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1632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33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ROUND(J98,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ROUND((SUM(BE98:BE126)),  2)</f>
        <v>0</v>
      </c>
      <c r="G37" s="36"/>
      <c r="H37" s="36"/>
      <c r="I37" s="156">
        <v>0.20999999999999999</v>
      </c>
      <c r="J37" s="155">
        <f>ROUND(((SUM(BE98:BE126))*I37),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ROUND((SUM(BF98:BF126)),  2)</f>
        <v>0</v>
      </c>
      <c r="G38" s="36"/>
      <c r="H38" s="36"/>
      <c r="I38" s="156">
        <v>0.14999999999999999</v>
      </c>
      <c r="J38" s="155">
        <f>ROUND(((SUM(BF98:BF126))*I38),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ROUND((SUM(BG98:BG126)),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ROUND((SUM(BH98:BH126)),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ROUND((SUM(BI98:BI126)),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1600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>2020-017-02-04-02 - Nové kce- 3.NP- podlahy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>Ing. Vladimír Čapka Gerstnerova 5/658 Praha 7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J98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J99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941</v>
      </c>
      <c r="E69" s="181"/>
      <c r="F69" s="181"/>
      <c r="G69" s="181"/>
      <c r="H69" s="181"/>
      <c r="I69" s="181"/>
      <c r="J69" s="182">
        <f>J100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942</v>
      </c>
      <c r="E70" s="181"/>
      <c r="F70" s="181"/>
      <c r="G70" s="181"/>
      <c r="H70" s="181"/>
      <c r="I70" s="181"/>
      <c r="J70" s="182">
        <f>J102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334</v>
      </c>
      <c r="E71" s="181"/>
      <c r="F71" s="181"/>
      <c r="G71" s="181"/>
      <c r="H71" s="181"/>
      <c r="I71" s="181"/>
      <c r="J71" s="182">
        <f>J106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3"/>
      <c r="C72" s="174"/>
      <c r="D72" s="175" t="s">
        <v>335</v>
      </c>
      <c r="E72" s="176"/>
      <c r="F72" s="176"/>
      <c r="G72" s="176"/>
      <c r="H72" s="176"/>
      <c r="I72" s="176"/>
      <c r="J72" s="177">
        <f>J108</f>
        <v>0</v>
      </c>
      <c r="K72" s="174"/>
      <c r="L72" s="178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79"/>
      <c r="C73" s="123"/>
      <c r="D73" s="180" t="s">
        <v>943</v>
      </c>
      <c r="E73" s="181"/>
      <c r="F73" s="181"/>
      <c r="G73" s="181"/>
      <c r="H73" s="181"/>
      <c r="I73" s="181"/>
      <c r="J73" s="182">
        <f>J109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9"/>
      <c r="C74" s="123"/>
      <c r="D74" s="180" t="s">
        <v>944</v>
      </c>
      <c r="E74" s="181"/>
      <c r="F74" s="181"/>
      <c r="G74" s="181"/>
      <c r="H74" s="181"/>
      <c r="I74" s="181"/>
      <c r="J74" s="182">
        <f>J122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6.96" customHeight="1">
      <c r="A76" s="36"/>
      <c r="B76" s="57"/>
      <c r="C76" s="58"/>
      <c r="D76" s="58"/>
      <c r="E76" s="58"/>
      <c r="F76" s="58"/>
      <c r="G76" s="58"/>
      <c r="H76" s="58"/>
      <c r="I76" s="58"/>
      <c r="J76" s="58"/>
      <c r="K76" s="5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="2" customFormat="1" ht="6.96" customHeight="1">
      <c r="A80" s="36"/>
      <c r="B80" s="59"/>
      <c r="C80" s="60"/>
      <c r="D80" s="60"/>
      <c r="E80" s="60"/>
      <c r="F80" s="60"/>
      <c r="G80" s="60"/>
      <c r="H80" s="60"/>
      <c r="I80" s="60"/>
      <c r="J80" s="60"/>
      <c r="K80" s="60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24.96" customHeight="1">
      <c r="A81" s="36"/>
      <c r="B81" s="37"/>
      <c r="C81" s="21" t="s">
        <v>340</v>
      </c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6.96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2" customHeight="1">
      <c r="A83" s="36"/>
      <c r="B83" s="37"/>
      <c r="C83" s="30" t="s">
        <v>16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6.5" customHeight="1">
      <c r="A84" s="36"/>
      <c r="B84" s="37"/>
      <c r="C84" s="38"/>
      <c r="D84" s="38"/>
      <c r="E84" s="168" t="str">
        <f>E7</f>
        <v>Stavební úpravy a přístavba objektu FLD-1.etapa</v>
      </c>
      <c r="F84" s="30"/>
      <c r="G84" s="30"/>
      <c r="H84" s="30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1" customFormat="1" ht="12" customHeight="1">
      <c r="B85" s="19"/>
      <c r="C85" s="30" t="s">
        <v>316</v>
      </c>
      <c r="D85" s="20"/>
      <c r="E85" s="20"/>
      <c r="F85" s="20"/>
      <c r="G85" s="20"/>
      <c r="H85" s="20"/>
      <c r="I85" s="20"/>
      <c r="J85" s="20"/>
      <c r="K85" s="20"/>
      <c r="L85" s="18"/>
    </row>
    <row r="86" s="1" customFormat="1" ht="16.5" customHeight="1">
      <c r="B86" s="19"/>
      <c r="C86" s="20"/>
      <c r="D86" s="20"/>
      <c r="E86" s="168" t="s">
        <v>823</v>
      </c>
      <c r="F86" s="20"/>
      <c r="G86" s="20"/>
      <c r="H86" s="20"/>
      <c r="I86" s="20"/>
      <c r="J86" s="20"/>
      <c r="K86" s="20"/>
      <c r="L86" s="18"/>
    </row>
    <row r="87" s="1" customFormat="1" ht="12" customHeight="1">
      <c r="B87" s="19"/>
      <c r="C87" s="30" t="s">
        <v>318</v>
      </c>
      <c r="D87" s="20"/>
      <c r="E87" s="20"/>
      <c r="F87" s="20"/>
      <c r="G87" s="20"/>
      <c r="H87" s="20"/>
      <c r="I87" s="20"/>
      <c r="J87" s="20"/>
      <c r="K87" s="20"/>
      <c r="L87" s="18"/>
    </row>
    <row r="88" s="2" customFormat="1" ht="16.5" customHeight="1">
      <c r="A88" s="36"/>
      <c r="B88" s="37"/>
      <c r="C88" s="38"/>
      <c r="D88" s="38"/>
      <c r="E88" s="239" t="s">
        <v>1600</v>
      </c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2" customHeight="1">
      <c r="A89" s="36"/>
      <c r="B89" s="37"/>
      <c r="C89" s="30" t="s">
        <v>825</v>
      </c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6.5" customHeight="1">
      <c r="A90" s="36"/>
      <c r="B90" s="37"/>
      <c r="C90" s="38"/>
      <c r="D90" s="38"/>
      <c r="E90" s="67" t="str">
        <f>E13</f>
        <v>2020-017-02-04-02 - Nové kce- 3.NP- podlahy</v>
      </c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6.96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2" customHeight="1">
      <c r="A92" s="36"/>
      <c r="B92" s="37"/>
      <c r="C92" s="30" t="s">
        <v>21</v>
      </c>
      <c r="D92" s="38"/>
      <c r="E92" s="38"/>
      <c r="F92" s="25" t="str">
        <f>F16</f>
        <v xml:space="preserve">KAMÝCKÁ 1176, PRAHA - SUCHDOL </v>
      </c>
      <c r="G92" s="38"/>
      <c r="H92" s="38"/>
      <c r="I92" s="30" t="s">
        <v>23</v>
      </c>
      <c r="J92" s="70" t="str">
        <f>IF(J16="","",J16)</f>
        <v>16. 10. 2020</v>
      </c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6.96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40.05" customHeight="1">
      <c r="A94" s="36"/>
      <c r="B94" s="37"/>
      <c r="C94" s="30" t="s">
        <v>25</v>
      </c>
      <c r="D94" s="38"/>
      <c r="E94" s="38"/>
      <c r="F94" s="25" t="str">
        <f>E19</f>
        <v>ČZU V PRAZE, FAKULTA LESNICKÁ A DŘEVAŘSKÁ, Praha 6</v>
      </c>
      <c r="G94" s="38"/>
      <c r="H94" s="38"/>
      <c r="I94" s="30" t="s">
        <v>31</v>
      </c>
      <c r="J94" s="34" t="str">
        <f>E25</f>
        <v>Ing. Vladimír Čapka Gerstnerova 5/658 Praha 7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25.65" customHeight="1">
      <c r="A95" s="36"/>
      <c r="B95" s="37"/>
      <c r="C95" s="30" t="s">
        <v>29</v>
      </c>
      <c r="D95" s="38"/>
      <c r="E95" s="38"/>
      <c r="F95" s="25" t="str">
        <f>IF(E22="","",E22)</f>
        <v>Vyplň údaj</v>
      </c>
      <c r="G95" s="38"/>
      <c r="H95" s="38"/>
      <c r="I95" s="30" t="s">
        <v>36</v>
      </c>
      <c r="J95" s="34" t="str">
        <f>E28</f>
        <v>Ing. Dana Mlejnková</v>
      </c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10.32" customHeight="1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11" customFormat="1" ht="29.28" customHeight="1">
      <c r="A97" s="184"/>
      <c r="B97" s="185"/>
      <c r="C97" s="186" t="s">
        <v>341</v>
      </c>
      <c r="D97" s="187" t="s">
        <v>59</v>
      </c>
      <c r="E97" s="187" t="s">
        <v>55</v>
      </c>
      <c r="F97" s="187" t="s">
        <v>56</v>
      </c>
      <c r="G97" s="187" t="s">
        <v>342</v>
      </c>
      <c r="H97" s="187" t="s">
        <v>343</v>
      </c>
      <c r="I97" s="187" t="s">
        <v>344</v>
      </c>
      <c r="J97" s="187" t="s">
        <v>325</v>
      </c>
      <c r="K97" s="188" t="s">
        <v>345</v>
      </c>
      <c r="L97" s="189"/>
      <c r="M97" s="90" t="s">
        <v>19</v>
      </c>
      <c r="N97" s="91" t="s">
        <v>44</v>
      </c>
      <c r="O97" s="91" t="s">
        <v>346</v>
      </c>
      <c r="P97" s="91" t="s">
        <v>347</v>
      </c>
      <c r="Q97" s="91" t="s">
        <v>348</v>
      </c>
      <c r="R97" s="91" t="s">
        <v>349</v>
      </c>
      <c r="S97" s="91" t="s">
        <v>350</v>
      </c>
      <c r="T97" s="92" t="s">
        <v>351</v>
      </c>
      <c r="U97" s="184"/>
      <c r="V97" s="184"/>
      <c r="W97" s="184"/>
      <c r="X97" s="184"/>
      <c r="Y97" s="184"/>
      <c r="Z97" s="184"/>
      <c r="AA97" s="184"/>
      <c r="AB97" s="184"/>
      <c r="AC97" s="184"/>
      <c r="AD97" s="184"/>
      <c r="AE97" s="184"/>
    </row>
    <row r="98" s="2" customFormat="1" ht="22.8" customHeight="1">
      <c r="A98" s="36"/>
      <c r="B98" s="37"/>
      <c r="C98" s="97" t="s">
        <v>352</v>
      </c>
      <c r="D98" s="38"/>
      <c r="E98" s="38"/>
      <c r="F98" s="38"/>
      <c r="G98" s="38"/>
      <c r="H98" s="38"/>
      <c r="I98" s="38"/>
      <c r="J98" s="190">
        <f>BK98</f>
        <v>0</v>
      </c>
      <c r="K98" s="38"/>
      <c r="L98" s="42"/>
      <c r="M98" s="93"/>
      <c r="N98" s="191"/>
      <c r="O98" s="94"/>
      <c r="P98" s="192">
        <f>P99+P108</f>
        <v>0</v>
      </c>
      <c r="Q98" s="94"/>
      <c r="R98" s="192">
        <f>R99+R108</f>
        <v>2.0603204999999996</v>
      </c>
      <c r="S98" s="94"/>
      <c r="T98" s="193">
        <f>T99+T108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5" t="s">
        <v>73</v>
      </c>
      <c r="AU98" s="15" t="s">
        <v>326</v>
      </c>
      <c r="BK98" s="194">
        <f>BK99+BK108</f>
        <v>0</v>
      </c>
    </row>
    <row r="99" s="12" customFormat="1" ht="25.92" customHeight="1">
      <c r="A99" s="12"/>
      <c r="B99" s="195"/>
      <c r="C99" s="196"/>
      <c r="D99" s="197" t="s">
        <v>73</v>
      </c>
      <c r="E99" s="198" t="s">
        <v>353</v>
      </c>
      <c r="F99" s="198" t="s">
        <v>354</v>
      </c>
      <c r="G99" s="196"/>
      <c r="H99" s="196"/>
      <c r="I99" s="199"/>
      <c r="J99" s="200">
        <f>BK99</f>
        <v>0</v>
      </c>
      <c r="K99" s="196"/>
      <c r="L99" s="201"/>
      <c r="M99" s="202"/>
      <c r="N99" s="203"/>
      <c r="O99" s="203"/>
      <c r="P99" s="204">
        <f>P100+P102+P106</f>
        <v>0</v>
      </c>
      <c r="Q99" s="203"/>
      <c r="R99" s="204">
        <f>R100+R102+R106</f>
        <v>1.4450815999999997</v>
      </c>
      <c r="S99" s="203"/>
      <c r="T99" s="205">
        <f>T100+T102+T106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6" t="s">
        <v>81</v>
      </c>
      <c r="AT99" s="207" t="s">
        <v>73</v>
      </c>
      <c r="AU99" s="207" t="s">
        <v>74</v>
      </c>
      <c r="AY99" s="206" t="s">
        <v>355</v>
      </c>
      <c r="BK99" s="208">
        <f>BK100+BK102+BK106</f>
        <v>0</v>
      </c>
    </row>
    <row r="100" s="12" customFormat="1" ht="22.8" customHeight="1">
      <c r="A100" s="12"/>
      <c r="B100" s="195"/>
      <c r="C100" s="196"/>
      <c r="D100" s="197" t="s">
        <v>73</v>
      </c>
      <c r="E100" s="209" t="s">
        <v>378</v>
      </c>
      <c r="F100" s="209" t="s">
        <v>945</v>
      </c>
      <c r="G100" s="196"/>
      <c r="H100" s="196"/>
      <c r="I100" s="199"/>
      <c r="J100" s="210">
        <f>BK100</f>
        <v>0</v>
      </c>
      <c r="K100" s="196"/>
      <c r="L100" s="201"/>
      <c r="M100" s="202"/>
      <c r="N100" s="203"/>
      <c r="O100" s="203"/>
      <c r="P100" s="204">
        <f>P101</f>
        <v>0</v>
      </c>
      <c r="Q100" s="203"/>
      <c r="R100" s="204">
        <f>R101</f>
        <v>1.4396799999999999</v>
      </c>
      <c r="S100" s="203"/>
      <c r="T100" s="205">
        <f>T101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6" t="s">
        <v>81</v>
      </c>
      <c r="AT100" s="207" t="s">
        <v>73</v>
      </c>
      <c r="AU100" s="207" t="s">
        <v>81</v>
      </c>
      <c r="AY100" s="206" t="s">
        <v>355</v>
      </c>
      <c r="BK100" s="208">
        <f>BK101</f>
        <v>0</v>
      </c>
    </row>
    <row r="101" s="2" customFormat="1" ht="14.4" customHeight="1">
      <c r="A101" s="36"/>
      <c r="B101" s="37"/>
      <c r="C101" s="211" t="s">
        <v>81</v>
      </c>
      <c r="D101" s="211" t="s">
        <v>357</v>
      </c>
      <c r="E101" s="212" t="s">
        <v>958</v>
      </c>
      <c r="F101" s="213" t="s">
        <v>959</v>
      </c>
      <c r="G101" s="214" t="s">
        <v>360</v>
      </c>
      <c r="H101" s="215">
        <v>16.359999999999999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0.087999999999999995</v>
      </c>
      <c r="R101" s="220">
        <f>Q101*H101</f>
        <v>1.4396799999999999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1633</v>
      </c>
    </row>
    <row r="102" s="12" customFormat="1" ht="22.8" customHeight="1">
      <c r="A102" s="12"/>
      <c r="B102" s="195"/>
      <c r="C102" s="196"/>
      <c r="D102" s="197" t="s">
        <v>73</v>
      </c>
      <c r="E102" s="209" t="s">
        <v>961</v>
      </c>
      <c r="F102" s="209" t="s">
        <v>962</v>
      </c>
      <c r="G102" s="196"/>
      <c r="H102" s="196"/>
      <c r="I102" s="199"/>
      <c r="J102" s="210">
        <f>BK102</f>
        <v>0</v>
      </c>
      <c r="K102" s="196"/>
      <c r="L102" s="201"/>
      <c r="M102" s="202"/>
      <c r="N102" s="203"/>
      <c r="O102" s="203"/>
      <c r="P102" s="204">
        <f>SUM(P103:P105)</f>
        <v>0</v>
      </c>
      <c r="Q102" s="203"/>
      <c r="R102" s="204">
        <f>SUM(R103:R105)</f>
        <v>0.0054016000000000003</v>
      </c>
      <c r="S102" s="203"/>
      <c r="T102" s="205">
        <f>SUM(T103:T105)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6" t="s">
        <v>81</v>
      </c>
      <c r="AT102" s="207" t="s">
        <v>73</v>
      </c>
      <c r="AU102" s="207" t="s">
        <v>81</v>
      </c>
      <c r="AY102" s="206" t="s">
        <v>355</v>
      </c>
      <c r="BK102" s="208">
        <f>SUM(BK103:BK105)</f>
        <v>0</v>
      </c>
    </row>
    <row r="103" s="2" customFormat="1" ht="24.15" customHeight="1">
      <c r="A103" s="36"/>
      <c r="B103" s="37"/>
      <c r="C103" s="211" t="s">
        <v>83</v>
      </c>
      <c r="D103" s="211" t="s">
        <v>357</v>
      </c>
      <c r="E103" s="212" t="s">
        <v>963</v>
      </c>
      <c r="F103" s="213" t="s">
        <v>964</v>
      </c>
      <c r="G103" s="214" t="s">
        <v>360</v>
      </c>
      <c r="H103" s="215">
        <v>135.03999999999999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4.0000000000000003E-05</v>
      </c>
      <c r="R103" s="220">
        <f>Q103*H103</f>
        <v>0.0054016000000000003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1634</v>
      </c>
    </row>
    <row r="104" s="2" customFormat="1" ht="14.4" customHeight="1">
      <c r="A104" s="36"/>
      <c r="B104" s="37"/>
      <c r="C104" s="211" t="s">
        <v>112</v>
      </c>
      <c r="D104" s="211" t="s">
        <v>357</v>
      </c>
      <c r="E104" s="212" t="s">
        <v>966</v>
      </c>
      <c r="F104" s="213" t="s">
        <v>967</v>
      </c>
      <c r="G104" s="214" t="s">
        <v>360</v>
      </c>
      <c r="H104" s="215">
        <v>135.03999999999999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1635</v>
      </c>
    </row>
    <row r="105" s="2" customFormat="1" ht="14.4" customHeight="1">
      <c r="A105" s="36"/>
      <c r="B105" s="37"/>
      <c r="C105" s="211" t="s">
        <v>362</v>
      </c>
      <c r="D105" s="211" t="s">
        <v>357</v>
      </c>
      <c r="E105" s="212" t="s">
        <v>969</v>
      </c>
      <c r="F105" s="213" t="s">
        <v>970</v>
      </c>
      <c r="G105" s="214" t="s">
        <v>360</v>
      </c>
      <c r="H105" s="215">
        <v>4.3890000000000002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1636</v>
      </c>
    </row>
    <row r="106" s="12" customFormat="1" ht="22.8" customHeight="1">
      <c r="A106" s="12"/>
      <c r="B106" s="195"/>
      <c r="C106" s="196"/>
      <c r="D106" s="197" t="s">
        <v>73</v>
      </c>
      <c r="E106" s="209" t="s">
        <v>538</v>
      </c>
      <c r="F106" s="209" t="s">
        <v>539</v>
      </c>
      <c r="G106" s="196"/>
      <c r="H106" s="196"/>
      <c r="I106" s="199"/>
      <c r="J106" s="210">
        <f>BK106</f>
        <v>0</v>
      </c>
      <c r="K106" s="196"/>
      <c r="L106" s="201"/>
      <c r="M106" s="202"/>
      <c r="N106" s="203"/>
      <c r="O106" s="203"/>
      <c r="P106" s="204">
        <f>P107</f>
        <v>0</v>
      </c>
      <c r="Q106" s="203"/>
      <c r="R106" s="204">
        <f>R107</f>
        <v>0</v>
      </c>
      <c r="S106" s="203"/>
      <c r="T106" s="205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6" t="s">
        <v>81</v>
      </c>
      <c r="AT106" s="207" t="s">
        <v>73</v>
      </c>
      <c r="AU106" s="207" t="s">
        <v>81</v>
      </c>
      <c r="AY106" s="206" t="s">
        <v>355</v>
      </c>
      <c r="BK106" s="208">
        <f>BK107</f>
        <v>0</v>
      </c>
    </row>
    <row r="107" s="2" customFormat="1" ht="24.15" customHeight="1">
      <c r="A107" s="36"/>
      <c r="B107" s="37"/>
      <c r="C107" s="211" t="s">
        <v>374</v>
      </c>
      <c r="D107" s="211" t="s">
        <v>357</v>
      </c>
      <c r="E107" s="212" t="s">
        <v>700</v>
      </c>
      <c r="F107" s="213" t="s">
        <v>701</v>
      </c>
      <c r="G107" s="214" t="s">
        <v>393</v>
      </c>
      <c r="H107" s="215">
        <v>1.4450000000000001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1637</v>
      </c>
    </row>
    <row r="108" s="12" customFormat="1" ht="25.92" customHeight="1">
      <c r="A108" s="12"/>
      <c r="B108" s="195"/>
      <c r="C108" s="196"/>
      <c r="D108" s="197" t="s">
        <v>73</v>
      </c>
      <c r="E108" s="198" t="s">
        <v>544</v>
      </c>
      <c r="F108" s="198" t="s">
        <v>545</v>
      </c>
      <c r="G108" s="196"/>
      <c r="H108" s="196"/>
      <c r="I108" s="199"/>
      <c r="J108" s="200">
        <f>BK108</f>
        <v>0</v>
      </c>
      <c r="K108" s="196"/>
      <c r="L108" s="201"/>
      <c r="M108" s="202"/>
      <c r="N108" s="203"/>
      <c r="O108" s="203"/>
      <c r="P108" s="204">
        <f>P109+P122</f>
        <v>0</v>
      </c>
      <c r="Q108" s="203"/>
      <c r="R108" s="204">
        <f>R109+R122</f>
        <v>0.61523890000000003</v>
      </c>
      <c r="S108" s="203"/>
      <c r="T108" s="205">
        <f>T109+T122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6" t="s">
        <v>83</v>
      </c>
      <c r="AT108" s="207" t="s">
        <v>73</v>
      </c>
      <c r="AU108" s="207" t="s">
        <v>74</v>
      </c>
      <c r="AY108" s="206" t="s">
        <v>355</v>
      </c>
      <c r="BK108" s="208">
        <f>BK109+BK122</f>
        <v>0</v>
      </c>
    </row>
    <row r="109" s="12" customFormat="1" ht="22.8" customHeight="1">
      <c r="A109" s="12"/>
      <c r="B109" s="195"/>
      <c r="C109" s="196"/>
      <c r="D109" s="197" t="s">
        <v>73</v>
      </c>
      <c r="E109" s="209" t="s">
        <v>993</v>
      </c>
      <c r="F109" s="209" t="s">
        <v>994</v>
      </c>
      <c r="G109" s="196"/>
      <c r="H109" s="196"/>
      <c r="I109" s="199"/>
      <c r="J109" s="210">
        <f>BK109</f>
        <v>0</v>
      </c>
      <c r="K109" s="196"/>
      <c r="L109" s="201"/>
      <c r="M109" s="202"/>
      <c r="N109" s="203"/>
      <c r="O109" s="203"/>
      <c r="P109" s="204">
        <f>SUM(P110:P121)</f>
        <v>0</v>
      </c>
      <c r="Q109" s="203"/>
      <c r="R109" s="204">
        <f>SUM(R110:R121)</f>
        <v>0.57866390000000001</v>
      </c>
      <c r="S109" s="203"/>
      <c r="T109" s="205">
        <f>SUM(T110:T121)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6" t="s">
        <v>83</v>
      </c>
      <c r="AT109" s="207" t="s">
        <v>73</v>
      </c>
      <c r="AU109" s="207" t="s">
        <v>81</v>
      </c>
      <c r="AY109" s="206" t="s">
        <v>355</v>
      </c>
      <c r="BK109" s="208">
        <f>SUM(BK110:BK121)</f>
        <v>0</v>
      </c>
    </row>
    <row r="110" s="2" customFormat="1" ht="24.15" customHeight="1">
      <c r="A110" s="36"/>
      <c r="B110" s="37"/>
      <c r="C110" s="211" t="s">
        <v>378</v>
      </c>
      <c r="D110" s="211" t="s">
        <v>357</v>
      </c>
      <c r="E110" s="212" t="s">
        <v>1016</v>
      </c>
      <c r="F110" s="213" t="s">
        <v>1017</v>
      </c>
      <c r="G110" s="214" t="s">
        <v>360</v>
      </c>
      <c r="H110" s="215">
        <v>16.359999999999999</v>
      </c>
      <c r="I110" s="216"/>
      <c r="J110" s="217">
        <f>ROUND(I110*H110,2)</f>
        <v>0</v>
      </c>
      <c r="K110" s="213" t="s">
        <v>361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0.0074999999999999997</v>
      </c>
      <c r="R110" s="220">
        <f>Q110*H110</f>
        <v>0.12269999999999999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423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1638</v>
      </c>
    </row>
    <row r="111" s="2" customFormat="1" ht="14.4" customHeight="1">
      <c r="A111" s="36"/>
      <c r="B111" s="37"/>
      <c r="C111" s="211" t="s">
        <v>382</v>
      </c>
      <c r="D111" s="211" t="s">
        <v>357</v>
      </c>
      <c r="E111" s="212" t="s">
        <v>995</v>
      </c>
      <c r="F111" s="213" t="s">
        <v>996</v>
      </c>
      <c r="G111" s="214" t="s">
        <v>650</v>
      </c>
      <c r="H111" s="215">
        <v>1.45</v>
      </c>
      <c r="I111" s="216"/>
      <c r="J111" s="217">
        <f>ROUND(I111*H111,2)</f>
        <v>0</v>
      </c>
      <c r="K111" s="213" t="s">
        <v>361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423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1639</v>
      </c>
    </row>
    <row r="112" s="2" customFormat="1" ht="24.15" customHeight="1">
      <c r="A112" s="36"/>
      <c r="B112" s="37"/>
      <c r="C112" s="224" t="s">
        <v>386</v>
      </c>
      <c r="D112" s="224" t="s">
        <v>402</v>
      </c>
      <c r="E112" s="225" t="s">
        <v>998</v>
      </c>
      <c r="F112" s="226" t="s">
        <v>999</v>
      </c>
      <c r="G112" s="227" t="s">
        <v>650</v>
      </c>
      <c r="H112" s="228">
        <v>1.45</v>
      </c>
      <c r="I112" s="229"/>
      <c r="J112" s="230">
        <f>ROUND(I112*H112,2)</f>
        <v>0</v>
      </c>
      <c r="K112" s="226" t="s">
        <v>19</v>
      </c>
      <c r="L112" s="231"/>
      <c r="M112" s="232" t="s">
        <v>19</v>
      </c>
      <c r="N112" s="233" t="s">
        <v>45</v>
      </c>
      <c r="O112" s="82"/>
      <c r="P112" s="220">
        <f>O112*H112</f>
        <v>0</v>
      </c>
      <c r="Q112" s="220">
        <v>0.00012999999999999999</v>
      </c>
      <c r="R112" s="220">
        <f>Q112*H112</f>
        <v>0.00018849999999999997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488</v>
      </c>
      <c r="AT112" s="222" t="s">
        <v>402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1640</v>
      </c>
    </row>
    <row r="113" s="2" customFormat="1" ht="24.15" customHeight="1">
      <c r="A113" s="36"/>
      <c r="B113" s="37"/>
      <c r="C113" s="211" t="s">
        <v>390</v>
      </c>
      <c r="D113" s="211" t="s">
        <v>357</v>
      </c>
      <c r="E113" s="212" t="s">
        <v>1001</v>
      </c>
      <c r="F113" s="213" t="s">
        <v>1002</v>
      </c>
      <c r="G113" s="214" t="s">
        <v>650</v>
      </c>
      <c r="H113" s="215">
        <v>2.0499999999999998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0.00020000000000000001</v>
      </c>
      <c r="R113" s="220">
        <f>Q113*H113</f>
        <v>0.00040999999999999999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1641</v>
      </c>
    </row>
    <row r="114" s="2" customFormat="1" ht="37.8" customHeight="1">
      <c r="A114" s="36"/>
      <c r="B114" s="37"/>
      <c r="C114" s="224" t="s">
        <v>395</v>
      </c>
      <c r="D114" s="224" t="s">
        <v>402</v>
      </c>
      <c r="E114" s="225" t="s">
        <v>1004</v>
      </c>
      <c r="F114" s="226" t="s">
        <v>1005</v>
      </c>
      <c r="G114" s="227" t="s">
        <v>650</v>
      </c>
      <c r="H114" s="228">
        <v>2.0499999999999998</v>
      </c>
      <c r="I114" s="229"/>
      <c r="J114" s="230">
        <f>ROUND(I114*H114,2)</f>
        <v>0</v>
      </c>
      <c r="K114" s="226" t="s">
        <v>19</v>
      </c>
      <c r="L114" s="231"/>
      <c r="M114" s="232" t="s">
        <v>19</v>
      </c>
      <c r="N114" s="233" t="s">
        <v>45</v>
      </c>
      <c r="O114" s="82"/>
      <c r="P114" s="220">
        <f>O114*H114</f>
        <v>0</v>
      </c>
      <c r="Q114" s="220">
        <v>0.00029999999999999997</v>
      </c>
      <c r="R114" s="220">
        <f>Q114*H114</f>
        <v>0.00061499999999999988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488</v>
      </c>
      <c r="AT114" s="222" t="s">
        <v>402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1642</v>
      </c>
    </row>
    <row r="115" s="2" customFormat="1" ht="24.15" customHeight="1">
      <c r="A115" s="36"/>
      <c r="B115" s="37"/>
      <c r="C115" s="211" t="s">
        <v>399</v>
      </c>
      <c r="D115" s="211" t="s">
        <v>357</v>
      </c>
      <c r="E115" s="212" t="s">
        <v>1488</v>
      </c>
      <c r="F115" s="213" t="s">
        <v>1489</v>
      </c>
      <c r="G115" s="214" t="s">
        <v>650</v>
      </c>
      <c r="H115" s="215">
        <v>1.7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0.00034000000000000002</v>
      </c>
      <c r="R115" s="220">
        <f>Q115*H115</f>
        <v>0.00057800000000000006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423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1643</v>
      </c>
    </row>
    <row r="116" s="2" customFormat="1" ht="38.55" customHeight="1">
      <c r="A116" s="36"/>
      <c r="B116" s="37"/>
      <c r="C116" s="224" t="s">
        <v>401</v>
      </c>
      <c r="D116" s="224" t="s">
        <v>402</v>
      </c>
      <c r="E116" s="225" t="s">
        <v>1491</v>
      </c>
      <c r="F116" s="226" t="s">
        <v>1492</v>
      </c>
      <c r="G116" s="227" t="s">
        <v>650</v>
      </c>
      <c r="H116" s="228">
        <v>1.8700000000000001</v>
      </c>
      <c r="I116" s="229"/>
      <c r="J116" s="230">
        <f>ROUND(I116*H116,2)</f>
        <v>0</v>
      </c>
      <c r="K116" s="226" t="s">
        <v>19</v>
      </c>
      <c r="L116" s="231"/>
      <c r="M116" s="232" t="s">
        <v>19</v>
      </c>
      <c r="N116" s="233" t="s">
        <v>45</v>
      </c>
      <c r="O116" s="82"/>
      <c r="P116" s="220">
        <f>O116*H116</f>
        <v>0</v>
      </c>
      <c r="Q116" s="220">
        <v>0.00036000000000000002</v>
      </c>
      <c r="R116" s="220">
        <f>Q116*H116</f>
        <v>0.0006732000000000001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488</v>
      </c>
      <c r="AT116" s="222" t="s">
        <v>402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1644</v>
      </c>
    </row>
    <row r="117" s="2" customFormat="1" ht="24.15" customHeight="1">
      <c r="A117" s="36"/>
      <c r="B117" s="37"/>
      <c r="C117" s="211" t="s">
        <v>406</v>
      </c>
      <c r="D117" s="211" t="s">
        <v>357</v>
      </c>
      <c r="E117" s="212" t="s">
        <v>1645</v>
      </c>
      <c r="F117" s="213" t="s">
        <v>1646</v>
      </c>
      <c r="G117" s="214" t="s">
        <v>360</v>
      </c>
      <c r="H117" s="215">
        <v>16.359999999999999</v>
      </c>
      <c r="I117" s="216"/>
      <c r="J117" s="217">
        <f>ROUND(I117*H117,2)</f>
        <v>0</v>
      </c>
      <c r="K117" s="213" t="s">
        <v>361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0.0063</v>
      </c>
      <c r="R117" s="220">
        <f>Q117*H117</f>
        <v>0.10306799999999999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423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1647</v>
      </c>
    </row>
    <row r="118" s="2" customFormat="1" ht="24.15" customHeight="1">
      <c r="A118" s="36"/>
      <c r="B118" s="37"/>
      <c r="C118" s="224" t="s">
        <v>411</v>
      </c>
      <c r="D118" s="224" t="s">
        <v>402</v>
      </c>
      <c r="E118" s="225" t="s">
        <v>1010</v>
      </c>
      <c r="F118" s="226" t="s">
        <v>1011</v>
      </c>
      <c r="G118" s="227" t="s">
        <v>360</v>
      </c>
      <c r="H118" s="228">
        <v>17.995999999999999</v>
      </c>
      <c r="I118" s="229"/>
      <c r="J118" s="230">
        <f>ROUND(I118*H118,2)</f>
        <v>0</v>
      </c>
      <c r="K118" s="226" t="s">
        <v>361</v>
      </c>
      <c r="L118" s="231"/>
      <c r="M118" s="232" t="s">
        <v>19</v>
      </c>
      <c r="N118" s="233" t="s">
        <v>45</v>
      </c>
      <c r="O118" s="82"/>
      <c r="P118" s="220">
        <f>O118*H118</f>
        <v>0</v>
      </c>
      <c r="Q118" s="220">
        <v>0.019199999999999998</v>
      </c>
      <c r="R118" s="220">
        <f>Q118*H118</f>
        <v>0.34552319999999992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488</v>
      </c>
      <c r="AT118" s="222" t="s">
        <v>402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1648</v>
      </c>
    </row>
    <row r="119" s="2" customFormat="1" ht="14.4" customHeight="1">
      <c r="A119" s="36"/>
      <c r="B119" s="37"/>
      <c r="C119" s="211" t="s">
        <v>8</v>
      </c>
      <c r="D119" s="211" t="s">
        <v>357</v>
      </c>
      <c r="E119" s="212" t="s">
        <v>1013</v>
      </c>
      <c r="F119" s="213" t="s">
        <v>1014</v>
      </c>
      <c r="G119" s="214" t="s">
        <v>360</v>
      </c>
      <c r="H119" s="215">
        <v>16.359999999999999</v>
      </c>
      <c r="I119" s="216"/>
      <c r="J119" s="217">
        <f>ROUND(I119*H119,2)</f>
        <v>0</v>
      </c>
      <c r="K119" s="213" t="s">
        <v>361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0.00029999999999999997</v>
      </c>
      <c r="R119" s="220">
        <f>Q119*H119</f>
        <v>0.0049079999999999992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423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1649</v>
      </c>
    </row>
    <row r="120" s="2" customFormat="1" ht="24.15" customHeight="1">
      <c r="A120" s="36"/>
      <c r="B120" s="37"/>
      <c r="C120" s="211" t="s">
        <v>423</v>
      </c>
      <c r="D120" s="211" t="s">
        <v>357</v>
      </c>
      <c r="E120" s="212" t="s">
        <v>1497</v>
      </c>
      <c r="F120" s="213" t="s">
        <v>1498</v>
      </c>
      <c r="G120" s="214" t="s">
        <v>393</v>
      </c>
      <c r="H120" s="215">
        <v>0.57899999999999996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1650</v>
      </c>
    </row>
    <row r="121" s="2" customFormat="1" ht="24.15" customHeight="1">
      <c r="A121" s="36"/>
      <c r="B121" s="37"/>
      <c r="C121" s="211" t="s">
        <v>427</v>
      </c>
      <c r="D121" s="211" t="s">
        <v>357</v>
      </c>
      <c r="E121" s="212" t="s">
        <v>1022</v>
      </c>
      <c r="F121" s="213" t="s">
        <v>1023</v>
      </c>
      <c r="G121" s="214" t="s">
        <v>393</v>
      </c>
      <c r="H121" s="215">
        <v>0.57899999999999996</v>
      </c>
      <c r="I121" s="216"/>
      <c r="J121" s="217">
        <f>ROUND(I121*H121,2)</f>
        <v>0</v>
      </c>
      <c r="K121" s="213" t="s">
        <v>361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423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1651</v>
      </c>
    </row>
    <row r="122" s="12" customFormat="1" ht="22.8" customHeight="1">
      <c r="A122" s="12"/>
      <c r="B122" s="195"/>
      <c r="C122" s="196"/>
      <c r="D122" s="197" t="s">
        <v>73</v>
      </c>
      <c r="E122" s="209" t="s">
        <v>1025</v>
      </c>
      <c r="F122" s="209" t="s">
        <v>1026</v>
      </c>
      <c r="G122" s="196"/>
      <c r="H122" s="196"/>
      <c r="I122" s="199"/>
      <c r="J122" s="210">
        <f>BK122</f>
        <v>0</v>
      </c>
      <c r="K122" s="196"/>
      <c r="L122" s="201"/>
      <c r="M122" s="202"/>
      <c r="N122" s="203"/>
      <c r="O122" s="203"/>
      <c r="P122" s="204">
        <f>SUM(P123:P126)</f>
        <v>0</v>
      </c>
      <c r="Q122" s="203"/>
      <c r="R122" s="204">
        <f>SUM(R123:R126)</f>
        <v>0.036575000000000003</v>
      </c>
      <c r="S122" s="203"/>
      <c r="T122" s="205">
        <f>SUM(T123:T126)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6" t="s">
        <v>83</v>
      </c>
      <c r="AT122" s="207" t="s">
        <v>73</v>
      </c>
      <c r="AU122" s="207" t="s">
        <v>81</v>
      </c>
      <c r="AY122" s="206" t="s">
        <v>355</v>
      </c>
      <c r="BK122" s="208">
        <f>SUM(BK123:BK126)</f>
        <v>0</v>
      </c>
    </row>
    <row r="123" s="2" customFormat="1" ht="14.4" customHeight="1">
      <c r="A123" s="36"/>
      <c r="B123" s="37"/>
      <c r="C123" s="211" t="s">
        <v>431</v>
      </c>
      <c r="D123" s="211" t="s">
        <v>357</v>
      </c>
      <c r="E123" s="212" t="s">
        <v>1027</v>
      </c>
      <c r="F123" s="213" t="s">
        <v>1028</v>
      </c>
      <c r="G123" s="214" t="s">
        <v>360</v>
      </c>
      <c r="H123" s="215">
        <v>4.3890000000000002</v>
      </c>
      <c r="I123" s="216"/>
      <c r="J123" s="217">
        <f>ROUND(I123*H123,2)</f>
        <v>0</v>
      </c>
      <c r="K123" s="213" t="s">
        <v>361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423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1652</v>
      </c>
    </row>
    <row r="124" s="2" customFormat="1" ht="14.4" customHeight="1">
      <c r="A124" s="36"/>
      <c r="B124" s="37"/>
      <c r="C124" s="211" t="s">
        <v>435</v>
      </c>
      <c r="D124" s="211" t="s">
        <v>357</v>
      </c>
      <c r="E124" s="212" t="s">
        <v>1030</v>
      </c>
      <c r="F124" s="213" t="s">
        <v>1031</v>
      </c>
      <c r="G124" s="214" t="s">
        <v>650</v>
      </c>
      <c r="H124" s="215">
        <v>14.630000000000001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0.0025000000000000001</v>
      </c>
      <c r="R124" s="220">
        <f>Q124*H124</f>
        <v>0.036575000000000003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1653</v>
      </c>
    </row>
    <row r="125" s="2" customFormat="1" ht="24.15" customHeight="1">
      <c r="A125" s="36"/>
      <c r="B125" s="37"/>
      <c r="C125" s="211" t="s">
        <v>439</v>
      </c>
      <c r="D125" s="211" t="s">
        <v>357</v>
      </c>
      <c r="E125" s="212" t="s">
        <v>1503</v>
      </c>
      <c r="F125" s="213" t="s">
        <v>1504</v>
      </c>
      <c r="G125" s="214" t="s">
        <v>393</v>
      </c>
      <c r="H125" s="215">
        <v>0.036999999999999998</v>
      </c>
      <c r="I125" s="216"/>
      <c r="J125" s="217">
        <f>ROUND(I125*H125,2)</f>
        <v>0</v>
      </c>
      <c r="K125" s="213" t="s">
        <v>361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423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1654</v>
      </c>
    </row>
    <row r="126" s="2" customFormat="1" ht="24.15" customHeight="1">
      <c r="A126" s="36"/>
      <c r="B126" s="37"/>
      <c r="C126" s="211" t="s">
        <v>7</v>
      </c>
      <c r="D126" s="211" t="s">
        <v>357</v>
      </c>
      <c r="E126" s="212" t="s">
        <v>1036</v>
      </c>
      <c r="F126" s="213" t="s">
        <v>1037</v>
      </c>
      <c r="G126" s="214" t="s">
        <v>393</v>
      </c>
      <c r="H126" s="215">
        <v>0.036999999999999998</v>
      </c>
      <c r="I126" s="216"/>
      <c r="J126" s="217">
        <f>ROUND(I126*H126,2)</f>
        <v>0</v>
      </c>
      <c r="K126" s="213" t="s">
        <v>361</v>
      </c>
      <c r="L126" s="42"/>
      <c r="M126" s="234" t="s">
        <v>19</v>
      </c>
      <c r="N126" s="235" t="s">
        <v>45</v>
      </c>
      <c r="O126" s="236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1655</v>
      </c>
    </row>
    <row r="127" s="2" customFormat="1" ht="6.96" customHeight="1">
      <c r="A127" s="36"/>
      <c r="B127" s="57"/>
      <c r="C127" s="58"/>
      <c r="D127" s="58"/>
      <c r="E127" s="58"/>
      <c r="F127" s="58"/>
      <c r="G127" s="58"/>
      <c r="H127" s="58"/>
      <c r="I127" s="58"/>
      <c r="J127" s="58"/>
      <c r="K127" s="58"/>
      <c r="L127" s="42"/>
      <c r="M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</row>
  </sheetData>
  <sheetProtection sheet="1" autoFilter="0" formatColumns="0" formatRows="0" objects="1" scenarios="1" spinCount="100000" saltValue="EBDJKhz1iPjKS8pobxGoMC53hfPEgrZFFr6XVLFoTME74Ym++GH4ZZYR17vFx/eZVFKMafo6ZaKsGL0rlaIdlQ==" hashValue="KtgyzEq23JsDd+boMFVH15XAEG80mHiarRxtOuv4rDLp98NcPmcLoftcN2HAvwcPKNp7GiyqLbi+oCdWsyNpww==" algorithmName="SHA-512" password="CC35"/>
  <autoFilter ref="C97:K12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173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1600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1656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33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ROUND(J97,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ROUND((SUM(BE97:BE117)),  2)</f>
        <v>0</v>
      </c>
      <c r="G37" s="36"/>
      <c r="H37" s="36"/>
      <c r="I37" s="156">
        <v>0.20999999999999999</v>
      </c>
      <c r="J37" s="155">
        <f>ROUND(((SUM(BE97:BE117))*I37),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ROUND((SUM(BF97:BF117)),  2)</f>
        <v>0</v>
      </c>
      <c r="G38" s="36"/>
      <c r="H38" s="36"/>
      <c r="I38" s="156">
        <v>0.14999999999999999</v>
      </c>
      <c r="J38" s="155">
        <f>ROUND(((SUM(BF97:BF117))*I38),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ROUND((SUM(BG97:BG117)),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ROUND((SUM(BH97:BH117)),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ROUND((SUM(BI97:BI117)),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1600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>2020-017-02-04-03 - Nové kce- 3.NP- okna, dveře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>Ing. Vladimír Čapka Gerstnerova 5/658 Praha 7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J97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J98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1040</v>
      </c>
      <c r="E69" s="181"/>
      <c r="F69" s="181"/>
      <c r="G69" s="181"/>
      <c r="H69" s="181"/>
      <c r="I69" s="181"/>
      <c r="J69" s="182">
        <f>J99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334</v>
      </c>
      <c r="E70" s="181"/>
      <c r="F70" s="181"/>
      <c r="G70" s="181"/>
      <c r="H70" s="181"/>
      <c r="I70" s="181"/>
      <c r="J70" s="182">
        <f>J104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3"/>
      <c r="C71" s="174"/>
      <c r="D71" s="175" t="s">
        <v>335</v>
      </c>
      <c r="E71" s="176"/>
      <c r="F71" s="176"/>
      <c r="G71" s="176"/>
      <c r="H71" s="176"/>
      <c r="I71" s="176"/>
      <c r="J71" s="177">
        <f>J106</f>
        <v>0</v>
      </c>
      <c r="K71" s="174"/>
      <c r="L71" s="178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79"/>
      <c r="C72" s="123"/>
      <c r="D72" s="180" t="s">
        <v>589</v>
      </c>
      <c r="E72" s="181"/>
      <c r="F72" s="181"/>
      <c r="G72" s="181"/>
      <c r="H72" s="181"/>
      <c r="I72" s="181"/>
      <c r="J72" s="182">
        <f>J107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9"/>
      <c r="C73" s="123"/>
      <c r="D73" s="180" t="s">
        <v>590</v>
      </c>
      <c r="E73" s="181"/>
      <c r="F73" s="181"/>
      <c r="G73" s="181"/>
      <c r="H73" s="181"/>
      <c r="I73" s="181"/>
      <c r="J73" s="182">
        <f>J111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6.96" customHeight="1">
      <c r="A75" s="36"/>
      <c r="B75" s="57"/>
      <c r="C75" s="58"/>
      <c r="D75" s="58"/>
      <c r="E75" s="58"/>
      <c r="F75" s="58"/>
      <c r="G75" s="58"/>
      <c r="H75" s="58"/>
      <c r="I75" s="58"/>
      <c r="J75" s="58"/>
      <c r="K75" s="5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="2" customFormat="1" ht="6.96" customHeight="1">
      <c r="A79" s="36"/>
      <c r="B79" s="59"/>
      <c r="C79" s="60"/>
      <c r="D79" s="60"/>
      <c r="E79" s="60"/>
      <c r="F79" s="60"/>
      <c r="G79" s="60"/>
      <c r="H79" s="60"/>
      <c r="I79" s="60"/>
      <c r="J79" s="60"/>
      <c r="K79" s="60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24.96" customHeight="1">
      <c r="A80" s="36"/>
      <c r="B80" s="37"/>
      <c r="C80" s="21" t="s">
        <v>340</v>
      </c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6.96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2" customHeight="1">
      <c r="A82" s="36"/>
      <c r="B82" s="37"/>
      <c r="C82" s="30" t="s">
        <v>16</v>
      </c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6.5" customHeight="1">
      <c r="A83" s="36"/>
      <c r="B83" s="37"/>
      <c r="C83" s="38"/>
      <c r="D83" s="38"/>
      <c r="E83" s="168" t="str">
        <f>E7</f>
        <v>Stavební úpravy a přístavba objektu FLD-1.etapa</v>
      </c>
      <c r="F83" s="30"/>
      <c r="G83" s="30"/>
      <c r="H83" s="30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1" customFormat="1" ht="12" customHeight="1">
      <c r="B84" s="19"/>
      <c r="C84" s="30" t="s">
        <v>316</v>
      </c>
      <c r="D84" s="20"/>
      <c r="E84" s="20"/>
      <c r="F84" s="20"/>
      <c r="G84" s="20"/>
      <c r="H84" s="20"/>
      <c r="I84" s="20"/>
      <c r="J84" s="20"/>
      <c r="K84" s="20"/>
      <c r="L84" s="18"/>
    </row>
    <row r="85" s="1" customFormat="1" ht="16.5" customHeight="1">
      <c r="B85" s="19"/>
      <c r="C85" s="20"/>
      <c r="D85" s="20"/>
      <c r="E85" s="168" t="s">
        <v>823</v>
      </c>
      <c r="F85" s="20"/>
      <c r="G85" s="20"/>
      <c r="H85" s="20"/>
      <c r="I85" s="20"/>
      <c r="J85" s="20"/>
      <c r="K85" s="20"/>
      <c r="L85" s="18"/>
    </row>
    <row r="86" s="1" customFormat="1" ht="12" customHeight="1">
      <c r="B86" s="19"/>
      <c r="C86" s="30" t="s">
        <v>318</v>
      </c>
      <c r="D86" s="20"/>
      <c r="E86" s="20"/>
      <c r="F86" s="20"/>
      <c r="G86" s="20"/>
      <c r="H86" s="20"/>
      <c r="I86" s="20"/>
      <c r="J86" s="20"/>
      <c r="K86" s="20"/>
      <c r="L86" s="18"/>
    </row>
    <row r="87" s="2" customFormat="1" ht="16.5" customHeight="1">
      <c r="A87" s="36"/>
      <c r="B87" s="37"/>
      <c r="C87" s="38"/>
      <c r="D87" s="38"/>
      <c r="E87" s="239" t="s">
        <v>1600</v>
      </c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12" customHeight="1">
      <c r="A88" s="36"/>
      <c r="B88" s="37"/>
      <c r="C88" s="30" t="s">
        <v>825</v>
      </c>
      <c r="D88" s="38"/>
      <c r="E88" s="38"/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6.5" customHeight="1">
      <c r="A89" s="36"/>
      <c r="B89" s="37"/>
      <c r="C89" s="38"/>
      <c r="D89" s="38"/>
      <c r="E89" s="67" t="str">
        <f>E13</f>
        <v>2020-017-02-04-03 - Nové kce- 3.NP- okna, dveře</v>
      </c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6.96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12" customHeight="1">
      <c r="A91" s="36"/>
      <c r="B91" s="37"/>
      <c r="C91" s="30" t="s">
        <v>21</v>
      </c>
      <c r="D91" s="38"/>
      <c r="E91" s="38"/>
      <c r="F91" s="25" t="str">
        <f>F16</f>
        <v xml:space="preserve">KAMÝCKÁ 1176, PRAHA - SUCHDOL </v>
      </c>
      <c r="G91" s="38"/>
      <c r="H91" s="38"/>
      <c r="I91" s="30" t="s">
        <v>23</v>
      </c>
      <c r="J91" s="70" t="str">
        <f>IF(J16="","",J16)</f>
        <v>16. 10. 2020</v>
      </c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6.96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40.05" customHeight="1">
      <c r="A93" s="36"/>
      <c r="B93" s="37"/>
      <c r="C93" s="30" t="s">
        <v>25</v>
      </c>
      <c r="D93" s="38"/>
      <c r="E93" s="38"/>
      <c r="F93" s="25" t="str">
        <f>E19</f>
        <v>ČZU V PRAZE, FAKULTA LESNICKÁ A DŘEVAŘSKÁ, Praha 6</v>
      </c>
      <c r="G93" s="38"/>
      <c r="H93" s="38"/>
      <c r="I93" s="30" t="s">
        <v>31</v>
      </c>
      <c r="J93" s="34" t="str">
        <f>E25</f>
        <v>Ing. Vladimír Čapka Gerstnerova 5/658 Praha 7</v>
      </c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25.65" customHeight="1">
      <c r="A94" s="36"/>
      <c r="B94" s="37"/>
      <c r="C94" s="30" t="s">
        <v>29</v>
      </c>
      <c r="D94" s="38"/>
      <c r="E94" s="38"/>
      <c r="F94" s="25" t="str">
        <f>IF(E22="","",E22)</f>
        <v>Vyplň údaj</v>
      </c>
      <c r="G94" s="38"/>
      <c r="H94" s="38"/>
      <c r="I94" s="30" t="s">
        <v>36</v>
      </c>
      <c r="J94" s="34" t="str">
        <f>E28</f>
        <v>Ing. Dana Mlejnková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10.32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11" customFormat="1" ht="29.28" customHeight="1">
      <c r="A96" s="184"/>
      <c r="B96" s="185"/>
      <c r="C96" s="186" t="s">
        <v>341</v>
      </c>
      <c r="D96" s="187" t="s">
        <v>59</v>
      </c>
      <c r="E96" s="187" t="s">
        <v>55</v>
      </c>
      <c r="F96" s="187" t="s">
        <v>56</v>
      </c>
      <c r="G96" s="187" t="s">
        <v>342</v>
      </c>
      <c r="H96" s="187" t="s">
        <v>343</v>
      </c>
      <c r="I96" s="187" t="s">
        <v>344</v>
      </c>
      <c r="J96" s="187" t="s">
        <v>325</v>
      </c>
      <c r="K96" s="188" t="s">
        <v>345</v>
      </c>
      <c r="L96" s="189"/>
      <c r="M96" s="90" t="s">
        <v>19</v>
      </c>
      <c r="N96" s="91" t="s">
        <v>44</v>
      </c>
      <c r="O96" s="91" t="s">
        <v>346</v>
      </c>
      <c r="P96" s="91" t="s">
        <v>347</v>
      </c>
      <c r="Q96" s="91" t="s">
        <v>348</v>
      </c>
      <c r="R96" s="91" t="s">
        <v>349</v>
      </c>
      <c r="S96" s="91" t="s">
        <v>350</v>
      </c>
      <c r="T96" s="92" t="s">
        <v>351</v>
      </c>
      <c r="U96" s="184"/>
      <c r="V96" s="184"/>
      <c r="W96" s="184"/>
      <c r="X96" s="184"/>
      <c r="Y96" s="184"/>
      <c r="Z96" s="184"/>
      <c r="AA96" s="184"/>
      <c r="AB96" s="184"/>
      <c r="AC96" s="184"/>
      <c r="AD96" s="184"/>
      <c r="AE96" s="184"/>
    </row>
    <row r="97" s="2" customFormat="1" ht="22.8" customHeight="1">
      <c r="A97" s="36"/>
      <c r="B97" s="37"/>
      <c r="C97" s="97" t="s">
        <v>352</v>
      </c>
      <c r="D97" s="38"/>
      <c r="E97" s="38"/>
      <c r="F97" s="38"/>
      <c r="G97" s="38"/>
      <c r="H97" s="38"/>
      <c r="I97" s="38"/>
      <c r="J97" s="190">
        <f>BK97</f>
        <v>0</v>
      </c>
      <c r="K97" s="38"/>
      <c r="L97" s="42"/>
      <c r="M97" s="93"/>
      <c r="N97" s="191"/>
      <c r="O97" s="94"/>
      <c r="P97" s="192">
        <f>P98+P106</f>
        <v>0</v>
      </c>
      <c r="Q97" s="94"/>
      <c r="R97" s="192">
        <f>R98+R106</f>
        <v>1.9057</v>
      </c>
      <c r="S97" s="94"/>
      <c r="T97" s="193">
        <f>T98+T106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5" t="s">
        <v>73</v>
      </c>
      <c r="AU97" s="15" t="s">
        <v>326</v>
      </c>
      <c r="BK97" s="194">
        <f>BK98+BK106</f>
        <v>0</v>
      </c>
    </row>
    <row r="98" s="12" customFormat="1" ht="25.92" customHeight="1">
      <c r="A98" s="12"/>
      <c r="B98" s="195"/>
      <c r="C98" s="196"/>
      <c r="D98" s="197" t="s">
        <v>73</v>
      </c>
      <c r="E98" s="198" t="s">
        <v>353</v>
      </c>
      <c r="F98" s="198" t="s">
        <v>354</v>
      </c>
      <c r="G98" s="196"/>
      <c r="H98" s="196"/>
      <c r="I98" s="199"/>
      <c r="J98" s="200">
        <f>BK98</f>
        <v>0</v>
      </c>
      <c r="K98" s="196"/>
      <c r="L98" s="201"/>
      <c r="M98" s="202"/>
      <c r="N98" s="203"/>
      <c r="O98" s="203"/>
      <c r="P98" s="204">
        <f>P99+P104</f>
        <v>0</v>
      </c>
      <c r="Q98" s="203"/>
      <c r="R98" s="204">
        <f>R99+R104</f>
        <v>1.61808</v>
      </c>
      <c r="S98" s="203"/>
      <c r="T98" s="205">
        <f>T99+T104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6" t="s">
        <v>81</v>
      </c>
      <c r="AT98" s="207" t="s">
        <v>73</v>
      </c>
      <c r="AU98" s="207" t="s">
        <v>74</v>
      </c>
      <c r="AY98" s="206" t="s">
        <v>355</v>
      </c>
      <c r="BK98" s="208">
        <f>BK99+BK104</f>
        <v>0</v>
      </c>
    </row>
    <row r="99" s="12" customFormat="1" ht="22.8" customHeight="1">
      <c r="A99" s="12"/>
      <c r="B99" s="195"/>
      <c r="C99" s="196"/>
      <c r="D99" s="197" t="s">
        <v>73</v>
      </c>
      <c r="E99" s="209" t="s">
        <v>1043</v>
      </c>
      <c r="F99" s="209" t="s">
        <v>1044</v>
      </c>
      <c r="G99" s="196"/>
      <c r="H99" s="196"/>
      <c r="I99" s="199"/>
      <c r="J99" s="210">
        <f>BK99</f>
        <v>0</v>
      </c>
      <c r="K99" s="196"/>
      <c r="L99" s="201"/>
      <c r="M99" s="202"/>
      <c r="N99" s="203"/>
      <c r="O99" s="203"/>
      <c r="P99" s="204">
        <f>SUM(P100:P103)</f>
        <v>0</v>
      </c>
      <c r="Q99" s="203"/>
      <c r="R99" s="204">
        <f>SUM(R100:R103)</f>
        <v>1.61808</v>
      </c>
      <c r="S99" s="203"/>
      <c r="T99" s="205">
        <f>SUM(T100:T103)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6" t="s">
        <v>81</v>
      </c>
      <c r="AT99" s="207" t="s">
        <v>73</v>
      </c>
      <c r="AU99" s="207" t="s">
        <v>81</v>
      </c>
      <c r="AY99" s="206" t="s">
        <v>355</v>
      </c>
      <c r="BK99" s="208">
        <f>SUM(BK100:BK103)</f>
        <v>0</v>
      </c>
    </row>
    <row r="100" s="2" customFormat="1" ht="24.15" customHeight="1">
      <c r="A100" s="36"/>
      <c r="B100" s="37"/>
      <c r="C100" s="211" t="s">
        <v>81</v>
      </c>
      <c r="D100" s="211" t="s">
        <v>357</v>
      </c>
      <c r="E100" s="212" t="s">
        <v>1051</v>
      </c>
      <c r="F100" s="213" t="s">
        <v>1052</v>
      </c>
      <c r="G100" s="214" t="s">
        <v>414</v>
      </c>
      <c r="H100" s="215">
        <v>1</v>
      </c>
      <c r="I100" s="216"/>
      <c r="J100" s="217">
        <f>ROUND(I100*H100,2)</f>
        <v>0</v>
      </c>
      <c r="K100" s="213" t="s">
        <v>361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0.44169999999999998</v>
      </c>
      <c r="R100" s="220">
        <f>Q100*H100</f>
        <v>0.44169999999999998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1657</v>
      </c>
    </row>
    <row r="101" s="2" customFormat="1" ht="62.7" customHeight="1">
      <c r="A101" s="36"/>
      <c r="B101" s="37"/>
      <c r="C101" s="224" t="s">
        <v>83</v>
      </c>
      <c r="D101" s="224" t="s">
        <v>402</v>
      </c>
      <c r="E101" s="225" t="s">
        <v>1329</v>
      </c>
      <c r="F101" s="226" t="s">
        <v>1330</v>
      </c>
      <c r="G101" s="227" t="s">
        <v>414</v>
      </c>
      <c r="H101" s="228">
        <v>1</v>
      </c>
      <c r="I101" s="229"/>
      <c r="J101" s="230">
        <f>ROUND(I101*H101,2)</f>
        <v>0</v>
      </c>
      <c r="K101" s="226" t="s">
        <v>19</v>
      </c>
      <c r="L101" s="231"/>
      <c r="M101" s="232" t="s">
        <v>19</v>
      </c>
      <c r="N101" s="233" t="s">
        <v>45</v>
      </c>
      <c r="O101" s="82"/>
      <c r="P101" s="220">
        <f>O101*H101</f>
        <v>0</v>
      </c>
      <c r="Q101" s="220">
        <v>0.012999999999999999</v>
      </c>
      <c r="R101" s="220">
        <f>Q101*H101</f>
        <v>0.012999999999999999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386</v>
      </c>
      <c r="AT101" s="222" t="s">
        <v>402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1658</v>
      </c>
    </row>
    <row r="102" s="2" customFormat="1" ht="24.15" customHeight="1">
      <c r="A102" s="36"/>
      <c r="B102" s="37"/>
      <c r="C102" s="211" t="s">
        <v>112</v>
      </c>
      <c r="D102" s="211" t="s">
        <v>357</v>
      </c>
      <c r="E102" s="212" t="s">
        <v>1057</v>
      </c>
      <c r="F102" s="213" t="s">
        <v>1058</v>
      </c>
      <c r="G102" s="214" t="s">
        <v>414</v>
      </c>
      <c r="H102" s="215">
        <v>2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0.54769000000000001</v>
      </c>
      <c r="R102" s="220">
        <f>Q102*H102</f>
        <v>1.09538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1659</v>
      </c>
    </row>
    <row r="103" s="2" customFormat="1" ht="114.9" customHeight="1">
      <c r="A103" s="36"/>
      <c r="B103" s="37"/>
      <c r="C103" s="224" t="s">
        <v>362</v>
      </c>
      <c r="D103" s="224" t="s">
        <v>402</v>
      </c>
      <c r="E103" s="225" t="s">
        <v>1333</v>
      </c>
      <c r="F103" s="226" t="s">
        <v>1334</v>
      </c>
      <c r="G103" s="227" t="s">
        <v>414</v>
      </c>
      <c r="H103" s="228">
        <v>2</v>
      </c>
      <c r="I103" s="229"/>
      <c r="J103" s="230">
        <f>ROUND(I103*H103,2)</f>
        <v>0</v>
      </c>
      <c r="K103" s="226" t="s">
        <v>19</v>
      </c>
      <c r="L103" s="231"/>
      <c r="M103" s="232" t="s">
        <v>19</v>
      </c>
      <c r="N103" s="233" t="s">
        <v>45</v>
      </c>
      <c r="O103" s="82"/>
      <c r="P103" s="220">
        <f>O103*H103</f>
        <v>0</v>
      </c>
      <c r="Q103" s="220">
        <v>0.034000000000000002</v>
      </c>
      <c r="R103" s="220">
        <f>Q103*H103</f>
        <v>0.068000000000000005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386</v>
      </c>
      <c r="AT103" s="222" t="s">
        <v>402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1660</v>
      </c>
    </row>
    <row r="104" s="12" customFormat="1" ht="22.8" customHeight="1">
      <c r="A104" s="12"/>
      <c r="B104" s="195"/>
      <c r="C104" s="196"/>
      <c r="D104" s="197" t="s">
        <v>73</v>
      </c>
      <c r="E104" s="209" t="s">
        <v>538</v>
      </c>
      <c r="F104" s="209" t="s">
        <v>539</v>
      </c>
      <c r="G104" s="196"/>
      <c r="H104" s="196"/>
      <c r="I104" s="199"/>
      <c r="J104" s="210">
        <f>BK104</f>
        <v>0</v>
      </c>
      <c r="K104" s="196"/>
      <c r="L104" s="201"/>
      <c r="M104" s="202"/>
      <c r="N104" s="203"/>
      <c r="O104" s="203"/>
      <c r="P104" s="204">
        <f>P105</f>
        <v>0</v>
      </c>
      <c r="Q104" s="203"/>
      <c r="R104" s="204">
        <f>R105</f>
        <v>0</v>
      </c>
      <c r="S104" s="203"/>
      <c r="T104" s="205">
        <f>T105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6" t="s">
        <v>81</v>
      </c>
      <c r="AT104" s="207" t="s">
        <v>73</v>
      </c>
      <c r="AU104" s="207" t="s">
        <v>81</v>
      </c>
      <c r="AY104" s="206" t="s">
        <v>355</v>
      </c>
      <c r="BK104" s="208">
        <f>BK105</f>
        <v>0</v>
      </c>
    </row>
    <row r="105" s="2" customFormat="1" ht="24.15" customHeight="1">
      <c r="A105" s="36"/>
      <c r="B105" s="37"/>
      <c r="C105" s="211" t="s">
        <v>374</v>
      </c>
      <c r="D105" s="211" t="s">
        <v>357</v>
      </c>
      <c r="E105" s="212" t="s">
        <v>700</v>
      </c>
      <c r="F105" s="213" t="s">
        <v>701</v>
      </c>
      <c r="G105" s="214" t="s">
        <v>393</v>
      </c>
      <c r="H105" s="215">
        <v>1.6180000000000001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1661</v>
      </c>
    </row>
    <row r="106" s="12" customFormat="1" ht="25.92" customHeight="1">
      <c r="A106" s="12"/>
      <c r="B106" s="195"/>
      <c r="C106" s="196"/>
      <c r="D106" s="197" t="s">
        <v>73</v>
      </c>
      <c r="E106" s="198" t="s">
        <v>544</v>
      </c>
      <c r="F106" s="198" t="s">
        <v>545</v>
      </c>
      <c r="G106" s="196"/>
      <c r="H106" s="196"/>
      <c r="I106" s="199"/>
      <c r="J106" s="200">
        <f>BK106</f>
        <v>0</v>
      </c>
      <c r="K106" s="196"/>
      <c r="L106" s="201"/>
      <c r="M106" s="202"/>
      <c r="N106" s="203"/>
      <c r="O106" s="203"/>
      <c r="P106" s="204">
        <f>P107+P111</f>
        <v>0</v>
      </c>
      <c r="Q106" s="203"/>
      <c r="R106" s="204">
        <f>R107+R111</f>
        <v>0.28762000000000004</v>
      </c>
      <c r="S106" s="203"/>
      <c r="T106" s="205">
        <f>T107+T111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6" t="s">
        <v>83</v>
      </c>
      <c r="AT106" s="207" t="s">
        <v>73</v>
      </c>
      <c r="AU106" s="207" t="s">
        <v>74</v>
      </c>
      <c r="AY106" s="206" t="s">
        <v>355</v>
      </c>
      <c r="BK106" s="208">
        <f>BK107+BK111</f>
        <v>0</v>
      </c>
    </row>
    <row r="107" s="12" customFormat="1" ht="22.8" customHeight="1">
      <c r="A107" s="12"/>
      <c r="B107" s="195"/>
      <c r="C107" s="196"/>
      <c r="D107" s="197" t="s">
        <v>73</v>
      </c>
      <c r="E107" s="209" t="s">
        <v>646</v>
      </c>
      <c r="F107" s="209" t="s">
        <v>647</v>
      </c>
      <c r="G107" s="196"/>
      <c r="H107" s="196"/>
      <c r="I107" s="199"/>
      <c r="J107" s="210">
        <f>BK107</f>
        <v>0</v>
      </c>
      <c r="K107" s="196"/>
      <c r="L107" s="201"/>
      <c r="M107" s="202"/>
      <c r="N107" s="203"/>
      <c r="O107" s="203"/>
      <c r="P107" s="204">
        <f>SUM(P108:P110)</f>
        <v>0</v>
      </c>
      <c r="Q107" s="203"/>
      <c r="R107" s="204">
        <f>SUM(R108:R110)</f>
        <v>0.0016199999999999999</v>
      </c>
      <c r="S107" s="203"/>
      <c r="T107" s="205">
        <f>SUM(T108:T110)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6" t="s">
        <v>83</v>
      </c>
      <c r="AT107" s="207" t="s">
        <v>73</v>
      </c>
      <c r="AU107" s="207" t="s">
        <v>81</v>
      </c>
      <c r="AY107" s="206" t="s">
        <v>355</v>
      </c>
      <c r="BK107" s="208">
        <f>SUM(BK108:BK110)</f>
        <v>0</v>
      </c>
    </row>
    <row r="108" s="2" customFormat="1" ht="37.8" customHeight="1">
      <c r="A108" s="36"/>
      <c r="B108" s="37"/>
      <c r="C108" s="211" t="s">
        <v>378</v>
      </c>
      <c r="D108" s="211" t="s">
        <v>357</v>
      </c>
      <c r="E108" s="212" t="s">
        <v>1662</v>
      </c>
      <c r="F108" s="213" t="s">
        <v>1663</v>
      </c>
      <c r="G108" s="214" t="s">
        <v>19</v>
      </c>
      <c r="H108" s="215">
        <v>1.8</v>
      </c>
      <c r="I108" s="216"/>
      <c r="J108" s="217">
        <f>ROUND(I108*H108,2)</f>
        <v>0</v>
      </c>
      <c r="K108" s="213" t="s">
        <v>19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0.00089999999999999998</v>
      </c>
      <c r="R108" s="220">
        <f>Q108*H108</f>
        <v>0.0016199999999999999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423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1664</v>
      </c>
    </row>
    <row r="109" s="2" customFormat="1" ht="24.15" customHeight="1">
      <c r="A109" s="36"/>
      <c r="B109" s="37"/>
      <c r="C109" s="211" t="s">
        <v>382</v>
      </c>
      <c r="D109" s="211" t="s">
        <v>357</v>
      </c>
      <c r="E109" s="212" t="s">
        <v>1550</v>
      </c>
      <c r="F109" s="213" t="s">
        <v>1551</v>
      </c>
      <c r="G109" s="214" t="s">
        <v>393</v>
      </c>
      <c r="H109" s="215">
        <v>0.002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423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423</v>
      </c>
      <c r="BM109" s="222" t="s">
        <v>1665</v>
      </c>
    </row>
    <row r="110" s="2" customFormat="1" ht="24.15" customHeight="1">
      <c r="A110" s="36"/>
      <c r="B110" s="37"/>
      <c r="C110" s="211" t="s">
        <v>386</v>
      </c>
      <c r="D110" s="211" t="s">
        <v>357</v>
      </c>
      <c r="E110" s="212" t="s">
        <v>1073</v>
      </c>
      <c r="F110" s="213" t="s">
        <v>1074</v>
      </c>
      <c r="G110" s="214" t="s">
        <v>393</v>
      </c>
      <c r="H110" s="215">
        <v>0.002</v>
      </c>
      <c r="I110" s="216"/>
      <c r="J110" s="217">
        <f>ROUND(I110*H110,2)</f>
        <v>0</v>
      </c>
      <c r="K110" s="213" t="s">
        <v>361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423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1666</v>
      </c>
    </row>
    <row r="111" s="12" customFormat="1" ht="22.8" customHeight="1">
      <c r="A111" s="12"/>
      <c r="B111" s="195"/>
      <c r="C111" s="196"/>
      <c r="D111" s="197" t="s">
        <v>73</v>
      </c>
      <c r="E111" s="209" t="s">
        <v>652</v>
      </c>
      <c r="F111" s="209" t="s">
        <v>653</v>
      </c>
      <c r="G111" s="196"/>
      <c r="H111" s="196"/>
      <c r="I111" s="199"/>
      <c r="J111" s="210">
        <f>BK111</f>
        <v>0</v>
      </c>
      <c r="K111" s="196"/>
      <c r="L111" s="201"/>
      <c r="M111" s="202"/>
      <c r="N111" s="203"/>
      <c r="O111" s="203"/>
      <c r="P111" s="204">
        <f>SUM(P112:P117)</f>
        <v>0</v>
      </c>
      <c r="Q111" s="203"/>
      <c r="R111" s="204">
        <f>SUM(R112:R117)</f>
        <v>0.28600000000000003</v>
      </c>
      <c r="S111" s="203"/>
      <c r="T111" s="205">
        <f>SUM(T112:T117)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6" t="s">
        <v>83</v>
      </c>
      <c r="AT111" s="207" t="s">
        <v>73</v>
      </c>
      <c r="AU111" s="207" t="s">
        <v>81</v>
      </c>
      <c r="AY111" s="206" t="s">
        <v>355</v>
      </c>
      <c r="BK111" s="208">
        <f>SUM(BK112:BK117)</f>
        <v>0</v>
      </c>
    </row>
    <row r="112" s="2" customFormat="1" ht="24.15" customHeight="1">
      <c r="A112" s="36"/>
      <c r="B112" s="37"/>
      <c r="C112" s="211" t="s">
        <v>390</v>
      </c>
      <c r="D112" s="211" t="s">
        <v>357</v>
      </c>
      <c r="E112" s="212" t="s">
        <v>1341</v>
      </c>
      <c r="F112" s="213" t="s">
        <v>1342</v>
      </c>
      <c r="G112" s="214" t="s">
        <v>414</v>
      </c>
      <c r="H112" s="215">
        <v>1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423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1667</v>
      </c>
    </row>
    <row r="113" s="2" customFormat="1" ht="62.7" customHeight="1">
      <c r="A113" s="36"/>
      <c r="B113" s="37"/>
      <c r="C113" s="224" t="s">
        <v>395</v>
      </c>
      <c r="D113" s="224" t="s">
        <v>402</v>
      </c>
      <c r="E113" s="225" t="s">
        <v>1344</v>
      </c>
      <c r="F113" s="226" t="s">
        <v>1345</v>
      </c>
      <c r="G113" s="227" t="s">
        <v>1096</v>
      </c>
      <c r="H113" s="228">
        <v>1</v>
      </c>
      <c r="I113" s="229"/>
      <c r="J113" s="230">
        <f>ROUND(I113*H113,2)</f>
        <v>0</v>
      </c>
      <c r="K113" s="226" t="s">
        <v>19</v>
      </c>
      <c r="L113" s="231"/>
      <c r="M113" s="232" t="s">
        <v>19</v>
      </c>
      <c r="N113" s="233" t="s">
        <v>45</v>
      </c>
      <c r="O113" s="82"/>
      <c r="P113" s="220">
        <f>O113*H113</f>
        <v>0</v>
      </c>
      <c r="Q113" s="220">
        <v>0.014</v>
      </c>
      <c r="R113" s="220">
        <f>Q113*H113</f>
        <v>0.014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488</v>
      </c>
      <c r="AT113" s="222" t="s">
        <v>402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1668</v>
      </c>
    </row>
    <row r="114" s="2" customFormat="1" ht="24.15" customHeight="1">
      <c r="A114" s="36"/>
      <c r="B114" s="37"/>
      <c r="C114" s="211" t="s">
        <v>399</v>
      </c>
      <c r="D114" s="211" t="s">
        <v>357</v>
      </c>
      <c r="E114" s="212" t="s">
        <v>1353</v>
      </c>
      <c r="F114" s="213" t="s">
        <v>1354</v>
      </c>
      <c r="G114" s="214" t="s">
        <v>414</v>
      </c>
      <c r="H114" s="215">
        <v>2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423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1669</v>
      </c>
    </row>
    <row r="115" s="2" customFormat="1" ht="204.9" customHeight="1">
      <c r="A115" s="36"/>
      <c r="B115" s="37"/>
      <c r="C115" s="224" t="s">
        <v>401</v>
      </c>
      <c r="D115" s="224" t="s">
        <v>402</v>
      </c>
      <c r="E115" s="225" t="s">
        <v>1356</v>
      </c>
      <c r="F115" s="226" t="s">
        <v>1357</v>
      </c>
      <c r="G115" s="227" t="s">
        <v>1096</v>
      </c>
      <c r="H115" s="228">
        <v>2</v>
      </c>
      <c r="I115" s="229"/>
      <c r="J115" s="230">
        <f>ROUND(I115*H115,2)</f>
        <v>0</v>
      </c>
      <c r="K115" s="226" t="s">
        <v>19</v>
      </c>
      <c r="L115" s="231"/>
      <c r="M115" s="232" t="s">
        <v>19</v>
      </c>
      <c r="N115" s="233" t="s">
        <v>45</v>
      </c>
      <c r="O115" s="82"/>
      <c r="P115" s="220">
        <f>O115*H115</f>
        <v>0</v>
      </c>
      <c r="Q115" s="220">
        <v>0.13600000000000001</v>
      </c>
      <c r="R115" s="220">
        <f>Q115*H115</f>
        <v>0.27200000000000002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488</v>
      </c>
      <c r="AT115" s="222" t="s">
        <v>402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1670</v>
      </c>
    </row>
    <row r="116" s="2" customFormat="1" ht="24.15" customHeight="1">
      <c r="A116" s="36"/>
      <c r="B116" s="37"/>
      <c r="C116" s="211" t="s">
        <v>406</v>
      </c>
      <c r="D116" s="211" t="s">
        <v>357</v>
      </c>
      <c r="E116" s="212" t="s">
        <v>1566</v>
      </c>
      <c r="F116" s="213" t="s">
        <v>1567</v>
      </c>
      <c r="G116" s="214" t="s">
        <v>393</v>
      </c>
      <c r="H116" s="215">
        <v>0.28599999999999998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423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1671</v>
      </c>
    </row>
    <row r="117" s="2" customFormat="1" ht="24.15" customHeight="1">
      <c r="A117" s="36"/>
      <c r="B117" s="37"/>
      <c r="C117" s="211" t="s">
        <v>411</v>
      </c>
      <c r="D117" s="211" t="s">
        <v>357</v>
      </c>
      <c r="E117" s="212" t="s">
        <v>1085</v>
      </c>
      <c r="F117" s="213" t="s">
        <v>1086</v>
      </c>
      <c r="G117" s="214" t="s">
        <v>393</v>
      </c>
      <c r="H117" s="215">
        <v>0.28599999999999998</v>
      </c>
      <c r="I117" s="216"/>
      <c r="J117" s="217">
        <f>ROUND(I117*H117,2)</f>
        <v>0</v>
      </c>
      <c r="K117" s="213" t="s">
        <v>361</v>
      </c>
      <c r="L117" s="42"/>
      <c r="M117" s="234" t="s">
        <v>19</v>
      </c>
      <c r="N117" s="235" t="s">
        <v>45</v>
      </c>
      <c r="O117" s="236"/>
      <c r="P117" s="237">
        <f>O117*H117</f>
        <v>0</v>
      </c>
      <c r="Q117" s="237">
        <v>0</v>
      </c>
      <c r="R117" s="237">
        <f>Q117*H117</f>
        <v>0</v>
      </c>
      <c r="S117" s="237">
        <v>0</v>
      </c>
      <c r="T117" s="238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423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1672</v>
      </c>
    </row>
    <row r="118" s="2" customFormat="1" ht="6.96" customHeight="1">
      <c r="A118" s="36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42"/>
      <c r="M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</sheetData>
  <sheetProtection sheet="1" autoFilter="0" formatColumns="0" formatRows="0" objects="1" scenarios="1" spinCount="100000" saltValue="RD9UXvgHbeFKG5gGbVVRLJ/GX7I2FIkqxp4C9RnV4iFEllQGS5lHKMFO9l8bo8NvbGmwqFJvOs+fjGGd+4cdVg==" hashValue="cRwg5PGLVFVbQMQbn0L08WHL+DqkpW8jh+eZTpm1Dbto01dj+bH7PWQ6mP+QYDlWcwnGknAaMXn8S3I+bI/Jxw==" algorithmName="SHA-512" password="CC35"/>
  <autoFilter ref="C96:K11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176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1600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1673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787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ROUND(J100,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ROUND((SUM(BE100:BE139)),  2)</f>
        <v>0</v>
      </c>
      <c r="G37" s="36"/>
      <c r="H37" s="36"/>
      <c r="I37" s="156">
        <v>0.20999999999999999</v>
      </c>
      <c r="J37" s="155">
        <f>ROUND(((SUM(BE100:BE139))*I37),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ROUND((SUM(BF100:BF139)),  2)</f>
        <v>0</v>
      </c>
      <c r="G38" s="36"/>
      <c r="H38" s="36"/>
      <c r="I38" s="156">
        <v>0.14999999999999999</v>
      </c>
      <c r="J38" s="155">
        <f>ROUND(((SUM(BF100:BF139))*I38),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ROUND((SUM(BG100:BG139)),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ROUND((SUM(BH100:BH139)),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ROUND((SUM(BI100:BI139)),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1600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>2020-017-02-04-04 - Nové kce- 3.NP- omítky, obklady, malby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 xml:space="preserve">Ing. Vladimír Čapka Gerstnerova 5/658 Praha 7 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J100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J101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1173</v>
      </c>
      <c r="E69" s="181"/>
      <c r="F69" s="181"/>
      <c r="G69" s="181"/>
      <c r="H69" s="181"/>
      <c r="I69" s="181"/>
      <c r="J69" s="182">
        <f>J102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1174</v>
      </c>
      <c r="E70" s="181"/>
      <c r="F70" s="181"/>
      <c r="G70" s="181"/>
      <c r="H70" s="181"/>
      <c r="I70" s="181"/>
      <c r="J70" s="182">
        <f>J108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942</v>
      </c>
      <c r="E71" s="181"/>
      <c r="F71" s="181"/>
      <c r="G71" s="181"/>
      <c r="H71" s="181"/>
      <c r="I71" s="181"/>
      <c r="J71" s="182">
        <f>J112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9"/>
      <c r="C72" s="123"/>
      <c r="D72" s="180" t="s">
        <v>334</v>
      </c>
      <c r="E72" s="181"/>
      <c r="F72" s="181"/>
      <c r="G72" s="181"/>
      <c r="H72" s="181"/>
      <c r="I72" s="181"/>
      <c r="J72" s="182">
        <f>J114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3"/>
      <c r="C73" s="174"/>
      <c r="D73" s="175" t="s">
        <v>335</v>
      </c>
      <c r="E73" s="176"/>
      <c r="F73" s="176"/>
      <c r="G73" s="176"/>
      <c r="H73" s="176"/>
      <c r="I73" s="176"/>
      <c r="J73" s="177">
        <f>J116</f>
        <v>0</v>
      </c>
      <c r="K73" s="174"/>
      <c r="L73" s="178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79"/>
      <c r="C74" s="123"/>
      <c r="D74" s="180" t="s">
        <v>831</v>
      </c>
      <c r="E74" s="181"/>
      <c r="F74" s="181"/>
      <c r="G74" s="181"/>
      <c r="H74" s="181"/>
      <c r="I74" s="181"/>
      <c r="J74" s="182">
        <f>J117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9"/>
      <c r="C75" s="123"/>
      <c r="D75" s="180" t="s">
        <v>1381</v>
      </c>
      <c r="E75" s="181"/>
      <c r="F75" s="181"/>
      <c r="G75" s="181"/>
      <c r="H75" s="181"/>
      <c r="I75" s="181"/>
      <c r="J75" s="182">
        <f>J121</f>
        <v>0</v>
      </c>
      <c r="K75" s="123"/>
      <c r="L75" s="183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9"/>
      <c r="C76" s="123"/>
      <c r="D76" s="180" t="s">
        <v>1175</v>
      </c>
      <c r="E76" s="181"/>
      <c r="F76" s="181"/>
      <c r="G76" s="181"/>
      <c r="H76" s="181"/>
      <c r="I76" s="181"/>
      <c r="J76" s="182">
        <f>J130</f>
        <v>0</v>
      </c>
      <c r="K76" s="123"/>
      <c r="L76" s="183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57"/>
      <c r="C78" s="58"/>
      <c r="D78" s="58"/>
      <c r="E78" s="58"/>
      <c r="F78" s="58"/>
      <c r="G78" s="58"/>
      <c r="H78" s="58"/>
      <c r="I78" s="58"/>
      <c r="J78" s="58"/>
      <c r="K78" s="5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82" s="2" customFormat="1" ht="6.96" customHeight="1">
      <c r="A82" s="36"/>
      <c r="B82" s="59"/>
      <c r="C82" s="60"/>
      <c r="D82" s="60"/>
      <c r="E82" s="60"/>
      <c r="F82" s="60"/>
      <c r="G82" s="60"/>
      <c r="H82" s="60"/>
      <c r="I82" s="60"/>
      <c r="J82" s="60"/>
      <c r="K82" s="60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24.96" customHeight="1">
      <c r="A83" s="36"/>
      <c r="B83" s="37"/>
      <c r="C83" s="21" t="s">
        <v>340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6.96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16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6.5" customHeight="1">
      <c r="A86" s="36"/>
      <c r="B86" s="37"/>
      <c r="C86" s="38"/>
      <c r="D86" s="38"/>
      <c r="E86" s="168" t="str">
        <f>E7</f>
        <v>Stavební úpravy a přístavba objektu FLD-1.etapa</v>
      </c>
      <c r="F86" s="30"/>
      <c r="G86" s="30"/>
      <c r="H86" s="30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1" customFormat="1" ht="12" customHeight="1">
      <c r="B87" s="19"/>
      <c r="C87" s="30" t="s">
        <v>316</v>
      </c>
      <c r="D87" s="20"/>
      <c r="E87" s="20"/>
      <c r="F87" s="20"/>
      <c r="G87" s="20"/>
      <c r="H87" s="20"/>
      <c r="I87" s="20"/>
      <c r="J87" s="20"/>
      <c r="K87" s="20"/>
      <c r="L87" s="18"/>
    </row>
    <row r="88" s="1" customFormat="1" ht="16.5" customHeight="1">
      <c r="B88" s="19"/>
      <c r="C88" s="20"/>
      <c r="D88" s="20"/>
      <c r="E88" s="168" t="s">
        <v>823</v>
      </c>
      <c r="F88" s="20"/>
      <c r="G88" s="20"/>
      <c r="H88" s="20"/>
      <c r="I88" s="20"/>
      <c r="J88" s="20"/>
      <c r="K88" s="20"/>
      <c r="L88" s="18"/>
    </row>
    <row r="89" s="1" customFormat="1" ht="12" customHeight="1">
      <c r="B89" s="19"/>
      <c r="C89" s="30" t="s">
        <v>318</v>
      </c>
      <c r="D89" s="20"/>
      <c r="E89" s="20"/>
      <c r="F89" s="20"/>
      <c r="G89" s="20"/>
      <c r="H89" s="20"/>
      <c r="I89" s="20"/>
      <c r="J89" s="20"/>
      <c r="K89" s="20"/>
      <c r="L89" s="18"/>
    </row>
    <row r="90" s="2" customFormat="1" ht="16.5" customHeight="1">
      <c r="A90" s="36"/>
      <c r="B90" s="37"/>
      <c r="C90" s="38"/>
      <c r="D90" s="38"/>
      <c r="E90" s="239" t="s">
        <v>1600</v>
      </c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12" customHeight="1">
      <c r="A91" s="36"/>
      <c r="B91" s="37"/>
      <c r="C91" s="30" t="s">
        <v>825</v>
      </c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6.5" customHeight="1">
      <c r="A92" s="36"/>
      <c r="B92" s="37"/>
      <c r="C92" s="38"/>
      <c r="D92" s="38"/>
      <c r="E92" s="67" t="str">
        <f>E13</f>
        <v>2020-017-02-04-04 - Nové kce- 3.NP- omítky, obklady, malby</v>
      </c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6.96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12" customHeight="1">
      <c r="A94" s="36"/>
      <c r="B94" s="37"/>
      <c r="C94" s="30" t="s">
        <v>21</v>
      </c>
      <c r="D94" s="38"/>
      <c r="E94" s="38"/>
      <c r="F94" s="25" t="str">
        <f>F16</f>
        <v xml:space="preserve">KAMÝCKÁ 1176, PRAHA - SUCHDOL </v>
      </c>
      <c r="G94" s="38"/>
      <c r="H94" s="38"/>
      <c r="I94" s="30" t="s">
        <v>23</v>
      </c>
      <c r="J94" s="70" t="str">
        <f>IF(J16="","",J16)</f>
        <v>16. 10. 2020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6.96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40.05" customHeight="1">
      <c r="A96" s="36"/>
      <c r="B96" s="37"/>
      <c r="C96" s="30" t="s">
        <v>25</v>
      </c>
      <c r="D96" s="38"/>
      <c r="E96" s="38"/>
      <c r="F96" s="25" t="str">
        <f>E19</f>
        <v>ČZU V PRAZE, FAKULTA LESNICKÁ A DŘEVAŘSKÁ, Praha 6</v>
      </c>
      <c r="G96" s="38"/>
      <c r="H96" s="38"/>
      <c r="I96" s="30" t="s">
        <v>31</v>
      </c>
      <c r="J96" s="34" t="str">
        <f>E25</f>
        <v xml:space="preserve">Ing. Vladimír Čapka Gerstnerova 5/658 Praha 7 </v>
      </c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2" customFormat="1" ht="25.65" customHeight="1">
      <c r="A97" s="36"/>
      <c r="B97" s="37"/>
      <c r="C97" s="30" t="s">
        <v>29</v>
      </c>
      <c r="D97" s="38"/>
      <c r="E97" s="38"/>
      <c r="F97" s="25" t="str">
        <f>IF(E22="","",E22)</f>
        <v>Vyplň údaj</v>
      </c>
      <c r="G97" s="38"/>
      <c r="H97" s="38"/>
      <c r="I97" s="30" t="s">
        <v>36</v>
      </c>
      <c r="J97" s="34" t="str">
        <f>E28</f>
        <v>Ing. Dana Mlejnková</v>
      </c>
      <c r="K97" s="38"/>
      <c r="L97" s="14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="2" customFormat="1" ht="10.32" customHeight="1">
      <c r="A98" s="36"/>
      <c r="B98" s="37"/>
      <c r="C98" s="38"/>
      <c r="D98" s="38"/>
      <c r="E98" s="38"/>
      <c r="F98" s="38"/>
      <c r="G98" s="38"/>
      <c r="H98" s="38"/>
      <c r="I98" s="38"/>
      <c r="J98" s="38"/>
      <c r="K98" s="38"/>
      <c r="L98" s="14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="11" customFormat="1" ht="29.28" customHeight="1">
      <c r="A99" s="184"/>
      <c r="B99" s="185"/>
      <c r="C99" s="186" t="s">
        <v>341</v>
      </c>
      <c r="D99" s="187" t="s">
        <v>59</v>
      </c>
      <c r="E99" s="187" t="s">
        <v>55</v>
      </c>
      <c r="F99" s="187" t="s">
        <v>56</v>
      </c>
      <c r="G99" s="187" t="s">
        <v>342</v>
      </c>
      <c r="H99" s="187" t="s">
        <v>343</v>
      </c>
      <c r="I99" s="187" t="s">
        <v>344</v>
      </c>
      <c r="J99" s="187" t="s">
        <v>325</v>
      </c>
      <c r="K99" s="188" t="s">
        <v>345</v>
      </c>
      <c r="L99" s="189"/>
      <c r="M99" s="90" t="s">
        <v>19</v>
      </c>
      <c r="N99" s="91" t="s">
        <v>44</v>
      </c>
      <c r="O99" s="91" t="s">
        <v>346</v>
      </c>
      <c r="P99" s="91" t="s">
        <v>347</v>
      </c>
      <c r="Q99" s="91" t="s">
        <v>348</v>
      </c>
      <c r="R99" s="91" t="s">
        <v>349</v>
      </c>
      <c r="S99" s="91" t="s">
        <v>350</v>
      </c>
      <c r="T99" s="92" t="s">
        <v>351</v>
      </c>
      <c r="U99" s="184"/>
      <c r="V99" s="184"/>
      <c r="W99" s="184"/>
      <c r="X99" s="184"/>
      <c r="Y99" s="184"/>
      <c r="Z99" s="184"/>
      <c r="AA99" s="184"/>
      <c r="AB99" s="184"/>
      <c r="AC99" s="184"/>
      <c r="AD99" s="184"/>
      <c r="AE99" s="184"/>
    </row>
    <row r="100" s="2" customFormat="1" ht="22.8" customHeight="1">
      <c r="A100" s="36"/>
      <c r="B100" s="37"/>
      <c r="C100" s="97" t="s">
        <v>352</v>
      </c>
      <c r="D100" s="38"/>
      <c r="E100" s="38"/>
      <c r="F100" s="38"/>
      <c r="G100" s="38"/>
      <c r="H100" s="38"/>
      <c r="I100" s="38"/>
      <c r="J100" s="190">
        <f>BK100</f>
        <v>0</v>
      </c>
      <c r="K100" s="38"/>
      <c r="L100" s="42"/>
      <c r="M100" s="93"/>
      <c r="N100" s="191"/>
      <c r="O100" s="94"/>
      <c r="P100" s="192">
        <f>P101+P116</f>
        <v>0</v>
      </c>
      <c r="Q100" s="94"/>
      <c r="R100" s="192">
        <f>R101+R116</f>
        <v>0.52337268000000003</v>
      </c>
      <c r="S100" s="94"/>
      <c r="T100" s="193">
        <f>T101+T116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5" t="s">
        <v>73</v>
      </c>
      <c r="AU100" s="15" t="s">
        <v>326</v>
      </c>
      <c r="BK100" s="194">
        <f>BK101+BK116</f>
        <v>0</v>
      </c>
    </row>
    <row r="101" s="12" customFormat="1" ht="25.92" customHeight="1">
      <c r="A101" s="12"/>
      <c r="B101" s="195"/>
      <c r="C101" s="196"/>
      <c r="D101" s="197" t="s">
        <v>73</v>
      </c>
      <c r="E101" s="198" t="s">
        <v>353</v>
      </c>
      <c r="F101" s="198" t="s">
        <v>354</v>
      </c>
      <c r="G101" s="196"/>
      <c r="H101" s="196"/>
      <c r="I101" s="199"/>
      <c r="J101" s="200">
        <f>BK101</f>
        <v>0</v>
      </c>
      <c r="K101" s="196"/>
      <c r="L101" s="201"/>
      <c r="M101" s="202"/>
      <c r="N101" s="203"/>
      <c r="O101" s="203"/>
      <c r="P101" s="204">
        <f>P102+P108+P112+P114</f>
        <v>0</v>
      </c>
      <c r="Q101" s="203"/>
      <c r="R101" s="204">
        <f>R102+R108+R112+R114</f>
        <v>0.40138684000000002</v>
      </c>
      <c r="S101" s="203"/>
      <c r="T101" s="205">
        <f>T102+T108+T112+T114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6" t="s">
        <v>81</v>
      </c>
      <c r="AT101" s="207" t="s">
        <v>73</v>
      </c>
      <c r="AU101" s="207" t="s">
        <v>74</v>
      </c>
      <c r="AY101" s="206" t="s">
        <v>355</v>
      </c>
      <c r="BK101" s="208">
        <f>BK102+BK108+BK112+BK114</f>
        <v>0</v>
      </c>
    </row>
    <row r="102" s="12" customFormat="1" ht="22.8" customHeight="1">
      <c r="A102" s="12"/>
      <c r="B102" s="195"/>
      <c r="C102" s="196"/>
      <c r="D102" s="197" t="s">
        <v>73</v>
      </c>
      <c r="E102" s="209" t="s">
        <v>1176</v>
      </c>
      <c r="F102" s="209" t="s">
        <v>1177</v>
      </c>
      <c r="G102" s="196"/>
      <c r="H102" s="196"/>
      <c r="I102" s="199"/>
      <c r="J102" s="210">
        <f>BK102</f>
        <v>0</v>
      </c>
      <c r="K102" s="196"/>
      <c r="L102" s="201"/>
      <c r="M102" s="202"/>
      <c r="N102" s="203"/>
      <c r="O102" s="203"/>
      <c r="P102" s="204">
        <f>SUM(P103:P107)</f>
        <v>0</v>
      </c>
      <c r="Q102" s="203"/>
      <c r="R102" s="204">
        <f>SUM(R103:R107)</f>
        <v>0.39107044000000002</v>
      </c>
      <c r="S102" s="203"/>
      <c r="T102" s="205">
        <f>SUM(T103:T107)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6" t="s">
        <v>81</v>
      </c>
      <c r="AT102" s="207" t="s">
        <v>73</v>
      </c>
      <c r="AU102" s="207" t="s">
        <v>81</v>
      </c>
      <c r="AY102" s="206" t="s">
        <v>355</v>
      </c>
      <c r="BK102" s="208">
        <f>SUM(BK103:BK107)</f>
        <v>0</v>
      </c>
    </row>
    <row r="103" s="2" customFormat="1" ht="14.4" customHeight="1">
      <c r="A103" s="36"/>
      <c r="B103" s="37"/>
      <c r="C103" s="211" t="s">
        <v>81</v>
      </c>
      <c r="D103" s="211" t="s">
        <v>357</v>
      </c>
      <c r="E103" s="212" t="s">
        <v>1178</v>
      </c>
      <c r="F103" s="213" t="s">
        <v>1179</v>
      </c>
      <c r="G103" s="214" t="s">
        <v>360</v>
      </c>
      <c r="H103" s="215">
        <v>44.771000000000001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0.00025999999999999998</v>
      </c>
      <c r="R103" s="220">
        <f>Q103*H103</f>
        <v>0.01164046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1674</v>
      </c>
    </row>
    <row r="104" s="2" customFormat="1" ht="24.15" customHeight="1">
      <c r="A104" s="36"/>
      <c r="B104" s="37"/>
      <c r="C104" s="211" t="s">
        <v>83</v>
      </c>
      <c r="D104" s="211" t="s">
        <v>357</v>
      </c>
      <c r="E104" s="212" t="s">
        <v>1181</v>
      </c>
      <c r="F104" s="213" t="s">
        <v>1182</v>
      </c>
      <c r="G104" s="214" t="s">
        <v>360</v>
      </c>
      <c r="H104" s="215">
        <v>44.771000000000001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0.0043800000000000002</v>
      </c>
      <c r="R104" s="220">
        <f>Q104*H104</f>
        <v>0.19609698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1675</v>
      </c>
    </row>
    <row r="105" s="2" customFormat="1" ht="14.4" customHeight="1">
      <c r="A105" s="36"/>
      <c r="B105" s="37"/>
      <c r="C105" s="211" t="s">
        <v>112</v>
      </c>
      <c r="D105" s="211" t="s">
        <v>357</v>
      </c>
      <c r="E105" s="212" t="s">
        <v>1184</v>
      </c>
      <c r="F105" s="213" t="s">
        <v>1185</v>
      </c>
      <c r="G105" s="214" t="s">
        <v>360</v>
      </c>
      <c r="H105" s="215">
        <v>44.771000000000001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0.0030000000000000001</v>
      </c>
      <c r="R105" s="220">
        <f>Q105*H105</f>
        <v>0.13431300000000002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1676</v>
      </c>
    </row>
    <row r="106" s="2" customFormat="1" ht="14.4" customHeight="1">
      <c r="A106" s="36"/>
      <c r="B106" s="37"/>
      <c r="C106" s="211" t="s">
        <v>362</v>
      </c>
      <c r="D106" s="211" t="s">
        <v>357</v>
      </c>
      <c r="E106" s="212" t="s">
        <v>1187</v>
      </c>
      <c r="F106" s="213" t="s">
        <v>1188</v>
      </c>
      <c r="G106" s="214" t="s">
        <v>360</v>
      </c>
      <c r="H106" s="215">
        <v>135.03999999999999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1677</v>
      </c>
    </row>
    <row r="107" s="2" customFormat="1" ht="14.4" customHeight="1">
      <c r="A107" s="36"/>
      <c r="B107" s="37"/>
      <c r="C107" s="211" t="s">
        <v>374</v>
      </c>
      <c r="D107" s="211" t="s">
        <v>357</v>
      </c>
      <c r="E107" s="212" t="s">
        <v>1190</v>
      </c>
      <c r="F107" s="213" t="s">
        <v>1191</v>
      </c>
      <c r="G107" s="214" t="s">
        <v>650</v>
      </c>
      <c r="H107" s="215">
        <v>32.68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0.0015</v>
      </c>
      <c r="R107" s="220">
        <f>Q107*H107</f>
        <v>0.049020000000000001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1678</v>
      </c>
    </row>
    <row r="108" s="12" customFormat="1" ht="22.8" customHeight="1">
      <c r="A108" s="12"/>
      <c r="B108" s="195"/>
      <c r="C108" s="196"/>
      <c r="D108" s="197" t="s">
        <v>73</v>
      </c>
      <c r="E108" s="209" t="s">
        <v>1193</v>
      </c>
      <c r="F108" s="209" t="s">
        <v>1194</v>
      </c>
      <c r="G108" s="196"/>
      <c r="H108" s="196"/>
      <c r="I108" s="199"/>
      <c r="J108" s="210">
        <f>BK108</f>
        <v>0</v>
      </c>
      <c r="K108" s="196"/>
      <c r="L108" s="201"/>
      <c r="M108" s="202"/>
      <c r="N108" s="203"/>
      <c r="O108" s="203"/>
      <c r="P108" s="204">
        <f>SUM(P109:P111)</f>
        <v>0</v>
      </c>
      <c r="Q108" s="203"/>
      <c r="R108" s="204">
        <f>SUM(R109:R111)</f>
        <v>0.0044311999999999997</v>
      </c>
      <c r="S108" s="203"/>
      <c r="T108" s="205">
        <f>SUM(T109:T111)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6" t="s">
        <v>81</v>
      </c>
      <c r="AT108" s="207" t="s">
        <v>73</v>
      </c>
      <c r="AU108" s="207" t="s">
        <v>81</v>
      </c>
      <c r="AY108" s="206" t="s">
        <v>355</v>
      </c>
      <c r="BK108" s="208">
        <f>SUM(BK109:BK111)</f>
        <v>0</v>
      </c>
    </row>
    <row r="109" s="2" customFormat="1" ht="14.4" customHeight="1">
      <c r="A109" s="36"/>
      <c r="B109" s="37"/>
      <c r="C109" s="211" t="s">
        <v>378</v>
      </c>
      <c r="D109" s="211" t="s">
        <v>357</v>
      </c>
      <c r="E109" s="212" t="s">
        <v>1195</v>
      </c>
      <c r="F109" s="213" t="s">
        <v>1196</v>
      </c>
      <c r="G109" s="214" t="s">
        <v>360</v>
      </c>
      <c r="H109" s="215">
        <v>0.57999999999999996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0.00025999999999999998</v>
      </c>
      <c r="R109" s="220">
        <f>Q109*H109</f>
        <v>0.00015079999999999998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1679</v>
      </c>
    </row>
    <row r="110" s="2" customFormat="1" ht="24.15" customHeight="1">
      <c r="A110" s="36"/>
      <c r="B110" s="37"/>
      <c r="C110" s="211" t="s">
        <v>382</v>
      </c>
      <c r="D110" s="211" t="s">
        <v>357</v>
      </c>
      <c r="E110" s="212" t="s">
        <v>1198</v>
      </c>
      <c r="F110" s="213" t="s">
        <v>1199</v>
      </c>
      <c r="G110" s="214" t="s">
        <v>360</v>
      </c>
      <c r="H110" s="215">
        <v>0.57999999999999996</v>
      </c>
      <c r="I110" s="216"/>
      <c r="J110" s="217">
        <f>ROUND(I110*H110,2)</f>
        <v>0</v>
      </c>
      <c r="K110" s="213" t="s">
        <v>361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0.0043800000000000002</v>
      </c>
      <c r="R110" s="220">
        <f>Q110*H110</f>
        <v>0.0025403999999999999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362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1680</v>
      </c>
    </row>
    <row r="111" s="2" customFormat="1" ht="14.4" customHeight="1">
      <c r="A111" s="36"/>
      <c r="B111" s="37"/>
      <c r="C111" s="211" t="s">
        <v>386</v>
      </c>
      <c r="D111" s="211" t="s">
        <v>357</v>
      </c>
      <c r="E111" s="212" t="s">
        <v>1201</v>
      </c>
      <c r="F111" s="213" t="s">
        <v>1202</v>
      </c>
      <c r="G111" s="214" t="s">
        <v>360</v>
      </c>
      <c r="H111" s="215">
        <v>0.57999999999999996</v>
      </c>
      <c r="I111" s="216"/>
      <c r="J111" s="217">
        <f>ROUND(I111*H111,2)</f>
        <v>0</v>
      </c>
      <c r="K111" s="213" t="s">
        <v>361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0.0030000000000000001</v>
      </c>
      <c r="R111" s="220">
        <f>Q111*H111</f>
        <v>0.00174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362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362</v>
      </c>
      <c r="BM111" s="222" t="s">
        <v>1681</v>
      </c>
    </row>
    <row r="112" s="12" customFormat="1" ht="22.8" customHeight="1">
      <c r="A112" s="12"/>
      <c r="B112" s="195"/>
      <c r="C112" s="196"/>
      <c r="D112" s="197" t="s">
        <v>73</v>
      </c>
      <c r="E112" s="209" t="s">
        <v>961</v>
      </c>
      <c r="F112" s="209" t="s">
        <v>962</v>
      </c>
      <c r="G112" s="196"/>
      <c r="H112" s="196"/>
      <c r="I112" s="199"/>
      <c r="J112" s="210">
        <f>BK112</f>
        <v>0</v>
      </c>
      <c r="K112" s="196"/>
      <c r="L112" s="201"/>
      <c r="M112" s="202"/>
      <c r="N112" s="203"/>
      <c r="O112" s="203"/>
      <c r="P112" s="204">
        <f>P113</f>
        <v>0</v>
      </c>
      <c r="Q112" s="203"/>
      <c r="R112" s="204">
        <f>R113</f>
        <v>0.0058852000000000002</v>
      </c>
      <c r="S112" s="203"/>
      <c r="T112" s="205">
        <f>T113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6" t="s">
        <v>81</v>
      </c>
      <c r="AT112" s="207" t="s">
        <v>73</v>
      </c>
      <c r="AU112" s="207" t="s">
        <v>81</v>
      </c>
      <c r="AY112" s="206" t="s">
        <v>355</v>
      </c>
      <c r="BK112" s="208">
        <f>BK113</f>
        <v>0</v>
      </c>
    </row>
    <row r="113" s="2" customFormat="1" ht="24.15" customHeight="1">
      <c r="A113" s="36"/>
      <c r="B113" s="37"/>
      <c r="C113" s="211" t="s">
        <v>390</v>
      </c>
      <c r="D113" s="211" t="s">
        <v>357</v>
      </c>
      <c r="E113" s="212" t="s">
        <v>963</v>
      </c>
      <c r="F113" s="213" t="s">
        <v>964</v>
      </c>
      <c r="G113" s="214" t="s">
        <v>360</v>
      </c>
      <c r="H113" s="215">
        <v>147.13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4.0000000000000003E-05</v>
      </c>
      <c r="R113" s="220">
        <f>Q113*H113</f>
        <v>0.0058852000000000002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362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1682</v>
      </c>
    </row>
    <row r="114" s="12" customFormat="1" ht="22.8" customHeight="1">
      <c r="A114" s="12"/>
      <c r="B114" s="195"/>
      <c r="C114" s="196"/>
      <c r="D114" s="197" t="s">
        <v>73</v>
      </c>
      <c r="E114" s="209" t="s">
        <v>538</v>
      </c>
      <c r="F114" s="209" t="s">
        <v>539</v>
      </c>
      <c r="G114" s="196"/>
      <c r="H114" s="196"/>
      <c r="I114" s="199"/>
      <c r="J114" s="210">
        <f>BK114</f>
        <v>0</v>
      </c>
      <c r="K114" s="196"/>
      <c r="L114" s="201"/>
      <c r="M114" s="202"/>
      <c r="N114" s="203"/>
      <c r="O114" s="203"/>
      <c r="P114" s="204">
        <f>P115</f>
        <v>0</v>
      </c>
      <c r="Q114" s="203"/>
      <c r="R114" s="204">
        <f>R115</f>
        <v>0</v>
      </c>
      <c r="S114" s="203"/>
      <c r="T114" s="205">
        <f>T115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6" t="s">
        <v>81</v>
      </c>
      <c r="AT114" s="207" t="s">
        <v>73</v>
      </c>
      <c r="AU114" s="207" t="s">
        <v>81</v>
      </c>
      <c r="AY114" s="206" t="s">
        <v>355</v>
      </c>
      <c r="BK114" s="208">
        <f>BK115</f>
        <v>0</v>
      </c>
    </row>
    <row r="115" s="2" customFormat="1" ht="24.15" customHeight="1">
      <c r="A115" s="36"/>
      <c r="B115" s="37"/>
      <c r="C115" s="211" t="s">
        <v>395</v>
      </c>
      <c r="D115" s="211" t="s">
        <v>357</v>
      </c>
      <c r="E115" s="212" t="s">
        <v>700</v>
      </c>
      <c r="F115" s="213" t="s">
        <v>701</v>
      </c>
      <c r="G115" s="214" t="s">
        <v>393</v>
      </c>
      <c r="H115" s="215">
        <v>0.432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362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362</v>
      </c>
      <c r="BM115" s="222" t="s">
        <v>1683</v>
      </c>
    </row>
    <row r="116" s="12" customFormat="1" ht="25.92" customHeight="1">
      <c r="A116" s="12"/>
      <c r="B116" s="195"/>
      <c r="C116" s="196"/>
      <c r="D116" s="197" t="s">
        <v>73</v>
      </c>
      <c r="E116" s="198" t="s">
        <v>544</v>
      </c>
      <c r="F116" s="198" t="s">
        <v>545</v>
      </c>
      <c r="G116" s="196"/>
      <c r="H116" s="196"/>
      <c r="I116" s="199"/>
      <c r="J116" s="200">
        <f>BK116</f>
        <v>0</v>
      </c>
      <c r="K116" s="196"/>
      <c r="L116" s="201"/>
      <c r="M116" s="202"/>
      <c r="N116" s="203"/>
      <c r="O116" s="203"/>
      <c r="P116" s="204">
        <f>P117+P121+P130</f>
        <v>0</v>
      </c>
      <c r="Q116" s="203"/>
      <c r="R116" s="204">
        <f>R117+R121+R130</f>
        <v>0.12198583999999998</v>
      </c>
      <c r="S116" s="203"/>
      <c r="T116" s="205">
        <f>T117+T121+T130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6" t="s">
        <v>83</v>
      </c>
      <c r="AT116" s="207" t="s">
        <v>73</v>
      </c>
      <c r="AU116" s="207" t="s">
        <v>74</v>
      </c>
      <c r="AY116" s="206" t="s">
        <v>355</v>
      </c>
      <c r="BK116" s="208">
        <f>BK117+BK121+BK130</f>
        <v>0</v>
      </c>
    </row>
    <row r="117" s="12" customFormat="1" ht="22.8" customHeight="1">
      <c r="A117" s="12"/>
      <c r="B117" s="195"/>
      <c r="C117" s="196"/>
      <c r="D117" s="197" t="s">
        <v>73</v>
      </c>
      <c r="E117" s="209" t="s">
        <v>888</v>
      </c>
      <c r="F117" s="209" t="s">
        <v>889</v>
      </c>
      <c r="G117" s="196"/>
      <c r="H117" s="196"/>
      <c r="I117" s="199"/>
      <c r="J117" s="210">
        <f>BK117</f>
        <v>0</v>
      </c>
      <c r="K117" s="196"/>
      <c r="L117" s="201"/>
      <c r="M117" s="202"/>
      <c r="N117" s="203"/>
      <c r="O117" s="203"/>
      <c r="P117" s="204">
        <f>SUM(P118:P120)</f>
        <v>0</v>
      </c>
      <c r="Q117" s="203"/>
      <c r="R117" s="204">
        <f>SUM(R118:R120)</f>
        <v>0.0078400000000000015</v>
      </c>
      <c r="S117" s="203"/>
      <c r="T117" s="205">
        <f>SUM(T118:T120)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6" t="s">
        <v>83</v>
      </c>
      <c r="AT117" s="207" t="s">
        <v>73</v>
      </c>
      <c r="AU117" s="207" t="s">
        <v>81</v>
      </c>
      <c r="AY117" s="206" t="s">
        <v>355</v>
      </c>
      <c r="BK117" s="208">
        <f>SUM(BK118:BK120)</f>
        <v>0</v>
      </c>
    </row>
    <row r="118" s="2" customFormat="1" ht="24.15" customHeight="1">
      <c r="A118" s="36"/>
      <c r="B118" s="37"/>
      <c r="C118" s="211" t="s">
        <v>399</v>
      </c>
      <c r="D118" s="211" t="s">
        <v>357</v>
      </c>
      <c r="E118" s="212" t="s">
        <v>1391</v>
      </c>
      <c r="F118" s="213" t="s">
        <v>1392</v>
      </c>
      <c r="G118" s="214" t="s">
        <v>360</v>
      </c>
      <c r="H118" s="215">
        <v>2.2400000000000002</v>
      </c>
      <c r="I118" s="216"/>
      <c r="J118" s="217">
        <f>ROUND(I118*H118,2)</f>
        <v>0</v>
      </c>
      <c r="K118" s="213" t="s">
        <v>361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0.0035000000000000001</v>
      </c>
      <c r="R118" s="220">
        <f>Q118*H118</f>
        <v>0.0078400000000000015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1684</v>
      </c>
    </row>
    <row r="119" s="2" customFormat="1" ht="24.15" customHeight="1">
      <c r="A119" s="36"/>
      <c r="B119" s="37"/>
      <c r="C119" s="211" t="s">
        <v>401</v>
      </c>
      <c r="D119" s="211" t="s">
        <v>357</v>
      </c>
      <c r="E119" s="212" t="s">
        <v>1685</v>
      </c>
      <c r="F119" s="213" t="s">
        <v>1686</v>
      </c>
      <c r="G119" s="214" t="s">
        <v>393</v>
      </c>
      <c r="H119" s="215">
        <v>0.0080000000000000002</v>
      </c>
      <c r="I119" s="216"/>
      <c r="J119" s="217">
        <f>ROUND(I119*H119,2)</f>
        <v>0</v>
      </c>
      <c r="K119" s="213" t="s">
        <v>361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423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1687</v>
      </c>
    </row>
    <row r="120" s="2" customFormat="1" ht="24.15" customHeight="1">
      <c r="A120" s="36"/>
      <c r="B120" s="37"/>
      <c r="C120" s="211" t="s">
        <v>406</v>
      </c>
      <c r="D120" s="211" t="s">
        <v>357</v>
      </c>
      <c r="E120" s="212" t="s">
        <v>908</v>
      </c>
      <c r="F120" s="213" t="s">
        <v>909</v>
      </c>
      <c r="G120" s="214" t="s">
        <v>393</v>
      </c>
      <c r="H120" s="215">
        <v>0.0080000000000000002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1688</v>
      </c>
    </row>
    <row r="121" s="12" customFormat="1" ht="22.8" customHeight="1">
      <c r="A121" s="12"/>
      <c r="B121" s="195"/>
      <c r="C121" s="196"/>
      <c r="D121" s="197" t="s">
        <v>73</v>
      </c>
      <c r="E121" s="209" t="s">
        <v>1396</v>
      </c>
      <c r="F121" s="209" t="s">
        <v>1397</v>
      </c>
      <c r="G121" s="196"/>
      <c r="H121" s="196"/>
      <c r="I121" s="199"/>
      <c r="J121" s="210">
        <f>BK121</f>
        <v>0</v>
      </c>
      <c r="K121" s="196"/>
      <c r="L121" s="201"/>
      <c r="M121" s="202"/>
      <c r="N121" s="203"/>
      <c r="O121" s="203"/>
      <c r="P121" s="204">
        <f>SUM(P122:P129)</f>
        <v>0</v>
      </c>
      <c r="Q121" s="203"/>
      <c r="R121" s="204">
        <f>SUM(R122:R129)</f>
        <v>0.044676799999999996</v>
      </c>
      <c r="S121" s="203"/>
      <c r="T121" s="205">
        <f>SUM(T122:T129)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6" t="s">
        <v>83</v>
      </c>
      <c r="AT121" s="207" t="s">
        <v>73</v>
      </c>
      <c r="AU121" s="207" t="s">
        <v>81</v>
      </c>
      <c r="AY121" s="206" t="s">
        <v>355</v>
      </c>
      <c r="BK121" s="208">
        <f>SUM(BK122:BK129)</f>
        <v>0</v>
      </c>
    </row>
    <row r="122" s="2" customFormat="1" ht="24.15" customHeight="1">
      <c r="A122" s="36"/>
      <c r="B122" s="37"/>
      <c r="C122" s="211" t="s">
        <v>411</v>
      </c>
      <c r="D122" s="211" t="s">
        <v>357</v>
      </c>
      <c r="E122" s="212" t="s">
        <v>1398</v>
      </c>
      <c r="F122" s="213" t="s">
        <v>1399</v>
      </c>
      <c r="G122" s="214" t="s">
        <v>360</v>
      </c>
      <c r="H122" s="215">
        <v>2.2400000000000002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0.0060499999999999998</v>
      </c>
      <c r="R122" s="220">
        <f>Q122*H122</f>
        <v>0.013552000000000002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423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1689</v>
      </c>
    </row>
    <row r="123" s="2" customFormat="1" ht="14.4" customHeight="1">
      <c r="A123" s="36"/>
      <c r="B123" s="37"/>
      <c r="C123" s="224" t="s">
        <v>8</v>
      </c>
      <c r="D123" s="224" t="s">
        <v>402</v>
      </c>
      <c r="E123" s="225" t="s">
        <v>1401</v>
      </c>
      <c r="F123" s="226" t="s">
        <v>1402</v>
      </c>
      <c r="G123" s="227" t="s">
        <v>360</v>
      </c>
      <c r="H123" s="228">
        <v>2.3519999999999999</v>
      </c>
      <c r="I123" s="229"/>
      <c r="J123" s="230">
        <f>ROUND(I123*H123,2)</f>
        <v>0</v>
      </c>
      <c r="K123" s="226" t="s">
        <v>361</v>
      </c>
      <c r="L123" s="231"/>
      <c r="M123" s="232" t="s">
        <v>19</v>
      </c>
      <c r="N123" s="233" t="s">
        <v>45</v>
      </c>
      <c r="O123" s="82"/>
      <c r="P123" s="220">
        <f>O123*H123</f>
        <v>0</v>
      </c>
      <c r="Q123" s="220">
        <v>0.0129</v>
      </c>
      <c r="R123" s="220">
        <f>Q123*H123</f>
        <v>0.030340799999999998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386</v>
      </c>
      <c r="AT123" s="222" t="s">
        <v>402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362</v>
      </c>
      <c r="BM123" s="222" t="s">
        <v>1690</v>
      </c>
    </row>
    <row r="124" s="2" customFormat="1" ht="14.4" customHeight="1">
      <c r="A124" s="36"/>
      <c r="B124" s="37"/>
      <c r="C124" s="211" t="s">
        <v>423</v>
      </c>
      <c r="D124" s="211" t="s">
        <v>357</v>
      </c>
      <c r="E124" s="212" t="s">
        <v>1404</v>
      </c>
      <c r="F124" s="213" t="s">
        <v>1405</v>
      </c>
      <c r="G124" s="214" t="s">
        <v>360</v>
      </c>
      <c r="H124" s="215">
        <v>2.2400000000000002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1691</v>
      </c>
    </row>
    <row r="125" s="2" customFormat="1" ht="14.4" customHeight="1">
      <c r="A125" s="36"/>
      <c r="B125" s="37"/>
      <c r="C125" s="211" t="s">
        <v>427</v>
      </c>
      <c r="D125" s="211" t="s">
        <v>357</v>
      </c>
      <c r="E125" s="212" t="s">
        <v>1407</v>
      </c>
      <c r="F125" s="213" t="s">
        <v>1408</v>
      </c>
      <c r="G125" s="214" t="s">
        <v>360</v>
      </c>
      <c r="H125" s="215">
        <v>2.2400000000000002</v>
      </c>
      <c r="I125" s="216"/>
      <c r="J125" s="217">
        <f>ROUND(I125*H125,2)</f>
        <v>0</v>
      </c>
      <c r="K125" s="213" t="s">
        <v>361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423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1692</v>
      </c>
    </row>
    <row r="126" s="2" customFormat="1" ht="14.4" customHeight="1">
      <c r="A126" s="36"/>
      <c r="B126" s="37"/>
      <c r="C126" s="211" t="s">
        <v>431</v>
      </c>
      <c r="D126" s="211" t="s">
        <v>357</v>
      </c>
      <c r="E126" s="212" t="s">
        <v>1410</v>
      </c>
      <c r="F126" s="213" t="s">
        <v>1411</v>
      </c>
      <c r="G126" s="214" t="s">
        <v>360</v>
      </c>
      <c r="H126" s="215">
        <v>2.2400000000000002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0.00029999999999999997</v>
      </c>
      <c r="R126" s="220">
        <f>Q126*H126</f>
        <v>0.00067199999999999996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1693</v>
      </c>
    </row>
    <row r="127" s="2" customFormat="1" ht="14.4" customHeight="1">
      <c r="A127" s="36"/>
      <c r="B127" s="37"/>
      <c r="C127" s="211" t="s">
        <v>435</v>
      </c>
      <c r="D127" s="211" t="s">
        <v>357</v>
      </c>
      <c r="E127" s="212" t="s">
        <v>1413</v>
      </c>
      <c r="F127" s="213" t="s">
        <v>1414</v>
      </c>
      <c r="G127" s="214" t="s">
        <v>360</v>
      </c>
      <c r="H127" s="215">
        <v>2.2400000000000002</v>
      </c>
      <c r="I127" s="216"/>
      <c r="J127" s="217">
        <f>ROUND(I127*H127,2)</f>
        <v>0</v>
      </c>
      <c r="K127" s="213" t="s">
        <v>361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5.0000000000000002E-05</v>
      </c>
      <c r="R127" s="220">
        <f>Q127*H127</f>
        <v>0.00011200000000000001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423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1694</v>
      </c>
    </row>
    <row r="128" s="2" customFormat="1" ht="24.15" customHeight="1">
      <c r="A128" s="36"/>
      <c r="B128" s="37"/>
      <c r="C128" s="211" t="s">
        <v>439</v>
      </c>
      <c r="D128" s="211" t="s">
        <v>357</v>
      </c>
      <c r="E128" s="212" t="s">
        <v>1695</v>
      </c>
      <c r="F128" s="213" t="s">
        <v>1696</v>
      </c>
      <c r="G128" s="214" t="s">
        <v>393</v>
      </c>
      <c r="H128" s="215">
        <v>0.014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1697</v>
      </c>
    </row>
    <row r="129" s="2" customFormat="1" ht="24.15" customHeight="1">
      <c r="A129" s="36"/>
      <c r="B129" s="37"/>
      <c r="C129" s="211" t="s">
        <v>7</v>
      </c>
      <c r="D129" s="211" t="s">
        <v>357</v>
      </c>
      <c r="E129" s="212" t="s">
        <v>1419</v>
      </c>
      <c r="F129" s="213" t="s">
        <v>1420</v>
      </c>
      <c r="G129" s="214" t="s">
        <v>393</v>
      </c>
      <c r="H129" s="215">
        <v>0.014</v>
      </c>
      <c r="I129" s="216"/>
      <c r="J129" s="217">
        <f>ROUND(I129*H129,2)</f>
        <v>0</v>
      </c>
      <c r="K129" s="213" t="s">
        <v>361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1698</v>
      </c>
    </row>
    <row r="130" s="12" customFormat="1" ht="22.8" customHeight="1">
      <c r="A130" s="12"/>
      <c r="B130" s="195"/>
      <c r="C130" s="196"/>
      <c r="D130" s="197" t="s">
        <v>73</v>
      </c>
      <c r="E130" s="209" t="s">
        <v>1206</v>
      </c>
      <c r="F130" s="209" t="s">
        <v>1207</v>
      </c>
      <c r="G130" s="196"/>
      <c r="H130" s="196"/>
      <c r="I130" s="199"/>
      <c r="J130" s="210">
        <f>BK130</f>
        <v>0</v>
      </c>
      <c r="K130" s="196"/>
      <c r="L130" s="201"/>
      <c r="M130" s="202"/>
      <c r="N130" s="203"/>
      <c r="O130" s="203"/>
      <c r="P130" s="204">
        <f>SUM(P131:P139)</f>
        <v>0</v>
      </c>
      <c r="Q130" s="203"/>
      <c r="R130" s="204">
        <f>SUM(R131:R139)</f>
        <v>0.069469039999999982</v>
      </c>
      <c r="S130" s="203"/>
      <c r="T130" s="205">
        <f>SUM(T131:T139)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6" t="s">
        <v>83</v>
      </c>
      <c r="AT130" s="207" t="s">
        <v>73</v>
      </c>
      <c r="AU130" s="207" t="s">
        <v>81</v>
      </c>
      <c r="AY130" s="206" t="s">
        <v>355</v>
      </c>
      <c r="BK130" s="208">
        <f>SUM(BK131:BK139)</f>
        <v>0</v>
      </c>
    </row>
    <row r="131" s="2" customFormat="1" ht="14.4" customHeight="1">
      <c r="A131" s="36"/>
      <c r="B131" s="37"/>
      <c r="C131" s="211" t="s">
        <v>446</v>
      </c>
      <c r="D131" s="211" t="s">
        <v>357</v>
      </c>
      <c r="E131" s="212" t="s">
        <v>1208</v>
      </c>
      <c r="F131" s="213" t="s">
        <v>1209</v>
      </c>
      <c r="G131" s="214" t="s">
        <v>360</v>
      </c>
      <c r="H131" s="215">
        <v>147.13</v>
      </c>
      <c r="I131" s="216"/>
      <c r="J131" s="217">
        <f>ROUND(I131*H131,2)</f>
        <v>0</v>
      </c>
      <c r="K131" s="213" t="s">
        <v>361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1699</v>
      </c>
    </row>
    <row r="132" s="2" customFormat="1" ht="14.4" customHeight="1">
      <c r="A132" s="36"/>
      <c r="B132" s="37"/>
      <c r="C132" s="224" t="s">
        <v>450</v>
      </c>
      <c r="D132" s="224" t="s">
        <v>402</v>
      </c>
      <c r="E132" s="225" t="s">
        <v>1211</v>
      </c>
      <c r="F132" s="226" t="s">
        <v>1212</v>
      </c>
      <c r="G132" s="227" t="s">
        <v>360</v>
      </c>
      <c r="H132" s="228">
        <v>161.84299999999999</v>
      </c>
      <c r="I132" s="229"/>
      <c r="J132" s="230">
        <f>ROUND(I132*H132,2)</f>
        <v>0</v>
      </c>
      <c r="K132" s="226" t="s">
        <v>361</v>
      </c>
      <c r="L132" s="231"/>
      <c r="M132" s="232" t="s">
        <v>19</v>
      </c>
      <c r="N132" s="233" t="s">
        <v>45</v>
      </c>
      <c r="O132" s="82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488</v>
      </c>
      <c r="AT132" s="222" t="s">
        <v>402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1700</v>
      </c>
    </row>
    <row r="133" s="2" customFormat="1" ht="24.15" customHeight="1">
      <c r="A133" s="36"/>
      <c r="B133" s="37"/>
      <c r="C133" s="211" t="s">
        <v>456</v>
      </c>
      <c r="D133" s="211" t="s">
        <v>357</v>
      </c>
      <c r="E133" s="212" t="s">
        <v>1214</v>
      </c>
      <c r="F133" s="213" t="s">
        <v>1215</v>
      </c>
      <c r="G133" s="214" t="s">
        <v>360</v>
      </c>
      <c r="H133" s="215">
        <v>24.234000000000002</v>
      </c>
      <c r="I133" s="216"/>
      <c r="J133" s="217">
        <f>ROUND(I133*H133,2)</f>
        <v>0</v>
      </c>
      <c r="K133" s="213" t="s">
        <v>361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1701</v>
      </c>
    </row>
    <row r="134" s="2" customFormat="1" ht="14.4" customHeight="1">
      <c r="A134" s="36"/>
      <c r="B134" s="37"/>
      <c r="C134" s="224" t="s">
        <v>460</v>
      </c>
      <c r="D134" s="224" t="s">
        <v>402</v>
      </c>
      <c r="E134" s="225" t="s">
        <v>1211</v>
      </c>
      <c r="F134" s="226" t="s">
        <v>1212</v>
      </c>
      <c r="G134" s="227" t="s">
        <v>360</v>
      </c>
      <c r="H134" s="228">
        <v>26.657</v>
      </c>
      <c r="I134" s="229"/>
      <c r="J134" s="230">
        <f>ROUND(I134*H134,2)</f>
        <v>0</v>
      </c>
      <c r="K134" s="226" t="s">
        <v>361</v>
      </c>
      <c r="L134" s="231"/>
      <c r="M134" s="232" t="s">
        <v>19</v>
      </c>
      <c r="N134" s="233" t="s">
        <v>45</v>
      </c>
      <c r="O134" s="82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488</v>
      </c>
      <c r="AT134" s="222" t="s">
        <v>402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1702</v>
      </c>
    </row>
    <row r="135" s="2" customFormat="1" ht="14.4" customHeight="1">
      <c r="A135" s="36"/>
      <c r="B135" s="37"/>
      <c r="C135" s="211" t="s">
        <v>464</v>
      </c>
      <c r="D135" s="211" t="s">
        <v>357</v>
      </c>
      <c r="E135" s="212" t="s">
        <v>1218</v>
      </c>
      <c r="F135" s="213" t="s">
        <v>1219</v>
      </c>
      <c r="G135" s="214" t="s">
        <v>360</v>
      </c>
      <c r="H135" s="215">
        <v>140.88</v>
      </c>
      <c r="I135" s="216"/>
      <c r="J135" s="217">
        <f>ROUND(I135*H135,2)</f>
        <v>0</v>
      </c>
      <c r="K135" s="213" t="s">
        <v>361</v>
      </c>
      <c r="L135" s="42"/>
      <c r="M135" s="218" t="s">
        <v>19</v>
      </c>
      <c r="N135" s="219" t="s">
        <v>45</v>
      </c>
      <c r="O135" s="82"/>
      <c r="P135" s="220">
        <f>O135*H135</f>
        <v>0</v>
      </c>
      <c r="Q135" s="220">
        <v>0.00020000000000000001</v>
      </c>
      <c r="R135" s="220">
        <f>Q135*H135</f>
        <v>0.028176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423</v>
      </c>
      <c r="AT135" s="222" t="s">
        <v>357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1703</v>
      </c>
    </row>
    <row r="136" s="2" customFormat="1" ht="14.4" customHeight="1">
      <c r="A136" s="36"/>
      <c r="B136" s="37"/>
      <c r="C136" s="211" t="s">
        <v>468</v>
      </c>
      <c r="D136" s="211" t="s">
        <v>357</v>
      </c>
      <c r="E136" s="212" t="s">
        <v>1704</v>
      </c>
      <c r="F136" s="213" t="s">
        <v>1705</v>
      </c>
      <c r="G136" s="214" t="s">
        <v>360</v>
      </c>
      <c r="H136" s="215">
        <v>13.300000000000001</v>
      </c>
      <c r="I136" s="216"/>
      <c r="J136" s="217">
        <f>ROUND(I136*H136,2)</f>
        <v>0</v>
      </c>
      <c r="K136" s="213" t="s">
        <v>361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2.0000000000000002E-05</v>
      </c>
      <c r="R136" s="220">
        <f>Q136*H136</f>
        <v>0.00026600000000000001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1706</v>
      </c>
    </row>
    <row r="137" s="2" customFormat="1" ht="14.4" customHeight="1">
      <c r="A137" s="36"/>
      <c r="B137" s="37"/>
      <c r="C137" s="211" t="s">
        <v>472</v>
      </c>
      <c r="D137" s="211" t="s">
        <v>357</v>
      </c>
      <c r="E137" s="212" t="s">
        <v>1224</v>
      </c>
      <c r="F137" s="213" t="s">
        <v>1225</v>
      </c>
      <c r="G137" s="214" t="s">
        <v>360</v>
      </c>
      <c r="H137" s="215">
        <v>10.933999999999999</v>
      </c>
      <c r="I137" s="216"/>
      <c r="J137" s="217">
        <f>ROUND(I137*H137,2)</f>
        <v>0</v>
      </c>
      <c r="K137" s="213" t="s">
        <v>361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1.0000000000000001E-05</v>
      </c>
      <c r="R137" s="220">
        <f>Q137*H137</f>
        <v>0.00010934000000000001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1707</v>
      </c>
    </row>
    <row r="138" s="2" customFormat="1" ht="14.4" customHeight="1">
      <c r="A138" s="36"/>
      <c r="B138" s="37"/>
      <c r="C138" s="211" t="s">
        <v>476</v>
      </c>
      <c r="D138" s="211" t="s">
        <v>357</v>
      </c>
      <c r="E138" s="212" t="s">
        <v>1227</v>
      </c>
      <c r="F138" s="213" t="s">
        <v>1228</v>
      </c>
      <c r="G138" s="214" t="s">
        <v>360</v>
      </c>
      <c r="H138" s="215">
        <v>147.13</v>
      </c>
      <c r="I138" s="216"/>
      <c r="J138" s="217">
        <f>ROUND(I138*H138,2)</f>
        <v>0</v>
      </c>
      <c r="K138" s="213" t="s">
        <v>361</v>
      </c>
      <c r="L138" s="42"/>
      <c r="M138" s="218" t="s">
        <v>19</v>
      </c>
      <c r="N138" s="219" t="s">
        <v>45</v>
      </c>
      <c r="O138" s="82"/>
      <c r="P138" s="220">
        <f>O138*H138</f>
        <v>0</v>
      </c>
      <c r="Q138" s="220">
        <v>1.0000000000000001E-05</v>
      </c>
      <c r="R138" s="220">
        <f>Q138*H138</f>
        <v>0.0014713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423</v>
      </c>
      <c r="AT138" s="222" t="s">
        <v>357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423</v>
      </c>
      <c r="BM138" s="222" t="s">
        <v>1708</v>
      </c>
    </row>
    <row r="139" s="2" customFormat="1" ht="24.15" customHeight="1">
      <c r="A139" s="36"/>
      <c r="B139" s="37"/>
      <c r="C139" s="211" t="s">
        <v>480</v>
      </c>
      <c r="D139" s="211" t="s">
        <v>357</v>
      </c>
      <c r="E139" s="212" t="s">
        <v>1230</v>
      </c>
      <c r="F139" s="213" t="s">
        <v>1231</v>
      </c>
      <c r="G139" s="214" t="s">
        <v>360</v>
      </c>
      <c r="H139" s="215">
        <v>140.88</v>
      </c>
      <c r="I139" s="216"/>
      <c r="J139" s="217">
        <f>ROUND(I139*H139,2)</f>
        <v>0</v>
      </c>
      <c r="K139" s="213" t="s">
        <v>361</v>
      </c>
      <c r="L139" s="42"/>
      <c r="M139" s="234" t="s">
        <v>19</v>
      </c>
      <c r="N139" s="235" t="s">
        <v>45</v>
      </c>
      <c r="O139" s="236"/>
      <c r="P139" s="237">
        <f>O139*H139</f>
        <v>0</v>
      </c>
      <c r="Q139" s="237">
        <v>0.00027999999999999998</v>
      </c>
      <c r="R139" s="237">
        <f>Q139*H139</f>
        <v>0.039446399999999993</v>
      </c>
      <c r="S139" s="237">
        <v>0</v>
      </c>
      <c r="T139" s="238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423</v>
      </c>
      <c r="AT139" s="222" t="s">
        <v>357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423</v>
      </c>
      <c r="BM139" s="222" t="s">
        <v>1709</v>
      </c>
    </row>
    <row r="140" s="2" customFormat="1" ht="6.96" customHeight="1">
      <c r="A140" s="36"/>
      <c r="B140" s="57"/>
      <c r="C140" s="58"/>
      <c r="D140" s="58"/>
      <c r="E140" s="58"/>
      <c r="F140" s="58"/>
      <c r="G140" s="58"/>
      <c r="H140" s="58"/>
      <c r="I140" s="58"/>
      <c r="J140" s="58"/>
      <c r="K140" s="58"/>
      <c r="L140" s="42"/>
      <c r="M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</row>
  </sheetData>
  <sheetProtection sheet="1" autoFilter="0" formatColumns="0" formatRows="0" objects="1" scenarios="1" spinCount="100000" saltValue="YQzlqJQk19tOT9975r2xQQaAfVr8p3ne9vkFvPTfiBsgaSt9JUVv6itZIA+eePWz9RqAOI8WrugSlMAbVcCUjA==" hashValue="ou6saGmYQNXS33AYxqEifDvj8ZIzsqg3UTPBKN6EdvMQelozaem09ee7/1e9Td3oBjjsOzRWFazdRjq+JjxuCg==" algorithmName="SHA-512" password="CC35"/>
  <autoFilter ref="C99:K13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179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>
      <c r="B8" s="18"/>
      <c r="D8" s="141" t="s">
        <v>316</v>
      </c>
      <c r="L8" s="18"/>
    </row>
    <row r="9" s="1" customFormat="1" ht="16.5" customHeight="1">
      <c r="B9" s="18"/>
      <c r="E9" s="142" t="s">
        <v>823</v>
      </c>
      <c r="F9" s="1"/>
      <c r="G9" s="1"/>
      <c r="H9" s="1"/>
      <c r="L9" s="18"/>
    </row>
    <row r="10" s="1" customFormat="1" ht="12" customHeight="1">
      <c r="B10" s="18"/>
      <c r="D10" s="141" t="s">
        <v>318</v>
      </c>
      <c r="L10" s="18"/>
    </row>
    <row r="11" s="2" customFormat="1" ht="16.5" customHeight="1">
      <c r="A11" s="36"/>
      <c r="B11" s="42"/>
      <c r="C11" s="36"/>
      <c r="D11" s="36"/>
      <c r="E11" s="154" t="s">
        <v>1600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825</v>
      </c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6.5" customHeight="1">
      <c r="A13" s="36"/>
      <c r="B13" s="42"/>
      <c r="C13" s="36"/>
      <c r="D13" s="36"/>
      <c r="E13" s="144" t="s">
        <v>1710</v>
      </c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>
      <c r="A14" s="36"/>
      <c r="B14" s="42"/>
      <c r="C14" s="36"/>
      <c r="D14" s="36"/>
      <c r="E14" s="36"/>
      <c r="F14" s="36"/>
      <c r="G14" s="36"/>
      <c r="H14" s="36"/>
      <c r="I14" s="36"/>
      <c r="J14" s="36"/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2" customHeight="1">
      <c r="A15" s="36"/>
      <c r="B15" s="42"/>
      <c r="C15" s="36"/>
      <c r="D15" s="141" t="s">
        <v>18</v>
      </c>
      <c r="E15" s="36"/>
      <c r="F15" s="131" t="s">
        <v>19</v>
      </c>
      <c r="G15" s="36"/>
      <c r="H15" s="36"/>
      <c r="I15" s="141" t="s">
        <v>20</v>
      </c>
      <c r="J15" s="131" t="s">
        <v>19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21</v>
      </c>
      <c r="E16" s="36"/>
      <c r="F16" s="131" t="s">
        <v>22</v>
      </c>
      <c r="G16" s="36"/>
      <c r="H16" s="36"/>
      <c r="I16" s="141" t="s">
        <v>23</v>
      </c>
      <c r="J16" s="145" t="str">
        <f>'Rekapitulace stavby'!AN8</f>
        <v>16. 10. 2020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0.8" customHeight="1">
      <c r="A17" s="36"/>
      <c r="B17" s="42"/>
      <c r="C17" s="36"/>
      <c r="D17" s="36"/>
      <c r="E17" s="36"/>
      <c r="F17" s="36"/>
      <c r="G17" s="36"/>
      <c r="H17" s="36"/>
      <c r="I17" s="36"/>
      <c r="J17" s="36"/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2" customHeight="1">
      <c r="A18" s="36"/>
      <c r="B18" s="42"/>
      <c r="C18" s="36"/>
      <c r="D18" s="141" t="s">
        <v>25</v>
      </c>
      <c r="E18" s="36"/>
      <c r="F18" s="36"/>
      <c r="G18" s="36"/>
      <c r="H18" s="36"/>
      <c r="I18" s="141" t="s">
        <v>26</v>
      </c>
      <c r="J18" s="131" t="s">
        <v>320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8" customHeight="1">
      <c r="A19" s="36"/>
      <c r="B19" s="42"/>
      <c r="C19" s="36"/>
      <c r="D19" s="36"/>
      <c r="E19" s="131" t="s">
        <v>27</v>
      </c>
      <c r="F19" s="36"/>
      <c r="G19" s="36"/>
      <c r="H19" s="36"/>
      <c r="I19" s="141" t="s">
        <v>28</v>
      </c>
      <c r="J19" s="131" t="s">
        <v>321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6.96" customHeight="1">
      <c r="A20" s="36"/>
      <c r="B20" s="42"/>
      <c r="C20" s="36"/>
      <c r="D20" s="36"/>
      <c r="E20" s="36"/>
      <c r="F20" s="36"/>
      <c r="G20" s="36"/>
      <c r="H20" s="36"/>
      <c r="I20" s="36"/>
      <c r="J20" s="36"/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2" customHeight="1">
      <c r="A21" s="36"/>
      <c r="B21" s="42"/>
      <c r="C21" s="36"/>
      <c r="D21" s="141" t="s">
        <v>29</v>
      </c>
      <c r="E21" s="36"/>
      <c r="F21" s="36"/>
      <c r="G21" s="36"/>
      <c r="H21" s="36"/>
      <c r="I21" s="141" t="s">
        <v>26</v>
      </c>
      <c r="J21" s="31" t="str">
        <f>'Rekapitulace stavby'!AN13</f>
        <v>Vyplň údaj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8" customHeight="1">
      <c r="A22" s="36"/>
      <c r="B22" s="42"/>
      <c r="C22" s="36"/>
      <c r="D22" s="36"/>
      <c r="E22" s="31" t="str">
        <f>'Rekapitulace stavby'!E14</f>
        <v>Vyplň údaj</v>
      </c>
      <c r="F22" s="131"/>
      <c r="G22" s="131"/>
      <c r="H22" s="131"/>
      <c r="I22" s="141" t="s">
        <v>28</v>
      </c>
      <c r="J22" s="31" t="str">
        <f>'Rekapitulace stavby'!AN14</f>
        <v>Vyplň údaj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6.96" customHeight="1">
      <c r="A23" s="36"/>
      <c r="B23" s="42"/>
      <c r="C23" s="36"/>
      <c r="D23" s="36"/>
      <c r="E23" s="36"/>
      <c r="F23" s="36"/>
      <c r="G23" s="36"/>
      <c r="H23" s="36"/>
      <c r="I23" s="36"/>
      <c r="J23" s="36"/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2" customHeight="1">
      <c r="A24" s="36"/>
      <c r="B24" s="42"/>
      <c r="C24" s="36"/>
      <c r="D24" s="141" t="s">
        <v>31</v>
      </c>
      <c r="E24" s="36"/>
      <c r="F24" s="36"/>
      <c r="G24" s="36"/>
      <c r="H24" s="36"/>
      <c r="I24" s="141" t="s">
        <v>26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8" customHeight="1">
      <c r="A25" s="36"/>
      <c r="B25" s="42"/>
      <c r="C25" s="36"/>
      <c r="D25" s="36"/>
      <c r="E25" s="131" t="s">
        <v>33</v>
      </c>
      <c r="F25" s="36"/>
      <c r="G25" s="36"/>
      <c r="H25" s="36"/>
      <c r="I25" s="141" t="s">
        <v>28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6.96" customHeight="1">
      <c r="A26" s="36"/>
      <c r="B26" s="42"/>
      <c r="C26" s="36"/>
      <c r="D26" s="36"/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12" customHeight="1">
      <c r="A27" s="36"/>
      <c r="B27" s="42"/>
      <c r="C27" s="36"/>
      <c r="D27" s="141" t="s">
        <v>36</v>
      </c>
      <c r="E27" s="36"/>
      <c r="F27" s="36"/>
      <c r="G27" s="36"/>
      <c r="H27" s="36"/>
      <c r="I27" s="141" t="s">
        <v>26</v>
      </c>
      <c r="J27" s="131" t="s">
        <v>19</v>
      </c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8" customHeight="1">
      <c r="A28" s="36"/>
      <c r="B28" s="42"/>
      <c r="C28" s="36"/>
      <c r="D28" s="36"/>
      <c r="E28" s="131" t="s">
        <v>37</v>
      </c>
      <c r="F28" s="36"/>
      <c r="G28" s="36"/>
      <c r="H28" s="36"/>
      <c r="I28" s="141" t="s">
        <v>28</v>
      </c>
      <c r="J28" s="131" t="s">
        <v>19</v>
      </c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36"/>
      <c r="E29" s="36"/>
      <c r="F29" s="36"/>
      <c r="G29" s="36"/>
      <c r="H29" s="36"/>
      <c r="I29" s="36"/>
      <c r="J29" s="36"/>
      <c r="K29" s="36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12" customHeight="1">
      <c r="A30" s="36"/>
      <c r="B30" s="42"/>
      <c r="C30" s="36"/>
      <c r="D30" s="141" t="s">
        <v>38</v>
      </c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8" customFormat="1" ht="71.25" customHeight="1">
      <c r="A31" s="146"/>
      <c r="B31" s="147"/>
      <c r="C31" s="146"/>
      <c r="D31" s="146"/>
      <c r="E31" s="148" t="s">
        <v>322</v>
      </c>
      <c r="F31" s="148"/>
      <c r="G31" s="148"/>
      <c r="H31" s="148"/>
      <c r="I31" s="146"/>
      <c r="J31" s="146"/>
      <c r="K31" s="146"/>
      <c r="L31" s="149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</row>
    <row r="32" s="2" customFormat="1" ht="6.96" customHeight="1">
      <c r="A32" s="36"/>
      <c r="B32" s="42"/>
      <c r="C32" s="36"/>
      <c r="D32" s="36"/>
      <c r="E32" s="36"/>
      <c r="F32" s="36"/>
      <c r="G32" s="36"/>
      <c r="H32" s="36"/>
      <c r="I32" s="36"/>
      <c r="J32" s="36"/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25.44" customHeight="1">
      <c r="A34" s="36"/>
      <c r="B34" s="42"/>
      <c r="C34" s="36"/>
      <c r="D34" s="151" t="s">
        <v>40</v>
      </c>
      <c r="E34" s="36"/>
      <c r="F34" s="36"/>
      <c r="G34" s="36"/>
      <c r="H34" s="36"/>
      <c r="I34" s="36"/>
      <c r="J34" s="152">
        <f>ROUND(J94,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6.96" customHeight="1">
      <c r="A35" s="36"/>
      <c r="B35" s="42"/>
      <c r="C35" s="36"/>
      <c r="D35" s="150"/>
      <c r="E35" s="150"/>
      <c r="F35" s="150"/>
      <c r="G35" s="150"/>
      <c r="H35" s="150"/>
      <c r="I35" s="150"/>
      <c r="J35" s="150"/>
      <c r="K35" s="150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36"/>
      <c r="F36" s="153" t="s">
        <v>42</v>
      </c>
      <c r="G36" s="36"/>
      <c r="H36" s="36"/>
      <c r="I36" s="153" t="s">
        <v>41</v>
      </c>
      <c r="J36" s="153" t="s">
        <v>43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="2" customFormat="1" ht="14.4" customHeight="1">
      <c r="A37" s="36"/>
      <c r="B37" s="42"/>
      <c r="C37" s="36"/>
      <c r="D37" s="154" t="s">
        <v>44</v>
      </c>
      <c r="E37" s="141" t="s">
        <v>45</v>
      </c>
      <c r="F37" s="155">
        <f>ROUND((SUM(BE94:BE99)),  2)</f>
        <v>0</v>
      </c>
      <c r="G37" s="36"/>
      <c r="H37" s="36"/>
      <c r="I37" s="156">
        <v>0.20999999999999999</v>
      </c>
      <c r="J37" s="155">
        <f>ROUND(((SUM(BE94:BE99))*I37),  2)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14.4" customHeight="1">
      <c r="A38" s="36"/>
      <c r="B38" s="42"/>
      <c r="C38" s="36"/>
      <c r="D38" s="36"/>
      <c r="E38" s="141" t="s">
        <v>46</v>
      </c>
      <c r="F38" s="155">
        <f>ROUND((SUM(BF94:BF99)),  2)</f>
        <v>0</v>
      </c>
      <c r="G38" s="36"/>
      <c r="H38" s="36"/>
      <c r="I38" s="156">
        <v>0.14999999999999999</v>
      </c>
      <c r="J38" s="155">
        <f>ROUND(((SUM(BF94:BF99))*I38),  2)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47</v>
      </c>
      <c r="F39" s="155">
        <f>ROUND((SUM(BG94:BG99)),  2)</f>
        <v>0</v>
      </c>
      <c r="G39" s="36"/>
      <c r="H39" s="36"/>
      <c r="I39" s="156">
        <v>0.20999999999999999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hidden="1" s="2" customFormat="1" ht="14.4" customHeight="1">
      <c r="A40" s="36"/>
      <c r="B40" s="42"/>
      <c r="C40" s="36"/>
      <c r="D40" s="36"/>
      <c r="E40" s="141" t="s">
        <v>48</v>
      </c>
      <c r="F40" s="155">
        <f>ROUND((SUM(BH94:BH99)),  2)</f>
        <v>0</v>
      </c>
      <c r="G40" s="36"/>
      <c r="H40" s="36"/>
      <c r="I40" s="156">
        <v>0.14999999999999999</v>
      </c>
      <c r="J40" s="155">
        <f>0</f>
        <v>0</v>
      </c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hidden="1" s="2" customFormat="1" ht="14.4" customHeight="1">
      <c r="A41" s="36"/>
      <c r="B41" s="42"/>
      <c r="C41" s="36"/>
      <c r="D41" s="36"/>
      <c r="E41" s="141" t="s">
        <v>49</v>
      </c>
      <c r="F41" s="155">
        <f>ROUND((SUM(BI94:BI99)),  2)</f>
        <v>0</v>
      </c>
      <c r="G41" s="36"/>
      <c r="H41" s="36"/>
      <c r="I41" s="156">
        <v>0</v>
      </c>
      <c r="J41" s="155">
        <f>0</f>
        <v>0</v>
      </c>
      <c r="K41" s="36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6.96" customHeight="1">
      <c r="A42" s="36"/>
      <c r="B42" s="42"/>
      <c r="C42" s="36"/>
      <c r="D42" s="36"/>
      <c r="E42" s="36"/>
      <c r="F42" s="36"/>
      <c r="G42" s="36"/>
      <c r="H42" s="36"/>
      <c r="I42" s="36"/>
      <c r="J42" s="36"/>
      <c r="K42" s="36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="2" customFormat="1" ht="25.44" customHeight="1">
      <c r="A43" s="36"/>
      <c r="B43" s="42"/>
      <c r="C43" s="157"/>
      <c r="D43" s="158" t="s">
        <v>50</v>
      </c>
      <c r="E43" s="159"/>
      <c r="F43" s="159"/>
      <c r="G43" s="160" t="s">
        <v>51</v>
      </c>
      <c r="H43" s="161" t="s">
        <v>52</v>
      </c>
      <c r="I43" s="159"/>
      <c r="J43" s="162">
        <f>SUM(J34:J41)</f>
        <v>0</v>
      </c>
      <c r="K43" s="163"/>
      <c r="L43" s="143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="2" customFormat="1" ht="14.4" customHeight="1">
      <c r="A44" s="36"/>
      <c r="B44" s="164"/>
      <c r="C44" s="165"/>
      <c r="D44" s="165"/>
      <c r="E44" s="165"/>
      <c r="F44" s="165"/>
      <c r="G44" s="165"/>
      <c r="H44" s="165"/>
      <c r="I44" s="165"/>
      <c r="J44" s="165"/>
      <c r="K44" s="165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="2" customFormat="1" ht="6.96" customHeight="1">
      <c r="A48" s="36"/>
      <c r="B48" s="166"/>
      <c r="C48" s="167"/>
      <c r="D48" s="167"/>
      <c r="E48" s="167"/>
      <c r="F48" s="167"/>
      <c r="G48" s="167"/>
      <c r="H48" s="167"/>
      <c r="I48" s="167"/>
      <c r="J48" s="167"/>
      <c r="K48" s="167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24.96" customHeight="1">
      <c r="A49" s="36"/>
      <c r="B49" s="37"/>
      <c r="C49" s="21" t="s">
        <v>323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6.96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12" customHeight="1">
      <c r="A51" s="36"/>
      <c r="B51" s="37"/>
      <c r="C51" s="30" t="s">
        <v>16</v>
      </c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6.5" customHeight="1">
      <c r="A52" s="36"/>
      <c r="B52" s="37"/>
      <c r="C52" s="38"/>
      <c r="D52" s="38"/>
      <c r="E52" s="168" t="str">
        <f>E7</f>
        <v>Stavební úpravy a přístavba objektu FLD-1.etapa</v>
      </c>
      <c r="F52" s="30"/>
      <c r="G52" s="30"/>
      <c r="H52" s="30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1" customFormat="1" ht="12" customHeight="1">
      <c r="B53" s="19"/>
      <c r="C53" s="30" t="s">
        <v>316</v>
      </c>
      <c r="D53" s="20"/>
      <c r="E53" s="20"/>
      <c r="F53" s="20"/>
      <c r="G53" s="20"/>
      <c r="H53" s="20"/>
      <c r="I53" s="20"/>
      <c r="J53" s="20"/>
      <c r="K53" s="20"/>
      <c r="L53" s="18"/>
    </row>
    <row r="54" s="1" customFormat="1" ht="16.5" customHeight="1">
      <c r="B54" s="19"/>
      <c r="C54" s="20"/>
      <c r="D54" s="20"/>
      <c r="E54" s="168" t="s">
        <v>823</v>
      </c>
      <c r="F54" s="20"/>
      <c r="G54" s="20"/>
      <c r="H54" s="20"/>
      <c r="I54" s="20"/>
      <c r="J54" s="20"/>
      <c r="K54" s="20"/>
      <c r="L54" s="18"/>
    </row>
    <row r="55" s="1" customFormat="1" ht="12" customHeight="1">
      <c r="B55" s="19"/>
      <c r="C55" s="30" t="s">
        <v>318</v>
      </c>
      <c r="D55" s="20"/>
      <c r="E55" s="20"/>
      <c r="F55" s="20"/>
      <c r="G55" s="20"/>
      <c r="H55" s="20"/>
      <c r="I55" s="20"/>
      <c r="J55" s="20"/>
      <c r="K55" s="20"/>
      <c r="L55" s="18"/>
    </row>
    <row r="56" s="2" customFormat="1" ht="16.5" customHeight="1">
      <c r="A56" s="36"/>
      <c r="B56" s="37"/>
      <c r="C56" s="38"/>
      <c r="D56" s="38"/>
      <c r="E56" s="239" t="s">
        <v>1600</v>
      </c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12" customHeight="1">
      <c r="A57" s="36"/>
      <c r="B57" s="37"/>
      <c r="C57" s="30" t="s">
        <v>825</v>
      </c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6.5" customHeight="1">
      <c r="A58" s="36"/>
      <c r="B58" s="37"/>
      <c r="C58" s="38"/>
      <c r="D58" s="38"/>
      <c r="E58" s="67" t="str">
        <f>E13</f>
        <v>2020-017-02-04-05 - Nové kce- 3.NP- lešení</v>
      </c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6.96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2" customHeight="1">
      <c r="A60" s="36"/>
      <c r="B60" s="37"/>
      <c r="C60" s="30" t="s">
        <v>21</v>
      </c>
      <c r="D60" s="38"/>
      <c r="E60" s="38"/>
      <c r="F60" s="25" t="str">
        <f>F16</f>
        <v xml:space="preserve">KAMÝCKÁ 1176, PRAHA - SUCHDOL </v>
      </c>
      <c r="G60" s="38"/>
      <c r="H60" s="38"/>
      <c r="I60" s="30" t="s">
        <v>23</v>
      </c>
      <c r="J60" s="70" t="str">
        <f>IF(J16="","",J16)</f>
        <v>16. 10. 2020</v>
      </c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6.96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40.05" customHeight="1">
      <c r="A62" s="36"/>
      <c r="B62" s="37"/>
      <c r="C62" s="30" t="s">
        <v>25</v>
      </c>
      <c r="D62" s="38"/>
      <c r="E62" s="38"/>
      <c r="F62" s="25" t="str">
        <f>E19</f>
        <v>ČZU V PRAZE, FAKULTA LESNICKÁ A DŘEVAŘSKÁ, Praha 6</v>
      </c>
      <c r="G62" s="38"/>
      <c r="H62" s="38"/>
      <c r="I62" s="30" t="s">
        <v>31</v>
      </c>
      <c r="J62" s="34" t="str">
        <f>E25</f>
        <v>Ing. Vladimír Čapka Gerstnerova 5/658 Praha 7</v>
      </c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5.65" customHeight="1">
      <c r="A63" s="36"/>
      <c r="B63" s="37"/>
      <c r="C63" s="30" t="s">
        <v>29</v>
      </c>
      <c r="D63" s="38"/>
      <c r="E63" s="38"/>
      <c r="F63" s="25" t="str">
        <f>IF(E22="","",E22)</f>
        <v>Vyplň údaj</v>
      </c>
      <c r="G63" s="38"/>
      <c r="H63" s="38"/>
      <c r="I63" s="30" t="s">
        <v>36</v>
      </c>
      <c r="J63" s="34" t="str">
        <f>E28</f>
        <v>Ing. Dana Mlejnková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="2" customFormat="1" ht="10.32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29.28" customHeight="1">
      <c r="A65" s="36"/>
      <c r="B65" s="37"/>
      <c r="C65" s="169" t="s">
        <v>324</v>
      </c>
      <c r="D65" s="170"/>
      <c r="E65" s="170"/>
      <c r="F65" s="170"/>
      <c r="G65" s="170"/>
      <c r="H65" s="170"/>
      <c r="I65" s="170"/>
      <c r="J65" s="171" t="s">
        <v>325</v>
      </c>
      <c r="K65" s="170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10.32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22.8" customHeight="1">
      <c r="A67" s="36"/>
      <c r="B67" s="37"/>
      <c r="C67" s="172" t="s">
        <v>72</v>
      </c>
      <c r="D67" s="38"/>
      <c r="E67" s="38"/>
      <c r="F67" s="38"/>
      <c r="G67" s="38"/>
      <c r="H67" s="38"/>
      <c r="I67" s="38"/>
      <c r="J67" s="100">
        <f>J94</f>
        <v>0</v>
      </c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5" t="s">
        <v>326</v>
      </c>
    </row>
    <row r="68" s="9" customFormat="1" ht="24.96" customHeight="1">
      <c r="A68" s="9"/>
      <c r="B68" s="173"/>
      <c r="C68" s="174"/>
      <c r="D68" s="175" t="s">
        <v>327</v>
      </c>
      <c r="E68" s="176"/>
      <c r="F68" s="176"/>
      <c r="G68" s="176"/>
      <c r="H68" s="176"/>
      <c r="I68" s="176"/>
      <c r="J68" s="177">
        <f>J95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330</v>
      </c>
      <c r="E69" s="181"/>
      <c r="F69" s="181"/>
      <c r="G69" s="181"/>
      <c r="H69" s="181"/>
      <c r="I69" s="181"/>
      <c r="J69" s="182">
        <f>J96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334</v>
      </c>
      <c r="E70" s="181"/>
      <c r="F70" s="181"/>
      <c r="G70" s="181"/>
      <c r="H70" s="181"/>
      <c r="I70" s="181"/>
      <c r="J70" s="182">
        <f>J98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6.96" customHeight="1">
      <c r="A72" s="36"/>
      <c r="B72" s="57"/>
      <c r="C72" s="58"/>
      <c r="D72" s="58"/>
      <c r="E72" s="58"/>
      <c r="F72" s="58"/>
      <c r="G72" s="58"/>
      <c r="H72" s="58"/>
      <c r="I72" s="58"/>
      <c r="J72" s="58"/>
      <c r="K72" s="5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="2" customFormat="1" ht="6.96" customHeight="1">
      <c r="A76" s="36"/>
      <c r="B76" s="59"/>
      <c r="C76" s="60"/>
      <c r="D76" s="60"/>
      <c r="E76" s="60"/>
      <c r="F76" s="60"/>
      <c r="G76" s="60"/>
      <c r="H76" s="60"/>
      <c r="I76" s="60"/>
      <c r="J76" s="60"/>
      <c r="K76" s="60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24.96" customHeight="1">
      <c r="A77" s="36"/>
      <c r="B77" s="37"/>
      <c r="C77" s="21" t="s">
        <v>340</v>
      </c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16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168" t="str">
        <f>E7</f>
        <v>Stavební úpravy a přístavba objektu FLD-1.etapa</v>
      </c>
      <c r="F80" s="30"/>
      <c r="G80" s="30"/>
      <c r="H80" s="30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1" customFormat="1" ht="12" customHeight="1">
      <c r="B81" s="19"/>
      <c r="C81" s="30" t="s">
        <v>316</v>
      </c>
      <c r="D81" s="20"/>
      <c r="E81" s="20"/>
      <c r="F81" s="20"/>
      <c r="G81" s="20"/>
      <c r="H81" s="20"/>
      <c r="I81" s="20"/>
      <c r="J81" s="20"/>
      <c r="K81" s="20"/>
      <c r="L81" s="18"/>
    </row>
    <row r="82" s="1" customFormat="1" ht="16.5" customHeight="1">
      <c r="B82" s="19"/>
      <c r="C82" s="20"/>
      <c r="D82" s="20"/>
      <c r="E82" s="168" t="s">
        <v>823</v>
      </c>
      <c r="F82" s="20"/>
      <c r="G82" s="20"/>
      <c r="H82" s="20"/>
      <c r="I82" s="20"/>
      <c r="J82" s="20"/>
      <c r="K82" s="20"/>
      <c r="L82" s="18"/>
    </row>
    <row r="83" s="1" customFormat="1" ht="12" customHeight="1">
      <c r="B83" s="19"/>
      <c r="C83" s="30" t="s">
        <v>318</v>
      </c>
      <c r="D83" s="20"/>
      <c r="E83" s="20"/>
      <c r="F83" s="20"/>
      <c r="G83" s="20"/>
      <c r="H83" s="20"/>
      <c r="I83" s="20"/>
      <c r="J83" s="20"/>
      <c r="K83" s="20"/>
      <c r="L83" s="18"/>
    </row>
    <row r="84" s="2" customFormat="1" ht="16.5" customHeight="1">
      <c r="A84" s="36"/>
      <c r="B84" s="37"/>
      <c r="C84" s="38"/>
      <c r="D84" s="38"/>
      <c r="E84" s="239" t="s">
        <v>1600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825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6.5" customHeight="1">
      <c r="A86" s="36"/>
      <c r="B86" s="37"/>
      <c r="C86" s="38"/>
      <c r="D86" s="38"/>
      <c r="E86" s="67" t="str">
        <f>E13</f>
        <v>2020-017-02-04-05 - Nové kce- 3.NP- lešení</v>
      </c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12" customHeight="1">
      <c r="A88" s="36"/>
      <c r="B88" s="37"/>
      <c r="C88" s="30" t="s">
        <v>21</v>
      </c>
      <c r="D88" s="38"/>
      <c r="E88" s="38"/>
      <c r="F88" s="25" t="str">
        <f>F16</f>
        <v xml:space="preserve">KAMÝCKÁ 1176, PRAHA - SUCHDOL </v>
      </c>
      <c r="G88" s="38"/>
      <c r="H88" s="38"/>
      <c r="I88" s="30" t="s">
        <v>23</v>
      </c>
      <c r="J88" s="70" t="str">
        <f>IF(J16="","",J16)</f>
        <v>16. 10. 2020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6.96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40.05" customHeight="1">
      <c r="A90" s="36"/>
      <c r="B90" s="37"/>
      <c r="C90" s="30" t="s">
        <v>25</v>
      </c>
      <c r="D90" s="38"/>
      <c r="E90" s="38"/>
      <c r="F90" s="25" t="str">
        <f>E19</f>
        <v>ČZU V PRAZE, FAKULTA LESNICKÁ A DŘEVAŘSKÁ, Praha 6</v>
      </c>
      <c r="G90" s="38"/>
      <c r="H90" s="38"/>
      <c r="I90" s="30" t="s">
        <v>31</v>
      </c>
      <c r="J90" s="34" t="str">
        <f>E25</f>
        <v>Ing. Vladimír Čapka Gerstnerova 5/658 Praha 7</v>
      </c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25.65" customHeight="1">
      <c r="A91" s="36"/>
      <c r="B91" s="37"/>
      <c r="C91" s="30" t="s">
        <v>29</v>
      </c>
      <c r="D91" s="38"/>
      <c r="E91" s="38"/>
      <c r="F91" s="25" t="str">
        <f>IF(E22="","",E22)</f>
        <v>Vyplň údaj</v>
      </c>
      <c r="G91" s="38"/>
      <c r="H91" s="38"/>
      <c r="I91" s="30" t="s">
        <v>36</v>
      </c>
      <c r="J91" s="34" t="str">
        <f>E28</f>
        <v>Ing. Dana Mlejnková</v>
      </c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0.32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11" customFormat="1" ht="29.28" customHeight="1">
      <c r="A93" s="184"/>
      <c r="B93" s="185"/>
      <c r="C93" s="186" t="s">
        <v>341</v>
      </c>
      <c r="D93" s="187" t="s">
        <v>59</v>
      </c>
      <c r="E93" s="187" t="s">
        <v>55</v>
      </c>
      <c r="F93" s="187" t="s">
        <v>56</v>
      </c>
      <c r="G93" s="187" t="s">
        <v>342</v>
      </c>
      <c r="H93" s="187" t="s">
        <v>343</v>
      </c>
      <c r="I93" s="187" t="s">
        <v>344</v>
      </c>
      <c r="J93" s="187" t="s">
        <v>325</v>
      </c>
      <c r="K93" s="188" t="s">
        <v>345</v>
      </c>
      <c r="L93" s="189"/>
      <c r="M93" s="90" t="s">
        <v>19</v>
      </c>
      <c r="N93" s="91" t="s">
        <v>44</v>
      </c>
      <c r="O93" s="91" t="s">
        <v>346</v>
      </c>
      <c r="P93" s="91" t="s">
        <v>347</v>
      </c>
      <c r="Q93" s="91" t="s">
        <v>348</v>
      </c>
      <c r="R93" s="91" t="s">
        <v>349</v>
      </c>
      <c r="S93" s="91" t="s">
        <v>350</v>
      </c>
      <c r="T93" s="92" t="s">
        <v>351</v>
      </c>
      <c r="U93" s="184"/>
      <c r="V93" s="184"/>
      <c r="W93" s="184"/>
      <c r="X93" s="184"/>
      <c r="Y93" s="184"/>
      <c r="Z93" s="184"/>
      <c r="AA93" s="184"/>
      <c r="AB93" s="184"/>
      <c r="AC93" s="184"/>
      <c r="AD93" s="184"/>
      <c r="AE93" s="184"/>
    </row>
    <row r="94" s="2" customFormat="1" ht="22.8" customHeight="1">
      <c r="A94" s="36"/>
      <c r="B94" s="37"/>
      <c r="C94" s="97" t="s">
        <v>352</v>
      </c>
      <c r="D94" s="38"/>
      <c r="E94" s="38"/>
      <c r="F94" s="38"/>
      <c r="G94" s="38"/>
      <c r="H94" s="38"/>
      <c r="I94" s="38"/>
      <c r="J94" s="190">
        <f>BK94</f>
        <v>0</v>
      </c>
      <c r="K94" s="38"/>
      <c r="L94" s="42"/>
      <c r="M94" s="93"/>
      <c r="N94" s="191"/>
      <c r="O94" s="94"/>
      <c r="P94" s="192">
        <f>P95</f>
        <v>0</v>
      </c>
      <c r="Q94" s="94"/>
      <c r="R94" s="192">
        <f>R95</f>
        <v>0.017555199999999997</v>
      </c>
      <c r="S94" s="94"/>
      <c r="T94" s="193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5" t="s">
        <v>73</v>
      </c>
      <c r="AU94" s="15" t="s">
        <v>326</v>
      </c>
      <c r="BK94" s="194">
        <f>BK95</f>
        <v>0</v>
      </c>
    </row>
    <row r="95" s="12" customFormat="1" ht="25.92" customHeight="1">
      <c r="A95" s="12"/>
      <c r="B95" s="195"/>
      <c r="C95" s="196"/>
      <c r="D95" s="197" t="s">
        <v>73</v>
      </c>
      <c r="E95" s="198" t="s">
        <v>353</v>
      </c>
      <c r="F95" s="198" t="s">
        <v>354</v>
      </c>
      <c r="G95" s="196"/>
      <c r="H95" s="196"/>
      <c r="I95" s="199"/>
      <c r="J95" s="200">
        <f>BK95</f>
        <v>0</v>
      </c>
      <c r="K95" s="196"/>
      <c r="L95" s="201"/>
      <c r="M95" s="202"/>
      <c r="N95" s="203"/>
      <c r="O95" s="203"/>
      <c r="P95" s="204">
        <f>P96+P98</f>
        <v>0</v>
      </c>
      <c r="Q95" s="203"/>
      <c r="R95" s="204">
        <f>R96+R98</f>
        <v>0.017555199999999997</v>
      </c>
      <c r="S95" s="203"/>
      <c r="T95" s="205">
        <f>T96+T98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6" t="s">
        <v>81</v>
      </c>
      <c r="AT95" s="207" t="s">
        <v>73</v>
      </c>
      <c r="AU95" s="207" t="s">
        <v>74</v>
      </c>
      <c r="AY95" s="206" t="s">
        <v>355</v>
      </c>
      <c r="BK95" s="208">
        <f>BK96+BK98</f>
        <v>0</v>
      </c>
    </row>
    <row r="96" s="12" customFormat="1" ht="22.8" customHeight="1">
      <c r="A96" s="12"/>
      <c r="B96" s="195"/>
      <c r="C96" s="196"/>
      <c r="D96" s="197" t="s">
        <v>73</v>
      </c>
      <c r="E96" s="209" t="s">
        <v>416</v>
      </c>
      <c r="F96" s="209" t="s">
        <v>417</v>
      </c>
      <c r="G96" s="196"/>
      <c r="H96" s="196"/>
      <c r="I96" s="199"/>
      <c r="J96" s="210">
        <f>BK96</f>
        <v>0</v>
      </c>
      <c r="K96" s="196"/>
      <c r="L96" s="201"/>
      <c r="M96" s="202"/>
      <c r="N96" s="203"/>
      <c r="O96" s="203"/>
      <c r="P96" s="204">
        <f>P97</f>
        <v>0</v>
      </c>
      <c r="Q96" s="203"/>
      <c r="R96" s="204">
        <f>R97</f>
        <v>0.017555199999999997</v>
      </c>
      <c r="S96" s="203"/>
      <c r="T96" s="205">
        <f>T97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6" t="s">
        <v>81</v>
      </c>
      <c r="AT96" s="207" t="s">
        <v>73</v>
      </c>
      <c r="AU96" s="207" t="s">
        <v>81</v>
      </c>
      <c r="AY96" s="206" t="s">
        <v>355</v>
      </c>
      <c r="BK96" s="208">
        <f>BK97</f>
        <v>0</v>
      </c>
    </row>
    <row r="97" s="2" customFormat="1" ht="24.15" customHeight="1">
      <c r="A97" s="36"/>
      <c r="B97" s="37"/>
      <c r="C97" s="211" t="s">
        <v>81</v>
      </c>
      <c r="D97" s="211" t="s">
        <v>357</v>
      </c>
      <c r="E97" s="212" t="s">
        <v>418</v>
      </c>
      <c r="F97" s="213" t="s">
        <v>419</v>
      </c>
      <c r="G97" s="214" t="s">
        <v>360</v>
      </c>
      <c r="H97" s="215">
        <v>135.03999999999999</v>
      </c>
      <c r="I97" s="216"/>
      <c r="J97" s="217">
        <f>ROUND(I97*H97,2)</f>
        <v>0</v>
      </c>
      <c r="K97" s="213" t="s">
        <v>361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0.00012999999999999999</v>
      </c>
      <c r="R97" s="220">
        <f>Q97*H97</f>
        <v>0.017555199999999997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1711</v>
      </c>
    </row>
    <row r="98" s="12" customFormat="1" ht="22.8" customHeight="1">
      <c r="A98" s="12"/>
      <c r="B98" s="195"/>
      <c r="C98" s="196"/>
      <c r="D98" s="197" t="s">
        <v>73</v>
      </c>
      <c r="E98" s="209" t="s">
        <v>538</v>
      </c>
      <c r="F98" s="209" t="s">
        <v>539</v>
      </c>
      <c r="G98" s="196"/>
      <c r="H98" s="196"/>
      <c r="I98" s="199"/>
      <c r="J98" s="210">
        <f>BK98</f>
        <v>0</v>
      </c>
      <c r="K98" s="196"/>
      <c r="L98" s="201"/>
      <c r="M98" s="202"/>
      <c r="N98" s="203"/>
      <c r="O98" s="203"/>
      <c r="P98" s="204">
        <f>P99</f>
        <v>0</v>
      </c>
      <c r="Q98" s="203"/>
      <c r="R98" s="204">
        <f>R99</f>
        <v>0</v>
      </c>
      <c r="S98" s="203"/>
      <c r="T98" s="205">
        <f>T99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6" t="s">
        <v>81</v>
      </c>
      <c r="AT98" s="207" t="s">
        <v>73</v>
      </c>
      <c r="AU98" s="207" t="s">
        <v>81</v>
      </c>
      <c r="AY98" s="206" t="s">
        <v>355</v>
      </c>
      <c r="BK98" s="208">
        <f>BK99</f>
        <v>0</v>
      </c>
    </row>
    <row r="99" s="2" customFormat="1" ht="24.15" customHeight="1">
      <c r="A99" s="36"/>
      <c r="B99" s="37"/>
      <c r="C99" s="211" t="s">
        <v>83</v>
      </c>
      <c r="D99" s="211" t="s">
        <v>357</v>
      </c>
      <c r="E99" s="212" t="s">
        <v>700</v>
      </c>
      <c r="F99" s="213" t="s">
        <v>701</v>
      </c>
      <c r="G99" s="214" t="s">
        <v>393</v>
      </c>
      <c r="H99" s="215">
        <v>0.017999999999999999</v>
      </c>
      <c r="I99" s="216"/>
      <c r="J99" s="217">
        <f>ROUND(I99*H99,2)</f>
        <v>0</v>
      </c>
      <c r="K99" s="213" t="s">
        <v>361</v>
      </c>
      <c r="L99" s="42"/>
      <c r="M99" s="234" t="s">
        <v>19</v>
      </c>
      <c r="N99" s="235" t="s">
        <v>45</v>
      </c>
      <c r="O99" s="236"/>
      <c r="P99" s="237">
        <f>O99*H99</f>
        <v>0</v>
      </c>
      <c r="Q99" s="237">
        <v>0</v>
      </c>
      <c r="R99" s="237">
        <f>Q99*H99</f>
        <v>0</v>
      </c>
      <c r="S99" s="237">
        <v>0</v>
      </c>
      <c r="T99" s="238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1712</v>
      </c>
    </row>
    <row r="100" s="2" customFormat="1" ht="6.96" customHeight="1">
      <c r="A100" s="36"/>
      <c r="B100" s="57"/>
      <c r="C100" s="58"/>
      <c r="D100" s="58"/>
      <c r="E100" s="58"/>
      <c r="F100" s="58"/>
      <c r="G100" s="58"/>
      <c r="H100" s="58"/>
      <c r="I100" s="58"/>
      <c r="J100" s="58"/>
      <c r="K100" s="58"/>
      <c r="L100" s="42"/>
      <c r="M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</sheetData>
  <sheetProtection sheet="1" autoFilter="0" formatColumns="0" formatRows="0" objects="1" scenarios="1" spinCount="100000" saltValue="7YPp38EZU3V2ZD5BpBJ9O2/T6HZkwlvg8qoHTAq7JfRMLpJtPM5pAfLD3yy0XIh9SRTiBoMtdKI4b9Rdl/Mnzg==" hashValue="Uy732WVg57kcPeRbE1JlUebHnEE3Dq6sSim3vL8JhIN5j0zFB/f0h1pFFr9Gt+qblvTdHpi/ryGRsfFgBRdpIw==" algorithmName="SHA-512" password="CC35"/>
  <autoFilter ref="C93:K9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0:H80"/>
    <mergeCell ref="E84:H84"/>
    <mergeCell ref="E82:H82"/>
    <mergeCell ref="E86:H8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182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823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1713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ROUND(J95,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ROUND((SUM(BE95:BE139)),  2)</f>
        <v>0</v>
      </c>
      <c r="G35" s="36"/>
      <c r="H35" s="36"/>
      <c r="I35" s="156">
        <v>0.20999999999999999</v>
      </c>
      <c r="J35" s="155">
        <f>ROUND(((SUM(BE95:BE139))*I35),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ROUND((SUM(BF95:BF139)),  2)</f>
        <v>0</v>
      </c>
      <c r="G36" s="36"/>
      <c r="H36" s="36"/>
      <c r="I36" s="156">
        <v>0.14999999999999999</v>
      </c>
      <c r="J36" s="155">
        <f>ROUND(((SUM(BF95:BF139))*I36),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ROUND((SUM(BG95:BG139)),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ROUND((SUM(BH95:BH139)),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ROUND((SUM(BI95:BI139)),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823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2020-017-02-05 - Nové kce- střecha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J95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J96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828</v>
      </c>
      <c r="E65" s="181"/>
      <c r="F65" s="181"/>
      <c r="G65" s="181"/>
      <c r="H65" s="181"/>
      <c r="I65" s="181"/>
      <c r="J65" s="182">
        <f>J97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334</v>
      </c>
      <c r="E66" s="181"/>
      <c r="F66" s="181"/>
      <c r="G66" s="181"/>
      <c r="H66" s="181"/>
      <c r="I66" s="181"/>
      <c r="J66" s="182">
        <f>J99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3"/>
      <c r="C67" s="174"/>
      <c r="D67" s="175" t="s">
        <v>335</v>
      </c>
      <c r="E67" s="176"/>
      <c r="F67" s="176"/>
      <c r="G67" s="176"/>
      <c r="H67" s="176"/>
      <c r="I67" s="176"/>
      <c r="J67" s="177">
        <f>J101</f>
        <v>0</v>
      </c>
      <c r="K67" s="174"/>
      <c r="L67" s="178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79"/>
      <c r="C68" s="123"/>
      <c r="D68" s="180" t="s">
        <v>831</v>
      </c>
      <c r="E68" s="181"/>
      <c r="F68" s="181"/>
      <c r="G68" s="181"/>
      <c r="H68" s="181"/>
      <c r="I68" s="181"/>
      <c r="J68" s="182">
        <f>J102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752</v>
      </c>
      <c r="E69" s="181"/>
      <c r="F69" s="181"/>
      <c r="G69" s="181"/>
      <c r="H69" s="181"/>
      <c r="I69" s="181"/>
      <c r="J69" s="182">
        <f>J109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753</v>
      </c>
      <c r="E70" s="181"/>
      <c r="F70" s="181"/>
      <c r="G70" s="181"/>
      <c r="H70" s="181"/>
      <c r="I70" s="181"/>
      <c r="J70" s="182">
        <f>J116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589</v>
      </c>
      <c r="E71" s="181"/>
      <c r="F71" s="181"/>
      <c r="G71" s="181"/>
      <c r="H71" s="181"/>
      <c r="I71" s="181"/>
      <c r="J71" s="182">
        <f>J122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9"/>
      <c r="C72" s="123"/>
      <c r="D72" s="180" t="s">
        <v>754</v>
      </c>
      <c r="E72" s="181"/>
      <c r="F72" s="181"/>
      <c r="G72" s="181"/>
      <c r="H72" s="181"/>
      <c r="I72" s="181"/>
      <c r="J72" s="182">
        <f>J131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9"/>
      <c r="C73" s="123"/>
      <c r="D73" s="180" t="s">
        <v>339</v>
      </c>
      <c r="E73" s="181"/>
      <c r="F73" s="181"/>
      <c r="G73" s="181"/>
      <c r="H73" s="181"/>
      <c r="I73" s="181"/>
      <c r="J73" s="182">
        <f>J136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6.96" customHeight="1">
      <c r="A75" s="36"/>
      <c r="B75" s="57"/>
      <c r="C75" s="58"/>
      <c r="D75" s="58"/>
      <c r="E75" s="58"/>
      <c r="F75" s="58"/>
      <c r="G75" s="58"/>
      <c r="H75" s="58"/>
      <c r="I75" s="58"/>
      <c r="J75" s="58"/>
      <c r="K75" s="5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="2" customFormat="1" ht="6.96" customHeight="1">
      <c r="A79" s="36"/>
      <c r="B79" s="59"/>
      <c r="C79" s="60"/>
      <c r="D79" s="60"/>
      <c r="E79" s="60"/>
      <c r="F79" s="60"/>
      <c r="G79" s="60"/>
      <c r="H79" s="60"/>
      <c r="I79" s="60"/>
      <c r="J79" s="60"/>
      <c r="K79" s="60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24.96" customHeight="1">
      <c r="A80" s="36"/>
      <c r="B80" s="37"/>
      <c r="C80" s="21" t="s">
        <v>340</v>
      </c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6.96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2" customHeight="1">
      <c r="A82" s="36"/>
      <c r="B82" s="37"/>
      <c r="C82" s="30" t="s">
        <v>16</v>
      </c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6.5" customHeight="1">
      <c r="A83" s="36"/>
      <c r="B83" s="37"/>
      <c r="C83" s="38"/>
      <c r="D83" s="38"/>
      <c r="E83" s="168" t="str">
        <f>E7</f>
        <v>Stavební úpravy a přístavba objektu FLD-1.etapa</v>
      </c>
      <c r="F83" s="30"/>
      <c r="G83" s="30"/>
      <c r="H83" s="30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1" customFormat="1" ht="12" customHeight="1">
      <c r="B84" s="19"/>
      <c r="C84" s="30" t="s">
        <v>316</v>
      </c>
      <c r="D84" s="20"/>
      <c r="E84" s="20"/>
      <c r="F84" s="20"/>
      <c r="G84" s="20"/>
      <c r="H84" s="20"/>
      <c r="I84" s="20"/>
      <c r="J84" s="20"/>
      <c r="K84" s="20"/>
      <c r="L84" s="18"/>
    </row>
    <row r="85" s="2" customFormat="1" ht="16.5" customHeight="1">
      <c r="A85" s="36"/>
      <c r="B85" s="37"/>
      <c r="C85" s="38"/>
      <c r="D85" s="38"/>
      <c r="E85" s="168" t="s">
        <v>823</v>
      </c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2" customHeight="1">
      <c r="A86" s="36"/>
      <c r="B86" s="37"/>
      <c r="C86" s="30" t="s">
        <v>318</v>
      </c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16.5" customHeight="1">
      <c r="A87" s="36"/>
      <c r="B87" s="37"/>
      <c r="C87" s="38"/>
      <c r="D87" s="38"/>
      <c r="E87" s="67" t="str">
        <f>E11</f>
        <v>2020-017-02-05 - Nové kce- střecha</v>
      </c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6.96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2" customHeight="1">
      <c r="A89" s="36"/>
      <c r="B89" s="37"/>
      <c r="C89" s="30" t="s">
        <v>21</v>
      </c>
      <c r="D89" s="38"/>
      <c r="E89" s="38"/>
      <c r="F89" s="25" t="str">
        <f>F14</f>
        <v xml:space="preserve">KAMÝCKÁ 1176, PRAHA - SUCHDOL </v>
      </c>
      <c r="G89" s="38"/>
      <c r="H89" s="38"/>
      <c r="I89" s="30" t="s">
        <v>23</v>
      </c>
      <c r="J89" s="70" t="str">
        <f>IF(J14="","",J14)</f>
        <v>16. 10. 2020</v>
      </c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6.96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40.05" customHeight="1">
      <c r="A91" s="36"/>
      <c r="B91" s="37"/>
      <c r="C91" s="30" t="s">
        <v>25</v>
      </c>
      <c r="D91" s="38"/>
      <c r="E91" s="38"/>
      <c r="F91" s="25" t="str">
        <f>E17</f>
        <v>ČZU V PRAZE, FAKULTA LESNICKÁ A DŘEVAŘSKÁ, Praha 6</v>
      </c>
      <c r="G91" s="38"/>
      <c r="H91" s="38"/>
      <c r="I91" s="30" t="s">
        <v>31</v>
      </c>
      <c r="J91" s="34" t="str">
        <f>E23</f>
        <v>Ing. Vladimír Čapka Gerstnerova 5/658 Praha 7</v>
      </c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25.65" customHeight="1">
      <c r="A92" s="36"/>
      <c r="B92" s="37"/>
      <c r="C92" s="30" t="s">
        <v>29</v>
      </c>
      <c r="D92" s="38"/>
      <c r="E92" s="38"/>
      <c r="F92" s="25" t="str">
        <f>IF(E20="","",E20)</f>
        <v>Vyplň údaj</v>
      </c>
      <c r="G92" s="38"/>
      <c r="H92" s="38"/>
      <c r="I92" s="30" t="s">
        <v>36</v>
      </c>
      <c r="J92" s="34" t="str">
        <f>E26</f>
        <v>Ing. Dana Mlejnková</v>
      </c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10.32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11" customFormat="1" ht="29.28" customHeight="1">
      <c r="A94" s="184"/>
      <c r="B94" s="185"/>
      <c r="C94" s="186" t="s">
        <v>341</v>
      </c>
      <c r="D94" s="187" t="s">
        <v>59</v>
      </c>
      <c r="E94" s="187" t="s">
        <v>55</v>
      </c>
      <c r="F94" s="187" t="s">
        <v>56</v>
      </c>
      <c r="G94" s="187" t="s">
        <v>342</v>
      </c>
      <c r="H94" s="187" t="s">
        <v>343</v>
      </c>
      <c r="I94" s="187" t="s">
        <v>344</v>
      </c>
      <c r="J94" s="187" t="s">
        <v>325</v>
      </c>
      <c r="K94" s="188" t="s">
        <v>345</v>
      </c>
      <c r="L94" s="189"/>
      <c r="M94" s="90" t="s">
        <v>19</v>
      </c>
      <c r="N94" s="91" t="s">
        <v>44</v>
      </c>
      <c r="O94" s="91" t="s">
        <v>346</v>
      </c>
      <c r="P94" s="91" t="s">
        <v>347</v>
      </c>
      <c r="Q94" s="91" t="s">
        <v>348</v>
      </c>
      <c r="R94" s="91" t="s">
        <v>349</v>
      </c>
      <c r="S94" s="91" t="s">
        <v>350</v>
      </c>
      <c r="T94" s="92" t="s">
        <v>351</v>
      </c>
      <c r="U94" s="184"/>
      <c r="V94" s="184"/>
      <c r="W94" s="184"/>
      <c r="X94" s="184"/>
      <c r="Y94" s="184"/>
      <c r="Z94" s="184"/>
      <c r="AA94" s="184"/>
      <c r="AB94" s="184"/>
      <c r="AC94" s="184"/>
      <c r="AD94" s="184"/>
      <c r="AE94" s="184"/>
    </row>
    <row r="95" s="2" customFormat="1" ht="22.8" customHeight="1">
      <c r="A95" s="36"/>
      <c r="B95" s="37"/>
      <c r="C95" s="97" t="s">
        <v>352</v>
      </c>
      <c r="D95" s="38"/>
      <c r="E95" s="38"/>
      <c r="F95" s="38"/>
      <c r="G95" s="38"/>
      <c r="H95" s="38"/>
      <c r="I95" s="38"/>
      <c r="J95" s="190">
        <f>BK95</f>
        <v>0</v>
      </c>
      <c r="K95" s="38"/>
      <c r="L95" s="42"/>
      <c r="M95" s="93"/>
      <c r="N95" s="191"/>
      <c r="O95" s="94"/>
      <c r="P95" s="192">
        <f>P96+P101</f>
        <v>0</v>
      </c>
      <c r="Q95" s="94"/>
      <c r="R95" s="192">
        <f>R96+R101</f>
        <v>0.87869993000000002</v>
      </c>
      <c r="S95" s="94"/>
      <c r="T95" s="193">
        <f>T96+T101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5" t="s">
        <v>73</v>
      </c>
      <c r="AU95" s="15" t="s">
        <v>326</v>
      </c>
      <c r="BK95" s="194">
        <f>BK96+BK101</f>
        <v>0</v>
      </c>
    </row>
    <row r="96" s="12" customFormat="1" ht="25.92" customHeight="1">
      <c r="A96" s="12"/>
      <c r="B96" s="195"/>
      <c r="C96" s="196"/>
      <c r="D96" s="197" t="s">
        <v>73</v>
      </c>
      <c r="E96" s="198" t="s">
        <v>353</v>
      </c>
      <c r="F96" s="198" t="s">
        <v>354</v>
      </c>
      <c r="G96" s="196"/>
      <c r="H96" s="196"/>
      <c r="I96" s="199"/>
      <c r="J96" s="200">
        <f>BK96</f>
        <v>0</v>
      </c>
      <c r="K96" s="196"/>
      <c r="L96" s="201"/>
      <c r="M96" s="202"/>
      <c r="N96" s="203"/>
      <c r="O96" s="203"/>
      <c r="P96" s="204">
        <f>P97+P99</f>
        <v>0</v>
      </c>
      <c r="Q96" s="203"/>
      <c r="R96" s="204">
        <f>R97+R99</f>
        <v>0.53242240000000007</v>
      </c>
      <c r="S96" s="203"/>
      <c r="T96" s="205">
        <f>T97+T99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6" t="s">
        <v>81</v>
      </c>
      <c r="AT96" s="207" t="s">
        <v>73</v>
      </c>
      <c r="AU96" s="207" t="s">
        <v>74</v>
      </c>
      <c r="AY96" s="206" t="s">
        <v>355</v>
      </c>
      <c r="BK96" s="208">
        <f>BK97+BK99</f>
        <v>0</v>
      </c>
    </row>
    <row r="97" s="12" customFormat="1" ht="22.8" customHeight="1">
      <c r="A97" s="12"/>
      <c r="B97" s="195"/>
      <c r="C97" s="196"/>
      <c r="D97" s="197" t="s">
        <v>73</v>
      </c>
      <c r="E97" s="209" t="s">
        <v>112</v>
      </c>
      <c r="F97" s="209" t="s">
        <v>832</v>
      </c>
      <c r="G97" s="196"/>
      <c r="H97" s="196"/>
      <c r="I97" s="199"/>
      <c r="J97" s="210">
        <f>BK97</f>
        <v>0</v>
      </c>
      <c r="K97" s="196"/>
      <c r="L97" s="201"/>
      <c r="M97" s="202"/>
      <c r="N97" s="203"/>
      <c r="O97" s="203"/>
      <c r="P97" s="204">
        <f>P98</f>
        <v>0</v>
      </c>
      <c r="Q97" s="203"/>
      <c r="R97" s="204">
        <f>R98</f>
        <v>0.53242240000000007</v>
      </c>
      <c r="S97" s="203"/>
      <c r="T97" s="205">
        <f>T98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6" t="s">
        <v>81</v>
      </c>
      <c r="AT97" s="207" t="s">
        <v>73</v>
      </c>
      <c r="AU97" s="207" t="s">
        <v>81</v>
      </c>
      <c r="AY97" s="206" t="s">
        <v>355</v>
      </c>
      <c r="BK97" s="208">
        <f>BK98</f>
        <v>0</v>
      </c>
    </row>
    <row r="98" s="2" customFormat="1" ht="24.15" customHeight="1">
      <c r="A98" s="36"/>
      <c r="B98" s="37"/>
      <c r="C98" s="211" t="s">
        <v>81</v>
      </c>
      <c r="D98" s="211" t="s">
        <v>357</v>
      </c>
      <c r="E98" s="212" t="s">
        <v>1714</v>
      </c>
      <c r="F98" s="213" t="s">
        <v>1715</v>
      </c>
      <c r="G98" s="214" t="s">
        <v>360</v>
      </c>
      <c r="H98" s="215">
        <v>2.944</v>
      </c>
      <c r="I98" s="216"/>
      <c r="J98" s="217">
        <f>ROUND(I98*H98,2)</f>
        <v>0</v>
      </c>
      <c r="K98" s="213" t="s">
        <v>361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0.18085000000000001</v>
      </c>
      <c r="R98" s="220">
        <f>Q98*H98</f>
        <v>0.53242240000000007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1716</v>
      </c>
    </row>
    <row r="99" s="12" customFormat="1" ht="22.8" customHeight="1">
      <c r="A99" s="12"/>
      <c r="B99" s="195"/>
      <c r="C99" s="196"/>
      <c r="D99" s="197" t="s">
        <v>73</v>
      </c>
      <c r="E99" s="209" t="s">
        <v>538</v>
      </c>
      <c r="F99" s="209" t="s">
        <v>539</v>
      </c>
      <c r="G99" s="196"/>
      <c r="H99" s="196"/>
      <c r="I99" s="199"/>
      <c r="J99" s="210">
        <f>BK99</f>
        <v>0</v>
      </c>
      <c r="K99" s="196"/>
      <c r="L99" s="201"/>
      <c r="M99" s="202"/>
      <c r="N99" s="203"/>
      <c r="O99" s="203"/>
      <c r="P99" s="204">
        <f>P100</f>
        <v>0</v>
      </c>
      <c r="Q99" s="203"/>
      <c r="R99" s="204">
        <f>R100</f>
        <v>0</v>
      </c>
      <c r="S99" s="203"/>
      <c r="T99" s="205">
        <f>T100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6" t="s">
        <v>81</v>
      </c>
      <c r="AT99" s="207" t="s">
        <v>73</v>
      </c>
      <c r="AU99" s="207" t="s">
        <v>81</v>
      </c>
      <c r="AY99" s="206" t="s">
        <v>355</v>
      </c>
      <c r="BK99" s="208">
        <f>BK100</f>
        <v>0</v>
      </c>
    </row>
    <row r="100" s="2" customFormat="1" ht="24.15" customHeight="1">
      <c r="A100" s="36"/>
      <c r="B100" s="37"/>
      <c r="C100" s="211" t="s">
        <v>83</v>
      </c>
      <c r="D100" s="211" t="s">
        <v>357</v>
      </c>
      <c r="E100" s="212" t="s">
        <v>1717</v>
      </c>
      <c r="F100" s="213" t="s">
        <v>1718</v>
      </c>
      <c r="G100" s="214" t="s">
        <v>393</v>
      </c>
      <c r="H100" s="215">
        <v>0.53200000000000003</v>
      </c>
      <c r="I100" s="216"/>
      <c r="J100" s="217">
        <f>ROUND(I100*H100,2)</f>
        <v>0</v>
      </c>
      <c r="K100" s="213" t="s">
        <v>361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1719</v>
      </c>
    </row>
    <row r="101" s="12" customFormat="1" ht="25.92" customHeight="1">
      <c r="A101" s="12"/>
      <c r="B101" s="195"/>
      <c r="C101" s="196"/>
      <c r="D101" s="197" t="s">
        <v>73</v>
      </c>
      <c r="E101" s="198" t="s">
        <v>544</v>
      </c>
      <c r="F101" s="198" t="s">
        <v>545</v>
      </c>
      <c r="G101" s="196"/>
      <c r="H101" s="196"/>
      <c r="I101" s="199"/>
      <c r="J101" s="200">
        <f>BK101</f>
        <v>0</v>
      </c>
      <c r="K101" s="196"/>
      <c r="L101" s="201"/>
      <c r="M101" s="202"/>
      <c r="N101" s="203"/>
      <c r="O101" s="203"/>
      <c r="P101" s="204">
        <f>P102+P109+P116+P122+P131+P136</f>
        <v>0</v>
      </c>
      <c r="Q101" s="203"/>
      <c r="R101" s="204">
        <f>R102+R109+R116+R122+R131+R136</f>
        <v>0.34627753</v>
      </c>
      <c r="S101" s="203"/>
      <c r="T101" s="205">
        <f>T102+T109+T116+T122+T131+T136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6" t="s">
        <v>83</v>
      </c>
      <c r="AT101" s="207" t="s">
        <v>73</v>
      </c>
      <c r="AU101" s="207" t="s">
        <v>74</v>
      </c>
      <c r="AY101" s="206" t="s">
        <v>355</v>
      </c>
      <c r="BK101" s="208">
        <f>BK102+BK109+BK116+BK122+BK131+BK136</f>
        <v>0</v>
      </c>
    </row>
    <row r="102" s="12" customFormat="1" ht="22.8" customHeight="1">
      <c r="A102" s="12"/>
      <c r="B102" s="195"/>
      <c r="C102" s="196"/>
      <c r="D102" s="197" t="s">
        <v>73</v>
      </c>
      <c r="E102" s="209" t="s">
        <v>888</v>
      </c>
      <c r="F102" s="209" t="s">
        <v>889</v>
      </c>
      <c r="G102" s="196"/>
      <c r="H102" s="196"/>
      <c r="I102" s="199"/>
      <c r="J102" s="210">
        <f>BK102</f>
        <v>0</v>
      </c>
      <c r="K102" s="196"/>
      <c r="L102" s="201"/>
      <c r="M102" s="202"/>
      <c r="N102" s="203"/>
      <c r="O102" s="203"/>
      <c r="P102" s="204">
        <f>SUM(P103:P108)</f>
        <v>0</v>
      </c>
      <c r="Q102" s="203"/>
      <c r="R102" s="204">
        <f>SUM(R103:R108)</f>
        <v>0.0032491</v>
      </c>
      <c r="S102" s="203"/>
      <c r="T102" s="205">
        <f>SUM(T103:T108)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6" t="s">
        <v>83</v>
      </c>
      <c r="AT102" s="207" t="s">
        <v>73</v>
      </c>
      <c r="AU102" s="207" t="s">
        <v>81</v>
      </c>
      <c r="AY102" s="206" t="s">
        <v>355</v>
      </c>
      <c r="BK102" s="208">
        <f>SUM(BK103:BK108)</f>
        <v>0</v>
      </c>
    </row>
    <row r="103" s="2" customFormat="1" ht="14.4" customHeight="1">
      <c r="A103" s="36"/>
      <c r="B103" s="37"/>
      <c r="C103" s="211" t="s">
        <v>112</v>
      </c>
      <c r="D103" s="211" t="s">
        <v>357</v>
      </c>
      <c r="E103" s="212" t="s">
        <v>973</v>
      </c>
      <c r="F103" s="213" t="s">
        <v>974</v>
      </c>
      <c r="G103" s="214" t="s">
        <v>360</v>
      </c>
      <c r="H103" s="215">
        <v>1.1499999999999999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423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423</v>
      </c>
      <c r="BM103" s="222" t="s">
        <v>1720</v>
      </c>
    </row>
    <row r="104" s="2" customFormat="1" ht="14.4" customHeight="1">
      <c r="A104" s="36"/>
      <c r="B104" s="37"/>
      <c r="C104" s="224" t="s">
        <v>362</v>
      </c>
      <c r="D104" s="224" t="s">
        <v>402</v>
      </c>
      <c r="E104" s="225" t="s">
        <v>893</v>
      </c>
      <c r="F104" s="226" t="s">
        <v>894</v>
      </c>
      <c r="G104" s="227" t="s">
        <v>393</v>
      </c>
      <c r="H104" s="228">
        <v>0.001</v>
      </c>
      <c r="I104" s="229"/>
      <c r="J104" s="230">
        <f>ROUND(I104*H104,2)</f>
        <v>0</v>
      </c>
      <c r="K104" s="226" t="s">
        <v>361</v>
      </c>
      <c r="L104" s="231"/>
      <c r="M104" s="232" t="s">
        <v>19</v>
      </c>
      <c r="N104" s="233" t="s">
        <v>45</v>
      </c>
      <c r="O104" s="82"/>
      <c r="P104" s="220">
        <f>O104*H104</f>
        <v>0</v>
      </c>
      <c r="Q104" s="220">
        <v>1</v>
      </c>
      <c r="R104" s="220">
        <f>Q104*H104</f>
        <v>0.001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488</v>
      </c>
      <c r="AT104" s="222" t="s">
        <v>402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423</v>
      </c>
      <c r="BM104" s="222" t="s">
        <v>1721</v>
      </c>
    </row>
    <row r="105" s="2" customFormat="1" ht="14.4" customHeight="1">
      <c r="A105" s="36"/>
      <c r="B105" s="37"/>
      <c r="C105" s="211" t="s">
        <v>374</v>
      </c>
      <c r="D105" s="211" t="s">
        <v>357</v>
      </c>
      <c r="E105" s="212" t="s">
        <v>1722</v>
      </c>
      <c r="F105" s="213" t="s">
        <v>1723</v>
      </c>
      <c r="G105" s="214" t="s">
        <v>360</v>
      </c>
      <c r="H105" s="215">
        <v>1.1499999999999999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423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423</v>
      </c>
      <c r="BM105" s="222" t="s">
        <v>1724</v>
      </c>
    </row>
    <row r="106" s="2" customFormat="1" ht="14.4" customHeight="1">
      <c r="A106" s="36"/>
      <c r="B106" s="37"/>
      <c r="C106" s="224" t="s">
        <v>378</v>
      </c>
      <c r="D106" s="224" t="s">
        <v>402</v>
      </c>
      <c r="E106" s="225" t="s">
        <v>1725</v>
      </c>
      <c r="F106" s="226" t="s">
        <v>1726</v>
      </c>
      <c r="G106" s="227" t="s">
        <v>360</v>
      </c>
      <c r="H106" s="228">
        <v>1.323</v>
      </c>
      <c r="I106" s="229"/>
      <c r="J106" s="230">
        <f>ROUND(I106*H106,2)</f>
        <v>0</v>
      </c>
      <c r="K106" s="226" t="s">
        <v>361</v>
      </c>
      <c r="L106" s="231"/>
      <c r="M106" s="232" t="s">
        <v>19</v>
      </c>
      <c r="N106" s="233" t="s">
        <v>45</v>
      </c>
      <c r="O106" s="82"/>
      <c r="P106" s="220">
        <f>O106*H106</f>
        <v>0</v>
      </c>
      <c r="Q106" s="220">
        <v>0.0016999999999999999</v>
      </c>
      <c r="R106" s="220">
        <f>Q106*H106</f>
        <v>0.0022491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488</v>
      </c>
      <c r="AT106" s="222" t="s">
        <v>402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423</v>
      </c>
      <c r="BM106" s="222" t="s">
        <v>1727</v>
      </c>
    </row>
    <row r="107" s="2" customFormat="1" ht="24.15" customHeight="1">
      <c r="A107" s="36"/>
      <c r="B107" s="37"/>
      <c r="C107" s="211" t="s">
        <v>382</v>
      </c>
      <c r="D107" s="211" t="s">
        <v>357</v>
      </c>
      <c r="E107" s="212" t="s">
        <v>1728</v>
      </c>
      <c r="F107" s="213" t="s">
        <v>1729</v>
      </c>
      <c r="G107" s="214" t="s">
        <v>393</v>
      </c>
      <c r="H107" s="215">
        <v>0.0030000000000000001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423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423</v>
      </c>
      <c r="BM107" s="222" t="s">
        <v>1730</v>
      </c>
    </row>
    <row r="108" s="2" customFormat="1" ht="24.15" customHeight="1">
      <c r="A108" s="36"/>
      <c r="B108" s="37"/>
      <c r="C108" s="211" t="s">
        <v>386</v>
      </c>
      <c r="D108" s="211" t="s">
        <v>357</v>
      </c>
      <c r="E108" s="212" t="s">
        <v>908</v>
      </c>
      <c r="F108" s="213" t="s">
        <v>909</v>
      </c>
      <c r="G108" s="214" t="s">
        <v>393</v>
      </c>
      <c r="H108" s="215">
        <v>0.0030000000000000001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423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1731</v>
      </c>
    </row>
    <row r="109" s="12" customFormat="1" ht="22.8" customHeight="1">
      <c r="A109" s="12"/>
      <c r="B109" s="195"/>
      <c r="C109" s="196"/>
      <c r="D109" s="197" t="s">
        <v>73</v>
      </c>
      <c r="E109" s="209" t="s">
        <v>765</v>
      </c>
      <c r="F109" s="209" t="s">
        <v>766</v>
      </c>
      <c r="G109" s="196"/>
      <c r="H109" s="196"/>
      <c r="I109" s="199"/>
      <c r="J109" s="210">
        <f>BK109</f>
        <v>0</v>
      </c>
      <c r="K109" s="196"/>
      <c r="L109" s="201"/>
      <c r="M109" s="202"/>
      <c r="N109" s="203"/>
      <c r="O109" s="203"/>
      <c r="P109" s="204">
        <f>SUM(P110:P115)</f>
        <v>0</v>
      </c>
      <c r="Q109" s="203"/>
      <c r="R109" s="204">
        <f>SUM(R110:R115)</f>
        <v>0.11864240000000001</v>
      </c>
      <c r="S109" s="203"/>
      <c r="T109" s="205">
        <f>SUM(T110:T115)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6" t="s">
        <v>83</v>
      </c>
      <c r="AT109" s="207" t="s">
        <v>73</v>
      </c>
      <c r="AU109" s="207" t="s">
        <v>81</v>
      </c>
      <c r="AY109" s="206" t="s">
        <v>355</v>
      </c>
      <c r="BK109" s="208">
        <f>SUM(BK110:BK115)</f>
        <v>0</v>
      </c>
    </row>
    <row r="110" s="2" customFormat="1" ht="24.15" customHeight="1">
      <c r="A110" s="36"/>
      <c r="B110" s="37"/>
      <c r="C110" s="211" t="s">
        <v>390</v>
      </c>
      <c r="D110" s="211" t="s">
        <v>357</v>
      </c>
      <c r="E110" s="212" t="s">
        <v>911</v>
      </c>
      <c r="F110" s="213" t="s">
        <v>912</v>
      </c>
      <c r="G110" s="214" t="s">
        <v>360</v>
      </c>
      <c r="H110" s="215">
        <v>6.6799999999999997</v>
      </c>
      <c r="I110" s="216"/>
      <c r="J110" s="217">
        <f>ROUND(I110*H110,2)</f>
        <v>0</v>
      </c>
      <c r="K110" s="213" t="s">
        <v>361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0.0060000000000000001</v>
      </c>
      <c r="R110" s="220">
        <f>Q110*H110</f>
        <v>0.040079999999999998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423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1732</v>
      </c>
    </row>
    <row r="111" s="2" customFormat="1" ht="14.4" customHeight="1">
      <c r="A111" s="36"/>
      <c r="B111" s="37"/>
      <c r="C111" s="224" t="s">
        <v>395</v>
      </c>
      <c r="D111" s="224" t="s">
        <v>402</v>
      </c>
      <c r="E111" s="225" t="s">
        <v>1733</v>
      </c>
      <c r="F111" s="226" t="s">
        <v>1734</v>
      </c>
      <c r="G111" s="227" t="s">
        <v>360</v>
      </c>
      <c r="H111" s="228">
        <v>7.0140000000000002</v>
      </c>
      <c r="I111" s="229"/>
      <c r="J111" s="230">
        <f>ROUND(I111*H111,2)</f>
        <v>0</v>
      </c>
      <c r="K111" s="226" t="s">
        <v>361</v>
      </c>
      <c r="L111" s="231"/>
      <c r="M111" s="232" t="s">
        <v>19</v>
      </c>
      <c r="N111" s="233" t="s">
        <v>45</v>
      </c>
      <c r="O111" s="82"/>
      <c r="P111" s="220">
        <f>O111*H111</f>
        <v>0</v>
      </c>
      <c r="Q111" s="220">
        <v>0.0035999999999999999</v>
      </c>
      <c r="R111" s="220">
        <f>Q111*H111</f>
        <v>0.025250399999999999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488</v>
      </c>
      <c r="AT111" s="222" t="s">
        <v>402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1735</v>
      </c>
    </row>
    <row r="112" s="2" customFormat="1" ht="24.15" customHeight="1">
      <c r="A112" s="36"/>
      <c r="B112" s="37"/>
      <c r="C112" s="211" t="s">
        <v>399</v>
      </c>
      <c r="D112" s="211" t="s">
        <v>357</v>
      </c>
      <c r="E112" s="212" t="s">
        <v>911</v>
      </c>
      <c r="F112" s="213" t="s">
        <v>912</v>
      </c>
      <c r="G112" s="214" t="s">
        <v>360</v>
      </c>
      <c r="H112" s="215">
        <v>5.5999999999999996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0.0060000000000000001</v>
      </c>
      <c r="R112" s="220">
        <f>Q112*H112</f>
        <v>0.033599999999999998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423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1736</v>
      </c>
    </row>
    <row r="113" s="2" customFormat="1" ht="14.4" customHeight="1">
      <c r="A113" s="36"/>
      <c r="B113" s="37"/>
      <c r="C113" s="224" t="s">
        <v>401</v>
      </c>
      <c r="D113" s="224" t="s">
        <v>402</v>
      </c>
      <c r="E113" s="225" t="s">
        <v>1737</v>
      </c>
      <c r="F113" s="226" t="s">
        <v>1738</v>
      </c>
      <c r="G113" s="227" t="s">
        <v>360</v>
      </c>
      <c r="H113" s="228">
        <v>6.1600000000000001</v>
      </c>
      <c r="I113" s="229"/>
      <c r="J113" s="230">
        <f>ROUND(I113*H113,2)</f>
        <v>0</v>
      </c>
      <c r="K113" s="226" t="s">
        <v>361</v>
      </c>
      <c r="L113" s="231"/>
      <c r="M113" s="232" t="s">
        <v>19</v>
      </c>
      <c r="N113" s="233" t="s">
        <v>45</v>
      </c>
      <c r="O113" s="82"/>
      <c r="P113" s="220">
        <f>O113*H113</f>
        <v>0</v>
      </c>
      <c r="Q113" s="220">
        <v>0.0032000000000000002</v>
      </c>
      <c r="R113" s="220">
        <f>Q113*H113</f>
        <v>0.019712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488</v>
      </c>
      <c r="AT113" s="222" t="s">
        <v>402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1739</v>
      </c>
    </row>
    <row r="114" s="2" customFormat="1" ht="24.15" customHeight="1">
      <c r="A114" s="36"/>
      <c r="B114" s="37"/>
      <c r="C114" s="211" t="s">
        <v>406</v>
      </c>
      <c r="D114" s="211" t="s">
        <v>357</v>
      </c>
      <c r="E114" s="212" t="s">
        <v>1740</v>
      </c>
      <c r="F114" s="213" t="s">
        <v>1741</v>
      </c>
      <c r="G114" s="214" t="s">
        <v>393</v>
      </c>
      <c r="H114" s="215">
        <v>0.119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423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1742</v>
      </c>
    </row>
    <row r="115" s="2" customFormat="1" ht="24.15" customHeight="1">
      <c r="A115" s="36"/>
      <c r="B115" s="37"/>
      <c r="C115" s="211" t="s">
        <v>411</v>
      </c>
      <c r="D115" s="211" t="s">
        <v>357</v>
      </c>
      <c r="E115" s="212" t="s">
        <v>920</v>
      </c>
      <c r="F115" s="213" t="s">
        <v>921</v>
      </c>
      <c r="G115" s="214" t="s">
        <v>393</v>
      </c>
      <c r="H115" s="215">
        <v>0.119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423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1743</v>
      </c>
    </row>
    <row r="116" s="12" customFormat="1" ht="22.8" customHeight="1">
      <c r="A116" s="12"/>
      <c r="B116" s="195"/>
      <c r="C116" s="196"/>
      <c r="D116" s="197" t="s">
        <v>73</v>
      </c>
      <c r="E116" s="209" t="s">
        <v>770</v>
      </c>
      <c r="F116" s="209" t="s">
        <v>771</v>
      </c>
      <c r="G116" s="196"/>
      <c r="H116" s="196"/>
      <c r="I116" s="199"/>
      <c r="J116" s="210">
        <f>BK116</f>
        <v>0</v>
      </c>
      <c r="K116" s="196"/>
      <c r="L116" s="201"/>
      <c r="M116" s="202"/>
      <c r="N116" s="203"/>
      <c r="O116" s="203"/>
      <c r="P116" s="204">
        <f>SUM(P117:P121)</f>
        <v>0</v>
      </c>
      <c r="Q116" s="203"/>
      <c r="R116" s="204">
        <f>SUM(R117:R121)</f>
        <v>0.061350590000000003</v>
      </c>
      <c r="S116" s="203"/>
      <c r="T116" s="205">
        <f>SUM(T117:T121)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6" t="s">
        <v>83</v>
      </c>
      <c r="AT116" s="207" t="s">
        <v>73</v>
      </c>
      <c r="AU116" s="207" t="s">
        <v>81</v>
      </c>
      <c r="AY116" s="206" t="s">
        <v>355</v>
      </c>
      <c r="BK116" s="208">
        <f>SUM(BK117:BK121)</f>
        <v>0</v>
      </c>
    </row>
    <row r="117" s="2" customFormat="1" ht="24.15" customHeight="1">
      <c r="A117" s="36"/>
      <c r="B117" s="37"/>
      <c r="C117" s="211" t="s">
        <v>8</v>
      </c>
      <c r="D117" s="211" t="s">
        <v>357</v>
      </c>
      <c r="E117" s="212" t="s">
        <v>1744</v>
      </c>
      <c r="F117" s="213" t="s">
        <v>1745</v>
      </c>
      <c r="G117" s="214" t="s">
        <v>360</v>
      </c>
      <c r="H117" s="215">
        <v>3.71</v>
      </c>
      <c r="I117" s="216"/>
      <c r="J117" s="217">
        <f>ROUND(I117*H117,2)</f>
        <v>0</v>
      </c>
      <c r="K117" s="213" t="s">
        <v>361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423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1746</v>
      </c>
    </row>
    <row r="118" s="2" customFormat="1" ht="14.4" customHeight="1">
      <c r="A118" s="36"/>
      <c r="B118" s="37"/>
      <c r="C118" s="224" t="s">
        <v>423</v>
      </c>
      <c r="D118" s="224" t="s">
        <v>402</v>
      </c>
      <c r="E118" s="225" t="s">
        <v>1747</v>
      </c>
      <c r="F118" s="226" t="s">
        <v>1748</v>
      </c>
      <c r="G118" s="227" t="s">
        <v>366</v>
      </c>
      <c r="H118" s="228">
        <v>0.107</v>
      </c>
      <c r="I118" s="229"/>
      <c r="J118" s="230">
        <f>ROUND(I118*H118,2)</f>
        <v>0</v>
      </c>
      <c r="K118" s="226" t="s">
        <v>361</v>
      </c>
      <c r="L118" s="231"/>
      <c r="M118" s="232" t="s">
        <v>19</v>
      </c>
      <c r="N118" s="233" t="s">
        <v>45</v>
      </c>
      <c r="O118" s="82"/>
      <c r="P118" s="220">
        <f>O118*H118</f>
        <v>0</v>
      </c>
      <c r="Q118" s="220">
        <v>0.55000000000000004</v>
      </c>
      <c r="R118" s="220">
        <f>Q118*H118</f>
        <v>0.058850000000000006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488</v>
      </c>
      <c r="AT118" s="222" t="s">
        <v>402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1749</v>
      </c>
    </row>
    <row r="119" s="2" customFormat="1" ht="14.4" customHeight="1">
      <c r="A119" s="36"/>
      <c r="B119" s="37"/>
      <c r="C119" s="211" t="s">
        <v>427</v>
      </c>
      <c r="D119" s="211" t="s">
        <v>357</v>
      </c>
      <c r="E119" s="212" t="s">
        <v>1750</v>
      </c>
      <c r="F119" s="213" t="s">
        <v>1751</v>
      </c>
      <c r="G119" s="214" t="s">
        <v>366</v>
      </c>
      <c r="H119" s="215">
        <v>0.107</v>
      </c>
      <c r="I119" s="216"/>
      <c r="J119" s="217">
        <f>ROUND(I119*H119,2)</f>
        <v>0</v>
      </c>
      <c r="K119" s="213" t="s">
        <v>361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0.023369999999999998</v>
      </c>
      <c r="R119" s="220">
        <f>Q119*H119</f>
        <v>0.0025005899999999996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423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1752</v>
      </c>
    </row>
    <row r="120" s="2" customFormat="1" ht="24.15" customHeight="1">
      <c r="A120" s="36"/>
      <c r="B120" s="37"/>
      <c r="C120" s="211" t="s">
        <v>431</v>
      </c>
      <c r="D120" s="211" t="s">
        <v>357</v>
      </c>
      <c r="E120" s="212" t="s">
        <v>1753</v>
      </c>
      <c r="F120" s="213" t="s">
        <v>1754</v>
      </c>
      <c r="G120" s="214" t="s">
        <v>393</v>
      </c>
      <c r="H120" s="215">
        <v>0.060999999999999999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1755</v>
      </c>
    </row>
    <row r="121" s="2" customFormat="1" ht="24.15" customHeight="1">
      <c r="A121" s="36"/>
      <c r="B121" s="37"/>
      <c r="C121" s="211" t="s">
        <v>435</v>
      </c>
      <c r="D121" s="211" t="s">
        <v>357</v>
      </c>
      <c r="E121" s="212" t="s">
        <v>1756</v>
      </c>
      <c r="F121" s="213" t="s">
        <v>1757</v>
      </c>
      <c r="G121" s="214" t="s">
        <v>393</v>
      </c>
      <c r="H121" s="215">
        <v>0.060999999999999999</v>
      </c>
      <c r="I121" s="216"/>
      <c r="J121" s="217">
        <f>ROUND(I121*H121,2)</f>
        <v>0</v>
      </c>
      <c r="K121" s="213" t="s">
        <v>361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423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1758</v>
      </c>
    </row>
    <row r="122" s="12" customFormat="1" ht="22.8" customHeight="1">
      <c r="A122" s="12"/>
      <c r="B122" s="195"/>
      <c r="C122" s="196"/>
      <c r="D122" s="197" t="s">
        <v>73</v>
      </c>
      <c r="E122" s="209" t="s">
        <v>646</v>
      </c>
      <c r="F122" s="209" t="s">
        <v>647</v>
      </c>
      <c r="G122" s="196"/>
      <c r="H122" s="196"/>
      <c r="I122" s="199"/>
      <c r="J122" s="210">
        <f>BK122</f>
        <v>0</v>
      </c>
      <c r="K122" s="196"/>
      <c r="L122" s="201"/>
      <c r="M122" s="202"/>
      <c r="N122" s="203"/>
      <c r="O122" s="203"/>
      <c r="P122" s="204">
        <f>SUM(P123:P130)</f>
        <v>0</v>
      </c>
      <c r="Q122" s="203"/>
      <c r="R122" s="204">
        <f>SUM(R123:R130)</f>
        <v>0.149427</v>
      </c>
      <c r="S122" s="203"/>
      <c r="T122" s="205">
        <f>SUM(T123:T130)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6" t="s">
        <v>83</v>
      </c>
      <c r="AT122" s="207" t="s">
        <v>73</v>
      </c>
      <c r="AU122" s="207" t="s">
        <v>81</v>
      </c>
      <c r="AY122" s="206" t="s">
        <v>355</v>
      </c>
      <c r="BK122" s="208">
        <f>SUM(BK123:BK130)</f>
        <v>0</v>
      </c>
    </row>
    <row r="123" s="2" customFormat="1" ht="14.4" customHeight="1">
      <c r="A123" s="36"/>
      <c r="B123" s="37"/>
      <c r="C123" s="211" t="s">
        <v>439</v>
      </c>
      <c r="D123" s="211" t="s">
        <v>357</v>
      </c>
      <c r="E123" s="212" t="s">
        <v>1759</v>
      </c>
      <c r="F123" s="213" t="s">
        <v>1760</v>
      </c>
      <c r="G123" s="214" t="s">
        <v>650</v>
      </c>
      <c r="H123" s="215">
        <v>16</v>
      </c>
      <c r="I123" s="216"/>
      <c r="J123" s="217">
        <f>ROUND(I123*H123,2)</f>
        <v>0</v>
      </c>
      <c r="K123" s="213" t="s">
        <v>19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0.00125</v>
      </c>
      <c r="R123" s="220">
        <f>Q123*H123</f>
        <v>0.02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423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1761</v>
      </c>
    </row>
    <row r="124" s="2" customFormat="1" ht="24.15" customHeight="1">
      <c r="A124" s="36"/>
      <c r="B124" s="37"/>
      <c r="C124" s="211" t="s">
        <v>7</v>
      </c>
      <c r="D124" s="211" t="s">
        <v>357</v>
      </c>
      <c r="E124" s="212" t="s">
        <v>1762</v>
      </c>
      <c r="F124" s="213" t="s">
        <v>1763</v>
      </c>
      <c r="G124" s="214" t="s">
        <v>650</v>
      </c>
      <c r="H124" s="215">
        <v>8.5</v>
      </c>
      <c r="I124" s="216"/>
      <c r="J124" s="217">
        <f>ROUND(I124*H124,2)</f>
        <v>0</v>
      </c>
      <c r="K124" s="213" t="s">
        <v>19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0.0015200000000000001</v>
      </c>
      <c r="R124" s="220">
        <f>Q124*H124</f>
        <v>0.012920000000000001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1764</v>
      </c>
    </row>
    <row r="125" s="2" customFormat="1" ht="37.8" customHeight="1">
      <c r="A125" s="36"/>
      <c r="B125" s="37"/>
      <c r="C125" s="211" t="s">
        <v>446</v>
      </c>
      <c r="D125" s="211" t="s">
        <v>357</v>
      </c>
      <c r="E125" s="212" t="s">
        <v>1765</v>
      </c>
      <c r="F125" s="213" t="s">
        <v>1766</v>
      </c>
      <c r="G125" s="214" t="s">
        <v>360</v>
      </c>
      <c r="H125" s="215">
        <v>18.399999999999999</v>
      </c>
      <c r="I125" s="216"/>
      <c r="J125" s="217">
        <f>ROUND(I125*H125,2)</f>
        <v>0</v>
      </c>
      <c r="K125" s="213" t="s">
        <v>19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0.0020300000000000001</v>
      </c>
      <c r="R125" s="220">
        <f>Q125*H125</f>
        <v>0.037351999999999996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423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1767</v>
      </c>
    </row>
    <row r="126" s="2" customFormat="1" ht="37.8" customHeight="1">
      <c r="A126" s="36"/>
      <c r="B126" s="37"/>
      <c r="C126" s="211" t="s">
        <v>450</v>
      </c>
      <c r="D126" s="211" t="s">
        <v>357</v>
      </c>
      <c r="E126" s="212" t="s">
        <v>1768</v>
      </c>
      <c r="F126" s="213" t="s">
        <v>1769</v>
      </c>
      <c r="G126" s="214" t="s">
        <v>650</v>
      </c>
      <c r="H126" s="215">
        <v>9</v>
      </c>
      <c r="I126" s="216"/>
      <c r="J126" s="217">
        <f>ROUND(I126*H126,2)</f>
        <v>0</v>
      </c>
      <c r="K126" s="213" t="s">
        <v>19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0.00314</v>
      </c>
      <c r="R126" s="220">
        <f>Q126*H126</f>
        <v>0.02826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1770</v>
      </c>
    </row>
    <row r="127" s="2" customFormat="1" ht="24.15" customHeight="1">
      <c r="A127" s="36"/>
      <c r="B127" s="37"/>
      <c r="C127" s="211" t="s">
        <v>456</v>
      </c>
      <c r="D127" s="211" t="s">
        <v>357</v>
      </c>
      <c r="E127" s="212" t="s">
        <v>1771</v>
      </c>
      <c r="F127" s="213" t="s">
        <v>1772</v>
      </c>
      <c r="G127" s="214" t="s">
        <v>414</v>
      </c>
      <c r="H127" s="215">
        <v>1</v>
      </c>
      <c r="I127" s="216"/>
      <c r="J127" s="217">
        <f>ROUND(I127*H127,2)</f>
        <v>0</v>
      </c>
      <c r="K127" s="213" t="s">
        <v>19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0.029000000000000001</v>
      </c>
      <c r="R127" s="220">
        <f>Q127*H127</f>
        <v>0.029000000000000001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423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1773</v>
      </c>
    </row>
    <row r="128" s="2" customFormat="1" ht="49.05" customHeight="1">
      <c r="A128" s="36"/>
      <c r="B128" s="37"/>
      <c r="C128" s="211" t="s">
        <v>460</v>
      </c>
      <c r="D128" s="211" t="s">
        <v>357</v>
      </c>
      <c r="E128" s="212" t="s">
        <v>1774</v>
      </c>
      <c r="F128" s="213" t="s">
        <v>1775</v>
      </c>
      <c r="G128" s="214" t="s">
        <v>650</v>
      </c>
      <c r="H128" s="215">
        <v>14.5</v>
      </c>
      <c r="I128" s="216"/>
      <c r="J128" s="217">
        <f>ROUND(I128*H128,2)</f>
        <v>0</v>
      </c>
      <c r="K128" s="213" t="s">
        <v>19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0.0015100000000000001</v>
      </c>
      <c r="R128" s="220">
        <f>Q128*H128</f>
        <v>0.021895000000000001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1776</v>
      </c>
    </row>
    <row r="129" s="2" customFormat="1" ht="24.15" customHeight="1">
      <c r="A129" s="36"/>
      <c r="B129" s="37"/>
      <c r="C129" s="211" t="s">
        <v>464</v>
      </c>
      <c r="D129" s="211" t="s">
        <v>357</v>
      </c>
      <c r="E129" s="212" t="s">
        <v>1777</v>
      </c>
      <c r="F129" s="213" t="s">
        <v>1778</v>
      </c>
      <c r="G129" s="214" t="s">
        <v>393</v>
      </c>
      <c r="H129" s="215">
        <v>0.14899999999999999</v>
      </c>
      <c r="I129" s="216"/>
      <c r="J129" s="217">
        <f>ROUND(I129*H129,2)</f>
        <v>0</v>
      </c>
      <c r="K129" s="213" t="s">
        <v>361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1779</v>
      </c>
    </row>
    <row r="130" s="2" customFormat="1" ht="24.15" customHeight="1">
      <c r="A130" s="36"/>
      <c r="B130" s="37"/>
      <c r="C130" s="211" t="s">
        <v>468</v>
      </c>
      <c r="D130" s="211" t="s">
        <v>357</v>
      </c>
      <c r="E130" s="212" t="s">
        <v>1073</v>
      </c>
      <c r="F130" s="213" t="s">
        <v>1074</v>
      </c>
      <c r="G130" s="214" t="s">
        <v>393</v>
      </c>
      <c r="H130" s="215">
        <v>0.14899999999999999</v>
      </c>
      <c r="I130" s="216"/>
      <c r="J130" s="217">
        <f>ROUND(I130*H130,2)</f>
        <v>0</v>
      </c>
      <c r="K130" s="213" t="s">
        <v>361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1780</v>
      </c>
    </row>
    <row r="131" s="12" customFormat="1" ht="22.8" customHeight="1">
      <c r="A131" s="12"/>
      <c r="B131" s="195"/>
      <c r="C131" s="196"/>
      <c r="D131" s="197" t="s">
        <v>73</v>
      </c>
      <c r="E131" s="209" t="s">
        <v>781</v>
      </c>
      <c r="F131" s="209" t="s">
        <v>782</v>
      </c>
      <c r="G131" s="196"/>
      <c r="H131" s="196"/>
      <c r="I131" s="199"/>
      <c r="J131" s="210">
        <f>BK131</f>
        <v>0</v>
      </c>
      <c r="K131" s="196"/>
      <c r="L131" s="201"/>
      <c r="M131" s="202"/>
      <c r="N131" s="203"/>
      <c r="O131" s="203"/>
      <c r="P131" s="204">
        <f>SUM(P132:P135)</f>
        <v>0</v>
      </c>
      <c r="Q131" s="203"/>
      <c r="R131" s="204">
        <f>SUM(R132:R135)</f>
        <v>0.00060844000000000002</v>
      </c>
      <c r="S131" s="203"/>
      <c r="T131" s="205">
        <f>SUM(T132:T135)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6" t="s">
        <v>83</v>
      </c>
      <c r="AT131" s="207" t="s">
        <v>73</v>
      </c>
      <c r="AU131" s="207" t="s">
        <v>81</v>
      </c>
      <c r="AY131" s="206" t="s">
        <v>355</v>
      </c>
      <c r="BK131" s="208">
        <f>SUM(BK132:BK135)</f>
        <v>0</v>
      </c>
    </row>
    <row r="132" s="2" customFormat="1" ht="24.15" customHeight="1">
      <c r="A132" s="36"/>
      <c r="B132" s="37"/>
      <c r="C132" s="211" t="s">
        <v>472</v>
      </c>
      <c r="D132" s="211" t="s">
        <v>357</v>
      </c>
      <c r="E132" s="212" t="s">
        <v>1781</v>
      </c>
      <c r="F132" s="213" t="s">
        <v>1782</v>
      </c>
      <c r="G132" s="214" t="s">
        <v>360</v>
      </c>
      <c r="H132" s="215">
        <v>3.71</v>
      </c>
      <c r="I132" s="216"/>
      <c r="J132" s="217">
        <f>ROUND(I132*H132,2)</f>
        <v>0</v>
      </c>
      <c r="K132" s="213" t="s">
        <v>361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1.0000000000000001E-05</v>
      </c>
      <c r="R132" s="220">
        <f>Q132*H132</f>
        <v>3.7100000000000001E-05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1783</v>
      </c>
    </row>
    <row r="133" s="2" customFormat="1" ht="24.15" customHeight="1">
      <c r="A133" s="36"/>
      <c r="B133" s="37"/>
      <c r="C133" s="224" t="s">
        <v>476</v>
      </c>
      <c r="D133" s="224" t="s">
        <v>402</v>
      </c>
      <c r="E133" s="225" t="s">
        <v>1784</v>
      </c>
      <c r="F133" s="226" t="s">
        <v>1785</v>
      </c>
      <c r="G133" s="227" t="s">
        <v>360</v>
      </c>
      <c r="H133" s="228">
        <v>4.0810000000000004</v>
      </c>
      <c r="I133" s="229"/>
      <c r="J133" s="230">
        <f>ROUND(I133*H133,2)</f>
        <v>0</v>
      </c>
      <c r="K133" s="226" t="s">
        <v>361</v>
      </c>
      <c r="L133" s="231"/>
      <c r="M133" s="232" t="s">
        <v>19</v>
      </c>
      <c r="N133" s="233" t="s">
        <v>45</v>
      </c>
      <c r="O133" s="82"/>
      <c r="P133" s="220">
        <f>O133*H133</f>
        <v>0</v>
      </c>
      <c r="Q133" s="220">
        <v>0.00013999999999999999</v>
      </c>
      <c r="R133" s="220">
        <f>Q133*H133</f>
        <v>0.00057134000000000004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488</v>
      </c>
      <c r="AT133" s="222" t="s">
        <v>402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1786</v>
      </c>
    </row>
    <row r="134" s="2" customFormat="1" ht="24.15" customHeight="1">
      <c r="A134" s="36"/>
      <c r="B134" s="37"/>
      <c r="C134" s="211" t="s">
        <v>480</v>
      </c>
      <c r="D134" s="211" t="s">
        <v>357</v>
      </c>
      <c r="E134" s="212" t="s">
        <v>1787</v>
      </c>
      <c r="F134" s="213" t="s">
        <v>1788</v>
      </c>
      <c r="G134" s="214" t="s">
        <v>393</v>
      </c>
      <c r="H134" s="215">
        <v>0.001</v>
      </c>
      <c r="I134" s="216"/>
      <c r="J134" s="217">
        <f>ROUND(I134*H134,2)</f>
        <v>0</v>
      </c>
      <c r="K134" s="213" t="s">
        <v>361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1789</v>
      </c>
    </row>
    <row r="135" s="2" customFormat="1" ht="24.15" customHeight="1">
      <c r="A135" s="36"/>
      <c r="B135" s="37"/>
      <c r="C135" s="211" t="s">
        <v>484</v>
      </c>
      <c r="D135" s="211" t="s">
        <v>357</v>
      </c>
      <c r="E135" s="212" t="s">
        <v>1790</v>
      </c>
      <c r="F135" s="213" t="s">
        <v>1791</v>
      </c>
      <c r="G135" s="214" t="s">
        <v>393</v>
      </c>
      <c r="H135" s="215">
        <v>0.001</v>
      </c>
      <c r="I135" s="216"/>
      <c r="J135" s="217">
        <f>ROUND(I135*H135,2)</f>
        <v>0</v>
      </c>
      <c r="K135" s="213" t="s">
        <v>361</v>
      </c>
      <c r="L135" s="42"/>
      <c r="M135" s="218" t="s">
        <v>19</v>
      </c>
      <c r="N135" s="219" t="s">
        <v>45</v>
      </c>
      <c r="O135" s="82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423</v>
      </c>
      <c r="AT135" s="222" t="s">
        <v>357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1792</v>
      </c>
    </row>
    <row r="136" s="12" customFormat="1" ht="22.8" customHeight="1">
      <c r="A136" s="12"/>
      <c r="B136" s="195"/>
      <c r="C136" s="196"/>
      <c r="D136" s="197" t="s">
        <v>73</v>
      </c>
      <c r="E136" s="209" t="s">
        <v>573</v>
      </c>
      <c r="F136" s="209" t="s">
        <v>574</v>
      </c>
      <c r="G136" s="196"/>
      <c r="H136" s="196"/>
      <c r="I136" s="199"/>
      <c r="J136" s="210">
        <f>BK136</f>
        <v>0</v>
      </c>
      <c r="K136" s="196"/>
      <c r="L136" s="201"/>
      <c r="M136" s="202"/>
      <c r="N136" s="203"/>
      <c r="O136" s="203"/>
      <c r="P136" s="204">
        <f>SUM(P137:P139)</f>
        <v>0</v>
      </c>
      <c r="Q136" s="203"/>
      <c r="R136" s="204">
        <f>SUM(R137:R139)</f>
        <v>0.012999999999999999</v>
      </c>
      <c r="S136" s="203"/>
      <c r="T136" s="205">
        <f>SUM(T137:T139)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6" t="s">
        <v>83</v>
      </c>
      <c r="AT136" s="207" t="s">
        <v>73</v>
      </c>
      <c r="AU136" s="207" t="s">
        <v>81</v>
      </c>
      <c r="AY136" s="206" t="s">
        <v>355</v>
      </c>
      <c r="BK136" s="208">
        <f>SUM(BK137:BK139)</f>
        <v>0</v>
      </c>
    </row>
    <row r="137" s="2" customFormat="1" ht="14.4" customHeight="1">
      <c r="A137" s="36"/>
      <c r="B137" s="37"/>
      <c r="C137" s="211" t="s">
        <v>488</v>
      </c>
      <c r="D137" s="211" t="s">
        <v>357</v>
      </c>
      <c r="E137" s="212" t="s">
        <v>1793</v>
      </c>
      <c r="F137" s="213" t="s">
        <v>1794</v>
      </c>
      <c r="G137" s="214" t="s">
        <v>414</v>
      </c>
      <c r="H137" s="215">
        <v>1</v>
      </c>
      <c r="I137" s="216"/>
      <c r="J137" s="217">
        <f>ROUND(I137*H137,2)</f>
        <v>0</v>
      </c>
      <c r="K137" s="213" t="s">
        <v>361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1795</v>
      </c>
    </row>
    <row r="138" s="2" customFormat="1" ht="14.4" customHeight="1">
      <c r="A138" s="36"/>
      <c r="B138" s="37"/>
      <c r="C138" s="224" t="s">
        <v>492</v>
      </c>
      <c r="D138" s="224" t="s">
        <v>402</v>
      </c>
      <c r="E138" s="225" t="s">
        <v>1796</v>
      </c>
      <c r="F138" s="226" t="s">
        <v>1797</v>
      </c>
      <c r="G138" s="227" t="s">
        <v>414</v>
      </c>
      <c r="H138" s="228">
        <v>1</v>
      </c>
      <c r="I138" s="229"/>
      <c r="J138" s="230">
        <f>ROUND(I138*H138,2)</f>
        <v>0</v>
      </c>
      <c r="K138" s="226" t="s">
        <v>361</v>
      </c>
      <c r="L138" s="231"/>
      <c r="M138" s="232" t="s">
        <v>19</v>
      </c>
      <c r="N138" s="233" t="s">
        <v>45</v>
      </c>
      <c r="O138" s="82"/>
      <c r="P138" s="220">
        <f>O138*H138</f>
        <v>0</v>
      </c>
      <c r="Q138" s="220">
        <v>0.012999999999999999</v>
      </c>
      <c r="R138" s="220">
        <f>Q138*H138</f>
        <v>0.012999999999999999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488</v>
      </c>
      <c r="AT138" s="222" t="s">
        <v>402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423</v>
      </c>
      <c r="BM138" s="222" t="s">
        <v>1798</v>
      </c>
    </row>
    <row r="139" s="2" customFormat="1" ht="24.15" customHeight="1">
      <c r="A139" s="36"/>
      <c r="B139" s="37"/>
      <c r="C139" s="211" t="s">
        <v>496</v>
      </c>
      <c r="D139" s="211" t="s">
        <v>357</v>
      </c>
      <c r="E139" s="212" t="s">
        <v>1799</v>
      </c>
      <c r="F139" s="213" t="s">
        <v>1800</v>
      </c>
      <c r="G139" s="214" t="s">
        <v>393</v>
      </c>
      <c r="H139" s="215">
        <v>0.012999999999999999</v>
      </c>
      <c r="I139" s="216"/>
      <c r="J139" s="217">
        <f>ROUND(I139*H139,2)</f>
        <v>0</v>
      </c>
      <c r="K139" s="213" t="s">
        <v>361</v>
      </c>
      <c r="L139" s="42"/>
      <c r="M139" s="234" t="s">
        <v>19</v>
      </c>
      <c r="N139" s="235" t="s">
        <v>45</v>
      </c>
      <c r="O139" s="236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423</v>
      </c>
      <c r="AT139" s="222" t="s">
        <v>357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423</v>
      </c>
      <c r="BM139" s="222" t="s">
        <v>1801</v>
      </c>
    </row>
    <row r="140" s="2" customFormat="1" ht="6.96" customHeight="1">
      <c r="A140" s="36"/>
      <c r="B140" s="57"/>
      <c r="C140" s="58"/>
      <c r="D140" s="58"/>
      <c r="E140" s="58"/>
      <c r="F140" s="58"/>
      <c r="G140" s="58"/>
      <c r="H140" s="58"/>
      <c r="I140" s="58"/>
      <c r="J140" s="58"/>
      <c r="K140" s="58"/>
      <c r="L140" s="42"/>
      <c r="M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</row>
  </sheetData>
  <sheetProtection sheet="1" autoFilter="0" formatColumns="0" formatRows="0" objects="1" scenarios="1" spinCount="100000" saltValue="vyP0dvbkzBxv1Wy2941HlOAStu1TbetE7ZOS8c6TECwj8k/UBPbJQYkyVsKDg7QrKLV73yV6HBmLRbdHn+20ow==" hashValue="XQ5GdDoKnhbAMxoIez7Xu7XAMpp5BqyhRNc5yrWd3ZB7cNaPhTL1Qi5rMTFdrC5e45m+geJyzBqLpME9pfPfkg==" algorithmName="SHA-512" password="CC35"/>
  <autoFilter ref="C94:K13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185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823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1802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1803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ROUND(J93,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ROUND((SUM(BE93:BE130)),  2)</f>
        <v>0</v>
      </c>
      <c r="G35" s="36"/>
      <c r="H35" s="36"/>
      <c r="I35" s="156">
        <v>0.20999999999999999</v>
      </c>
      <c r="J35" s="155">
        <f>ROUND(((SUM(BE93:BE130))*I35),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ROUND((SUM(BF93:BF130)),  2)</f>
        <v>0</v>
      </c>
      <c r="G36" s="36"/>
      <c r="H36" s="36"/>
      <c r="I36" s="156">
        <v>0.14999999999999999</v>
      </c>
      <c r="J36" s="155">
        <f>ROUND(((SUM(BF93:BF130))*I36),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ROUND((SUM(BG93:BG130)),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ROUND((SUM(BH93:BH130)),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ROUND((SUM(BI93:BI130)),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823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2020-017-02-06 - Nové kce- vnější povrchy- fasáda   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 xml:space="preserve">Ing. Vladimír Čapka Gerstnerova 5/658 Praha 7  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J93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J94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1804</v>
      </c>
      <c r="E65" s="181"/>
      <c r="F65" s="181"/>
      <c r="G65" s="181"/>
      <c r="H65" s="181"/>
      <c r="I65" s="181"/>
      <c r="J65" s="182">
        <f>J95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1805</v>
      </c>
      <c r="E66" s="181"/>
      <c r="F66" s="181"/>
      <c r="G66" s="181"/>
      <c r="H66" s="181"/>
      <c r="I66" s="181"/>
      <c r="J66" s="182">
        <f>J100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1806</v>
      </c>
      <c r="E67" s="181"/>
      <c r="F67" s="181"/>
      <c r="G67" s="181"/>
      <c r="H67" s="181"/>
      <c r="I67" s="181"/>
      <c r="J67" s="182">
        <f>J108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330</v>
      </c>
      <c r="E68" s="181"/>
      <c r="F68" s="181"/>
      <c r="G68" s="181"/>
      <c r="H68" s="181"/>
      <c r="I68" s="181"/>
      <c r="J68" s="182">
        <f>J113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334</v>
      </c>
      <c r="E69" s="181"/>
      <c r="F69" s="181"/>
      <c r="G69" s="181"/>
      <c r="H69" s="181"/>
      <c r="I69" s="181"/>
      <c r="J69" s="182">
        <f>J123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3"/>
      <c r="C70" s="174"/>
      <c r="D70" s="175" t="s">
        <v>335</v>
      </c>
      <c r="E70" s="176"/>
      <c r="F70" s="176"/>
      <c r="G70" s="176"/>
      <c r="H70" s="176"/>
      <c r="I70" s="176"/>
      <c r="J70" s="177">
        <f>J125</f>
        <v>0</v>
      </c>
      <c r="K70" s="174"/>
      <c r="L70" s="178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79"/>
      <c r="C71" s="123"/>
      <c r="D71" s="180" t="s">
        <v>339</v>
      </c>
      <c r="E71" s="181"/>
      <c r="F71" s="181"/>
      <c r="G71" s="181"/>
      <c r="H71" s="181"/>
      <c r="I71" s="181"/>
      <c r="J71" s="182">
        <f>J126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="2" customFormat="1" ht="6.96" customHeight="1">
      <c r="A73" s="36"/>
      <c r="B73" s="57"/>
      <c r="C73" s="58"/>
      <c r="D73" s="58"/>
      <c r="E73" s="58"/>
      <c r="F73" s="58"/>
      <c r="G73" s="58"/>
      <c r="H73" s="58"/>
      <c r="I73" s="58"/>
      <c r="J73" s="58"/>
      <c r="K73" s="5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="2" customFormat="1" ht="6.96" customHeight="1">
      <c r="A77" s="36"/>
      <c r="B77" s="59"/>
      <c r="C77" s="60"/>
      <c r="D77" s="60"/>
      <c r="E77" s="60"/>
      <c r="F77" s="60"/>
      <c r="G77" s="60"/>
      <c r="H77" s="60"/>
      <c r="I77" s="60"/>
      <c r="J77" s="60"/>
      <c r="K77" s="60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24.96" customHeight="1">
      <c r="A78" s="36"/>
      <c r="B78" s="37"/>
      <c r="C78" s="21" t="s">
        <v>340</v>
      </c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6.96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2" customHeight="1">
      <c r="A80" s="36"/>
      <c r="B80" s="37"/>
      <c r="C80" s="30" t="s">
        <v>16</v>
      </c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16.5" customHeight="1">
      <c r="A81" s="36"/>
      <c r="B81" s="37"/>
      <c r="C81" s="38"/>
      <c r="D81" s="38"/>
      <c r="E81" s="168" t="str">
        <f>E7</f>
        <v>Stavební úpravy a přístavba objektu FLD-1.etapa</v>
      </c>
      <c r="F81" s="30"/>
      <c r="G81" s="30"/>
      <c r="H81" s="30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1" customFormat="1" ht="12" customHeight="1">
      <c r="B82" s="19"/>
      <c r="C82" s="30" t="s">
        <v>316</v>
      </c>
      <c r="D82" s="20"/>
      <c r="E82" s="20"/>
      <c r="F82" s="20"/>
      <c r="G82" s="20"/>
      <c r="H82" s="20"/>
      <c r="I82" s="20"/>
      <c r="J82" s="20"/>
      <c r="K82" s="20"/>
      <c r="L82" s="18"/>
    </row>
    <row r="83" s="2" customFormat="1" ht="16.5" customHeight="1">
      <c r="A83" s="36"/>
      <c r="B83" s="37"/>
      <c r="C83" s="38"/>
      <c r="D83" s="38"/>
      <c r="E83" s="168" t="s">
        <v>823</v>
      </c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2" customHeight="1">
      <c r="A84" s="36"/>
      <c r="B84" s="37"/>
      <c r="C84" s="30" t="s">
        <v>318</v>
      </c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6.5" customHeight="1">
      <c r="A85" s="36"/>
      <c r="B85" s="37"/>
      <c r="C85" s="38"/>
      <c r="D85" s="38"/>
      <c r="E85" s="67" t="str">
        <f>E11</f>
        <v xml:space="preserve">2020-017-02-06 - Nové kce- vnější povrchy- fasáda   </v>
      </c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6.96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12" customHeight="1">
      <c r="A87" s="36"/>
      <c r="B87" s="37"/>
      <c r="C87" s="30" t="s">
        <v>21</v>
      </c>
      <c r="D87" s="38"/>
      <c r="E87" s="38"/>
      <c r="F87" s="25" t="str">
        <f>F14</f>
        <v xml:space="preserve">KAMÝCKÁ 1176, PRAHA - SUCHDOL </v>
      </c>
      <c r="G87" s="38"/>
      <c r="H87" s="38"/>
      <c r="I87" s="30" t="s">
        <v>23</v>
      </c>
      <c r="J87" s="70" t="str">
        <f>IF(J14="","",J14)</f>
        <v>16. 10. 2020</v>
      </c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6.96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40.05" customHeight="1">
      <c r="A89" s="36"/>
      <c r="B89" s="37"/>
      <c r="C89" s="30" t="s">
        <v>25</v>
      </c>
      <c r="D89" s="38"/>
      <c r="E89" s="38"/>
      <c r="F89" s="25" t="str">
        <f>E17</f>
        <v>ČZU V PRAZE, FAKULTA LESNICKÁ A DŘEVAŘSKÁ, Praha 6</v>
      </c>
      <c r="G89" s="38"/>
      <c r="H89" s="38"/>
      <c r="I89" s="30" t="s">
        <v>31</v>
      </c>
      <c r="J89" s="34" t="str">
        <f>E23</f>
        <v xml:space="preserve">Ing. Vladimír Čapka Gerstnerova 5/658 Praha 7  </v>
      </c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25.65" customHeight="1">
      <c r="A90" s="36"/>
      <c r="B90" s="37"/>
      <c r="C90" s="30" t="s">
        <v>29</v>
      </c>
      <c r="D90" s="38"/>
      <c r="E90" s="38"/>
      <c r="F90" s="25" t="str">
        <f>IF(E20="","",E20)</f>
        <v>Vyplň údaj</v>
      </c>
      <c r="G90" s="38"/>
      <c r="H90" s="38"/>
      <c r="I90" s="30" t="s">
        <v>36</v>
      </c>
      <c r="J90" s="34" t="str">
        <f>E26</f>
        <v>Ing. Dana Mlejnková</v>
      </c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10.32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11" customFormat="1" ht="29.28" customHeight="1">
      <c r="A92" s="184"/>
      <c r="B92" s="185"/>
      <c r="C92" s="186" t="s">
        <v>341</v>
      </c>
      <c r="D92" s="187" t="s">
        <v>59</v>
      </c>
      <c r="E92" s="187" t="s">
        <v>55</v>
      </c>
      <c r="F92" s="187" t="s">
        <v>56</v>
      </c>
      <c r="G92" s="187" t="s">
        <v>342</v>
      </c>
      <c r="H92" s="187" t="s">
        <v>343</v>
      </c>
      <c r="I92" s="187" t="s">
        <v>344</v>
      </c>
      <c r="J92" s="187" t="s">
        <v>325</v>
      </c>
      <c r="K92" s="188" t="s">
        <v>345</v>
      </c>
      <c r="L92" s="189"/>
      <c r="M92" s="90" t="s">
        <v>19</v>
      </c>
      <c r="N92" s="91" t="s">
        <v>44</v>
      </c>
      <c r="O92" s="91" t="s">
        <v>346</v>
      </c>
      <c r="P92" s="91" t="s">
        <v>347</v>
      </c>
      <c r="Q92" s="91" t="s">
        <v>348</v>
      </c>
      <c r="R92" s="91" t="s">
        <v>349</v>
      </c>
      <c r="S92" s="91" t="s">
        <v>350</v>
      </c>
      <c r="T92" s="92" t="s">
        <v>351</v>
      </c>
      <c r="U92" s="184"/>
      <c r="V92" s="184"/>
      <c r="W92" s="184"/>
      <c r="X92" s="184"/>
      <c r="Y92" s="184"/>
      <c r="Z92" s="184"/>
      <c r="AA92" s="184"/>
      <c r="AB92" s="184"/>
      <c r="AC92" s="184"/>
      <c r="AD92" s="184"/>
      <c r="AE92" s="184"/>
    </row>
    <row r="93" s="2" customFormat="1" ht="22.8" customHeight="1">
      <c r="A93" s="36"/>
      <c r="B93" s="37"/>
      <c r="C93" s="97" t="s">
        <v>352</v>
      </c>
      <c r="D93" s="38"/>
      <c r="E93" s="38"/>
      <c r="F93" s="38"/>
      <c r="G93" s="38"/>
      <c r="H93" s="38"/>
      <c r="I93" s="38"/>
      <c r="J93" s="190">
        <f>BK93</f>
        <v>0</v>
      </c>
      <c r="K93" s="38"/>
      <c r="L93" s="42"/>
      <c r="M93" s="93"/>
      <c r="N93" s="191"/>
      <c r="O93" s="94"/>
      <c r="P93" s="192">
        <f>P94+P125</f>
        <v>0</v>
      </c>
      <c r="Q93" s="94"/>
      <c r="R93" s="192">
        <f>R94+R125</f>
        <v>2.8968823499999994</v>
      </c>
      <c r="S93" s="94"/>
      <c r="T93" s="193">
        <f>T94+T125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5" t="s">
        <v>73</v>
      </c>
      <c r="AU93" s="15" t="s">
        <v>326</v>
      </c>
      <c r="BK93" s="194">
        <f>BK94+BK125</f>
        <v>0</v>
      </c>
    </row>
    <row r="94" s="12" customFormat="1" ht="25.92" customHeight="1">
      <c r="A94" s="12"/>
      <c r="B94" s="195"/>
      <c r="C94" s="196"/>
      <c r="D94" s="197" t="s">
        <v>73</v>
      </c>
      <c r="E94" s="198" t="s">
        <v>353</v>
      </c>
      <c r="F94" s="198" t="s">
        <v>354</v>
      </c>
      <c r="G94" s="196"/>
      <c r="H94" s="196"/>
      <c r="I94" s="199"/>
      <c r="J94" s="200">
        <f>BK94</f>
        <v>0</v>
      </c>
      <c r="K94" s="196"/>
      <c r="L94" s="201"/>
      <c r="M94" s="202"/>
      <c r="N94" s="203"/>
      <c r="O94" s="203"/>
      <c r="P94" s="204">
        <f>P95+P100+P108+P113+P123</f>
        <v>0</v>
      </c>
      <c r="Q94" s="203"/>
      <c r="R94" s="204">
        <f>R95+R100+R108+R113+R123</f>
        <v>2.5643823499999994</v>
      </c>
      <c r="S94" s="203"/>
      <c r="T94" s="205">
        <f>T95+T100+T108+T113+T123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6" t="s">
        <v>81</v>
      </c>
      <c r="AT94" s="207" t="s">
        <v>73</v>
      </c>
      <c r="AU94" s="207" t="s">
        <v>74</v>
      </c>
      <c r="AY94" s="206" t="s">
        <v>355</v>
      </c>
      <c r="BK94" s="208">
        <f>BK95+BK100+BK108+BK113+BK123</f>
        <v>0</v>
      </c>
    </row>
    <row r="95" s="12" customFormat="1" ht="22.8" customHeight="1">
      <c r="A95" s="12"/>
      <c r="B95" s="195"/>
      <c r="C95" s="196"/>
      <c r="D95" s="197" t="s">
        <v>73</v>
      </c>
      <c r="E95" s="209" t="s">
        <v>1807</v>
      </c>
      <c r="F95" s="209" t="s">
        <v>1808</v>
      </c>
      <c r="G95" s="196"/>
      <c r="H95" s="196"/>
      <c r="I95" s="199"/>
      <c r="J95" s="210">
        <f>BK95</f>
        <v>0</v>
      </c>
      <c r="K95" s="196"/>
      <c r="L95" s="201"/>
      <c r="M95" s="202"/>
      <c r="N95" s="203"/>
      <c r="O95" s="203"/>
      <c r="P95" s="204">
        <f>SUM(P96:P99)</f>
        <v>0</v>
      </c>
      <c r="Q95" s="203"/>
      <c r="R95" s="204">
        <f>SUM(R96:R99)</f>
        <v>2.5067234799999998</v>
      </c>
      <c r="S95" s="203"/>
      <c r="T95" s="205">
        <f>SUM(T96:T99)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6" t="s">
        <v>81</v>
      </c>
      <c r="AT95" s="207" t="s">
        <v>73</v>
      </c>
      <c r="AU95" s="207" t="s">
        <v>81</v>
      </c>
      <c r="AY95" s="206" t="s">
        <v>355</v>
      </c>
      <c r="BK95" s="208">
        <f>SUM(BK96:BK99)</f>
        <v>0</v>
      </c>
    </row>
    <row r="96" s="2" customFormat="1" ht="24.15" customHeight="1">
      <c r="A96" s="36"/>
      <c r="B96" s="37"/>
      <c r="C96" s="211" t="s">
        <v>81</v>
      </c>
      <c r="D96" s="211" t="s">
        <v>357</v>
      </c>
      <c r="E96" s="212" t="s">
        <v>1809</v>
      </c>
      <c r="F96" s="213" t="s">
        <v>1810</v>
      </c>
      <c r="G96" s="214" t="s">
        <v>360</v>
      </c>
      <c r="H96" s="215">
        <v>84.415999999999997</v>
      </c>
      <c r="I96" s="216"/>
      <c r="J96" s="217">
        <f>ROUND(I96*H96,2)</f>
        <v>0</v>
      </c>
      <c r="K96" s="213" t="s">
        <v>361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0.0095999999999999992</v>
      </c>
      <c r="R96" s="220">
        <f>Q96*H96</f>
        <v>0.81039359999999994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362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1811</v>
      </c>
    </row>
    <row r="97" s="2" customFormat="1" ht="14.4" customHeight="1">
      <c r="A97" s="36"/>
      <c r="B97" s="37"/>
      <c r="C97" s="224" t="s">
        <v>83</v>
      </c>
      <c r="D97" s="224" t="s">
        <v>402</v>
      </c>
      <c r="E97" s="225" t="s">
        <v>1812</v>
      </c>
      <c r="F97" s="226" t="s">
        <v>1813</v>
      </c>
      <c r="G97" s="227" t="s">
        <v>360</v>
      </c>
      <c r="H97" s="228">
        <v>86.103999999999999</v>
      </c>
      <c r="I97" s="229"/>
      <c r="J97" s="230">
        <f>ROUND(I97*H97,2)</f>
        <v>0</v>
      </c>
      <c r="K97" s="226" t="s">
        <v>361</v>
      </c>
      <c r="L97" s="231"/>
      <c r="M97" s="232" t="s">
        <v>19</v>
      </c>
      <c r="N97" s="233" t="s">
        <v>45</v>
      </c>
      <c r="O97" s="82"/>
      <c r="P97" s="220">
        <f>O97*H97</f>
        <v>0</v>
      </c>
      <c r="Q97" s="220">
        <v>0.016500000000000001</v>
      </c>
      <c r="R97" s="220">
        <f>Q97*H97</f>
        <v>1.4207160000000001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386</v>
      </c>
      <c r="AT97" s="222" t="s">
        <v>402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1814</v>
      </c>
    </row>
    <row r="98" s="2" customFormat="1" ht="24.15" customHeight="1">
      <c r="A98" s="36"/>
      <c r="B98" s="37"/>
      <c r="C98" s="211" t="s">
        <v>112</v>
      </c>
      <c r="D98" s="211" t="s">
        <v>357</v>
      </c>
      <c r="E98" s="212" t="s">
        <v>1815</v>
      </c>
      <c r="F98" s="213" t="s">
        <v>1816</v>
      </c>
      <c r="G98" s="214" t="s">
        <v>360</v>
      </c>
      <c r="H98" s="215">
        <v>102.84099999999999</v>
      </c>
      <c r="I98" s="216"/>
      <c r="J98" s="217">
        <f>ROUND(I98*H98,2)</f>
        <v>0</v>
      </c>
      <c r="K98" s="213" t="s">
        <v>361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0.0026800000000000001</v>
      </c>
      <c r="R98" s="220">
        <f>Q98*H98</f>
        <v>0.27561387999999998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1817</v>
      </c>
    </row>
    <row r="99" s="2" customFormat="1" ht="24.15" customHeight="1">
      <c r="A99" s="36"/>
      <c r="B99" s="37"/>
      <c r="C99" s="211" t="s">
        <v>362</v>
      </c>
      <c r="D99" s="211" t="s">
        <v>357</v>
      </c>
      <c r="E99" s="212" t="s">
        <v>1818</v>
      </c>
      <c r="F99" s="213" t="s">
        <v>1819</v>
      </c>
      <c r="G99" s="214" t="s">
        <v>360</v>
      </c>
      <c r="H99" s="215">
        <v>36.372999999999998</v>
      </c>
      <c r="I99" s="216"/>
      <c r="J99" s="217">
        <f>ROUND(I99*H99,2)</f>
        <v>0</v>
      </c>
      <c r="K99" s="213" t="s">
        <v>361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1820</v>
      </c>
    </row>
    <row r="100" s="12" customFormat="1" ht="22.8" customHeight="1">
      <c r="A100" s="12"/>
      <c r="B100" s="195"/>
      <c r="C100" s="196"/>
      <c r="D100" s="197" t="s">
        <v>73</v>
      </c>
      <c r="E100" s="209" t="s">
        <v>1821</v>
      </c>
      <c r="F100" s="209" t="s">
        <v>1822</v>
      </c>
      <c r="G100" s="196"/>
      <c r="H100" s="196"/>
      <c r="I100" s="199"/>
      <c r="J100" s="210">
        <f>BK100</f>
        <v>0</v>
      </c>
      <c r="K100" s="196"/>
      <c r="L100" s="201"/>
      <c r="M100" s="202"/>
      <c r="N100" s="203"/>
      <c r="O100" s="203"/>
      <c r="P100" s="204">
        <f>SUM(P101:P107)</f>
        <v>0</v>
      </c>
      <c r="Q100" s="203"/>
      <c r="R100" s="204">
        <f>SUM(R101:R107)</f>
        <v>0.018238870000000001</v>
      </c>
      <c r="S100" s="203"/>
      <c r="T100" s="205">
        <f>SUM(T101:T107)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6" t="s">
        <v>81</v>
      </c>
      <c r="AT100" s="207" t="s">
        <v>73</v>
      </c>
      <c r="AU100" s="207" t="s">
        <v>81</v>
      </c>
      <c r="AY100" s="206" t="s">
        <v>355</v>
      </c>
      <c r="BK100" s="208">
        <f>SUM(BK101:BK107)</f>
        <v>0</v>
      </c>
    </row>
    <row r="101" s="2" customFormat="1" ht="14.4" customHeight="1">
      <c r="A101" s="36"/>
      <c r="B101" s="37"/>
      <c r="C101" s="211" t="s">
        <v>374</v>
      </c>
      <c r="D101" s="211" t="s">
        <v>357</v>
      </c>
      <c r="E101" s="212" t="s">
        <v>1823</v>
      </c>
      <c r="F101" s="213" t="s">
        <v>1824</v>
      </c>
      <c r="G101" s="214" t="s">
        <v>650</v>
      </c>
      <c r="H101" s="215">
        <v>8.875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3.0000000000000001E-05</v>
      </c>
      <c r="R101" s="220">
        <f>Q101*H101</f>
        <v>0.00026624999999999999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1825</v>
      </c>
    </row>
    <row r="102" s="2" customFormat="1" ht="14.4" customHeight="1">
      <c r="A102" s="36"/>
      <c r="B102" s="37"/>
      <c r="C102" s="224" t="s">
        <v>378</v>
      </c>
      <c r="D102" s="224" t="s">
        <v>402</v>
      </c>
      <c r="E102" s="225" t="s">
        <v>1826</v>
      </c>
      <c r="F102" s="226" t="s">
        <v>1827</v>
      </c>
      <c r="G102" s="227" t="s">
        <v>650</v>
      </c>
      <c r="H102" s="228">
        <v>9.7629999999999999</v>
      </c>
      <c r="I102" s="229"/>
      <c r="J102" s="230">
        <f>ROUND(I102*H102,2)</f>
        <v>0</v>
      </c>
      <c r="K102" s="226" t="s">
        <v>361</v>
      </c>
      <c r="L102" s="231"/>
      <c r="M102" s="232" t="s">
        <v>19</v>
      </c>
      <c r="N102" s="233" t="s">
        <v>45</v>
      </c>
      <c r="O102" s="82"/>
      <c r="P102" s="220">
        <f>O102*H102</f>
        <v>0</v>
      </c>
      <c r="Q102" s="220">
        <v>0.00050000000000000001</v>
      </c>
      <c r="R102" s="220">
        <f>Q102*H102</f>
        <v>0.0048815000000000004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386</v>
      </c>
      <c r="AT102" s="222" t="s">
        <v>402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1828</v>
      </c>
    </row>
    <row r="103" s="2" customFormat="1" ht="14.4" customHeight="1">
      <c r="A103" s="36"/>
      <c r="B103" s="37"/>
      <c r="C103" s="211" t="s">
        <v>382</v>
      </c>
      <c r="D103" s="211" t="s">
        <v>357</v>
      </c>
      <c r="E103" s="212" t="s">
        <v>1829</v>
      </c>
      <c r="F103" s="213" t="s">
        <v>1830</v>
      </c>
      <c r="G103" s="214" t="s">
        <v>650</v>
      </c>
      <c r="H103" s="215">
        <v>153.28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1831</v>
      </c>
    </row>
    <row r="104" s="2" customFormat="1" ht="14.4" customHeight="1">
      <c r="A104" s="36"/>
      <c r="B104" s="37"/>
      <c r="C104" s="224" t="s">
        <v>386</v>
      </c>
      <c r="D104" s="224" t="s">
        <v>402</v>
      </c>
      <c r="E104" s="225" t="s">
        <v>1832</v>
      </c>
      <c r="F104" s="226" t="s">
        <v>1833</v>
      </c>
      <c r="G104" s="227" t="s">
        <v>650</v>
      </c>
      <c r="H104" s="228">
        <v>18.081</v>
      </c>
      <c r="I104" s="229"/>
      <c r="J104" s="230">
        <f>ROUND(I104*H104,2)</f>
        <v>0</v>
      </c>
      <c r="K104" s="226" t="s">
        <v>361</v>
      </c>
      <c r="L104" s="231"/>
      <c r="M104" s="232" t="s">
        <v>19</v>
      </c>
      <c r="N104" s="233" t="s">
        <v>45</v>
      </c>
      <c r="O104" s="82"/>
      <c r="P104" s="220">
        <f>O104*H104</f>
        <v>0</v>
      </c>
      <c r="Q104" s="220">
        <v>0.00029999999999999997</v>
      </c>
      <c r="R104" s="220">
        <f>Q104*H104</f>
        <v>0.0054242999999999991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386</v>
      </c>
      <c r="AT104" s="222" t="s">
        <v>402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1834</v>
      </c>
    </row>
    <row r="105" s="2" customFormat="1" ht="14.4" customHeight="1">
      <c r="A105" s="36"/>
      <c r="B105" s="37"/>
      <c r="C105" s="224" t="s">
        <v>390</v>
      </c>
      <c r="D105" s="224" t="s">
        <v>402</v>
      </c>
      <c r="E105" s="225" t="s">
        <v>1835</v>
      </c>
      <c r="F105" s="226" t="s">
        <v>1836</v>
      </c>
      <c r="G105" s="227" t="s">
        <v>650</v>
      </c>
      <c r="H105" s="228">
        <v>16.506</v>
      </c>
      <c r="I105" s="229"/>
      <c r="J105" s="230">
        <f>ROUND(I105*H105,2)</f>
        <v>0</v>
      </c>
      <c r="K105" s="226" t="s">
        <v>361</v>
      </c>
      <c r="L105" s="231"/>
      <c r="M105" s="232" t="s">
        <v>19</v>
      </c>
      <c r="N105" s="233" t="s">
        <v>45</v>
      </c>
      <c r="O105" s="82"/>
      <c r="P105" s="220">
        <f>O105*H105</f>
        <v>0</v>
      </c>
      <c r="Q105" s="220">
        <v>0.00020000000000000001</v>
      </c>
      <c r="R105" s="220">
        <f>Q105*H105</f>
        <v>0.0033012000000000002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386</v>
      </c>
      <c r="AT105" s="222" t="s">
        <v>402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1837</v>
      </c>
    </row>
    <row r="106" s="2" customFormat="1" ht="14.4" customHeight="1">
      <c r="A106" s="36"/>
      <c r="B106" s="37"/>
      <c r="C106" s="224" t="s">
        <v>395</v>
      </c>
      <c r="D106" s="224" t="s">
        <v>402</v>
      </c>
      <c r="E106" s="225" t="s">
        <v>1838</v>
      </c>
      <c r="F106" s="226" t="s">
        <v>1839</v>
      </c>
      <c r="G106" s="227" t="s">
        <v>650</v>
      </c>
      <c r="H106" s="228">
        <v>57.488</v>
      </c>
      <c r="I106" s="229"/>
      <c r="J106" s="230">
        <f>ROUND(I106*H106,2)</f>
        <v>0</v>
      </c>
      <c r="K106" s="226" t="s">
        <v>361</v>
      </c>
      <c r="L106" s="231"/>
      <c r="M106" s="232" t="s">
        <v>19</v>
      </c>
      <c r="N106" s="233" t="s">
        <v>45</v>
      </c>
      <c r="O106" s="82"/>
      <c r="P106" s="220">
        <f>O106*H106</f>
        <v>0</v>
      </c>
      <c r="Q106" s="220">
        <v>4.0000000000000003E-05</v>
      </c>
      <c r="R106" s="220">
        <f>Q106*H106</f>
        <v>0.0022995200000000002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386</v>
      </c>
      <c r="AT106" s="222" t="s">
        <v>402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1840</v>
      </c>
    </row>
    <row r="107" s="2" customFormat="1" ht="14.4" customHeight="1">
      <c r="A107" s="36"/>
      <c r="B107" s="37"/>
      <c r="C107" s="224" t="s">
        <v>399</v>
      </c>
      <c r="D107" s="224" t="s">
        <v>402</v>
      </c>
      <c r="E107" s="225" t="s">
        <v>1841</v>
      </c>
      <c r="F107" s="226" t="s">
        <v>1842</v>
      </c>
      <c r="G107" s="227" t="s">
        <v>650</v>
      </c>
      <c r="H107" s="228">
        <v>68.870000000000005</v>
      </c>
      <c r="I107" s="229"/>
      <c r="J107" s="230">
        <f>ROUND(I107*H107,2)</f>
        <v>0</v>
      </c>
      <c r="K107" s="226" t="s">
        <v>361</v>
      </c>
      <c r="L107" s="231"/>
      <c r="M107" s="232" t="s">
        <v>19</v>
      </c>
      <c r="N107" s="233" t="s">
        <v>45</v>
      </c>
      <c r="O107" s="82"/>
      <c r="P107" s="220">
        <f>O107*H107</f>
        <v>0</v>
      </c>
      <c r="Q107" s="220">
        <v>3.0000000000000001E-05</v>
      </c>
      <c r="R107" s="220">
        <f>Q107*H107</f>
        <v>0.0020661000000000004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386</v>
      </c>
      <c r="AT107" s="222" t="s">
        <v>402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1843</v>
      </c>
    </row>
    <row r="108" s="12" customFormat="1" ht="22.8" customHeight="1">
      <c r="A108" s="12"/>
      <c r="B108" s="195"/>
      <c r="C108" s="196"/>
      <c r="D108" s="197" t="s">
        <v>73</v>
      </c>
      <c r="E108" s="209" t="s">
        <v>1844</v>
      </c>
      <c r="F108" s="209" t="s">
        <v>1845</v>
      </c>
      <c r="G108" s="196"/>
      <c r="H108" s="196"/>
      <c r="I108" s="199"/>
      <c r="J108" s="210">
        <f>BK108</f>
        <v>0</v>
      </c>
      <c r="K108" s="196"/>
      <c r="L108" s="201"/>
      <c r="M108" s="202"/>
      <c r="N108" s="203"/>
      <c r="O108" s="203"/>
      <c r="P108" s="204">
        <f>SUM(P109:P112)</f>
        <v>0</v>
      </c>
      <c r="Q108" s="203"/>
      <c r="R108" s="204">
        <f>SUM(R109:R112)</f>
        <v>0.039419999999999997</v>
      </c>
      <c r="S108" s="203"/>
      <c r="T108" s="205">
        <f>SUM(T109:T112)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6" t="s">
        <v>81</v>
      </c>
      <c r="AT108" s="207" t="s">
        <v>73</v>
      </c>
      <c r="AU108" s="207" t="s">
        <v>81</v>
      </c>
      <c r="AY108" s="206" t="s">
        <v>355</v>
      </c>
      <c r="BK108" s="208">
        <f>SUM(BK109:BK112)</f>
        <v>0</v>
      </c>
    </row>
    <row r="109" s="2" customFormat="1" ht="14.4" customHeight="1">
      <c r="A109" s="36"/>
      <c r="B109" s="37"/>
      <c r="C109" s="211" t="s">
        <v>401</v>
      </c>
      <c r="D109" s="211" t="s">
        <v>357</v>
      </c>
      <c r="E109" s="212" t="s">
        <v>1846</v>
      </c>
      <c r="F109" s="213" t="s">
        <v>1847</v>
      </c>
      <c r="G109" s="214" t="s">
        <v>650</v>
      </c>
      <c r="H109" s="215">
        <v>54.75</v>
      </c>
      <c r="I109" s="216"/>
      <c r="J109" s="217">
        <f>ROUND(I109*H109,2)</f>
        <v>0</v>
      </c>
      <c r="K109" s="213" t="s">
        <v>19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0.00025000000000000001</v>
      </c>
      <c r="R109" s="220">
        <f>Q109*H109</f>
        <v>0.0136875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423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423</v>
      </c>
      <c r="BM109" s="222" t="s">
        <v>1848</v>
      </c>
    </row>
    <row r="110" s="2" customFormat="1" ht="14.4" customHeight="1">
      <c r="A110" s="36"/>
      <c r="B110" s="37"/>
      <c r="C110" s="224" t="s">
        <v>406</v>
      </c>
      <c r="D110" s="224" t="s">
        <v>402</v>
      </c>
      <c r="E110" s="225" t="s">
        <v>1849</v>
      </c>
      <c r="F110" s="226" t="s">
        <v>1850</v>
      </c>
      <c r="G110" s="227" t="s">
        <v>650</v>
      </c>
      <c r="H110" s="228">
        <v>60.225000000000001</v>
      </c>
      <c r="I110" s="229"/>
      <c r="J110" s="230">
        <f>ROUND(I110*H110,2)</f>
        <v>0</v>
      </c>
      <c r="K110" s="226" t="s">
        <v>19</v>
      </c>
      <c r="L110" s="231"/>
      <c r="M110" s="232" t="s">
        <v>19</v>
      </c>
      <c r="N110" s="233" t="s">
        <v>45</v>
      </c>
      <c r="O110" s="82"/>
      <c r="P110" s="220">
        <f>O110*H110</f>
        <v>0</v>
      </c>
      <c r="Q110" s="220">
        <v>0.00010000000000000001</v>
      </c>
      <c r="R110" s="220">
        <f>Q110*H110</f>
        <v>0.0060225000000000001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386</v>
      </c>
      <c r="AT110" s="222" t="s">
        <v>402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1851</v>
      </c>
    </row>
    <row r="111" s="2" customFormat="1" ht="24.15" customHeight="1">
      <c r="A111" s="36"/>
      <c r="B111" s="37"/>
      <c r="C111" s="211" t="s">
        <v>411</v>
      </c>
      <c r="D111" s="211" t="s">
        <v>357</v>
      </c>
      <c r="E111" s="212" t="s">
        <v>1852</v>
      </c>
      <c r="F111" s="213" t="s">
        <v>1853</v>
      </c>
      <c r="G111" s="214" t="s">
        <v>650</v>
      </c>
      <c r="H111" s="215">
        <v>54.75</v>
      </c>
      <c r="I111" s="216"/>
      <c r="J111" s="217">
        <f>ROUND(I111*H111,2)</f>
        <v>0</v>
      </c>
      <c r="K111" s="213" t="s">
        <v>19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0.00025000000000000001</v>
      </c>
      <c r="R111" s="220">
        <f>Q111*H111</f>
        <v>0.0136875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423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1854</v>
      </c>
    </row>
    <row r="112" s="2" customFormat="1" ht="14.4" customHeight="1">
      <c r="A112" s="36"/>
      <c r="B112" s="37"/>
      <c r="C112" s="224" t="s">
        <v>8</v>
      </c>
      <c r="D112" s="224" t="s">
        <v>402</v>
      </c>
      <c r="E112" s="225" t="s">
        <v>1855</v>
      </c>
      <c r="F112" s="226" t="s">
        <v>1856</v>
      </c>
      <c r="G112" s="227" t="s">
        <v>650</v>
      </c>
      <c r="H112" s="228">
        <v>60.225000000000001</v>
      </c>
      <c r="I112" s="229"/>
      <c r="J112" s="230">
        <f>ROUND(I112*H112,2)</f>
        <v>0</v>
      </c>
      <c r="K112" s="226" t="s">
        <v>19</v>
      </c>
      <c r="L112" s="231"/>
      <c r="M112" s="232" t="s">
        <v>19</v>
      </c>
      <c r="N112" s="233" t="s">
        <v>45</v>
      </c>
      <c r="O112" s="82"/>
      <c r="P112" s="220">
        <f>O112*H112</f>
        <v>0</v>
      </c>
      <c r="Q112" s="220">
        <v>0.00010000000000000001</v>
      </c>
      <c r="R112" s="220">
        <f>Q112*H112</f>
        <v>0.0060225000000000001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386</v>
      </c>
      <c r="AT112" s="222" t="s">
        <v>402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1857</v>
      </c>
    </row>
    <row r="113" s="12" customFormat="1" ht="22.8" customHeight="1">
      <c r="A113" s="12"/>
      <c r="B113" s="195"/>
      <c r="C113" s="196"/>
      <c r="D113" s="197" t="s">
        <v>73</v>
      </c>
      <c r="E113" s="209" t="s">
        <v>416</v>
      </c>
      <c r="F113" s="209" t="s">
        <v>417</v>
      </c>
      <c r="G113" s="196"/>
      <c r="H113" s="196"/>
      <c r="I113" s="199"/>
      <c r="J113" s="210">
        <f>BK113</f>
        <v>0</v>
      </c>
      <c r="K113" s="196"/>
      <c r="L113" s="201"/>
      <c r="M113" s="202"/>
      <c r="N113" s="203"/>
      <c r="O113" s="203"/>
      <c r="P113" s="204">
        <f>SUM(P114:P122)</f>
        <v>0</v>
      </c>
      <c r="Q113" s="203"/>
      <c r="R113" s="204">
        <f>SUM(R114:R122)</f>
        <v>0</v>
      </c>
      <c r="S113" s="203"/>
      <c r="T113" s="205">
        <f>SUM(T114:T122)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6" t="s">
        <v>81</v>
      </c>
      <c r="AT113" s="207" t="s">
        <v>73</v>
      </c>
      <c r="AU113" s="207" t="s">
        <v>81</v>
      </c>
      <c r="AY113" s="206" t="s">
        <v>355</v>
      </c>
      <c r="BK113" s="208">
        <f>SUM(BK114:BK122)</f>
        <v>0</v>
      </c>
    </row>
    <row r="114" s="2" customFormat="1" ht="24.15" customHeight="1">
      <c r="A114" s="36"/>
      <c r="B114" s="37"/>
      <c r="C114" s="211" t="s">
        <v>423</v>
      </c>
      <c r="D114" s="211" t="s">
        <v>357</v>
      </c>
      <c r="E114" s="212" t="s">
        <v>789</v>
      </c>
      <c r="F114" s="213" t="s">
        <v>790</v>
      </c>
      <c r="G114" s="214" t="s">
        <v>360</v>
      </c>
      <c r="H114" s="215">
        <v>146.39099999999999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362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362</v>
      </c>
      <c r="BM114" s="222" t="s">
        <v>1858</v>
      </c>
    </row>
    <row r="115" s="2" customFormat="1" ht="24.15" customHeight="1">
      <c r="A115" s="36"/>
      <c r="B115" s="37"/>
      <c r="C115" s="211" t="s">
        <v>427</v>
      </c>
      <c r="D115" s="211" t="s">
        <v>357</v>
      </c>
      <c r="E115" s="212" t="s">
        <v>792</v>
      </c>
      <c r="F115" s="213" t="s">
        <v>793</v>
      </c>
      <c r="G115" s="214" t="s">
        <v>360</v>
      </c>
      <c r="H115" s="215">
        <v>8783.4599999999991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362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362</v>
      </c>
      <c r="BM115" s="222" t="s">
        <v>1859</v>
      </c>
    </row>
    <row r="116" s="2" customFormat="1" ht="24.15" customHeight="1">
      <c r="A116" s="36"/>
      <c r="B116" s="37"/>
      <c r="C116" s="211" t="s">
        <v>431</v>
      </c>
      <c r="D116" s="211" t="s">
        <v>357</v>
      </c>
      <c r="E116" s="212" t="s">
        <v>795</v>
      </c>
      <c r="F116" s="213" t="s">
        <v>796</v>
      </c>
      <c r="G116" s="214" t="s">
        <v>360</v>
      </c>
      <c r="H116" s="215">
        <v>146.39099999999999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362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362</v>
      </c>
      <c r="BM116" s="222" t="s">
        <v>1860</v>
      </c>
    </row>
    <row r="117" s="2" customFormat="1" ht="14.4" customHeight="1">
      <c r="A117" s="36"/>
      <c r="B117" s="37"/>
      <c r="C117" s="211" t="s">
        <v>435</v>
      </c>
      <c r="D117" s="211" t="s">
        <v>357</v>
      </c>
      <c r="E117" s="212" t="s">
        <v>798</v>
      </c>
      <c r="F117" s="213" t="s">
        <v>799</v>
      </c>
      <c r="G117" s="214" t="s">
        <v>360</v>
      </c>
      <c r="H117" s="215">
        <v>146.39099999999999</v>
      </c>
      <c r="I117" s="216"/>
      <c r="J117" s="217">
        <f>ROUND(I117*H117,2)</f>
        <v>0</v>
      </c>
      <c r="K117" s="213" t="s">
        <v>361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362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362</v>
      </c>
      <c r="BM117" s="222" t="s">
        <v>1861</v>
      </c>
    </row>
    <row r="118" s="2" customFormat="1" ht="14.4" customHeight="1">
      <c r="A118" s="36"/>
      <c r="B118" s="37"/>
      <c r="C118" s="211" t="s">
        <v>439</v>
      </c>
      <c r="D118" s="211" t="s">
        <v>357</v>
      </c>
      <c r="E118" s="212" t="s">
        <v>801</v>
      </c>
      <c r="F118" s="213" t="s">
        <v>802</v>
      </c>
      <c r="G118" s="214" t="s">
        <v>360</v>
      </c>
      <c r="H118" s="215">
        <v>8783.4599999999991</v>
      </c>
      <c r="I118" s="216"/>
      <c r="J118" s="217">
        <f>ROUND(I118*H118,2)</f>
        <v>0</v>
      </c>
      <c r="K118" s="213" t="s">
        <v>361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362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362</v>
      </c>
      <c r="BM118" s="222" t="s">
        <v>1862</v>
      </c>
    </row>
    <row r="119" s="2" customFormat="1" ht="14.4" customHeight="1">
      <c r="A119" s="36"/>
      <c r="B119" s="37"/>
      <c r="C119" s="211" t="s">
        <v>7</v>
      </c>
      <c r="D119" s="211" t="s">
        <v>357</v>
      </c>
      <c r="E119" s="212" t="s">
        <v>804</v>
      </c>
      <c r="F119" s="213" t="s">
        <v>805</v>
      </c>
      <c r="G119" s="214" t="s">
        <v>360</v>
      </c>
      <c r="H119" s="215">
        <v>146.39099999999999</v>
      </c>
      <c r="I119" s="216"/>
      <c r="J119" s="217">
        <f>ROUND(I119*H119,2)</f>
        <v>0</v>
      </c>
      <c r="K119" s="213" t="s">
        <v>361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362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362</v>
      </c>
      <c r="BM119" s="222" t="s">
        <v>1863</v>
      </c>
    </row>
    <row r="120" s="2" customFormat="1" ht="24.15" customHeight="1">
      <c r="A120" s="36"/>
      <c r="B120" s="37"/>
      <c r="C120" s="211" t="s">
        <v>446</v>
      </c>
      <c r="D120" s="211" t="s">
        <v>357</v>
      </c>
      <c r="E120" s="212" t="s">
        <v>1864</v>
      </c>
      <c r="F120" s="213" t="s">
        <v>1865</v>
      </c>
      <c r="G120" s="214" t="s">
        <v>650</v>
      </c>
      <c r="H120" s="215">
        <v>4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362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362</v>
      </c>
      <c r="BM120" s="222" t="s">
        <v>1866</v>
      </c>
    </row>
    <row r="121" s="2" customFormat="1" ht="24.15" customHeight="1">
      <c r="A121" s="36"/>
      <c r="B121" s="37"/>
      <c r="C121" s="211" t="s">
        <v>450</v>
      </c>
      <c r="D121" s="211" t="s">
        <v>357</v>
      </c>
      <c r="E121" s="212" t="s">
        <v>1867</v>
      </c>
      <c r="F121" s="213" t="s">
        <v>1868</v>
      </c>
      <c r="G121" s="214" t="s">
        <v>650</v>
      </c>
      <c r="H121" s="215">
        <v>240</v>
      </c>
      <c r="I121" s="216"/>
      <c r="J121" s="217">
        <f>ROUND(I121*H121,2)</f>
        <v>0</v>
      </c>
      <c r="K121" s="213" t="s">
        <v>361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362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362</v>
      </c>
      <c r="BM121" s="222" t="s">
        <v>1869</v>
      </c>
    </row>
    <row r="122" s="2" customFormat="1" ht="24.15" customHeight="1">
      <c r="A122" s="36"/>
      <c r="B122" s="37"/>
      <c r="C122" s="211" t="s">
        <v>456</v>
      </c>
      <c r="D122" s="211" t="s">
        <v>357</v>
      </c>
      <c r="E122" s="212" t="s">
        <v>1870</v>
      </c>
      <c r="F122" s="213" t="s">
        <v>1871</v>
      </c>
      <c r="G122" s="214" t="s">
        <v>650</v>
      </c>
      <c r="H122" s="215">
        <v>4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362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362</v>
      </c>
      <c r="BM122" s="222" t="s">
        <v>1872</v>
      </c>
    </row>
    <row r="123" s="12" customFormat="1" ht="22.8" customHeight="1">
      <c r="A123" s="12"/>
      <c r="B123" s="195"/>
      <c r="C123" s="196"/>
      <c r="D123" s="197" t="s">
        <v>73</v>
      </c>
      <c r="E123" s="209" t="s">
        <v>538</v>
      </c>
      <c r="F123" s="209" t="s">
        <v>539</v>
      </c>
      <c r="G123" s="196"/>
      <c r="H123" s="196"/>
      <c r="I123" s="199"/>
      <c r="J123" s="210">
        <f>BK123</f>
        <v>0</v>
      </c>
      <c r="K123" s="196"/>
      <c r="L123" s="201"/>
      <c r="M123" s="202"/>
      <c r="N123" s="203"/>
      <c r="O123" s="203"/>
      <c r="P123" s="204">
        <f>P124</f>
        <v>0</v>
      </c>
      <c r="Q123" s="203"/>
      <c r="R123" s="204">
        <f>R124</f>
        <v>0</v>
      </c>
      <c r="S123" s="203"/>
      <c r="T123" s="205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6" t="s">
        <v>81</v>
      </c>
      <c r="AT123" s="207" t="s">
        <v>73</v>
      </c>
      <c r="AU123" s="207" t="s">
        <v>81</v>
      </c>
      <c r="AY123" s="206" t="s">
        <v>355</v>
      </c>
      <c r="BK123" s="208">
        <f>BK124</f>
        <v>0</v>
      </c>
    </row>
    <row r="124" s="2" customFormat="1" ht="24.15" customHeight="1">
      <c r="A124" s="36"/>
      <c r="B124" s="37"/>
      <c r="C124" s="211" t="s">
        <v>460</v>
      </c>
      <c r="D124" s="211" t="s">
        <v>357</v>
      </c>
      <c r="E124" s="212" t="s">
        <v>1873</v>
      </c>
      <c r="F124" s="213" t="s">
        <v>1874</v>
      </c>
      <c r="G124" s="214" t="s">
        <v>393</v>
      </c>
      <c r="H124" s="215">
        <v>2.5369999999999999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362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362</v>
      </c>
      <c r="BM124" s="222" t="s">
        <v>1875</v>
      </c>
    </row>
    <row r="125" s="12" customFormat="1" ht="25.92" customHeight="1">
      <c r="A125" s="12"/>
      <c r="B125" s="195"/>
      <c r="C125" s="196"/>
      <c r="D125" s="197" t="s">
        <v>73</v>
      </c>
      <c r="E125" s="198" t="s">
        <v>544</v>
      </c>
      <c r="F125" s="198" t="s">
        <v>545</v>
      </c>
      <c r="G125" s="196"/>
      <c r="H125" s="196"/>
      <c r="I125" s="199"/>
      <c r="J125" s="200">
        <f>BK125</f>
        <v>0</v>
      </c>
      <c r="K125" s="196"/>
      <c r="L125" s="201"/>
      <c r="M125" s="202"/>
      <c r="N125" s="203"/>
      <c r="O125" s="203"/>
      <c r="P125" s="204">
        <f>P126</f>
        <v>0</v>
      </c>
      <c r="Q125" s="203"/>
      <c r="R125" s="204">
        <f>R126</f>
        <v>0.33250000000000002</v>
      </c>
      <c r="S125" s="203"/>
      <c r="T125" s="205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6" t="s">
        <v>83</v>
      </c>
      <c r="AT125" s="207" t="s">
        <v>73</v>
      </c>
      <c r="AU125" s="207" t="s">
        <v>74</v>
      </c>
      <c r="AY125" s="206" t="s">
        <v>355</v>
      </c>
      <c r="BK125" s="208">
        <f>BK126</f>
        <v>0</v>
      </c>
    </row>
    <row r="126" s="12" customFormat="1" ht="22.8" customHeight="1">
      <c r="A126" s="12"/>
      <c r="B126" s="195"/>
      <c r="C126" s="196"/>
      <c r="D126" s="197" t="s">
        <v>73</v>
      </c>
      <c r="E126" s="209" t="s">
        <v>573</v>
      </c>
      <c r="F126" s="209" t="s">
        <v>574</v>
      </c>
      <c r="G126" s="196"/>
      <c r="H126" s="196"/>
      <c r="I126" s="199"/>
      <c r="J126" s="210">
        <f>BK126</f>
        <v>0</v>
      </c>
      <c r="K126" s="196"/>
      <c r="L126" s="201"/>
      <c r="M126" s="202"/>
      <c r="N126" s="203"/>
      <c r="O126" s="203"/>
      <c r="P126" s="204">
        <f>SUM(P127:P130)</f>
        <v>0</v>
      </c>
      <c r="Q126" s="203"/>
      <c r="R126" s="204">
        <f>SUM(R127:R130)</f>
        <v>0.33250000000000002</v>
      </c>
      <c r="S126" s="203"/>
      <c r="T126" s="205">
        <f>SUM(T127:T130)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6" t="s">
        <v>83</v>
      </c>
      <c r="AT126" s="207" t="s">
        <v>73</v>
      </c>
      <c r="AU126" s="207" t="s">
        <v>81</v>
      </c>
      <c r="AY126" s="206" t="s">
        <v>355</v>
      </c>
      <c r="BK126" s="208">
        <f>SUM(BK127:BK130)</f>
        <v>0</v>
      </c>
    </row>
    <row r="127" s="2" customFormat="1" ht="24.15" customHeight="1">
      <c r="A127" s="36"/>
      <c r="B127" s="37"/>
      <c r="C127" s="211" t="s">
        <v>464</v>
      </c>
      <c r="D127" s="211" t="s">
        <v>357</v>
      </c>
      <c r="E127" s="212" t="s">
        <v>1876</v>
      </c>
      <c r="F127" s="213" t="s">
        <v>1877</v>
      </c>
      <c r="G127" s="214" t="s">
        <v>360</v>
      </c>
      <c r="H127" s="215">
        <v>13.300000000000001</v>
      </c>
      <c r="I127" s="216"/>
      <c r="J127" s="217">
        <f>ROUND(I127*H127,2)</f>
        <v>0</v>
      </c>
      <c r="K127" s="213" t="s">
        <v>361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423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1878</v>
      </c>
    </row>
    <row r="128" s="2" customFormat="1" ht="180.75" customHeight="1">
      <c r="A128" s="36"/>
      <c r="B128" s="37"/>
      <c r="C128" s="224" t="s">
        <v>468</v>
      </c>
      <c r="D128" s="224" t="s">
        <v>402</v>
      </c>
      <c r="E128" s="225" t="s">
        <v>1879</v>
      </c>
      <c r="F128" s="226" t="s">
        <v>1880</v>
      </c>
      <c r="G128" s="227" t="s">
        <v>414</v>
      </c>
      <c r="H128" s="228">
        <v>1</v>
      </c>
      <c r="I128" s="229"/>
      <c r="J128" s="230">
        <f>ROUND(I128*H128,2)</f>
        <v>0</v>
      </c>
      <c r="K128" s="226" t="s">
        <v>19</v>
      </c>
      <c r="L128" s="231"/>
      <c r="M128" s="232" t="s">
        <v>19</v>
      </c>
      <c r="N128" s="233" t="s">
        <v>45</v>
      </c>
      <c r="O128" s="82"/>
      <c r="P128" s="220">
        <f>O128*H128</f>
        <v>0</v>
      </c>
      <c r="Q128" s="220">
        <v>0.33250000000000002</v>
      </c>
      <c r="R128" s="220">
        <f>Q128*H128</f>
        <v>0.33250000000000002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488</v>
      </c>
      <c r="AT128" s="222" t="s">
        <v>402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1881</v>
      </c>
    </row>
    <row r="129" s="2" customFormat="1" ht="24.15" customHeight="1">
      <c r="A129" s="36"/>
      <c r="B129" s="37"/>
      <c r="C129" s="211" t="s">
        <v>472</v>
      </c>
      <c r="D129" s="211" t="s">
        <v>357</v>
      </c>
      <c r="E129" s="212" t="s">
        <v>1799</v>
      </c>
      <c r="F129" s="213" t="s">
        <v>1800</v>
      </c>
      <c r="G129" s="214" t="s">
        <v>393</v>
      </c>
      <c r="H129" s="215">
        <v>0.33300000000000002</v>
      </c>
      <c r="I129" s="216"/>
      <c r="J129" s="217">
        <f>ROUND(I129*H129,2)</f>
        <v>0</v>
      </c>
      <c r="K129" s="213" t="s">
        <v>361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1882</v>
      </c>
    </row>
    <row r="130" s="2" customFormat="1" ht="24.15" customHeight="1">
      <c r="A130" s="36"/>
      <c r="B130" s="37"/>
      <c r="C130" s="211" t="s">
        <v>476</v>
      </c>
      <c r="D130" s="211" t="s">
        <v>357</v>
      </c>
      <c r="E130" s="212" t="s">
        <v>1131</v>
      </c>
      <c r="F130" s="213" t="s">
        <v>1132</v>
      </c>
      <c r="G130" s="214" t="s">
        <v>393</v>
      </c>
      <c r="H130" s="215">
        <v>0.33300000000000002</v>
      </c>
      <c r="I130" s="216"/>
      <c r="J130" s="217">
        <f>ROUND(I130*H130,2)</f>
        <v>0</v>
      </c>
      <c r="K130" s="213" t="s">
        <v>361</v>
      </c>
      <c r="L130" s="42"/>
      <c r="M130" s="234" t="s">
        <v>19</v>
      </c>
      <c r="N130" s="235" t="s">
        <v>45</v>
      </c>
      <c r="O130" s="236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1883</v>
      </c>
    </row>
    <row r="131" s="2" customFormat="1" ht="6.96" customHeight="1">
      <c r="A131" s="36"/>
      <c r="B131" s="57"/>
      <c r="C131" s="58"/>
      <c r="D131" s="58"/>
      <c r="E131" s="58"/>
      <c r="F131" s="58"/>
      <c r="G131" s="58"/>
      <c r="H131" s="58"/>
      <c r="I131" s="58"/>
      <c r="J131" s="58"/>
      <c r="K131" s="58"/>
      <c r="L131" s="42"/>
      <c r="M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</row>
  </sheetData>
  <sheetProtection sheet="1" autoFilter="0" formatColumns="0" formatRows="0" objects="1" scenarios="1" spinCount="100000" saltValue="XLH37ELl12Xkr/r5uS//JQHHvCIyOwYLD+M5LrecBeWCULfcfKOuNJm2CbAfY0YEqxD5MGMe7ZsNfc7QmA9vTQ==" hashValue="LuVRmXy/tSkJjtdjbRVPyq7N49Oh9pMz3kjllD6K4vzhDpZbboTy/sLIwHJGWTiq8n7kDq600D0VoQqOY5dAWA==" algorithmName="SHA-512" password="CC35"/>
  <autoFilter ref="C92:K13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188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823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1884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ROUND(J90,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ROUND((SUM(BE90:BE102)),  2)</f>
        <v>0</v>
      </c>
      <c r="G35" s="36"/>
      <c r="H35" s="36"/>
      <c r="I35" s="156">
        <v>0.20999999999999999</v>
      </c>
      <c r="J35" s="155">
        <f>ROUND(((SUM(BE90:BE102))*I35),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ROUND((SUM(BF90:BF102)),  2)</f>
        <v>0</v>
      </c>
      <c r="G36" s="36"/>
      <c r="H36" s="36"/>
      <c r="I36" s="156">
        <v>0.14999999999999999</v>
      </c>
      <c r="J36" s="155">
        <f>ROUND(((SUM(BF90:BF102))*I36),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ROUND((SUM(BG90:BG102)),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ROUND((SUM(BH90:BH102)),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ROUND((SUM(BI90:BI102)),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823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2020-017-02-07 - Nové kce- statika -ocelové a betonové kce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J90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J91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829</v>
      </c>
      <c r="E65" s="181"/>
      <c r="F65" s="181"/>
      <c r="G65" s="181"/>
      <c r="H65" s="181"/>
      <c r="I65" s="181"/>
      <c r="J65" s="182">
        <f>J92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334</v>
      </c>
      <c r="E66" s="181"/>
      <c r="F66" s="181"/>
      <c r="G66" s="181"/>
      <c r="H66" s="181"/>
      <c r="I66" s="181"/>
      <c r="J66" s="182">
        <f>J95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3"/>
      <c r="C67" s="174"/>
      <c r="D67" s="175" t="s">
        <v>335</v>
      </c>
      <c r="E67" s="176"/>
      <c r="F67" s="176"/>
      <c r="G67" s="176"/>
      <c r="H67" s="176"/>
      <c r="I67" s="176"/>
      <c r="J67" s="177">
        <f>J97</f>
        <v>0</v>
      </c>
      <c r="K67" s="174"/>
      <c r="L67" s="178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79"/>
      <c r="C68" s="123"/>
      <c r="D68" s="180" t="s">
        <v>339</v>
      </c>
      <c r="E68" s="181"/>
      <c r="F68" s="181"/>
      <c r="G68" s="181"/>
      <c r="H68" s="181"/>
      <c r="I68" s="181"/>
      <c r="J68" s="182">
        <f>J98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43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="2" customFormat="1" ht="6.96" customHeight="1">
      <c r="A70" s="36"/>
      <c r="B70" s="57"/>
      <c r="C70" s="58"/>
      <c r="D70" s="58"/>
      <c r="E70" s="58"/>
      <c r="F70" s="58"/>
      <c r="G70" s="58"/>
      <c r="H70" s="58"/>
      <c r="I70" s="58"/>
      <c r="J70" s="58"/>
      <c r="K70" s="58"/>
      <c r="L70" s="143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="2" customFormat="1" ht="6.96" customHeight="1">
      <c r="A74" s="36"/>
      <c r="B74" s="59"/>
      <c r="C74" s="60"/>
      <c r="D74" s="60"/>
      <c r="E74" s="60"/>
      <c r="F74" s="60"/>
      <c r="G74" s="60"/>
      <c r="H74" s="60"/>
      <c r="I74" s="60"/>
      <c r="J74" s="60"/>
      <c r="K74" s="60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24.96" customHeight="1">
      <c r="A75" s="36"/>
      <c r="B75" s="37"/>
      <c r="C75" s="21" t="s">
        <v>340</v>
      </c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6.96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12" customHeight="1">
      <c r="A77" s="36"/>
      <c r="B77" s="37"/>
      <c r="C77" s="30" t="s">
        <v>16</v>
      </c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16.5" customHeight="1">
      <c r="A78" s="36"/>
      <c r="B78" s="37"/>
      <c r="C78" s="38"/>
      <c r="D78" s="38"/>
      <c r="E78" s="168" t="str">
        <f>E7</f>
        <v>Stavební úpravy a přístavba objektu FLD-1.etapa</v>
      </c>
      <c r="F78" s="30"/>
      <c r="G78" s="30"/>
      <c r="H78" s="30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1" customFormat="1" ht="12" customHeight="1">
      <c r="B79" s="19"/>
      <c r="C79" s="30" t="s">
        <v>316</v>
      </c>
      <c r="D79" s="20"/>
      <c r="E79" s="20"/>
      <c r="F79" s="20"/>
      <c r="G79" s="20"/>
      <c r="H79" s="20"/>
      <c r="I79" s="20"/>
      <c r="J79" s="20"/>
      <c r="K79" s="20"/>
      <c r="L79" s="18"/>
    </row>
    <row r="80" s="2" customFormat="1" ht="16.5" customHeight="1">
      <c r="A80" s="36"/>
      <c r="B80" s="37"/>
      <c r="C80" s="38"/>
      <c r="D80" s="38"/>
      <c r="E80" s="168" t="s">
        <v>823</v>
      </c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12" customHeight="1">
      <c r="A81" s="36"/>
      <c r="B81" s="37"/>
      <c r="C81" s="30" t="s">
        <v>318</v>
      </c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6.5" customHeight="1">
      <c r="A82" s="36"/>
      <c r="B82" s="37"/>
      <c r="C82" s="38"/>
      <c r="D82" s="38"/>
      <c r="E82" s="67" t="str">
        <f>E11</f>
        <v>2020-017-02-07 - Nové kce- statika -ocelové a betonové kce</v>
      </c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6.96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2" customHeight="1">
      <c r="A84" s="36"/>
      <c r="B84" s="37"/>
      <c r="C84" s="30" t="s">
        <v>21</v>
      </c>
      <c r="D84" s="38"/>
      <c r="E84" s="38"/>
      <c r="F84" s="25" t="str">
        <f>F14</f>
        <v xml:space="preserve">KAMÝCKÁ 1176, PRAHA - SUCHDOL </v>
      </c>
      <c r="G84" s="38"/>
      <c r="H84" s="38"/>
      <c r="I84" s="30" t="s">
        <v>23</v>
      </c>
      <c r="J84" s="70" t="str">
        <f>IF(J14="","",J14)</f>
        <v>16. 10. 2020</v>
      </c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6.96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40.05" customHeight="1">
      <c r="A86" s="36"/>
      <c r="B86" s="37"/>
      <c r="C86" s="30" t="s">
        <v>25</v>
      </c>
      <c r="D86" s="38"/>
      <c r="E86" s="38"/>
      <c r="F86" s="25" t="str">
        <f>E17</f>
        <v>ČZU V PRAZE, FAKULTA LESNICKÁ A DŘEVAŘSKÁ, Praha 6</v>
      </c>
      <c r="G86" s="38"/>
      <c r="H86" s="38"/>
      <c r="I86" s="30" t="s">
        <v>31</v>
      </c>
      <c r="J86" s="34" t="str">
        <f>E23</f>
        <v>Ing. Vladimír Čapka Gerstnerova 5/658 Praha 7</v>
      </c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25.65" customHeight="1">
      <c r="A87" s="36"/>
      <c r="B87" s="37"/>
      <c r="C87" s="30" t="s">
        <v>29</v>
      </c>
      <c r="D87" s="38"/>
      <c r="E87" s="38"/>
      <c r="F87" s="25" t="str">
        <f>IF(E20="","",E20)</f>
        <v>Vyplň údaj</v>
      </c>
      <c r="G87" s="38"/>
      <c r="H87" s="38"/>
      <c r="I87" s="30" t="s">
        <v>36</v>
      </c>
      <c r="J87" s="34" t="str">
        <f>E26</f>
        <v>Ing. Dana Mlejnková</v>
      </c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10.32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11" customFormat="1" ht="29.28" customHeight="1">
      <c r="A89" s="184"/>
      <c r="B89" s="185"/>
      <c r="C89" s="186" t="s">
        <v>341</v>
      </c>
      <c r="D89" s="187" t="s">
        <v>59</v>
      </c>
      <c r="E89" s="187" t="s">
        <v>55</v>
      </c>
      <c r="F89" s="187" t="s">
        <v>56</v>
      </c>
      <c r="G89" s="187" t="s">
        <v>342</v>
      </c>
      <c r="H89" s="187" t="s">
        <v>343</v>
      </c>
      <c r="I89" s="187" t="s">
        <v>344</v>
      </c>
      <c r="J89" s="187" t="s">
        <v>325</v>
      </c>
      <c r="K89" s="188" t="s">
        <v>345</v>
      </c>
      <c r="L89" s="189"/>
      <c r="M89" s="90" t="s">
        <v>19</v>
      </c>
      <c r="N89" s="91" t="s">
        <v>44</v>
      </c>
      <c r="O89" s="91" t="s">
        <v>346</v>
      </c>
      <c r="P89" s="91" t="s">
        <v>347</v>
      </c>
      <c r="Q89" s="91" t="s">
        <v>348</v>
      </c>
      <c r="R89" s="91" t="s">
        <v>349</v>
      </c>
      <c r="S89" s="91" t="s">
        <v>350</v>
      </c>
      <c r="T89" s="92" t="s">
        <v>351</v>
      </c>
      <c r="U89" s="184"/>
      <c r="V89" s="184"/>
      <c r="W89" s="184"/>
      <c r="X89" s="184"/>
      <c r="Y89" s="184"/>
      <c r="Z89" s="184"/>
      <c r="AA89" s="184"/>
      <c r="AB89" s="184"/>
      <c r="AC89" s="184"/>
      <c r="AD89" s="184"/>
      <c r="AE89" s="184"/>
    </row>
    <row r="90" s="2" customFormat="1" ht="22.8" customHeight="1">
      <c r="A90" s="36"/>
      <c r="B90" s="37"/>
      <c r="C90" s="97" t="s">
        <v>352</v>
      </c>
      <c r="D90" s="38"/>
      <c r="E90" s="38"/>
      <c r="F90" s="38"/>
      <c r="G90" s="38"/>
      <c r="H90" s="38"/>
      <c r="I90" s="38"/>
      <c r="J90" s="190">
        <f>BK90</f>
        <v>0</v>
      </c>
      <c r="K90" s="38"/>
      <c r="L90" s="42"/>
      <c r="M90" s="93"/>
      <c r="N90" s="191"/>
      <c r="O90" s="94"/>
      <c r="P90" s="192">
        <f>P91+P97</f>
        <v>0</v>
      </c>
      <c r="Q90" s="94"/>
      <c r="R90" s="192">
        <f>R91+R97</f>
        <v>0.48995571000000004</v>
      </c>
      <c r="S90" s="94"/>
      <c r="T90" s="193">
        <f>T91+T97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T90" s="15" t="s">
        <v>73</v>
      </c>
      <c r="AU90" s="15" t="s">
        <v>326</v>
      </c>
      <c r="BK90" s="194">
        <f>BK91+BK97</f>
        <v>0</v>
      </c>
    </row>
    <row r="91" s="12" customFormat="1" ht="25.92" customHeight="1">
      <c r="A91" s="12"/>
      <c r="B91" s="195"/>
      <c r="C91" s="196"/>
      <c r="D91" s="197" t="s">
        <v>73</v>
      </c>
      <c r="E91" s="198" t="s">
        <v>353</v>
      </c>
      <c r="F91" s="198" t="s">
        <v>354</v>
      </c>
      <c r="G91" s="196"/>
      <c r="H91" s="196"/>
      <c r="I91" s="199"/>
      <c r="J91" s="200">
        <f>BK91</f>
        <v>0</v>
      </c>
      <c r="K91" s="196"/>
      <c r="L91" s="201"/>
      <c r="M91" s="202"/>
      <c r="N91" s="203"/>
      <c r="O91" s="203"/>
      <c r="P91" s="204">
        <f>P92+P95</f>
        <v>0</v>
      </c>
      <c r="Q91" s="203"/>
      <c r="R91" s="204">
        <f>R92+R95</f>
        <v>0.44480571000000002</v>
      </c>
      <c r="S91" s="203"/>
      <c r="T91" s="205">
        <f>T92+T95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6" t="s">
        <v>81</v>
      </c>
      <c r="AT91" s="207" t="s">
        <v>73</v>
      </c>
      <c r="AU91" s="207" t="s">
        <v>74</v>
      </c>
      <c r="AY91" s="206" t="s">
        <v>355</v>
      </c>
      <c r="BK91" s="208">
        <f>BK92+BK95</f>
        <v>0</v>
      </c>
    </row>
    <row r="92" s="12" customFormat="1" ht="22.8" customHeight="1">
      <c r="A92" s="12"/>
      <c r="B92" s="195"/>
      <c r="C92" s="196"/>
      <c r="D92" s="197" t="s">
        <v>73</v>
      </c>
      <c r="E92" s="209" t="s">
        <v>362</v>
      </c>
      <c r="F92" s="209" t="s">
        <v>866</v>
      </c>
      <c r="G92" s="196"/>
      <c r="H92" s="196"/>
      <c r="I92" s="199"/>
      <c r="J92" s="210">
        <f>BK92</f>
        <v>0</v>
      </c>
      <c r="K92" s="196"/>
      <c r="L92" s="201"/>
      <c r="M92" s="202"/>
      <c r="N92" s="203"/>
      <c r="O92" s="203"/>
      <c r="P92" s="204">
        <f>SUM(P93:P94)</f>
        <v>0</v>
      </c>
      <c r="Q92" s="203"/>
      <c r="R92" s="204">
        <f>SUM(R93:R94)</f>
        <v>0.44480571000000002</v>
      </c>
      <c r="S92" s="203"/>
      <c r="T92" s="205">
        <f>SUM(T93:T94)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6" t="s">
        <v>81</v>
      </c>
      <c r="AT92" s="207" t="s">
        <v>73</v>
      </c>
      <c r="AU92" s="207" t="s">
        <v>81</v>
      </c>
      <c r="AY92" s="206" t="s">
        <v>355</v>
      </c>
      <c r="BK92" s="208">
        <f>SUM(BK93:BK94)</f>
        <v>0</v>
      </c>
    </row>
    <row r="93" s="2" customFormat="1" ht="24.15" customHeight="1">
      <c r="A93" s="36"/>
      <c r="B93" s="37"/>
      <c r="C93" s="211" t="s">
        <v>81</v>
      </c>
      <c r="D93" s="211" t="s">
        <v>357</v>
      </c>
      <c r="E93" s="212" t="s">
        <v>1885</v>
      </c>
      <c r="F93" s="213" t="s">
        <v>1886</v>
      </c>
      <c r="G93" s="214" t="s">
        <v>366</v>
      </c>
      <c r="H93" s="215">
        <v>0.17999999999999999</v>
      </c>
      <c r="I93" s="216"/>
      <c r="J93" s="217">
        <f>ROUND(I93*H93,2)</f>
        <v>0</v>
      </c>
      <c r="K93" s="213" t="s">
        <v>361</v>
      </c>
      <c r="L93" s="42"/>
      <c r="M93" s="218" t="s">
        <v>19</v>
      </c>
      <c r="N93" s="219" t="s">
        <v>45</v>
      </c>
      <c r="O93" s="82"/>
      <c r="P93" s="220">
        <f>O93*H93</f>
        <v>0</v>
      </c>
      <c r="Q93" s="220">
        <v>2.45343</v>
      </c>
      <c r="R93" s="220">
        <f>Q93*H93</f>
        <v>0.44161739999999999</v>
      </c>
      <c r="S93" s="220">
        <v>0</v>
      </c>
      <c r="T93" s="221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22" t="s">
        <v>362</v>
      </c>
      <c r="AT93" s="222" t="s">
        <v>357</v>
      </c>
      <c r="AU93" s="222" t="s">
        <v>83</v>
      </c>
      <c r="AY93" s="15" t="s">
        <v>355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5" t="s">
        <v>81</v>
      </c>
      <c r="BK93" s="223">
        <f>ROUND(I93*H93,2)</f>
        <v>0</v>
      </c>
      <c r="BL93" s="15" t="s">
        <v>362</v>
      </c>
      <c r="BM93" s="222" t="s">
        <v>1887</v>
      </c>
    </row>
    <row r="94" s="2" customFormat="1" ht="37.8" customHeight="1">
      <c r="A94" s="36"/>
      <c r="B94" s="37"/>
      <c r="C94" s="211" t="s">
        <v>83</v>
      </c>
      <c r="D94" s="211" t="s">
        <v>357</v>
      </c>
      <c r="E94" s="212" t="s">
        <v>1888</v>
      </c>
      <c r="F94" s="213" t="s">
        <v>1889</v>
      </c>
      <c r="G94" s="214" t="s">
        <v>393</v>
      </c>
      <c r="H94" s="215">
        <v>0.0030000000000000001</v>
      </c>
      <c r="I94" s="216"/>
      <c r="J94" s="217">
        <f>ROUND(I94*H94,2)</f>
        <v>0</v>
      </c>
      <c r="K94" s="213" t="s">
        <v>361</v>
      </c>
      <c r="L94" s="42"/>
      <c r="M94" s="218" t="s">
        <v>19</v>
      </c>
      <c r="N94" s="219" t="s">
        <v>45</v>
      </c>
      <c r="O94" s="82"/>
      <c r="P94" s="220">
        <f>O94*H94</f>
        <v>0</v>
      </c>
      <c r="Q94" s="220">
        <v>1.06277</v>
      </c>
      <c r="R94" s="220">
        <f>Q94*H94</f>
        <v>0.0031883100000000002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362</v>
      </c>
      <c r="AT94" s="222" t="s">
        <v>357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362</v>
      </c>
      <c r="BM94" s="222" t="s">
        <v>1890</v>
      </c>
    </row>
    <row r="95" s="12" customFormat="1" ht="22.8" customHeight="1">
      <c r="A95" s="12"/>
      <c r="B95" s="195"/>
      <c r="C95" s="196"/>
      <c r="D95" s="197" t="s">
        <v>73</v>
      </c>
      <c r="E95" s="209" t="s">
        <v>538</v>
      </c>
      <c r="F95" s="209" t="s">
        <v>539</v>
      </c>
      <c r="G95" s="196"/>
      <c r="H95" s="196"/>
      <c r="I95" s="199"/>
      <c r="J95" s="210">
        <f>BK95</f>
        <v>0</v>
      </c>
      <c r="K95" s="196"/>
      <c r="L95" s="201"/>
      <c r="M95" s="202"/>
      <c r="N95" s="203"/>
      <c r="O95" s="203"/>
      <c r="P95" s="204">
        <f>P96</f>
        <v>0</v>
      </c>
      <c r="Q95" s="203"/>
      <c r="R95" s="204">
        <f>R96</f>
        <v>0</v>
      </c>
      <c r="S95" s="203"/>
      <c r="T95" s="205">
        <f>T96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6" t="s">
        <v>81</v>
      </c>
      <c r="AT95" s="207" t="s">
        <v>73</v>
      </c>
      <c r="AU95" s="207" t="s">
        <v>81</v>
      </c>
      <c r="AY95" s="206" t="s">
        <v>355</v>
      </c>
      <c r="BK95" s="208">
        <f>BK96</f>
        <v>0</v>
      </c>
    </row>
    <row r="96" s="2" customFormat="1" ht="24.15" customHeight="1">
      <c r="A96" s="36"/>
      <c r="B96" s="37"/>
      <c r="C96" s="211" t="s">
        <v>112</v>
      </c>
      <c r="D96" s="211" t="s">
        <v>357</v>
      </c>
      <c r="E96" s="212" t="s">
        <v>1873</v>
      </c>
      <c r="F96" s="213" t="s">
        <v>1874</v>
      </c>
      <c r="G96" s="214" t="s">
        <v>393</v>
      </c>
      <c r="H96" s="215">
        <v>0.44500000000000001</v>
      </c>
      <c r="I96" s="216"/>
      <c r="J96" s="217">
        <f>ROUND(I96*H96,2)</f>
        <v>0</v>
      </c>
      <c r="K96" s="213" t="s">
        <v>361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362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1891</v>
      </c>
    </row>
    <row r="97" s="12" customFormat="1" ht="25.92" customHeight="1">
      <c r="A97" s="12"/>
      <c r="B97" s="195"/>
      <c r="C97" s="196"/>
      <c r="D97" s="197" t="s">
        <v>73</v>
      </c>
      <c r="E97" s="198" t="s">
        <v>544</v>
      </c>
      <c r="F97" s="198" t="s">
        <v>545</v>
      </c>
      <c r="G97" s="196"/>
      <c r="H97" s="196"/>
      <c r="I97" s="199"/>
      <c r="J97" s="200">
        <f>BK97</f>
        <v>0</v>
      </c>
      <c r="K97" s="196"/>
      <c r="L97" s="201"/>
      <c r="M97" s="202"/>
      <c r="N97" s="203"/>
      <c r="O97" s="203"/>
      <c r="P97" s="204">
        <f>P98</f>
        <v>0</v>
      </c>
      <c r="Q97" s="203"/>
      <c r="R97" s="204">
        <f>R98</f>
        <v>0.045149999999999996</v>
      </c>
      <c r="S97" s="203"/>
      <c r="T97" s="205">
        <f>T98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6" t="s">
        <v>83</v>
      </c>
      <c r="AT97" s="207" t="s">
        <v>73</v>
      </c>
      <c r="AU97" s="207" t="s">
        <v>74</v>
      </c>
      <c r="AY97" s="206" t="s">
        <v>355</v>
      </c>
      <c r="BK97" s="208">
        <f>BK98</f>
        <v>0</v>
      </c>
    </row>
    <row r="98" s="12" customFormat="1" ht="22.8" customHeight="1">
      <c r="A98" s="12"/>
      <c r="B98" s="195"/>
      <c r="C98" s="196"/>
      <c r="D98" s="197" t="s">
        <v>73</v>
      </c>
      <c r="E98" s="209" t="s">
        <v>573</v>
      </c>
      <c r="F98" s="209" t="s">
        <v>574</v>
      </c>
      <c r="G98" s="196"/>
      <c r="H98" s="196"/>
      <c r="I98" s="199"/>
      <c r="J98" s="210">
        <f>BK98</f>
        <v>0</v>
      </c>
      <c r="K98" s="196"/>
      <c r="L98" s="201"/>
      <c r="M98" s="202"/>
      <c r="N98" s="203"/>
      <c r="O98" s="203"/>
      <c r="P98" s="204">
        <f>SUM(P99:P102)</f>
        <v>0</v>
      </c>
      <c r="Q98" s="203"/>
      <c r="R98" s="204">
        <f>SUM(R99:R102)</f>
        <v>0.045149999999999996</v>
      </c>
      <c r="S98" s="203"/>
      <c r="T98" s="205">
        <f>SUM(T99:T102)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6" t="s">
        <v>83</v>
      </c>
      <c r="AT98" s="207" t="s">
        <v>73</v>
      </c>
      <c r="AU98" s="207" t="s">
        <v>81</v>
      </c>
      <c r="AY98" s="206" t="s">
        <v>355</v>
      </c>
      <c r="BK98" s="208">
        <f>SUM(BK99:BK102)</f>
        <v>0</v>
      </c>
    </row>
    <row r="99" s="2" customFormat="1" ht="14.4" customHeight="1">
      <c r="A99" s="36"/>
      <c r="B99" s="37"/>
      <c r="C99" s="211" t="s">
        <v>362</v>
      </c>
      <c r="D99" s="211" t="s">
        <v>357</v>
      </c>
      <c r="E99" s="212" t="s">
        <v>1892</v>
      </c>
      <c r="F99" s="213" t="s">
        <v>1893</v>
      </c>
      <c r="G99" s="214" t="s">
        <v>1894</v>
      </c>
      <c r="H99" s="215">
        <v>43</v>
      </c>
      <c r="I99" s="216"/>
      <c r="J99" s="217">
        <f>ROUND(I99*H99,2)</f>
        <v>0</v>
      </c>
      <c r="K99" s="213" t="s">
        <v>361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5.0000000000000002E-05</v>
      </c>
      <c r="R99" s="220">
        <f>Q99*H99</f>
        <v>0.00215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423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423</v>
      </c>
      <c r="BM99" s="222" t="s">
        <v>1895</v>
      </c>
    </row>
    <row r="100" s="2" customFormat="1" ht="14.4" customHeight="1">
      <c r="A100" s="36"/>
      <c r="B100" s="37"/>
      <c r="C100" s="224" t="s">
        <v>374</v>
      </c>
      <c r="D100" s="224" t="s">
        <v>402</v>
      </c>
      <c r="E100" s="225" t="s">
        <v>1896</v>
      </c>
      <c r="F100" s="226" t="s">
        <v>1897</v>
      </c>
      <c r="G100" s="227" t="s">
        <v>393</v>
      </c>
      <c r="H100" s="228">
        <v>0.042999999999999997</v>
      </c>
      <c r="I100" s="229"/>
      <c r="J100" s="230">
        <f>ROUND(I100*H100,2)</f>
        <v>0</v>
      </c>
      <c r="K100" s="226" t="s">
        <v>361</v>
      </c>
      <c r="L100" s="231"/>
      <c r="M100" s="232" t="s">
        <v>19</v>
      </c>
      <c r="N100" s="233" t="s">
        <v>45</v>
      </c>
      <c r="O100" s="82"/>
      <c r="P100" s="220">
        <f>O100*H100</f>
        <v>0</v>
      </c>
      <c r="Q100" s="220">
        <v>1</v>
      </c>
      <c r="R100" s="220">
        <f>Q100*H100</f>
        <v>0.042999999999999997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488</v>
      </c>
      <c r="AT100" s="222" t="s">
        <v>402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423</v>
      </c>
      <c r="BM100" s="222" t="s">
        <v>1898</v>
      </c>
    </row>
    <row r="101" s="2" customFormat="1" ht="24.15" customHeight="1">
      <c r="A101" s="36"/>
      <c r="B101" s="37"/>
      <c r="C101" s="211" t="s">
        <v>378</v>
      </c>
      <c r="D101" s="211" t="s">
        <v>357</v>
      </c>
      <c r="E101" s="212" t="s">
        <v>1799</v>
      </c>
      <c r="F101" s="213" t="s">
        <v>1800</v>
      </c>
      <c r="G101" s="214" t="s">
        <v>393</v>
      </c>
      <c r="H101" s="215">
        <v>0.998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423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423</v>
      </c>
      <c r="BM101" s="222" t="s">
        <v>1882</v>
      </c>
    </row>
    <row r="102" s="2" customFormat="1" ht="24.15" customHeight="1">
      <c r="A102" s="36"/>
      <c r="B102" s="37"/>
      <c r="C102" s="211" t="s">
        <v>382</v>
      </c>
      <c r="D102" s="211" t="s">
        <v>357</v>
      </c>
      <c r="E102" s="212" t="s">
        <v>1131</v>
      </c>
      <c r="F102" s="213" t="s">
        <v>1132</v>
      </c>
      <c r="G102" s="214" t="s">
        <v>393</v>
      </c>
      <c r="H102" s="215">
        <v>0.998</v>
      </c>
      <c r="I102" s="216"/>
      <c r="J102" s="217">
        <f>ROUND(I102*H102,2)</f>
        <v>0</v>
      </c>
      <c r="K102" s="213" t="s">
        <v>361</v>
      </c>
      <c r="L102" s="42"/>
      <c r="M102" s="234" t="s">
        <v>19</v>
      </c>
      <c r="N102" s="235" t="s">
        <v>45</v>
      </c>
      <c r="O102" s="236"/>
      <c r="P102" s="237">
        <f>O102*H102</f>
        <v>0</v>
      </c>
      <c r="Q102" s="237">
        <v>0</v>
      </c>
      <c r="R102" s="237">
        <f>Q102*H102</f>
        <v>0</v>
      </c>
      <c r="S102" s="237">
        <v>0</v>
      </c>
      <c r="T102" s="238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423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423</v>
      </c>
      <c r="BM102" s="222" t="s">
        <v>1883</v>
      </c>
    </row>
    <row r="103" s="2" customFormat="1" ht="6.96" customHeight="1">
      <c r="A103" s="36"/>
      <c r="B103" s="57"/>
      <c r="C103" s="58"/>
      <c r="D103" s="58"/>
      <c r="E103" s="58"/>
      <c r="F103" s="58"/>
      <c r="G103" s="58"/>
      <c r="H103" s="58"/>
      <c r="I103" s="58"/>
      <c r="J103" s="58"/>
      <c r="K103" s="58"/>
      <c r="L103" s="42"/>
      <c r="M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</sheetData>
  <sheetProtection sheet="1" autoFilter="0" formatColumns="0" formatRows="0" objects="1" scenarios="1" spinCount="100000" saltValue="8E3xvDYq62MuR7nD3uY9A1xLf8E+wigOvSi5YP0nNF0uTxTvCQRlmh1WfVBEk2CCyZ6u1HdofL3r/+G2N5gN7A==" hashValue="4mbQt6iL4JjsVedZcxDWGbPybq38z4RTH/LHnLPgAGU8P8NlZxqtyfGoDmBXeqxoONxH14hvOylsaE9zjHnDPg==" algorithmName="SHA-512" password="CC35"/>
  <autoFilter ref="C89:K10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194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1899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1900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ROUND(J89,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ROUND((SUM(BE89:BE118)),  2)</f>
        <v>0</v>
      </c>
      <c r="G35" s="36"/>
      <c r="H35" s="36"/>
      <c r="I35" s="156">
        <v>0.20999999999999999</v>
      </c>
      <c r="J35" s="155">
        <f>ROUND(((SUM(BE89:BE118))*I35),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ROUND((SUM(BF89:BF118)),  2)</f>
        <v>0</v>
      </c>
      <c r="G36" s="36"/>
      <c r="H36" s="36"/>
      <c r="I36" s="156">
        <v>0.14999999999999999</v>
      </c>
      <c r="J36" s="155">
        <f>ROUND(((SUM(BF89:BF118))*I36),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ROUND((SUM(BG89:BG118)),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ROUND((SUM(BH89:BH118)),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ROUND((SUM(BI89:BI118)),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1899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2020-017-03-01 - SO-02 - Přístavba - zemní práce- výkopy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J89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J90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328</v>
      </c>
      <c r="E65" s="181"/>
      <c r="F65" s="181"/>
      <c r="G65" s="181"/>
      <c r="H65" s="181"/>
      <c r="I65" s="181"/>
      <c r="J65" s="182">
        <f>J91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1901</v>
      </c>
      <c r="E66" s="181"/>
      <c r="F66" s="181"/>
      <c r="G66" s="181"/>
      <c r="H66" s="181"/>
      <c r="I66" s="181"/>
      <c r="J66" s="182">
        <f>J110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334</v>
      </c>
      <c r="E67" s="181"/>
      <c r="F67" s="181"/>
      <c r="G67" s="181"/>
      <c r="H67" s="181"/>
      <c r="I67" s="181"/>
      <c r="J67" s="182">
        <f>J117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36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143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="2" customFormat="1" ht="6.96" customHeight="1">
      <c r="A69" s="36"/>
      <c r="B69" s="57"/>
      <c r="C69" s="58"/>
      <c r="D69" s="58"/>
      <c r="E69" s="58"/>
      <c r="F69" s="58"/>
      <c r="G69" s="58"/>
      <c r="H69" s="58"/>
      <c r="I69" s="58"/>
      <c r="J69" s="58"/>
      <c r="K69" s="58"/>
      <c r="L69" s="143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="2" customFormat="1" ht="6.96" customHeight="1">
      <c r="A73" s="36"/>
      <c r="B73" s="59"/>
      <c r="C73" s="60"/>
      <c r="D73" s="60"/>
      <c r="E73" s="60"/>
      <c r="F73" s="60"/>
      <c r="G73" s="60"/>
      <c r="H73" s="60"/>
      <c r="I73" s="60"/>
      <c r="J73" s="60"/>
      <c r="K73" s="60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24.96" customHeight="1">
      <c r="A74" s="36"/>
      <c r="B74" s="37"/>
      <c r="C74" s="21" t="s">
        <v>340</v>
      </c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6.96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12" customHeight="1">
      <c r="A76" s="36"/>
      <c r="B76" s="37"/>
      <c r="C76" s="30" t="s">
        <v>16</v>
      </c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16.5" customHeight="1">
      <c r="A77" s="36"/>
      <c r="B77" s="37"/>
      <c r="C77" s="38"/>
      <c r="D77" s="38"/>
      <c r="E77" s="168" t="str">
        <f>E7</f>
        <v>Stavební úpravy a přístavba objektu FLD-1.etapa</v>
      </c>
      <c r="F77" s="30"/>
      <c r="G77" s="30"/>
      <c r="H77" s="30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1" customFormat="1" ht="12" customHeight="1">
      <c r="B78" s="19"/>
      <c r="C78" s="30" t="s">
        <v>316</v>
      </c>
      <c r="D78" s="20"/>
      <c r="E78" s="20"/>
      <c r="F78" s="20"/>
      <c r="G78" s="20"/>
      <c r="H78" s="20"/>
      <c r="I78" s="20"/>
      <c r="J78" s="20"/>
      <c r="K78" s="20"/>
      <c r="L78" s="18"/>
    </row>
    <row r="79" s="2" customFormat="1" ht="16.5" customHeight="1">
      <c r="A79" s="36"/>
      <c r="B79" s="37"/>
      <c r="C79" s="38"/>
      <c r="D79" s="38"/>
      <c r="E79" s="168" t="s">
        <v>1899</v>
      </c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2" customHeight="1">
      <c r="A80" s="36"/>
      <c r="B80" s="37"/>
      <c r="C80" s="30" t="s">
        <v>318</v>
      </c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16.5" customHeight="1">
      <c r="A81" s="36"/>
      <c r="B81" s="37"/>
      <c r="C81" s="38"/>
      <c r="D81" s="38"/>
      <c r="E81" s="67" t="str">
        <f>E11</f>
        <v>2020-017-03-01 - SO-02 - Přístavba - zemní práce- výkopy</v>
      </c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6.96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2" customHeight="1">
      <c r="A83" s="36"/>
      <c r="B83" s="37"/>
      <c r="C83" s="30" t="s">
        <v>21</v>
      </c>
      <c r="D83" s="38"/>
      <c r="E83" s="38"/>
      <c r="F83" s="25" t="str">
        <f>F14</f>
        <v xml:space="preserve">KAMÝCKÁ 1176, PRAHA - SUCHDOL </v>
      </c>
      <c r="G83" s="38"/>
      <c r="H83" s="38"/>
      <c r="I83" s="30" t="s">
        <v>23</v>
      </c>
      <c r="J83" s="70" t="str">
        <f>IF(J14="","",J14)</f>
        <v>16. 10. 2020</v>
      </c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6.96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40.05" customHeight="1">
      <c r="A85" s="36"/>
      <c r="B85" s="37"/>
      <c r="C85" s="30" t="s">
        <v>25</v>
      </c>
      <c r="D85" s="38"/>
      <c r="E85" s="38"/>
      <c r="F85" s="25" t="str">
        <f>E17</f>
        <v>ČZU V PRAZE, FAKULTA LESNICKÁ A DŘEVAŘSKÁ, Praha 6</v>
      </c>
      <c r="G85" s="38"/>
      <c r="H85" s="38"/>
      <c r="I85" s="30" t="s">
        <v>31</v>
      </c>
      <c r="J85" s="34" t="str">
        <f>E23</f>
        <v>Ing. Vladimír Čapka Gerstnerova 5/658 Praha 7</v>
      </c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25.65" customHeight="1">
      <c r="A86" s="36"/>
      <c r="B86" s="37"/>
      <c r="C86" s="30" t="s">
        <v>29</v>
      </c>
      <c r="D86" s="38"/>
      <c r="E86" s="38"/>
      <c r="F86" s="25" t="str">
        <f>IF(E20="","",E20)</f>
        <v>Vyplň údaj</v>
      </c>
      <c r="G86" s="38"/>
      <c r="H86" s="38"/>
      <c r="I86" s="30" t="s">
        <v>36</v>
      </c>
      <c r="J86" s="34" t="str">
        <f>E26</f>
        <v>Ing. Dana Mlejnková</v>
      </c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10.32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11" customFormat="1" ht="29.28" customHeight="1">
      <c r="A88" s="184"/>
      <c r="B88" s="185"/>
      <c r="C88" s="186" t="s">
        <v>341</v>
      </c>
      <c r="D88" s="187" t="s">
        <v>59</v>
      </c>
      <c r="E88" s="187" t="s">
        <v>55</v>
      </c>
      <c r="F88" s="187" t="s">
        <v>56</v>
      </c>
      <c r="G88" s="187" t="s">
        <v>342</v>
      </c>
      <c r="H88" s="187" t="s">
        <v>343</v>
      </c>
      <c r="I88" s="187" t="s">
        <v>344</v>
      </c>
      <c r="J88" s="187" t="s">
        <v>325</v>
      </c>
      <c r="K88" s="188" t="s">
        <v>345</v>
      </c>
      <c r="L88" s="189"/>
      <c r="M88" s="90" t="s">
        <v>19</v>
      </c>
      <c r="N88" s="91" t="s">
        <v>44</v>
      </c>
      <c r="O88" s="91" t="s">
        <v>346</v>
      </c>
      <c r="P88" s="91" t="s">
        <v>347</v>
      </c>
      <c r="Q88" s="91" t="s">
        <v>348</v>
      </c>
      <c r="R88" s="91" t="s">
        <v>349</v>
      </c>
      <c r="S88" s="91" t="s">
        <v>350</v>
      </c>
      <c r="T88" s="92" t="s">
        <v>351</v>
      </c>
      <c r="U88" s="184"/>
      <c r="V88" s="184"/>
      <c r="W88" s="184"/>
      <c r="X88" s="184"/>
      <c r="Y88" s="184"/>
      <c r="Z88" s="184"/>
      <c r="AA88" s="184"/>
      <c r="AB88" s="184"/>
      <c r="AC88" s="184"/>
      <c r="AD88" s="184"/>
      <c r="AE88" s="184"/>
    </row>
    <row r="89" s="2" customFormat="1" ht="22.8" customHeight="1">
      <c r="A89" s="36"/>
      <c r="B89" s="37"/>
      <c r="C89" s="97" t="s">
        <v>352</v>
      </c>
      <c r="D89" s="38"/>
      <c r="E89" s="38"/>
      <c r="F89" s="38"/>
      <c r="G89" s="38"/>
      <c r="H89" s="38"/>
      <c r="I89" s="38"/>
      <c r="J89" s="190">
        <f>BK89</f>
        <v>0</v>
      </c>
      <c r="K89" s="38"/>
      <c r="L89" s="42"/>
      <c r="M89" s="93"/>
      <c r="N89" s="191"/>
      <c r="O89" s="94"/>
      <c r="P89" s="192">
        <f>P90</f>
        <v>0</v>
      </c>
      <c r="Q89" s="94"/>
      <c r="R89" s="192">
        <f>R90</f>
        <v>0.1347505</v>
      </c>
      <c r="S89" s="94"/>
      <c r="T89" s="193">
        <f>T90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5" t="s">
        <v>73</v>
      </c>
      <c r="AU89" s="15" t="s">
        <v>326</v>
      </c>
      <c r="BK89" s="194">
        <f>BK90</f>
        <v>0</v>
      </c>
    </row>
    <row r="90" s="12" customFormat="1" ht="25.92" customHeight="1">
      <c r="A90" s="12"/>
      <c r="B90" s="195"/>
      <c r="C90" s="196"/>
      <c r="D90" s="197" t="s">
        <v>73</v>
      </c>
      <c r="E90" s="198" t="s">
        <v>353</v>
      </c>
      <c r="F90" s="198" t="s">
        <v>354</v>
      </c>
      <c r="G90" s="196"/>
      <c r="H90" s="196"/>
      <c r="I90" s="199"/>
      <c r="J90" s="200">
        <f>BK90</f>
        <v>0</v>
      </c>
      <c r="K90" s="196"/>
      <c r="L90" s="201"/>
      <c r="M90" s="202"/>
      <c r="N90" s="203"/>
      <c r="O90" s="203"/>
      <c r="P90" s="204">
        <f>P91+P110+P117</f>
        <v>0</v>
      </c>
      <c r="Q90" s="203"/>
      <c r="R90" s="204">
        <f>R91+R110+R117</f>
        <v>0.1347505</v>
      </c>
      <c r="S90" s="203"/>
      <c r="T90" s="205">
        <f>T91+T110+T117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6" t="s">
        <v>81</v>
      </c>
      <c r="AT90" s="207" t="s">
        <v>73</v>
      </c>
      <c r="AU90" s="207" t="s">
        <v>74</v>
      </c>
      <c r="AY90" s="206" t="s">
        <v>355</v>
      </c>
      <c r="BK90" s="208">
        <f>BK91+BK110+BK117</f>
        <v>0</v>
      </c>
    </row>
    <row r="91" s="12" customFormat="1" ht="22.8" customHeight="1">
      <c r="A91" s="12"/>
      <c r="B91" s="195"/>
      <c r="C91" s="196"/>
      <c r="D91" s="197" t="s">
        <v>73</v>
      </c>
      <c r="E91" s="209" t="s">
        <v>81</v>
      </c>
      <c r="F91" s="209" t="s">
        <v>356</v>
      </c>
      <c r="G91" s="196"/>
      <c r="H91" s="196"/>
      <c r="I91" s="199"/>
      <c r="J91" s="210">
        <f>BK91</f>
        <v>0</v>
      </c>
      <c r="K91" s="196"/>
      <c r="L91" s="201"/>
      <c r="M91" s="202"/>
      <c r="N91" s="203"/>
      <c r="O91" s="203"/>
      <c r="P91" s="204">
        <f>SUM(P92:P109)</f>
        <v>0</v>
      </c>
      <c r="Q91" s="203"/>
      <c r="R91" s="204">
        <f>SUM(R92:R109)</f>
        <v>0.1347505</v>
      </c>
      <c r="S91" s="203"/>
      <c r="T91" s="205">
        <f>SUM(T92:T109)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6" t="s">
        <v>81</v>
      </c>
      <c r="AT91" s="207" t="s">
        <v>73</v>
      </c>
      <c r="AU91" s="207" t="s">
        <v>81</v>
      </c>
      <c r="AY91" s="206" t="s">
        <v>355</v>
      </c>
      <c r="BK91" s="208">
        <f>SUM(BK92:BK109)</f>
        <v>0</v>
      </c>
    </row>
    <row r="92" s="2" customFormat="1" ht="14.4" customHeight="1">
      <c r="A92" s="36"/>
      <c r="B92" s="37"/>
      <c r="C92" s="211" t="s">
        <v>81</v>
      </c>
      <c r="D92" s="211" t="s">
        <v>357</v>
      </c>
      <c r="E92" s="212" t="s">
        <v>358</v>
      </c>
      <c r="F92" s="213" t="s">
        <v>359</v>
      </c>
      <c r="G92" s="214" t="s">
        <v>360</v>
      </c>
      <c r="H92" s="215">
        <v>24.478000000000002</v>
      </c>
      <c r="I92" s="216"/>
      <c r="J92" s="217">
        <f>ROUND(I92*H92,2)</f>
        <v>0</v>
      </c>
      <c r="K92" s="213" t="s">
        <v>361</v>
      </c>
      <c r="L92" s="42"/>
      <c r="M92" s="218" t="s">
        <v>19</v>
      </c>
      <c r="N92" s="219" t="s">
        <v>45</v>
      </c>
      <c r="O92" s="82"/>
      <c r="P92" s="220">
        <f>O92*H92</f>
        <v>0</v>
      </c>
      <c r="Q92" s="220">
        <v>0</v>
      </c>
      <c r="R92" s="220">
        <f>Q92*H92</f>
        <v>0</v>
      </c>
      <c r="S92" s="220">
        <v>0</v>
      </c>
      <c r="T92" s="221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22" t="s">
        <v>362</v>
      </c>
      <c r="AT92" s="222" t="s">
        <v>357</v>
      </c>
      <c r="AU92" s="222" t="s">
        <v>83</v>
      </c>
      <c r="AY92" s="15" t="s">
        <v>355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5" t="s">
        <v>81</v>
      </c>
      <c r="BK92" s="223">
        <f>ROUND(I92*H92,2)</f>
        <v>0</v>
      </c>
      <c r="BL92" s="15" t="s">
        <v>362</v>
      </c>
      <c r="BM92" s="222" t="s">
        <v>1902</v>
      </c>
    </row>
    <row r="93" s="2" customFormat="1" ht="14.4" customHeight="1">
      <c r="A93" s="36"/>
      <c r="B93" s="37"/>
      <c r="C93" s="211" t="s">
        <v>83</v>
      </c>
      <c r="D93" s="211" t="s">
        <v>357</v>
      </c>
      <c r="E93" s="212" t="s">
        <v>1903</v>
      </c>
      <c r="F93" s="213" t="s">
        <v>1904</v>
      </c>
      <c r="G93" s="214" t="s">
        <v>360</v>
      </c>
      <c r="H93" s="215">
        <v>363.74400000000003</v>
      </c>
      <c r="I93" s="216"/>
      <c r="J93" s="217">
        <f>ROUND(I93*H93,2)</f>
        <v>0</v>
      </c>
      <c r="K93" s="213" t="s">
        <v>361</v>
      </c>
      <c r="L93" s="42"/>
      <c r="M93" s="218" t="s">
        <v>19</v>
      </c>
      <c r="N93" s="219" t="s">
        <v>45</v>
      </c>
      <c r="O93" s="82"/>
      <c r="P93" s="220">
        <f>O93*H93</f>
        <v>0</v>
      </c>
      <c r="Q93" s="220">
        <v>0</v>
      </c>
      <c r="R93" s="220">
        <f>Q93*H93</f>
        <v>0</v>
      </c>
      <c r="S93" s="220">
        <v>0</v>
      </c>
      <c r="T93" s="221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22" t="s">
        <v>362</v>
      </c>
      <c r="AT93" s="222" t="s">
        <v>357</v>
      </c>
      <c r="AU93" s="222" t="s">
        <v>83</v>
      </c>
      <c r="AY93" s="15" t="s">
        <v>355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5" t="s">
        <v>81</v>
      </c>
      <c r="BK93" s="223">
        <f>ROUND(I93*H93,2)</f>
        <v>0</v>
      </c>
      <c r="BL93" s="15" t="s">
        <v>362</v>
      </c>
      <c r="BM93" s="222" t="s">
        <v>1905</v>
      </c>
    </row>
    <row r="94" s="2" customFormat="1" ht="14.4" customHeight="1">
      <c r="A94" s="36"/>
      <c r="B94" s="37"/>
      <c r="C94" s="211" t="s">
        <v>112</v>
      </c>
      <c r="D94" s="211" t="s">
        <v>357</v>
      </c>
      <c r="E94" s="212" t="s">
        <v>364</v>
      </c>
      <c r="F94" s="213" t="s">
        <v>365</v>
      </c>
      <c r="G94" s="214" t="s">
        <v>366</v>
      </c>
      <c r="H94" s="215">
        <v>12.127000000000001</v>
      </c>
      <c r="I94" s="216"/>
      <c r="J94" s="217">
        <f>ROUND(I94*H94,2)</f>
        <v>0</v>
      </c>
      <c r="K94" s="213" t="s">
        <v>361</v>
      </c>
      <c r="L94" s="42"/>
      <c r="M94" s="218" t="s">
        <v>19</v>
      </c>
      <c r="N94" s="219" t="s">
        <v>45</v>
      </c>
      <c r="O94" s="82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362</v>
      </c>
      <c r="AT94" s="222" t="s">
        <v>357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362</v>
      </c>
      <c r="BM94" s="222" t="s">
        <v>1906</v>
      </c>
    </row>
    <row r="95" s="2" customFormat="1" ht="24.15" customHeight="1">
      <c r="A95" s="36"/>
      <c r="B95" s="37"/>
      <c r="C95" s="211" t="s">
        <v>362</v>
      </c>
      <c r="D95" s="211" t="s">
        <v>357</v>
      </c>
      <c r="E95" s="212" t="s">
        <v>1907</v>
      </c>
      <c r="F95" s="213" t="s">
        <v>1908</v>
      </c>
      <c r="G95" s="214" t="s">
        <v>366</v>
      </c>
      <c r="H95" s="215">
        <v>80.927999999999997</v>
      </c>
      <c r="I95" s="216"/>
      <c r="J95" s="217">
        <f>ROUND(I95*H95,2)</f>
        <v>0</v>
      </c>
      <c r="K95" s="213" t="s">
        <v>361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362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362</v>
      </c>
      <c r="BM95" s="222" t="s">
        <v>1909</v>
      </c>
    </row>
    <row r="96" s="2" customFormat="1" ht="24.15" customHeight="1">
      <c r="A96" s="36"/>
      <c r="B96" s="37"/>
      <c r="C96" s="211" t="s">
        <v>374</v>
      </c>
      <c r="D96" s="211" t="s">
        <v>357</v>
      </c>
      <c r="E96" s="212" t="s">
        <v>1910</v>
      </c>
      <c r="F96" s="213" t="s">
        <v>1911</v>
      </c>
      <c r="G96" s="214" t="s">
        <v>366</v>
      </c>
      <c r="H96" s="215">
        <v>590.07100000000003</v>
      </c>
      <c r="I96" s="216"/>
      <c r="J96" s="217">
        <f>ROUND(I96*H96,2)</f>
        <v>0</v>
      </c>
      <c r="K96" s="213" t="s">
        <v>361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362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1912</v>
      </c>
    </row>
    <row r="97" s="2" customFormat="1" ht="14.4" customHeight="1">
      <c r="A97" s="36"/>
      <c r="B97" s="37"/>
      <c r="C97" s="211" t="s">
        <v>378</v>
      </c>
      <c r="D97" s="211" t="s">
        <v>357</v>
      </c>
      <c r="E97" s="212" t="s">
        <v>1913</v>
      </c>
      <c r="F97" s="213" t="s">
        <v>1914</v>
      </c>
      <c r="G97" s="214" t="s">
        <v>360</v>
      </c>
      <c r="H97" s="215">
        <v>158.53</v>
      </c>
      <c r="I97" s="216"/>
      <c r="J97" s="217">
        <f>ROUND(I97*H97,2)</f>
        <v>0</v>
      </c>
      <c r="K97" s="213" t="s">
        <v>361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0.00084999999999999995</v>
      </c>
      <c r="R97" s="220">
        <f>Q97*H97</f>
        <v>0.1347505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1915</v>
      </c>
    </row>
    <row r="98" s="2" customFormat="1" ht="24.15" customHeight="1">
      <c r="A98" s="36"/>
      <c r="B98" s="37"/>
      <c r="C98" s="211" t="s">
        <v>382</v>
      </c>
      <c r="D98" s="211" t="s">
        <v>357</v>
      </c>
      <c r="E98" s="212" t="s">
        <v>1916</v>
      </c>
      <c r="F98" s="213" t="s">
        <v>1917</v>
      </c>
      <c r="G98" s="214" t="s">
        <v>360</v>
      </c>
      <c r="H98" s="215">
        <v>158.53</v>
      </c>
      <c r="I98" s="216"/>
      <c r="J98" s="217">
        <f>ROUND(I98*H98,2)</f>
        <v>0</v>
      </c>
      <c r="K98" s="213" t="s">
        <v>361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1918</v>
      </c>
    </row>
    <row r="99" s="2" customFormat="1" ht="24.15" customHeight="1">
      <c r="A99" s="36"/>
      <c r="B99" s="37"/>
      <c r="C99" s="211" t="s">
        <v>386</v>
      </c>
      <c r="D99" s="211" t="s">
        <v>357</v>
      </c>
      <c r="E99" s="212" t="s">
        <v>1919</v>
      </c>
      <c r="F99" s="213" t="s">
        <v>1920</v>
      </c>
      <c r="G99" s="214" t="s">
        <v>366</v>
      </c>
      <c r="H99" s="215">
        <v>93.055000000000007</v>
      </c>
      <c r="I99" s="216"/>
      <c r="J99" s="217">
        <f>ROUND(I99*H99,2)</f>
        <v>0</v>
      </c>
      <c r="K99" s="213" t="s">
        <v>361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1921</v>
      </c>
    </row>
    <row r="100" s="2" customFormat="1" ht="37.8" customHeight="1">
      <c r="A100" s="36"/>
      <c r="B100" s="37"/>
      <c r="C100" s="211" t="s">
        <v>390</v>
      </c>
      <c r="D100" s="211" t="s">
        <v>357</v>
      </c>
      <c r="E100" s="212" t="s">
        <v>1922</v>
      </c>
      <c r="F100" s="213" t="s">
        <v>1923</v>
      </c>
      <c r="G100" s="214" t="s">
        <v>366</v>
      </c>
      <c r="H100" s="215">
        <v>590.07100000000003</v>
      </c>
      <c r="I100" s="216"/>
      <c r="J100" s="217">
        <f>ROUND(I100*H100,2)</f>
        <v>0</v>
      </c>
      <c r="K100" s="213" t="s">
        <v>361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1924</v>
      </c>
    </row>
    <row r="101" s="2" customFormat="1" ht="24.15" customHeight="1">
      <c r="A101" s="36"/>
      <c r="B101" s="37"/>
      <c r="C101" s="211" t="s">
        <v>395</v>
      </c>
      <c r="D101" s="211" t="s">
        <v>357</v>
      </c>
      <c r="E101" s="212" t="s">
        <v>368</v>
      </c>
      <c r="F101" s="213" t="s">
        <v>369</v>
      </c>
      <c r="G101" s="214" t="s">
        <v>366</v>
      </c>
      <c r="H101" s="215">
        <v>93.055000000000007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1925</v>
      </c>
    </row>
    <row r="102" s="2" customFormat="1" ht="24.15" customHeight="1">
      <c r="A102" s="36"/>
      <c r="B102" s="37"/>
      <c r="C102" s="211" t="s">
        <v>399</v>
      </c>
      <c r="D102" s="211" t="s">
        <v>357</v>
      </c>
      <c r="E102" s="212" t="s">
        <v>371</v>
      </c>
      <c r="F102" s="213" t="s">
        <v>372</v>
      </c>
      <c r="G102" s="214" t="s">
        <v>366</v>
      </c>
      <c r="H102" s="215">
        <v>186.11000000000001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1926</v>
      </c>
    </row>
    <row r="103" s="2" customFormat="1" ht="37.8" customHeight="1">
      <c r="A103" s="36"/>
      <c r="B103" s="37"/>
      <c r="C103" s="211" t="s">
        <v>401</v>
      </c>
      <c r="D103" s="211" t="s">
        <v>357</v>
      </c>
      <c r="E103" s="212" t="s">
        <v>375</v>
      </c>
      <c r="F103" s="213" t="s">
        <v>376</v>
      </c>
      <c r="G103" s="214" t="s">
        <v>366</v>
      </c>
      <c r="H103" s="215">
        <v>624.08500000000004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1927</v>
      </c>
    </row>
    <row r="104" s="2" customFormat="1" ht="37.8" customHeight="1">
      <c r="A104" s="36"/>
      <c r="B104" s="37"/>
      <c r="C104" s="211" t="s">
        <v>406</v>
      </c>
      <c r="D104" s="211" t="s">
        <v>357</v>
      </c>
      <c r="E104" s="212" t="s">
        <v>379</v>
      </c>
      <c r="F104" s="213" t="s">
        <v>380</v>
      </c>
      <c r="G104" s="214" t="s">
        <v>366</v>
      </c>
      <c r="H104" s="215">
        <v>624.08500000000004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1928</v>
      </c>
    </row>
    <row r="105" s="2" customFormat="1" ht="24.15" customHeight="1">
      <c r="A105" s="36"/>
      <c r="B105" s="37"/>
      <c r="C105" s="211" t="s">
        <v>411</v>
      </c>
      <c r="D105" s="211" t="s">
        <v>357</v>
      </c>
      <c r="E105" s="212" t="s">
        <v>383</v>
      </c>
      <c r="F105" s="213" t="s">
        <v>384</v>
      </c>
      <c r="G105" s="214" t="s">
        <v>366</v>
      </c>
      <c r="H105" s="215">
        <v>93.055000000000007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1929</v>
      </c>
    </row>
    <row r="106" s="2" customFormat="1" ht="24.15" customHeight="1">
      <c r="A106" s="36"/>
      <c r="B106" s="37"/>
      <c r="C106" s="211" t="s">
        <v>8</v>
      </c>
      <c r="D106" s="211" t="s">
        <v>357</v>
      </c>
      <c r="E106" s="212" t="s">
        <v>1930</v>
      </c>
      <c r="F106" s="213" t="s">
        <v>1931</v>
      </c>
      <c r="G106" s="214" t="s">
        <v>366</v>
      </c>
      <c r="H106" s="215">
        <v>531.02999999999997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1932</v>
      </c>
    </row>
    <row r="107" s="2" customFormat="1" ht="24.15" customHeight="1">
      <c r="A107" s="36"/>
      <c r="B107" s="37"/>
      <c r="C107" s="211" t="s">
        <v>423</v>
      </c>
      <c r="D107" s="211" t="s">
        <v>357</v>
      </c>
      <c r="E107" s="212" t="s">
        <v>387</v>
      </c>
      <c r="F107" s="213" t="s">
        <v>388</v>
      </c>
      <c r="G107" s="214" t="s">
        <v>366</v>
      </c>
      <c r="H107" s="215">
        <v>624.08500000000004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1933</v>
      </c>
    </row>
    <row r="108" s="2" customFormat="1" ht="24.15" customHeight="1">
      <c r="A108" s="36"/>
      <c r="B108" s="37"/>
      <c r="C108" s="211" t="s">
        <v>427</v>
      </c>
      <c r="D108" s="211" t="s">
        <v>357</v>
      </c>
      <c r="E108" s="212" t="s">
        <v>391</v>
      </c>
      <c r="F108" s="213" t="s">
        <v>392</v>
      </c>
      <c r="G108" s="214" t="s">
        <v>393</v>
      </c>
      <c r="H108" s="215">
        <v>998.53599999999994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1934</v>
      </c>
    </row>
    <row r="109" s="2" customFormat="1" ht="24.15" customHeight="1">
      <c r="A109" s="36"/>
      <c r="B109" s="37"/>
      <c r="C109" s="211" t="s">
        <v>431</v>
      </c>
      <c r="D109" s="211" t="s">
        <v>357</v>
      </c>
      <c r="E109" s="212" t="s">
        <v>1935</v>
      </c>
      <c r="F109" s="213" t="s">
        <v>1936</v>
      </c>
      <c r="G109" s="214" t="s">
        <v>360</v>
      </c>
      <c r="H109" s="215">
        <v>388.22199999999998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1937</v>
      </c>
    </row>
    <row r="110" s="12" customFormat="1" ht="22.8" customHeight="1">
      <c r="A110" s="12"/>
      <c r="B110" s="195"/>
      <c r="C110" s="196"/>
      <c r="D110" s="197" t="s">
        <v>73</v>
      </c>
      <c r="E110" s="209" t="s">
        <v>1938</v>
      </c>
      <c r="F110" s="209" t="s">
        <v>1939</v>
      </c>
      <c r="G110" s="196"/>
      <c r="H110" s="196"/>
      <c r="I110" s="199"/>
      <c r="J110" s="210">
        <f>BK110</f>
        <v>0</v>
      </c>
      <c r="K110" s="196"/>
      <c r="L110" s="201"/>
      <c r="M110" s="202"/>
      <c r="N110" s="203"/>
      <c r="O110" s="203"/>
      <c r="P110" s="204">
        <f>SUM(P111:P116)</f>
        <v>0</v>
      </c>
      <c r="Q110" s="203"/>
      <c r="R110" s="204">
        <f>SUM(R111:R116)</f>
        <v>0</v>
      </c>
      <c r="S110" s="203"/>
      <c r="T110" s="205">
        <f>SUM(T111:T116)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6" t="s">
        <v>81</v>
      </c>
      <c r="AT110" s="207" t="s">
        <v>73</v>
      </c>
      <c r="AU110" s="207" t="s">
        <v>81</v>
      </c>
      <c r="AY110" s="206" t="s">
        <v>355</v>
      </c>
      <c r="BK110" s="208">
        <f>SUM(BK111:BK116)</f>
        <v>0</v>
      </c>
    </row>
    <row r="111" s="2" customFormat="1" ht="37.8" customHeight="1">
      <c r="A111" s="36"/>
      <c r="B111" s="37"/>
      <c r="C111" s="211" t="s">
        <v>435</v>
      </c>
      <c r="D111" s="211" t="s">
        <v>357</v>
      </c>
      <c r="E111" s="212" t="s">
        <v>1940</v>
      </c>
      <c r="F111" s="213" t="s">
        <v>1941</v>
      </c>
      <c r="G111" s="214" t="s">
        <v>366</v>
      </c>
      <c r="H111" s="215">
        <v>59.040999999999997</v>
      </c>
      <c r="I111" s="216"/>
      <c r="J111" s="217">
        <f>ROUND(I111*H111,2)</f>
        <v>0</v>
      </c>
      <c r="K111" s="213" t="s">
        <v>361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362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362</v>
      </c>
      <c r="BM111" s="222" t="s">
        <v>1942</v>
      </c>
    </row>
    <row r="112" s="2" customFormat="1" ht="24.15" customHeight="1">
      <c r="A112" s="36"/>
      <c r="B112" s="37"/>
      <c r="C112" s="211" t="s">
        <v>439</v>
      </c>
      <c r="D112" s="211" t="s">
        <v>357</v>
      </c>
      <c r="E112" s="212" t="s">
        <v>1943</v>
      </c>
      <c r="F112" s="213" t="s">
        <v>1944</v>
      </c>
      <c r="G112" s="214" t="s">
        <v>366</v>
      </c>
      <c r="H112" s="215">
        <v>59.040999999999997</v>
      </c>
      <c r="I112" s="216"/>
      <c r="J112" s="217">
        <f>ROUND(I112*H112,2)</f>
        <v>0</v>
      </c>
      <c r="K112" s="213" t="s">
        <v>19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362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1945</v>
      </c>
    </row>
    <row r="113" s="2" customFormat="1" ht="24.15" customHeight="1">
      <c r="A113" s="36"/>
      <c r="B113" s="37"/>
      <c r="C113" s="211" t="s">
        <v>7</v>
      </c>
      <c r="D113" s="211" t="s">
        <v>357</v>
      </c>
      <c r="E113" s="212" t="s">
        <v>1946</v>
      </c>
      <c r="F113" s="213" t="s">
        <v>1947</v>
      </c>
      <c r="G113" s="214" t="s">
        <v>366</v>
      </c>
      <c r="H113" s="215">
        <v>59.040999999999997</v>
      </c>
      <c r="I113" s="216"/>
      <c r="J113" s="217">
        <f>ROUND(I113*H113,2)</f>
        <v>0</v>
      </c>
      <c r="K113" s="213" t="s">
        <v>19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362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1948</v>
      </c>
    </row>
    <row r="114" s="2" customFormat="1" ht="24.15" customHeight="1">
      <c r="A114" s="36"/>
      <c r="B114" s="37"/>
      <c r="C114" s="211" t="s">
        <v>446</v>
      </c>
      <c r="D114" s="211" t="s">
        <v>357</v>
      </c>
      <c r="E114" s="212" t="s">
        <v>1949</v>
      </c>
      <c r="F114" s="213" t="s">
        <v>1950</v>
      </c>
      <c r="G114" s="214" t="s">
        <v>366</v>
      </c>
      <c r="H114" s="215">
        <v>59.040999999999997</v>
      </c>
      <c r="I114" s="216"/>
      <c r="J114" s="217">
        <f>ROUND(I114*H114,2)</f>
        <v>0</v>
      </c>
      <c r="K114" s="213" t="s">
        <v>19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362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362</v>
      </c>
      <c r="BM114" s="222" t="s">
        <v>1951</v>
      </c>
    </row>
    <row r="115" s="2" customFormat="1" ht="37.8" customHeight="1">
      <c r="A115" s="36"/>
      <c r="B115" s="37"/>
      <c r="C115" s="211" t="s">
        <v>450</v>
      </c>
      <c r="D115" s="211" t="s">
        <v>357</v>
      </c>
      <c r="E115" s="212" t="s">
        <v>1952</v>
      </c>
      <c r="F115" s="213" t="s">
        <v>1953</v>
      </c>
      <c r="G115" s="214" t="s">
        <v>366</v>
      </c>
      <c r="H115" s="215">
        <v>59.040999999999997</v>
      </c>
      <c r="I115" s="216"/>
      <c r="J115" s="217">
        <f>ROUND(I115*H115,2)</f>
        <v>0</v>
      </c>
      <c r="K115" s="213" t="s">
        <v>19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362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362</v>
      </c>
      <c r="BM115" s="222" t="s">
        <v>1954</v>
      </c>
    </row>
    <row r="116" s="2" customFormat="1" ht="24.15" customHeight="1">
      <c r="A116" s="36"/>
      <c r="B116" s="37"/>
      <c r="C116" s="211" t="s">
        <v>456</v>
      </c>
      <c r="D116" s="211" t="s">
        <v>357</v>
      </c>
      <c r="E116" s="212" t="s">
        <v>396</v>
      </c>
      <c r="F116" s="213" t="s">
        <v>397</v>
      </c>
      <c r="G116" s="214" t="s">
        <v>366</v>
      </c>
      <c r="H116" s="215">
        <v>59.040999999999997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362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362</v>
      </c>
      <c r="BM116" s="222" t="s">
        <v>1955</v>
      </c>
    </row>
    <row r="117" s="12" customFormat="1" ht="22.8" customHeight="1">
      <c r="A117" s="12"/>
      <c r="B117" s="195"/>
      <c r="C117" s="196"/>
      <c r="D117" s="197" t="s">
        <v>73</v>
      </c>
      <c r="E117" s="209" t="s">
        <v>538</v>
      </c>
      <c r="F117" s="209" t="s">
        <v>539</v>
      </c>
      <c r="G117" s="196"/>
      <c r="H117" s="196"/>
      <c r="I117" s="199"/>
      <c r="J117" s="210">
        <f>BK117</f>
        <v>0</v>
      </c>
      <c r="K117" s="196"/>
      <c r="L117" s="201"/>
      <c r="M117" s="202"/>
      <c r="N117" s="203"/>
      <c r="O117" s="203"/>
      <c r="P117" s="204">
        <f>P118</f>
        <v>0</v>
      </c>
      <c r="Q117" s="203"/>
      <c r="R117" s="204">
        <f>R118</f>
        <v>0</v>
      </c>
      <c r="S117" s="203"/>
      <c r="T117" s="205">
        <f>T118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6" t="s">
        <v>81</v>
      </c>
      <c r="AT117" s="207" t="s">
        <v>73</v>
      </c>
      <c r="AU117" s="207" t="s">
        <v>81</v>
      </c>
      <c r="AY117" s="206" t="s">
        <v>355</v>
      </c>
      <c r="BK117" s="208">
        <f>BK118</f>
        <v>0</v>
      </c>
    </row>
    <row r="118" s="2" customFormat="1" ht="24.15" customHeight="1">
      <c r="A118" s="36"/>
      <c r="B118" s="37"/>
      <c r="C118" s="211" t="s">
        <v>460</v>
      </c>
      <c r="D118" s="211" t="s">
        <v>357</v>
      </c>
      <c r="E118" s="212" t="s">
        <v>541</v>
      </c>
      <c r="F118" s="213" t="s">
        <v>542</v>
      </c>
      <c r="G118" s="214" t="s">
        <v>393</v>
      </c>
      <c r="H118" s="215">
        <v>0.13500000000000001</v>
      </c>
      <c r="I118" s="216"/>
      <c r="J118" s="217">
        <f>ROUND(I118*H118,2)</f>
        <v>0</v>
      </c>
      <c r="K118" s="213" t="s">
        <v>361</v>
      </c>
      <c r="L118" s="42"/>
      <c r="M118" s="234" t="s">
        <v>19</v>
      </c>
      <c r="N118" s="235" t="s">
        <v>45</v>
      </c>
      <c r="O118" s="236"/>
      <c r="P118" s="237">
        <f>O118*H118</f>
        <v>0</v>
      </c>
      <c r="Q118" s="237">
        <v>0</v>
      </c>
      <c r="R118" s="237">
        <f>Q118*H118</f>
        <v>0</v>
      </c>
      <c r="S118" s="237">
        <v>0</v>
      </c>
      <c r="T118" s="238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362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362</v>
      </c>
      <c r="BM118" s="222" t="s">
        <v>1956</v>
      </c>
    </row>
    <row r="119" s="2" customFormat="1" ht="6.96" customHeight="1">
      <c r="A119" s="36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42"/>
      <c r="M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</sheetData>
  <sheetProtection sheet="1" autoFilter="0" formatColumns="0" formatRows="0" objects="1" scenarios="1" spinCount="100000" saltValue="cIcygySXklZLLiTWTosZBAMtt2jblQQt1vMyImz8dlOpbaVxKfbW8aPbusRguiDHXgJRmcDgy7AmsBpbNPpYAg==" hashValue="bgMy4Oe1C3uJJf0xgPUwOFXMGG9kcKFLWHWAsT3LlislNrHmMeF1mQam2EPlgbYnQLyrMHsKopRH96OIsR5v5w==" algorithmName="SHA-512" password="CC35"/>
  <autoFilter ref="C88:K11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197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1899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1957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ROUND(J89,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ROUND((SUM(BE89:BE108)),  2)</f>
        <v>0</v>
      </c>
      <c r="G35" s="36"/>
      <c r="H35" s="36"/>
      <c r="I35" s="156">
        <v>0.20999999999999999</v>
      </c>
      <c r="J35" s="155">
        <f>ROUND(((SUM(BE89:BE108))*I35),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ROUND((SUM(BF89:BF108)),  2)</f>
        <v>0</v>
      </c>
      <c r="G36" s="36"/>
      <c r="H36" s="36"/>
      <c r="I36" s="156">
        <v>0.14999999999999999</v>
      </c>
      <c r="J36" s="155">
        <f>ROUND(((SUM(BF89:BF108))*I36),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ROUND((SUM(BG89:BG108)),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ROUND((SUM(BH89:BH108)),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ROUND((SUM(BI89:BI108)),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1899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2020-017-03-02 - SO-02 - Přístavba - základy - piloty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J89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J90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328</v>
      </c>
      <c r="E65" s="181"/>
      <c r="F65" s="181"/>
      <c r="G65" s="181"/>
      <c r="H65" s="181"/>
      <c r="I65" s="181"/>
      <c r="J65" s="182">
        <f>J91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1958</v>
      </c>
      <c r="E66" s="181"/>
      <c r="F66" s="181"/>
      <c r="G66" s="181"/>
      <c r="H66" s="181"/>
      <c r="I66" s="181"/>
      <c r="J66" s="182">
        <f>J99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334</v>
      </c>
      <c r="E67" s="181"/>
      <c r="F67" s="181"/>
      <c r="G67" s="181"/>
      <c r="H67" s="181"/>
      <c r="I67" s="181"/>
      <c r="J67" s="182">
        <f>J107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36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143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="2" customFormat="1" ht="6.96" customHeight="1">
      <c r="A69" s="36"/>
      <c r="B69" s="57"/>
      <c r="C69" s="58"/>
      <c r="D69" s="58"/>
      <c r="E69" s="58"/>
      <c r="F69" s="58"/>
      <c r="G69" s="58"/>
      <c r="H69" s="58"/>
      <c r="I69" s="58"/>
      <c r="J69" s="58"/>
      <c r="K69" s="58"/>
      <c r="L69" s="143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="2" customFormat="1" ht="6.96" customHeight="1">
      <c r="A73" s="36"/>
      <c r="B73" s="59"/>
      <c r="C73" s="60"/>
      <c r="D73" s="60"/>
      <c r="E73" s="60"/>
      <c r="F73" s="60"/>
      <c r="G73" s="60"/>
      <c r="H73" s="60"/>
      <c r="I73" s="60"/>
      <c r="J73" s="60"/>
      <c r="K73" s="60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24.96" customHeight="1">
      <c r="A74" s="36"/>
      <c r="B74" s="37"/>
      <c r="C74" s="21" t="s">
        <v>340</v>
      </c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6.96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12" customHeight="1">
      <c r="A76" s="36"/>
      <c r="B76" s="37"/>
      <c r="C76" s="30" t="s">
        <v>16</v>
      </c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16.5" customHeight="1">
      <c r="A77" s="36"/>
      <c r="B77" s="37"/>
      <c r="C77" s="38"/>
      <c r="D77" s="38"/>
      <c r="E77" s="168" t="str">
        <f>E7</f>
        <v>Stavební úpravy a přístavba objektu FLD-1.etapa</v>
      </c>
      <c r="F77" s="30"/>
      <c r="G77" s="30"/>
      <c r="H77" s="30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1" customFormat="1" ht="12" customHeight="1">
      <c r="B78" s="19"/>
      <c r="C78" s="30" t="s">
        <v>316</v>
      </c>
      <c r="D78" s="20"/>
      <c r="E78" s="20"/>
      <c r="F78" s="20"/>
      <c r="G78" s="20"/>
      <c r="H78" s="20"/>
      <c r="I78" s="20"/>
      <c r="J78" s="20"/>
      <c r="K78" s="20"/>
      <c r="L78" s="18"/>
    </row>
    <row r="79" s="2" customFormat="1" ht="16.5" customHeight="1">
      <c r="A79" s="36"/>
      <c r="B79" s="37"/>
      <c r="C79" s="38"/>
      <c r="D79" s="38"/>
      <c r="E79" s="168" t="s">
        <v>1899</v>
      </c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2" customHeight="1">
      <c r="A80" s="36"/>
      <c r="B80" s="37"/>
      <c r="C80" s="30" t="s">
        <v>318</v>
      </c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16.5" customHeight="1">
      <c r="A81" s="36"/>
      <c r="B81" s="37"/>
      <c r="C81" s="38"/>
      <c r="D81" s="38"/>
      <c r="E81" s="67" t="str">
        <f>E11</f>
        <v>2020-017-03-02 - SO-02 - Přístavba - základy - piloty</v>
      </c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6.96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2" customHeight="1">
      <c r="A83" s="36"/>
      <c r="B83" s="37"/>
      <c r="C83" s="30" t="s">
        <v>21</v>
      </c>
      <c r="D83" s="38"/>
      <c r="E83" s="38"/>
      <c r="F83" s="25" t="str">
        <f>F14</f>
        <v xml:space="preserve">KAMÝCKÁ 1176, PRAHA - SUCHDOL </v>
      </c>
      <c r="G83" s="38"/>
      <c r="H83" s="38"/>
      <c r="I83" s="30" t="s">
        <v>23</v>
      </c>
      <c r="J83" s="70" t="str">
        <f>IF(J14="","",J14)</f>
        <v>16. 10. 2020</v>
      </c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6.96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40.05" customHeight="1">
      <c r="A85" s="36"/>
      <c r="B85" s="37"/>
      <c r="C85" s="30" t="s">
        <v>25</v>
      </c>
      <c r="D85" s="38"/>
      <c r="E85" s="38"/>
      <c r="F85" s="25" t="str">
        <f>E17</f>
        <v>ČZU V PRAZE, FAKULTA LESNICKÁ A DŘEVAŘSKÁ, Praha 6</v>
      </c>
      <c r="G85" s="38"/>
      <c r="H85" s="38"/>
      <c r="I85" s="30" t="s">
        <v>31</v>
      </c>
      <c r="J85" s="34" t="str">
        <f>E23</f>
        <v>Ing. Vladimír Čapka Gerstnerova 5/658 Praha 7</v>
      </c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25.65" customHeight="1">
      <c r="A86" s="36"/>
      <c r="B86" s="37"/>
      <c r="C86" s="30" t="s">
        <v>29</v>
      </c>
      <c r="D86" s="38"/>
      <c r="E86" s="38"/>
      <c r="F86" s="25" t="str">
        <f>IF(E20="","",E20)</f>
        <v>Vyplň údaj</v>
      </c>
      <c r="G86" s="38"/>
      <c r="H86" s="38"/>
      <c r="I86" s="30" t="s">
        <v>36</v>
      </c>
      <c r="J86" s="34" t="str">
        <f>E26</f>
        <v>Ing. Dana Mlejnková</v>
      </c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10.32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11" customFormat="1" ht="29.28" customHeight="1">
      <c r="A88" s="184"/>
      <c r="B88" s="185"/>
      <c r="C88" s="186" t="s">
        <v>341</v>
      </c>
      <c r="D88" s="187" t="s">
        <v>59</v>
      </c>
      <c r="E88" s="187" t="s">
        <v>55</v>
      </c>
      <c r="F88" s="187" t="s">
        <v>56</v>
      </c>
      <c r="G88" s="187" t="s">
        <v>342</v>
      </c>
      <c r="H88" s="187" t="s">
        <v>343</v>
      </c>
      <c r="I88" s="187" t="s">
        <v>344</v>
      </c>
      <c r="J88" s="187" t="s">
        <v>325</v>
      </c>
      <c r="K88" s="188" t="s">
        <v>345</v>
      </c>
      <c r="L88" s="189"/>
      <c r="M88" s="90" t="s">
        <v>19</v>
      </c>
      <c r="N88" s="91" t="s">
        <v>44</v>
      </c>
      <c r="O88" s="91" t="s">
        <v>346</v>
      </c>
      <c r="P88" s="91" t="s">
        <v>347</v>
      </c>
      <c r="Q88" s="91" t="s">
        <v>348</v>
      </c>
      <c r="R88" s="91" t="s">
        <v>349</v>
      </c>
      <c r="S88" s="91" t="s">
        <v>350</v>
      </c>
      <c r="T88" s="92" t="s">
        <v>351</v>
      </c>
      <c r="U88" s="184"/>
      <c r="V88" s="184"/>
      <c r="W88" s="184"/>
      <c r="X88" s="184"/>
      <c r="Y88" s="184"/>
      <c r="Z88" s="184"/>
      <c r="AA88" s="184"/>
      <c r="AB88" s="184"/>
      <c r="AC88" s="184"/>
      <c r="AD88" s="184"/>
      <c r="AE88" s="184"/>
    </row>
    <row r="89" s="2" customFormat="1" ht="22.8" customHeight="1">
      <c r="A89" s="36"/>
      <c r="B89" s="37"/>
      <c r="C89" s="97" t="s">
        <v>352</v>
      </c>
      <c r="D89" s="38"/>
      <c r="E89" s="38"/>
      <c r="F89" s="38"/>
      <c r="G89" s="38"/>
      <c r="H89" s="38"/>
      <c r="I89" s="38"/>
      <c r="J89" s="190">
        <f>BK89</f>
        <v>0</v>
      </c>
      <c r="K89" s="38"/>
      <c r="L89" s="42"/>
      <c r="M89" s="93"/>
      <c r="N89" s="191"/>
      <c r="O89" s="94"/>
      <c r="P89" s="192">
        <f>P90</f>
        <v>0</v>
      </c>
      <c r="Q89" s="94"/>
      <c r="R89" s="192">
        <f>R90</f>
        <v>147.61734847999998</v>
      </c>
      <c r="S89" s="94"/>
      <c r="T89" s="193">
        <f>T90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5" t="s">
        <v>73</v>
      </c>
      <c r="AU89" s="15" t="s">
        <v>326</v>
      </c>
      <c r="BK89" s="194">
        <f>BK90</f>
        <v>0</v>
      </c>
    </row>
    <row r="90" s="12" customFormat="1" ht="25.92" customHeight="1">
      <c r="A90" s="12"/>
      <c r="B90" s="195"/>
      <c r="C90" s="196"/>
      <c r="D90" s="197" t="s">
        <v>73</v>
      </c>
      <c r="E90" s="198" t="s">
        <v>353</v>
      </c>
      <c r="F90" s="198" t="s">
        <v>354</v>
      </c>
      <c r="G90" s="196"/>
      <c r="H90" s="196"/>
      <c r="I90" s="199"/>
      <c r="J90" s="200">
        <f>BK90</f>
        <v>0</v>
      </c>
      <c r="K90" s="196"/>
      <c r="L90" s="201"/>
      <c r="M90" s="202"/>
      <c r="N90" s="203"/>
      <c r="O90" s="203"/>
      <c r="P90" s="204">
        <f>P91+P99+P107</f>
        <v>0</v>
      </c>
      <c r="Q90" s="203"/>
      <c r="R90" s="204">
        <f>R91+R99+R107</f>
        <v>147.61734847999998</v>
      </c>
      <c r="S90" s="203"/>
      <c r="T90" s="205">
        <f>T91+T99+T107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6" t="s">
        <v>81</v>
      </c>
      <c r="AT90" s="207" t="s">
        <v>73</v>
      </c>
      <c r="AU90" s="207" t="s">
        <v>74</v>
      </c>
      <c r="AY90" s="206" t="s">
        <v>355</v>
      </c>
      <c r="BK90" s="208">
        <f>BK91+BK99+BK107</f>
        <v>0</v>
      </c>
    </row>
    <row r="91" s="12" customFormat="1" ht="22.8" customHeight="1">
      <c r="A91" s="12"/>
      <c r="B91" s="195"/>
      <c r="C91" s="196"/>
      <c r="D91" s="197" t="s">
        <v>73</v>
      </c>
      <c r="E91" s="209" t="s">
        <v>81</v>
      </c>
      <c r="F91" s="209" t="s">
        <v>356</v>
      </c>
      <c r="G91" s="196"/>
      <c r="H91" s="196"/>
      <c r="I91" s="199"/>
      <c r="J91" s="210">
        <f>BK91</f>
        <v>0</v>
      </c>
      <c r="K91" s="196"/>
      <c r="L91" s="201"/>
      <c r="M91" s="202"/>
      <c r="N91" s="203"/>
      <c r="O91" s="203"/>
      <c r="P91" s="204">
        <f>SUM(P92:P98)</f>
        <v>0</v>
      </c>
      <c r="Q91" s="203"/>
      <c r="R91" s="204">
        <f>SUM(R92:R98)</f>
        <v>0</v>
      </c>
      <c r="S91" s="203"/>
      <c r="T91" s="205">
        <f>SUM(T92:T98)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6" t="s">
        <v>81</v>
      </c>
      <c r="AT91" s="207" t="s">
        <v>73</v>
      </c>
      <c r="AU91" s="207" t="s">
        <v>81</v>
      </c>
      <c r="AY91" s="206" t="s">
        <v>355</v>
      </c>
      <c r="BK91" s="208">
        <f>SUM(BK92:BK98)</f>
        <v>0</v>
      </c>
    </row>
    <row r="92" s="2" customFormat="1" ht="37.8" customHeight="1">
      <c r="A92" s="36"/>
      <c r="B92" s="37"/>
      <c r="C92" s="211" t="s">
        <v>81</v>
      </c>
      <c r="D92" s="211" t="s">
        <v>357</v>
      </c>
      <c r="E92" s="212" t="s">
        <v>1922</v>
      </c>
      <c r="F92" s="213" t="s">
        <v>1923</v>
      </c>
      <c r="G92" s="214" t="s">
        <v>366</v>
      </c>
      <c r="H92" s="215">
        <v>21.036000000000001</v>
      </c>
      <c r="I92" s="216"/>
      <c r="J92" s="217">
        <f>ROUND(I92*H92,2)</f>
        <v>0</v>
      </c>
      <c r="K92" s="213" t="s">
        <v>361</v>
      </c>
      <c r="L92" s="42"/>
      <c r="M92" s="218" t="s">
        <v>19</v>
      </c>
      <c r="N92" s="219" t="s">
        <v>45</v>
      </c>
      <c r="O92" s="82"/>
      <c r="P92" s="220">
        <f>O92*H92</f>
        <v>0</v>
      </c>
      <c r="Q92" s="220">
        <v>0</v>
      </c>
      <c r="R92" s="220">
        <f>Q92*H92</f>
        <v>0</v>
      </c>
      <c r="S92" s="220">
        <v>0</v>
      </c>
      <c r="T92" s="221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22" t="s">
        <v>362</v>
      </c>
      <c r="AT92" s="222" t="s">
        <v>357</v>
      </c>
      <c r="AU92" s="222" t="s">
        <v>83</v>
      </c>
      <c r="AY92" s="15" t="s">
        <v>355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5" t="s">
        <v>81</v>
      </c>
      <c r="BK92" s="223">
        <f>ROUND(I92*H92,2)</f>
        <v>0</v>
      </c>
      <c r="BL92" s="15" t="s">
        <v>362</v>
      </c>
      <c r="BM92" s="222" t="s">
        <v>1959</v>
      </c>
    </row>
    <row r="93" s="2" customFormat="1" ht="37.8" customHeight="1">
      <c r="A93" s="36"/>
      <c r="B93" s="37"/>
      <c r="C93" s="211" t="s">
        <v>83</v>
      </c>
      <c r="D93" s="211" t="s">
        <v>357</v>
      </c>
      <c r="E93" s="212" t="s">
        <v>1960</v>
      </c>
      <c r="F93" s="213" t="s">
        <v>1961</v>
      </c>
      <c r="G93" s="214" t="s">
        <v>366</v>
      </c>
      <c r="H93" s="215">
        <v>37.576999999999998</v>
      </c>
      <c r="I93" s="216"/>
      <c r="J93" s="217">
        <f>ROUND(I93*H93,2)</f>
        <v>0</v>
      </c>
      <c r="K93" s="213" t="s">
        <v>361</v>
      </c>
      <c r="L93" s="42"/>
      <c r="M93" s="218" t="s">
        <v>19</v>
      </c>
      <c r="N93" s="219" t="s">
        <v>45</v>
      </c>
      <c r="O93" s="82"/>
      <c r="P93" s="220">
        <f>O93*H93</f>
        <v>0</v>
      </c>
      <c r="Q93" s="220">
        <v>0</v>
      </c>
      <c r="R93" s="220">
        <f>Q93*H93</f>
        <v>0</v>
      </c>
      <c r="S93" s="220">
        <v>0</v>
      </c>
      <c r="T93" s="221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22" t="s">
        <v>362</v>
      </c>
      <c r="AT93" s="222" t="s">
        <v>357</v>
      </c>
      <c r="AU93" s="222" t="s">
        <v>83</v>
      </c>
      <c r="AY93" s="15" t="s">
        <v>355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5" t="s">
        <v>81</v>
      </c>
      <c r="BK93" s="223">
        <f>ROUND(I93*H93,2)</f>
        <v>0</v>
      </c>
      <c r="BL93" s="15" t="s">
        <v>362</v>
      </c>
      <c r="BM93" s="222" t="s">
        <v>1962</v>
      </c>
    </row>
    <row r="94" s="2" customFormat="1" ht="37.8" customHeight="1">
      <c r="A94" s="36"/>
      <c r="B94" s="37"/>
      <c r="C94" s="211" t="s">
        <v>112</v>
      </c>
      <c r="D94" s="211" t="s">
        <v>357</v>
      </c>
      <c r="E94" s="212" t="s">
        <v>1963</v>
      </c>
      <c r="F94" s="213" t="s">
        <v>1964</v>
      </c>
      <c r="G94" s="214" t="s">
        <v>366</v>
      </c>
      <c r="H94" s="215">
        <v>58.613</v>
      </c>
      <c r="I94" s="216"/>
      <c r="J94" s="217">
        <f>ROUND(I94*H94,2)</f>
        <v>0</v>
      </c>
      <c r="K94" s="213" t="s">
        <v>361</v>
      </c>
      <c r="L94" s="42"/>
      <c r="M94" s="218" t="s">
        <v>19</v>
      </c>
      <c r="N94" s="219" t="s">
        <v>45</v>
      </c>
      <c r="O94" s="82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362</v>
      </c>
      <c r="AT94" s="222" t="s">
        <v>357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362</v>
      </c>
      <c r="BM94" s="222" t="s">
        <v>1965</v>
      </c>
    </row>
    <row r="95" s="2" customFormat="1" ht="37.8" customHeight="1">
      <c r="A95" s="36"/>
      <c r="B95" s="37"/>
      <c r="C95" s="211" t="s">
        <v>362</v>
      </c>
      <c r="D95" s="211" t="s">
        <v>357</v>
      </c>
      <c r="E95" s="212" t="s">
        <v>1966</v>
      </c>
      <c r="F95" s="213" t="s">
        <v>1967</v>
      </c>
      <c r="G95" s="214" t="s">
        <v>366</v>
      </c>
      <c r="H95" s="215">
        <v>58.613</v>
      </c>
      <c r="I95" s="216"/>
      <c r="J95" s="217">
        <f>ROUND(I95*H95,2)</f>
        <v>0</v>
      </c>
      <c r="K95" s="213" t="s">
        <v>361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362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362</v>
      </c>
      <c r="BM95" s="222" t="s">
        <v>1968</v>
      </c>
    </row>
    <row r="96" s="2" customFormat="1" ht="24.15" customHeight="1">
      <c r="A96" s="36"/>
      <c r="B96" s="37"/>
      <c r="C96" s="211" t="s">
        <v>374</v>
      </c>
      <c r="D96" s="211" t="s">
        <v>357</v>
      </c>
      <c r="E96" s="212" t="s">
        <v>1969</v>
      </c>
      <c r="F96" s="213" t="s">
        <v>1970</v>
      </c>
      <c r="G96" s="214" t="s">
        <v>366</v>
      </c>
      <c r="H96" s="215">
        <v>58.613</v>
      </c>
      <c r="I96" s="216"/>
      <c r="J96" s="217">
        <f>ROUND(I96*H96,2)</f>
        <v>0</v>
      </c>
      <c r="K96" s="213" t="s">
        <v>361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362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1971</v>
      </c>
    </row>
    <row r="97" s="2" customFormat="1" ht="24.15" customHeight="1">
      <c r="A97" s="36"/>
      <c r="B97" s="37"/>
      <c r="C97" s="211" t="s">
        <v>378</v>
      </c>
      <c r="D97" s="211" t="s">
        <v>357</v>
      </c>
      <c r="E97" s="212" t="s">
        <v>387</v>
      </c>
      <c r="F97" s="213" t="s">
        <v>388</v>
      </c>
      <c r="G97" s="214" t="s">
        <v>366</v>
      </c>
      <c r="H97" s="215">
        <v>58.613</v>
      </c>
      <c r="I97" s="216"/>
      <c r="J97" s="217">
        <f>ROUND(I97*H97,2)</f>
        <v>0</v>
      </c>
      <c r="K97" s="213" t="s">
        <v>361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1972</v>
      </c>
    </row>
    <row r="98" s="2" customFormat="1" ht="24.15" customHeight="1">
      <c r="A98" s="36"/>
      <c r="B98" s="37"/>
      <c r="C98" s="211" t="s">
        <v>382</v>
      </c>
      <c r="D98" s="211" t="s">
        <v>357</v>
      </c>
      <c r="E98" s="212" t="s">
        <v>391</v>
      </c>
      <c r="F98" s="213" t="s">
        <v>392</v>
      </c>
      <c r="G98" s="214" t="s">
        <v>393</v>
      </c>
      <c r="H98" s="215">
        <v>93.781000000000006</v>
      </c>
      <c r="I98" s="216"/>
      <c r="J98" s="217">
        <f>ROUND(I98*H98,2)</f>
        <v>0</v>
      </c>
      <c r="K98" s="213" t="s">
        <v>361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1973</v>
      </c>
    </row>
    <row r="99" s="12" customFormat="1" ht="22.8" customHeight="1">
      <c r="A99" s="12"/>
      <c r="B99" s="195"/>
      <c r="C99" s="196"/>
      <c r="D99" s="197" t="s">
        <v>73</v>
      </c>
      <c r="E99" s="209" t="s">
        <v>83</v>
      </c>
      <c r="F99" s="209" t="s">
        <v>1974</v>
      </c>
      <c r="G99" s="196"/>
      <c r="H99" s="196"/>
      <c r="I99" s="199"/>
      <c r="J99" s="210">
        <f>BK99</f>
        <v>0</v>
      </c>
      <c r="K99" s="196"/>
      <c r="L99" s="201"/>
      <c r="M99" s="202"/>
      <c r="N99" s="203"/>
      <c r="O99" s="203"/>
      <c r="P99" s="204">
        <f>SUM(P100:P106)</f>
        <v>0</v>
      </c>
      <c r="Q99" s="203"/>
      <c r="R99" s="204">
        <f>SUM(R100:R106)</f>
        <v>147.61734847999998</v>
      </c>
      <c r="S99" s="203"/>
      <c r="T99" s="205">
        <f>SUM(T100:T106)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6" t="s">
        <v>81</v>
      </c>
      <c r="AT99" s="207" t="s">
        <v>73</v>
      </c>
      <c r="AU99" s="207" t="s">
        <v>81</v>
      </c>
      <c r="AY99" s="206" t="s">
        <v>355</v>
      </c>
      <c r="BK99" s="208">
        <f>SUM(BK100:BK106)</f>
        <v>0</v>
      </c>
    </row>
    <row r="100" s="2" customFormat="1" ht="24.15" customHeight="1">
      <c r="A100" s="36"/>
      <c r="B100" s="37"/>
      <c r="C100" s="211" t="s">
        <v>386</v>
      </c>
      <c r="D100" s="211" t="s">
        <v>357</v>
      </c>
      <c r="E100" s="212" t="s">
        <v>1975</v>
      </c>
      <c r="F100" s="213" t="s">
        <v>1976</v>
      </c>
      <c r="G100" s="214" t="s">
        <v>650</v>
      </c>
      <c r="H100" s="215">
        <v>150.40000000000001</v>
      </c>
      <c r="I100" s="216"/>
      <c r="J100" s="217">
        <f>ROUND(I100*H100,2)</f>
        <v>0</v>
      </c>
      <c r="K100" s="213" t="s">
        <v>361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0.00012</v>
      </c>
      <c r="R100" s="220">
        <f>Q100*H100</f>
        <v>0.018048000000000002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1977</v>
      </c>
    </row>
    <row r="101" s="2" customFormat="1" ht="24.15" customHeight="1">
      <c r="A101" s="36"/>
      <c r="B101" s="37"/>
      <c r="C101" s="211" t="s">
        <v>390</v>
      </c>
      <c r="D101" s="211" t="s">
        <v>357</v>
      </c>
      <c r="E101" s="212" t="s">
        <v>1978</v>
      </c>
      <c r="F101" s="213" t="s">
        <v>1979</v>
      </c>
      <c r="G101" s="214" t="s">
        <v>650</v>
      </c>
      <c r="H101" s="215">
        <v>56.899999999999999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0.00013999999999999999</v>
      </c>
      <c r="R101" s="220">
        <f>Q101*H101</f>
        <v>0.0079659999999999991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1980</v>
      </c>
    </row>
    <row r="102" s="2" customFormat="1" ht="24.15" customHeight="1">
      <c r="A102" s="36"/>
      <c r="B102" s="37"/>
      <c r="C102" s="211" t="s">
        <v>395</v>
      </c>
      <c r="D102" s="211" t="s">
        <v>357</v>
      </c>
      <c r="E102" s="212" t="s">
        <v>1981</v>
      </c>
      <c r="F102" s="213" t="s">
        <v>1982</v>
      </c>
      <c r="G102" s="214" t="s">
        <v>650</v>
      </c>
      <c r="H102" s="215">
        <v>150.40000000000001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1983</v>
      </c>
    </row>
    <row r="103" s="2" customFormat="1" ht="14.4" customHeight="1">
      <c r="A103" s="36"/>
      <c r="B103" s="37"/>
      <c r="C103" s="224" t="s">
        <v>399</v>
      </c>
      <c r="D103" s="224" t="s">
        <v>402</v>
      </c>
      <c r="E103" s="225" t="s">
        <v>1984</v>
      </c>
      <c r="F103" s="226" t="s">
        <v>1985</v>
      </c>
      <c r="G103" s="227" t="s">
        <v>366</v>
      </c>
      <c r="H103" s="228">
        <v>42.524999999999999</v>
      </c>
      <c r="I103" s="229"/>
      <c r="J103" s="230">
        <f>ROUND(I103*H103,2)</f>
        <v>0</v>
      </c>
      <c r="K103" s="226" t="s">
        <v>361</v>
      </c>
      <c r="L103" s="231"/>
      <c r="M103" s="232" t="s">
        <v>19</v>
      </c>
      <c r="N103" s="233" t="s">
        <v>45</v>
      </c>
      <c r="O103" s="82"/>
      <c r="P103" s="220">
        <f>O103*H103</f>
        <v>0</v>
      </c>
      <c r="Q103" s="220">
        <v>2.4289999999999998</v>
      </c>
      <c r="R103" s="220">
        <f>Q103*H103</f>
        <v>103.29322499999999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386</v>
      </c>
      <c r="AT103" s="222" t="s">
        <v>402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1986</v>
      </c>
    </row>
    <row r="104" s="2" customFormat="1" ht="24.15" customHeight="1">
      <c r="A104" s="36"/>
      <c r="B104" s="37"/>
      <c r="C104" s="211" t="s">
        <v>401</v>
      </c>
      <c r="D104" s="211" t="s">
        <v>357</v>
      </c>
      <c r="E104" s="212" t="s">
        <v>1987</v>
      </c>
      <c r="F104" s="213" t="s">
        <v>1988</v>
      </c>
      <c r="G104" s="214" t="s">
        <v>650</v>
      </c>
      <c r="H104" s="215">
        <v>56.899999999999999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1989</v>
      </c>
    </row>
    <row r="105" s="2" customFormat="1" ht="14.4" customHeight="1">
      <c r="A105" s="36"/>
      <c r="B105" s="37"/>
      <c r="C105" s="224" t="s">
        <v>406</v>
      </c>
      <c r="D105" s="224" t="s">
        <v>402</v>
      </c>
      <c r="E105" s="225" t="s">
        <v>1984</v>
      </c>
      <c r="F105" s="226" t="s">
        <v>1985</v>
      </c>
      <c r="G105" s="227" t="s">
        <v>366</v>
      </c>
      <c r="H105" s="228">
        <v>16.088000000000001</v>
      </c>
      <c r="I105" s="229"/>
      <c r="J105" s="230">
        <f>ROUND(I105*H105,2)</f>
        <v>0</v>
      </c>
      <c r="K105" s="226" t="s">
        <v>361</v>
      </c>
      <c r="L105" s="231"/>
      <c r="M105" s="232" t="s">
        <v>19</v>
      </c>
      <c r="N105" s="233" t="s">
        <v>45</v>
      </c>
      <c r="O105" s="82"/>
      <c r="P105" s="220">
        <f>O105*H105</f>
        <v>0</v>
      </c>
      <c r="Q105" s="220">
        <v>2.4289999999999998</v>
      </c>
      <c r="R105" s="220">
        <f>Q105*H105</f>
        <v>39.077751999999997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386</v>
      </c>
      <c r="AT105" s="222" t="s">
        <v>402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1990</v>
      </c>
    </row>
    <row r="106" s="2" customFormat="1" ht="14.4" customHeight="1">
      <c r="A106" s="36"/>
      <c r="B106" s="37"/>
      <c r="C106" s="211" t="s">
        <v>411</v>
      </c>
      <c r="D106" s="211" t="s">
        <v>357</v>
      </c>
      <c r="E106" s="212" t="s">
        <v>1991</v>
      </c>
      <c r="F106" s="213" t="s">
        <v>1992</v>
      </c>
      <c r="G106" s="214" t="s">
        <v>393</v>
      </c>
      <c r="H106" s="215">
        <v>4.6890000000000001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1.1133200000000001</v>
      </c>
      <c r="R106" s="220">
        <f>Q106*H106</f>
        <v>5.2203574800000005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1993</v>
      </c>
    </row>
    <row r="107" s="12" customFormat="1" ht="22.8" customHeight="1">
      <c r="A107" s="12"/>
      <c r="B107" s="195"/>
      <c r="C107" s="196"/>
      <c r="D107" s="197" t="s">
        <v>73</v>
      </c>
      <c r="E107" s="209" t="s">
        <v>538</v>
      </c>
      <c r="F107" s="209" t="s">
        <v>539</v>
      </c>
      <c r="G107" s="196"/>
      <c r="H107" s="196"/>
      <c r="I107" s="199"/>
      <c r="J107" s="210">
        <f>BK107</f>
        <v>0</v>
      </c>
      <c r="K107" s="196"/>
      <c r="L107" s="201"/>
      <c r="M107" s="202"/>
      <c r="N107" s="203"/>
      <c r="O107" s="203"/>
      <c r="P107" s="204">
        <f>P108</f>
        <v>0</v>
      </c>
      <c r="Q107" s="203"/>
      <c r="R107" s="204">
        <f>R108</f>
        <v>0</v>
      </c>
      <c r="S107" s="203"/>
      <c r="T107" s="205">
        <f>T108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6" t="s">
        <v>81</v>
      </c>
      <c r="AT107" s="207" t="s">
        <v>73</v>
      </c>
      <c r="AU107" s="207" t="s">
        <v>81</v>
      </c>
      <c r="AY107" s="206" t="s">
        <v>355</v>
      </c>
      <c r="BK107" s="208">
        <f>BK108</f>
        <v>0</v>
      </c>
    </row>
    <row r="108" s="2" customFormat="1" ht="14.4" customHeight="1">
      <c r="A108" s="36"/>
      <c r="B108" s="37"/>
      <c r="C108" s="211" t="s">
        <v>8</v>
      </c>
      <c r="D108" s="211" t="s">
        <v>357</v>
      </c>
      <c r="E108" s="212" t="s">
        <v>1994</v>
      </c>
      <c r="F108" s="213" t="s">
        <v>1995</v>
      </c>
      <c r="G108" s="214" t="s">
        <v>393</v>
      </c>
      <c r="H108" s="215">
        <v>147.61699999999999</v>
      </c>
      <c r="I108" s="216"/>
      <c r="J108" s="217">
        <f>ROUND(I108*H108,2)</f>
        <v>0</v>
      </c>
      <c r="K108" s="213" t="s">
        <v>361</v>
      </c>
      <c r="L108" s="42"/>
      <c r="M108" s="234" t="s">
        <v>19</v>
      </c>
      <c r="N108" s="235" t="s">
        <v>45</v>
      </c>
      <c r="O108" s="236"/>
      <c r="P108" s="237">
        <f>O108*H108</f>
        <v>0</v>
      </c>
      <c r="Q108" s="237">
        <v>0</v>
      </c>
      <c r="R108" s="237">
        <f>Q108*H108</f>
        <v>0</v>
      </c>
      <c r="S108" s="237">
        <v>0</v>
      </c>
      <c r="T108" s="238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1996</v>
      </c>
    </row>
    <row r="109" s="2" customFormat="1" ht="6.96" customHeight="1">
      <c r="A109" s="36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42"/>
      <c r="M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</sheetData>
  <sheetProtection sheet="1" autoFilter="0" formatColumns="0" formatRows="0" objects="1" scenarios="1" spinCount="100000" saltValue="eDtIrSYND+X1Y+mLlgFELznHQ2KcIA4h9AbHGJAy/6trmuK3wm3klTET/H2u3XoPC90mXrPrryjBbjEiPEWaRw==" hashValue="TcffiUNL1k3b6W7FJhLeV+jugzNC7d297JFT2AdqKdH3usb4w+pF5ssucoTv8oJ8ZPSU5b/BPqVYEf0d6sbuBA==" algorithmName="SHA-512" password="CC35"/>
  <autoFilter ref="C88:K10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200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1899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1997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787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ROUND(J91,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ROUND((SUM(BE91:BE113)),  2)</f>
        <v>0</v>
      </c>
      <c r="G35" s="36"/>
      <c r="H35" s="36"/>
      <c r="I35" s="156">
        <v>0.20999999999999999</v>
      </c>
      <c r="J35" s="155">
        <f>ROUND(((SUM(BE91:BE113))*I35),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ROUND((SUM(BF91:BF113)),  2)</f>
        <v>0</v>
      </c>
      <c r="G36" s="36"/>
      <c r="H36" s="36"/>
      <c r="I36" s="156">
        <v>0.14999999999999999</v>
      </c>
      <c r="J36" s="155">
        <f>ROUND(((SUM(BF91:BF113))*I36),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ROUND((SUM(BG91:BG113)),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ROUND((SUM(BH91:BH113)),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ROUND((SUM(BI91:BI113)),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1899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2020-017-03-03 - SO-02 - Přístavba - základy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 xml:space="preserve">Ing. Vladimír Čapka Gerstnerova 5/658 Praha 7 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J91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J92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1958</v>
      </c>
      <c r="E65" s="181"/>
      <c r="F65" s="181"/>
      <c r="G65" s="181"/>
      <c r="H65" s="181"/>
      <c r="I65" s="181"/>
      <c r="J65" s="182">
        <f>J93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941</v>
      </c>
      <c r="E66" s="181"/>
      <c r="F66" s="181"/>
      <c r="G66" s="181"/>
      <c r="H66" s="181"/>
      <c r="I66" s="181"/>
      <c r="J66" s="182">
        <f>J99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334</v>
      </c>
      <c r="E67" s="181"/>
      <c r="F67" s="181"/>
      <c r="G67" s="181"/>
      <c r="H67" s="181"/>
      <c r="I67" s="181"/>
      <c r="J67" s="182">
        <f>J102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3"/>
      <c r="C68" s="174"/>
      <c r="D68" s="175" t="s">
        <v>335</v>
      </c>
      <c r="E68" s="176"/>
      <c r="F68" s="176"/>
      <c r="G68" s="176"/>
      <c r="H68" s="176"/>
      <c r="I68" s="176"/>
      <c r="J68" s="177">
        <f>J104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831</v>
      </c>
      <c r="E69" s="181"/>
      <c r="F69" s="181"/>
      <c r="G69" s="181"/>
      <c r="H69" s="181"/>
      <c r="I69" s="181"/>
      <c r="J69" s="182">
        <f>J105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43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="2" customFormat="1" ht="6.96" customHeight="1">
      <c r="A71" s="36"/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="2" customFormat="1" ht="6.96" customHeight="1">
      <c r="A75" s="36"/>
      <c r="B75" s="59"/>
      <c r="C75" s="60"/>
      <c r="D75" s="60"/>
      <c r="E75" s="60"/>
      <c r="F75" s="60"/>
      <c r="G75" s="60"/>
      <c r="H75" s="60"/>
      <c r="I75" s="60"/>
      <c r="J75" s="60"/>
      <c r="K75" s="60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24.96" customHeight="1">
      <c r="A76" s="36"/>
      <c r="B76" s="37"/>
      <c r="C76" s="21" t="s">
        <v>340</v>
      </c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6.96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12" customHeight="1">
      <c r="A78" s="36"/>
      <c r="B78" s="37"/>
      <c r="C78" s="30" t="s">
        <v>16</v>
      </c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6.5" customHeight="1">
      <c r="A79" s="36"/>
      <c r="B79" s="37"/>
      <c r="C79" s="38"/>
      <c r="D79" s="38"/>
      <c r="E79" s="168" t="str">
        <f>E7</f>
        <v>Stavební úpravy a přístavba objektu FLD-1.etapa</v>
      </c>
      <c r="F79" s="30"/>
      <c r="G79" s="30"/>
      <c r="H79" s="30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1" customFormat="1" ht="12" customHeight="1">
      <c r="B80" s="19"/>
      <c r="C80" s="30" t="s">
        <v>316</v>
      </c>
      <c r="D80" s="20"/>
      <c r="E80" s="20"/>
      <c r="F80" s="20"/>
      <c r="G80" s="20"/>
      <c r="H80" s="20"/>
      <c r="I80" s="20"/>
      <c r="J80" s="20"/>
      <c r="K80" s="20"/>
      <c r="L80" s="18"/>
    </row>
    <row r="81" s="2" customFormat="1" ht="16.5" customHeight="1">
      <c r="A81" s="36"/>
      <c r="B81" s="37"/>
      <c r="C81" s="38"/>
      <c r="D81" s="38"/>
      <c r="E81" s="168" t="s">
        <v>1899</v>
      </c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2" customHeight="1">
      <c r="A82" s="36"/>
      <c r="B82" s="37"/>
      <c r="C82" s="30" t="s">
        <v>318</v>
      </c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6.5" customHeight="1">
      <c r="A83" s="36"/>
      <c r="B83" s="37"/>
      <c r="C83" s="38"/>
      <c r="D83" s="38"/>
      <c r="E83" s="67" t="str">
        <f>E11</f>
        <v>2020-017-03-03 - SO-02 - Přístavba - základy</v>
      </c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6.96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21</v>
      </c>
      <c r="D85" s="38"/>
      <c r="E85" s="38"/>
      <c r="F85" s="25" t="str">
        <f>F14</f>
        <v xml:space="preserve">KAMÝCKÁ 1176, PRAHA - SUCHDOL </v>
      </c>
      <c r="G85" s="38"/>
      <c r="H85" s="38"/>
      <c r="I85" s="30" t="s">
        <v>23</v>
      </c>
      <c r="J85" s="70" t="str">
        <f>IF(J14="","",J14)</f>
        <v>16. 10. 2020</v>
      </c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6.96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40.05" customHeight="1">
      <c r="A87" s="36"/>
      <c r="B87" s="37"/>
      <c r="C87" s="30" t="s">
        <v>25</v>
      </c>
      <c r="D87" s="38"/>
      <c r="E87" s="38"/>
      <c r="F87" s="25" t="str">
        <f>E17</f>
        <v>ČZU V PRAZE, FAKULTA LESNICKÁ A DŘEVAŘSKÁ, Praha 6</v>
      </c>
      <c r="G87" s="38"/>
      <c r="H87" s="38"/>
      <c r="I87" s="30" t="s">
        <v>31</v>
      </c>
      <c r="J87" s="34" t="str">
        <f>E23</f>
        <v xml:space="preserve">Ing. Vladimír Čapka Gerstnerova 5/658 Praha 7 </v>
      </c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25.65" customHeight="1">
      <c r="A88" s="36"/>
      <c r="B88" s="37"/>
      <c r="C88" s="30" t="s">
        <v>29</v>
      </c>
      <c r="D88" s="38"/>
      <c r="E88" s="38"/>
      <c r="F88" s="25" t="str">
        <f>IF(E20="","",E20)</f>
        <v>Vyplň údaj</v>
      </c>
      <c r="G88" s="38"/>
      <c r="H88" s="38"/>
      <c r="I88" s="30" t="s">
        <v>36</v>
      </c>
      <c r="J88" s="34" t="str">
        <f>E26</f>
        <v>Ing. Dana Mlejnková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0.32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11" customFormat="1" ht="29.28" customHeight="1">
      <c r="A90" s="184"/>
      <c r="B90" s="185"/>
      <c r="C90" s="186" t="s">
        <v>341</v>
      </c>
      <c r="D90" s="187" t="s">
        <v>59</v>
      </c>
      <c r="E90" s="187" t="s">
        <v>55</v>
      </c>
      <c r="F90" s="187" t="s">
        <v>56</v>
      </c>
      <c r="G90" s="187" t="s">
        <v>342</v>
      </c>
      <c r="H90" s="187" t="s">
        <v>343</v>
      </c>
      <c r="I90" s="187" t="s">
        <v>344</v>
      </c>
      <c r="J90" s="187" t="s">
        <v>325</v>
      </c>
      <c r="K90" s="188" t="s">
        <v>345</v>
      </c>
      <c r="L90" s="189"/>
      <c r="M90" s="90" t="s">
        <v>19</v>
      </c>
      <c r="N90" s="91" t="s">
        <v>44</v>
      </c>
      <c r="O90" s="91" t="s">
        <v>346</v>
      </c>
      <c r="P90" s="91" t="s">
        <v>347</v>
      </c>
      <c r="Q90" s="91" t="s">
        <v>348</v>
      </c>
      <c r="R90" s="91" t="s">
        <v>349</v>
      </c>
      <c r="S90" s="91" t="s">
        <v>350</v>
      </c>
      <c r="T90" s="92" t="s">
        <v>351</v>
      </c>
      <c r="U90" s="184"/>
      <c r="V90" s="184"/>
      <c r="W90" s="184"/>
      <c r="X90" s="184"/>
      <c r="Y90" s="184"/>
      <c r="Z90" s="184"/>
      <c r="AA90" s="184"/>
      <c r="AB90" s="184"/>
      <c r="AC90" s="184"/>
      <c r="AD90" s="184"/>
      <c r="AE90" s="184"/>
    </row>
    <row r="91" s="2" customFormat="1" ht="22.8" customHeight="1">
      <c r="A91" s="36"/>
      <c r="B91" s="37"/>
      <c r="C91" s="97" t="s">
        <v>352</v>
      </c>
      <c r="D91" s="38"/>
      <c r="E91" s="38"/>
      <c r="F91" s="38"/>
      <c r="G91" s="38"/>
      <c r="H91" s="38"/>
      <c r="I91" s="38"/>
      <c r="J91" s="190">
        <f>BK91</f>
        <v>0</v>
      </c>
      <c r="K91" s="38"/>
      <c r="L91" s="42"/>
      <c r="M91" s="93"/>
      <c r="N91" s="191"/>
      <c r="O91" s="94"/>
      <c r="P91" s="192">
        <f>P92+P104</f>
        <v>0</v>
      </c>
      <c r="Q91" s="94"/>
      <c r="R91" s="192">
        <f>R92+R104</f>
        <v>274.67000677999999</v>
      </c>
      <c r="S91" s="94"/>
      <c r="T91" s="193">
        <f>T92+T104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5" t="s">
        <v>73</v>
      </c>
      <c r="AU91" s="15" t="s">
        <v>326</v>
      </c>
      <c r="BK91" s="194">
        <f>BK92+BK104</f>
        <v>0</v>
      </c>
    </row>
    <row r="92" s="12" customFormat="1" ht="25.92" customHeight="1">
      <c r="A92" s="12"/>
      <c r="B92" s="195"/>
      <c r="C92" s="196"/>
      <c r="D92" s="197" t="s">
        <v>73</v>
      </c>
      <c r="E92" s="198" t="s">
        <v>353</v>
      </c>
      <c r="F92" s="198" t="s">
        <v>354</v>
      </c>
      <c r="G92" s="196"/>
      <c r="H92" s="196"/>
      <c r="I92" s="199"/>
      <c r="J92" s="200">
        <f>BK92</f>
        <v>0</v>
      </c>
      <c r="K92" s="196"/>
      <c r="L92" s="201"/>
      <c r="M92" s="202"/>
      <c r="N92" s="203"/>
      <c r="O92" s="203"/>
      <c r="P92" s="204">
        <f>P93+P99+P102</f>
        <v>0</v>
      </c>
      <c r="Q92" s="203"/>
      <c r="R92" s="204">
        <f>R93+R99+R102</f>
        <v>271.89147458000002</v>
      </c>
      <c r="S92" s="203"/>
      <c r="T92" s="205">
        <f>T93+T99+T102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6" t="s">
        <v>81</v>
      </c>
      <c r="AT92" s="207" t="s">
        <v>73</v>
      </c>
      <c r="AU92" s="207" t="s">
        <v>74</v>
      </c>
      <c r="AY92" s="206" t="s">
        <v>355</v>
      </c>
      <c r="BK92" s="208">
        <f>BK93+BK99+BK102</f>
        <v>0</v>
      </c>
    </row>
    <row r="93" s="12" customFormat="1" ht="22.8" customHeight="1">
      <c r="A93" s="12"/>
      <c r="B93" s="195"/>
      <c r="C93" s="196"/>
      <c r="D93" s="197" t="s">
        <v>73</v>
      </c>
      <c r="E93" s="209" t="s">
        <v>83</v>
      </c>
      <c r="F93" s="209" t="s">
        <v>1974</v>
      </c>
      <c r="G93" s="196"/>
      <c r="H93" s="196"/>
      <c r="I93" s="199"/>
      <c r="J93" s="210">
        <f>BK93</f>
        <v>0</v>
      </c>
      <c r="K93" s="196"/>
      <c r="L93" s="201"/>
      <c r="M93" s="202"/>
      <c r="N93" s="203"/>
      <c r="O93" s="203"/>
      <c r="P93" s="204">
        <f>SUM(P94:P98)</f>
        <v>0</v>
      </c>
      <c r="Q93" s="203"/>
      <c r="R93" s="204">
        <f>SUM(R94:R98)</f>
        <v>250.83530970000001</v>
      </c>
      <c r="S93" s="203"/>
      <c r="T93" s="205">
        <f>SUM(T94:T98)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6" t="s">
        <v>81</v>
      </c>
      <c r="AT93" s="207" t="s">
        <v>73</v>
      </c>
      <c r="AU93" s="207" t="s">
        <v>81</v>
      </c>
      <c r="AY93" s="206" t="s">
        <v>355</v>
      </c>
      <c r="BK93" s="208">
        <f>SUM(BK94:BK98)</f>
        <v>0</v>
      </c>
    </row>
    <row r="94" s="2" customFormat="1" ht="14.4" customHeight="1">
      <c r="A94" s="36"/>
      <c r="B94" s="37"/>
      <c r="C94" s="211" t="s">
        <v>81</v>
      </c>
      <c r="D94" s="211" t="s">
        <v>357</v>
      </c>
      <c r="E94" s="212" t="s">
        <v>1998</v>
      </c>
      <c r="F94" s="213" t="s">
        <v>1999</v>
      </c>
      <c r="G94" s="214" t="s">
        <v>366</v>
      </c>
      <c r="H94" s="215">
        <v>23.329999999999998</v>
      </c>
      <c r="I94" s="216"/>
      <c r="J94" s="217">
        <f>ROUND(I94*H94,2)</f>
        <v>0</v>
      </c>
      <c r="K94" s="213" t="s">
        <v>361</v>
      </c>
      <c r="L94" s="42"/>
      <c r="M94" s="218" t="s">
        <v>19</v>
      </c>
      <c r="N94" s="219" t="s">
        <v>45</v>
      </c>
      <c r="O94" s="82"/>
      <c r="P94" s="220">
        <f>O94*H94</f>
        <v>0</v>
      </c>
      <c r="Q94" s="220">
        <v>2.2563399999999998</v>
      </c>
      <c r="R94" s="220">
        <f>Q94*H94</f>
        <v>52.640412199999993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362</v>
      </c>
      <c r="AT94" s="222" t="s">
        <v>357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362</v>
      </c>
      <c r="BM94" s="222" t="s">
        <v>2000</v>
      </c>
    </row>
    <row r="95" s="2" customFormat="1" ht="14.4" customHeight="1">
      <c r="A95" s="36"/>
      <c r="B95" s="37"/>
      <c r="C95" s="211" t="s">
        <v>83</v>
      </c>
      <c r="D95" s="211" t="s">
        <v>357</v>
      </c>
      <c r="E95" s="212" t="s">
        <v>2001</v>
      </c>
      <c r="F95" s="213" t="s">
        <v>2002</v>
      </c>
      <c r="G95" s="214" t="s">
        <v>366</v>
      </c>
      <c r="H95" s="215">
        <v>77.061000000000007</v>
      </c>
      <c r="I95" s="216"/>
      <c r="J95" s="217">
        <f>ROUND(I95*H95,2)</f>
        <v>0</v>
      </c>
      <c r="K95" s="213" t="s">
        <v>361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2.45329</v>
      </c>
      <c r="R95" s="220">
        <f>Q95*H95</f>
        <v>189.05298069000003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362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362</v>
      </c>
      <c r="BM95" s="222" t="s">
        <v>2003</v>
      </c>
    </row>
    <row r="96" s="2" customFormat="1" ht="14.4" customHeight="1">
      <c r="A96" s="36"/>
      <c r="B96" s="37"/>
      <c r="C96" s="211" t="s">
        <v>112</v>
      </c>
      <c r="D96" s="211" t="s">
        <v>357</v>
      </c>
      <c r="E96" s="212" t="s">
        <v>2004</v>
      </c>
      <c r="F96" s="213" t="s">
        <v>2005</v>
      </c>
      <c r="G96" s="214" t="s">
        <v>360</v>
      </c>
      <c r="H96" s="215">
        <v>57.543999999999997</v>
      </c>
      <c r="I96" s="216"/>
      <c r="J96" s="217">
        <f>ROUND(I96*H96,2)</f>
        <v>0</v>
      </c>
      <c r="K96" s="213" t="s">
        <v>361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0.00247</v>
      </c>
      <c r="R96" s="220">
        <f>Q96*H96</f>
        <v>0.14213367999999998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362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2006</v>
      </c>
    </row>
    <row r="97" s="2" customFormat="1" ht="14.4" customHeight="1">
      <c r="A97" s="36"/>
      <c r="B97" s="37"/>
      <c r="C97" s="211" t="s">
        <v>362</v>
      </c>
      <c r="D97" s="211" t="s">
        <v>357</v>
      </c>
      <c r="E97" s="212" t="s">
        <v>2007</v>
      </c>
      <c r="F97" s="213" t="s">
        <v>2008</v>
      </c>
      <c r="G97" s="214" t="s">
        <v>360</v>
      </c>
      <c r="H97" s="215">
        <v>57.543999999999997</v>
      </c>
      <c r="I97" s="216"/>
      <c r="J97" s="217">
        <f>ROUND(I97*H97,2)</f>
        <v>0</v>
      </c>
      <c r="K97" s="213" t="s">
        <v>361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2009</v>
      </c>
    </row>
    <row r="98" s="2" customFormat="1" ht="14.4" customHeight="1">
      <c r="A98" s="36"/>
      <c r="B98" s="37"/>
      <c r="C98" s="211" t="s">
        <v>374</v>
      </c>
      <c r="D98" s="211" t="s">
        <v>357</v>
      </c>
      <c r="E98" s="212" t="s">
        <v>2010</v>
      </c>
      <c r="F98" s="213" t="s">
        <v>2011</v>
      </c>
      <c r="G98" s="214" t="s">
        <v>393</v>
      </c>
      <c r="H98" s="215">
        <v>8.4890000000000008</v>
      </c>
      <c r="I98" s="216"/>
      <c r="J98" s="217">
        <f>ROUND(I98*H98,2)</f>
        <v>0</v>
      </c>
      <c r="K98" s="213" t="s">
        <v>361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1.0601700000000001</v>
      </c>
      <c r="R98" s="220">
        <f>Q98*H98</f>
        <v>8.9997831300000009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2012</v>
      </c>
    </row>
    <row r="99" s="12" customFormat="1" ht="22.8" customHeight="1">
      <c r="A99" s="12"/>
      <c r="B99" s="195"/>
      <c r="C99" s="196"/>
      <c r="D99" s="197" t="s">
        <v>73</v>
      </c>
      <c r="E99" s="209" t="s">
        <v>378</v>
      </c>
      <c r="F99" s="209" t="s">
        <v>945</v>
      </c>
      <c r="G99" s="196"/>
      <c r="H99" s="196"/>
      <c r="I99" s="199"/>
      <c r="J99" s="210">
        <f>BK99</f>
        <v>0</v>
      </c>
      <c r="K99" s="196"/>
      <c r="L99" s="201"/>
      <c r="M99" s="202"/>
      <c r="N99" s="203"/>
      <c r="O99" s="203"/>
      <c r="P99" s="204">
        <f>SUM(P100:P101)</f>
        <v>0</v>
      </c>
      <c r="Q99" s="203"/>
      <c r="R99" s="204">
        <f>SUM(R100:R101)</f>
        <v>21.056164880000001</v>
      </c>
      <c r="S99" s="203"/>
      <c r="T99" s="205">
        <f>SUM(T100:T101)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6" t="s">
        <v>81</v>
      </c>
      <c r="AT99" s="207" t="s">
        <v>73</v>
      </c>
      <c r="AU99" s="207" t="s">
        <v>81</v>
      </c>
      <c r="AY99" s="206" t="s">
        <v>355</v>
      </c>
      <c r="BK99" s="208">
        <f>SUM(BK100:BK101)</f>
        <v>0</v>
      </c>
    </row>
    <row r="100" s="2" customFormat="1" ht="14.4" customHeight="1">
      <c r="A100" s="36"/>
      <c r="B100" s="37"/>
      <c r="C100" s="211" t="s">
        <v>378</v>
      </c>
      <c r="D100" s="211" t="s">
        <v>357</v>
      </c>
      <c r="E100" s="212" t="s">
        <v>2013</v>
      </c>
      <c r="F100" s="213" t="s">
        <v>2014</v>
      </c>
      <c r="G100" s="214" t="s">
        <v>366</v>
      </c>
      <c r="H100" s="215">
        <v>9.3320000000000007</v>
      </c>
      <c r="I100" s="216"/>
      <c r="J100" s="217">
        <f>ROUND(I100*H100,2)</f>
        <v>0</v>
      </c>
      <c r="K100" s="213" t="s">
        <v>361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2.2563399999999998</v>
      </c>
      <c r="R100" s="220">
        <f>Q100*H100</f>
        <v>21.056164880000001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2015</v>
      </c>
    </row>
    <row r="101" s="2" customFormat="1" ht="14.4" customHeight="1">
      <c r="A101" s="36"/>
      <c r="B101" s="37"/>
      <c r="C101" s="211" t="s">
        <v>382</v>
      </c>
      <c r="D101" s="211" t="s">
        <v>357</v>
      </c>
      <c r="E101" s="212" t="s">
        <v>949</v>
      </c>
      <c r="F101" s="213" t="s">
        <v>950</v>
      </c>
      <c r="G101" s="214" t="s">
        <v>366</v>
      </c>
      <c r="H101" s="215">
        <v>9.3320000000000007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2016</v>
      </c>
    </row>
    <row r="102" s="12" customFormat="1" ht="22.8" customHeight="1">
      <c r="A102" s="12"/>
      <c r="B102" s="195"/>
      <c r="C102" s="196"/>
      <c r="D102" s="197" t="s">
        <v>73</v>
      </c>
      <c r="E102" s="209" t="s">
        <v>538</v>
      </c>
      <c r="F102" s="209" t="s">
        <v>539</v>
      </c>
      <c r="G102" s="196"/>
      <c r="H102" s="196"/>
      <c r="I102" s="199"/>
      <c r="J102" s="210">
        <f>BK102</f>
        <v>0</v>
      </c>
      <c r="K102" s="196"/>
      <c r="L102" s="201"/>
      <c r="M102" s="202"/>
      <c r="N102" s="203"/>
      <c r="O102" s="203"/>
      <c r="P102" s="204">
        <f>P103</f>
        <v>0</v>
      </c>
      <c r="Q102" s="203"/>
      <c r="R102" s="204">
        <f>R103</f>
        <v>0</v>
      </c>
      <c r="S102" s="203"/>
      <c r="T102" s="205">
        <f>T103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6" t="s">
        <v>81</v>
      </c>
      <c r="AT102" s="207" t="s">
        <v>73</v>
      </c>
      <c r="AU102" s="207" t="s">
        <v>81</v>
      </c>
      <c r="AY102" s="206" t="s">
        <v>355</v>
      </c>
      <c r="BK102" s="208">
        <f>BK103</f>
        <v>0</v>
      </c>
    </row>
    <row r="103" s="2" customFormat="1" ht="24.15" customHeight="1">
      <c r="A103" s="36"/>
      <c r="B103" s="37"/>
      <c r="C103" s="211" t="s">
        <v>386</v>
      </c>
      <c r="D103" s="211" t="s">
        <v>357</v>
      </c>
      <c r="E103" s="212" t="s">
        <v>2017</v>
      </c>
      <c r="F103" s="213" t="s">
        <v>2018</v>
      </c>
      <c r="G103" s="214" t="s">
        <v>393</v>
      </c>
      <c r="H103" s="215">
        <v>271.89100000000002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2019</v>
      </c>
    </row>
    <row r="104" s="12" customFormat="1" ht="25.92" customHeight="1">
      <c r="A104" s="12"/>
      <c r="B104" s="195"/>
      <c r="C104" s="196"/>
      <c r="D104" s="197" t="s">
        <v>73</v>
      </c>
      <c r="E104" s="198" t="s">
        <v>544</v>
      </c>
      <c r="F104" s="198" t="s">
        <v>545</v>
      </c>
      <c r="G104" s="196"/>
      <c r="H104" s="196"/>
      <c r="I104" s="199"/>
      <c r="J104" s="200">
        <f>BK104</f>
        <v>0</v>
      </c>
      <c r="K104" s="196"/>
      <c r="L104" s="201"/>
      <c r="M104" s="202"/>
      <c r="N104" s="203"/>
      <c r="O104" s="203"/>
      <c r="P104" s="204">
        <f>P105</f>
        <v>0</v>
      </c>
      <c r="Q104" s="203"/>
      <c r="R104" s="204">
        <f>R105</f>
        <v>2.7785321999999999</v>
      </c>
      <c r="S104" s="203"/>
      <c r="T104" s="205">
        <f>T105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6" t="s">
        <v>83</v>
      </c>
      <c r="AT104" s="207" t="s">
        <v>73</v>
      </c>
      <c r="AU104" s="207" t="s">
        <v>74</v>
      </c>
      <c r="AY104" s="206" t="s">
        <v>355</v>
      </c>
      <c r="BK104" s="208">
        <f>BK105</f>
        <v>0</v>
      </c>
    </row>
    <row r="105" s="12" customFormat="1" ht="22.8" customHeight="1">
      <c r="A105" s="12"/>
      <c r="B105" s="195"/>
      <c r="C105" s="196"/>
      <c r="D105" s="197" t="s">
        <v>73</v>
      </c>
      <c r="E105" s="209" t="s">
        <v>888</v>
      </c>
      <c r="F105" s="209" t="s">
        <v>889</v>
      </c>
      <c r="G105" s="196"/>
      <c r="H105" s="196"/>
      <c r="I105" s="199"/>
      <c r="J105" s="210">
        <f>BK105</f>
        <v>0</v>
      </c>
      <c r="K105" s="196"/>
      <c r="L105" s="201"/>
      <c r="M105" s="202"/>
      <c r="N105" s="203"/>
      <c r="O105" s="203"/>
      <c r="P105" s="204">
        <f>SUM(P106:P113)</f>
        <v>0</v>
      </c>
      <c r="Q105" s="203"/>
      <c r="R105" s="204">
        <f>SUM(R106:R113)</f>
        <v>2.7785321999999999</v>
      </c>
      <c r="S105" s="203"/>
      <c r="T105" s="205">
        <f>SUM(T106:T113)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6" t="s">
        <v>83</v>
      </c>
      <c r="AT105" s="207" t="s">
        <v>73</v>
      </c>
      <c r="AU105" s="207" t="s">
        <v>81</v>
      </c>
      <c r="AY105" s="206" t="s">
        <v>355</v>
      </c>
      <c r="BK105" s="208">
        <f>SUM(BK106:BK113)</f>
        <v>0</v>
      </c>
    </row>
    <row r="106" s="2" customFormat="1" ht="14.4" customHeight="1">
      <c r="A106" s="36"/>
      <c r="B106" s="37"/>
      <c r="C106" s="211" t="s">
        <v>390</v>
      </c>
      <c r="D106" s="211" t="s">
        <v>357</v>
      </c>
      <c r="E106" s="212" t="s">
        <v>973</v>
      </c>
      <c r="F106" s="213" t="s">
        <v>974</v>
      </c>
      <c r="G106" s="214" t="s">
        <v>360</v>
      </c>
      <c r="H106" s="215">
        <v>233.29300000000001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423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423</v>
      </c>
      <c r="BM106" s="222" t="s">
        <v>2020</v>
      </c>
    </row>
    <row r="107" s="2" customFormat="1" ht="14.4" customHeight="1">
      <c r="A107" s="36"/>
      <c r="B107" s="37"/>
      <c r="C107" s="224" t="s">
        <v>395</v>
      </c>
      <c r="D107" s="224" t="s">
        <v>402</v>
      </c>
      <c r="E107" s="225" t="s">
        <v>893</v>
      </c>
      <c r="F107" s="226" t="s">
        <v>894</v>
      </c>
      <c r="G107" s="227" t="s">
        <v>393</v>
      </c>
      <c r="H107" s="228">
        <v>0.070000000000000007</v>
      </c>
      <c r="I107" s="229"/>
      <c r="J107" s="230">
        <f>ROUND(I107*H107,2)</f>
        <v>0</v>
      </c>
      <c r="K107" s="226" t="s">
        <v>361</v>
      </c>
      <c r="L107" s="231"/>
      <c r="M107" s="232" t="s">
        <v>19</v>
      </c>
      <c r="N107" s="233" t="s">
        <v>45</v>
      </c>
      <c r="O107" s="82"/>
      <c r="P107" s="220">
        <f>O107*H107</f>
        <v>0</v>
      </c>
      <c r="Q107" s="220">
        <v>1</v>
      </c>
      <c r="R107" s="220">
        <f>Q107*H107</f>
        <v>0.070000000000000007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488</v>
      </c>
      <c r="AT107" s="222" t="s">
        <v>402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423</v>
      </c>
      <c r="BM107" s="222" t="s">
        <v>2021</v>
      </c>
    </row>
    <row r="108" s="2" customFormat="1" ht="14.4" customHeight="1">
      <c r="A108" s="36"/>
      <c r="B108" s="37"/>
      <c r="C108" s="211" t="s">
        <v>399</v>
      </c>
      <c r="D108" s="211" t="s">
        <v>357</v>
      </c>
      <c r="E108" s="212" t="s">
        <v>2022</v>
      </c>
      <c r="F108" s="213" t="s">
        <v>2023</v>
      </c>
      <c r="G108" s="214" t="s">
        <v>360</v>
      </c>
      <c r="H108" s="215">
        <v>233.29300000000001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0.00040000000000000002</v>
      </c>
      <c r="R108" s="220">
        <f>Q108*H108</f>
        <v>0.093317200000000003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423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2024</v>
      </c>
    </row>
    <row r="109" s="2" customFormat="1" ht="24.15" customHeight="1">
      <c r="A109" s="36"/>
      <c r="B109" s="37"/>
      <c r="C109" s="224" t="s">
        <v>401</v>
      </c>
      <c r="D109" s="224" t="s">
        <v>402</v>
      </c>
      <c r="E109" s="225" t="s">
        <v>2025</v>
      </c>
      <c r="F109" s="226" t="s">
        <v>2026</v>
      </c>
      <c r="G109" s="227" t="s">
        <v>360</v>
      </c>
      <c r="H109" s="228">
        <v>268.28699999999998</v>
      </c>
      <c r="I109" s="229"/>
      <c r="J109" s="230">
        <f>ROUND(I109*H109,2)</f>
        <v>0</v>
      </c>
      <c r="K109" s="226" t="s">
        <v>361</v>
      </c>
      <c r="L109" s="231"/>
      <c r="M109" s="232" t="s">
        <v>19</v>
      </c>
      <c r="N109" s="233" t="s">
        <v>45</v>
      </c>
      <c r="O109" s="82"/>
      <c r="P109" s="220">
        <f>O109*H109</f>
        <v>0</v>
      </c>
      <c r="Q109" s="220">
        <v>0.0047000000000000002</v>
      </c>
      <c r="R109" s="220">
        <f>Q109*H109</f>
        <v>1.2609489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488</v>
      </c>
      <c r="AT109" s="222" t="s">
        <v>402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423</v>
      </c>
      <c r="BM109" s="222" t="s">
        <v>2027</v>
      </c>
    </row>
    <row r="110" s="2" customFormat="1" ht="14.4" customHeight="1">
      <c r="A110" s="36"/>
      <c r="B110" s="37"/>
      <c r="C110" s="211" t="s">
        <v>406</v>
      </c>
      <c r="D110" s="211" t="s">
        <v>357</v>
      </c>
      <c r="E110" s="212" t="s">
        <v>2022</v>
      </c>
      <c r="F110" s="213" t="s">
        <v>2023</v>
      </c>
      <c r="G110" s="214" t="s">
        <v>360</v>
      </c>
      <c r="H110" s="215">
        <v>233.29300000000001</v>
      </c>
      <c r="I110" s="216"/>
      <c r="J110" s="217">
        <f>ROUND(I110*H110,2)</f>
        <v>0</v>
      </c>
      <c r="K110" s="213" t="s">
        <v>361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0.00040000000000000002</v>
      </c>
      <c r="R110" s="220">
        <f>Q110*H110</f>
        <v>0.093317200000000003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423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2028</v>
      </c>
    </row>
    <row r="111" s="2" customFormat="1" ht="24.15" customHeight="1">
      <c r="A111" s="36"/>
      <c r="B111" s="37"/>
      <c r="C111" s="224" t="s">
        <v>411</v>
      </c>
      <c r="D111" s="224" t="s">
        <v>402</v>
      </c>
      <c r="E111" s="225" t="s">
        <v>2025</v>
      </c>
      <c r="F111" s="226" t="s">
        <v>2026</v>
      </c>
      <c r="G111" s="227" t="s">
        <v>360</v>
      </c>
      <c r="H111" s="228">
        <v>268.28699999999998</v>
      </c>
      <c r="I111" s="229"/>
      <c r="J111" s="230">
        <f>ROUND(I111*H111,2)</f>
        <v>0</v>
      </c>
      <c r="K111" s="226" t="s">
        <v>361</v>
      </c>
      <c r="L111" s="231"/>
      <c r="M111" s="232" t="s">
        <v>19</v>
      </c>
      <c r="N111" s="233" t="s">
        <v>45</v>
      </c>
      <c r="O111" s="82"/>
      <c r="P111" s="220">
        <f>O111*H111</f>
        <v>0</v>
      </c>
      <c r="Q111" s="220">
        <v>0.0047000000000000002</v>
      </c>
      <c r="R111" s="220">
        <f>Q111*H111</f>
        <v>1.2609489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488</v>
      </c>
      <c r="AT111" s="222" t="s">
        <v>402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2029</v>
      </c>
    </row>
    <row r="112" s="2" customFormat="1" ht="24.15" customHeight="1">
      <c r="A112" s="36"/>
      <c r="B112" s="37"/>
      <c r="C112" s="211" t="s">
        <v>8</v>
      </c>
      <c r="D112" s="211" t="s">
        <v>357</v>
      </c>
      <c r="E112" s="212" t="s">
        <v>905</v>
      </c>
      <c r="F112" s="213" t="s">
        <v>906</v>
      </c>
      <c r="G112" s="214" t="s">
        <v>393</v>
      </c>
      <c r="H112" s="215">
        <v>2.7789999999999999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423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2030</v>
      </c>
    </row>
    <row r="113" s="2" customFormat="1" ht="24.15" customHeight="1">
      <c r="A113" s="36"/>
      <c r="B113" s="37"/>
      <c r="C113" s="211" t="s">
        <v>423</v>
      </c>
      <c r="D113" s="211" t="s">
        <v>357</v>
      </c>
      <c r="E113" s="212" t="s">
        <v>908</v>
      </c>
      <c r="F113" s="213" t="s">
        <v>909</v>
      </c>
      <c r="G113" s="214" t="s">
        <v>393</v>
      </c>
      <c r="H113" s="215">
        <v>2.7789999999999999</v>
      </c>
      <c r="I113" s="216"/>
      <c r="J113" s="217">
        <f>ROUND(I113*H113,2)</f>
        <v>0</v>
      </c>
      <c r="K113" s="213" t="s">
        <v>361</v>
      </c>
      <c r="L113" s="42"/>
      <c r="M113" s="234" t="s">
        <v>19</v>
      </c>
      <c r="N113" s="235" t="s">
        <v>45</v>
      </c>
      <c r="O113" s="236"/>
      <c r="P113" s="237">
        <f>O113*H113</f>
        <v>0</v>
      </c>
      <c r="Q113" s="237">
        <v>0</v>
      </c>
      <c r="R113" s="237">
        <f>Q113*H113</f>
        <v>0</v>
      </c>
      <c r="S113" s="237">
        <v>0</v>
      </c>
      <c r="T113" s="238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2031</v>
      </c>
    </row>
    <row r="114" s="2" customFormat="1" ht="6.96" customHeight="1">
      <c r="A114" s="36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42"/>
      <c r="M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</sheetData>
  <sheetProtection sheet="1" autoFilter="0" formatColumns="0" formatRows="0" objects="1" scenarios="1" spinCount="100000" saltValue="/Weph2Fz+O3xy5X/aDcnE/Vr06SPnwLAE60/F8cGrqZQOAvIJ0QEAbuGge0a7cwSM6M/+gLDTuR7mejI4O10rA==" hashValue="7CF9tKw+jJWK1MMM/Vgf0T/jtgYN9WdJ8f9u8DCZX3aGql96YsCdIh7VsNVIzWLpzL819EcVq/MVnxpFttdg0g==" algorithmName="SHA-512" password="CC35"/>
  <autoFilter ref="C90:K11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203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1899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2032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ROUND(J93,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ROUND((SUM(BE93:BE141)),  2)</f>
        <v>0</v>
      </c>
      <c r="G35" s="36"/>
      <c r="H35" s="36"/>
      <c r="I35" s="156">
        <v>0.20999999999999999</v>
      </c>
      <c r="J35" s="155">
        <f>ROUND(((SUM(BE93:BE141))*I35),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ROUND((SUM(BF93:BF141)),  2)</f>
        <v>0</v>
      </c>
      <c r="G36" s="36"/>
      <c r="H36" s="36"/>
      <c r="I36" s="156">
        <v>0.14999999999999999</v>
      </c>
      <c r="J36" s="155">
        <f>ROUND(((SUM(BF93:BF141))*I36),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ROUND((SUM(BG93:BG141)),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ROUND((SUM(BH93:BH141)),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ROUND((SUM(BI93:BI141)),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1899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2020-017-03-04 - SO-02 - Přístavba - svislé kce- stěny, příčky 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J93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J94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828</v>
      </c>
      <c r="E65" s="181"/>
      <c r="F65" s="181"/>
      <c r="G65" s="181"/>
      <c r="H65" s="181"/>
      <c r="I65" s="181"/>
      <c r="J65" s="182">
        <f>J95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829</v>
      </c>
      <c r="E66" s="181"/>
      <c r="F66" s="181"/>
      <c r="G66" s="181"/>
      <c r="H66" s="181"/>
      <c r="I66" s="181"/>
      <c r="J66" s="182">
        <f>J119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334</v>
      </c>
      <c r="E67" s="181"/>
      <c r="F67" s="181"/>
      <c r="G67" s="181"/>
      <c r="H67" s="181"/>
      <c r="I67" s="181"/>
      <c r="J67" s="182">
        <f>J122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3"/>
      <c r="C68" s="174"/>
      <c r="D68" s="175" t="s">
        <v>335</v>
      </c>
      <c r="E68" s="176"/>
      <c r="F68" s="176"/>
      <c r="G68" s="176"/>
      <c r="H68" s="176"/>
      <c r="I68" s="176"/>
      <c r="J68" s="177">
        <f>J124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831</v>
      </c>
      <c r="E69" s="181"/>
      <c r="F69" s="181"/>
      <c r="G69" s="181"/>
      <c r="H69" s="181"/>
      <c r="I69" s="181"/>
      <c r="J69" s="182">
        <f>J125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752</v>
      </c>
      <c r="E70" s="181"/>
      <c r="F70" s="181"/>
      <c r="G70" s="181"/>
      <c r="H70" s="181"/>
      <c r="I70" s="181"/>
      <c r="J70" s="182">
        <f>J133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338</v>
      </c>
      <c r="E71" s="181"/>
      <c r="F71" s="181"/>
      <c r="G71" s="181"/>
      <c r="H71" s="181"/>
      <c r="I71" s="181"/>
      <c r="J71" s="182">
        <f>J138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="2" customFormat="1" ht="6.96" customHeight="1">
      <c r="A73" s="36"/>
      <c r="B73" s="57"/>
      <c r="C73" s="58"/>
      <c r="D73" s="58"/>
      <c r="E73" s="58"/>
      <c r="F73" s="58"/>
      <c r="G73" s="58"/>
      <c r="H73" s="58"/>
      <c r="I73" s="58"/>
      <c r="J73" s="58"/>
      <c r="K73" s="5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="2" customFormat="1" ht="6.96" customHeight="1">
      <c r="A77" s="36"/>
      <c r="B77" s="59"/>
      <c r="C77" s="60"/>
      <c r="D77" s="60"/>
      <c r="E77" s="60"/>
      <c r="F77" s="60"/>
      <c r="G77" s="60"/>
      <c r="H77" s="60"/>
      <c r="I77" s="60"/>
      <c r="J77" s="60"/>
      <c r="K77" s="60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24.96" customHeight="1">
      <c r="A78" s="36"/>
      <c r="B78" s="37"/>
      <c r="C78" s="21" t="s">
        <v>340</v>
      </c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6.96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2" customHeight="1">
      <c r="A80" s="36"/>
      <c r="B80" s="37"/>
      <c r="C80" s="30" t="s">
        <v>16</v>
      </c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16.5" customHeight="1">
      <c r="A81" s="36"/>
      <c r="B81" s="37"/>
      <c r="C81" s="38"/>
      <c r="D81" s="38"/>
      <c r="E81" s="168" t="str">
        <f>E7</f>
        <v>Stavební úpravy a přístavba objektu FLD-1.etapa</v>
      </c>
      <c r="F81" s="30"/>
      <c r="G81" s="30"/>
      <c r="H81" s="30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1" customFormat="1" ht="12" customHeight="1">
      <c r="B82" s="19"/>
      <c r="C82" s="30" t="s">
        <v>316</v>
      </c>
      <c r="D82" s="20"/>
      <c r="E82" s="20"/>
      <c r="F82" s="20"/>
      <c r="G82" s="20"/>
      <c r="H82" s="20"/>
      <c r="I82" s="20"/>
      <c r="J82" s="20"/>
      <c r="K82" s="20"/>
      <c r="L82" s="18"/>
    </row>
    <row r="83" s="2" customFormat="1" ht="16.5" customHeight="1">
      <c r="A83" s="36"/>
      <c r="B83" s="37"/>
      <c r="C83" s="38"/>
      <c r="D83" s="38"/>
      <c r="E83" s="168" t="s">
        <v>1899</v>
      </c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2" customHeight="1">
      <c r="A84" s="36"/>
      <c r="B84" s="37"/>
      <c r="C84" s="30" t="s">
        <v>318</v>
      </c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6.5" customHeight="1">
      <c r="A85" s="36"/>
      <c r="B85" s="37"/>
      <c r="C85" s="38"/>
      <c r="D85" s="38"/>
      <c r="E85" s="67" t="str">
        <f>E11</f>
        <v xml:space="preserve">2020-017-03-04 - SO-02 - Přístavba - svislé kce- stěny, příčky </v>
      </c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6.96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12" customHeight="1">
      <c r="A87" s="36"/>
      <c r="B87" s="37"/>
      <c r="C87" s="30" t="s">
        <v>21</v>
      </c>
      <c r="D87" s="38"/>
      <c r="E87" s="38"/>
      <c r="F87" s="25" t="str">
        <f>F14</f>
        <v xml:space="preserve">KAMÝCKÁ 1176, PRAHA - SUCHDOL </v>
      </c>
      <c r="G87" s="38"/>
      <c r="H87" s="38"/>
      <c r="I87" s="30" t="s">
        <v>23</v>
      </c>
      <c r="J87" s="70" t="str">
        <f>IF(J14="","",J14)</f>
        <v>16. 10. 2020</v>
      </c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6.96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40.05" customHeight="1">
      <c r="A89" s="36"/>
      <c r="B89" s="37"/>
      <c r="C89" s="30" t="s">
        <v>25</v>
      </c>
      <c r="D89" s="38"/>
      <c r="E89" s="38"/>
      <c r="F89" s="25" t="str">
        <f>E17</f>
        <v>ČZU V PRAZE, FAKULTA LESNICKÁ A DŘEVAŘSKÁ, Praha 6</v>
      </c>
      <c r="G89" s="38"/>
      <c r="H89" s="38"/>
      <c r="I89" s="30" t="s">
        <v>31</v>
      </c>
      <c r="J89" s="34" t="str">
        <f>E23</f>
        <v>Ing. Vladimír Čapka Gerstnerova 5/658 Praha 7</v>
      </c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25.65" customHeight="1">
      <c r="A90" s="36"/>
      <c r="B90" s="37"/>
      <c r="C90" s="30" t="s">
        <v>29</v>
      </c>
      <c r="D90" s="38"/>
      <c r="E90" s="38"/>
      <c r="F90" s="25" t="str">
        <f>IF(E20="","",E20)</f>
        <v>Vyplň údaj</v>
      </c>
      <c r="G90" s="38"/>
      <c r="H90" s="38"/>
      <c r="I90" s="30" t="s">
        <v>36</v>
      </c>
      <c r="J90" s="34" t="str">
        <f>E26</f>
        <v>Ing. Dana Mlejnková</v>
      </c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10.32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11" customFormat="1" ht="29.28" customHeight="1">
      <c r="A92" s="184"/>
      <c r="B92" s="185"/>
      <c r="C92" s="186" t="s">
        <v>341</v>
      </c>
      <c r="D92" s="187" t="s">
        <v>59</v>
      </c>
      <c r="E92" s="187" t="s">
        <v>55</v>
      </c>
      <c r="F92" s="187" t="s">
        <v>56</v>
      </c>
      <c r="G92" s="187" t="s">
        <v>342</v>
      </c>
      <c r="H92" s="187" t="s">
        <v>343</v>
      </c>
      <c r="I92" s="187" t="s">
        <v>344</v>
      </c>
      <c r="J92" s="187" t="s">
        <v>325</v>
      </c>
      <c r="K92" s="188" t="s">
        <v>345</v>
      </c>
      <c r="L92" s="189"/>
      <c r="M92" s="90" t="s">
        <v>19</v>
      </c>
      <c r="N92" s="91" t="s">
        <v>44</v>
      </c>
      <c r="O92" s="91" t="s">
        <v>346</v>
      </c>
      <c r="P92" s="91" t="s">
        <v>347</v>
      </c>
      <c r="Q92" s="91" t="s">
        <v>348</v>
      </c>
      <c r="R92" s="91" t="s">
        <v>349</v>
      </c>
      <c r="S92" s="91" t="s">
        <v>350</v>
      </c>
      <c r="T92" s="92" t="s">
        <v>351</v>
      </c>
      <c r="U92" s="184"/>
      <c r="V92" s="184"/>
      <c r="W92" s="184"/>
      <c r="X92" s="184"/>
      <c r="Y92" s="184"/>
      <c r="Z92" s="184"/>
      <c r="AA92" s="184"/>
      <c r="AB92" s="184"/>
      <c r="AC92" s="184"/>
      <c r="AD92" s="184"/>
      <c r="AE92" s="184"/>
    </row>
    <row r="93" s="2" customFormat="1" ht="22.8" customHeight="1">
      <c r="A93" s="36"/>
      <c r="B93" s="37"/>
      <c r="C93" s="97" t="s">
        <v>352</v>
      </c>
      <c r="D93" s="38"/>
      <c r="E93" s="38"/>
      <c r="F93" s="38"/>
      <c r="G93" s="38"/>
      <c r="H93" s="38"/>
      <c r="I93" s="38"/>
      <c r="J93" s="190">
        <f>BK93</f>
        <v>0</v>
      </c>
      <c r="K93" s="38"/>
      <c r="L93" s="42"/>
      <c r="M93" s="93"/>
      <c r="N93" s="191"/>
      <c r="O93" s="94"/>
      <c r="P93" s="192">
        <f>P94+P124</f>
        <v>0</v>
      </c>
      <c r="Q93" s="94"/>
      <c r="R93" s="192">
        <f>R94+R124</f>
        <v>583.58834178999996</v>
      </c>
      <c r="S93" s="94"/>
      <c r="T93" s="193">
        <f>T94+T124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5" t="s">
        <v>73</v>
      </c>
      <c r="AU93" s="15" t="s">
        <v>326</v>
      </c>
      <c r="BK93" s="194">
        <f>BK94+BK124</f>
        <v>0</v>
      </c>
    </row>
    <row r="94" s="12" customFormat="1" ht="25.92" customHeight="1">
      <c r="A94" s="12"/>
      <c r="B94" s="195"/>
      <c r="C94" s="196"/>
      <c r="D94" s="197" t="s">
        <v>73</v>
      </c>
      <c r="E94" s="198" t="s">
        <v>353</v>
      </c>
      <c r="F94" s="198" t="s">
        <v>354</v>
      </c>
      <c r="G94" s="196"/>
      <c r="H94" s="196"/>
      <c r="I94" s="199"/>
      <c r="J94" s="200">
        <f>BK94</f>
        <v>0</v>
      </c>
      <c r="K94" s="196"/>
      <c r="L94" s="201"/>
      <c r="M94" s="202"/>
      <c r="N94" s="203"/>
      <c r="O94" s="203"/>
      <c r="P94" s="204">
        <f>P95+P119+P122</f>
        <v>0</v>
      </c>
      <c r="Q94" s="203"/>
      <c r="R94" s="204">
        <f>R95+R119+R122</f>
        <v>580.53858424999999</v>
      </c>
      <c r="S94" s="203"/>
      <c r="T94" s="205">
        <f>T95+T119+T122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6" t="s">
        <v>81</v>
      </c>
      <c r="AT94" s="207" t="s">
        <v>73</v>
      </c>
      <c r="AU94" s="207" t="s">
        <v>74</v>
      </c>
      <c r="AY94" s="206" t="s">
        <v>355</v>
      </c>
      <c r="BK94" s="208">
        <f>BK95+BK119+BK122</f>
        <v>0</v>
      </c>
    </row>
    <row r="95" s="12" customFormat="1" ht="22.8" customHeight="1">
      <c r="A95" s="12"/>
      <c r="B95" s="195"/>
      <c r="C95" s="196"/>
      <c r="D95" s="197" t="s">
        <v>73</v>
      </c>
      <c r="E95" s="209" t="s">
        <v>112</v>
      </c>
      <c r="F95" s="209" t="s">
        <v>832</v>
      </c>
      <c r="G95" s="196"/>
      <c r="H95" s="196"/>
      <c r="I95" s="199"/>
      <c r="J95" s="210">
        <f>BK95</f>
        <v>0</v>
      </c>
      <c r="K95" s="196"/>
      <c r="L95" s="201"/>
      <c r="M95" s="202"/>
      <c r="N95" s="203"/>
      <c r="O95" s="203"/>
      <c r="P95" s="204">
        <f>SUM(P96:P118)</f>
        <v>0</v>
      </c>
      <c r="Q95" s="203"/>
      <c r="R95" s="204">
        <f>SUM(R96:R118)</f>
        <v>580.52404273000002</v>
      </c>
      <c r="S95" s="203"/>
      <c r="T95" s="205">
        <f>SUM(T96:T118)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6" t="s">
        <v>81</v>
      </c>
      <c r="AT95" s="207" t="s">
        <v>73</v>
      </c>
      <c r="AU95" s="207" t="s">
        <v>81</v>
      </c>
      <c r="AY95" s="206" t="s">
        <v>355</v>
      </c>
      <c r="BK95" s="208">
        <f>SUM(BK96:BK118)</f>
        <v>0</v>
      </c>
    </row>
    <row r="96" s="2" customFormat="1" ht="24.15" customHeight="1">
      <c r="A96" s="36"/>
      <c r="B96" s="37"/>
      <c r="C96" s="211" t="s">
        <v>81</v>
      </c>
      <c r="D96" s="211" t="s">
        <v>357</v>
      </c>
      <c r="E96" s="212" t="s">
        <v>2033</v>
      </c>
      <c r="F96" s="213" t="s">
        <v>2034</v>
      </c>
      <c r="G96" s="214" t="s">
        <v>360</v>
      </c>
      <c r="H96" s="215">
        <v>261.73000000000002</v>
      </c>
      <c r="I96" s="216"/>
      <c r="J96" s="217">
        <f>ROUND(I96*H96,2)</f>
        <v>0</v>
      </c>
      <c r="K96" s="213" t="s">
        <v>361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0.71545999999999998</v>
      </c>
      <c r="R96" s="220">
        <f>Q96*H96</f>
        <v>187.2573458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362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2035</v>
      </c>
    </row>
    <row r="97" s="2" customFormat="1" ht="24.15" customHeight="1">
      <c r="A97" s="36"/>
      <c r="B97" s="37"/>
      <c r="C97" s="211" t="s">
        <v>83</v>
      </c>
      <c r="D97" s="211" t="s">
        <v>357</v>
      </c>
      <c r="E97" s="212" t="s">
        <v>2036</v>
      </c>
      <c r="F97" s="213" t="s">
        <v>2037</v>
      </c>
      <c r="G97" s="214" t="s">
        <v>360</v>
      </c>
      <c r="H97" s="215">
        <v>879.38800000000003</v>
      </c>
      <c r="I97" s="216"/>
      <c r="J97" s="217">
        <f>ROUND(I97*H97,2)</f>
        <v>0</v>
      </c>
      <c r="K97" s="213" t="s">
        <v>361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0.27748</v>
      </c>
      <c r="R97" s="220">
        <f>Q97*H97</f>
        <v>244.01258224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2038</v>
      </c>
    </row>
    <row r="98" s="2" customFormat="1" ht="14.4" customHeight="1">
      <c r="A98" s="36"/>
      <c r="B98" s="37"/>
      <c r="C98" s="211" t="s">
        <v>112</v>
      </c>
      <c r="D98" s="211" t="s">
        <v>357</v>
      </c>
      <c r="E98" s="212" t="s">
        <v>2039</v>
      </c>
      <c r="F98" s="213" t="s">
        <v>2040</v>
      </c>
      <c r="G98" s="214" t="s">
        <v>366</v>
      </c>
      <c r="H98" s="215">
        <v>24.081</v>
      </c>
      <c r="I98" s="216"/>
      <c r="J98" s="217">
        <f>ROUND(I98*H98,2)</f>
        <v>0</v>
      </c>
      <c r="K98" s="213" t="s">
        <v>361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2.45329</v>
      </c>
      <c r="R98" s="220">
        <f>Q98*H98</f>
        <v>59.077676489999995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2041</v>
      </c>
    </row>
    <row r="99" s="2" customFormat="1" ht="14.4" customHeight="1">
      <c r="A99" s="36"/>
      <c r="B99" s="37"/>
      <c r="C99" s="211" t="s">
        <v>362</v>
      </c>
      <c r="D99" s="211" t="s">
        <v>357</v>
      </c>
      <c r="E99" s="212" t="s">
        <v>2042</v>
      </c>
      <c r="F99" s="213" t="s">
        <v>2043</v>
      </c>
      <c r="G99" s="214" t="s">
        <v>360</v>
      </c>
      <c r="H99" s="215">
        <v>90.003</v>
      </c>
      <c r="I99" s="216"/>
      <c r="J99" s="217">
        <f>ROUND(I99*H99,2)</f>
        <v>0</v>
      </c>
      <c r="K99" s="213" t="s">
        <v>361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0.0027499999999999998</v>
      </c>
      <c r="R99" s="220">
        <f>Q99*H99</f>
        <v>0.24750824999999999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2044</v>
      </c>
    </row>
    <row r="100" s="2" customFormat="1" ht="14.4" customHeight="1">
      <c r="A100" s="36"/>
      <c r="B100" s="37"/>
      <c r="C100" s="211" t="s">
        <v>374</v>
      </c>
      <c r="D100" s="211" t="s">
        <v>357</v>
      </c>
      <c r="E100" s="212" t="s">
        <v>2045</v>
      </c>
      <c r="F100" s="213" t="s">
        <v>2046</v>
      </c>
      <c r="G100" s="214" t="s">
        <v>360</v>
      </c>
      <c r="H100" s="215">
        <v>90.003</v>
      </c>
      <c r="I100" s="216"/>
      <c r="J100" s="217">
        <f>ROUND(I100*H100,2)</f>
        <v>0</v>
      </c>
      <c r="K100" s="213" t="s">
        <v>361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2047</v>
      </c>
    </row>
    <row r="101" s="2" customFormat="1" ht="24.15" customHeight="1">
      <c r="A101" s="36"/>
      <c r="B101" s="37"/>
      <c r="C101" s="211" t="s">
        <v>378</v>
      </c>
      <c r="D101" s="211" t="s">
        <v>357</v>
      </c>
      <c r="E101" s="212" t="s">
        <v>2048</v>
      </c>
      <c r="F101" s="213" t="s">
        <v>2049</v>
      </c>
      <c r="G101" s="214" t="s">
        <v>393</v>
      </c>
      <c r="H101" s="215">
        <v>8.2449999999999992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1.04881</v>
      </c>
      <c r="R101" s="220">
        <f>Q101*H101</f>
        <v>8.6474384499999992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2050</v>
      </c>
    </row>
    <row r="102" s="2" customFormat="1" ht="24.15" customHeight="1">
      <c r="A102" s="36"/>
      <c r="B102" s="37"/>
      <c r="C102" s="211" t="s">
        <v>382</v>
      </c>
      <c r="D102" s="211" t="s">
        <v>357</v>
      </c>
      <c r="E102" s="212" t="s">
        <v>2048</v>
      </c>
      <c r="F102" s="213" t="s">
        <v>2049</v>
      </c>
      <c r="G102" s="214" t="s">
        <v>393</v>
      </c>
      <c r="H102" s="215">
        <v>2.4079999999999999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1.04881</v>
      </c>
      <c r="R102" s="220">
        <f>Q102*H102</f>
        <v>2.5255344800000001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2051</v>
      </c>
    </row>
    <row r="103" s="2" customFormat="1" ht="14.4" customHeight="1">
      <c r="A103" s="36"/>
      <c r="B103" s="37"/>
      <c r="C103" s="211" t="s">
        <v>386</v>
      </c>
      <c r="D103" s="211" t="s">
        <v>357</v>
      </c>
      <c r="E103" s="212" t="s">
        <v>2052</v>
      </c>
      <c r="F103" s="213" t="s">
        <v>2053</v>
      </c>
      <c r="G103" s="214" t="s">
        <v>414</v>
      </c>
      <c r="H103" s="215">
        <v>4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0.0068799999999999998</v>
      </c>
      <c r="R103" s="220">
        <f>Q103*H103</f>
        <v>0.027519999999999999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2054</v>
      </c>
    </row>
    <row r="104" s="2" customFormat="1" ht="37.8" customHeight="1">
      <c r="A104" s="36"/>
      <c r="B104" s="37"/>
      <c r="C104" s="224" t="s">
        <v>390</v>
      </c>
      <c r="D104" s="224" t="s">
        <v>402</v>
      </c>
      <c r="E104" s="225" t="s">
        <v>2055</v>
      </c>
      <c r="F104" s="226" t="s">
        <v>2056</v>
      </c>
      <c r="G104" s="227" t="s">
        <v>414</v>
      </c>
      <c r="H104" s="228">
        <v>2</v>
      </c>
      <c r="I104" s="229"/>
      <c r="J104" s="230">
        <f>ROUND(I104*H104,2)</f>
        <v>0</v>
      </c>
      <c r="K104" s="226" t="s">
        <v>19</v>
      </c>
      <c r="L104" s="231"/>
      <c r="M104" s="232" t="s">
        <v>19</v>
      </c>
      <c r="N104" s="233" t="s">
        <v>45</v>
      </c>
      <c r="O104" s="82"/>
      <c r="P104" s="220">
        <f>O104*H104</f>
        <v>0</v>
      </c>
      <c r="Q104" s="220">
        <v>0.056000000000000001</v>
      </c>
      <c r="R104" s="220">
        <f>Q104*H104</f>
        <v>0.112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386</v>
      </c>
      <c r="AT104" s="222" t="s">
        <v>402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2057</v>
      </c>
    </row>
    <row r="105" s="2" customFormat="1" ht="37.8" customHeight="1">
      <c r="A105" s="36"/>
      <c r="B105" s="37"/>
      <c r="C105" s="224" t="s">
        <v>395</v>
      </c>
      <c r="D105" s="224" t="s">
        <v>402</v>
      </c>
      <c r="E105" s="225" t="s">
        <v>2058</v>
      </c>
      <c r="F105" s="226" t="s">
        <v>2059</v>
      </c>
      <c r="G105" s="227" t="s">
        <v>414</v>
      </c>
      <c r="H105" s="228">
        <v>2</v>
      </c>
      <c r="I105" s="229"/>
      <c r="J105" s="230">
        <f>ROUND(I105*H105,2)</f>
        <v>0</v>
      </c>
      <c r="K105" s="226" t="s">
        <v>19</v>
      </c>
      <c r="L105" s="231"/>
      <c r="M105" s="232" t="s">
        <v>19</v>
      </c>
      <c r="N105" s="233" t="s">
        <v>45</v>
      </c>
      <c r="O105" s="82"/>
      <c r="P105" s="220">
        <f>O105*H105</f>
        <v>0</v>
      </c>
      <c r="Q105" s="220">
        <v>0.042000000000000003</v>
      </c>
      <c r="R105" s="220">
        <f>Q105*H105</f>
        <v>0.084000000000000005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386</v>
      </c>
      <c r="AT105" s="222" t="s">
        <v>402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2060</v>
      </c>
    </row>
    <row r="106" s="2" customFormat="1" ht="24.15" customHeight="1">
      <c r="A106" s="36"/>
      <c r="B106" s="37"/>
      <c r="C106" s="211" t="s">
        <v>399</v>
      </c>
      <c r="D106" s="211" t="s">
        <v>357</v>
      </c>
      <c r="E106" s="212" t="s">
        <v>1238</v>
      </c>
      <c r="F106" s="213" t="s">
        <v>1239</v>
      </c>
      <c r="G106" s="214" t="s">
        <v>414</v>
      </c>
      <c r="H106" s="215">
        <v>33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0.039629999999999999</v>
      </c>
      <c r="R106" s="220">
        <f>Q106*H106</f>
        <v>1.30779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2061</v>
      </c>
    </row>
    <row r="107" s="2" customFormat="1" ht="14.4" customHeight="1">
      <c r="A107" s="36"/>
      <c r="B107" s="37"/>
      <c r="C107" s="211" t="s">
        <v>401</v>
      </c>
      <c r="D107" s="211" t="s">
        <v>357</v>
      </c>
      <c r="E107" s="212" t="s">
        <v>2062</v>
      </c>
      <c r="F107" s="213" t="s">
        <v>2063</v>
      </c>
      <c r="G107" s="214" t="s">
        <v>414</v>
      </c>
      <c r="H107" s="215">
        <v>60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0.063549999999999995</v>
      </c>
      <c r="R107" s="220">
        <f>Q107*H107</f>
        <v>3.8129999999999997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2064</v>
      </c>
    </row>
    <row r="108" s="2" customFormat="1" ht="14.4" customHeight="1">
      <c r="A108" s="36"/>
      <c r="B108" s="37"/>
      <c r="C108" s="211" t="s">
        <v>406</v>
      </c>
      <c r="D108" s="211" t="s">
        <v>357</v>
      </c>
      <c r="E108" s="212" t="s">
        <v>2065</v>
      </c>
      <c r="F108" s="213" t="s">
        <v>2066</v>
      </c>
      <c r="G108" s="214" t="s">
        <v>414</v>
      </c>
      <c r="H108" s="215">
        <v>120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0.10904999999999999</v>
      </c>
      <c r="R108" s="220">
        <f>Q108*H108</f>
        <v>13.085999999999999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2067</v>
      </c>
    </row>
    <row r="109" s="2" customFormat="1" ht="24.15" customHeight="1">
      <c r="A109" s="36"/>
      <c r="B109" s="37"/>
      <c r="C109" s="211" t="s">
        <v>411</v>
      </c>
      <c r="D109" s="211" t="s">
        <v>357</v>
      </c>
      <c r="E109" s="212" t="s">
        <v>842</v>
      </c>
      <c r="F109" s="213" t="s">
        <v>843</v>
      </c>
      <c r="G109" s="214" t="s">
        <v>393</v>
      </c>
      <c r="H109" s="215">
        <v>0.11700000000000001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0.019539999999999998</v>
      </c>
      <c r="R109" s="220">
        <f>Q109*H109</f>
        <v>0.0022861800000000001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2068</v>
      </c>
    </row>
    <row r="110" s="2" customFormat="1" ht="14.4" customHeight="1">
      <c r="A110" s="36"/>
      <c r="B110" s="37"/>
      <c r="C110" s="224" t="s">
        <v>8</v>
      </c>
      <c r="D110" s="224" t="s">
        <v>402</v>
      </c>
      <c r="E110" s="225" t="s">
        <v>845</v>
      </c>
      <c r="F110" s="226" t="s">
        <v>846</v>
      </c>
      <c r="G110" s="227" t="s">
        <v>393</v>
      </c>
      <c r="H110" s="228">
        <v>0.017000000000000001</v>
      </c>
      <c r="I110" s="229"/>
      <c r="J110" s="230">
        <f>ROUND(I110*H110,2)</f>
        <v>0</v>
      </c>
      <c r="K110" s="226" t="s">
        <v>361</v>
      </c>
      <c r="L110" s="231"/>
      <c r="M110" s="232" t="s">
        <v>19</v>
      </c>
      <c r="N110" s="233" t="s">
        <v>45</v>
      </c>
      <c r="O110" s="82"/>
      <c r="P110" s="220">
        <f>O110*H110</f>
        <v>0</v>
      </c>
      <c r="Q110" s="220">
        <v>1</v>
      </c>
      <c r="R110" s="220">
        <f>Q110*H110</f>
        <v>0.017000000000000001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386</v>
      </c>
      <c r="AT110" s="222" t="s">
        <v>402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2069</v>
      </c>
    </row>
    <row r="111" s="2" customFormat="1" ht="14.4" customHeight="1">
      <c r="A111" s="36"/>
      <c r="B111" s="37"/>
      <c r="C111" s="224" t="s">
        <v>423</v>
      </c>
      <c r="D111" s="224" t="s">
        <v>402</v>
      </c>
      <c r="E111" s="225" t="s">
        <v>1445</v>
      </c>
      <c r="F111" s="226" t="s">
        <v>1446</v>
      </c>
      <c r="G111" s="227" t="s">
        <v>393</v>
      </c>
      <c r="H111" s="228">
        <v>0.039</v>
      </c>
      <c r="I111" s="229"/>
      <c r="J111" s="230">
        <f>ROUND(I111*H111,2)</f>
        <v>0</v>
      </c>
      <c r="K111" s="226" t="s">
        <v>361</v>
      </c>
      <c r="L111" s="231"/>
      <c r="M111" s="232" t="s">
        <v>19</v>
      </c>
      <c r="N111" s="233" t="s">
        <v>45</v>
      </c>
      <c r="O111" s="82"/>
      <c r="P111" s="220">
        <f>O111*H111</f>
        <v>0</v>
      </c>
      <c r="Q111" s="220">
        <v>1</v>
      </c>
      <c r="R111" s="220">
        <f>Q111*H111</f>
        <v>0.039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386</v>
      </c>
      <c r="AT111" s="222" t="s">
        <v>402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362</v>
      </c>
      <c r="BM111" s="222" t="s">
        <v>2070</v>
      </c>
    </row>
    <row r="112" s="2" customFormat="1" ht="37.8" customHeight="1">
      <c r="A112" s="36"/>
      <c r="B112" s="37"/>
      <c r="C112" s="224" t="s">
        <v>427</v>
      </c>
      <c r="D112" s="224" t="s">
        <v>402</v>
      </c>
      <c r="E112" s="225" t="s">
        <v>2071</v>
      </c>
      <c r="F112" s="226" t="s">
        <v>2072</v>
      </c>
      <c r="G112" s="227" t="s">
        <v>393</v>
      </c>
      <c r="H112" s="228">
        <v>0.043999999999999997</v>
      </c>
      <c r="I112" s="229"/>
      <c r="J112" s="230">
        <f>ROUND(I112*H112,2)</f>
        <v>0</v>
      </c>
      <c r="K112" s="226" t="s">
        <v>361</v>
      </c>
      <c r="L112" s="231"/>
      <c r="M112" s="232" t="s">
        <v>19</v>
      </c>
      <c r="N112" s="233" t="s">
        <v>45</v>
      </c>
      <c r="O112" s="82"/>
      <c r="P112" s="220">
        <f>O112*H112</f>
        <v>0</v>
      </c>
      <c r="Q112" s="220">
        <v>1</v>
      </c>
      <c r="R112" s="220">
        <f>Q112*H112</f>
        <v>0.043999999999999997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386</v>
      </c>
      <c r="AT112" s="222" t="s">
        <v>402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2073</v>
      </c>
    </row>
    <row r="113" s="2" customFormat="1" ht="14.4" customHeight="1">
      <c r="A113" s="36"/>
      <c r="B113" s="37"/>
      <c r="C113" s="224" t="s">
        <v>431</v>
      </c>
      <c r="D113" s="224" t="s">
        <v>402</v>
      </c>
      <c r="E113" s="225" t="s">
        <v>2074</v>
      </c>
      <c r="F113" s="226" t="s">
        <v>2075</v>
      </c>
      <c r="G113" s="227" t="s">
        <v>393</v>
      </c>
      <c r="H113" s="228">
        <v>0.017000000000000001</v>
      </c>
      <c r="I113" s="229"/>
      <c r="J113" s="230">
        <f>ROUND(I113*H113,2)</f>
        <v>0</v>
      </c>
      <c r="K113" s="226" t="s">
        <v>361</v>
      </c>
      <c r="L113" s="231"/>
      <c r="M113" s="232" t="s">
        <v>19</v>
      </c>
      <c r="N113" s="233" t="s">
        <v>45</v>
      </c>
      <c r="O113" s="82"/>
      <c r="P113" s="220">
        <f>O113*H113</f>
        <v>0</v>
      </c>
      <c r="Q113" s="220">
        <v>1</v>
      </c>
      <c r="R113" s="220">
        <f>Q113*H113</f>
        <v>0.017000000000000001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386</v>
      </c>
      <c r="AT113" s="222" t="s">
        <v>402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2076</v>
      </c>
    </row>
    <row r="114" s="2" customFormat="1" ht="24.15" customHeight="1">
      <c r="A114" s="36"/>
      <c r="B114" s="37"/>
      <c r="C114" s="211" t="s">
        <v>435</v>
      </c>
      <c r="D114" s="211" t="s">
        <v>357</v>
      </c>
      <c r="E114" s="212" t="s">
        <v>2077</v>
      </c>
      <c r="F114" s="213" t="s">
        <v>2078</v>
      </c>
      <c r="G114" s="214" t="s">
        <v>360</v>
      </c>
      <c r="H114" s="215">
        <v>10.15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0.042340000000000003</v>
      </c>
      <c r="R114" s="220">
        <f>Q114*H114</f>
        <v>0.42975100000000005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362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362</v>
      </c>
      <c r="BM114" s="222" t="s">
        <v>2079</v>
      </c>
    </row>
    <row r="115" s="2" customFormat="1" ht="24.15" customHeight="1">
      <c r="A115" s="36"/>
      <c r="B115" s="37"/>
      <c r="C115" s="211" t="s">
        <v>439</v>
      </c>
      <c r="D115" s="211" t="s">
        <v>357</v>
      </c>
      <c r="E115" s="212" t="s">
        <v>2080</v>
      </c>
      <c r="F115" s="213" t="s">
        <v>2081</v>
      </c>
      <c r="G115" s="214" t="s">
        <v>360</v>
      </c>
      <c r="H115" s="215">
        <v>3.2109999999999999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0.05015</v>
      </c>
      <c r="R115" s="220">
        <f>Q115*H115</f>
        <v>0.16103165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362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362</v>
      </c>
      <c r="BM115" s="222" t="s">
        <v>2082</v>
      </c>
    </row>
    <row r="116" s="2" customFormat="1" ht="24.15" customHeight="1">
      <c r="A116" s="36"/>
      <c r="B116" s="37"/>
      <c r="C116" s="211" t="s">
        <v>7</v>
      </c>
      <c r="D116" s="211" t="s">
        <v>357</v>
      </c>
      <c r="E116" s="212" t="s">
        <v>1454</v>
      </c>
      <c r="F116" s="213" t="s">
        <v>1455</v>
      </c>
      <c r="G116" s="214" t="s">
        <v>360</v>
      </c>
      <c r="H116" s="215">
        <v>25.398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0.058970000000000002</v>
      </c>
      <c r="R116" s="220">
        <f>Q116*H116</f>
        <v>1.49772006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362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362</v>
      </c>
      <c r="BM116" s="222" t="s">
        <v>2083</v>
      </c>
    </row>
    <row r="117" s="2" customFormat="1" ht="24.15" customHeight="1">
      <c r="A117" s="36"/>
      <c r="B117" s="37"/>
      <c r="C117" s="211" t="s">
        <v>446</v>
      </c>
      <c r="D117" s="211" t="s">
        <v>357</v>
      </c>
      <c r="E117" s="212" t="s">
        <v>860</v>
      </c>
      <c r="F117" s="213" t="s">
        <v>861</v>
      </c>
      <c r="G117" s="214" t="s">
        <v>360</v>
      </c>
      <c r="H117" s="215">
        <v>749.09100000000001</v>
      </c>
      <c r="I117" s="216"/>
      <c r="J117" s="217">
        <f>ROUND(I117*H117,2)</f>
        <v>0</v>
      </c>
      <c r="K117" s="213" t="s">
        <v>361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0.07571</v>
      </c>
      <c r="R117" s="220">
        <f>Q117*H117</f>
        <v>56.71367961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362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362</v>
      </c>
      <c r="BM117" s="222" t="s">
        <v>2084</v>
      </c>
    </row>
    <row r="118" s="2" customFormat="1" ht="24.15" customHeight="1">
      <c r="A118" s="36"/>
      <c r="B118" s="37"/>
      <c r="C118" s="211" t="s">
        <v>450</v>
      </c>
      <c r="D118" s="211" t="s">
        <v>357</v>
      </c>
      <c r="E118" s="212" t="s">
        <v>2085</v>
      </c>
      <c r="F118" s="213" t="s">
        <v>2086</v>
      </c>
      <c r="G118" s="214" t="s">
        <v>360</v>
      </c>
      <c r="H118" s="215">
        <v>17.571999999999999</v>
      </c>
      <c r="I118" s="216"/>
      <c r="J118" s="217">
        <f>ROUND(I118*H118,2)</f>
        <v>0</v>
      </c>
      <c r="K118" s="213" t="s">
        <v>361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0.079909999999999995</v>
      </c>
      <c r="R118" s="220">
        <f>Q118*H118</f>
        <v>1.4041785199999999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362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362</v>
      </c>
      <c r="BM118" s="222" t="s">
        <v>2087</v>
      </c>
    </row>
    <row r="119" s="12" customFormat="1" ht="22.8" customHeight="1">
      <c r="A119" s="12"/>
      <c r="B119" s="195"/>
      <c r="C119" s="196"/>
      <c r="D119" s="197" t="s">
        <v>73</v>
      </c>
      <c r="E119" s="209" t="s">
        <v>362</v>
      </c>
      <c r="F119" s="209" t="s">
        <v>866</v>
      </c>
      <c r="G119" s="196"/>
      <c r="H119" s="196"/>
      <c r="I119" s="199"/>
      <c r="J119" s="210">
        <f>BK119</f>
        <v>0</v>
      </c>
      <c r="K119" s="196"/>
      <c r="L119" s="201"/>
      <c r="M119" s="202"/>
      <c r="N119" s="203"/>
      <c r="O119" s="203"/>
      <c r="P119" s="204">
        <f>SUM(P120:P121)</f>
        <v>0</v>
      </c>
      <c r="Q119" s="203"/>
      <c r="R119" s="204">
        <f>SUM(R120:R121)</f>
        <v>0.014541520000000001</v>
      </c>
      <c r="S119" s="203"/>
      <c r="T119" s="205">
        <f>SUM(T120:T121)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6" t="s">
        <v>81</v>
      </c>
      <c r="AT119" s="207" t="s">
        <v>73</v>
      </c>
      <c r="AU119" s="207" t="s">
        <v>81</v>
      </c>
      <c r="AY119" s="206" t="s">
        <v>355</v>
      </c>
      <c r="BK119" s="208">
        <f>SUM(BK120:BK121)</f>
        <v>0</v>
      </c>
    </row>
    <row r="120" s="2" customFormat="1" ht="24.15" customHeight="1">
      <c r="A120" s="36"/>
      <c r="B120" s="37"/>
      <c r="C120" s="211" t="s">
        <v>456</v>
      </c>
      <c r="D120" s="211" t="s">
        <v>357</v>
      </c>
      <c r="E120" s="212" t="s">
        <v>2088</v>
      </c>
      <c r="F120" s="213" t="s">
        <v>2089</v>
      </c>
      <c r="G120" s="214" t="s">
        <v>360</v>
      </c>
      <c r="H120" s="215">
        <v>9.032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0.0016100000000000001</v>
      </c>
      <c r="R120" s="220">
        <f>Q120*H120</f>
        <v>0.014541520000000001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362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362</v>
      </c>
      <c r="BM120" s="222" t="s">
        <v>2090</v>
      </c>
    </row>
    <row r="121" s="2" customFormat="1" ht="24.15" customHeight="1">
      <c r="A121" s="36"/>
      <c r="B121" s="37"/>
      <c r="C121" s="211" t="s">
        <v>460</v>
      </c>
      <c r="D121" s="211" t="s">
        <v>357</v>
      </c>
      <c r="E121" s="212" t="s">
        <v>2091</v>
      </c>
      <c r="F121" s="213" t="s">
        <v>2092</v>
      </c>
      <c r="G121" s="214" t="s">
        <v>360</v>
      </c>
      <c r="H121" s="215">
        <v>9.032</v>
      </c>
      <c r="I121" s="216"/>
      <c r="J121" s="217">
        <f>ROUND(I121*H121,2)</f>
        <v>0</v>
      </c>
      <c r="K121" s="213" t="s">
        <v>361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362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362</v>
      </c>
      <c r="BM121" s="222" t="s">
        <v>2093</v>
      </c>
    </row>
    <row r="122" s="12" customFormat="1" ht="22.8" customHeight="1">
      <c r="A122" s="12"/>
      <c r="B122" s="195"/>
      <c r="C122" s="196"/>
      <c r="D122" s="197" t="s">
        <v>73</v>
      </c>
      <c r="E122" s="209" t="s">
        <v>538</v>
      </c>
      <c r="F122" s="209" t="s">
        <v>539</v>
      </c>
      <c r="G122" s="196"/>
      <c r="H122" s="196"/>
      <c r="I122" s="199"/>
      <c r="J122" s="210">
        <f>BK122</f>
        <v>0</v>
      </c>
      <c r="K122" s="196"/>
      <c r="L122" s="201"/>
      <c r="M122" s="202"/>
      <c r="N122" s="203"/>
      <c r="O122" s="203"/>
      <c r="P122" s="204">
        <f>P123</f>
        <v>0</v>
      </c>
      <c r="Q122" s="203"/>
      <c r="R122" s="204">
        <f>R123</f>
        <v>0</v>
      </c>
      <c r="S122" s="203"/>
      <c r="T122" s="205">
        <f>T123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6" t="s">
        <v>81</v>
      </c>
      <c r="AT122" s="207" t="s">
        <v>73</v>
      </c>
      <c r="AU122" s="207" t="s">
        <v>81</v>
      </c>
      <c r="AY122" s="206" t="s">
        <v>355</v>
      </c>
      <c r="BK122" s="208">
        <f>BK123</f>
        <v>0</v>
      </c>
    </row>
    <row r="123" s="2" customFormat="1" ht="24.15" customHeight="1">
      <c r="A123" s="36"/>
      <c r="B123" s="37"/>
      <c r="C123" s="211" t="s">
        <v>464</v>
      </c>
      <c r="D123" s="211" t="s">
        <v>357</v>
      </c>
      <c r="E123" s="212" t="s">
        <v>2094</v>
      </c>
      <c r="F123" s="213" t="s">
        <v>2095</v>
      </c>
      <c r="G123" s="214" t="s">
        <v>393</v>
      </c>
      <c r="H123" s="215">
        <v>580.53899999999999</v>
      </c>
      <c r="I123" s="216"/>
      <c r="J123" s="217">
        <f>ROUND(I123*H123,2)</f>
        <v>0</v>
      </c>
      <c r="K123" s="213" t="s">
        <v>361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362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362</v>
      </c>
      <c r="BM123" s="222" t="s">
        <v>2096</v>
      </c>
    </row>
    <row r="124" s="12" customFormat="1" ht="25.92" customHeight="1">
      <c r="A124" s="12"/>
      <c r="B124" s="195"/>
      <c r="C124" s="196"/>
      <c r="D124" s="197" t="s">
        <v>73</v>
      </c>
      <c r="E124" s="198" t="s">
        <v>544</v>
      </c>
      <c r="F124" s="198" t="s">
        <v>545</v>
      </c>
      <c r="G124" s="196"/>
      <c r="H124" s="196"/>
      <c r="I124" s="199"/>
      <c r="J124" s="200">
        <f>BK124</f>
        <v>0</v>
      </c>
      <c r="K124" s="196"/>
      <c r="L124" s="201"/>
      <c r="M124" s="202"/>
      <c r="N124" s="203"/>
      <c r="O124" s="203"/>
      <c r="P124" s="204">
        <f>P125+P133+P138</f>
        <v>0</v>
      </c>
      <c r="Q124" s="203"/>
      <c r="R124" s="204">
        <f>R125+R133+R138</f>
        <v>3.0497575399999999</v>
      </c>
      <c r="S124" s="203"/>
      <c r="T124" s="205">
        <f>T125+T133+T138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6" t="s">
        <v>83</v>
      </c>
      <c r="AT124" s="207" t="s">
        <v>73</v>
      </c>
      <c r="AU124" s="207" t="s">
        <v>74</v>
      </c>
      <c r="AY124" s="206" t="s">
        <v>355</v>
      </c>
      <c r="BK124" s="208">
        <f>BK125+BK133+BK138</f>
        <v>0</v>
      </c>
    </row>
    <row r="125" s="12" customFormat="1" ht="22.8" customHeight="1">
      <c r="A125" s="12"/>
      <c r="B125" s="195"/>
      <c r="C125" s="196"/>
      <c r="D125" s="197" t="s">
        <v>73</v>
      </c>
      <c r="E125" s="209" t="s">
        <v>888</v>
      </c>
      <c r="F125" s="209" t="s">
        <v>889</v>
      </c>
      <c r="G125" s="196"/>
      <c r="H125" s="196"/>
      <c r="I125" s="199"/>
      <c r="J125" s="210">
        <f>BK125</f>
        <v>0</v>
      </c>
      <c r="K125" s="196"/>
      <c r="L125" s="201"/>
      <c r="M125" s="202"/>
      <c r="N125" s="203"/>
      <c r="O125" s="203"/>
      <c r="P125" s="204">
        <f>SUM(P126:P132)</f>
        <v>0</v>
      </c>
      <c r="Q125" s="203"/>
      <c r="R125" s="204">
        <f>SUM(R126:R132)</f>
        <v>1.1848441000000001</v>
      </c>
      <c r="S125" s="203"/>
      <c r="T125" s="205">
        <f>SUM(T126:T132)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6" t="s">
        <v>83</v>
      </c>
      <c r="AT125" s="207" t="s">
        <v>73</v>
      </c>
      <c r="AU125" s="207" t="s">
        <v>81</v>
      </c>
      <c r="AY125" s="206" t="s">
        <v>355</v>
      </c>
      <c r="BK125" s="208">
        <f>SUM(BK126:BK132)</f>
        <v>0</v>
      </c>
    </row>
    <row r="126" s="2" customFormat="1" ht="14.4" customHeight="1">
      <c r="A126" s="36"/>
      <c r="B126" s="37"/>
      <c r="C126" s="211" t="s">
        <v>468</v>
      </c>
      <c r="D126" s="211" t="s">
        <v>357</v>
      </c>
      <c r="E126" s="212" t="s">
        <v>890</v>
      </c>
      <c r="F126" s="213" t="s">
        <v>891</v>
      </c>
      <c r="G126" s="214" t="s">
        <v>360</v>
      </c>
      <c r="H126" s="215">
        <v>159.566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2097</v>
      </c>
    </row>
    <row r="127" s="2" customFormat="1" ht="14.4" customHeight="1">
      <c r="A127" s="36"/>
      <c r="B127" s="37"/>
      <c r="C127" s="224" t="s">
        <v>472</v>
      </c>
      <c r="D127" s="224" t="s">
        <v>402</v>
      </c>
      <c r="E127" s="225" t="s">
        <v>893</v>
      </c>
      <c r="F127" s="226" t="s">
        <v>894</v>
      </c>
      <c r="G127" s="227" t="s">
        <v>393</v>
      </c>
      <c r="H127" s="228">
        <v>0.056000000000000001</v>
      </c>
      <c r="I127" s="229"/>
      <c r="J127" s="230">
        <f>ROUND(I127*H127,2)</f>
        <v>0</v>
      </c>
      <c r="K127" s="226" t="s">
        <v>361</v>
      </c>
      <c r="L127" s="231"/>
      <c r="M127" s="232" t="s">
        <v>19</v>
      </c>
      <c r="N127" s="233" t="s">
        <v>45</v>
      </c>
      <c r="O127" s="82"/>
      <c r="P127" s="220">
        <f>O127*H127</f>
        <v>0</v>
      </c>
      <c r="Q127" s="220">
        <v>1</v>
      </c>
      <c r="R127" s="220">
        <f>Q127*H127</f>
        <v>0.056000000000000001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488</v>
      </c>
      <c r="AT127" s="222" t="s">
        <v>402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2098</v>
      </c>
    </row>
    <row r="128" s="2" customFormat="1" ht="14.4" customHeight="1">
      <c r="A128" s="36"/>
      <c r="B128" s="37"/>
      <c r="C128" s="211" t="s">
        <v>476</v>
      </c>
      <c r="D128" s="211" t="s">
        <v>357</v>
      </c>
      <c r="E128" s="212" t="s">
        <v>896</v>
      </c>
      <c r="F128" s="213" t="s">
        <v>897</v>
      </c>
      <c r="G128" s="214" t="s">
        <v>360</v>
      </c>
      <c r="H128" s="215">
        <v>159.566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0.00040000000000000002</v>
      </c>
      <c r="R128" s="220">
        <f>Q128*H128</f>
        <v>0.063826400000000005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2099</v>
      </c>
    </row>
    <row r="129" s="2" customFormat="1" ht="24.15" customHeight="1">
      <c r="A129" s="36"/>
      <c r="B129" s="37"/>
      <c r="C129" s="224" t="s">
        <v>480</v>
      </c>
      <c r="D129" s="224" t="s">
        <v>402</v>
      </c>
      <c r="E129" s="225" t="s">
        <v>2100</v>
      </c>
      <c r="F129" s="226" t="s">
        <v>2101</v>
      </c>
      <c r="G129" s="227" t="s">
        <v>360</v>
      </c>
      <c r="H129" s="228">
        <v>191.47900000000001</v>
      </c>
      <c r="I129" s="229"/>
      <c r="J129" s="230">
        <f>ROUND(I129*H129,2)</f>
        <v>0</v>
      </c>
      <c r="K129" s="226" t="s">
        <v>361</v>
      </c>
      <c r="L129" s="231"/>
      <c r="M129" s="232" t="s">
        <v>19</v>
      </c>
      <c r="N129" s="233" t="s">
        <v>45</v>
      </c>
      <c r="O129" s="82"/>
      <c r="P129" s="220">
        <f>O129*H129</f>
        <v>0</v>
      </c>
      <c r="Q129" s="220">
        <v>0.0047999999999999996</v>
      </c>
      <c r="R129" s="220">
        <f>Q129*H129</f>
        <v>0.91909920000000001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488</v>
      </c>
      <c r="AT129" s="222" t="s">
        <v>402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2102</v>
      </c>
    </row>
    <row r="130" s="2" customFormat="1" ht="24.15" customHeight="1">
      <c r="A130" s="36"/>
      <c r="B130" s="37"/>
      <c r="C130" s="211" t="s">
        <v>484</v>
      </c>
      <c r="D130" s="211" t="s">
        <v>357</v>
      </c>
      <c r="E130" s="212" t="s">
        <v>2103</v>
      </c>
      <c r="F130" s="213" t="s">
        <v>2104</v>
      </c>
      <c r="G130" s="214" t="s">
        <v>360</v>
      </c>
      <c r="H130" s="215">
        <v>194.55799999999999</v>
      </c>
      <c r="I130" s="216"/>
      <c r="J130" s="217">
        <f>ROUND(I130*H130,2)</f>
        <v>0</v>
      </c>
      <c r="K130" s="213" t="s">
        <v>361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0.00075000000000000002</v>
      </c>
      <c r="R130" s="220">
        <f>Q130*H130</f>
        <v>0.14591850000000001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2105</v>
      </c>
    </row>
    <row r="131" s="2" customFormat="1" ht="24.15" customHeight="1">
      <c r="A131" s="36"/>
      <c r="B131" s="37"/>
      <c r="C131" s="211" t="s">
        <v>488</v>
      </c>
      <c r="D131" s="211" t="s">
        <v>357</v>
      </c>
      <c r="E131" s="212" t="s">
        <v>905</v>
      </c>
      <c r="F131" s="213" t="s">
        <v>906</v>
      </c>
      <c r="G131" s="214" t="s">
        <v>393</v>
      </c>
      <c r="H131" s="215">
        <v>1.1850000000000001</v>
      </c>
      <c r="I131" s="216"/>
      <c r="J131" s="217">
        <f>ROUND(I131*H131,2)</f>
        <v>0</v>
      </c>
      <c r="K131" s="213" t="s">
        <v>361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2106</v>
      </c>
    </row>
    <row r="132" s="2" customFormat="1" ht="24.15" customHeight="1">
      <c r="A132" s="36"/>
      <c r="B132" s="37"/>
      <c r="C132" s="211" t="s">
        <v>492</v>
      </c>
      <c r="D132" s="211" t="s">
        <v>357</v>
      </c>
      <c r="E132" s="212" t="s">
        <v>908</v>
      </c>
      <c r="F132" s="213" t="s">
        <v>909</v>
      </c>
      <c r="G132" s="214" t="s">
        <v>393</v>
      </c>
      <c r="H132" s="215">
        <v>1.1850000000000001</v>
      </c>
      <c r="I132" s="216"/>
      <c r="J132" s="217">
        <f>ROUND(I132*H132,2)</f>
        <v>0</v>
      </c>
      <c r="K132" s="213" t="s">
        <v>361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2107</v>
      </c>
    </row>
    <row r="133" s="12" customFormat="1" ht="22.8" customHeight="1">
      <c r="A133" s="12"/>
      <c r="B133" s="195"/>
      <c r="C133" s="196"/>
      <c r="D133" s="197" t="s">
        <v>73</v>
      </c>
      <c r="E133" s="209" t="s">
        <v>765</v>
      </c>
      <c r="F133" s="209" t="s">
        <v>766</v>
      </c>
      <c r="G133" s="196"/>
      <c r="H133" s="196"/>
      <c r="I133" s="199"/>
      <c r="J133" s="210">
        <f>BK133</f>
        <v>0</v>
      </c>
      <c r="K133" s="196"/>
      <c r="L133" s="201"/>
      <c r="M133" s="202"/>
      <c r="N133" s="203"/>
      <c r="O133" s="203"/>
      <c r="P133" s="204">
        <f>SUM(P134:P137)</f>
        <v>0</v>
      </c>
      <c r="Q133" s="203"/>
      <c r="R133" s="204">
        <f>SUM(R134:R137)</f>
        <v>1.6610808000000001</v>
      </c>
      <c r="S133" s="203"/>
      <c r="T133" s="205">
        <f>SUM(T134:T137)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6" t="s">
        <v>83</v>
      </c>
      <c r="AT133" s="207" t="s">
        <v>73</v>
      </c>
      <c r="AU133" s="207" t="s">
        <v>81</v>
      </c>
      <c r="AY133" s="206" t="s">
        <v>355</v>
      </c>
      <c r="BK133" s="208">
        <f>SUM(BK134:BK137)</f>
        <v>0</v>
      </c>
    </row>
    <row r="134" s="2" customFormat="1" ht="24.15" customHeight="1">
      <c r="A134" s="36"/>
      <c r="B134" s="37"/>
      <c r="C134" s="211" t="s">
        <v>496</v>
      </c>
      <c r="D134" s="211" t="s">
        <v>357</v>
      </c>
      <c r="E134" s="212" t="s">
        <v>911</v>
      </c>
      <c r="F134" s="213" t="s">
        <v>912</v>
      </c>
      <c r="G134" s="214" t="s">
        <v>360</v>
      </c>
      <c r="H134" s="215">
        <v>159.566</v>
      </c>
      <c r="I134" s="216"/>
      <c r="J134" s="217">
        <f>ROUND(I134*H134,2)</f>
        <v>0</v>
      </c>
      <c r="K134" s="213" t="s">
        <v>361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0.0060000000000000001</v>
      </c>
      <c r="R134" s="220">
        <f>Q134*H134</f>
        <v>0.95739600000000002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2108</v>
      </c>
    </row>
    <row r="135" s="2" customFormat="1" ht="14.4" customHeight="1">
      <c r="A135" s="36"/>
      <c r="B135" s="37"/>
      <c r="C135" s="224" t="s">
        <v>502</v>
      </c>
      <c r="D135" s="224" t="s">
        <v>402</v>
      </c>
      <c r="E135" s="225" t="s">
        <v>2109</v>
      </c>
      <c r="F135" s="226" t="s">
        <v>2110</v>
      </c>
      <c r="G135" s="227" t="s">
        <v>360</v>
      </c>
      <c r="H135" s="228">
        <v>167.54400000000001</v>
      </c>
      <c r="I135" s="229"/>
      <c r="J135" s="230">
        <f>ROUND(I135*H135,2)</f>
        <v>0</v>
      </c>
      <c r="K135" s="226" t="s">
        <v>361</v>
      </c>
      <c r="L135" s="231"/>
      <c r="M135" s="232" t="s">
        <v>19</v>
      </c>
      <c r="N135" s="233" t="s">
        <v>45</v>
      </c>
      <c r="O135" s="82"/>
      <c r="P135" s="220">
        <f>O135*H135</f>
        <v>0</v>
      </c>
      <c r="Q135" s="220">
        <v>0.0041999999999999997</v>
      </c>
      <c r="R135" s="220">
        <f>Q135*H135</f>
        <v>0.7036848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488</v>
      </c>
      <c r="AT135" s="222" t="s">
        <v>402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2111</v>
      </c>
    </row>
    <row r="136" s="2" customFormat="1" ht="24.15" customHeight="1">
      <c r="A136" s="36"/>
      <c r="B136" s="37"/>
      <c r="C136" s="211" t="s">
        <v>506</v>
      </c>
      <c r="D136" s="211" t="s">
        <v>357</v>
      </c>
      <c r="E136" s="212" t="s">
        <v>917</v>
      </c>
      <c r="F136" s="213" t="s">
        <v>918</v>
      </c>
      <c r="G136" s="214" t="s">
        <v>393</v>
      </c>
      <c r="H136" s="215">
        <v>1.661</v>
      </c>
      <c r="I136" s="216"/>
      <c r="J136" s="217">
        <f>ROUND(I136*H136,2)</f>
        <v>0</v>
      </c>
      <c r="K136" s="213" t="s">
        <v>361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2112</v>
      </c>
    </row>
    <row r="137" s="2" customFormat="1" ht="24.15" customHeight="1">
      <c r="A137" s="36"/>
      <c r="B137" s="37"/>
      <c r="C137" s="211" t="s">
        <v>510</v>
      </c>
      <c r="D137" s="211" t="s">
        <v>357</v>
      </c>
      <c r="E137" s="212" t="s">
        <v>920</v>
      </c>
      <c r="F137" s="213" t="s">
        <v>921</v>
      </c>
      <c r="G137" s="214" t="s">
        <v>393</v>
      </c>
      <c r="H137" s="215">
        <v>1.661</v>
      </c>
      <c r="I137" s="216"/>
      <c r="J137" s="217">
        <f>ROUND(I137*H137,2)</f>
        <v>0</v>
      </c>
      <c r="K137" s="213" t="s">
        <v>361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2113</v>
      </c>
    </row>
    <row r="138" s="12" customFormat="1" ht="22.8" customHeight="1">
      <c r="A138" s="12"/>
      <c r="B138" s="195"/>
      <c r="C138" s="196"/>
      <c r="D138" s="197" t="s">
        <v>73</v>
      </c>
      <c r="E138" s="209" t="s">
        <v>559</v>
      </c>
      <c r="F138" s="209" t="s">
        <v>560</v>
      </c>
      <c r="G138" s="196"/>
      <c r="H138" s="196"/>
      <c r="I138" s="199"/>
      <c r="J138" s="210">
        <f>BK138</f>
        <v>0</v>
      </c>
      <c r="K138" s="196"/>
      <c r="L138" s="201"/>
      <c r="M138" s="202"/>
      <c r="N138" s="203"/>
      <c r="O138" s="203"/>
      <c r="P138" s="204">
        <f>SUM(P139:P141)</f>
        <v>0</v>
      </c>
      <c r="Q138" s="203"/>
      <c r="R138" s="204">
        <f>SUM(R139:R141)</f>
        <v>0.20383263999999998</v>
      </c>
      <c r="S138" s="203"/>
      <c r="T138" s="205">
        <f>SUM(T139:T141)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6" t="s">
        <v>83</v>
      </c>
      <c r="AT138" s="207" t="s">
        <v>73</v>
      </c>
      <c r="AU138" s="207" t="s">
        <v>81</v>
      </c>
      <c r="AY138" s="206" t="s">
        <v>355</v>
      </c>
      <c r="BK138" s="208">
        <f>SUM(BK139:BK141)</f>
        <v>0</v>
      </c>
    </row>
    <row r="139" s="2" customFormat="1" ht="24.15" customHeight="1">
      <c r="A139" s="36"/>
      <c r="B139" s="37"/>
      <c r="C139" s="211" t="s">
        <v>514</v>
      </c>
      <c r="D139" s="211" t="s">
        <v>357</v>
      </c>
      <c r="E139" s="212" t="s">
        <v>2114</v>
      </c>
      <c r="F139" s="213" t="s">
        <v>2115</v>
      </c>
      <c r="G139" s="214" t="s">
        <v>360</v>
      </c>
      <c r="H139" s="215">
        <v>11.728</v>
      </c>
      <c r="I139" s="216"/>
      <c r="J139" s="217">
        <f>ROUND(I139*H139,2)</f>
        <v>0</v>
      </c>
      <c r="K139" s="213" t="s">
        <v>361</v>
      </c>
      <c r="L139" s="42"/>
      <c r="M139" s="218" t="s">
        <v>19</v>
      </c>
      <c r="N139" s="219" t="s">
        <v>45</v>
      </c>
      <c r="O139" s="82"/>
      <c r="P139" s="220">
        <f>O139*H139</f>
        <v>0</v>
      </c>
      <c r="Q139" s="220">
        <v>0.01738</v>
      </c>
      <c r="R139" s="220">
        <f>Q139*H139</f>
        <v>0.20383263999999998</v>
      </c>
      <c r="S139" s="220">
        <v>0</v>
      </c>
      <c r="T139" s="221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423</v>
      </c>
      <c r="AT139" s="222" t="s">
        <v>357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423</v>
      </c>
      <c r="BM139" s="222" t="s">
        <v>2116</v>
      </c>
    </row>
    <row r="140" s="2" customFormat="1" ht="37.8" customHeight="1">
      <c r="A140" s="36"/>
      <c r="B140" s="37"/>
      <c r="C140" s="211" t="s">
        <v>518</v>
      </c>
      <c r="D140" s="211" t="s">
        <v>357</v>
      </c>
      <c r="E140" s="212" t="s">
        <v>708</v>
      </c>
      <c r="F140" s="213" t="s">
        <v>709</v>
      </c>
      <c r="G140" s="214" t="s">
        <v>393</v>
      </c>
      <c r="H140" s="215">
        <v>0.20399999999999999</v>
      </c>
      <c r="I140" s="216"/>
      <c r="J140" s="217">
        <f>ROUND(I140*H140,2)</f>
        <v>0</v>
      </c>
      <c r="K140" s="213" t="s">
        <v>361</v>
      </c>
      <c r="L140" s="42"/>
      <c r="M140" s="218" t="s">
        <v>19</v>
      </c>
      <c r="N140" s="219" t="s">
        <v>45</v>
      </c>
      <c r="O140" s="82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423</v>
      </c>
      <c r="AT140" s="222" t="s">
        <v>357</v>
      </c>
      <c r="AU140" s="222" t="s">
        <v>83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423</v>
      </c>
      <c r="BM140" s="222" t="s">
        <v>2117</v>
      </c>
    </row>
    <row r="141" s="2" customFormat="1" ht="24.15" customHeight="1">
      <c r="A141" s="36"/>
      <c r="B141" s="37"/>
      <c r="C141" s="211" t="s">
        <v>522</v>
      </c>
      <c r="D141" s="211" t="s">
        <v>357</v>
      </c>
      <c r="E141" s="212" t="s">
        <v>570</v>
      </c>
      <c r="F141" s="213" t="s">
        <v>571</v>
      </c>
      <c r="G141" s="214" t="s">
        <v>393</v>
      </c>
      <c r="H141" s="215">
        <v>0.20399999999999999</v>
      </c>
      <c r="I141" s="216"/>
      <c r="J141" s="217">
        <f>ROUND(I141*H141,2)</f>
        <v>0</v>
      </c>
      <c r="K141" s="213" t="s">
        <v>361</v>
      </c>
      <c r="L141" s="42"/>
      <c r="M141" s="234" t="s">
        <v>19</v>
      </c>
      <c r="N141" s="235" t="s">
        <v>45</v>
      </c>
      <c r="O141" s="236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423</v>
      </c>
      <c r="AT141" s="222" t="s">
        <v>357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423</v>
      </c>
      <c r="BM141" s="222" t="s">
        <v>2118</v>
      </c>
    </row>
    <row r="142" s="2" customFormat="1" ht="6.96" customHeight="1">
      <c r="A142" s="36"/>
      <c r="B142" s="57"/>
      <c r="C142" s="58"/>
      <c r="D142" s="58"/>
      <c r="E142" s="58"/>
      <c r="F142" s="58"/>
      <c r="G142" s="58"/>
      <c r="H142" s="58"/>
      <c r="I142" s="58"/>
      <c r="J142" s="58"/>
      <c r="K142" s="58"/>
      <c r="L142" s="42"/>
      <c r="M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</row>
  </sheetData>
  <sheetProtection sheet="1" autoFilter="0" formatColumns="0" formatRows="0" objects="1" scenarios="1" spinCount="100000" saltValue="vRaQYX5bsTQT+3E/XfoJXCyvHgenXnkognf9OFjeGtFptbxOuCDuESwF6Caf1RlFsUssq1PctTxshkm4Lkx47g==" hashValue="xIvFkN8IHHv2U2x/zjWLdXV2am2/kRdB2rv3XIv67c4wDMff3io944sFctVY7ZO7fnj8A3IgQqlYZVQq1L5eLA==" algorithmName="SHA-512" password="CC35"/>
  <autoFilter ref="C92:K14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206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1899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2119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1803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ROUND(J91,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ROUND((SUM(BE91:BE124)),  2)</f>
        <v>0</v>
      </c>
      <c r="G35" s="36"/>
      <c r="H35" s="36"/>
      <c r="I35" s="156">
        <v>0.20999999999999999</v>
      </c>
      <c r="J35" s="155">
        <f>ROUND(((SUM(BE91:BE124))*I35),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ROUND((SUM(BF91:BF124)),  2)</f>
        <v>0</v>
      </c>
      <c r="G36" s="36"/>
      <c r="H36" s="36"/>
      <c r="I36" s="156">
        <v>0.14999999999999999</v>
      </c>
      <c r="J36" s="155">
        <f>ROUND(((SUM(BF91:BF124))*I36),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ROUND((SUM(BG91:BG124)),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ROUND((SUM(BH91:BH124)),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ROUND((SUM(BI91:BI124)),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1899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2020-017-03-05 - SO-02 - Přístavba - vodorovné kce - stropy   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 xml:space="preserve">Ing. Vladimír Čapka Gerstnerova 5/658 Praha 7  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J91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J92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829</v>
      </c>
      <c r="E65" s="181"/>
      <c r="F65" s="181"/>
      <c r="G65" s="181"/>
      <c r="H65" s="181"/>
      <c r="I65" s="181"/>
      <c r="J65" s="182">
        <f>J93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941</v>
      </c>
      <c r="E66" s="181"/>
      <c r="F66" s="181"/>
      <c r="G66" s="181"/>
      <c r="H66" s="181"/>
      <c r="I66" s="181"/>
      <c r="J66" s="182">
        <f>J102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334</v>
      </c>
      <c r="E67" s="181"/>
      <c r="F67" s="181"/>
      <c r="G67" s="181"/>
      <c r="H67" s="181"/>
      <c r="I67" s="181"/>
      <c r="J67" s="182">
        <f>J107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3"/>
      <c r="C68" s="174"/>
      <c r="D68" s="175" t="s">
        <v>335</v>
      </c>
      <c r="E68" s="176"/>
      <c r="F68" s="176"/>
      <c r="G68" s="176"/>
      <c r="H68" s="176"/>
      <c r="I68" s="176"/>
      <c r="J68" s="177">
        <f>J109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338</v>
      </c>
      <c r="E69" s="181"/>
      <c r="F69" s="181"/>
      <c r="G69" s="181"/>
      <c r="H69" s="181"/>
      <c r="I69" s="181"/>
      <c r="J69" s="182">
        <f>J110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43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="2" customFormat="1" ht="6.96" customHeight="1">
      <c r="A71" s="36"/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="2" customFormat="1" ht="6.96" customHeight="1">
      <c r="A75" s="36"/>
      <c r="B75" s="59"/>
      <c r="C75" s="60"/>
      <c r="D75" s="60"/>
      <c r="E75" s="60"/>
      <c r="F75" s="60"/>
      <c r="G75" s="60"/>
      <c r="H75" s="60"/>
      <c r="I75" s="60"/>
      <c r="J75" s="60"/>
      <c r="K75" s="60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24.96" customHeight="1">
      <c r="A76" s="36"/>
      <c r="B76" s="37"/>
      <c r="C76" s="21" t="s">
        <v>340</v>
      </c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6.96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12" customHeight="1">
      <c r="A78" s="36"/>
      <c r="B78" s="37"/>
      <c r="C78" s="30" t="s">
        <v>16</v>
      </c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6.5" customHeight="1">
      <c r="A79" s="36"/>
      <c r="B79" s="37"/>
      <c r="C79" s="38"/>
      <c r="D79" s="38"/>
      <c r="E79" s="168" t="str">
        <f>E7</f>
        <v>Stavební úpravy a přístavba objektu FLD-1.etapa</v>
      </c>
      <c r="F79" s="30"/>
      <c r="G79" s="30"/>
      <c r="H79" s="30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1" customFormat="1" ht="12" customHeight="1">
      <c r="B80" s="19"/>
      <c r="C80" s="30" t="s">
        <v>316</v>
      </c>
      <c r="D80" s="20"/>
      <c r="E80" s="20"/>
      <c r="F80" s="20"/>
      <c r="G80" s="20"/>
      <c r="H80" s="20"/>
      <c r="I80" s="20"/>
      <c r="J80" s="20"/>
      <c r="K80" s="20"/>
      <c r="L80" s="18"/>
    </row>
    <row r="81" s="2" customFormat="1" ht="16.5" customHeight="1">
      <c r="A81" s="36"/>
      <c r="B81" s="37"/>
      <c r="C81" s="38"/>
      <c r="D81" s="38"/>
      <c r="E81" s="168" t="s">
        <v>1899</v>
      </c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2" customHeight="1">
      <c r="A82" s="36"/>
      <c r="B82" s="37"/>
      <c r="C82" s="30" t="s">
        <v>318</v>
      </c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6.5" customHeight="1">
      <c r="A83" s="36"/>
      <c r="B83" s="37"/>
      <c r="C83" s="38"/>
      <c r="D83" s="38"/>
      <c r="E83" s="67" t="str">
        <f>E11</f>
        <v xml:space="preserve">2020-017-03-05 - SO-02 - Přístavba - vodorovné kce - stropy   </v>
      </c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6.96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21</v>
      </c>
      <c r="D85" s="38"/>
      <c r="E85" s="38"/>
      <c r="F85" s="25" t="str">
        <f>F14</f>
        <v xml:space="preserve">KAMÝCKÁ 1176, PRAHA - SUCHDOL </v>
      </c>
      <c r="G85" s="38"/>
      <c r="H85" s="38"/>
      <c r="I85" s="30" t="s">
        <v>23</v>
      </c>
      <c r="J85" s="70" t="str">
        <f>IF(J14="","",J14)</f>
        <v>16. 10. 2020</v>
      </c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6.96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40.05" customHeight="1">
      <c r="A87" s="36"/>
      <c r="B87" s="37"/>
      <c r="C87" s="30" t="s">
        <v>25</v>
      </c>
      <c r="D87" s="38"/>
      <c r="E87" s="38"/>
      <c r="F87" s="25" t="str">
        <f>E17</f>
        <v>ČZU V PRAZE, FAKULTA LESNICKÁ A DŘEVAŘSKÁ, Praha 6</v>
      </c>
      <c r="G87" s="38"/>
      <c r="H87" s="38"/>
      <c r="I87" s="30" t="s">
        <v>31</v>
      </c>
      <c r="J87" s="34" t="str">
        <f>E23</f>
        <v xml:space="preserve">Ing. Vladimír Čapka Gerstnerova 5/658 Praha 7  </v>
      </c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25.65" customHeight="1">
      <c r="A88" s="36"/>
      <c r="B88" s="37"/>
      <c r="C88" s="30" t="s">
        <v>29</v>
      </c>
      <c r="D88" s="38"/>
      <c r="E88" s="38"/>
      <c r="F88" s="25" t="str">
        <f>IF(E20="","",E20)</f>
        <v>Vyplň údaj</v>
      </c>
      <c r="G88" s="38"/>
      <c r="H88" s="38"/>
      <c r="I88" s="30" t="s">
        <v>36</v>
      </c>
      <c r="J88" s="34" t="str">
        <f>E26</f>
        <v>Ing. Dana Mlejnková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0.32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11" customFormat="1" ht="29.28" customHeight="1">
      <c r="A90" s="184"/>
      <c r="B90" s="185"/>
      <c r="C90" s="186" t="s">
        <v>341</v>
      </c>
      <c r="D90" s="187" t="s">
        <v>59</v>
      </c>
      <c r="E90" s="187" t="s">
        <v>55</v>
      </c>
      <c r="F90" s="187" t="s">
        <v>56</v>
      </c>
      <c r="G90" s="187" t="s">
        <v>342</v>
      </c>
      <c r="H90" s="187" t="s">
        <v>343</v>
      </c>
      <c r="I90" s="187" t="s">
        <v>344</v>
      </c>
      <c r="J90" s="187" t="s">
        <v>325</v>
      </c>
      <c r="K90" s="188" t="s">
        <v>345</v>
      </c>
      <c r="L90" s="189"/>
      <c r="M90" s="90" t="s">
        <v>19</v>
      </c>
      <c r="N90" s="91" t="s">
        <v>44</v>
      </c>
      <c r="O90" s="91" t="s">
        <v>346</v>
      </c>
      <c r="P90" s="91" t="s">
        <v>347</v>
      </c>
      <c r="Q90" s="91" t="s">
        <v>348</v>
      </c>
      <c r="R90" s="91" t="s">
        <v>349</v>
      </c>
      <c r="S90" s="91" t="s">
        <v>350</v>
      </c>
      <c r="T90" s="92" t="s">
        <v>351</v>
      </c>
      <c r="U90" s="184"/>
      <c r="V90" s="184"/>
      <c r="W90" s="184"/>
      <c r="X90" s="184"/>
      <c r="Y90" s="184"/>
      <c r="Z90" s="184"/>
      <c r="AA90" s="184"/>
      <c r="AB90" s="184"/>
      <c r="AC90" s="184"/>
      <c r="AD90" s="184"/>
      <c r="AE90" s="184"/>
    </row>
    <row r="91" s="2" customFormat="1" ht="22.8" customHeight="1">
      <c r="A91" s="36"/>
      <c r="B91" s="37"/>
      <c r="C91" s="97" t="s">
        <v>352</v>
      </c>
      <c r="D91" s="38"/>
      <c r="E91" s="38"/>
      <c r="F91" s="38"/>
      <c r="G91" s="38"/>
      <c r="H91" s="38"/>
      <c r="I91" s="38"/>
      <c r="J91" s="190">
        <f>BK91</f>
        <v>0</v>
      </c>
      <c r="K91" s="38"/>
      <c r="L91" s="42"/>
      <c r="M91" s="93"/>
      <c r="N91" s="191"/>
      <c r="O91" s="94"/>
      <c r="P91" s="192">
        <f>P92+P109</f>
        <v>0</v>
      </c>
      <c r="Q91" s="94"/>
      <c r="R91" s="192">
        <f>R92+R109</f>
        <v>565.73367631999986</v>
      </c>
      <c r="S91" s="94"/>
      <c r="T91" s="193">
        <f>T92+T109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5" t="s">
        <v>73</v>
      </c>
      <c r="AU91" s="15" t="s">
        <v>326</v>
      </c>
      <c r="BK91" s="194">
        <f>BK92+BK109</f>
        <v>0</v>
      </c>
    </row>
    <row r="92" s="12" customFormat="1" ht="25.92" customHeight="1">
      <c r="A92" s="12"/>
      <c r="B92" s="195"/>
      <c r="C92" s="196"/>
      <c r="D92" s="197" t="s">
        <v>73</v>
      </c>
      <c r="E92" s="198" t="s">
        <v>353</v>
      </c>
      <c r="F92" s="198" t="s">
        <v>354</v>
      </c>
      <c r="G92" s="196"/>
      <c r="H92" s="196"/>
      <c r="I92" s="199"/>
      <c r="J92" s="200">
        <f>BK92</f>
        <v>0</v>
      </c>
      <c r="K92" s="196"/>
      <c r="L92" s="201"/>
      <c r="M92" s="202"/>
      <c r="N92" s="203"/>
      <c r="O92" s="203"/>
      <c r="P92" s="204">
        <f>P93+P102+P107</f>
        <v>0</v>
      </c>
      <c r="Q92" s="203"/>
      <c r="R92" s="204">
        <f>R93+R102+R107</f>
        <v>559.21307331999981</v>
      </c>
      <c r="S92" s="203"/>
      <c r="T92" s="205">
        <f>T93+T102+T107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6" t="s">
        <v>81</v>
      </c>
      <c r="AT92" s="207" t="s">
        <v>73</v>
      </c>
      <c r="AU92" s="207" t="s">
        <v>74</v>
      </c>
      <c r="AY92" s="206" t="s">
        <v>355</v>
      </c>
      <c r="BK92" s="208">
        <f>BK93+BK102+BK107</f>
        <v>0</v>
      </c>
    </row>
    <row r="93" s="12" customFormat="1" ht="22.8" customHeight="1">
      <c r="A93" s="12"/>
      <c r="B93" s="195"/>
      <c r="C93" s="196"/>
      <c r="D93" s="197" t="s">
        <v>73</v>
      </c>
      <c r="E93" s="209" t="s">
        <v>362</v>
      </c>
      <c r="F93" s="209" t="s">
        <v>866</v>
      </c>
      <c r="G93" s="196"/>
      <c r="H93" s="196"/>
      <c r="I93" s="199"/>
      <c r="J93" s="210">
        <f>BK93</f>
        <v>0</v>
      </c>
      <c r="K93" s="196"/>
      <c r="L93" s="201"/>
      <c r="M93" s="202"/>
      <c r="N93" s="203"/>
      <c r="O93" s="203"/>
      <c r="P93" s="204">
        <f>SUM(P94:P101)</f>
        <v>0</v>
      </c>
      <c r="Q93" s="203"/>
      <c r="R93" s="204">
        <f>SUM(R94:R101)</f>
        <v>555.33308211999986</v>
      </c>
      <c r="S93" s="203"/>
      <c r="T93" s="205">
        <f>SUM(T94:T101)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6" t="s">
        <v>81</v>
      </c>
      <c r="AT93" s="207" t="s">
        <v>73</v>
      </c>
      <c r="AU93" s="207" t="s">
        <v>81</v>
      </c>
      <c r="AY93" s="206" t="s">
        <v>355</v>
      </c>
      <c r="BK93" s="208">
        <f>SUM(BK94:BK101)</f>
        <v>0</v>
      </c>
    </row>
    <row r="94" s="2" customFormat="1" ht="24.15" customHeight="1">
      <c r="A94" s="36"/>
      <c r="B94" s="37"/>
      <c r="C94" s="211" t="s">
        <v>81</v>
      </c>
      <c r="D94" s="211" t="s">
        <v>357</v>
      </c>
      <c r="E94" s="212" t="s">
        <v>1885</v>
      </c>
      <c r="F94" s="213" t="s">
        <v>2120</v>
      </c>
      <c r="G94" s="214" t="s">
        <v>366</v>
      </c>
      <c r="H94" s="215">
        <v>213.91999999999999</v>
      </c>
      <c r="I94" s="216"/>
      <c r="J94" s="217">
        <f>ROUND(I94*H94,2)</f>
        <v>0</v>
      </c>
      <c r="K94" s="213" t="s">
        <v>361</v>
      </c>
      <c r="L94" s="42"/>
      <c r="M94" s="218" t="s">
        <v>19</v>
      </c>
      <c r="N94" s="219" t="s">
        <v>45</v>
      </c>
      <c r="O94" s="82"/>
      <c r="P94" s="220">
        <f>O94*H94</f>
        <v>0</v>
      </c>
      <c r="Q94" s="220">
        <v>2.45343</v>
      </c>
      <c r="R94" s="220">
        <f>Q94*H94</f>
        <v>524.83774559999995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362</v>
      </c>
      <c r="AT94" s="222" t="s">
        <v>357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362</v>
      </c>
      <c r="BM94" s="222" t="s">
        <v>2121</v>
      </c>
    </row>
    <row r="95" s="2" customFormat="1" ht="24.15" customHeight="1">
      <c r="A95" s="36"/>
      <c r="B95" s="37"/>
      <c r="C95" s="211" t="s">
        <v>83</v>
      </c>
      <c r="D95" s="211" t="s">
        <v>357</v>
      </c>
      <c r="E95" s="212" t="s">
        <v>2122</v>
      </c>
      <c r="F95" s="213" t="s">
        <v>2123</v>
      </c>
      <c r="G95" s="214" t="s">
        <v>360</v>
      </c>
      <c r="H95" s="215">
        <v>114.176</v>
      </c>
      <c r="I95" s="216"/>
      <c r="J95" s="217">
        <f>ROUND(I95*H95,2)</f>
        <v>0</v>
      </c>
      <c r="K95" s="213" t="s">
        <v>361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0.0053299999999999997</v>
      </c>
      <c r="R95" s="220">
        <f>Q95*H95</f>
        <v>0.60855808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362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362</v>
      </c>
      <c r="BM95" s="222" t="s">
        <v>2124</v>
      </c>
    </row>
    <row r="96" s="2" customFormat="1" ht="24.15" customHeight="1">
      <c r="A96" s="36"/>
      <c r="B96" s="37"/>
      <c r="C96" s="211" t="s">
        <v>112</v>
      </c>
      <c r="D96" s="211" t="s">
        <v>357</v>
      </c>
      <c r="E96" s="212" t="s">
        <v>2125</v>
      </c>
      <c r="F96" s="213" t="s">
        <v>2126</v>
      </c>
      <c r="G96" s="214" t="s">
        <v>360</v>
      </c>
      <c r="H96" s="215">
        <v>114.176</v>
      </c>
      <c r="I96" s="216"/>
      <c r="J96" s="217">
        <f>ROUND(I96*H96,2)</f>
        <v>0</v>
      </c>
      <c r="K96" s="213" t="s">
        <v>361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362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2127</v>
      </c>
    </row>
    <row r="97" s="2" customFormat="1" ht="14.4" customHeight="1">
      <c r="A97" s="36"/>
      <c r="B97" s="37"/>
      <c r="C97" s="211" t="s">
        <v>362</v>
      </c>
      <c r="D97" s="211" t="s">
        <v>357</v>
      </c>
      <c r="E97" s="212" t="s">
        <v>2128</v>
      </c>
      <c r="F97" s="213" t="s">
        <v>2129</v>
      </c>
      <c r="G97" s="214" t="s">
        <v>360</v>
      </c>
      <c r="H97" s="215">
        <v>814.29200000000003</v>
      </c>
      <c r="I97" s="216"/>
      <c r="J97" s="217">
        <f>ROUND(I97*H97,2)</f>
        <v>0</v>
      </c>
      <c r="K97" s="213" t="s">
        <v>19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0.0053299999999999997</v>
      </c>
      <c r="R97" s="220">
        <f>Q97*H97</f>
        <v>4.3401763600000001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2130</v>
      </c>
    </row>
    <row r="98" s="2" customFormat="1" ht="24.15" customHeight="1">
      <c r="A98" s="36"/>
      <c r="B98" s="37"/>
      <c r="C98" s="211" t="s">
        <v>374</v>
      </c>
      <c r="D98" s="211" t="s">
        <v>357</v>
      </c>
      <c r="E98" s="212" t="s">
        <v>2131</v>
      </c>
      <c r="F98" s="213" t="s">
        <v>2132</v>
      </c>
      <c r="G98" s="214" t="s">
        <v>360</v>
      </c>
      <c r="H98" s="215">
        <v>814.29200000000003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2133</v>
      </c>
    </row>
    <row r="99" s="2" customFormat="1" ht="24.15" customHeight="1">
      <c r="A99" s="36"/>
      <c r="B99" s="37"/>
      <c r="C99" s="211" t="s">
        <v>378</v>
      </c>
      <c r="D99" s="211" t="s">
        <v>357</v>
      </c>
      <c r="E99" s="212" t="s">
        <v>2134</v>
      </c>
      <c r="F99" s="213" t="s">
        <v>2135</v>
      </c>
      <c r="G99" s="214" t="s">
        <v>360</v>
      </c>
      <c r="H99" s="215">
        <v>814.29200000000003</v>
      </c>
      <c r="I99" s="216"/>
      <c r="J99" s="217">
        <f>ROUND(I99*H99,2)</f>
        <v>0</v>
      </c>
      <c r="K99" s="213" t="s">
        <v>361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0.00088000000000000003</v>
      </c>
      <c r="R99" s="220">
        <f>Q99*H99</f>
        <v>0.71657696000000004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2136</v>
      </c>
    </row>
    <row r="100" s="2" customFormat="1" ht="24.15" customHeight="1">
      <c r="A100" s="36"/>
      <c r="B100" s="37"/>
      <c r="C100" s="211" t="s">
        <v>382</v>
      </c>
      <c r="D100" s="211" t="s">
        <v>357</v>
      </c>
      <c r="E100" s="212" t="s">
        <v>2137</v>
      </c>
      <c r="F100" s="213" t="s">
        <v>2138</v>
      </c>
      <c r="G100" s="214" t="s">
        <v>360</v>
      </c>
      <c r="H100" s="215">
        <v>814.29200000000003</v>
      </c>
      <c r="I100" s="216"/>
      <c r="J100" s="217">
        <f>ROUND(I100*H100,2)</f>
        <v>0</v>
      </c>
      <c r="K100" s="213" t="s">
        <v>361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2139</v>
      </c>
    </row>
    <row r="101" s="2" customFormat="1" ht="37.8" customHeight="1">
      <c r="A101" s="36"/>
      <c r="B101" s="37"/>
      <c r="C101" s="211" t="s">
        <v>386</v>
      </c>
      <c r="D101" s="211" t="s">
        <v>357</v>
      </c>
      <c r="E101" s="212" t="s">
        <v>2140</v>
      </c>
      <c r="F101" s="213" t="s">
        <v>2141</v>
      </c>
      <c r="G101" s="214" t="s">
        <v>393</v>
      </c>
      <c r="H101" s="215">
        <v>23.532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1.0551600000000001</v>
      </c>
      <c r="R101" s="220">
        <f>Q101*H101</f>
        <v>24.830025120000002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2142</v>
      </c>
    </row>
    <row r="102" s="12" customFormat="1" ht="22.8" customHeight="1">
      <c r="A102" s="12"/>
      <c r="B102" s="195"/>
      <c r="C102" s="196"/>
      <c r="D102" s="197" t="s">
        <v>73</v>
      </c>
      <c r="E102" s="209" t="s">
        <v>378</v>
      </c>
      <c r="F102" s="209" t="s">
        <v>945</v>
      </c>
      <c r="G102" s="196"/>
      <c r="H102" s="196"/>
      <c r="I102" s="199"/>
      <c r="J102" s="210">
        <f>BK102</f>
        <v>0</v>
      </c>
      <c r="K102" s="196"/>
      <c r="L102" s="201"/>
      <c r="M102" s="202"/>
      <c r="N102" s="203"/>
      <c r="O102" s="203"/>
      <c r="P102" s="204">
        <f>SUM(P103:P106)</f>
        <v>0</v>
      </c>
      <c r="Q102" s="203"/>
      <c r="R102" s="204">
        <f>SUM(R103:R106)</f>
        <v>3.8799912000000001</v>
      </c>
      <c r="S102" s="203"/>
      <c r="T102" s="205">
        <f>SUM(T103:T106)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6" t="s">
        <v>81</v>
      </c>
      <c r="AT102" s="207" t="s">
        <v>73</v>
      </c>
      <c r="AU102" s="207" t="s">
        <v>81</v>
      </c>
      <c r="AY102" s="206" t="s">
        <v>355</v>
      </c>
      <c r="BK102" s="208">
        <f>SUM(BK103:BK106)</f>
        <v>0</v>
      </c>
    </row>
    <row r="103" s="2" customFormat="1" ht="24.15" customHeight="1">
      <c r="A103" s="36"/>
      <c r="B103" s="37"/>
      <c r="C103" s="211" t="s">
        <v>390</v>
      </c>
      <c r="D103" s="211" t="s">
        <v>357</v>
      </c>
      <c r="E103" s="212" t="s">
        <v>2143</v>
      </c>
      <c r="F103" s="213" t="s">
        <v>2144</v>
      </c>
      <c r="G103" s="214" t="s">
        <v>360</v>
      </c>
      <c r="H103" s="215">
        <v>151.09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2145</v>
      </c>
    </row>
    <row r="104" s="2" customFormat="1" ht="24.15" customHeight="1">
      <c r="A104" s="36"/>
      <c r="B104" s="37"/>
      <c r="C104" s="211" t="s">
        <v>395</v>
      </c>
      <c r="D104" s="211" t="s">
        <v>357</v>
      </c>
      <c r="E104" s="212" t="s">
        <v>2146</v>
      </c>
      <c r="F104" s="213" t="s">
        <v>2147</v>
      </c>
      <c r="G104" s="214" t="s">
        <v>360</v>
      </c>
      <c r="H104" s="215">
        <v>151.09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0.0049399999999999999</v>
      </c>
      <c r="R104" s="220">
        <f>Q104*H104</f>
        <v>0.74638459999999995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2148</v>
      </c>
    </row>
    <row r="105" s="2" customFormat="1" ht="14.4" customHeight="1">
      <c r="A105" s="36"/>
      <c r="B105" s="37"/>
      <c r="C105" s="211" t="s">
        <v>399</v>
      </c>
      <c r="D105" s="211" t="s">
        <v>357</v>
      </c>
      <c r="E105" s="212" t="s">
        <v>1195</v>
      </c>
      <c r="F105" s="213" t="s">
        <v>1196</v>
      </c>
      <c r="G105" s="214" t="s">
        <v>360</v>
      </c>
      <c r="H105" s="215">
        <v>151.09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0.00025999999999999998</v>
      </c>
      <c r="R105" s="220">
        <f>Q105*H105</f>
        <v>0.039283399999999996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2149</v>
      </c>
    </row>
    <row r="106" s="2" customFormat="1" ht="24.15" customHeight="1">
      <c r="A106" s="36"/>
      <c r="B106" s="37"/>
      <c r="C106" s="211" t="s">
        <v>401</v>
      </c>
      <c r="D106" s="211" t="s">
        <v>357</v>
      </c>
      <c r="E106" s="212" t="s">
        <v>2150</v>
      </c>
      <c r="F106" s="213" t="s">
        <v>2151</v>
      </c>
      <c r="G106" s="214" t="s">
        <v>360</v>
      </c>
      <c r="H106" s="215">
        <v>151.09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0.020480000000000002</v>
      </c>
      <c r="R106" s="220">
        <f>Q106*H106</f>
        <v>3.0943232000000003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2152</v>
      </c>
    </row>
    <row r="107" s="12" customFormat="1" ht="22.8" customHeight="1">
      <c r="A107" s="12"/>
      <c r="B107" s="195"/>
      <c r="C107" s="196"/>
      <c r="D107" s="197" t="s">
        <v>73</v>
      </c>
      <c r="E107" s="209" t="s">
        <v>538</v>
      </c>
      <c r="F107" s="209" t="s">
        <v>539</v>
      </c>
      <c r="G107" s="196"/>
      <c r="H107" s="196"/>
      <c r="I107" s="199"/>
      <c r="J107" s="210">
        <f>BK107</f>
        <v>0</v>
      </c>
      <c r="K107" s="196"/>
      <c r="L107" s="201"/>
      <c r="M107" s="202"/>
      <c r="N107" s="203"/>
      <c r="O107" s="203"/>
      <c r="P107" s="204">
        <f>P108</f>
        <v>0</v>
      </c>
      <c r="Q107" s="203"/>
      <c r="R107" s="204">
        <f>R108</f>
        <v>0</v>
      </c>
      <c r="S107" s="203"/>
      <c r="T107" s="205">
        <f>T108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6" t="s">
        <v>81</v>
      </c>
      <c r="AT107" s="207" t="s">
        <v>73</v>
      </c>
      <c r="AU107" s="207" t="s">
        <v>81</v>
      </c>
      <c r="AY107" s="206" t="s">
        <v>355</v>
      </c>
      <c r="BK107" s="208">
        <f>BK108</f>
        <v>0</v>
      </c>
    </row>
    <row r="108" s="2" customFormat="1" ht="24.15" customHeight="1">
      <c r="A108" s="36"/>
      <c r="B108" s="37"/>
      <c r="C108" s="211" t="s">
        <v>406</v>
      </c>
      <c r="D108" s="211" t="s">
        <v>357</v>
      </c>
      <c r="E108" s="212" t="s">
        <v>2094</v>
      </c>
      <c r="F108" s="213" t="s">
        <v>2095</v>
      </c>
      <c r="G108" s="214" t="s">
        <v>393</v>
      </c>
      <c r="H108" s="215">
        <v>559.21299999999997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2153</v>
      </c>
    </row>
    <row r="109" s="12" customFormat="1" ht="25.92" customHeight="1">
      <c r="A109" s="12"/>
      <c r="B109" s="195"/>
      <c r="C109" s="196"/>
      <c r="D109" s="197" t="s">
        <v>73</v>
      </c>
      <c r="E109" s="198" t="s">
        <v>544</v>
      </c>
      <c r="F109" s="198" t="s">
        <v>545</v>
      </c>
      <c r="G109" s="196"/>
      <c r="H109" s="196"/>
      <c r="I109" s="199"/>
      <c r="J109" s="200">
        <f>BK109</f>
        <v>0</v>
      </c>
      <c r="K109" s="196"/>
      <c r="L109" s="201"/>
      <c r="M109" s="202"/>
      <c r="N109" s="203"/>
      <c r="O109" s="203"/>
      <c r="P109" s="204">
        <f>P110</f>
        <v>0</v>
      </c>
      <c r="Q109" s="203"/>
      <c r="R109" s="204">
        <f>R110</f>
        <v>6.5206030000000004</v>
      </c>
      <c r="S109" s="203"/>
      <c r="T109" s="205">
        <f>T110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6" t="s">
        <v>83</v>
      </c>
      <c r="AT109" s="207" t="s">
        <v>73</v>
      </c>
      <c r="AU109" s="207" t="s">
        <v>74</v>
      </c>
      <c r="AY109" s="206" t="s">
        <v>355</v>
      </c>
      <c r="BK109" s="208">
        <f>BK110</f>
        <v>0</v>
      </c>
    </row>
    <row r="110" s="12" customFormat="1" ht="22.8" customHeight="1">
      <c r="A110" s="12"/>
      <c r="B110" s="195"/>
      <c r="C110" s="196"/>
      <c r="D110" s="197" t="s">
        <v>73</v>
      </c>
      <c r="E110" s="209" t="s">
        <v>559</v>
      </c>
      <c r="F110" s="209" t="s">
        <v>560</v>
      </c>
      <c r="G110" s="196"/>
      <c r="H110" s="196"/>
      <c r="I110" s="199"/>
      <c r="J110" s="210">
        <f>BK110</f>
        <v>0</v>
      </c>
      <c r="K110" s="196"/>
      <c r="L110" s="201"/>
      <c r="M110" s="202"/>
      <c r="N110" s="203"/>
      <c r="O110" s="203"/>
      <c r="P110" s="204">
        <f>SUM(P111:P124)</f>
        <v>0</v>
      </c>
      <c r="Q110" s="203"/>
      <c r="R110" s="204">
        <f>SUM(R111:R124)</f>
        <v>6.5206030000000004</v>
      </c>
      <c r="S110" s="203"/>
      <c r="T110" s="205">
        <f>SUM(T111:T124)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6" t="s">
        <v>83</v>
      </c>
      <c r="AT110" s="207" t="s">
        <v>73</v>
      </c>
      <c r="AU110" s="207" t="s">
        <v>81</v>
      </c>
      <c r="AY110" s="206" t="s">
        <v>355</v>
      </c>
      <c r="BK110" s="208">
        <f>SUM(BK111:BK124)</f>
        <v>0</v>
      </c>
    </row>
    <row r="111" s="2" customFormat="1" ht="24.15" customHeight="1">
      <c r="A111" s="36"/>
      <c r="B111" s="37"/>
      <c r="C111" s="211" t="s">
        <v>411</v>
      </c>
      <c r="D111" s="211" t="s">
        <v>357</v>
      </c>
      <c r="E111" s="212" t="s">
        <v>1262</v>
      </c>
      <c r="F111" s="213" t="s">
        <v>1263</v>
      </c>
      <c r="G111" s="214" t="s">
        <v>360</v>
      </c>
      <c r="H111" s="215">
        <v>29.739999999999998</v>
      </c>
      <c r="I111" s="216"/>
      <c r="J111" s="217">
        <f>ROUND(I111*H111,2)</f>
        <v>0</v>
      </c>
      <c r="K111" s="213" t="s">
        <v>361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0.012200000000000001</v>
      </c>
      <c r="R111" s="220">
        <f>Q111*H111</f>
        <v>0.36282799999999998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423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2154</v>
      </c>
    </row>
    <row r="112" s="2" customFormat="1" ht="24.15" customHeight="1">
      <c r="A112" s="36"/>
      <c r="B112" s="37"/>
      <c r="C112" s="211" t="s">
        <v>8</v>
      </c>
      <c r="D112" s="211" t="s">
        <v>357</v>
      </c>
      <c r="E112" s="212" t="s">
        <v>1268</v>
      </c>
      <c r="F112" s="213" t="s">
        <v>1269</v>
      </c>
      <c r="G112" s="214" t="s">
        <v>360</v>
      </c>
      <c r="H112" s="215">
        <v>29.739999999999998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0.00010000000000000001</v>
      </c>
      <c r="R112" s="220">
        <f>Q112*H112</f>
        <v>0.0029740000000000001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423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2155</v>
      </c>
    </row>
    <row r="113" s="2" customFormat="1" ht="14.4" customHeight="1">
      <c r="A113" s="36"/>
      <c r="B113" s="37"/>
      <c r="C113" s="211" t="s">
        <v>423</v>
      </c>
      <c r="D113" s="211" t="s">
        <v>357</v>
      </c>
      <c r="E113" s="212" t="s">
        <v>1274</v>
      </c>
      <c r="F113" s="213" t="s">
        <v>1275</v>
      </c>
      <c r="G113" s="214" t="s">
        <v>360</v>
      </c>
      <c r="H113" s="215">
        <v>29.739999999999998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0.00069999999999999999</v>
      </c>
      <c r="R113" s="220">
        <f>Q113*H113</f>
        <v>0.020818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2156</v>
      </c>
    </row>
    <row r="114" s="2" customFormat="1" ht="24.15" customHeight="1">
      <c r="A114" s="36"/>
      <c r="B114" s="37"/>
      <c r="C114" s="211" t="s">
        <v>427</v>
      </c>
      <c r="D114" s="211" t="s">
        <v>357</v>
      </c>
      <c r="E114" s="212" t="s">
        <v>2157</v>
      </c>
      <c r="F114" s="213" t="s">
        <v>2158</v>
      </c>
      <c r="G114" s="214" t="s">
        <v>360</v>
      </c>
      <c r="H114" s="215">
        <v>478.19999999999999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0.00125</v>
      </c>
      <c r="R114" s="220">
        <f>Q114*H114</f>
        <v>0.59775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423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2159</v>
      </c>
    </row>
    <row r="115" s="2" customFormat="1" ht="49.05" customHeight="1">
      <c r="A115" s="36"/>
      <c r="B115" s="37"/>
      <c r="C115" s="224" t="s">
        <v>431</v>
      </c>
      <c r="D115" s="224" t="s">
        <v>402</v>
      </c>
      <c r="E115" s="225" t="s">
        <v>2160</v>
      </c>
      <c r="F115" s="226" t="s">
        <v>2161</v>
      </c>
      <c r="G115" s="227" t="s">
        <v>360</v>
      </c>
      <c r="H115" s="228">
        <v>421.45999999999998</v>
      </c>
      <c r="I115" s="229"/>
      <c r="J115" s="230">
        <f>ROUND(I115*H115,2)</f>
        <v>0</v>
      </c>
      <c r="K115" s="226" t="s">
        <v>19</v>
      </c>
      <c r="L115" s="231"/>
      <c r="M115" s="232" t="s">
        <v>19</v>
      </c>
      <c r="N115" s="233" t="s">
        <v>45</v>
      </c>
      <c r="O115" s="82"/>
      <c r="P115" s="220">
        <f>O115*H115</f>
        <v>0</v>
      </c>
      <c r="Q115" s="220">
        <v>0.0080000000000000002</v>
      </c>
      <c r="R115" s="220">
        <f>Q115*H115</f>
        <v>3.37168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488</v>
      </c>
      <c r="AT115" s="222" t="s">
        <v>402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2162</v>
      </c>
    </row>
    <row r="116" s="2" customFormat="1" ht="49.05" customHeight="1">
      <c r="A116" s="36"/>
      <c r="B116" s="37"/>
      <c r="C116" s="224" t="s">
        <v>435</v>
      </c>
      <c r="D116" s="224" t="s">
        <v>402</v>
      </c>
      <c r="E116" s="225" t="s">
        <v>2163</v>
      </c>
      <c r="F116" s="226" t="s">
        <v>2164</v>
      </c>
      <c r="G116" s="227" t="s">
        <v>360</v>
      </c>
      <c r="H116" s="228">
        <v>41.909999999999997</v>
      </c>
      <c r="I116" s="229"/>
      <c r="J116" s="230">
        <f>ROUND(I116*H116,2)</f>
        <v>0</v>
      </c>
      <c r="K116" s="226" t="s">
        <v>19</v>
      </c>
      <c r="L116" s="231"/>
      <c r="M116" s="232" t="s">
        <v>19</v>
      </c>
      <c r="N116" s="233" t="s">
        <v>45</v>
      </c>
      <c r="O116" s="82"/>
      <c r="P116" s="220">
        <f>O116*H116</f>
        <v>0</v>
      </c>
      <c r="Q116" s="220">
        <v>0.0080000000000000002</v>
      </c>
      <c r="R116" s="220">
        <f>Q116*H116</f>
        <v>0.33527999999999997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488</v>
      </c>
      <c r="AT116" s="222" t="s">
        <v>402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2165</v>
      </c>
    </row>
    <row r="117" s="2" customFormat="1" ht="49.05" customHeight="1">
      <c r="A117" s="36"/>
      <c r="B117" s="37"/>
      <c r="C117" s="224" t="s">
        <v>439</v>
      </c>
      <c r="D117" s="224" t="s">
        <v>402</v>
      </c>
      <c r="E117" s="225" t="s">
        <v>2166</v>
      </c>
      <c r="F117" s="226" t="s">
        <v>2167</v>
      </c>
      <c r="G117" s="227" t="s">
        <v>360</v>
      </c>
      <c r="H117" s="228">
        <v>34.899999999999999</v>
      </c>
      <c r="I117" s="229"/>
      <c r="J117" s="230">
        <f>ROUND(I117*H117,2)</f>
        <v>0</v>
      </c>
      <c r="K117" s="226" t="s">
        <v>19</v>
      </c>
      <c r="L117" s="231"/>
      <c r="M117" s="232" t="s">
        <v>19</v>
      </c>
      <c r="N117" s="233" t="s">
        <v>45</v>
      </c>
      <c r="O117" s="82"/>
      <c r="P117" s="220">
        <f>O117*H117</f>
        <v>0</v>
      </c>
      <c r="Q117" s="220">
        <v>0.0089999999999999993</v>
      </c>
      <c r="R117" s="220">
        <f>Q117*H117</f>
        <v>0.31409999999999999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488</v>
      </c>
      <c r="AT117" s="222" t="s">
        <v>402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2168</v>
      </c>
    </row>
    <row r="118" s="2" customFormat="1" ht="24.15" customHeight="1">
      <c r="A118" s="36"/>
      <c r="B118" s="37"/>
      <c r="C118" s="211" t="s">
        <v>7</v>
      </c>
      <c r="D118" s="211" t="s">
        <v>357</v>
      </c>
      <c r="E118" s="212" t="s">
        <v>2169</v>
      </c>
      <c r="F118" s="213" t="s">
        <v>2170</v>
      </c>
      <c r="G118" s="214" t="s">
        <v>360</v>
      </c>
      <c r="H118" s="215">
        <v>145.18000000000001</v>
      </c>
      <c r="I118" s="216"/>
      <c r="J118" s="217">
        <f>ROUND(I118*H118,2)</f>
        <v>0</v>
      </c>
      <c r="K118" s="213" t="s">
        <v>361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0.0019499999999999999</v>
      </c>
      <c r="R118" s="220">
        <f>Q118*H118</f>
        <v>0.28310099999999999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2171</v>
      </c>
    </row>
    <row r="119" s="2" customFormat="1" ht="62.7" customHeight="1">
      <c r="A119" s="36"/>
      <c r="B119" s="37"/>
      <c r="C119" s="224" t="s">
        <v>446</v>
      </c>
      <c r="D119" s="224" t="s">
        <v>402</v>
      </c>
      <c r="E119" s="225" t="s">
        <v>2172</v>
      </c>
      <c r="F119" s="226" t="s">
        <v>2173</v>
      </c>
      <c r="G119" s="227" t="s">
        <v>360</v>
      </c>
      <c r="H119" s="228">
        <v>140.57400000000001</v>
      </c>
      <c r="I119" s="229"/>
      <c r="J119" s="230">
        <f>ROUND(I119*H119,2)</f>
        <v>0</v>
      </c>
      <c r="K119" s="226" t="s">
        <v>19</v>
      </c>
      <c r="L119" s="231"/>
      <c r="M119" s="232" t="s">
        <v>19</v>
      </c>
      <c r="N119" s="233" t="s">
        <v>45</v>
      </c>
      <c r="O119" s="82"/>
      <c r="P119" s="220">
        <f>O119*H119</f>
        <v>0</v>
      </c>
      <c r="Q119" s="220">
        <v>0.0080000000000000002</v>
      </c>
      <c r="R119" s="220">
        <f>Q119*H119</f>
        <v>1.124592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488</v>
      </c>
      <c r="AT119" s="222" t="s">
        <v>402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2174</v>
      </c>
    </row>
    <row r="120" s="2" customFormat="1" ht="77.1" customHeight="1">
      <c r="A120" s="36"/>
      <c r="B120" s="37"/>
      <c r="C120" s="224" t="s">
        <v>450</v>
      </c>
      <c r="D120" s="224" t="s">
        <v>402</v>
      </c>
      <c r="E120" s="225" t="s">
        <v>2175</v>
      </c>
      <c r="F120" s="226" t="s">
        <v>2176</v>
      </c>
      <c r="G120" s="227" t="s">
        <v>360</v>
      </c>
      <c r="H120" s="228">
        <v>11.300000000000001</v>
      </c>
      <c r="I120" s="229"/>
      <c r="J120" s="230">
        <f>ROUND(I120*H120,2)</f>
        <v>0</v>
      </c>
      <c r="K120" s="226" t="s">
        <v>19</v>
      </c>
      <c r="L120" s="231"/>
      <c r="M120" s="232" t="s">
        <v>19</v>
      </c>
      <c r="N120" s="233" t="s">
        <v>45</v>
      </c>
      <c r="O120" s="82"/>
      <c r="P120" s="220">
        <f>O120*H120</f>
        <v>0</v>
      </c>
      <c r="Q120" s="220">
        <v>0.0080000000000000002</v>
      </c>
      <c r="R120" s="220">
        <f>Q120*H120</f>
        <v>0.090400000000000008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488</v>
      </c>
      <c r="AT120" s="222" t="s">
        <v>402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2177</v>
      </c>
    </row>
    <row r="121" s="2" customFormat="1" ht="14.4" customHeight="1">
      <c r="A121" s="36"/>
      <c r="B121" s="37"/>
      <c r="C121" s="211" t="s">
        <v>456</v>
      </c>
      <c r="D121" s="211" t="s">
        <v>357</v>
      </c>
      <c r="E121" s="212" t="s">
        <v>932</v>
      </c>
      <c r="F121" s="213" t="s">
        <v>933</v>
      </c>
      <c r="G121" s="214" t="s">
        <v>414</v>
      </c>
      <c r="H121" s="215">
        <v>4</v>
      </c>
      <c r="I121" s="216"/>
      <c r="J121" s="217">
        <f>ROUND(I121*H121,2)</f>
        <v>0</v>
      </c>
      <c r="K121" s="213" t="s">
        <v>361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6.9999999999999994E-05</v>
      </c>
      <c r="R121" s="220">
        <f>Q121*H121</f>
        <v>0.00027999999999999998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423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2178</v>
      </c>
    </row>
    <row r="122" s="2" customFormat="1" ht="14.4" customHeight="1">
      <c r="A122" s="36"/>
      <c r="B122" s="37"/>
      <c r="C122" s="224" t="s">
        <v>460</v>
      </c>
      <c r="D122" s="224" t="s">
        <v>402</v>
      </c>
      <c r="E122" s="225" t="s">
        <v>935</v>
      </c>
      <c r="F122" s="226" t="s">
        <v>936</v>
      </c>
      <c r="G122" s="227" t="s">
        <v>414</v>
      </c>
      <c r="H122" s="228">
        <v>4</v>
      </c>
      <c r="I122" s="229"/>
      <c r="J122" s="230">
        <f>ROUND(I122*H122,2)</f>
        <v>0</v>
      </c>
      <c r="K122" s="226" t="s">
        <v>361</v>
      </c>
      <c r="L122" s="231"/>
      <c r="M122" s="232" t="s">
        <v>19</v>
      </c>
      <c r="N122" s="233" t="s">
        <v>45</v>
      </c>
      <c r="O122" s="82"/>
      <c r="P122" s="220">
        <f>O122*H122</f>
        <v>0</v>
      </c>
      <c r="Q122" s="220">
        <v>0.0041999999999999997</v>
      </c>
      <c r="R122" s="220">
        <f>Q122*H122</f>
        <v>0.016799999999999999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488</v>
      </c>
      <c r="AT122" s="222" t="s">
        <v>402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2179</v>
      </c>
    </row>
    <row r="123" s="2" customFormat="1" ht="37.8" customHeight="1">
      <c r="A123" s="36"/>
      <c r="B123" s="37"/>
      <c r="C123" s="211" t="s">
        <v>464</v>
      </c>
      <c r="D123" s="211" t="s">
        <v>357</v>
      </c>
      <c r="E123" s="212" t="s">
        <v>708</v>
      </c>
      <c r="F123" s="213" t="s">
        <v>709</v>
      </c>
      <c r="G123" s="214" t="s">
        <v>393</v>
      </c>
      <c r="H123" s="215">
        <v>6.5209999999999999</v>
      </c>
      <c r="I123" s="216"/>
      <c r="J123" s="217">
        <f>ROUND(I123*H123,2)</f>
        <v>0</v>
      </c>
      <c r="K123" s="213" t="s">
        <v>361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423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2180</v>
      </c>
    </row>
    <row r="124" s="2" customFormat="1" ht="24.15" customHeight="1">
      <c r="A124" s="36"/>
      <c r="B124" s="37"/>
      <c r="C124" s="211" t="s">
        <v>468</v>
      </c>
      <c r="D124" s="211" t="s">
        <v>357</v>
      </c>
      <c r="E124" s="212" t="s">
        <v>570</v>
      </c>
      <c r="F124" s="213" t="s">
        <v>571</v>
      </c>
      <c r="G124" s="214" t="s">
        <v>393</v>
      </c>
      <c r="H124" s="215">
        <v>6.5209999999999999</v>
      </c>
      <c r="I124" s="216"/>
      <c r="J124" s="217">
        <f>ROUND(I124*H124,2)</f>
        <v>0</v>
      </c>
      <c r="K124" s="213" t="s">
        <v>361</v>
      </c>
      <c r="L124" s="42"/>
      <c r="M124" s="234" t="s">
        <v>19</v>
      </c>
      <c r="N124" s="235" t="s">
        <v>45</v>
      </c>
      <c r="O124" s="236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2181</v>
      </c>
    </row>
    <row r="125" s="2" customFormat="1" ht="6.96" customHeight="1">
      <c r="A125" s="36"/>
      <c r="B125" s="57"/>
      <c r="C125" s="58"/>
      <c r="D125" s="58"/>
      <c r="E125" s="58"/>
      <c r="F125" s="58"/>
      <c r="G125" s="58"/>
      <c r="H125" s="58"/>
      <c r="I125" s="58"/>
      <c r="J125" s="58"/>
      <c r="K125" s="58"/>
      <c r="L125" s="42"/>
      <c r="M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</sheetData>
  <sheetProtection sheet="1" autoFilter="0" formatColumns="0" formatRows="0" objects="1" scenarios="1" spinCount="100000" saltValue="Ctdy+Ma4QgK74Qfc5sXkcVsh58NqX9ZUVt8c52ki9Na1G2uijNKDHOPcfpq7r8MSMEEejDJmTpPB0uN8x0Fi3Q==" hashValue="sKQlZWajmg2ODsZINIXWPUD38u/6mUd28hMadMgEM9Bts8tAkwXl1OsbvdvQx3ZkIK22OsUl6nsXtlGAJOrcfQ==" algorithmName="SHA-512" password="CC35"/>
  <autoFilter ref="C90:K12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209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1899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2182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ROUND(J88,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ROUND((SUM(BE88:BE98)),  2)</f>
        <v>0</v>
      </c>
      <c r="G35" s="36"/>
      <c r="H35" s="36"/>
      <c r="I35" s="156">
        <v>0.20999999999999999</v>
      </c>
      <c r="J35" s="155">
        <f>ROUND(((SUM(BE88:BE98))*I35),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ROUND((SUM(BF88:BF98)),  2)</f>
        <v>0</v>
      </c>
      <c r="G36" s="36"/>
      <c r="H36" s="36"/>
      <c r="I36" s="156">
        <v>0.14999999999999999</v>
      </c>
      <c r="J36" s="155">
        <f>ROUND(((SUM(BF88:BF98))*I36),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ROUND((SUM(BG88:BG98)),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ROUND((SUM(BH88:BH98)),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ROUND((SUM(BI88:BI98)),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1899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2020-017-03-06 - SO-02 - Přístavba - lešení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J88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J89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2183</v>
      </c>
      <c r="E65" s="181"/>
      <c r="F65" s="181"/>
      <c r="G65" s="181"/>
      <c r="H65" s="181"/>
      <c r="I65" s="181"/>
      <c r="J65" s="182">
        <f>J90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330</v>
      </c>
      <c r="E66" s="181"/>
      <c r="F66" s="181"/>
      <c r="G66" s="181"/>
      <c r="H66" s="181"/>
      <c r="I66" s="181"/>
      <c r="J66" s="182">
        <f>J92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36"/>
      <c r="B67" s="37"/>
      <c r="C67" s="38"/>
      <c r="D67" s="38"/>
      <c r="E67" s="38"/>
      <c r="F67" s="38"/>
      <c r="G67" s="38"/>
      <c r="H67" s="38"/>
      <c r="I67" s="38"/>
      <c r="J67" s="38"/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="2" customFormat="1" ht="6.96" customHeight="1">
      <c r="A68" s="36"/>
      <c r="B68" s="57"/>
      <c r="C68" s="58"/>
      <c r="D68" s="58"/>
      <c r="E68" s="58"/>
      <c r="F68" s="58"/>
      <c r="G68" s="58"/>
      <c r="H68" s="58"/>
      <c r="I68" s="58"/>
      <c r="J68" s="58"/>
      <c r="K68" s="58"/>
      <c r="L68" s="143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="2" customFormat="1" ht="6.96" customHeight="1">
      <c r="A72" s="36"/>
      <c r="B72" s="59"/>
      <c r="C72" s="60"/>
      <c r="D72" s="60"/>
      <c r="E72" s="60"/>
      <c r="F72" s="60"/>
      <c r="G72" s="60"/>
      <c r="H72" s="60"/>
      <c r="I72" s="60"/>
      <c r="J72" s="60"/>
      <c r="K72" s="60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="2" customFormat="1" ht="24.96" customHeight="1">
      <c r="A73" s="36"/>
      <c r="B73" s="37"/>
      <c r="C73" s="21" t="s">
        <v>340</v>
      </c>
      <c r="D73" s="38"/>
      <c r="E73" s="38"/>
      <c r="F73" s="38"/>
      <c r="G73" s="38"/>
      <c r="H73" s="38"/>
      <c r="I73" s="38"/>
      <c r="J73" s="38"/>
      <c r="K73" s="3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6.96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12" customHeight="1">
      <c r="A75" s="36"/>
      <c r="B75" s="37"/>
      <c r="C75" s="30" t="s">
        <v>16</v>
      </c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16.5" customHeight="1">
      <c r="A76" s="36"/>
      <c r="B76" s="37"/>
      <c r="C76" s="38"/>
      <c r="D76" s="38"/>
      <c r="E76" s="168" t="str">
        <f>E7</f>
        <v>Stavební úpravy a přístavba objektu FLD-1.etapa</v>
      </c>
      <c r="F76" s="30"/>
      <c r="G76" s="30"/>
      <c r="H76" s="30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1" customFormat="1" ht="12" customHeight="1">
      <c r="B77" s="19"/>
      <c r="C77" s="30" t="s">
        <v>316</v>
      </c>
      <c r="D77" s="20"/>
      <c r="E77" s="20"/>
      <c r="F77" s="20"/>
      <c r="G77" s="20"/>
      <c r="H77" s="20"/>
      <c r="I77" s="20"/>
      <c r="J77" s="20"/>
      <c r="K77" s="20"/>
      <c r="L77" s="18"/>
    </row>
    <row r="78" s="2" customFormat="1" ht="16.5" customHeight="1">
      <c r="A78" s="36"/>
      <c r="B78" s="37"/>
      <c r="C78" s="38"/>
      <c r="D78" s="38"/>
      <c r="E78" s="168" t="s">
        <v>1899</v>
      </c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318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67" t="str">
        <f>E11</f>
        <v>2020-017-03-06 - SO-02 - Přístavba - lešení</v>
      </c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6.96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2" customHeight="1">
      <c r="A82" s="36"/>
      <c r="B82" s="37"/>
      <c r="C82" s="30" t="s">
        <v>21</v>
      </c>
      <c r="D82" s="38"/>
      <c r="E82" s="38"/>
      <c r="F82" s="25" t="str">
        <f>F14</f>
        <v xml:space="preserve">KAMÝCKÁ 1176, PRAHA - SUCHDOL </v>
      </c>
      <c r="G82" s="38"/>
      <c r="H82" s="38"/>
      <c r="I82" s="30" t="s">
        <v>23</v>
      </c>
      <c r="J82" s="70" t="str">
        <f>IF(J14="","",J14)</f>
        <v>16. 10. 2020</v>
      </c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6.96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40.05" customHeight="1">
      <c r="A84" s="36"/>
      <c r="B84" s="37"/>
      <c r="C84" s="30" t="s">
        <v>25</v>
      </c>
      <c r="D84" s="38"/>
      <c r="E84" s="38"/>
      <c r="F84" s="25" t="str">
        <f>E17</f>
        <v>ČZU V PRAZE, FAKULTA LESNICKÁ A DŘEVAŘSKÁ, Praha 6</v>
      </c>
      <c r="G84" s="38"/>
      <c r="H84" s="38"/>
      <c r="I84" s="30" t="s">
        <v>31</v>
      </c>
      <c r="J84" s="34" t="str">
        <f>E23</f>
        <v>Ing. Vladimír Čapka Gerstnerova 5/658 Praha 7</v>
      </c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25.65" customHeight="1">
      <c r="A85" s="36"/>
      <c r="B85" s="37"/>
      <c r="C85" s="30" t="s">
        <v>29</v>
      </c>
      <c r="D85" s="38"/>
      <c r="E85" s="38"/>
      <c r="F85" s="25" t="str">
        <f>IF(E20="","",E20)</f>
        <v>Vyplň údaj</v>
      </c>
      <c r="G85" s="38"/>
      <c r="H85" s="38"/>
      <c r="I85" s="30" t="s">
        <v>36</v>
      </c>
      <c r="J85" s="34" t="str">
        <f>E26</f>
        <v>Ing. Dana Mlejnková</v>
      </c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0.32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11" customFormat="1" ht="29.28" customHeight="1">
      <c r="A87" s="184"/>
      <c r="B87" s="185"/>
      <c r="C87" s="186" t="s">
        <v>341</v>
      </c>
      <c r="D87" s="187" t="s">
        <v>59</v>
      </c>
      <c r="E87" s="187" t="s">
        <v>55</v>
      </c>
      <c r="F87" s="187" t="s">
        <v>56</v>
      </c>
      <c r="G87" s="187" t="s">
        <v>342</v>
      </c>
      <c r="H87" s="187" t="s">
        <v>343</v>
      </c>
      <c r="I87" s="187" t="s">
        <v>344</v>
      </c>
      <c r="J87" s="187" t="s">
        <v>325</v>
      </c>
      <c r="K87" s="188" t="s">
        <v>345</v>
      </c>
      <c r="L87" s="189"/>
      <c r="M87" s="90" t="s">
        <v>19</v>
      </c>
      <c r="N87" s="91" t="s">
        <v>44</v>
      </c>
      <c r="O87" s="91" t="s">
        <v>346</v>
      </c>
      <c r="P87" s="91" t="s">
        <v>347</v>
      </c>
      <c r="Q87" s="91" t="s">
        <v>348</v>
      </c>
      <c r="R87" s="91" t="s">
        <v>349</v>
      </c>
      <c r="S87" s="91" t="s">
        <v>350</v>
      </c>
      <c r="T87" s="92" t="s">
        <v>351</v>
      </c>
      <c r="U87" s="184"/>
      <c r="V87" s="184"/>
      <c r="W87" s="184"/>
      <c r="X87" s="184"/>
      <c r="Y87" s="184"/>
      <c r="Z87" s="184"/>
      <c r="AA87" s="184"/>
      <c r="AB87" s="184"/>
      <c r="AC87" s="184"/>
      <c r="AD87" s="184"/>
      <c r="AE87" s="184"/>
    </row>
    <row r="88" s="2" customFormat="1" ht="22.8" customHeight="1">
      <c r="A88" s="36"/>
      <c r="B88" s="37"/>
      <c r="C88" s="97" t="s">
        <v>352</v>
      </c>
      <c r="D88" s="38"/>
      <c r="E88" s="38"/>
      <c r="F88" s="38"/>
      <c r="G88" s="38"/>
      <c r="H88" s="38"/>
      <c r="I88" s="38"/>
      <c r="J88" s="190">
        <f>BK88</f>
        <v>0</v>
      </c>
      <c r="K88" s="38"/>
      <c r="L88" s="42"/>
      <c r="M88" s="93"/>
      <c r="N88" s="191"/>
      <c r="O88" s="94"/>
      <c r="P88" s="192">
        <f>P89</f>
        <v>0</v>
      </c>
      <c r="Q88" s="94"/>
      <c r="R88" s="192">
        <f>R89</f>
        <v>0.1045473</v>
      </c>
      <c r="S88" s="94"/>
      <c r="T88" s="193">
        <f>T89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T88" s="15" t="s">
        <v>73</v>
      </c>
      <c r="AU88" s="15" t="s">
        <v>326</v>
      </c>
      <c r="BK88" s="194">
        <f>BK89</f>
        <v>0</v>
      </c>
    </row>
    <row r="89" s="12" customFormat="1" ht="25.92" customHeight="1">
      <c r="A89" s="12"/>
      <c r="B89" s="195"/>
      <c r="C89" s="196"/>
      <c r="D89" s="197" t="s">
        <v>73</v>
      </c>
      <c r="E89" s="198" t="s">
        <v>353</v>
      </c>
      <c r="F89" s="198" t="s">
        <v>354</v>
      </c>
      <c r="G89" s="196"/>
      <c r="H89" s="196"/>
      <c r="I89" s="199"/>
      <c r="J89" s="200">
        <f>BK89</f>
        <v>0</v>
      </c>
      <c r="K89" s="196"/>
      <c r="L89" s="201"/>
      <c r="M89" s="202"/>
      <c r="N89" s="203"/>
      <c r="O89" s="203"/>
      <c r="P89" s="204">
        <f>P90+P92</f>
        <v>0</v>
      </c>
      <c r="Q89" s="203"/>
      <c r="R89" s="204">
        <f>R90+R92</f>
        <v>0.1045473</v>
      </c>
      <c r="S89" s="203"/>
      <c r="T89" s="205">
        <f>T90+T92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6" t="s">
        <v>81</v>
      </c>
      <c r="AT89" s="207" t="s">
        <v>73</v>
      </c>
      <c r="AU89" s="207" t="s">
        <v>74</v>
      </c>
      <c r="AY89" s="206" t="s">
        <v>355</v>
      </c>
      <c r="BK89" s="208">
        <f>BK90+BK92</f>
        <v>0</v>
      </c>
    </row>
    <row r="90" s="12" customFormat="1" ht="22.8" customHeight="1">
      <c r="A90" s="12"/>
      <c r="B90" s="195"/>
      <c r="C90" s="196"/>
      <c r="D90" s="197" t="s">
        <v>73</v>
      </c>
      <c r="E90" s="209" t="s">
        <v>390</v>
      </c>
      <c r="F90" s="209" t="s">
        <v>2184</v>
      </c>
      <c r="G90" s="196"/>
      <c r="H90" s="196"/>
      <c r="I90" s="199"/>
      <c r="J90" s="210">
        <f>BK90</f>
        <v>0</v>
      </c>
      <c r="K90" s="196"/>
      <c r="L90" s="201"/>
      <c r="M90" s="202"/>
      <c r="N90" s="203"/>
      <c r="O90" s="203"/>
      <c r="P90" s="204">
        <f>P91</f>
        <v>0</v>
      </c>
      <c r="Q90" s="203"/>
      <c r="R90" s="204">
        <f>R91</f>
        <v>0.1045473</v>
      </c>
      <c r="S90" s="203"/>
      <c r="T90" s="205">
        <f>T91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6" t="s">
        <v>81</v>
      </c>
      <c r="AT90" s="207" t="s">
        <v>73</v>
      </c>
      <c r="AU90" s="207" t="s">
        <v>81</v>
      </c>
      <c r="AY90" s="206" t="s">
        <v>355</v>
      </c>
      <c r="BK90" s="208">
        <f>BK91</f>
        <v>0</v>
      </c>
    </row>
    <row r="91" s="2" customFormat="1" ht="24.15" customHeight="1">
      <c r="A91" s="36"/>
      <c r="B91" s="37"/>
      <c r="C91" s="211" t="s">
        <v>81</v>
      </c>
      <c r="D91" s="211" t="s">
        <v>357</v>
      </c>
      <c r="E91" s="212" t="s">
        <v>418</v>
      </c>
      <c r="F91" s="213" t="s">
        <v>419</v>
      </c>
      <c r="G91" s="214" t="s">
        <v>360</v>
      </c>
      <c r="H91" s="215">
        <v>804.21000000000004</v>
      </c>
      <c r="I91" s="216"/>
      <c r="J91" s="217">
        <f>ROUND(I91*H91,2)</f>
        <v>0</v>
      </c>
      <c r="K91" s="213" t="s">
        <v>361</v>
      </c>
      <c r="L91" s="42"/>
      <c r="M91" s="218" t="s">
        <v>19</v>
      </c>
      <c r="N91" s="219" t="s">
        <v>45</v>
      </c>
      <c r="O91" s="82"/>
      <c r="P91" s="220">
        <f>O91*H91</f>
        <v>0</v>
      </c>
      <c r="Q91" s="220">
        <v>0.00012999999999999999</v>
      </c>
      <c r="R91" s="220">
        <f>Q91*H91</f>
        <v>0.1045473</v>
      </c>
      <c r="S91" s="220">
        <v>0</v>
      </c>
      <c r="T91" s="221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22" t="s">
        <v>362</v>
      </c>
      <c r="AT91" s="222" t="s">
        <v>357</v>
      </c>
      <c r="AU91" s="222" t="s">
        <v>83</v>
      </c>
      <c r="AY91" s="15" t="s">
        <v>355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5" t="s">
        <v>81</v>
      </c>
      <c r="BK91" s="223">
        <f>ROUND(I91*H91,2)</f>
        <v>0</v>
      </c>
      <c r="BL91" s="15" t="s">
        <v>362</v>
      </c>
      <c r="BM91" s="222" t="s">
        <v>2185</v>
      </c>
    </row>
    <row r="92" s="12" customFormat="1" ht="22.8" customHeight="1">
      <c r="A92" s="12"/>
      <c r="B92" s="195"/>
      <c r="C92" s="196"/>
      <c r="D92" s="197" t="s">
        <v>73</v>
      </c>
      <c r="E92" s="209" t="s">
        <v>416</v>
      </c>
      <c r="F92" s="209" t="s">
        <v>417</v>
      </c>
      <c r="G92" s="196"/>
      <c r="H92" s="196"/>
      <c r="I92" s="199"/>
      <c r="J92" s="210">
        <f>BK92</f>
        <v>0</v>
      </c>
      <c r="K92" s="196"/>
      <c r="L92" s="201"/>
      <c r="M92" s="202"/>
      <c r="N92" s="203"/>
      <c r="O92" s="203"/>
      <c r="P92" s="204">
        <f>SUM(P93:P98)</f>
        <v>0</v>
      </c>
      <c r="Q92" s="203"/>
      <c r="R92" s="204">
        <f>SUM(R93:R98)</f>
        <v>0</v>
      </c>
      <c r="S92" s="203"/>
      <c r="T92" s="205">
        <f>SUM(T93:T98)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6" t="s">
        <v>81</v>
      </c>
      <c r="AT92" s="207" t="s">
        <v>73</v>
      </c>
      <c r="AU92" s="207" t="s">
        <v>81</v>
      </c>
      <c r="AY92" s="206" t="s">
        <v>355</v>
      </c>
      <c r="BK92" s="208">
        <f>SUM(BK93:BK98)</f>
        <v>0</v>
      </c>
    </row>
    <row r="93" s="2" customFormat="1" ht="24.15" customHeight="1">
      <c r="A93" s="36"/>
      <c r="B93" s="37"/>
      <c r="C93" s="211" t="s">
        <v>83</v>
      </c>
      <c r="D93" s="211" t="s">
        <v>357</v>
      </c>
      <c r="E93" s="212" t="s">
        <v>789</v>
      </c>
      <c r="F93" s="213" t="s">
        <v>790</v>
      </c>
      <c r="G93" s="214" t="s">
        <v>360</v>
      </c>
      <c r="H93" s="215">
        <v>1035.5740000000001</v>
      </c>
      <c r="I93" s="216"/>
      <c r="J93" s="217">
        <f>ROUND(I93*H93,2)</f>
        <v>0</v>
      </c>
      <c r="K93" s="213" t="s">
        <v>361</v>
      </c>
      <c r="L93" s="42"/>
      <c r="M93" s="218" t="s">
        <v>19</v>
      </c>
      <c r="N93" s="219" t="s">
        <v>45</v>
      </c>
      <c r="O93" s="82"/>
      <c r="P93" s="220">
        <f>O93*H93</f>
        <v>0</v>
      </c>
      <c r="Q93" s="220">
        <v>0</v>
      </c>
      <c r="R93" s="220">
        <f>Q93*H93</f>
        <v>0</v>
      </c>
      <c r="S93" s="220">
        <v>0</v>
      </c>
      <c r="T93" s="221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22" t="s">
        <v>362</v>
      </c>
      <c r="AT93" s="222" t="s">
        <v>357</v>
      </c>
      <c r="AU93" s="222" t="s">
        <v>83</v>
      </c>
      <c r="AY93" s="15" t="s">
        <v>355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5" t="s">
        <v>81</v>
      </c>
      <c r="BK93" s="223">
        <f>ROUND(I93*H93,2)</f>
        <v>0</v>
      </c>
      <c r="BL93" s="15" t="s">
        <v>362</v>
      </c>
      <c r="BM93" s="222" t="s">
        <v>2186</v>
      </c>
    </row>
    <row r="94" s="2" customFormat="1" ht="24.15" customHeight="1">
      <c r="A94" s="36"/>
      <c r="B94" s="37"/>
      <c r="C94" s="211" t="s">
        <v>112</v>
      </c>
      <c r="D94" s="211" t="s">
        <v>357</v>
      </c>
      <c r="E94" s="212" t="s">
        <v>792</v>
      </c>
      <c r="F94" s="213" t="s">
        <v>793</v>
      </c>
      <c r="G94" s="214" t="s">
        <v>360</v>
      </c>
      <c r="H94" s="215">
        <v>372806.64000000001</v>
      </c>
      <c r="I94" s="216"/>
      <c r="J94" s="217">
        <f>ROUND(I94*H94,2)</f>
        <v>0</v>
      </c>
      <c r="K94" s="213" t="s">
        <v>361</v>
      </c>
      <c r="L94" s="42"/>
      <c r="M94" s="218" t="s">
        <v>19</v>
      </c>
      <c r="N94" s="219" t="s">
        <v>45</v>
      </c>
      <c r="O94" s="82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362</v>
      </c>
      <c r="AT94" s="222" t="s">
        <v>357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362</v>
      </c>
      <c r="BM94" s="222" t="s">
        <v>2187</v>
      </c>
    </row>
    <row r="95" s="2" customFormat="1" ht="24.15" customHeight="1">
      <c r="A95" s="36"/>
      <c r="B95" s="37"/>
      <c r="C95" s="211" t="s">
        <v>362</v>
      </c>
      <c r="D95" s="211" t="s">
        <v>357</v>
      </c>
      <c r="E95" s="212" t="s">
        <v>795</v>
      </c>
      <c r="F95" s="213" t="s">
        <v>796</v>
      </c>
      <c r="G95" s="214" t="s">
        <v>360</v>
      </c>
      <c r="H95" s="215">
        <v>1035.5740000000001</v>
      </c>
      <c r="I95" s="216"/>
      <c r="J95" s="217">
        <f>ROUND(I95*H95,2)</f>
        <v>0</v>
      </c>
      <c r="K95" s="213" t="s">
        <v>361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362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362</v>
      </c>
      <c r="BM95" s="222" t="s">
        <v>2188</v>
      </c>
    </row>
    <row r="96" s="2" customFormat="1" ht="14.4" customHeight="1">
      <c r="A96" s="36"/>
      <c r="B96" s="37"/>
      <c r="C96" s="211" t="s">
        <v>374</v>
      </c>
      <c r="D96" s="211" t="s">
        <v>357</v>
      </c>
      <c r="E96" s="212" t="s">
        <v>798</v>
      </c>
      <c r="F96" s="213" t="s">
        <v>799</v>
      </c>
      <c r="G96" s="214" t="s">
        <v>360</v>
      </c>
      <c r="H96" s="215">
        <v>1035.5740000000001</v>
      </c>
      <c r="I96" s="216"/>
      <c r="J96" s="217">
        <f>ROUND(I96*H96,2)</f>
        <v>0</v>
      </c>
      <c r="K96" s="213" t="s">
        <v>361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362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2189</v>
      </c>
    </row>
    <row r="97" s="2" customFormat="1" ht="14.4" customHeight="1">
      <c r="A97" s="36"/>
      <c r="B97" s="37"/>
      <c r="C97" s="211" t="s">
        <v>378</v>
      </c>
      <c r="D97" s="211" t="s">
        <v>357</v>
      </c>
      <c r="E97" s="212" t="s">
        <v>801</v>
      </c>
      <c r="F97" s="213" t="s">
        <v>802</v>
      </c>
      <c r="G97" s="214" t="s">
        <v>360</v>
      </c>
      <c r="H97" s="215">
        <v>372806.64000000001</v>
      </c>
      <c r="I97" s="216"/>
      <c r="J97" s="217">
        <f>ROUND(I97*H97,2)</f>
        <v>0</v>
      </c>
      <c r="K97" s="213" t="s">
        <v>361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2190</v>
      </c>
    </row>
    <row r="98" s="2" customFormat="1" ht="14.4" customHeight="1">
      <c r="A98" s="36"/>
      <c r="B98" s="37"/>
      <c r="C98" s="211" t="s">
        <v>382</v>
      </c>
      <c r="D98" s="211" t="s">
        <v>357</v>
      </c>
      <c r="E98" s="212" t="s">
        <v>804</v>
      </c>
      <c r="F98" s="213" t="s">
        <v>805</v>
      </c>
      <c r="G98" s="214" t="s">
        <v>360</v>
      </c>
      <c r="H98" s="215">
        <v>1035.5740000000001</v>
      </c>
      <c r="I98" s="216"/>
      <c r="J98" s="217">
        <f>ROUND(I98*H98,2)</f>
        <v>0</v>
      </c>
      <c r="K98" s="213" t="s">
        <v>361</v>
      </c>
      <c r="L98" s="42"/>
      <c r="M98" s="234" t="s">
        <v>19</v>
      </c>
      <c r="N98" s="235" t="s">
        <v>45</v>
      </c>
      <c r="O98" s="236"/>
      <c r="P98" s="237">
        <f>O98*H98</f>
        <v>0</v>
      </c>
      <c r="Q98" s="237">
        <v>0</v>
      </c>
      <c r="R98" s="237">
        <f>Q98*H98</f>
        <v>0</v>
      </c>
      <c r="S98" s="237">
        <v>0</v>
      </c>
      <c r="T98" s="238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2191</v>
      </c>
    </row>
    <row r="99" s="2" customFormat="1" ht="6.96" customHeight="1">
      <c r="A99" s="36"/>
      <c r="B99" s="57"/>
      <c r="C99" s="58"/>
      <c r="D99" s="58"/>
      <c r="E99" s="58"/>
      <c r="F99" s="58"/>
      <c r="G99" s="58"/>
      <c r="H99" s="58"/>
      <c r="I99" s="58"/>
      <c r="J99" s="58"/>
      <c r="K99" s="58"/>
      <c r="L99" s="42"/>
      <c r="M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</sheetData>
  <sheetProtection sheet="1" autoFilter="0" formatColumns="0" formatRows="0" objects="1" scenarios="1" spinCount="100000" saltValue="/ZEL7hjJpX1HaYz22jhJu9i+BY9JM/4fufcUXSfLDziUqlUpAfQ5MXi6c58/gYwmKtENRw2Ih28iRm439urJ5Q==" hashValue="34zoVFu+RvZBL5V/P9sObtExHz5JROP4ZkiIDpZBXIyChIqcK1BaAY86wOiuzj7wopZmnIbI/ImLeoNlEhlDTQ==" algorithmName="SHA-512" password="CC35"/>
  <autoFilter ref="C87:K9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212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1899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2192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827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ROUND(J94,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ROUND((SUM(BE94:BE154)),  2)</f>
        <v>0</v>
      </c>
      <c r="G35" s="36"/>
      <c r="H35" s="36"/>
      <c r="I35" s="156">
        <v>0.20999999999999999</v>
      </c>
      <c r="J35" s="155">
        <f>ROUND(((SUM(BE94:BE154))*I35),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ROUND((SUM(BF94:BF154)),  2)</f>
        <v>0</v>
      </c>
      <c r="G36" s="36"/>
      <c r="H36" s="36"/>
      <c r="I36" s="156">
        <v>0.14999999999999999</v>
      </c>
      <c r="J36" s="155">
        <f>ROUND(((SUM(BF94:BF154))*I36),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ROUND((SUM(BG94:BG154)),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ROUND((SUM(BH94:BH154)),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ROUND((SUM(BI94:BI154)),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1899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2020-017-03-07 - SO-02 - Přístavba - střecha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 xml:space="preserve">Ing. Vladimír Čapka Gerstnerova 5/658 Praha 7   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J94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J95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828</v>
      </c>
      <c r="E65" s="181"/>
      <c r="F65" s="181"/>
      <c r="G65" s="181"/>
      <c r="H65" s="181"/>
      <c r="I65" s="181"/>
      <c r="J65" s="182">
        <f>J96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941</v>
      </c>
      <c r="E66" s="181"/>
      <c r="F66" s="181"/>
      <c r="G66" s="181"/>
      <c r="H66" s="181"/>
      <c r="I66" s="181"/>
      <c r="J66" s="182">
        <f>J101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334</v>
      </c>
      <c r="E67" s="181"/>
      <c r="F67" s="181"/>
      <c r="G67" s="181"/>
      <c r="H67" s="181"/>
      <c r="I67" s="181"/>
      <c r="J67" s="182">
        <f>J105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3"/>
      <c r="C68" s="174"/>
      <c r="D68" s="175" t="s">
        <v>335</v>
      </c>
      <c r="E68" s="176"/>
      <c r="F68" s="176"/>
      <c r="G68" s="176"/>
      <c r="H68" s="176"/>
      <c r="I68" s="176"/>
      <c r="J68" s="177">
        <f>J107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831</v>
      </c>
      <c r="E69" s="181"/>
      <c r="F69" s="181"/>
      <c r="G69" s="181"/>
      <c r="H69" s="181"/>
      <c r="I69" s="181"/>
      <c r="J69" s="182">
        <f>J108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2193</v>
      </c>
      <c r="E70" s="181"/>
      <c r="F70" s="181"/>
      <c r="G70" s="181"/>
      <c r="H70" s="181"/>
      <c r="I70" s="181"/>
      <c r="J70" s="182">
        <f>J119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752</v>
      </c>
      <c r="E71" s="181"/>
      <c r="F71" s="181"/>
      <c r="G71" s="181"/>
      <c r="H71" s="181"/>
      <c r="I71" s="181"/>
      <c r="J71" s="182">
        <f>J139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9"/>
      <c r="C72" s="123"/>
      <c r="D72" s="180" t="s">
        <v>753</v>
      </c>
      <c r="E72" s="181"/>
      <c r="F72" s="181"/>
      <c r="G72" s="181"/>
      <c r="H72" s="181"/>
      <c r="I72" s="181"/>
      <c r="J72" s="182">
        <f>J150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6.96" customHeight="1">
      <c r="A74" s="36"/>
      <c r="B74" s="57"/>
      <c r="C74" s="58"/>
      <c r="D74" s="58"/>
      <c r="E74" s="58"/>
      <c r="F74" s="58"/>
      <c r="G74" s="58"/>
      <c r="H74" s="58"/>
      <c r="I74" s="58"/>
      <c r="J74" s="58"/>
      <c r="K74" s="5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="2" customFormat="1" ht="6.96" customHeight="1">
      <c r="A78" s="36"/>
      <c r="B78" s="59"/>
      <c r="C78" s="60"/>
      <c r="D78" s="60"/>
      <c r="E78" s="60"/>
      <c r="F78" s="60"/>
      <c r="G78" s="60"/>
      <c r="H78" s="60"/>
      <c r="I78" s="60"/>
      <c r="J78" s="60"/>
      <c r="K78" s="60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24.96" customHeight="1">
      <c r="A79" s="36"/>
      <c r="B79" s="37"/>
      <c r="C79" s="21" t="s">
        <v>340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6.96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12" customHeight="1">
      <c r="A81" s="36"/>
      <c r="B81" s="37"/>
      <c r="C81" s="30" t="s">
        <v>16</v>
      </c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6.5" customHeight="1">
      <c r="A82" s="36"/>
      <c r="B82" s="37"/>
      <c r="C82" s="38"/>
      <c r="D82" s="38"/>
      <c r="E82" s="168" t="str">
        <f>E7</f>
        <v>Stavební úpravy a přístavba objektu FLD-1.etapa</v>
      </c>
      <c r="F82" s="30"/>
      <c r="G82" s="30"/>
      <c r="H82" s="30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1" customFormat="1" ht="12" customHeight="1">
      <c r="B83" s="19"/>
      <c r="C83" s="30" t="s">
        <v>316</v>
      </c>
      <c r="D83" s="20"/>
      <c r="E83" s="20"/>
      <c r="F83" s="20"/>
      <c r="G83" s="20"/>
      <c r="H83" s="20"/>
      <c r="I83" s="20"/>
      <c r="J83" s="20"/>
      <c r="K83" s="20"/>
      <c r="L83" s="18"/>
    </row>
    <row r="84" s="2" customFormat="1" ht="16.5" customHeight="1">
      <c r="A84" s="36"/>
      <c r="B84" s="37"/>
      <c r="C84" s="38"/>
      <c r="D84" s="38"/>
      <c r="E84" s="168" t="s">
        <v>1899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318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6.5" customHeight="1">
      <c r="A86" s="36"/>
      <c r="B86" s="37"/>
      <c r="C86" s="38"/>
      <c r="D86" s="38"/>
      <c r="E86" s="67" t="str">
        <f>E11</f>
        <v>2020-017-03-07 - SO-02 - Přístavba - střecha</v>
      </c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12" customHeight="1">
      <c r="A88" s="36"/>
      <c r="B88" s="37"/>
      <c r="C88" s="30" t="s">
        <v>21</v>
      </c>
      <c r="D88" s="38"/>
      <c r="E88" s="38"/>
      <c r="F88" s="25" t="str">
        <f>F14</f>
        <v xml:space="preserve">KAMÝCKÁ 1176, PRAHA - SUCHDOL </v>
      </c>
      <c r="G88" s="38"/>
      <c r="H88" s="38"/>
      <c r="I88" s="30" t="s">
        <v>23</v>
      </c>
      <c r="J88" s="70" t="str">
        <f>IF(J14="","",J14)</f>
        <v>16. 10. 2020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6.96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40.05" customHeight="1">
      <c r="A90" s="36"/>
      <c r="B90" s="37"/>
      <c r="C90" s="30" t="s">
        <v>25</v>
      </c>
      <c r="D90" s="38"/>
      <c r="E90" s="38"/>
      <c r="F90" s="25" t="str">
        <f>E17</f>
        <v>ČZU V PRAZE, FAKULTA LESNICKÁ A DŘEVAŘSKÁ, Praha 6</v>
      </c>
      <c r="G90" s="38"/>
      <c r="H90" s="38"/>
      <c r="I90" s="30" t="s">
        <v>31</v>
      </c>
      <c r="J90" s="34" t="str">
        <f>E23</f>
        <v xml:space="preserve">Ing. Vladimír Čapka Gerstnerova 5/658 Praha 7   </v>
      </c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25.65" customHeight="1">
      <c r="A91" s="36"/>
      <c r="B91" s="37"/>
      <c r="C91" s="30" t="s">
        <v>29</v>
      </c>
      <c r="D91" s="38"/>
      <c r="E91" s="38"/>
      <c r="F91" s="25" t="str">
        <f>IF(E20="","",E20)</f>
        <v>Vyplň údaj</v>
      </c>
      <c r="G91" s="38"/>
      <c r="H91" s="38"/>
      <c r="I91" s="30" t="s">
        <v>36</v>
      </c>
      <c r="J91" s="34" t="str">
        <f>E26</f>
        <v>Ing. Dana Mlejnková</v>
      </c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0.32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11" customFormat="1" ht="29.28" customHeight="1">
      <c r="A93" s="184"/>
      <c r="B93" s="185"/>
      <c r="C93" s="186" t="s">
        <v>341</v>
      </c>
      <c r="D93" s="187" t="s">
        <v>59</v>
      </c>
      <c r="E93" s="187" t="s">
        <v>55</v>
      </c>
      <c r="F93" s="187" t="s">
        <v>56</v>
      </c>
      <c r="G93" s="187" t="s">
        <v>342</v>
      </c>
      <c r="H93" s="187" t="s">
        <v>343</v>
      </c>
      <c r="I93" s="187" t="s">
        <v>344</v>
      </c>
      <c r="J93" s="187" t="s">
        <v>325</v>
      </c>
      <c r="K93" s="188" t="s">
        <v>345</v>
      </c>
      <c r="L93" s="189"/>
      <c r="M93" s="90" t="s">
        <v>19</v>
      </c>
      <c r="N93" s="91" t="s">
        <v>44</v>
      </c>
      <c r="O93" s="91" t="s">
        <v>346</v>
      </c>
      <c r="P93" s="91" t="s">
        <v>347</v>
      </c>
      <c r="Q93" s="91" t="s">
        <v>348</v>
      </c>
      <c r="R93" s="91" t="s">
        <v>349</v>
      </c>
      <c r="S93" s="91" t="s">
        <v>350</v>
      </c>
      <c r="T93" s="92" t="s">
        <v>351</v>
      </c>
      <c r="U93" s="184"/>
      <c r="V93" s="184"/>
      <c r="W93" s="184"/>
      <c r="X93" s="184"/>
      <c r="Y93" s="184"/>
      <c r="Z93" s="184"/>
      <c r="AA93" s="184"/>
      <c r="AB93" s="184"/>
      <c r="AC93" s="184"/>
      <c r="AD93" s="184"/>
      <c r="AE93" s="184"/>
    </row>
    <row r="94" s="2" customFormat="1" ht="22.8" customHeight="1">
      <c r="A94" s="36"/>
      <c r="B94" s="37"/>
      <c r="C94" s="97" t="s">
        <v>352</v>
      </c>
      <c r="D94" s="38"/>
      <c r="E94" s="38"/>
      <c r="F94" s="38"/>
      <c r="G94" s="38"/>
      <c r="H94" s="38"/>
      <c r="I94" s="38"/>
      <c r="J94" s="190">
        <f>BK94</f>
        <v>0</v>
      </c>
      <c r="K94" s="38"/>
      <c r="L94" s="42"/>
      <c r="M94" s="93"/>
      <c r="N94" s="191"/>
      <c r="O94" s="94"/>
      <c r="P94" s="192">
        <f>P95+P107</f>
        <v>0</v>
      </c>
      <c r="Q94" s="94"/>
      <c r="R94" s="192">
        <f>R95+R107</f>
        <v>78.950009460000004</v>
      </c>
      <c r="S94" s="94"/>
      <c r="T94" s="193">
        <f>T95+T107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5" t="s">
        <v>73</v>
      </c>
      <c r="AU94" s="15" t="s">
        <v>326</v>
      </c>
      <c r="BK94" s="194">
        <f>BK95+BK107</f>
        <v>0</v>
      </c>
    </row>
    <row r="95" s="12" customFormat="1" ht="25.92" customHeight="1">
      <c r="A95" s="12"/>
      <c r="B95" s="195"/>
      <c r="C95" s="196"/>
      <c r="D95" s="197" t="s">
        <v>73</v>
      </c>
      <c r="E95" s="198" t="s">
        <v>353</v>
      </c>
      <c r="F95" s="198" t="s">
        <v>354</v>
      </c>
      <c r="G95" s="196"/>
      <c r="H95" s="196"/>
      <c r="I95" s="199"/>
      <c r="J95" s="200">
        <f>BK95</f>
        <v>0</v>
      </c>
      <c r="K95" s="196"/>
      <c r="L95" s="201"/>
      <c r="M95" s="202"/>
      <c r="N95" s="203"/>
      <c r="O95" s="203"/>
      <c r="P95" s="204">
        <f>P96+P101+P105</f>
        <v>0</v>
      </c>
      <c r="Q95" s="203"/>
      <c r="R95" s="204">
        <f>R96+R101+R105</f>
        <v>67.463031220000005</v>
      </c>
      <c r="S95" s="203"/>
      <c r="T95" s="205">
        <f>T96+T101+T105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6" t="s">
        <v>81</v>
      </c>
      <c r="AT95" s="207" t="s">
        <v>73</v>
      </c>
      <c r="AU95" s="207" t="s">
        <v>74</v>
      </c>
      <c r="AY95" s="206" t="s">
        <v>355</v>
      </c>
      <c r="BK95" s="208">
        <f>BK96+BK101+BK105</f>
        <v>0</v>
      </c>
    </row>
    <row r="96" s="12" customFormat="1" ht="22.8" customHeight="1">
      <c r="A96" s="12"/>
      <c r="B96" s="195"/>
      <c r="C96" s="196"/>
      <c r="D96" s="197" t="s">
        <v>73</v>
      </c>
      <c r="E96" s="209" t="s">
        <v>112</v>
      </c>
      <c r="F96" s="209" t="s">
        <v>832</v>
      </c>
      <c r="G96" s="196"/>
      <c r="H96" s="196"/>
      <c r="I96" s="199"/>
      <c r="J96" s="210">
        <f>BK96</f>
        <v>0</v>
      </c>
      <c r="K96" s="196"/>
      <c r="L96" s="201"/>
      <c r="M96" s="202"/>
      <c r="N96" s="203"/>
      <c r="O96" s="203"/>
      <c r="P96" s="204">
        <f>SUM(P97:P100)</f>
        <v>0</v>
      </c>
      <c r="Q96" s="203"/>
      <c r="R96" s="204">
        <f>SUM(R97:R100)</f>
        <v>66.763392280000005</v>
      </c>
      <c r="S96" s="203"/>
      <c r="T96" s="205">
        <f>SUM(T97:T100)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6" t="s">
        <v>81</v>
      </c>
      <c r="AT96" s="207" t="s">
        <v>73</v>
      </c>
      <c r="AU96" s="207" t="s">
        <v>81</v>
      </c>
      <c r="AY96" s="206" t="s">
        <v>355</v>
      </c>
      <c r="BK96" s="208">
        <f>SUM(BK97:BK100)</f>
        <v>0</v>
      </c>
    </row>
    <row r="97" s="2" customFormat="1" ht="14.4" customHeight="1">
      <c r="A97" s="36"/>
      <c r="B97" s="37"/>
      <c r="C97" s="211" t="s">
        <v>81</v>
      </c>
      <c r="D97" s="211" t="s">
        <v>357</v>
      </c>
      <c r="E97" s="212" t="s">
        <v>2039</v>
      </c>
      <c r="F97" s="213" t="s">
        <v>2040</v>
      </c>
      <c r="G97" s="214" t="s">
        <v>366</v>
      </c>
      <c r="H97" s="215">
        <v>25.747</v>
      </c>
      <c r="I97" s="216"/>
      <c r="J97" s="217">
        <f>ROUND(I97*H97,2)</f>
        <v>0</v>
      </c>
      <c r="K97" s="213" t="s">
        <v>361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2.45329</v>
      </c>
      <c r="R97" s="220">
        <f>Q97*H97</f>
        <v>63.16485763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2194</v>
      </c>
    </row>
    <row r="98" s="2" customFormat="1" ht="14.4" customHeight="1">
      <c r="A98" s="36"/>
      <c r="B98" s="37"/>
      <c r="C98" s="211" t="s">
        <v>83</v>
      </c>
      <c r="D98" s="211" t="s">
        <v>357</v>
      </c>
      <c r="E98" s="212" t="s">
        <v>2042</v>
      </c>
      <c r="F98" s="213" t="s">
        <v>2043</v>
      </c>
      <c r="G98" s="214" t="s">
        <v>360</v>
      </c>
      <c r="H98" s="215">
        <v>130.077</v>
      </c>
      <c r="I98" s="216"/>
      <c r="J98" s="217">
        <f>ROUND(I98*H98,2)</f>
        <v>0</v>
      </c>
      <c r="K98" s="213" t="s">
        <v>361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0.0027499999999999998</v>
      </c>
      <c r="R98" s="220">
        <f>Q98*H98</f>
        <v>0.35771175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2195</v>
      </c>
    </row>
    <row r="99" s="2" customFormat="1" ht="14.4" customHeight="1">
      <c r="A99" s="36"/>
      <c r="B99" s="37"/>
      <c r="C99" s="211" t="s">
        <v>112</v>
      </c>
      <c r="D99" s="211" t="s">
        <v>357</v>
      </c>
      <c r="E99" s="212" t="s">
        <v>2045</v>
      </c>
      <c r="F99" s="213" t="s">
        <v>2046</v>
      </c>
      <c r="G99" s="214" t="s">
        <v>360</v>
      </c>
      <c r="H99" s="215">
        <v>130.077</v>
      </c>
      <c r="I99" s="216"/>
      <c r="J99" s="217">
        <f>ROUND(I99*H99,2)</f>
        <v>0</v>
      </c>
      <c r="K99" s="213" t="s">
        <v>361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2196</v>
      </c>
    </row>
    <row r="100" s="2" customFormat="1" ht="24.15" customHeight="1">
      <c r="A100" s="36"/>
      <c r="B100" s="37"/>
      <c r="C100" s="211" t="s">
        <v>362</v>
      </c>
      <c r="D100" s="211" t="s">
        <v>357</v>
      </c>
      <c r="E100" s="212" t="s">
        <v>2048</v>
      </c>
      <c r="F100" s="213" t="s">
        <v>2049</v>
      </c>
      <c r="G100" s="214" t="s">
        <v>393</v>
      </c>
      <c r="H100" s="215">
        <v>3.0899999999999999</v>
      </c>
      <c r="I100" s="216"/>
      <c r="J100" s="217">
        <f>ROUND(I100*H100,2)</f>
        <v>0</v>
      </c>
      <c r="K100" s="213" t="s">
        <v>361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1.04881</v>
      </c>
      <c r="R100" s="220">
        <f>Q100*H100</f>
        <v>3.2408229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2197</v>
      </c>
    </row>
    <row r="101" s="12" customFormat="1" ht="22.8" customHeight="1">
      <c r="A101" s="12"/>
      <c r="B101" s="195"/>
      <c r="C101" s="196"/>
      <c r="D101" s="197" t="s">
        <v>73</v>
      </c>
      <c r="E101" s="209" t="s">
        <v>378</v>
      </c>
      <c r="F101" s="209" t="s">
        <v>945</v>
      </c>
      <c r="G101" s="196"/>
      <c r="H101" s="196"/>
      <c r="I101" s="199"/>
      <c r="J101" s="210">
        <f>BK101</f>
        <v>0</v>
      </c>
      <c r="K101" s="196"/>
      <c r="L101" s="201"/>
      <c r="M101" s="202"/>
      <c r="N101" s="203"/>
      <c r="O101" s="203"/>
      <c r="P101" s="204">
        <f>SUM(P102:P104)</f>
        <v>0</v>
      </c>
      <c r="Q101" s="203"/>
      <c r="R101" s="204">
        <f>SUM(R102:R104)</f>
        <v>0.69963894000000004</v>
      </c>
      <c r="S101" s="203"/>
      <c r="T101" s="205">
        <f>SUM(T102:T104)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6" t="s">
        <v>81</v>
      </c>
      <c r="AT101" s="207" t="s">
        <v>73</v>
      </c>
      <c r="AU101" s="207" t="s">
        <v>81</v>
      </c>
      <c r="AY101" s="206" t="s">
        <v>355</v>
      </c>
      <c r="BK101" s="208">
        <f>SUM(BK102:BK104)</f>
        <v>0</v>
      </c>
    </row>
    <row r="102" s="2" customFormat="1" ht="24.15" customHeight="1">
      <c r="A102" s="36"/>
      <c r="B102" s="37"/>
      <c r="C102" s="211" t="s">
        <v>374</v>
      </c>
      <c r="D102" s="211" t="s">
        <v>357</v>
      </c>
      <c r="E102" s="212" t="s">
        <v>2198</v>
      </c>
      <c r="F102" s="213" t="s">
        <v>2199</v>
      </c>
      <c r="G102" s="214" t="s">
        <v>360</v>
      </c>
      <c r="H102" s="215">
        <v>256.27999999999997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2200</v>
      </c>
    </row>
    <row r="103" s="2" customFormat="1" ht="24.15" customHeight="1">
      <c r="A103" s="36"/>
      <c r="B103" s="37"/>
      <c r="C103" s="211" t="s">
        <v>378</v>
      </c>
      <c r="D103" s="211" t="s">
        <v>357</v>
      </c>
      <c r="E103" s="212" t="s">
        <v>2201</v>
      </c>
      <c r="F103" s="213" t="s">
        <v>2202</v>
      </c>
      <c r="G103" s="214" t="s">
        <v>360</v>
      </c>
      <c r="H103" s="215">
        <v>99.099000000000004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0.0043800000000000002</v>
      </c>
      <c r="R103" s="220">
        <f>Q103*H103</f>
        <v>0.43405362000000003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2203</v>
      </c>
    </row>
    <row r="104" s="2" customFormat="1" ht="24.15" customHeight="1">
      <c r="A104" s="36"/>
      <c r="B104" s="37"/>
      <c r="C104" s="211" t="s">
        <v>382</v>
      </c>
      <c r="D104" s="211" t="s">
        <v>357</v>
      </c>
      <c r="E104" s="212" t="s">
        <v>1815</v>
      </c>
      <c r="F104" s="213" t="s">
        <v>1816</v>
      </c>
      <c r="G104" s="214" t="s">
        <v>360</v>
      </c>
      <c r="H104" s="215">
        <v>99.099000000000004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0.0026800000000000001</v>
      </c>
      <c r="R104" s="220">
        <f>Q104*H104</f>
        <v>0.26558532000000001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2204</v>
      </c>
    </row>
    <row r="105" s="12" customFormat="1" ht="22.8" customHeight="1">
      <c r="A105" s="12"/>
      <c r="B105" s="195"/>
      <c r="C105" s="196"/>
      <c r="D105" s="197" t="s">
        <v>73</v>
      </c>
      <c r="E105" s="209" t="s">
        <v>538</v>
      </c>
      <c r="F105" s="209" t="s">
        <v>539</v>
      </c>
      <c r="G105" s="196"/>
      <c r="H105" s="196"/>
      <c r="I105" s="199"/>
      <c r="J105" s="210">
        <f>BK105</f>
        <v>0</v>
      </c>
      <c r="K105" s="196"/>
      <c r="L105" s="201"/>
      <c r="M105" s="202"/>
      <c r="N105" s="203"/>
      <c r="O105" s="203"/>
      <c r="P105" s="204">
        <f>P106</f>
        <v>0</v>
      </c>
      <c r="Q105" s="203"/>
      <c r="R105" s="204">
        <f>R106</f>
        <v>0</v>
      </c>
      <c r="S105" s="203"/>
      <c r="T105" s="205">
        <f>T106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6" t="s">
        <v>81</v>
      </c>
      <c r="AT105" s="207" t="s">
        <v>73</v>
      </c>
      <c r="AU105" s="207" t="s">
        <v>81</v>
      </c>
      <c r="AY105" s="206" t="s">
        <v>355</v>
      </c>
      <c r="BK105" s="208">
        <f>BK106</f>
        <v>0</v>
      </c>
    </row>
    <row r="106" s="2" customFormat="1" ht="24.15" customHeight="1">
      <c r="A106" s="36"/>
      <c r="B106" s="37"/>
      <c r="C106" s="211" t="s">
        <v>386</v>
      </c>
      <c r="D106" s="211" t="s">
        <v>357</v>
      </c>
      <c r="E106" s="212" t="s">
        <v>2094</v>
      </c>
      <c r="F106" s="213" t="s">
        <v>2095</v>
      </c>
      <c r="G106" s="214" t="s">
        <v>393</v>
      </c>
      <c r="H106" s="215">
        <v>67.462999999999994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2205</v>
      </c>
    </row>
    <row r="107" s="12" customFormat="1" ht="25.92" customHeight="1">
      <c r="A107" s="12"/>
      <c r="B107" s="195"/>
      <c r="C107" s="196"/>
      <c r="D107" s="197" t="s">
        <v>73</v>
      </c>
      <c r="E107" s="198" t="s">
        <v>544</v>
      </c>
      <c r="F107" s="198" t="s">
        <v>545</v>
      </c>
      <c r="G107" s="196"/>
      <c r="H107" s="196"/>
      <c r="I107" s="199"/>
      <c r="J107" s="200">
        <f>BK107</f>
        <v>0</v>
      </c>
      <c r="K107" s="196"/>
      <c r="L107" s="201"/>
      <c r="M107" s="202"/>
      <c r="N107" s="203"/>
      <c r="O107" s="203"/>
      <c r="P107" s="204">
        <f>P108+P119+P139+P150</f>
        <v>0</v>
      </c>
      <c r="Q107" s="203"/>
      <c r="R107" s="204">
        <f>R108+R119+R139+R150</f>
        <v>11.486978239999999</v>
      </c>
      <c r="S107" s="203"/>
      <c r="T107" s="205">
        <f>T108+T119+T139+T150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6" t="s">
        <v>83</v>
      </c>
      <c r="AT107" s="207" t="s">
        <v>73</v>
      </c>
      <c r="AU107" s="207" t="s">
        <v>74</v>
      </c>
      <c r="AY107" s="206" t="s">
        <v>355</v>
      </c>
      <c r="BK107" s="208">
        <f>BK108+BK119+BK139+BK150</f>
        <v>0</v>
      </c>
    </row>
    <row r="108" s="12" customFormat="1" ht="22.8" customHeight="1">
      <c r="A108" s="12"/>
      <c r="B108" s="195"/>
      <c r="C108" s="196"/>
      <c r="D108" s="197" t="s">
        <v>73</v>
      </c>
      <c r="E108" s="209" t="s">
        <v>888</v>
      </c>
      <c r="F108" s="209" t="s">
        <v>889</v>
      </c>
      <c r="G108" s="196"/>
      <c r="H108" s="196"/>
      <c r="I108" s="199"/>
      <c r="J108" s="210">
        <f>BK108</f>
        <v>0</v>
      </c>
      <c r="K108" s="196"/>
      <c r="L108" s="201"/>
      <c r="M108" s="202"/>
      <c r="N108" s="203"/>
      <c r="O108" s="203"/>
      <c r="P108" s="204">
        <f>SUM(P109:P118)</f>
        <v>0</v>
      </c>
      <c r="Q108" s="203"/>
      <c r="R108" s="204">
        <f>SUM(R109:R118)</f>
        <v>2.1071337999999997</v>
      </c>
      <c r="S108" s="203"/>
      <c r="T108" s="205">
        <f>SUM(T109:T118)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6" t="s">
        <v>83</v>
      </c>
      <c r="AT108" s="207" t="s">
        <v>73</v>
      </c>
      <c r="AU108" s="207" t="s">
        <v>81</v>
      </c>
      <c r="AY108" s="206" t="s">
        <v>355</v>
      </c>
      <c r="BK108" s="208">
        <f>SUM(BK109:BK118)</f>
        <v>0</v>
      </c>
    </row>
    <row r="109" s="2" customFormat="1" ht="24.15" customHeight="1">
      <c r="A109" s="36"/>
      <c r="B109" s="37"/>
      <c r="C109" s="211" t="s">
        <v>390</v>
      </c>
      <c r="D109" s="211" t="s">
        <v>357</v>
      </c>
      <c r="E109" s="212" t="s">
        <v>2206</v>
      </c>
      <c r="F109" s="213" t="s">
        <v>2207</v>
      </c>
      <c r="G109" s="214" t="s">
        <v>360</v>
      </c>
      <c r="H109" s="215">
        <v>224.798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423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423</v>
      </c>
      <c r="BM109" s="222" t="s">
        <v>2208</v>
      </c>
    </row>
    <row r="110" s="2" customFormat="1" ht="14.4" customHeight="1">
      <c r="A110" s="36"/>
      <c r="B110" s="37"/>
      <c r="C110" s="224" t="s">
        <v>395</v>
      </c>
      <c r="D110" s="224" t="s">
        <v>402</v>
      </c>
      <c r="E110" s="225" t="s">
        <v>2209</v>
      </c>
      <c r="F110" s="226" t="s">
        <v>2210</v>
      </c>
      <c r="G110" s="227" t="s">
        <v>393</v>
      </c>
      <c r="H110" s="228">
        <v>0.22500000000000001</v>
      </c>
      <c r="I110" s="229"/>
      <c r="J110" s="230">
        <f>ROUND(I110*H110,2)</f>
        <v>0</v>
      </c>
      <c r="K110" s="226" t="s">
        <v>361</v>
      </c>
      <c r="L110" s="231"/>
      <c r="M110" s="232" t="s">
        <v>19</v>
      </c>
      <c r="N110" s="233" t="s">
        <v>45</v>
      </c>
      <c r="O110" s="82"/>
      <c r="P110" s="220">
        <f>O110*H110</f>
        <v>0</v>
      </c>
      <c r="Q110" s="220">
        <v>1</v>
      </c>
      <c r="R110" s="220">
        <f>Q110*H110</f>
        <v>0.22500000000000001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488</v>
      </c>
      <c r="AT110" s="222" t="s">
        <v>402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2211</v>
      </c>
    </row>
    <row r="111" s="2" customFormat="1" ht="24.15" customHeight="1">
      <c r="A111" s="36"/>
      <c r="B111" s="37"/>
      <c r="C111" s="211" t="s">
        <v>399</v>
      </c>
      <c r="D111" s="211" t="s">
        <v>357</v>
      </c>
      <c r="E111" s="212" t="s">
        <v>2212</v>
      </c>
      <c r="F111" s="213" t="s">
        <v>2213</v>
      </c>
      <c r="G111" s="214" t="s">
        <v>360</v>
      </c>
      <c r="H111" s="215">
        <v>126.203</v>
      </c>
      <c r="I111" s="216"/>
      <c r="J111" s="217">
        <f>ROUND(I111*H111,2)</f>
        <v>0</v>
      </c>
      <c r="K111" s="213" t="s">
        <v>361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423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2214</v>
      </c>
    </row>
    <row r="112" s="2" customFormat="1" ht="14.4" customHeight="1">
      <c r="A112" s="36"/>
      <c r="B112" s="37"/>
      <c r="C112" s="224" t="s">
        <v>401</v>
      </c>
      <c r="D112" s="224" t="s">
        <v>402</v>
      </c>
      <c r="E112" s="225" t="s">
        <v>2209</v>
      </c>
      <c r="F112" s="226" t="s">
        <v>2210</v>
      </c>
      <c r="G112" s="227" t="s">
        <v>393</v>
      </c>
      <c r="H112" s="228">
        <v>0.13900000000000001</v>
      </c>
      <c r="I112" s="229"/>
      <c r="J112" s="230">
        <f>ROUND(I112*H112,2)</f>
        <v>0</v>
      </c>
      <c r="K112" s="226" t="s">
        <v>361</v>
      </c>
      <c r="L112" s="231"/>
      <c r="M112" s="232" t="s">
        <v>19</v>
      </c>
      <c r="N112" s="233" t="s">
        <v>45</v>
      </c>
      <c r="O112" s="82"/>
      <c r="P112" s="220">
        <f>O112*H112</f>
        <v>0</v>
      </c>
      <c r="Q112" s="220">
        <v>1</v>
      </c>
      <c r="R112" s="220">
        <f>Q112*H112</f>
        <v>0.13900000000000001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488</v>
      </c>
      <c r="AT112" s="222" t="s">
        <v>402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2215</v>
      </c>
    </row>
    <row r="113" s="2" customFormat="1" ht="14.4" customHeight="1">
      <c r="A113" s="36"/>
      <c r="B113" s="37"/>
      <c r="C113" s="211" t="s">
        <v>406</v>
      </c>
      <c r="D113" s="211" t="s">
        <v>357</v>
      </c>
      <c r="E113" s="212" t="s">
        <v>2022</v>
      </c>
      <c r="F113" s="213" t="s">
        <v>2023</v>
      </c>
      <c r="G113" s="214" t="s">
        <v>360</v>
      </c>
      <c r="H113" s="215">
        <v>220.83799999999999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0.00040000000000000002</v>
      </c>
      <c r="R113" s="220">
        <f>Q113*H113</f>
        <v>0.088335200000000003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2216</v>
      </c>
    </row>
    <row r="114" s="2" customFormat="1" ht="24.15" customHeight="1">
      <c r="A114" s="36"/>
      <c r="B114" s="37"/>
      <c r="C114" s="224" t="s">
        <v>411</v>
      </c>
      <c r="D114" s="224" t="s">
        <v>402</v>
      </c>
      <c r="E114" s="225" t="s">
        <v>2025</v>
      </c>
      <c r="F114" s="226" t="s">
        <v>2026</v>
      </c>
      <c r="G114" s="227" t="s">
        <v>360</v>
      </c>
      <c r="H114" s="228">
        <v>265.00599999999997</v>
      </c>
      <c r="I114" s="229"/>
      <c r="J114" s="230">
        <f>ROUND(I114*H114,2)</f>
        <v>0</v>
      </c>
      <c r="K114" s="226" t="s">
        <v>361</v>
      </c>
      <c r="L114" s="231"/>
      <c r="M114" s="232" t="s">
        <v>19</v>
      </c>
      <c r="N114" s="233" t="s">
        <v>45</v>
      </c>
      <c r="O114" s="82"/>
      <c r="P114" s="220">
        <f>O114*H114</f>
        <v>0</v>
      </c>
      <c r="Q114" s="220">
        <v>0.0047000000000000002</v>
      </c>
      <c r="R114" s="220">
        <f>Q114*H114</f>
        <v>1.2455281999999999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488</v>
      </c>
      <c r="AT114" s="222" t="s">
        <v>402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2217</v>
      </c>
    </row>
    <row r="115" s="2" customFormat="1" ht="14.4" customHeight="1">
      <c r="A115" s="36"/>
      <c r="B115" s="37"/>
      <c r="C115" s="211" t="s">
        <v>8</v>
      </c>
      <c r="D115" s="211" t="s">
        <v>357</v>
      </c>
      <c r="E115" s="212" t="s">
        <v>896</v>
      </c>
      <c r="F115" s="213" t="s">
        <v>897</v>
      </c>
      <c r="G115" s="214" t="s">
        <v>360</v>
      </c>
      <c r="H115" s="215">
        <v>67.760000000000005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0.00040000000000000002</v>
      </c>
      <c r="R115" s="220">
        <f>Q115*H115</f>
        <v>0.027104000000000003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423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2218</v>
      </c>
    </row>
    <row r="116" s="2" customFormat="1" ht="24.15" customHeight="1">
      <c r="A116" s="36"/>
      <c r="B116" s="37"/>
      <c r="C116" s="224" t="s">
        <v>423</v>
      </c>
      <c r="D116" s="224" t="s">
        <v>402</v>
      </c>
      <c r="E116" s="225" t="s">
        <v>2025</v>
      </c>
      <c r="F116" s="226" t="s">
        <v>2026</v>
      </c>
      <c r="G116" s="227" t="s">
        <v>360</v>
      </c>
      <c r="H116" s="228">
        <v>81.311999999999998</v>
      </c>
      <c r="I116" s="229"/>
      <c r="J116" s="230">
        <f>ROUND(I116*H116,2)</f>
        <v>0</v>
      </c>
      <c r="K116" s="226" t="s">
        <v>361</v>
      </c>
      <c r="L116" s="231"/>
      <c r="M116" s="232" t="s">
        <v>19</v>
      </c>
      <c r="N116" s="233" t="s">
        <v>45</v>
      </c>
      <c r="O116" s="82"/>
      <c r="P116" s="220">
        <f>O116*H116</f>
        <v>0</v>
      </c>
      <c r="Q116" s="220">
        <v>0.0047000000000000002</v>
      </c>
      <c r="R116" s="220">
        <f>Q116*H116</f>
        <v>0.38216640000000002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488</v>
      </c>
      <c r="AT116" s="222" t="s">
        <v>402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2219</v>
      </c>
    </row>
    <row r="117" s="2" customFormat="1" ht="24.15" customHeight="1">
      <c r="A117" s="36"/>
      <c r="B117" s="37"/>
      <c r="C117" s="211" t="s">
        <v>427</v>
      </c>
      <c r="D117" s="211" t="s">
        <v>357</v>
      </c>
      <c r="E117" s="212" t="s">
        <v>1728</v>
      </c>
      <c r="F117" s="213" t="s">
        <v>1729</v>
      </c>
      <c r="G117" s="214" t="s">
        <v>393</v>
      </c>
      <c r="H117" s="215">
        <v>2.1070000000000002</v>
      </c>
      <c r="I117" s="216"/>
      <c r="J117" s="217">
        <f>ROUND(I117*H117,2)</f>
        <v>0</v>
      </c>
      <c r="K117" s="213" t="s">
        <v>361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423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2220</v>
      </c>
    </row>
    <row r="118" s="2" customFormat="1" ht="24.15" customHeight="1">
      <c r="A118" s="36"/>
      <c r="B118" s="37"/>
      <c r="C118" s="211" t="s">
        <v>431</v>
      </c>
      <c r="D118" s="211" t="s">
        <v>357</v>
      </c>
      <c r="E118" s="212" t="s">
        <v>908</v>
      </c>
      <c r="F118" s="213" t="s">
        <v>909</v>
      </c>
      <c r="G118" s="214" t="s">
        <v>393</v>
      </c>
      <c r="H118" s="215">
        <v>2.1070000000000002</v>
      </c>
      <c r="I118" s="216"/>
      <c r="J118" s="217">
        <f>ROUND(I118*H118,2)</f>
        <v>0</v>
      </c>
      <c r="K118" s="213" t="s">
        <v>361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2221</v>
      </c>
    </row>
    <row r="119" s="12" customFormat="1" ht="22.8" customHeight="1">
      <c r="A119" s="12"/>
      <c r="B119" s="195"/>
      <c r="C119" s="196"/>
      <c r="D119" s="197" t="s">
        <v>73</v>
      </c>
      <c r="E119" s="209" t="s">
        <v>2222</v>
      </c>
      <c r="F119" s="209" t="s">
        <v>2223</v>
      </c>
      <c r="G119" s="196"/>
      <c r="H119" s="196"/>
      <c r="I119" s="199"/>
      <c r="J119" s="210">
        <f>BK119</f>
        <v>0</v>
      </c>
      <c r="K119" s="196"/>
      <c r="L119" s="201"/>
      <c r="M119" s="202"/>
      <c r="N119" s="203"/>
      <c r="O119" s="203"/>
      <c r="P119" s="204">
        <f>SUM(P120:P138)</f>
        <v>0</v>
      </c>
      <c r="Q119" s="203"/>
      <c r="R119" s="204">
        <f>SUM(R120:R138)</f>
        <v>0.9656652</v>
      </c>
      <c r="S119" s="203"/>
      <c r="T119" s="205">
        <f>SUM(T120:T138)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6" t="s">
        <v>83</v>
      </c>
      <c r="AT119" s="207" t="s">
        <v>73</v>
      </c>
      <c r="AU119" s="207" t="s">
        <v>81</v>
      </c>
      <c r="AY119" s="206" t="s">
        <v>355</v>
      </c>
      <c r="BK119" s="208">
        <f>SUM(BK120:BK138)</f>
        <v>0</v>
      </c>
    </row>
    <row r="120" s="2" customFormat="1" ht="24.15" customHeight="1">
      <c r="A120" s="36"/>
      <c r="B120" s="37"/>
      <c r="C120" s="211" t="s">
        <v>435</v>
      </c>
      <c r="D120" s="211" t="s">
        <v>357</v>
      </c>
      <c r="E120" s="212" t="s">
        <v>2224</v>
      </c>
      <c r="F120" s="213" t="s">
        <v>2225</v>
      </c>
      <c r="G120" s="214" t="s">
        <v>360</v>
      </c>
      <c r="H120" s="215">
        <v>220.83799999999999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2226</v>
      </c>
    </row>
    <row r="121" s="2" customFormat="1" ht="14.4" customHeight="1">
      <c r="A121" s="36"/>
      <c r="B121" s="37"/>
      <c r="C121" s="224" t="s">
        <v>439</v>
      </c>
      <c r="D121" s="224" t="s">
        <v>402</v>
      </c>
      <c r="E121" s="225" t="s">
        <v>2227</v>
      </c>
      <c r="F121" s="226" t="s">
        <v>2228</v>
      </c>
      <c r="G121" s="227" t="s">
        <v>360</v>
      </c>
      <c r="H121" s="228">
        <v>242.922</v>
      </c>
      <c r="I121" s="229"/>
      <c r="J121" s="230">
        <f>ROUND(I121*H121,2)</f>
        <v>0</v>
      </c>
      <c r="K121" s="226" t="s">
        <v>361</v>
      </c>
      <c r="L121" s="231"/>
      <c r="M121" s="232" t="s">
        <v>19</v>
      </c>
      <c r="N121" s="233" t="s">
        <v>45</v>
      </c>
      <c r="O121" s="82"/>
      <c r="P121" s="220">
        <f>O121*H121</f>
        <v>0</v>
      </c>
      <c r="Q121" s="220">
        <v>0.00029999999999999997</v>
      </c>
      <c r="R121" s="220">
        <f>Q121*H121</f>
        <v>0.072876599999999986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488</v>
      </c>
      <c r="AT121" s="222" t="s">
        <v>402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2229</v>
      </c>
    </row>
    <row r="122" s="2" customFormat="1" ht="24.15" customHeight="1">
      <c r="A122" s="36"/>
      <c r="B122" s="37"/>
      <c r="C122" s="211" t="s">
        <v>7</v>
      </c>
      <c r="D122" s="211" t="s">
        <v>357</v>
      </c>
      <c r="E122" s="212" t="s">
        <v>2230</v>
      </c>
      <c r="F122" s="213" t="s">
        <v>2231</v>
      </c>
      <c r="G122" s="214" t="s">
        <v>360</v>
      </c>
      <c r="H122" s="215">
        <v>249.636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423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2232</v>
      </c>
    </row>
    <row r="123" s="2" customFormat="1" ht="14.4" customHeight="1">
      <c r="A123" s="36"/>
      <c r="B123" s="37"/>
      <c r="C123" s="224" t="s">
        <v>446</v>
      </c>
      <c r="D123" s="224" t="s">
        <v>402</v>
      </c>
      <c r="E123" s="225" t="s">
        <v>2233</v>
      </c>
      <c r="F123" s="226" t="s">
        <v>2234</v>
      </c>
      <c r="G123" s="227" t="s">
        <v>360</v>
      </c>
      <c r="H123" s="228">
        <v>287.08100000000002</v>
      </c>
      <c r="I123" s="229"/>
      <c r="J123" s="230">
        <f>ROUND(I123*H123,2)</f>
        <v>0</v>
      </c>
      <c r="K123" s="226" t="s">
        <v>361</v>
      </c>
      <c r="L123" s="231"/>
      <c r="M123" s="232" t="s">
        <v>19</v>
      </c>
      <c r="N123" s="233" t="s">
        <v>45</v>
      </c>
      <c r="O123" s="82"/>
      <c r="P123" s="220">
        <f>O123*H123</f>
        <v>0</v>
      </c>
      <c r="Q123" s="220">
        <v>0.0019</v>
      </c>
      <c r="R123" s="220">
        <f>Q123*H123</f>
        <v>0.54545390000000005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488</v>
      </c>
      <c r="AT123" s="222" t="s">
        <v>402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2235</v>
      </c>
    </row>
    <row r="124" s="2" customFormat="1" ht="24.15" customHeight="1">
      <c r="A124" s="36"/>
      <c r="B124" s="37"/>
      <c r="C124" s="211" t="s">
        <v>450</v>
      </c>
      <c r="D124" s="211" t="s">
        <v>357</v>
      </c>
      <c r="E124" s="212" t="s">
        <v>2236</v>
      </c>
      <c r="F124" s="213" t="s">
        <v>2237</v>
      </c>
      <c r="G124" s="214" t="s">
        <v>360</v>
      </c>
      <c r="H124" s="215">
        <v>249.636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2238</v>
      </c>
    </row>
    <row r="125" s="2" customFormat="1" ht="14.4" customHeight="1">
      <c r="A125" s="36"/>
      <c r="B125" s="37"/>
      <c r="C125" s="224" t="s">
        <v>456</v>
      </c>
      <c r="D125" s="224" t="s">
        <v>402</v>
      </c>
      <c r="E125" s="225" t="s">
        <v>2239</v>
      </c>
      <c r="F125" s="226" t="s">
        <v>2240</v>
      </c>
      <c r="G125" s="227" t="s">
        <v>360</v>
      </c>
      <c r="H125" s="228">
        <v>287.08100000000002</v>
      </c>
      <c r="I125" s="229"/>
      <c r="J125" s="230">
        <f>ROUND(I125*H125,2)</f>
        <v>0</v>
      </c>
      <c r="K125" s="226" t="s">
        <v>361</v>
      </c>
      <c r="L125" s="231"/>
      <c r="M125" s="232" t="s">
        <v>19</v>
      </c>
      <c r="N125" s="233" t="s">
        <v>45</v>
      </c>
      <c r="O125" s="82"/>
      <c r="P125" s="220">
        <f>O125*H125</f>
        <v>0</v>
      </c>
      <c r="Q125" s="220">
        <v>0.00029999999999999997</v>
      </c>
      <c r="R125" s="220">
        <f>Q125*H125</f>
        <v>0.086124300000000001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488</v>
      </c>
      <c r="AT125" s="222" t="s">
        <v>402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2241</v>
      </c>
    </row>
    <row r="126" s="2" customFormat="1" ht="24.15" customHeight="1">
      <c r="A126" s="36"/>
      <c r="B126" s="37"/>
      <c r="C126" s="211" t="s">
        <v>460</v>
      </c>
      <c r="D126" s="211" t="s">
        <v>357</v>
      </c>
      <c r="E126" s="212" t="s">
        <v>2242</v>
      </c>
      <c r="F126" s="213" t="s">
        <v>2243</v>
      </c>
      <c r="G126" s="214" t="s">
        <v>360</v>
      </c>
      <c r="H126" s="215">
        <v>220.83799999999999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2244</v>
      </c>
    </row>
    <row r="127" s="2" customFormat="1" ht="24.15" customHeight="1">
      <c r="A127" s="36"/>
      <c r="B127" s="37"/>
      <c r="C127" s="224" t="s">
        <v>464</v>
      </c>
      <c r="D127" s="224" t="s">
        <v>402</v>
      </c>
      <c r="E127" s="225" t="s">
        <v>2245</v>
      </c>
      <c r="F127" s="226" t="s">
        <v>2246</v>
      </c>
      <c r="G127" s="227" t="s">
        <v>360</v>
      </c>
      <c r="H127" s="228">
        <v>253.964</v>
      </c>
      <c r="I127" s="229"/>
      <c r="J127" s="230">
        <f>ROUND(I127*H127,2)</f>
        <v>0</v>
      </c>
      <c r="K127" s="226" t="s">
        <v>361</v>
      </c>
      <c r="L127" s="231"/>
      <c r="M127" s="232" t="s">
        <v>19</v>
      </c>
      <c r="N127" s="233" t="s">
        <v>45</v>
      </c>
      <c r="O127" s="82"/>
      <c r="P127" s="220">
        <f>O127*H127</f>
        <v>0</v>
      </c>
      <c r="Q127" s="220">
        <v>0.00080000000000000004</v>
      </c>
      <c r="R127" s="220">
        <f>Q127*H127</f>
        <v>0.2031712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488</v>
      </c>
      <c r="AT127" s="222" t="s">
        <v>402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2247</v>
      </c>
    </row>
    <row r="128" s="2" customFormat="1" ht="14.4" customHeight="1">
      <c r="A128" s="36"/>
      <c r="B128" s="37"/>
      <c r="C128" s="211" t="s">
        <v>468</v>
      </c>
      <c r="D128" s="211" t="s">
        <v>357</v>
      </c>
      <c r="E128" s="212" t="s">
        <v>2248</v>
      </c>
      <c r="F128" s="213" t="s">
        <v>2249</v>
      </c>
      <c r="G128" s="214" t="s">
        <v>360</v>
      </c>
      <c r="H128" s="215">
        <v>220.83799999999999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2250</v>
      </c>
    </row>
    <row r="129" s="2" customFormat="1" ht="14.4" customHeight="1">
      <c r="A129" s="36"/>
      <c r="B129" s="37"/>
      <c r="C129" s="224" t="s">
        <v>472</v>
      </c>
      <c r="D129" s="224" t="s">
        <v>402</v>
      </c>
      <c r="E129" s="225" t="s">
        <v>2251</v>
      </c>
      <c r="F129" s="226" t="s">
        <v>2252</v>
      </c>
      <c r="G129" s="227" t="s">
        <v>360</v>
      </c>
      <c r="H129" s="228">
        <v>253.964</v>
      </c>
      <c r="I129" s="229"/>
      <c r="J129" s="230">
        <f>ROUND(I129*H129,2)</f>
        <v>0</v>
      </c>
      <c r="K129" s="226" t="s">
        <v>361</v>
      </c>
      <c r="L129" s="231"/>
      <c r="M129" s="232" t="s">
        <v>19</v>
      </c>
      <c r="N129" s="233" t="s">
        <v>45</v>
      </c>
      <c r="O129" s="82"/>
      <c r="P129" s="220">
        <f>O129*H129</f>
        <v>0</v>
      </c>
      <c r="Q129" s="220">
        <v>0.00020000000000000001</v>
      </c>
      <c r="R129" s="220">
        <f>Q129*H129</f>
        <v>0.050792799999999999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488</v>
      </c>
      <c r="AT129" s="222" t="s">
        <v>402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2253</v>
      </c>
    </row>
    <row r="130" s="2" customFormat="1" ht="14.4" customHeight="1">
      <c r="A130" s="36"/>
      <c r="B130" s="37"/>
      <c r="C130" s="211" t="s">
        <v>476</v>
      </c>
      <c r="D130" s="211" t="s">
        <v>357</v>
      </c>
      <c r="E130" s="212" t="s">
        <v>2254</v>
      </c>
      <c r="F130" s="213" t="s">
        <v>2255</v>
      </c>
      <c r="G130" s="214" t="s">
        <v>650</v>
      </c>
      <c r="H130" s="215">
        <v>91</v>
      </c>
      <c r="I130" s="216"/>
      <c r="J130" s="217">
        <f>ROUND(I130*H130,2)</f>
        <v>0</v>
      </c>
      <c r="K130" s="213" t="s">
        <v>361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2256</v>
      </c>
    </row>
    <row r="131" s="2" customFormat="1" ht="14.4" customHeight="1">
      <c r="A131" s="36"/>
      <c r="B131" s="37"/>
      <c r="C131" s="224" t="s">
        <v>480</v>
      </c>
      <c r="D131" s="224" t="s">
        <v>402</v>
      </c>
      <c r="E131" s="225" t="s">
        <v>2257</v>
      </c>
      <c r="F131" s="226" t="s">
        <v>2258</v>
      </c>
      <c r="G131" s="227" t="s">
        <v>650</v>
      </c>
      <c r="H131" s="228">
        <v>92.819999999999993</v>
      </c>
      <c r="I131" s="229"/>
      <c r="J131" s="230">
        <f>ROUND(I131*H131,2)</f>
        <v>0</v>
      </c>
      <c r="K131" s="226" t="s">
        <v>361</v>
      </c>
      <c r="L131" s="231"/>
      <c r="M131" s="232" t="s">
        <v>19</v>
      </c>
      <c r="N131" s="233" t="s">
        <v>45</v>
      </c>
      <c r="O131" s="82"/>
      <c r="P131" s="220">
        <f>O131*H131</f>
        <v>0</v>
      </c>
      <c r="Q131" s="220">
        <v>2.0000000000000002E-05</v>
      </c>
      <c r="R131" s="220">
        <f>Q131*H131</f>
        <v>0.0018564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488</v>
      </c>
      <c r="AT131" s="222" t="s">
        <v>402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2259</v>
      </c>
    </row>
    <row r="132" s="2" customFormat="1" ht="24.15" customHeight="1">
      <c r="A132" s="36"/>
      <c r="B132" s="37"/>
      <c r="C132" s="211" t="s">
        <v>484</v>
      </c>
      <c r="D132" s="211" t="s">
        <v>357</v>
      </c>
      <c r="E132" s="212" t="s">
        <v>2260</v>
      </c>
      <c r="F132" s="213" t="s">
        <v>2261</v>
      </c>
      <c r="G132" s="214" t="s">
        <v>414</v>
      </c>
      <c r="H132" s="215">
        <v>2</v>
      </c>
      <c r="I132" s="216"/>
      <c r="J132" s="217">
        <f>ROUND(I132*H132,2)</f>
        <v>0</v>
      </c>
      <c r="K132" s="213" t="s">
        <v>19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0.00010000000000000001</v>
      </c>
      <c r="R132" s="220">
        <f>Q132*H132</f>
        <v>0.00020000000000000001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2262</v>
      </c>
    </row>
    <row r="133" s="2" customFormat="1" ht="14.4" customHeight="1">
      <c r="A133" s="36"/>
      <c r="B133" s="37"/>
      <c r="C133" s="224" t="s">
        <v>488</v>
      </c>
      <c r="D133" s="224" t="s">
        <v>402</v>
      </c>
      <c r="E133" s="225" t="s">
        <v>2263</v>
      </c>
      <c r="F133" s="226" t="s">
        <v>2264</v>
      </c>
      <c r="G133" s="227" t="s">
        <v>414</v>
      </c>
      <c r="H133" s="228">
        <v>2</v>
      </c>
      <c r="I133" s="229"/>
      <c r="J133" s="230">
        <f>ROUND(I133*H133,2)</f>
        <v>0</v>
      </c>
      <c r="K133" s="226" t="s">
        <v>361</v>
      </c>
      <c r="L133" s="231"/>
      <c r="M133" s="232" t="s">
        <v>19</v>
      </c>
      <c r="N133" s="233" t="s">
        <v>45</v>
      </c>
      <c r="O133" s="82"/>
      <c r="P133" s="220">
        <f>O133*H133</f>
        <v>0</v>
      </c>
      <c r="Q133" s="220">
        <v>0.00164</v>
      </c>
      <c r="R133" s="220">
        <f>Q133*H133</f>
        <v>0.0032799999999999999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488</v>
      </c>
      <c r="AT133" s="222" t="s">
        <v>402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2265</v>
      </c>
    </row>
    <row r="134" s="2" customFormat="1" ht="14.4" customHeight="1">
      <c r="A134" s="36"/>
      <c r="B134" s="37"/>
      <c r="C134" s="211" t="s">
        <v>492</v>
      </c>
      <c r="D134" s="211" t="s">
        <v>357</v>
      </c>
      <c r="E134" s="212" t="s">
        <v>2266</v>
      </c>
      <c r="F134" s="213" t="s">
        <v>2267</v>
      </c>
      <c r="G134" s="214" t="s">
        <v>414</v>
      </c>
      <c r="H134" s="215">
        <v>7</v>
      </c>
      <c r="I134" s="216"/>
      <c r="J134" s="217">
        <f>ROUND(I134*H134,2)</f>
        <v>0</v>
      </c>
      <c r="K134" s="213" t="s">
        <v>19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2268</v>
      </c>
    </row>
    <row r="135" s="2" customFormat="1" ht="37.8" customHeight="1">
      <c r="A135" s="36"/>
      <c r="B135" s="37"/>
      <c r="C135" s="224" t="s">
        <v>496</v>
      </c>
      <c r="D135" s="224" t="s">
        <v>402</v>
      </c>
      <c r="E135" s="225" t="s">
        <v>2269</v>
      </c>
      <c r="F135" s="226" t="s">
        <v>2270</v>
      </c>
      <c r="G135" s="227" t="s">
        <v>414</v>
      </c>
      <c r="H135" s="228">
        <v>6</v>
      </c>
      <c r="I135" s="229"/>
      <c r="J135" s="230">
        <f>ROUND(I135*H135,2)</f>
        <v>0</v>
      </c>
      <c r="K135" s="226" t="s">
        <v>361</v>
      </c>
      <c r="L135" s="231"/>
      <c r="M135" s="232" t="s">
        <v>19</v>
      </c>
      <c r="N135" s="233" t="s">
        <v>45</v>
      </c>
      <c r="O135" s="82"/>
      <c r="P135" s="220">
        <f>O135*H135</f>
        <v>0</v>
      </c>
      <c r="Q135" s="220">
        <v>0.00025999999999999998</v>
      </c>
      <c r="R135" s="220">
        <f>Q135*H135</f>
        <v>0.0015599999999999998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488</v>
      </c>
      <c r="AT135" s="222" t="s">
        <v>402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2271</v>
      </c>
    </row>
    <row r="136" s="2" customFormat="1" ht="37.8" customHeight="1">
      <c r="A136" s="36"/>
      <c r="B136" s="37"/>
      <c r="C136" s="224" t="s">
        <v>502</v>
      </c>
      <c r="D136" s="224" t="s">
        <v>402</v>
      </c>
      <c r="E136" s="225" t="s">
        <v>2272</v>
      </c>
      <c r="F136" s="226" t="s">
        <v>2273</v>
      </c>
      <c r="G136" s="227" t="s">
        <v>414</v>
      </c>
      <c r="H136" s="228">
        <v>1</v>
      </c>
      <c r="I136" s="229"/>
      <c r="J136" s="230">
        <f>ROUND(I136*H136,2)</f>
        <v>0</v>
      </c>
      <c r="K136" s="226" t="s">
        <v>19</v>
      </c>
      <c r="L136" s="231"/>
      <c r="M136" s="232" t="s">
        <v>19</v>
      </c>
      <c r="N136" s="233" t="s">
        <v>45</v>
      </c>
      <c r="O136" s="82"/>
      <c r="P136" s="220">
        <f>O136*H136</f>
        <v>0</v>
      </c>
      <c r="Q136" s="220">
        <v>0.00035</v>
      </c>
      <c r="R136" s="220">
        <f>Q136*H136</f>
        <v>0.00035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488</v>
      </c>
      <c r="AT136" s="222" t="s">
        <v>402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2274</v>
      </c>
    </row>
    <row r="137" s="2" customFormat="1" ht="24.15" customHeight="1">
      <c r="A137" s="36"/>
      <c r="B137" s="37"/>
      <c r="C137" s="211" t="s">
        <v>506</v>
      </c>
      <c r="D137" s="211" t="s">
        <v>357</v>
      </c>
      <c r="E137" s="212" t="s">
        <v>2275</v>
      </c>
      <c r="F137" s="213" t="s">
        <v>2276</v>
      </c>
      <c r="G137" s="214" t="s">
        <v>393</v>
      </c>
      <c r="H137" s="215">
        <v>0.96599999999999997</v>
      </c>
      <c r="I137" s="216"/>
      <c r="J137" s="217">
        <f>ROUND(I137*H137,2)</f>
        <v>0</v>
      </c>
      <c r="K137" s="213" t="s">
        <v>361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2277</v>
      </c>
    </row>
    <row r="138" s="2" customFormat="1" ht="24.15" customHeight="1">
      <c r="A138" s="36"/>
      <c r="B138" s="37"/>
      <c r="C138" s="211" t="s">
        <v>510</v>
      </c>
      <c r="D138" s="211" t="s">
        <v>357</v>
      </c>
      <c r="E138" s="212" t="s">
        <v>2278</v>
      </c>
      <c r="F138" s="213" t="s">
        <v>2279</v>
      </c>
      <c r="G138" s="214" t="s">
        <v>393</v>
      </c>
      <c r="H138" s="215">
        <v>0.96599999999999997</v>
      </c>
      <c r="I138" s="216"/>
      <c r="J138" s="217">
        <f>ROUND(I138*H138,2)</f>
        <v>0</v>
      </c>
      <c r="K138" s="213" t="s">
        <v>361</v>
      </c>
      <c r="L138" s="42"/>
      <c r="M138" s="218" t="s">
        <v>19</v>
      </c>
      <c r="N138" s="219" t="s">
        <v>45</v>
      </c>
      <c r="O138" s="82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423</v>
      </c>
      <c r="AT138" s="222" t="s">
        <v>357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423</v>
      </c>
      <c r="BM138" s="222" t="s">
        <v>2280</v>
      </c>
    </row>
    <row r="139" s="12" customFormat="1" ht="22.8" customHeight="1">
      <c r="A139" s="12"/>
      <c r="B139" s="195"/>
      <c r="C139" s="196"/>
      <c r="D139" s="197" t="s">
        <v>73</v>
      </c>
      <c r="E139" s="209" t="s">
        <v>765</v>
      </c>
      <c r="F139" s="209" t="s">
        <v>766</v>
      </c>
      <c r="G139" s="196"/>
      <c r="H139" s="196"/>
      <c r="I139" s="199"/>
      <c r="J139" s="210">
        <f>BK139</f>
        <v>0</v>
      </c>
      <c r="K139" s="196"/>
      <c r="L139" s="201"/>
      <c r="M139" s="202"/>
      <c r="N139" s="203"/>
      <c r="O139" s="203"/>
      <c r="P139" s="204">
        <f>SUM(P140:P149)</f>
        <v>0</v>
      </c>
      <c r="Q139" s="203"/>
      <c r="R139" s="204">
        <f>SUM(R140:R149)</f>
        <v>7.7720528199999999</v>
      </c>
      <c r="S139" s="203"/>
      <c r="T139" s="205">
        <f>SUM(T140:T149)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6" t="s">
        <v>83</v>
      </c>
      <c r="AT139" s="207" t="s">
        <v>73</v>
      </c>
      <c r="AU139" s="207" t="s">
        <v>81</v>
      </c>
      <c r="AY139" s="206" t="s">
        <v>355</v>
      </c>
      <c r="BK139" s="208">
        <f>SUM(BK140:BK149)</f>
        <v>0</v>
      </c>
    </row>
    <row r="140" s="2" customFormat="1" ht="24.15" customHeight="1">
      <c r="A140" s="36"/>
      <c r="B140" s="37"/>
      <c r="C140" s="211" t="s">
        <v>514</v>
      </c>
      <c r="D140" s="211" t="s">
        <v>357</v>
      </c>
      <c r="E140" s="212" t="s">
        <v>911</v>
      </c>
      <c r="F140" s="213" t="s">
        <v>912</v>
      </c>
      <c r="G140" s="214" t="s">
        <v>360</v>
      </c>
      <c r="H140" s="215">
        <v>839.76099999999997</v>
      </c>
      <c r="I140" s="216"/>
      <c r="J140" s="217">
        <f>ROUND(I140*H140,2)</f>
        <v>0</v>
      </c>
      <c r="K140" s="213" t="s">
        <v>361</v>
      </c>
      <c r="L140" s="42"/>
      <c r="M140" s="218" t="s">
        <v>19</v>
      </c>
      <c r="N140" s="219" t="s">
        <v>45</v>
      </c>
      <c r="O140" s="82"/>
      <c r="P140" s="220">
        <f>O140*H140</f>
        <v>0</v>
      </c>
      <c r="Q140" s="220">
        <v>0.0060000000000000001</v>
      </c>
      <c r="R140" s="220">
        <f>Q140*H140</f>
        <v>5.0385660000000003</v>
      </c>
      <c r="S140" s="220">
        <v>0</v>
      </c>
      <c r="T140" s="22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423</v>
      </c>
      <c r="AT140" s="222" t="s">
        <v>357</v>
      </c>
      <c r="AU140" s="222" t="s">
        <v>83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423</v>
      </c>
      <c r="BM140" s="222" t="s">
        <v>2281</v>
      </c>
    </row>
    <row r="141" s="2" customFormat="1" ht="14.4" customHeight="1">
      <c r="A141" s="36"/>
      <c r="B141" s="37"/>
      <c r="C141" s="224" t="s">
        <v>518</v>
      </c>
      <c r="D141" s="224" t="s">
        <v>402</v>
      </c>
      <c r="E141" s="225" t="s">
        <v>2282</v>
      </c>
      <c r="F141" s="226" t="s">
        <v>2283</v>
      </c>
      <c r="G141" s="227" t="s">
        <v>366</v>
      </c>
      <c r="H141" s="228">
        <v>18.585000000000001</v>
      </c>
      <c r="I141" s="229"/>
      <c r="J141" s="230">
        <f>ROUND(I141*H141,2)</f>
        <v>0</v>
      </c>
      <c r="K141" s="226" t="s">
        <v>361</v>
      </c>
      <c r="L141" s="231"/>
      <c r="M141" s="232" t="s">
        <v>19</v>
      </c>
      <c r="N141" s="233" t="s">
        <v>45</v>
      </c>
      <c r="O141" s="82"/>
      <c r="P141" s="220">
        <f>O141*H141</f>
        <v>0</v>
      </c>
      <c r="Q141" s="220">
        <v>0.029999999999999999</v>
      </c>
      <c r="R141" s="220">
        <f>Q141*H141</f>
        <v>0.55754999999999999</v>
      </c>
      <c r="S141" s="220">
        <v>0</v>
      </c>
      <c r="T141" s="22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488</v>
      </c>
      <c r="AT141" s="222" t="s">
        <v>402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423</v>
      </c>
      <c r="BM141" s="222" t="s">
        <v>2284</v>
      </c>
    </row>
    <row r="142" s="2" customFormat="1" ht="14.4" customHeight="1">
      <c r="A142" s="36"/>
      <c r="B142" s="37"/>
      <c r="C142" s="224" t="s">
        <v>522</v>
      </c>
      <c r="D142" s="224" t="s">
        <v>402</v>
      </c>
      <c r="E142" s="225" t="s">
        <v>2285</v>
      </c>
      <c r="F142" s="226" t="s">
        <v>2286</v>
      </c>
      <c r="G142" s="227" t="s">
        <v>366</v>
      </c>
      <c r="H142" s="228">
        <v>43.575000000000003</v>
      </c>
      <c r="I142" s="229"/>
      <c r="J142" s="230">
        <f>ROUND(I142*H142,2)</f>
        <v>0</v>
      </c>
      <c r="K142" s="226" t="s">
        <v>361</v>
      </c>
      <c r="L142" s="231"/>
      <c r="M142" s="232" t="s">
        <v>19</v>
      </c>
      <c r="N142" s="233" t="s">
        <v>45</v>
      </c>
      <c r="O142" s="82"/>
      <c r="P142" s="220">
        <f>O142*H142</f>
        <v>0</v>
      </c>
      <c r="Q142" s="220">
        <v>0.029999999999999999</v>
      </c>
      <c r="R142" s="220">
        <f>Q142*H142</f>
        <v>1.30725</v>
      </c>
      <c r="S142" s="220">
        <v>0</v>
      </c>
      <c r="T142" s="221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488</v>
      </c>
      <c r="AT142" s="222" t="s">
        <v>402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423</v>
      </c>
      <c r="BM142" s="222" t="s">
        <v>2287</v>
      </c>
    </row>
    <row r="143" s="2" customFormat="1" ht="14.4" customHeight="1">
      <c r="A143" s="36"/>
      <c r="B143" s="37"/>
      <c r="C143" s="224" t="s">
        <v>526</v>
      </c>
      <c r="D143" s="224" t="s">
        <v>402</v>
      </c>
      <c r="E143" s="225" t="s">
        <v>2288</v>
      </c>
      <c r="F143" s="226" t="s">
        <v>2289</v>
      </c>
      <c r="G143" s="227" t="s">
        <v>360</v>
      </c>
      <c r="H143" s="228">
        <v>233.09999999999999</v>
      </c>
      <c r="I143" s="229"/>
      <c r="J143" s="230">
        <f>ROUND(I143*H143,2)</f>
        <v>0</v>
      </c>
      <c r="K143" s="226" t="s">
        <v>361</v>
      </c>
      <c r="L143" s="231"/>
      <c r="M143" s="232" t="s">
        <v>19</v>
      </c>
      <c r="N143" s="233" t="s">
        <v>45</v>
      </c>
      <c r="O143" s="82"/>
      <c r="P143" s="220">
        <f>O143*H143</f>
        <v>0</v>
      </c>
      <c r="Q143" s="220">
        <v>0.00175</v>
      </c>
      <c r="R143" s="220">
        <f>Q143*H143</f>
        <v>0.40792499999999998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488</v>
      </c>
      <c r="AT143" s="222" t="s">
        <v>402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423</v>
      </c>
      <c r="BM143" s="222" t="s">
        <v>2290</v>
      </c>
    </row>
    <row r="144" s="2" customFormat="1" ht="14.4" customHeight="1">
      <c r="A144" s="36"/>
      <c r="B144" s="37"/>
      <c r="C144" s="224" t="s">
        <v>530</v>
      </c>
      <c r="D144" s="224" t="s">
        <v>402</v>
      </c>
      <c r="E144" s="225" t="s">
        <v>2291</v>
      </c>
      <c r="F144" s="226" t="s">
        <v>2292</v>
      </c>
      <c r="G144" s="227" t="s">
        <v>360</v>
      </c>
      <c r="H144" s="228">
        <v>71.147999999999996</v>
      </c>
      <c r="I144" s="229"/>
      <c r="J144" s="230">
        <f>ROUND(I144*H144,2)</f>
        <v>0</v>
      </c>
      <c r="K144" s="226" t="s">
        <v>361</v>
      </c>
      <c r="L144" s="231"/>
      <c r="M144" s="232" t="s">
        <v>19</v>
      </c>
      <c r="N144" s="233" t="s">
        <v>45</v>
      </c>
      <c r="O144" s="82"/>
      <c r="P144" s="220">
        <f>O144*H144</f>
        <v>0</v>
      </c>
      <c r="Q144" s="220">
        <v>0.0018400000000000001</v>
      </c>
      <c r="R144" s="220">
        <f>Q144*H144</f>
        <v>0.13091232</v>
      </c>
      <c r="S144" s="220">
        <v>0</v>
      </c>
      <c r="T144" s="22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2" t="s">
        <v>488</v>
      </c>
      <c r="AT144" s="222" t="s">
        <v>402</v>
      </c>
      <c r="AU144" s="222" t="s">
        <v>83</v>
      </c>
      <c r="AY144" s="15" t="s">
        <v>355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5" t="s">
        <v>81</v>
      </c>
      <c r="BK144" s="223">
        <f>ROUND(I144*H144,2)</f>
        <v>0</v>
      </c>
      <c r="BL144" s="15" t="s">
        <v>423</v>
      </c>
      <c r="BM144" s="222" t="s">
        <v>2293</v>
      </c>
    </row>
    <row r="145" s="2" customFormat="1" ht="14.4" customHeight="1">
      <c r="A145" s="36"/>
      <c r="B145" s="37"/>
      <c r="C145" s="224" t="s">
        <v>534</v>
      </c>
      <c r="D145" s="224" t="s">
        <v>402</v>
      </c>
      <c r="E145" s="225" t="s">
        <v>2294</v>
      </c>
      <c r="F145" s="226" t="s">
        <v>2295</v>
      </c>
      <c r="G145" s="227" t="s">
        <v>360</v>
      </c>
      <c r="H145" s="228">
        <v>88.864999999999995</v>
      </c>
      <c r="I145" s="229"/>
      <c r="J145" s="230">
        <f>ROUND(I145*H145,2)</f>
        <v>0</v>
      </c>
      <c r="K145" s="226" t="s">
        <v>361</v>
      </c>
      <c r="L145" s="231"/>
      <c r="M145" s="232" t="s">
        <v>19</v>
      </c>
      <c r="N145" s="233" t="s">
        <v>45</v>
      </c>
      <c r="O145" s="82"/>
      <c r="P145" s="220">
        <f>O145*H145</f>
        <v>0</v>
      </c>
      <c r="Q145" s="220">
        <v>0.0023</v>
      </c>
      <c r="R145" s="220">
        <f>Q145*H145</f>
        <v>0.20438949999999997</v>
      </c>
      <c r="S145" s="220">
        <v>0</v>
      </c>
      <c r="T145" s="221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488</v>
      </c>
      <c r="AT145" s="222" t="s">
        <v>402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423</v>
      </c>
      <c r="BM145" s="222" t="s">
        <v>2296</v>
      </c>
    </row>
    <row r="146" s="2" customFormat="1" ht="24.15" customHeight="1">
      <c r="A146" s="36"/>
      <c r="B146" s="37"/>
      <c r="C146" s="211" t="s">
        <v>540</v>
      </c>
      <c r="D146" s="211" t="s">
        <v>357</v>
      </c>
      <c r="E146" s="212" t="s">
        <v>911</v>
      </c>
      <c r="F146" s="213" t="s">
        <v>912</v>
      </c>
      <c r="G146" s="214" t="s">
        <v>360</v>
      </c>
      <c r="H146" s="215">
        <v>10.199999999999999</v>
      </c>
      <c r="I146" s="216"/>
      <c r="J146" s="217">
        <f>ROUND(I146*H146,2)</f>
        <v>0</v>
      </c>
      <c r="K146" s="213" t="s">
        <v>361</v>
      </c>
      <c r="L146" s="42"/>
      <c r="M146" s="218" t="s">
        <v>19</v>
      </c>
      <c r="N146" s="219" t="s">
        <v>45</v>
      </c>
      <c r="O146" s="82"/>
      <c r="P146" s="220">
        <f>O146*H146</f>
        <v>0</v>
      </c>
      <c r="Q146" s="220">
        <v>0.0060000000000000001</v>
      </c>
      <c r="R146" s="220">
        <f>Q146*H146</f>
        <v>0.061199999999999997</v>
      </c>
      <c r="S146" s="220">
        <v>0</v>
      </c>
      <c r="T146" s="221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22" t="s">
        <v>423</v>
      </c>
      <c r="AT146" s="222" t="s">
        <v>357</v>
      </c>
      <c r="AU146" s="222" t="s">
        <v>83</v>
      </c>
      <c r="AY146" s="15" t="s">
        <v>355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5" t="s">
        <v>81</v>
      </c>
      <c r="BK146" s="223">
        <f>ROUND(I146*H146,2)</f>
        <v>0</v>
      </c>
      <c r="BL146" s="15" t="s">
        <v>423</v>
      </c>
      <c r="BM146" s="222" t="s">
        <v>2297</v>
      </c>
    </row>
    <row r="147" s="2" customFormat="1" ht="14.4" customHeight="1">
      <c r="A147" s="36"/>
      <c r="B147" s="37"/>
      <c r="C147" s="224" t="s">
        <v>548</v>
      </c>
      <c r="D147" s="224" t="s">
        <v>402</v>
      </c>
      <c r="E147" s="225" t="s">
        <v>2298</v>
      </c>
      <c r="F147" s="226" t="s">
        <v>2299</v>
      </c>
      <c r="G147" s="227" t="s">
        <v>360</v>
      </c>
      <c r="H147" s="228">
        <v>10.710000000000001</v>
      </c>
      <c r="I147" s="229"/>
      <c r="J147" s="230">
        <f>ROUND(I147*H147,2)</f>
        <v>0</v>
      </c>
      <c r="K147" s="226" t="s">
        <v>361</v>
      </c>
      <c r="L147" s="231"/>
      <c r="M147" s="232" t="s">
        <v>19</v>
      </c>
      <c r="N147" s="233" t="s">
        <v>45</v>
      </c>
      <c r="O147" s="82"/>
      <c r="P147" s="220">
        <f>O147*H147</f>
        <v>0</v>
      </c>
      <c r="Q147" s="220">
        <v>0.0060000000000000001</v>
      </c>
      <c r="R147" s="220">
        <f>Q147*H147</f>
        <v>0.064260000000000012</v>
      </c>
      <c r="S147" s="220">
        <v>0</v>
      </c>
      <c r="T147" s="221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22" t="s">
        <v>488</v>
      </c>
      <c r="AT147" s="222" t="s">
        <v>402</v>
      </c>
      <c r="AU147" s="222" t="s">
        <v>83</v>
      </c>
      <c r="AY147" s="15" t="s">
        <v>355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5" t="s">
        <v>81</v>
      </c>
      <c r="BK147" s="223">
        <f>ROUND(I147*H147,2)</f>
        <v>0</v>
      </c>
      <c r="BL147" s="15" t="s">
        <v>423</v>
      </c>
      <c r="BM147" s="222" t="s">
        <v>2300</v>
      </c>
    </row>
    <row r="148" s="2" customFormat="1" ht="24.15" customHeight="1">
      <c r="A148" s="36"/>
      <c r="B148" s="37"/>
      <c r="C148" s="211" t="s">
        <v>555</v>
      </c>
      <c r="D148" s="211" t="s">
        <v>357</v>
      </c>
      <c r="E148" s="212" t="s">
        <v>1740</v>
      </c>
      <c r="F148" s="213" t="s">
        <v>1741</v>
      </c>
      <c r="G148" s="214" t="s">
        <v>393</v>
      </c>
      <c r="H148" s="215">
        <v>7.7720000000000002</v>
      </c>
      <c r="I148" s="216"/>
      <c r="J148" s="217">
        <f>ROUND(I148*H148,2)</f>
        <v>0</v>
      </c>
      <c r="K148" s="213" t="s">
        <v>361</v>
      </c>
      <c r="L148" s="42"/>
      <c r="M148" s="218" t="s">
        <v>19</v>
      </c>
      <c r="N148" s="219" t="s">
        <v>45</v>
      </c>
      <c r="O148" s="82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22" t="s">
        <v>423</v>
      </c>
      <c r="AT148" s="222" t="s">
        <v>357</v>
      </c>
      <c r="AU148" s="222" t="s">
        <v>83</v>
      </c>
      <c r="AY148" s="15" t="s">
        <v>355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5" t="s">
        <v>81</v>
      </c>
      <c r="BK148" s="223">
        <f>ROUND(I148*H148,2)</f>
        <v>0</v>
      </c>
      <c r="BL148" s="15" t="s">
        <v>423</v>
      </c>
      <c r="BM148" s="222" t="s">
        <v>2301</v>
      </c>
    </row>
    <row r="149" s="2" customFormat="1" ht="24.15" customHeight="1">
      <c r="A149" s="36"/>
      <c r="B149" s="37"/>
      <c r="C149" s="211" t="s">
        <v>561</v>
      </c>
      <c r="D149" s="211" t="s">
        <v>357</v>
      </c>
      <c r="E149" s="212" t="s">
        <v>920</v>
      </c>
      <c r="F149" s="213" t="s">
        <v>921</v>
      </c>
      <c r="G149" s="214" t="s">
        <v>393</v>
      </c>
      <c r="H149" s="215">
        <v>7.7720000000000002</v>
      </c>
      <c r="I149" s="216"/>
      <c r="J149" s="217">
        <f>ROUND(I149*H149,2)</f>
        <v>0</v>
      </c>
      <c r="K149" s="213" t="s">
        <v>361</v>
      </c>
      <c r="L149" s="42"/>
      <c r="M149" s="218" t="s">
        <v>19</v>
      </c>
      <c r="N149" s="219" t="s">
        <v>45</v>
      </c>
      <c r="O149" s="82"/>
      <c r="P149" s="220">
        <f>O149*H149</f>
        <v>0</v>
      </c>
      <c r="Q149" s="220">
        <v>0</v>
      </c>
      <c r="R149" s="220">
        <f>Q149*H149</f>
        <v>0</v>
      </c>
      <c r="S149" s="220">
        <v>0</v>
      </c>
      <c r="T149" s="221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22" t="s">
        <v>423</v>
      </c>
      <c r="AT149" s="222" t="s">
        <v>357</v>
      </c>
      <c r="AU149" s="222" t="s">
        <v>83</v>
      </c>
      <c r="AY149" s="15" t="s">
        <v>355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5" t="s">
        <v>81</v>
      </c>
      <c r="BK149" s="223">
        <f>ROUND(I149*H149,2)</f>
        <v>0</v>
      </c>
      <c r="BL149" s="15" t="s">
        <v>423</v>
      </c>
      <c r="BM149" s="222" t="s">
        <v>2302</v>
      </c>
    </row>
    <row r="150" s="12" customFormat="1" ht="22.8" customHeight="1">
      <c r="A150" s="12"/>
      <c r="B150" s="195"/>
      <c r="C150" s="196"/>
      <c r="D150" s="197" t="s">
        <v>73</v>
      </c>
      <c r="E150" s="209" t="s">
        <v>770</v>
      </c>
      <c r="F150" s="209" t="s">
        <v>771</v>
      </c>
      <c r="G150" s="196"/>
      <c r="H150" s="196"/>
      <c r="I150" s="199"/>
      <c r="J150" s="210">
        <f>BK150</f>
        <v>0</v>
      </c>
      <c r="K150" s="196"/>
      <c r="L150" s="201"/>
      <c r="M150" s="202"/>
      <c r="N150" s="203"/>
      <c r="O150" s="203"/>
      <c r="P150" s="204">
        <f>SUM(P151:P154)</f>
        <v>0</v>
      </c>
      <c r="Q150" s="203"/>
      <c r="R150" s="204">
        <f>SUM(R151:R154)</f>
        <v>0.64212641999999998</v>
      </c>
      <c r="S150" s="203"/>
      <c r="T150" s="205">
        <f>SUM(T151:T154)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6" t="s">
        <v>83</v>
      </c>
      <c r="AT150" s="207" t="s">
        <v>73</v>
      </c>
      <c r="AU150" s="207" t="s">
        <v>81</v>
      </c>
      <c r="AY150" s="206" t="s">
        <v>355</v>
      </c>
      <c r="BK150" s="208">
        <f>SUM(BK151:BK154)</f>
        <v>0</v>
      </c>
    </row>
    <row r="151" s="2" customFormat="1" ht="24.15" customHeight="1">
      <c r="A151" s="36"/>
      <c r="B151" s="37"/>
      <c r="C151" s="211" t="s">
        <v>565</v>
      </c>
      <c r="D151" s="211" t="s">
        <v>357</v>
      </c>
      <c r="E151" s="212" t="s">
        <v>2303</v>
      </c>
      <c r="F151" s="213" t="s">
        <v>2304</v>
      </c>
      <c r="G151" s="214" t="s">
        <v>360</v>
      </c>
      <c r="H151" s="215">
        <v>40.158000000000001</v>
      </c>
      <c r="I151" s="216"/>
      <c r="J151" s="217">
        <f>ROUND(I151*H151,2)</f>
        <v>0</v>
      </c>
      <c r="K151" s="213" t="s">
        <v>361</v>
      </c>
      <c r="L151" s="42"/>
      <c r="M151" s="218" t="s">
        <v>19</v>
      </c>
      <c r="N151" s="219" t="s">
        <v>45</v>
      </c>
      <c r="O151" s="82"/>
      <c r="P151" s="220">
        <f>O151*H151</f>
        <v>0</v>
      </c>
      <c r="Q151" s="220">
        <v>0.015789999999999998</v>
      </c>
      <c r="R151" s="220">
        <f>Q151*H151</f>
        <v>0.63409481999999995</v>
      </c>
      <c r="S151" s="220">
        <v>0</v>
      </c>
      <c r="T151" s="221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22" t="s">
        <v>423</v>
      </c>
      <c r="AT151" s="222" t="s">
        <v>357</v>
      </c>
      <c r="AU151" s="222" t="s">
        <v>83</v>
      </c>
      <c r="AY151" s="15" t="s">
        <v>355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5" t="s">
        <v>81</v>
      </c>
      <c r="BK151" s="223">
        <f>ROUND(I151*H151,2)</f>
        <v>0</v>
      </c>
      <c r="BL151" s="15" t="s">
        <v>423</v>
      </c>
      <c r="BM151" s="222" t="s">
        <v>2305</v>
      </c>
    </row>
    <row r="152" s="2" customFormat="1" ht="14.4" customHeight="1">
      <c r="A152" s="36"/>
      <c r="B152" s="37"/>
      <c r="C152" s="211" t="s">
        <v>569</v>
      </c>
      <c r="D152" s="211" t="s">
        <v>357</v>
      </c>
      <c r="E152" s="212" t="s">
        <v>2306</v>
      </c>
      <c r="F152" s="213" t="s">
        <v>2307</v>
      </c>
      <c r="G152" s="214" t="s">
        <v>360</v>
      </c>
      <c r="H152" s="215">
        <v>40.158000000000001</v>
      </c>
      <c r="I152" s="216"/>
      <c r="J152" s="217">
        <f>ROUND(I152*H152,2)</f>
        <v>0</v>
      </c>
      <c r="K152" s="213" t="s">
        <v>361</v>
      </c>
      <c r="L152" s="42"/>
      <c r="M152" s="218" t="s">
        <v>19</v>
      </c>
      <c r="N152" s="219" t="s">
        <v>45</v>
      </c>
      <c r="O152" s="82"/>
      <c r="P152" s="220">
        <f>O152*H152</f>
        <v>0</v>
      </c>
      <c r="Q152" s="220">
        <v>0.00020000000000000001</v>
      </c>
      <c r="R152" s="220">
        <f>Q152*H152</f>
        <v>0.0080315999999999999</v>
      </c>
      <c r="S152" s="220">
        <v>0</v>
      </c>
      <c r="T152" s="221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22" t="s">
        <v>423</v>
      </c>
      <c r="AT152" s="222" t="s">
        <v>357</v>
      </c>
      <c r="AU152" s="222" t="s">
        <v>83</v>
      </c>
      <c r="AY152" s="15" t="s">
        <v>355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5" t="s">
        <v>81</v>
      </c>
      <c r="BK152" s="223">
        <f>ROUND(I152*H152,2)</f>
        <v>0</v>
      </c>
      <c r="BL152" s="15" t="s">
        <v>423</v>
      </c>
      <c r="BM152" s="222" t="s">
        <v>2308</v>
      </c>
    </row>
    <row r="153" s="2" customFormat="1" ht="24.15" customHeight="1">
      <c r="A153" s="36"/>
      <c r="B153" s="37"/>
      <c r="C153" s="211" t="s">
        <v>575</v>
      </c>
      <c r="D153" s="211" t="s">
        <v>357</v>
      </c>
      <c r="E153" s="212" t="s">
        <v>1753</v>
      </c>
      <c r="F153" s="213" t="s">
        <v>1754</v>
      </c>
      <c r="G153" s="214" t="s">
        <v>393</v>
      </c>
      <c r="H153" s="215">
        <v>0.64200000000000002</v>
      </c>
      <c r="I153" s="216"/>
      <c r="J153" s="217">
        <f>ROUND(I153*H153,2)</f>
        <v>0</v>
      </c>
      <c r="K153" s="213" t="s">
        <v>361</v>
      </c>
      <c r="L153" s="42"/>
      <c r="M153" s="218" t="s">
        <v>19</v>
      </c>
      <c r="N153" s="219" t="s">
        <v>45</v>
      </c>
      <c r="O153" s="82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22" t="s">
        <v>423</v>
      </c>
      <c r="AT153" s="222" t="s">
        <v>357</v>
      </c>
      <c r="AU153" s="222" t="s">
        <v>83</v>
      </c>
      <c r="AY153" s="15" t="s">
        <v>355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5" t="s">
        <v>81</v>
      </c>
      <c r="BK153" s="223">
        <f>ROUND(I153*H153,2)</f>
        <v>0</v>
      </c>
      <c r="BL153" s="15" t="s">
        <v>423</v>
      </c>
      <c r="BM153" s="222" t="s">
        <v>2309</v>
      </c>
    </row>
    <row r="154" s="2" customFormat="1" ht="24.15" customHeight="1">
      <c r="A154" s="36"/>
      <c r="B154" s="37"/>
      <c r="C154" s="211" t="s">
        <v>579</v>
      </c>
      <c r="D154" s="211" t="s">
        <v>357</v>
      </c>
      <c r="E154" s="212" t="s">
        <v>1756</v>
      </c>
      <c r="F154" s="213" t="s">
        <v>1757</v>
      </c>
      <c r="G154" s="214" t="s">
        <v>393</v>
      </c>
      <c r="H154" s="215">
        <v>0.64200000000000002</v>
      </c>
      <c r="I154" s="216"/>
      <c r="J154" s="217">
        <f>ROUND(I154*H154,2)</f>
        <v>0</v>
      </c>
      <c r="K154" s="213" t="s">
        <v>361</v>
      </c>
      <c r="L154" s="42"/>
      <c r="M154" s="234" t="s">
        <v>19</v>
      </c>
      <c r="N154" s="235" t="s">
        <v>45</v>
      </c>
      <c r="O154" s="236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22" t="s">
        <v>423</v>
      </c>
      <c r="AT154" s="222" t="s">
        <v>357</v>
      </c>
      <c r="AU154" s="222" t="s">
        <v>83</v>
      </c>
      <c r="AY154" s="15" t="s">
        <v>355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5" t="s">
        <v>81</v>
      </c>
      <c r="BK154" s="223">
        <f>ROUND(I154*H154,2)</f>
        <v>0</v>
      </c>
      <c r="BL154" s="15" t="s">
        <v>423</v>
      </c>
      <c r="BM154" s="222" t="s">
        <v>2310</v>
      </c>
    </row>
    <row r="155" s="2" customFormat="1" ht="6.96" customHeight="1">
      <c r="A155" s="36"/>
      <c r="B155" s="57"/>
      <c r="C155" s="58"/>
      <c r="D155" s="58"/>
      <c r="E155" s="58"/>
      <c r="F155" s="58"/>
      <c r="G155" s="58"/>
      <c r="H155" s="58"/>
      <c r="I155" s="58"/>
      <c r="J155" s="58"/>
      <c r="K155" s="58"/>
      <c r="L155" s="42"/>
      <c r="M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</row>
  </sheetData>
  <sheetProtection sheet="1" autoFilter="0" formatColumns="0" formatRows="0" objects="1" scenarios="1" spinCount="100000" saltValue="wc2ip29AmL+Ud13AdT97F8zydfS3vFRK6+9u+Pwo1BQXK7Aw8n01WwOUlGMbmX1ObO5J16/sjaM3Ynuj6wp9FA==" hashValue="JtzdyDSrgor8riojm01JzDBMVoHccDPkidwy4A/KwgrEZTZwpQx4tLXzw7mQKmi58LXtMe2yZZOCLKX/tsOfXg==" algorithmName="SHA-512" password="CC35"/>
  <autoFilter ref="C93:K15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215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1899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2311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ROUND(J95,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ROUND((SUM(BE95:BE160)),  2)</f>
        <v>0</v>
      </c>
      <c r="G35" s="36"/>
      <c r="H35" s="36"/>
      <c r="I35" s="156">
        <v>0.20999999999999999</v>
      </c>
      <c r="J35" s="155">
        <f>ROUND(((SUM(BE95:BE160))*I35),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ROUND((SUM(BF95:BF160)),  2)</f>
        <v>0</v>
      </c>
      <c r="G36" s="36"/>
      <c r="H36" s="36"/>
      <c r="I36" s="156">
        <v>0.14999999999999999</v>
      </c>
      <c r="J36" s="155">
        <f>ROUND(((SUM(BF95:BF160))*I36),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ROUND((SUM(BG95:BG160)),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ROUND((SUM(BH95:BH160)),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ROUND((SUM(BI95:BI160)),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1899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2020-017-03-08 - SO-02 - Přístavba - podlahy 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J95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J96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941</v>
      </c>
      <c r="E65" s="181"/>
      <c r="F65" s="181"/>
      <c r="G65" s="181"/>
      <c r="H65" s="181"/>
      <c r="I65" s="181"/>
      <c r="J65" s="182">
        <f>J97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2183</v>
      </c>
      <c r="E66" s="181"/>
      <c r="F66" s="181"/>
      <c r="G66" s="181"/>
      <c r="H66" s="181"/>
      <c r="I66" s="181"/>
      <c r="J66" s="182">
        <f>J110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334</v>
      </c>
      <c r="E67" s="181"/>
      <c r="F67" s="181"/>
      <c r="G67" s="181"/>
      <c r="H67" s="181"/>
      <c r="I67" s="181"/>
      <c r="J67" s="182">
        <f>J112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3"/>
      <c r="C68" s="174"/>
      <c r="D68" s="175" t="s">
        <v>335</v>
      </c>
      <c r="E68" s="176"/>
      <c r="F68" s="176"/>
      <c r="G68" s="176"/>
      <c r="H68" s="176"/>
      <c r="I68" s="176"/>
      <c r="J68" s="177">
        <f>J114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831</v>
      </c>
      <c r="E69" s="181"/>
      <c r="F69" s="181"/>
      <c r="G69" s="181"/>
      <c r="H69" s="181"/>
      <c r="I69" s="181"/>
      <c r="J69" s="182">
        <f>J115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752</v>
      </c>
      <c r="E70" s="181"/>
      <c r="F70" s="181"/>
      <c r="G70" s="181"/>
      <c r="H70" s="181"/>
      <c r="I70" s="181"/>
      <c r="J70" s="182">
        <f>J121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2312</v>
      </c>
      <c r="E71" s="181"/>
      <c r="F71" s="181"/>
      <c r="G71" s="181"/>
      <c r="H71" s="181"/>
      <c r="I71" s="181"/>
      <c r="J71" s="182">
        <f>J128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9"/>
      <c r="C72" s="123"/>
      <c r="D72" s="180" t="s">
        <v>943</v>
      </c>
      <c r="E72" s="181"/>
      <c r="F72" s="181"/>
      <c r="G72" s="181"/>
      <c r="H72" s="181"/>
      <c r="I72" s="181"/>
      <c r="J72" s="182">
        <f>J133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9"/>
      <c r="C73" s="123"/>
      <c r="D73" s="180" t="s">
        <v>591</v>
      </c>
      <c r="E73" s="181"/>
      <c r="F73" s="181"/>
      <c r="G73" s="181"/>
      <c r="H73" s="181"/>
      <c r="I73" s="181"/>
      <c r="J73" s="182">
        <f>J146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6.96" customHeight="1">
      <c r="A75" s="36"/>
      <c r="B75" s="57"/>
      <c r="C75" s="58"/>
      <c r="D75" s="58"/>
      <c r="E75" s="58"/>
      <c r="F75" s="58"/>
      <c r="G75" s="58"/>
      <c r="H75" s="58"/>
      <c r="I75" s="58"/>
      <c r="J75" s="58"/>
      <c r="K75" s="5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="2" customFormat="1" ht="6.96" customHeight="1">
      <c r="A79" s="36"/>
      <c r="B79" s="59"/>
      <c r="C79" s="60"/>
      <c r="D79" s="60"/>
      <c r="E79" s="60"/>
      <c r="F79" s="60"/>
      <c r="G79" s="60"/>
      <c r="H79" s="60"/>
      <c r="I79" s="60"/>
      <c r="J79" s="60"/>
      <c r="K79" s="60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24.96" customHeight="1">
      <c r="A80" s="36"/>
      <c r="B80" s="37"/>
      <c r="C80" s="21" t="s">
        <v>340</v>
      </c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6.96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2" customHeight="1">
      <c r="A82" s="36"/>
      <c r="B82" s="37"/>
      <c r="C82" s="30" t="s">
        <v>16</v>
      </c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6.5" customHeight="1">
      <c r="A83" s="36"/>
      <c r="B83" s="37"/>
      <c r="C83" s="38"/>
      <c r="D83" s="38"/>
      <c r="E83" s="168" t="str">
        <f>E7</f>
        <v>Stavební úpravy a přístavba objektu FLD-1.etapa</v>
      </c>
      <c r="F83" s="30"/>
      <c r="G83" s="30"/>
      <c r="H83" s="30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1" customFormat="1" ht="12" customHeight="1">
      <c r="B84" s="19"/>
      <c r="C84" s="30" t="s">
        <v>316</v>
      </c>
      <c r="D84" s="20"/>
      <c r="E84" s="20"/>
      <c r="F84" s="20"/>
      <c r="G84" s="20"/>
      <c r="H84" s="20"/>
      <c r="I84" s="20"/>
      <c r="J84" s="20"/>
      <c r="K84" s="20"/>
      <c r="L84" s="18"/>
    </row>
    <row r="85" s="2" customFormat="1" ht="16.5" customHeight="1">
      <c r="A85" s="36"/>
      <c r="B85" s="37"/>
      <c r="C85" s="38"/>
      <c r="D85" s="38"/>
      <c r="E85" s="168" t="s">
        <v>1899</v>
      </c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2" customHeight="1">
      <c r="A86" s="36"/>
      <c r="B86" s="37"/>
      <c r="C86" s="30" t="s">
        <v>318</v>
      </c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16.5" customHeight="1">
      <c r="A87" s="36"/>
      <c r="B87" s="37"/>
      <c r="C87" s="38"/>
      <c r="D87" s="38"/>
      <c r="E87" s="67" t="str">
        <f>E11</f>
        <v xml:space="preserve">2020-017-03-08 - SO-02 - Přístavba - podlahy </v>
      </c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6.96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2" customHeight="1">
      <c r="A89" s="36"/>
      <c r="B89" s="37"/>
      <c r="C89" s="30" t="s">
        <v>21</v>
      </c>
      <c r="D89" s="38"/>
      <c r="E89" s="38"/>
      <c r="F89" s="25" t="str">
        <f>F14</f>
        <v xml:space="preserve">KAMÝCKÁ 1176, PRAHA - SUCHDOL </v>
      </c>
      <c r="G89" s="38"/>
      <c r="H89" s="38"/>
      <c r="I89" s="30" t="s">
        <v>23</v>
      </c>
      <c r="J89" s="70" t="str">
        <f>IF(J14="","",J14)</f>
        <v>16. 10. 2020</v>
      </c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6.96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40.05" customHeight="1">
      <c r="A91" s="36"/>
      <c r="B91" s="37"/>
      <c r="C91" s="30" t="s">
        <v>25</v>
      </c>
      <c r="D91" s="38"/>
      <c r="E91" s="38"/>
      <c r="F91" s="25" t="str">
        <f>E17</f>
        <v>ČZU V PRAZE, FAKULTA LESNICKÁ A DŘEVAŘSKÁ, Praha 6</v>
      </c>
      <c r="G91" s="38"/>
      <c r="H91" s="38"/>
      <c r="I91" s="30" t="s">
        <v>31</v>
      </c>
      <c r="J91" s="34" t="str">
        <f>E23</f>
        <v>Ing. Vladimír Čapka Gerstnerova 5/658 Praha 7</v>
      </c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25.65" customHeight="1">
      <c r="A92" s="36"/>
      <c r="B92" s="37"/>
      <c r="C92" s="30" t="s">
        <v>29</v>
      </c>
      <c r="D92" s="38"/>
      <c r="E92" s="38"/>
      <c r="F92" s="25" t="str">
        <f>IF(E20="","",E20)</f>
        <v>Vyplň údaj</v>
      </c>
      <c r="G92" s="38"/>
      <c r="H92" s="38"/>
      <c r="I92" s="30" t="s">
        <v>36</v>
      </c>
      <c r="J92" s="34" t="str">
        <f>E26</f>
        <v>Ing. Dana Mlejnková</v>
      </c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10.32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11" customFormat="1" ht="29.28" customHeight="1">
      <c r="A94" s="184"/>
      <c r="B94" s="185"/>
      <c r="C94" s="186" t="s">
        <v>341</v>
      </c>
      <c r="D94" s="187" t="s">
        <v>59</v>
      </c>
      <c r="E94" s="187" t="s">
        <v>55</v>
      </c>
      <c r="F94" s="187" t="s">
        <v>56</v>
      </c>
      <c r="G94" s="187" t="s">
        <v>342</v>
      </c>
      <c r="H94" s="187" t="s">
        <v>343</v>
      </c>
      <c r="I94" s="187" t="s">
        <v>344</v>
      </c>
      <c r="J94" s="187" t="s">
        <v>325</v>
      </c>
      <c r="K94" s="188" t="s">
        <v>345</v>
      </c>
      <c r="L94" s="189"/>
      <c r="M94" s="90" t="s">
        <v>19</v>
      </c>
      <c r="N94" s="91" t="s">
        <v>44</v>
      </c>
      <c r="O94" s="91" t="s">
        <v>346</v>
      </c>
      <c r="P94" s="91" t="s">
        <v>347</v>
      </c>
      <c r="Q94" s="91" t="s">
        <v>348</v>
      </c>
      <c r="R94" s="91" t="s">
        <v>349</v>
      </c>
      <c r="S94" s="91" t="s">
        <v>350</v>
      </c>
      <c r="T94" s="92" t="s">
        <v>351</v>
      </c>
      <c r="U94" s="184"/>
      <c r="V94" s="184"/>
      <c r="W94" s="184"/>
      <c r="X94" s="184"/>
      <c r="Y94" s="184"/>
      <c r="Z94" s="184"/>
      <c r="AA94" s="184"/>
      <c r="AB94" s="184"/>
      <c r="AC94" s="184"/>
      <c r="AD94" s="184"/>
      <c r="AE94" s="184"/>
    </row>
    <row r="95" s="2" customFormat="1" ht="22.8" customHeight="1">
      <c r="A95" s="36"/>
      <c r="B95" s="37"/>
      <c r="C95" s="97" t="s">
        <v>352</v>
      </c>
      <c r="D95" s="38"/>
      <c r="E95" s="38"/>
      <c r="F95" s="38"/>
      <c r="G95" s="38"/>
      <c r="H95" s="38"/>
      <c r="I95" s="38"/>
      <c r="J95" s="190">
        <f>BK95</f>
        <v>0</v>
      </c>
      <c r="K95" s="38"/>
      <c r="L95" s="42"/>
      <c r="M95" s="93"/>
      <c r="N95" s="191"/>
      <c r="O95" s="94"/>
      <c r="P95" s="192">
        <f>P96+P114</f>
        <v>0</v>
      </c>
      <c r="Q95" s="94"/>
      <c r="R95" s="192">
        <f>R96+R114</f>
        <v>183.54051717432819</v>
      </c>
      <c r="S95" s="94"/>
      <c r="T95" s="193">
        <f>T96+T114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5" t="s">
        <v>73</v>
      </c>
      <c r="AU95" s="15" t="s">
        <v>326</v>
      </c>
      <c r="BK95" s="194">
        <f>BK96+BK114</f>
        <v>0</v>
      </c>
    </row>
    <row r="96" s="12" customFormat="1" ht="25.92" customHeight="1">
      <c r="A96" s="12"/>
      <c r="B96" s="195"/>
      <c r="C96" s="196"/>
      <c r="D96" s="197" t="s">
        <v>73</v>
      </c>
      <c r="E96" s="198" t="s">
        <v>353</v>
      </c>
      <c r="F96" s="198" t="s">
        <v>354</v>
      </c>
      <c r="G96" s="196"/>
      <c r="H96" s="196"/>
      <c r="I96" s="199"/>
      <c r="J96" s="200">
        <f>BK96</f>
        <v>0</v>
      </c>
      <c r="K96" s="196"/>
      <c r="L96" s="201"/>
      <c r="M96" s="202"/>
      <c r="N96" s="203"/>
      <c r="O96" s="203"/>
      <c r="P96" s="204">
        <f>P97+P110+P112</f>
        <v>0</v>
      </c>
      <c r="Q96" s="203"/>
      <c r="R96" s="204">
        <f>R97+R110+R112</f>
        <v>165.1920917884882</v>
      </c>
      <c r="S96" s="203"/>
      <c r="T96" s="205">
        <f>T97+T110+T112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6" t="s">
        <v>81</v>
      </c>
      <c r="AT96" s="207" t="s">
        <v>73</v>
      </c>
      <c r="AU96" s="207" t="s">
        <v>74</v>
      </c>
      <c r="AY96" s="206" t="s">
        <v>355</v>
      </c>
      <c r="BK96" s="208">
        <f>BK97+BK110+BK112</f>
        <v>0</v>
      </c>
    </row>
    <row r="97" s="12" customFormat="1" ht="22.8" customHeight="1">
      <c r="A97" s="12"/>
      <c r="B97" s="195"/>
      <c r="C97" s="196"/>
      <c r="D97" s="197" t="s">
        <v>73</v>
      </c>
      <c r="E97" s="209" t="s">
        <v>378</v>
      </c>
      <c r="F97" s="209" t="s">
        <v>945</v>
      </c>
      <c r="G97" s="196"/>
      <c r="H97" s="196"/>
      <c r="I97" s="199"/>
      <c r="J97" s="210">
        <f>BK97</f>
        <v>0</v>
      </c>
      <c r="K97" s="196"/>
      <c r="L97" s="201"/>
      <c r="M97" s="202"/>
      <c r="N97" s="203"/>
      <c r="O97" s="203"/>
      <c r="P97" s="204">
        <f>SUM(P98:P109)</f>
        <v>0</v>
      </c>
      <c r="Q97" s="203"/>
      <c r="R97" s="204">
        <f>SUM(R98:R109)</f>
        <v>165.1920917884882</v>
      </c>
      <c r="S97" s="203"/>
      <c r="T97" s="205">
        <f>SUM(T98:T109)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6" t="s">
        <v>81</v>
      </c>
      <c r="AT97" s="207" t="s">
        <v>73</v>
      </c>
      <c r="AU97" s="207" t="s">
        <v>81</v>
      </c>
      <c r="AY97" s="206" t="s">
        <v>355</v>
      </c>
      <c r="BK97" s="208">
        <f>SUM(BK98:BK109)</f>
        <v>0</v>
      </c>
    </row>
    <row r="98" s="2" customFormat="1" ht="14.4" customHeight="1">
      <c r="A98" s="36"/>
      <c r="B98" s="37"/>
      <c r="C98" s="211" t="s">
        <v>81</v>
      </c>
      <c r="D98" s="211" t="s">
        <v>357</v>
      </c>
      <c r="E98" s="212" t="s">
        <v>2313</v>
      </c>
      <c r="F98" s="213" t="s">
        <v>2314</v>
      </c>
      <c r="G98" s="214" t="s">
        <v>366</v>
      </c>
      <c r="H98" s="215">
        <v>9.6579999999999995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2.45329</v>
      </c>
      <c r="R98" s="220">
        <f>Q98*H98</f>
        <v>23.693874819999998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2315</v>
      </c>
    </row>
    <row r="99" s="2" customFormat="1" ht="14.4" customHeight="1">
      <c r="A99" s="36"/>
      <c r="B99" s="37"/>
      <c r="C99" s="211" t="s">
        <v>83</v>
      </c>
      <c r="D99" s="211" t="s">
        <v>357</v>
      </c>
      <c r="E99" s="212" t="s">
        <v>2316</v>
      </c>
      <c r="F99" s="213" t="s">
        <v>2317</v>
      </c>
      <c r="G99" s="214" t="s">
        <v>366</v>
      </c>
      <c r="H99" s="215">
        <v>15.651</v>
      </c>
      <c r="I99" s="216"/>
      <c r="J99" s="217">
        <f>ROUND(I99*H99,2)</f>
        <v>0</v>
      </c>
      <c r="K99" s="213" t="s">
        <v>19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2.45329</v>
      </c>
      <c r="R99" s="220">
        <f>Q99*H99</f>
        <v>38.396441789999997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2318</v>
      </c>
    </row>
    <row r="100" s="2" customFormat="1" ht="14.4" customHeight="1">
      <c r="A100" s="36"/>
      <c r="B100" s="37"/>
      <c r="C100" s="211" t="s">
        <v>112</v>
      </c>
      <c r="D100" s="211" t="s">
        <v>357</v>
      </c>
      <c r="E100" s="212" t="s">
        <v>2319</v>
      </c>
      <c r="F100" s="213" t="s">
        <v>2320</v>
      </c>
      <c r="G100" s="214" t="s">
        <v>366</v>
      </c>
      <c r="H100" s="215">
        <v>21.367999999999999</v>
      </c>
      <c r="I100" s="216"/>
      <c r="J100" s="217">
        <f>ROUND(I100*H100,2)</f>
        <v>0</v>
      </c>
      <c r="K100" s="213" t="s">
        <v>19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2.45329</v>
      </c>
      <c r="R100" s="220">
        <f>Q100*H100</f>
        <v>52.421900719999996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2321</v>
      </c>
    </row>
    <row r="101" s="2" customFormat="1" ht="14.4" customHeight="1">
      <c r="A101" s="36"/>
      <c r="B101" s="37"/>
      <c r="C101" s="211" t="s">
        <v>362</v>
      </c>
      <c r="D101" s="211" t="s">
        <v>357</v>
      </c>
      <c r="E101" s="212" t="s">
        <v>2322</v>
      </c>
      <c r="F101" s="213" t="s">
        <v>2323</v>
      </c>
      <c r="G101" s="214" t="s">
        <v>366</v>
      </c>
      <c r="H101" s="215">
        <v>14.901999999999999</v>
      </c>
      <c r="I101" s="216"/>
      <c r="J101" s="217">
        <f>ROUND(I101*H101,2)</f>
        <v>0</v>
      </c>
      <c r="K101" s="213" t="s">
        <v>19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2.45329</v>
      </c>
      <c r="R101" s="220">
        <f>Q101*H101</f>
        <v>36.558927579999995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2324</v>
      </c>
    </row>
    <row r="102" s="2" customFormat="1" ht="14.4" customHeight="1">
      <c r="A102" s="36"/>
      <c r="B102" s="37"/>
      <c r="C102" s="211" t="s">
        <v>374</v>
      </c>
      <c r="D102" s="211" t="s">
        <v>357</v>
      </c>
      <c r="E102" s="212" t="s">
        <v>2325</v>
      </c>
      <c r="F102" s="213" t="s">
        <v>2326</v>
      </c>
      <c r="G102" s="214" t="s">
        <v>366</v>
      </c>
      <c r="H102" s="215">
        <v>2.54</v>
      </c>
      <c r="I102" s="216"/>
      <c r="J102" s="217">
        <f>ROUND(I102*H102,2)</f>
        <v>0</v>
      </c>
      <c r="K102" s="213" t="s">
        <v>19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2.45329</v>
      </c>
      <c r="R102" s="220">
        <f>Q102*H102</f>
        <v>6.2313565999999998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2327</v>
      </c>
    </row>
    <row r="103" s="2" customFormat="1" ht="14.4" customHeight="1">
      <c r="A103" s="36"/>
      <c r="B103" s="37"/>
      <c r="C103" s="211" t="s">
        <v>378</v>
      </c>
      <c r="D103" s="211" t="s">
        <v>357</v>
      </c>
      <c r="E103" s="212" t="s">
        <v>949</v>
      </c>
      <c r="F103" s="213" t="s">
        <v>950</v>
      </c>
      <c r="G103" s="214" t="s">
        <v>366</v>
      </c>
      <c r="H103" s="215">
        <v>46.587000000000003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2328</v>
      </c>
    </row>
    <row r="104" s="2" customFormat="1" ht="14.4" customHeight="1">
      <c r="A104" s="36"/>
      <c r="B104" s="37"/>
      <c r="C104" s="211" t="s">
        <v>382</v>
      </c>
      <c r="D104" s="211" t="s">
        <v>357</v>
      </c>
      <c r="E104" s="212" t="s">
        <v>2329</v>
      </c>
      <c r="F104" s="213" t="s">
        <v>2330</v>
      </c>
      <c r="G104" s="214" t="s">
        <v>366</v>
      </c>
      <c r="H104" s="215">
        <v>17.442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2331</v>
      </c>
    </row>
    <row r="105" s="2" customFormat="1" ht="24.15" customHeight="1">
      <c r="A105" s="36"/>
      <c r="B105" s="37"/>
      <c r="C105" s="211" t="s">
        <v>386</v>
      </c>
      <c r="D105" s="211" t="s">
        <v>357</v>
      </c>
      <c r="E105" s="212" t="s">
        <v>952</v>
      </c>
      <c r="F105" s="213" t="s">
        <v>953</v>
      </c>
      <c r="G105" s="214" t="s">
        <v>366</v>
      </c>
      <c r="H105" s="215">
        <v>46.587000000000003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2332</v>
      </c>
    </row>
    <row r="106" s="2" customFormat="1" ht="24.15" customHeight="1">
      <c r="A106" s="36"/>
      <c r="B106" s="37"/>
      <c r="C106" s="211" t="s">
        <v>390</v>
      </c>
      <c r="D106" s="211" t="s">
        <v>357</v>
      </c>
      <c r="E106" s="212" t="s">
        <v>2333</v>
      </c>
      <c r="F106" s="213" t="s">
        <v>2334</v>
      </c>
      <c r="G106" s="214" t="s">
        <v>366</v>
      </c>
      <c r="H106" s="215">
        <v>17.442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2335</v>
      </c>
    </row>
    <row r="107" s="2" customFormat="1" ht="14.4" customHeight="1">
      <c r="A107" s="36"/>
      <c r="B107" s="37"/>
      <c r="C107" s="211" t="s">
        <v>395</v>
      </c>
      <c r="D107" s="211" t="s">
        <v>357</v>
      </c>
      <c r="E107" s="212" t="s">
        <v>955</v>
      </c>
      <c r="F107" s="213" t="s">
        <v>956</v>
      </c>
      <c r="G107" s="214" t="s">
        <v>393</v>
      </c>
      <c r="H107" s="215">
        <v>7.306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1.0627727797</v>
      </c>
      <c r="R107" s="220">
        <f>Q107*H107</f>
        <v>7.7646179284881995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2336</v>
      </c>
    </row>
    <row r="108" s="2" customFormat="1" ht="14.4" customHeight="1">
      <c r="A108" s="36"/>
      <c r="B108" s="37"/>
      <c r="C108" s="211" t="s">
        <v>399</v>
      </c>
      <c r="D108" s="211" t="s">
        <v>357</v>
      </c>
      <c r="E108" s="212" t="s">
        <v>2337</v>
      </c>
      <c r="F108" s="213" t="s">
        <v>2338</v>
      </c>
      <c r="G108" s="214" t="s">
        <v>360</v>
      </c>
      <c r="H108" s="215">
        <v>804.21000000000004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0.00013200000000000001</v>
      </c>
      <c r="R108" s="220">
        <f>Q108*H108</f>
        <v>0.10615572000000001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2339</v>
      </c>
    </row>
    <row r="109" s="2" customFormat="1" ht="24.15" customHeight="1">
      <c r="A109" s="36"/>
      <c r="B109" s="37"/>
      <c r="C109" s="211" t="s">
        <v>401</v>
      </c>
      <c r="D109" s="211" t="s">
        <v>357</v>
      </c>
      <c r="E109" s="212" t="s">
        <v>2340</v>
      </c>
      <c r="F109" s="213" t="s">
        <v>2341</v>
      </c>
      <c r="G109" s="214" t="s">
        <v>650</v>
      </c>
      <c r="H109" s="215">
        <v>896.02999999999997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2.0999999999999999E-05</v>
      </c>
      <c r="R109" s="220">
        <f>Q109*H109</f>
        <v>0.018816629999999997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2342</v>
      </c>
    </row>
    <row r="110" s="12" customFormat="1" ht="22.8" customHeight="1">
      <c r="A110" s="12"/>
      <c r="B110" s="195"/>
      <c r="C110" s="196"/>
      <c r="D110" s="197" t="s">
        <v>73</v>
      </c>
      <c r="E110" s="209" t="s">
        <v>390</v>
      </c>
      <c r="F110" s="209" t="s">
        <v>2184</v>
      </c>
      <c r="G110" s="196"/>
      <c r="H110" s="196"/>
      <c r="I110" s="199"/>
      <c r="J110" s="210">
        <f>BK110</f>
        <v>0</v>
      </c>
      <c r="K110" s="196"/>
      <c r="L110" s="201"/>
      <c r="M110" s="202"/>
      <c r="N110" s="203"/>
      <c r="O110" s="203"/>
      <c r="P110" s="204">
        <f>P111</f>
        <v>0</v>
      </c>
      <c r="Q110" s="203"/>
      <c r="R110" s="204">
        <f>R111</f>
        <v>0</v>
      </c>
      <c r="S110" s="203"/>
      <c r="T110" s="205">
        <f>T111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6" t="s">
        <v>81</v>
      </c>
      <c r="AT110" s="207" t="s">
        <v>73</v>
      </c>
      <c r="AU110" s="207" t="s">
        <v>81</v>
      </c>
      <c r="AY110" s="206" t="s">
        <v>355</v>
      </c>
      <c r="BK110" s="208">
        <f>BK111</f>
        <v>0</v>
      </c>
    </row>
    <row r="111" s="2" customFormat="1" ht="14.4" customHeight="1">
      <c r="A111" s="36"/>
      <c r="B111" s="37"/>
      <c r="C111" s="211" t="s">
        <v>406</v>
      </c>
      <c r="D111" s="211" t="s">
        <v>357</v>
      </c>
      <c r="E111" s="212" t="s">
        <v>966</v>
      </c>
      <c r="F111" s="213" t="s">
        <v>967</v>
      </c>
      <c r="G111" s="214" t="s">
        <v>360</v>
      </c>
      <c r="H111" s="215">
        <v>804.21000000000004</v>
      </c>
      <c r="I111" s="216"/>
      <c r="J111" s="217">
        <f>ROUND(I111*H111,2)</f>
        <v>0</v>
      </c>
      <c r="K111" s="213" t="s">
        <v>361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362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362</v>
      </c>
      <c r="BM111" s="222" t="s">
        <v>2343</v>
      </c>
    </row>
    <row r="112" s="12" customFormat="1" ht="22.8" customHeight="1">
      <c r="A112" s="12"/>
      <c r="B112" s="195"/>
      <c r="C112" s="196"/>
      <c r="D112" s="197" t="s">
        <v>73</v>
      </c>
      <c r="E112" s="209" t="s">
        <v>538</v>
      </c>
      <c r="F112" s="209" t="s">
        <v>539</v>
      </c>
      <c r="G112" s="196"/>
      <c r="H112" s="196"/>
      <c r="I112" s="199"/>
      <c r="J112" s="210">
        <f>BK112</f>
        <v>0</v>
      </c>
      <c r="K112" s="196"/>
      <c r="L112" s="201"/>
      <c r="M112" s="202"/>
      <c r="N112" s="203"/>
      <c r="O112" s="203"/>
      <c r="P112" s="204">
        <f>P113</f>
        <v>0</v>
      </c>
      <c r="Q112" s="203"/>
      <c r="R112" s="204">
        <f>R113</f>
        <v>0</v>
      </c>
      <c r="S112" s="203"/>
      <c r="T112" s="205">
        <f>T113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6" t="s">
        <v>81</v>
      </c>
      <c r="AT112" s="207" t="s">
        <v>73</v>
      </c>
      <c r="AU112" s="207" t="s">
        <v>81</v>
      </c>
      <c r="AY112" s="206" t="s">
        <v>355</v>
      </c>
      <c r="BK112" s="208">
        <f>BK113</f>
        <v>0</v>
      </c>
    </row>
    <row r="113" s="2" customFormat="1" ht="24.15" customHeight="1">
      <c r="A113" s="36"/>
      <c r="B113" s="37"/>
      <c r="C113" s="211" t="s">
        <v>411</v>
      </c>
      <c r="D113" s="211" t="s">
        <v>357</v>
      </c>
      <c r="E113" s="212" t="s">
        <v>2094</v>
      </c>
      <c r="F113" s="213" t="s">
        <v>2095</v>
      </c>
      <c r="G113" s="214" t="s">
        <v>393</v>
      </c>
      <c r="H113" s="215">
        <v>165.68199999999999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362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2344</v>
      </c>
    </row>
    <row r="114" s="12" customFormat="1" ht="25.92" customHeight="1">
      <c r="A114" s="12"/>
      <c r="B114" s="195"/>
      <c r="C114" s="196"/>
      <c r="D114" s="197" t="s">
        <v>73</v>
      </c>
      <c r="E114" s="198" t="s">
        <v>544</v>
      </c>
      <c r="F114" s="198" t="s">
        <v>545</v>
      </c>
      <c r="G114" s="196"/>
      <c r="H114" s="196"/>
      <c r="I114" s="199"/>
      <c r="J114" s="200">
        <f>BK114</f>
        <v>0</v>
      </c>
      <c r="K114" s="196"/>
      <c r="L114" s="201"/>
      <c r="M114" s="202"/>
      <c r="N114" s="203"/>
      <c r="O114" s="203"/>
      <c r="P114" s="204">
        <f>P115+P121+P128+P133+P146</f>
        <v>0</v>
      </c>
      <c r="Q114" s="203"/>
      <c r="R114" s="204">
        <f>R115+R121+R128+R133+R146</f>
        <v>18.348425385839999</v>
      </c>
      <c r="S114" s="203"/>
      <c r="T114" s="205">
        <f>T115+T121+T128+T133+T146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6" t="s">
        <v>83</v>
      </c>
      <c r="AT114" s="207" t="s">
        <v>73</v>
      </c>
      <c r="AU114" s="207" t="s">
        <v>74</v>
      </c>
      <c r="AY114" s="206" t="s">
        <v>355</v>
      </c>
      <c r="BK114" s="208">
        <f>BK115+BK121+BK128+BK133+BK146</f>
        <v>0</v>
      </c>
    </row>
    <row r="115" s="12" customFormat="1" ht="22.8" customHeight="1">
      <c r="A115" s="12"/>
      <c r="B115" s="195"/>
      <c r="C115" s="196"/>
      <c r="D115" s="197" t="s">
        <v>73</v>
      </c>
      <c r="E115" s="209" t="s">
        <v>888</v>
      </c>
      <c r="F115" s="209" t="s">
        <v>889</v>
      </c>
      <c r="G115" s="196"/>
      <c r="H115" s="196"/>
      <c r="I115" s="199"/>
      <c r="J115" s="210">
        <f>BK115</f>
        <v>0</v>
      </c>
      <c r="K115" s="196"/>
      <c r="L115" s="201"/>
      <c r="M115" s="202"/>
      <c r="N115" s="203"/>
      <c r="O115" s="203"/>
      <c r="P115" s="204">
        <f>SUM(P116:P120)</f>
        <v>0</v>
      </c>
      <c r="Q115" s="203"/>
      <c r="R115" s="204">
        <f>SUM(R116:R120)</f>
        <v>0.68938500000000003</v>
      </c>
      <c r="S115" s="203"/>
      <c r="T115" s="205">
        <f>SUM(T116:T120)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6" t="s">
        <v>83</v>
      </c>
      <c r="AT115" s="207" t="s">
        <v>73</v>
      </c>
      <c r="AU115" s="207" t="s">
        <v>81</v>
      </c>
      <c r="AY115" s="206" t="s">
        <v>355</v>
      </c>
      <c r="BK115" s="208">
        <f>SUM(BK116:BK120)</f>
        <v>0</v>
      </c>
    </row>
    <row r="116" s="2" customFormat="1" ht="14.4" customHeight="1">
      <c r="A116" s="36"/>
      <c r="B116" s="37"/>
      <c r="C116" s="211" t="s">
        <v>8</v>
      </c>
      <c r="D116" s="211" t="s">
        <v>357</v>
      </c>
      <c r="E116" s="212" t="s">
        <v>973</v>
      </c>
      <c r="F116" s="213" t="s">
        <v>974</v>
      </c>
      <c r="G116" s="214" t="s">
        <v>360</v>
      </c>
      <c r="H116" s="215">
        <v>804.21000000000004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423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2345</v>
      </c>
    </row>
    <row r="117" s="2" customFormat="1" ht="14.4" customHeight="1">
      <c r="A117" s="36"/>
      <c r="B117" s="37"/>
      <c r="C117" s="224" t="s">
        <v>423</v>
      </c>
      <c r="D117" s="224" t="s">
        <v>402</v>
      </c>
      <c r="E117" s="225" t="s">
        <v>893</v>
      </c>
      <c r="F117" s="226" t="s">
        <v>894</v>
      </c>
      <c r="G117" s="227" t="s">
        <v>393</v>
      </c>
      <c r="H117" s="228">
        <v>0.24099999999999999</v>
      </c>
      <c r="I117" s="229"/>
      <c r="J117" s="230">
        <f>ROUND(I117*H117,2)</f>
        <v>0</v>
      </c>
      <c r="K117" s="226" t="s">
        <v>361</v>
      </c>
      <c r="L117" s="231"/>
      <c r="M117" s="232" t="s">
        <v>19</v>
      </c>
      <c r="N117" s="233" t="s">
        <v>45</v>
      </c>
      <c r="O117" s="82"/>
      <c r="P117" s="220">
        <f>O117*H117</f>
        <v>0</v>
      </c>
      <c r="Q117" s="220">
        <v>1</v>
      </c>
      <c r="R117" s="220">
        <f>Q117*H117</f>
        <v>0.24099999999999999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488</v>
      </c>
      <c r="AT117" s="222" t="s">
        <v>402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2346</v>
      </c>
    </row>
    <row r="118" s="2" customFormat="1" ht="24.15" customHeight="1">
      <c r="A118" s="36"/>
      <c r="B118" s="37"/>
      <c r="C118" s="211" t="s">
        <v>427</v>
      </c>
      <c r="D118" s="211" t="s">
        <v>357</v>
      </c>
      <c r="E118" s="212" t="s">
        <v>2347</v>
      </c>
      <c r="F118" s="213" t="s">
        <v>2348</v>
      </c>
      <c r="G118" s="214" t="s">
        <v>360</v>
      </c>
      <c r="H118" s="215">
        <v>128.11000000000001</v>
      </c>
      <c r="I118" s="216"/>
      <c r="J118" s="217">
        <f>ROUND(I118*H118,2)</f>
        <v>0</v>
      </c>
      <c r="K118" s="213" t="s">
        <v>361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0.0035000000000000001</v>
      </c>
      <c r="R118" s="220">
        <f>Q118*H118</f>
        <v>0.44838500000000003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2349</v>
      </c>
    </row>
    <row r="119" s="2" customFormat="1" ht="24.15" customHeight="1">
      <c r="A119" s="36"/>
      <c r="B119" s="37"/>
      <c r="C119" s="211" t="s">
        <v>431</v>
      </c>
      <c r="D119" s="211" t="s">
        <v>357</v>
      </c>
      <c r="E119" s="212" t="s">
        <v>1685</v>
      </c>
      <c r="F119" s="213" t="s">
        <v>1686</v>
      </c>
      <c r="G119" s="214" t="s">
        <v>393</v>
      </c>
      <c r="H119" s="215">
        <v>0.68899999999999995</v>
      </c>
      <c r="I119" s="216"/>
      <c r="J119" s="217">
        <f>ROUND(I119*H119,2)</f>
        <v>0</v>
      </c>
      <c r="K119" s="213" t="s">
        <v>361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423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2350</v>
      </c>
    </row>
    <row r="120" s="2" customFormat="1" ht="24.15" customHeight="1">
      <c r="A120" s="36"/>
      <c r="B120" s="37"/>
      <c r="C120" s="211" t="s">
        <v>435</v>
      </c>
      <c r="D120" s="211" t="s">
        <v>357</v>
      </c>
      <c r="E120" s="212" t="s">
        <v>908</v>
      </c>
      <c r="F120" s="213" t="s">
        <v>909</v>
      </c>
      <c r="G120" s="214" t="s">
        <v>393</v>
      </c>
      <c r="H120" s="215">
        <v>0.68899999999999995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2351</v>
      </c>
    </row>
    <row r="121" s="12" customFormat="1" ht="22.8" customHeight="1">
      <c r="A121" s="12"/>
      <c r="B121" s="195"/>
      <c r="C121" s="196"/>
      <c r="D121" s="197" t="s">
        <v>73</v>
      </c>
      <c r="E121" s="209" t="s">
        <v>765</v>
      </c>
      <c r="F121" s="209" t="s">
        <v>766</v>
      </c>
      <c r="G121" s="196"/>
      <c r="H121" s="196"/>
      <c r="I121" s="199"/>
      <c r="J121" s="210">
        <f>BK121</f>
        <v>0</v>
      </c>
      <c r="K121" s="196"/>
      <c r="L121" s="201"/>
      <c r="M121" s="202"/>
      <c r="N121" s="203"/>
      <c r="O121" s="203"/>
      <c r="P121" s="204">
        <f>SUM(P122:P127)</f>
        <v>0</v>
      </c>
      <c r="Q121" s="203"/>
      <c r="R121" s="204">
        <f>SUM(R122:R127)</f>
        <v>1.7089833099999998</v>
      </c>
      <c r="S121" s="203"/>
      <c r="T121" s="205">
        <f>SUM(T122:T127)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6" t="s">
        <v>83</v>
      </c>
      <c r="AT121" s="207" t="s">
        <v>73</v>
      </c>
      <c r="AU121" s="207" t="s">
        <v>81</v>
      </c>
      <c r="AY121" s="206" t="s">
        <v>355</v>
      </c>
      <c r="BK121" s="208">
        <f>SUM(BK122:BK127)</f>
        <v>0</v>
      </c>
    </row>
    <row r="122" s="2" customFormat="1" ht="24.15" customHeight="1">
      <c r="A122" s="36"/>
      <c r="B122" s="37"/>
      <c r="C122" s="211" t="s">
        <v>439</v>
      </c>
      <c r="D122" s="211" t="s">
        <v>357</v>
      </c>
      <c r="E122" s="212" t="s">
        <v>979</v>
      </c>
      <c r="F122" s="213" t="s">
        <v>980</v>
      </c>
      <c r="G122" s="214" t="s">
        <v>360</v>
      </c>
      <c r="H122" s="215">
        <v>198.87000000000001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423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2352</v>
      </c>
    </row>
    <row r="123" s="2" customFormat="1" ht="14.4" customHeight="1">
      <c r="A123" s="36"/>
      <c r="B123" s="37"/>
      <c r="C123" s="224" t="s">
        <v>7</v>
      </c>
      <c r="D123" s="224" t="s">
        <v>402</v>
      </c>
      <c r="E123" s="225" t="s">
        <v>2353</v>
      </c>
      <c r="F123" s="226" t="s">
        <v>2354</v>
      </c>
      <c r="G123" s="227" t="s">
        <v>360</v>
      </c>
      <c r="H123" s="228">
        <v>208.81399999999999</v>
      </c>
      <c r="I123" s="229"/>
      <c r="J123" s="230">
        <f>ROUND(I123*H123,2)</f>
        <v>0</v>
      </c>
      <c r="K123" s="226" t="s">
        <v>361</v>
      </c>
      <c r="L123" s="231"/>
      <c r="M123" s="232" t="s">
        <v>19</v>
      </c>
      <c r="N123" s="233" t="s">
        <v>45</v>
      </c>
      <c r="O123" s="82"/>
      <c r="P123" s="220">
        <f>O123*H123</f>
        <v>0</v>
      </c>
      <c r="Q123" s="220">
        <v>0.0055999999999999999</v>
      </c>
      <c r="R123" s="220">
        <f>Q123*H123</f>
        <v>1.1693583999999999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488</v>
      </c>
      <c r="AT123" s="222" t="s">
        <v>402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2355</v>
      </c>
    </row>
    <row r="124" s="2" customFormat="1" ht="24.15" customHeight="1">
      <c r="A124" s="36"/>
      <c r="B124" s="37"/>
      <c r="C124" s="211" t="s">
        <v>446</v>
      </c>
      <c r="D124" s="211" t="s">
        <v>357</v>
      </c>
      <c r="E124" s="212" t="s">
        <v>985</v>
      </c>
      <c r="F124" s="213" t="s">
        <v>986</v>
      </c>
      <c r="G124" s="214" t="s">
        <v>360</v>
      </c>
      <c r="H124" s="215">
        <v>804.21000000000004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2356</v>
      </c>
    </row>
    <row r="125" s="2" customFormat="1" ht="14.4" customHeight="1">
      <c r="A125" s="36"/>
      <c r="B125" s="37"/>
      <c r="C125" s="224" t="s">
        <v>450</v>
      </c>
      <c r="D125" s="224" t="s">
        <v>402</v>
      </c>
      <c r="E125" s="225" t="s">
        <v>2357</v>
      </c>
      <c r="F125" s="226" t="s">
        <v>2358</v>
      </c>
      <c r="G125" s="227" t="s">
        <v>360</v>
      </c>
      <c r="H125" s="228">
        <v>884.63099999999997</v>
      </c>
      <c r="I125" s="229"/>
      <c r="J125" s="230">
        <f>ROUND(I125*H125,2)</f>
        <v>0</v>
      </c>
      <c r="K125" s="226" t="s">
        <v>361</v>
      </c>
      <c r="L125" s="231"/>
      <c r="M125" s="232" t="s">
        <v>19</v>
      </c>
      <c r="N125" s="233" t="s">
        <v>45</v>
      </c>
      <c r="O125" s="82"/>
      <c r="P125" s="220">
        <f>O125*H125</f>
        <v>0</v>
      </c>
      <c r="Q125" s="220">
        <v>0.00060999999999999997</v>
      </c>
      <c r="R125" s="220">
        <f>Q125*H125</f>
        <v>0.53962491000000001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488</v>
      </c>
      <c r="AT125" s="222" t="s">
        <v>402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2359</v>
      </c>
    </row>
    <row r="126" s="2" customFormat="1" ht="24.15" customHeight="1">
      <c r="A126" s="36"/>
      <c r="B126" s="37"/>
      <c r="C126" s="211" t="s">
        <v>456</v>
      </c>
      <c r="D126" s="211" t="s">
        <v>357</v>
      </c>
      <c r="E126" s="212" t="s">
        <v>2360</v>
      </c>
      <c r="F126" s="213" t="s">
        <v>2361</v>
      </c>
      <c r="G126" s="214" t="s">
        <v>393</v>
      </c>
      <c r="H126" s="215">
        <v>1.7090000000000001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2362</v>
      </c>
    </row>
    <row r="127" s="2" customFormat="1" ht="24.15" customHeight="1">
      <c r="A127" s="36"/>
      <c r="B127" s="37"/>
      <c r="C127" s="211" t="s">
        <v>460</v>
      </c>
      <c r="D127" s="211" t="s">
        <v>357</v>
      </c>
      <c r="E127" s="212" t="s">
        <v>920</v>
      </c>
      <c r="F127" s="213" t="s">
        <v>921</v>
      </c>
      <c r="G127" s="214" t="s">
        <v>393</v>
      </c>
      <c r="H127" s="215">
        <v>1.7090000000000001</v>
      </c>
      <c r="I127" s="216"/>
      <c r="J127" s="217">
        <f>ROUND(I127*H127,2)</f>
        <v>0</v>
      </c>
      <c r="K127" s="213" t="s">
        <v>361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423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2363</v>
      </c>
    </row>
    <row r="128" s="12" customFormat="1" ht="22.8" customHeight="1">
      <c r="A128" s="12"/>
      <c r="B128" s="195"/>
      <c r="C128" s="196"/>
      <c r="D128" s="197" t="s">
        <v>73</v>
      </c>
      <c r="E128" s="209" t="s">
        <v>2364</v>
      </c>
      <c r="F128" s="209" t="s">
        <v>2365</v>
      </c>
      <c r="G128" s="196"/>
      <c r="H128" s="196"/>
      <c r="I128" s="199"/>
      <c r="J128" s="210">
        <f>BK128</f>
        <v>0</v>
      </c>
      <c r="K128" s="196"/>
      <c r="L128" s="201"/>
      <c r="M128" s="202"/>
      <c r="N128" s="203"/>
      <c r="O128" s="203"/>
      <c r="P128" s="204">
        <f>SUM(P129:P132)</f>
        <v>0</v>
      </c>
      <c r="Q128" s="203"/>
      <c r="R128" s="204">
        <f>SUM(R129:R132)</f>
        <v>0.19703816999999999</v>
      </c>
      <c r="S128" s="203"/>
      <c r="T128" s="205">
        <f>SUM(T129:T132)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6" t="s">
        <v>83</v>
      </c>
      <c r="AT128" s="207" t="s">
        <v>73</v>
      </c>
      <c r="AU128" s="207" t="s">
        <v>81</v>
      </c>
      <c r="AY128" s="206" t="s">
        <v>355</v>
      </c>
      <c r="BK128" s="208">
        <f>SUM(BK129:BK132)</f>
        <v>0</v>
      </c>
    </row>
    <row r="129" s="2" customFormat="1" ht="14.4" customHeight="1">
      <c r="A129" s="36"/>
      <c r="B129" s="37"/>
      <c r="C129" s="211" t="s">
        <v>464</v>
      </c>
      <c r="D129" s="211" t="s">
        <v>357</v>
      </c>
      <c r="E129" s="212" t="s">
        <v>2366</v>
      </c>
      <c r="F129" s="213" t="s">
        <v>2367</v>
      </c>
      <c r="G129" s="214" t="s">
        <v>360</v>
      </c>
      <c r="H129" s="215">
        <v>605.34000000000003</v>
      </c>
      <c r="I129" s="216"/>
      <c r="J129" s="217">
        <f>ROUND(I129*H129,2)</f>
        <v>0</v>
      </c>
      <c r="K129" s="213" t="s">
        <v>361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2368</v>
      </c>
    </row>
    <row r="130" s="2" customFormat="1" ht="14.4" customHeight="1">
      <c r="A130" s="36"/>
      <c r="B130" s="37"/>
      <c r="C130" s="224" t="s">
        <v>468</v>
      </c>
      <c r="D130" s="224" t="s">
        <v>402</v>
      </c>
      <c r="E130" s="225" t="s">
        <v>2369</v>
      </c>
      <c r="F130" s="226" t="s">
        <v>2370</v>
      </c>
      <c r="G130" s="227" t="s">
        <v>360</v>
      </c>
      <c r="H130" s="228">
        <v>635.60699999999997</v>
      </c>
      <c r="I130" s="229"/>
      <c r="J130" s="230">
        <f>ROUND(I130*H130,2)</f>
        <v>0</v>
      </c>
      <c r="K130" s="226" t="s">
        <v>19</v>
      </c>
      <c r="L130" s="231"/>
      <c r="M130" s="232" t="s">
        <v>19</v>
      </c>
      <c r="N130" s="233" t="s">
        <v>45</v>
      </c>
      <c r="O130" s="82"/>
      <c r="P130" s="220">
        <f>O130*H130</f>
        <v>0</v>
      </c>
      <c r="Q130" s="220">
        <v>0.00031</v>
      </c>
      <c r="R130" s="220">
        <f>Q130*H130</f>
        <v>0.19703816999999999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488</v>
      </c>
      <c r="AT130" s="222" t="s">
        <v>402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2371</v>
      </c>
    </row>
    <row r="131" s="2" customFormat="1" ht="24.15" customHeight="1">
      <c r="A131" s="36"/>
      <c r="B131" s="37"/>
      <c r="C131" s="211" t="s">
        <v>472</v>
      </c>
      <c r="D131" s="211" t="s">
        <v>357</v>
      </c>
      <c r="E131" s="212" t="s">
        <v>2372</v>
      </c>
      <c r="F131" s="213" t="s">
        <v>2373</v>
      </c>
      <c r="G131" s="214" t="s">
        <v>393</v>
      </c>
      <c r="H131" s="215">
        <v>0.19700000000000001</v>
      </c>
      <c r="I131" s="216"/>
      <c r="J131" s="217">
        <f>ROUND(I131*H131,2)</f>
        <v>0</v>
      </c>
      <c r="K131" s="213" t="s">
        <v>361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2374</v>
      </c>
    </row>
    <row r="132" s="2" customFormat="1" ht="24.15" customHeight="1">
      <c r="A132" s="36"/>
      <c r="B132" s="37"/>
      <c r="C132" s="211" t="s">
        <v>476</v>
      </c>
      <c r="D132" s="211" t="s">
        <v>357</v>
      </c>
      <c r="E132" s="212" t="s">
        <v>2375</v>
      </c>
      <c r="F132" s="213" t="s">
        <v>2376</v>
      </c>
      <c r="G132" s="214" t="s">
        <v>393</v>
      </c>
      <c r="H132" s="215">
        <v>0.19700000000000001</v>
      </c>
      <c r="I132" s="216"/>
      <c r="J132" s="217">
        <f>ROUND(I132*H132,2)</f>
        <v>0</v>
      </c>
      <c r="K132" s="213" t="s">
        <v>361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2377</v>
      </c>
    </row>
    <row r="133" s="12" customFormat="1" ht="22.8" customHeight="1">
      <c r="A133" s="12"/>
      <c r="B133" s="195"/>
      <c r="C133" s="196"/>
      <c r="D133" s="197" t="s">
        <v>73</v>
      </c>
      <c r="E133" s="209" t="s">
        <v>993</v>
      </c>
      <c r="F133" s="209" t="s">
        <v>994</v>
      </c>
      <c r="G133" s="196"/>
      <c r="H133" s="196"/>
      <c r="I133" s="199"/>
      <c r="J133" s="210">
        <f>BK133</f>
        <v>0</v>
      </c>
      <c r="K133" s="196"/>
      <c r="L133" s="201"/>
      <c r="M133" s="202"/>
      <c r="N133" s="203"/>
      <c r="O133" s="203"/>
      <c r="P133" s="204">
        <f>SUM(P134:P145)</f>
        <v>0</v>
      </c>
      <c r="Q133" s="203"/>
      <c r="R133" s="204">
        <f>SUM(R134:R145)</f>
        <v>11.401206999999999</v>
      </c>
      <c r="S133" s="203"/>
      <c r="T133" s="205">
        <f>SUM(T134:T145)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6" t="s">
        <v>83</v>
      </c>
      <c r="AT133" s="207" t="s">
        <v>73</v>
      </c>
      <c r="AU133" s="207" t="s">
        <v>81</v>
      </c>
      <c r="AY133" s="206" t="s">
        <v>355</v>
      </c>
      <c r="BK133" s="208">
        <f>SUM(BK134:BK145)</f>
        <v>0</v>
      </c>
    </row>
    <row r="134" s="2" customFormat="1" ht="14.4" customHeight="1">
      <c r="A134" s="36"/>
      <c r="B134" s="37"/>
      <c r="C134" s="211" t="s">
        <v>480</v>
      </c>
      <c r="D134" s="211" t="s">
        <v>357</v>
      </c>
      <c r="E134" s="212" t="s">
        <v>995</v>
      </c>
      <c r="F134" s="213" t="s">
        <v>996</v>
      </c>
      <c r="G134" s="214" t="s">
        <v>650</v>
      </c>
      <c r="H134" s="215">
        <v>6.1200000000000001</v>
      </c>
      <c r="I134" s="216"/>
      <c r="J134" s="217">
        <f>ROUND(I134*H134,2)</f>
        <v>0</v>
      </c>
      <c r="K134" s="213" t="s">
        <v>361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2378</v>
      </c>
    </row>
    <row r="135" s="2" customFormat="1" ht="24.15" customHeight="1">
      <c r="A135" s="36"/>
      <c r="B135" s="37"/>
      <c r="C135" s="224" t="s">
        <v>484</v>
      </c>
      <c r="D135" s="224" t="s">
        <v>402</v>
      </c>
      <c r="E135" s="225" t="s">
        <v>998</v>
      </c>
      <c r="F135" s="226" t="s">
        <v>999</v>
      </c>
      <c r="G135" s="227" t="s">
        <v>650</v>
      </c>
      <c r="H135" s="228">
        <v>6.1200000000000001</v>
      </c>
      <c r="I135" s="229"/>
      <c r="J135" s="230">
        <f>ROUND(I135*H135,2)</f>
        <v>0</v>
      </c>
      <c r="K135" s="226" t="s">
        <v>19</v>
      </c>
      <c r="L135" s="231"/>
      <c r="M135" s="232" t="s">
        <v>19</v>
      </c>
      <c r="N135" s="233" t="s">
        <v>45</v>
      </c>
      <c r="O135" s="82"/>
      <c r="P135" s="220">
        <f>O135*H135</f>
        <v>0</v>
      </c>
      <c r="Q135" s="220">
        <v>0.00012999999999999999</v>
      </c>
      <c r="R135" s="220">
        <f>Q135*H135</f>
        <v>0.00079559999999999993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488</v>
      </c>
      <c r="AT135" s="222" t="s">
        <v>402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2379</v>
      </c>
    </row>
    <row r="136" s="2" customFormat="1" ht="24.15" customHeight="1">
      <c r="A136" s="36"/>
      <c r="B136" s="37"/>
      <c r="C136" s="211" t="s">
        <v>488</v>
      </c>
      <c r="D136" s="211" t="s">
        <v>357</v>
      </c>
      <c r="E136" s="212" t="s">
        <v>1001</v>
      </c>
      <c r="F136" s="213" t="s">
        <v>1002</v>
      </c>
      <c r="G136" s="214" t="s">
        <v>650</v>
      </c>
      <c r="H136" s="215">
        <v>51.399999999999999</v>
      </c>
      <c r="I136" s="216"/>
      <c r="J136" s="217">
        <f>ROUND(I136*H136,2)</f>
        <v>0</v>
      </c>
      <c r="K136" s="213" t="s">
        <v>361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0.00020000000000000001</v>
      </c>
      <c r="R136" s="220">
        <f>Q136*H136</f>
        <v>0.010280000000000001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2380</v>
      </c>
    </row>
    <row r="137" s="2" customFormat="1" ht="37.8" customHeight="1">
      <c r="A137" s="36"/>
      <c r="B137" s="37"/>
      <c r="C137" s="224" t="s">
        <v>492</v>
      </c>
      <c r="D137" s="224" t="s">
        <v>402</v>
      </c>
      <c r="E137" s="225" t="s">
        <v>1004</v>
      </c>
      <c r="F137" s="226" t="s">
        <v>1005</v>
      </c>
      <c r="G137" s="227" t="s">
        <v>650</v>
      </c>
      <c r="H137" s="228">
        <v>51.399999999999999</v>
      </c>
      <c r="I137" s="229"/>
      <c r="J137" s="230">
        <f>ROUND(I137*H137,2)</f>
        <v>0</v>
      </c>
      <c r="K137" s="226" t="s">
        <v>19</v>
      </c>
      <c r="L137" s="231"/>
      <c r="M137" s="232" t="s">
        <v>19</v>
      </c>
      <c r="N137" s="233" t="s">
        <v>45</v>
      </c>
      <c r="O137" s="82"/>
      <c r="P137" s="220">
        <f>O137*H137</f>
        <v>0</v>
      </c>
      <c r="Q137" s="220">
        <v>0.00029999999999999997</v>
      </c>
      <c r="R137" s="220">
        <f>Q137*H137</f>
        <v>0.015419999999999998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488</v>
      </c>
      <c r="AT137" s="222" t="s">
        <v>402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2381</v>
      </c>
    </row>
    <row r="138" s="2" customFormat="1" ht="14.4" customHeight="1">
      <c r="A138" s="36"/>
      <c r="B138" s="37"/>
      <c r="C138" s="211" t="s">
        <v>496</v>
      </c>
      <c r="D138" s="211" t="s">
        <v>357</v>
      </c>
      <c r="E138" s="212" t="s">
        <v>2382</v>
      </c>
      <c r="F138" s="213" t="s">
        <v>2383</v>
      </c>
      <c r="G138" s="214" t="s">
        <v>650</v>
      </c>
      <c r="H138" s="215">
        <v>311.125</v>
      </c>
      <c r="I138" s="216"/>
      <c r="J138" s="217">
        <f>ROUND(I138*H138,2)</f>
        <v>0</v>
      </c>
      <c r="K138" s="213" t="s">
        <v>361</v>
      </c>
      <c r="L138" s="42"/>
      <c r="M138" s="218" t="s">
        <v>19</v>
      </c>
      <c r="N138" s="219" t="s">
        <v>45</v>
      </c>
      <c r="O138" s="82"/>
      <c r="P138" s="220">
        <f>O138*H138</f>
        <v>0</v>
      </c>
      <c r="Q138" s="220">
        <v>0.00058399999999999999</v>
      </c>
      <c r="R138" s="220">
        <f>Q138*H138</f>
        <v>0.181697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423</v>
      </c>
      <c r="AT138" s="222" t="s">
        <v>357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423</v>
      </c>
      <c r="BM138" s="222" t="s">
        <v>2384</v>
      </c>
    </row>
    <row r="139" s="2" customFormat="1" ht="14.4" customHeight="1">
      <c r="A139" s="36"/>
      <c r="B139" s="37"/>
      <c r="C139" s="224" t="s">
        <v>502</v>
      </c>
      <c r="D139" s="224" t="s">
        <v>402</v>
      </c>
      <c r="E139" s="225" t="s">
        <v>2385</v>
      </c>
      <c r="F139" s="226" t="s">
        <v>2386</v>
      </c>
      <c r="G139" s="227" t="s">
        <v>414</v>
      </c>
      <c r="H139" s="228">
        <v>1088</v>
      </c>
      <c r="I139" s="229"/>
      <c r="J139" s="230">
        <f>ROUND(I139*H139,2)</f>
        <v>0</v>
      </c>
      <c r="K139" s="226" t="s">
        <v>361</v>
      </c>
      <c r="L139" s="231"/>
      <c r="M139" s="232" t="s">
        <v>19</v>
      </c>
      <c r="N139" s="233" t="s">
        <v>45</v>
      </c>
      <c r="O139" s="82"/>
      <c r="P139" s="220">
        <f>O139*H139</f>
        <v>0</v>
      </c>
      <c r="Q139" s="220">
        <v>0.00044999999999999999</v>
      </c>
      <c r="R139" s="220">
        <f>Q139*H139</f>
        <v>0.48959999999999998</v>
      </c>
      <c r="S139" s="220">
        <v>0</v>
      </c>
      <c r="T139" s="221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386</v>
      </c>
      <c r="AT139" s="222" t="s">
        <v>402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362</v>
      </c>
      <c r="BM139" s="222" t="s">
        <v>2387</v>
      </c>
    </row>
    <row r="140" s="2" customFormat="1" ht="24.15" customHeight="1">
      <c r="A140" s="36"/>
      <c r="B140" s="37"/>
      <c r="C140" s="211" t="s">
        <v>506</v>
      </c>
      <c r="D140" s="211" t="s">
        <v>357</v>
      </c>
      <c r="E140" s="212" t="s">
        <v>1007</v>
      </c>
      <c r="F140" s="213" t="s">
        <v>1008</v>
      </c>
      <c r="G140" s="214" t="s">
        <v>360</v>
      </c>
      <c r="H140" s="215">
        <v>331.17000000000002</v>
      </c>
      <c r="I140" s="216"/>
      <c r="J140" s="217">
        <f>ROUND(I140*H140,2)</f>
        <v>0</v>
      </c>
      <c r="K140" s="213" t="s">
        <v>361</v>
      </c>
      <c r="L140" s="42"/>
      <c r="M140" s="218" t="s">
        <v>19</v>
      </c>
      <c r="N140" s="219" t="s">
        <v>45</v>
      </c>
      <c r="O140" s="82"/>
      <c r="P140" s="220">
        <f>O140*H140</f>
        <v>0</v>
      </c>
      <c r="Q140" s="220">
        <v>0.0063499999999999997</v>
      </c>
      <c r="R140" s="220">
        <f>Q140*H140</f>
        <v>2.1029295000000001</v>
      </c>
      <c r="S140" s="220">
        <v>0</v>
      </c>
      <c r="T140" s="22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423</v>
      </c>
      <c r="AT140" s="222" t="s">
        <v>357</v>
      </c>
      <c r="AU140" s="222" t="s">
        <v>83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423</v>
      </c>
      <c r="BM140" s="222" t="s">
        <v>2388</v>
      </c>
    </row>
    <row r="141" s="2" customFormat="1" ht="14.4" customHeight="1">
      <c r="A141" s="36"/>
      <c r="B141" s="37"/>
      <c r="C141" s="224" t="s">
        <v>510</v>
      </c>
      <c r="D141" s="224" t="s">
        <v>402</v>
      </c>
      <c r="E141" s="225" t="s">
        <v>2389</v>
      </c>
      <c r="F141" s="226" t="s">
        <v>2390</v>
      </c>
      <c r="G141" s="227" t="s">
        <v>360</v>
      </c>
      <c r="H141" s="228">
        <v>364.28699999999998</v>
      </c>
      <c r="I141" s="229"/>
      <c r="J141" s="230">
        <f>ROUND(I141*H141,2)</f>
        <v>0</v>
      </c>
      <c r="K141" s="226" t="s">
        <v>19</v>
      </c>
      <c r="L141" s="231"/>
      <c r="M141" s="232" t="s">
        <v>19</v>
      </c>
      <c r="N141" s="233" t="s">
        <v>45</v>
      </c>
      <c r="O141" s="82"/>
      <c r="P141" s="220">
        <f>O141*H141</f>
        <v>0</v>
      </c>
      <c r="Q141" s="220">
        <v>0.019199999999999998</v>
      </c>
      <c r="R141" s="220">
        <f>Q141*H141</f>
        <v>6.9943103999999989</v>
      </c>
      <c r="S141" s="220">
        <v>0</v>
      </c>
      <c r="T141" s="22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488</v>
      </c>
      <c r="AT141" s="222" t="s">
        <v>402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423</v>
      </c>
      <c r="BM141" s="222" t="s">
        <v>2391</v>
      </c>
    </row>
    <row r="142" s="2" customFormat="1" ht="14.4" customHeight="1">
      <c r="A142" s="36"/>
      <c r="B142" s="37"/>
      <c r="C142" s="211" t="s">
        <v>514</v>
      </c>
      <c r="D142" s="211" t="s">
        <v>357</v>
      </c>
      <c r="E142" s="212" t="s">
        <v>1013</v>
      </c>
      <c r="F142" s="213" t="s">
        <v>1014</v>
      </c>
      <c r="G142" s="214" t="s">
        <v>360</v>
      </c>
      <c r="H142" s="215">
        <v>331.17000000000002</v>
      </c>
      <c r="I142" s="216"/>
      <c r="J142" s="217">
        <f>ROUND(I142*H142,2)</f>
        <v>0</v>
      </c>
      <c r="K142" s="213" t="s">
        <v>361</v>
      </c>
      <c r="L142" s="42"/>
      <c r="M142" s="218" t="s">
        <v>19</v>
      </c>
      <c r="N142" s="219" t="s">
        <v>45</v>
      </c>
      <c r="O142" s="82"/>
      <c r="P142" s="220">
        <f>O142*H142</f>
        <v>0</v>
      </c>
      <c r="Q142" s="220">
        <v>0.00029999999999999997</v>
      </c>
      <c r="R142" s="220">
        <f>Q142*H142</f>
        <v>0.099350999999999995</v>
      </c>
      <c r="S142" s="220">
        <v>0</v>
      </c>
      <c r="T142" s="221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423</v>
      </c>
      <c r="AT142" s="222" t="s">
        <v>357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423</v>
      </c>
      <c r="BM142" s="222" t="s">
        <v>2392</v>
      </c>
    </row>
    <row r="143" s="2" customFormat="1" ht="14.4" customHeight="1">
      <c r="A143" s="36"/>
      <c r="B143" s="37"/>
      <c r="C143" s="211" t="s">
        <v>518</v>
      </c>
      <c r="D143" s="211" t="s">
        <v>357</v>
      </c>
      <c r="E143" s="212" t="s">
        <v>2393</v>
      </c>
      <c r="F143" s="213" t="s">
        <v>2394</v>
      </c>
      <c r="G143" s="214" t="s">
        <v>360</v>
      </c>
      <c r="H143" s="215">
        <v>331.17000000000002</v>
      </c>
      <c r="I143" s="216"/>
      <c r="J143" s="217">
        <f>ROUND(I143*H143,2)</f>
        <v>0</v>
      </c>
      <c r="K143" s="213" t="s">
        <v>361</v>
      </c>
      <c r="L143" s="42"/>
      <c r="M143" s="218" t="s">
        <v>19</v>
      </c>
      <c r="N143" s="219" t="s">
        <v>45</v>
      </c>
      <c r="O143" s="82"/>
      <c r="P143" s="220">
        <f>O143*H143</f>
        <v>0</v>
      </c>
      <c r="Q143" s="220">
        <v>0.0045500000000000002</v>
      </c>
      <c r="R143" s="220">
        <f>Q143*H143</f>
        <v>1.5068235000000001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423</v>
      </c>
      <c r="AT143" s="222" t="s">
        <v>357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423</v>
      </c>
      <c r="BM143" s="222" t="s">
        <v>2395</v>
      </c>
    </row>
    <row r="144" s="2" customFormat="1" ht="24.15" customHeight="1">
      <c r="A144" s="36"/>
      <c r="B144" s="37"/>
      <c r="C144" s="211" t="s">
        <v>522</v>
      </c>
      <c r="D144" s="211" t="s">
        <v>357</v>
      </c>
      <c r="E144" s="212" t="s">
        <v>1497</v>
      </c>
      <c r="F144" s="213" t="s">
        <v>1498</v>
      </c>
      <c r="G144" s="214" t="s">
        <v>393</v>
      </c>
      <c r="H144" s="215">
        <v>10.912000000000001</v>
      </c>
      <c r="I144" s="216"/>
      <c r="J144" s="217">
        <f>ROUND(I144*H144,2)</f>
        <v>0</v>
      </c>
      <c r="K144" s="213" t="s">
        <v>361</v>
      </c>
      <c r="L144" s="42"/>
      <c r="M144" s="218" t="s">
        <v>19</v>
      </c>
      <c r="N144" s="219" t="s">
        <v>45</v>
      </c>
      <c r="O144" s="82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2" t="s">
        <v>423</v>
      </c>
      <c r="AT144" s="222" t="s">
        <v>357</v>
      </c>
      <c r="AU144" s="222" t="s">
        <v>83</v>
      </c>
      <c r="AY144" s="15" t="s">
        <v>355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5" t="s">
        <v>81</v>
      </c>
      <c r="BK144" s="223">
        <f>ROUND(I144*H144,2)</f>
        <v>0</v>
      </c>
      <c r="BL144" s="15" t="s">
        <v>423</v>
      </c>
      <c r="BM144" s="222" t="s">
        <v>2396</v>
      </c>
    </row>
    <row r="145" s="2" customFormat="1" ht="24.15" customHeight="1">
      <c r="A145" s="36"/>
      <c r="B145" s="37"/>
      <c r="C145" s="211" t="s">
        <v>526</v>
      </c>
      <c r="D145" s="211" t="s">
        <v>357</v>
      </c>
      <c r="E145" s="212" t="s">
        <v>1022</v>
      </c>
      <c r="F145" s="213" t="s">
        <v>1023</v>
      </c>
      <c r="G145" s="214" t="s">
        <v>393</v>
      </c>
      <c r="H145" s="215">
        <v>10.912000000000001</v>
      </c>
      <c r="I145" s="216"/>
      <c r="J145" s="217">
        <f>ROUND(I145*H145,2)</f>
        <v>0</v>
      </c>
      <c r="K145" s="213" t="s">
        <v>361</v>
      </c>
      <c r="L145" s="42"/>
      <c r="M145" s="218" t="s">
        <v>19</v>
      </c>
      <c r="N145" s="219" t="s">
        <v>45</v>
      </c>
      <c r="O145" s="82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423</v>
      </c>
      <c r="AT145" s="222" t="s">
        <v>357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423</v>
      </c>
      <c r="BM145" s="222" t="s">
        <v>2397</v>
      </c>
    </row>
    <row r="146" s="12" customFormat="1" ht="22.8" customHeight="1">
      <c r="A146" s="12"/>
      <c r="B146" s="195"/>
      <c r="C146" s="196"/>
      <c r="D146" s="197" t="s">
        <v>73</v>
      </c>
      <c r="E146" s="209" t="s">
        <v>660</v>
      </c>
      <c r="F146" s="209" t="s">
        <v>661</v>
      </c>
      <c r="G146" s="196"/>
      <c r="H146" s="196"/>
      <c r="I146" s="199"/>
      <c r="J146" s="210">
        <f>BK146</f>
        <v>0</v>
      </c>
      <c r="K146" s="196"/>
      <c r="L146" s="201"/>
      <c r="M146" s="202"/>
      <c r="N146" s="203"/>
      <c r="O146" s="203"/>
      <c r="P146" s="204">
        <f>SUM(P147:P160)</f>
        <v>0</v>
      </c>
      <c r="Q146" s="203"/>
      <c r="R146" s="204">
        <f>SUM(R147:R160)</f>
        <v>4.3518119058400009</v>
      </c>
      <c r="S146" s="203"/>
      <c r="T146" s="205">
        <f>SUM(T147:T160)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6" t="s">
        <v>83</v>
      </c>
      <c r="AT146" s="207" t="s">
        <v>73</v>
      </c>
      <c r="AU146" s="207" t="s">
        <v>81</v>
      </c>
      <c r="AY146" s="206" t="s">
        <v>355</v>
      </c>
      <c r="BK146" s="208">
        <f>SUM(BK147:BK160)</f>
        <v>0</v>
      </c>
    </row>
    <row r="147" s="2" customFormat="1" ht="14.4" customHeight="1">
      <c r="A147" s="36"/>
      <c r="B147" s="37"/>
      <c r="C147" s="211" t="s">
        <v>530</v>
      </c>
      <c r="D147" s="211" t="s">
        <v>357</v>
      </c>
      <c r="E147" s="212" t="s">
        <v>2398</v>
      </c>
      <c r="F147" s="213" t="s">
        <v>2399</v>
      </c>
      <c r="G147" s="214" t="s">
        <v>360</v>
      </c>
      <c r="H147" s="215">
        <v>473.04000000000002</v>
      </c>
      <c r="I147" s="216"/>
      <c r="J147" s="217">
        <f>ROUND(I147*H147,2)</f>
        <v>0</v>
      </c>
      <c r="K147" s="213" t="s">
        <v>361</v>
      </c>
      <c r="L147" s="42"/>
      <c r="M147" s="218" t="s">
        <v>19</v>
      </c>
      <c r="N147" s="219" t="s">
        <v>45</v>
      </c>
      <c r="O147" s="82"/>
      <c r="P147" s="220">
        <f>O147*H147</f>
        <v>0</v>
      </c>
      <c r="Q147" s="220">
        <v>5.7599999999999997E-07</v>
      </c>
      <c r="R147" s="220">
        <f>Q147*H147</f>
        <v>0.00027247103999999999</v>
      </c>
      <c r="S147" s="220">
        <v>0</v>
      </c>
      <c r="T147" s="221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22" t="s">
        <v>423</v>
      </c>
      <c r="AT147" s="222" t="s">
        <v>357</v>
      </c>
      <c r="AU147" s="222" t="s">
        <v>83</v>
      </c>
      <c r="AY147" s="15" t="s">
        <v>355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5" t="s">
        <v>81</v>
      </c>
      <c r="BK147" s="223">
        <f>ROUND(I147*H147,2)</f>
        <v>0</v>
      </c>
      <c r="BL147" s="15" t="s">
        <v>423</v>
      </c>
      <c r="BM147" s="222" t="s">
        <v>2400</v>
      </c>
    </row>
    <row r="148" s="2" customFormat="1" ht="14.4" customHeight="1">
      <c r="A148" s="36"/>
      <c r="B148" s="37"/>
      <c r="C148" s="211" t="s">
        <v>534</v>
      </c>
      <c r="D148" s="211" t="s">
        <v>357</v>
      </c>
      <c r="E148" s="212" t="s">
        <v>2401</v>
      </c>
      <c r="F148" s="213" t="s">
        <v>2402</v>
      </c>
      <c r="G148" s="214" t="s">
        <v>360</v>
      </c>
      <c r="H148" s="215">
        <v>473.04000000000002</v>
      </c>
      <c r="I148" s="216"/>
      <c r="J148" s="217">
        <f>ROUND(I148*H148,2)</f>
        <v>0</v>
      </c>
      <c r="K148" s="213" t="s">
        <v>361</v>
      </c>
      <c r="L148" s="42"/>
      <c r="M148" s="218" t="s">
        <v>19</v>
      </c>
      <c r="N148" s="219" t="s">
        <v>45</v>
      </c>
      <c r="O148" s="82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22" t="s">
        <v>423</v>
      </c>
      <c r="AT148" s="222" t="s">
        <v>357</v>
      </c>
      <c r="AU148" s="222" t="s">
        <v>83</v>
      </c>
      <c r="AY148" s="15" t="s">
        <v>355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5" t="s">
        <v>81</v>
      </c>
      <c r="BK148" s="223">
        <f>ROUND(I148*H148,2)</f>
        <v>0</v>
      </c>
      <c r="BL148" s="15" t="s">
        <v>423</v>
      </c>
      <c r="BM148" s="222" t="s">
        <v>2403</v>
      </c>
    </row>
    <row r="149" s="2" customFormat="1" ht="14.4" customHeight="1">
      <c r="A149" s="36"/>
      <c r="B149" s="37"/>
      <c r="C149" s="211" t="s">
        <v>540</v>
      </c>
      <c r="D149" s="211" t="s">
        <v>357</v>
      </c>
      <c r="E149" s="212" t="s">
        <v>2404</v>
      </c>
      <c r="F149" s="213" t="s">
        <v>2405</v>
      </c>
      <c r="G149" s="214" t="s">
        <v>360</v>
      </c>
      <c r="H149" s="215">
        <v>473.04000000000002</v>
      </c>
      <c r="I149" s="216"/>
      <c r="J149" s="217">
        <f>ROUND(I149*H149,2)</f>
        <v>0</v>
      </c>
      <c r="K149" s="213" t="s">
        <v>361</v>
      </c>
      <c r="L149" s="42"/>
      <c r="M149" s="218" t="s">
        <v>19</v>
      </c>
      <c r="N149" s="219" t="s">
        <v>45</v>
      </c>
      <c r="O149" s="82"/>
      <c r="P149" s="220">
        <f>O149*H149</f>
        <v>0</v>
      </c>
      <c r="Q149" s="220">
        <v>0.00020000000000000001</v>
      </c>
      <c r="R149" s="220">
        <f>Q149*H149</f>
        <v>0.094608000000000012</v>
      </c>
      <c r="S149" s="220">
        <v>0</v>
      </c>
      <c r="T149" s="221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22" t="s">
        <v>423</v>
      </c>
      <c r="AT149" s="222" t="s">
        <v>357</v>
      </c>
      <c r="AU149" s="222" t="s">
        <v>83</v>
      </c>
      <c r="AY149" s="15" t="s">
        <v>355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5" t="s">
        <v>81</v>
      </c>
      <c r="BK149" s="223">
        <f>ROUND(I149*H149,2)</f>
        <v>0</v>
      </c>
      <c r="BL149" s="15" t="s">
        <v>423</v>
      </c>
      <c r="BM149" s="222" t="s">
        <v>2406</v>
      </c>
    </row>
    <row r="150" s="2" customFormat="1" ht="14.4" customHeight="1">
      <c r="A150" s="36"/>
      <c r="B150" s="37"/>
      <c r="C150" s="211" t="s">
        <v>548</v>
      </c>
      <c r="D150" s="211" t="s">
        <v>357</v>
      </c>
      <c r="E150" s="212" t="s">
        <v>2407</v>
      </c>
      <c r="F150" s="213" t="s">
        <v>2408</v>
      </c>
      <c r="G150" s="214" t="s">
        <v>360</v>
      </c>
      <c r="H150" s="215">
        <v>473.04000000000002</v>
      </c>
      <c r="I150" s="216"/>
      <c r="J150" s="217">
        <f>ROUND(I150*H150,2)</f>
        <v>0</v>
      </c>
      <c r="K150" s="213" t="s">
        <v>361</v>
      </c>
      <c r="L150" s="42"/>
      <c r="M150" s="218" t="s">
        <v>19</v>
      </c>
      <c r="N150" s="219" t="s">
        <v>45</v>
      </c>
      <c r="O150" s="82"/>
      <c r="P150" s="220">
        <f>O150*H150</f>
        <v>0</v>
      </c>
      <c r="Q150" s="220">
        <v>0.0045450000000000004</v>
      </c>
      <c r="R150" s="220">
        <f>Q150*H150</f>
        <v>2.1499668000000005</v>
      </c>
      <c r="S150" s="220">
        <v>0</v>
      </c>
      <c r="T150" s="221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22" t="s">
        <v>423</v>
      </c>
      <c r="AT150" s="222" t="s">
        <v>357</v>
      </c>
      <c r="AU150" s="222" t="s">
        <v>83</v>
      </c>
      <c r="AY150" s="15" t="s">
        <v>355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5" t="s">
        <v>81</v>
      </c>
      <c r="BK150" s="223">
        <f>ROUND(I150*H150,2)</f>
        <v>0</v>
      </c>
      <c r="BL150" s="15" t="s">
        <v>423</v>
      </c>
      <c r="BM150" s="222" t="s">
        <v>2409</v>
      </c>
    </row>
    <row r="151" s="2" customFormat="1" ht="14.4" customHeight="1">
      <c r="A151" s="36"/>
      <c r="B151" s="37"/>
      <c r="C151" s="211" t="s">
        <v>555</v>
      </c>
      <c r="D151" s="211" t="s">
        <v>357</v>
      </c>
      <c r="E151" s="212" t="s">
        <v>2410</v>
      </c>
      <c r="F151" s="213" t="s">
        <v>2411</v>
      </c>
      <c r="G151" s="214" t="s">
        <v>360</v>
      </c>
      <c r="H151" s="215">
        <v>205.94</v>
      </c>
      <c r="I151" s="216"/>
      <c r="J151" s="217">
        <f>ROUND(I151*H151,2)</f>
        <v>0</v>
      </c>
      <c r="K151" s="213" t="s">
        <v>361</v>
      </c>
      <c r="L151" s="42"/>
      <c r="M151" s="218" t="s">
        <v>19</v>
      </c>
      <c r="N151" s="219" t="s">
        <v>45</v>
      </c>
      <c r="O151" s="82"/>
      <c r="P151" s="220">
        <f>O151*H151</f>
        <v>0</v>
      </c>
      <c r="Q151" s="220">
        <v>0.00020000000000000001</v>
      </c>
      <c r="R151" s="220">
        <f>Q151*H151</f>
        <v>0.041188000000000002</v>
      </c>
      <c r="S151" s="220">
        <v>0</v>
      </c>
      <c r="T151" s="221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22" t="s">
        <v>423</v>
      </c>
      <c r="AT151" s="222" t="s">
        <v>357</v>
      </c>
      <c r="AU151" s="222" t="s">
        <v>83</v>
      </c>
      <c r="AY151" s="15" t="s">
        <v>355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5" t="s">
        <v>81</v>
      </c>
      <c r="BK151" s="223">
        <f>ROUND(I151*H151,2)</f>
        <v>0</v>
      </c>
      <c r="BL151" s="15" t="s">
        <v>423</v>
      </c>
      <c r="BM151" s="222" t="s">
        <v>2412</v>
      </c>
    </row>
    <row r="152" s="2" customFormat="1" ht="24.15" customHeight="1">
      <c r="A152" s="36"/>
      <c r="B152" s="37"/>
      <c r="C152" s="224" t="s">
        <v>561</v>
      </c>
      <c r="D152" s="224" t="s">
        <v>402</v>
      </c>
      <c r="E152" s="225" t="s">
        <v>2413</v>
      </c>
      <c r="F152" s="226" t="s">
        <v>2414</v>
      </c>
      <c r="G152" s="227" t="s">
        <v>360</v>
      </c>
      <c r="H152" s="228">
        <v>226.53399999999999</v>
      </c>
      <c r="I152" s="229"/>
      <c r="J152" s="230">
        <f>ROUND(I152*H152,2)</f>
        <v>0</v>
      </c>
      <c r="K152" s="226" t="s">
        <v>361</v>
      </c>
      <c r="L152" s="231"/>
      <c r="M152" s="232" t="s">
        <v>19</v>
      </c>
      <c r="N152" s="233" t="s">
        <v>45</v>
      </c>
      <c r="O152" s="82"/>
      <c r="P152" s="220">
        <f>O152*H152</f>
        <v>0</v>
      </c>
      <c r="Q152" s="220">
        <v>0.0030000000000000001</v>
      </c>
      <c r="R152" s="220">
        <f>Q152*H152</f>
        <v>0.67960200000000004</v>
      </c>
      <c r="S152" s="220">
        <v>0</v>
      </c>
      <c r="T152" s="221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22" t="s">
        <v>488</v>
      </c>
      <c r="AT152" s="222" t="s">
        <v>402</v>
      </c>
      <c r="AU152" s="222" t="s">
        <v>83</v>
      </c>
      <c r="AY152" s="15" t="s">
        <v>355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5" t="s">
        <v>81</v>
      </c>
      <c r="BK152" s="223">
        <f>ROUND(I152*H152,2)</f>
        <v>0</v>
      </c>
      <c r="BL152" s="15" t="s">
        <v>423</v>
      </c>
      <c r="BM152" s="222" t="s">
        <v>2415</v>
      </c>
    </row>
    <row r="153" s="2" customFormat="1" ht="14.4" customHeight="1">
      <c r="A153" s="36"/>
      <c r="B153" s="37"/>
      <c r="C153" s="211" t="s">
        <v>565</v>
      </c>
      <c r="D153" s="211" t="s">
        <v>357</v>
      </c>
      <c r="E153" s="212" t="s">
        <v>2416</v>
      </c>
      <c r="F153" s="213" t="s">
        <v>2417</v>
      </c>
      <c r="G153" s="214" t="s">
        <v>360</v>
      </c>
      <c r="H153" s="215">
        <v>267.10000000000002</v>
      </c>
      <c r="I153" s="216"/>
      <c r="J153" s="217">
        <f>ROUND(I153*H153,2)</f>
        <v>0</v>
      </c>
      <c r="K153" s="213" t="s">
        <v>361</v>
      </c>
      <c r="L153" s="42"/>
      <c r="M153" s="218" t="s">
        <v>19</v>
      </c>
      <c r="N153" s="219" t="s">
        <v>45</v>
      </c>
      <c r="O153" s="82"/>
      <c r="P153" s="220">
        <f>O153*H153</f>
        <v>0</v>
      </c>
      <c r="Q153" s="220">
        <v>0.00029999999999999997</v>
      </c>
      <c r="R153" s="220">
        <f>Q153*H153</f>
        <v>0.080129999999999993</v>
      </c>
      <c r="S153" s="220">
        <v>0</v>
      </c>
      <c r="T153" s="221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22" t="s">
        <v>423</v>
      </c>
      <c r="AT153" s="222" t="s">
        <v>357</v>
      </c>
      <c r="AU153" s="222" t="s">
        <v>83</v>
      </c>
      <c r="AY153" s="15" t="s">
        <v>355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5" t="s">
        <v>81</v>
      </c>
      <c r="BK153" s="223">
        <f>ROUND(I153*H153,2)</f>
        <v>0</v>
      </c>
      <c r="BL153" s="15" t="s">
        <v>423</v>
      </c>
      <c r="BM153" s="222" t="s">
        <v>2418</v>
      </c>
    </row>
    <row r="154" s="2" customFormat="1" ht="24.15" customHeight="1">
      <c r="A154" s="36"/>
      <c r="B154" s="37"/>
      <c r="C154" s="224" t="s">
        <v>569</v>
      </c>
      <c r="D154" s="224" t="s">
        <v>402</v>
      </c>
      <c r="E154" s="225" t="s">
        <v>2419</v>
      </c>
      <c r="F154" s="226" t="s">
        <v>2420</v>
      </c>
      <c r="G154" s="227" t="s">
        <v>360</v>
      </c>
      <c r="H154" s="228">
        <v>293.81</v>
      </c>
      <c r="I154" s="229"/>
      <c r="J154" s="230">
        <f>ROUND(I154*H154,2)</f>
        <v>0</v>
      </c>
      <c r="K154" s="226" t="s">
        <v>361</v>
      </c>
      <c r="L154" s="231"/>
      <c r="M154" s="232" t="s">
        <v>19</v>
      </c>
      <c r="N154" s="233" t="s">
        <v>45</v>
      </c>
      <c r="O154" s="82"/>
      <c r="P154" s="220">
        <f>O154*H154</f>
        <v>0</v>
      </c>
      <c r="Q154" s="220">
        <v>0.0038800000000000002</v>
      </c>
      <c r="R154" s="220">
        <f>Q154*H154</f>
        <v>1.1399828000000001</v>
      </c>
      <c r="S154" s="220">
        <v>0</v>
      </c>
      <c r="T154" s="221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22" t="s">
        <v>488</v>
      </c>
      <c r="AT154" s="222" t="s">
        <v>402</v>
      </c>
      <c r="AU154" s="222" t="s">
        <v>83</v>
      </c>
      <c r="AY154" s="15" t="s">
        <v>355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5" t="s">
        <v>81</v>
      </c>
      <c r="BK154" s="223">
        <f>ROUND(I154*H154,2)</f>
        <v>0</v>
      </c>
      <c r="BL154" s="15" t="s">
        <v>423</v>
      </c>
      <c r="BM154" s="222" t="s">
        <v>2421</v>
      </c>
    </row>
    <row r="155" s="2" customFormat="1" ht="14.4" customHeight="1">
      <c r="A155" s="36"/>
      <c r="B155" s="37"/>
      <c r="C155" s="211" t="s">
        <v>575</v>
      </c>
      <c r="D155" s="211" t="s">
        <v>357</v>
      </c>
      <c r="E155" s="212" t="s">
        <v>2422</v>
      </c>
      <c r="F155" s="213" t="s">
        <v>2423</v>
      </c>
      <c r="G155" s="214" t="s">
        <v>650</v>
      </c>
      <c r="H155" s="215">
        <v>456.07999999999998</v>
      </c>
      <c r="I155" s="216"/>
      <c r="J155" s="217">
        <f>ROUND(I155*H155,2)</f>
        <v>0</v>
      </c>
      <c r="K155" s="213" t="s">
        <v>361</v>
      </c>
      <c r="L155" s="42"/>
      <c r="M155" s="218" t="s">
        <v>19</v>
      </c>
      <c r="N155" s="219" t="s">
        <v>45</v>
      </c>
      <c r="O155" s="82"/>
      <c r="P155" s="220">
        <f>O155*H155</f>
        <v>0</v>
      </c>
      <c r="Q155" s="220">
        <v>1.4935E-05</v>
      </c>
      <c r="R155" s="220">
        <f>Q155*H155</f>
        <v>0.0068115547999999995</v>
      </c>
      <c r="S155" s="220">
        <v>0</v>
      </c>
      <c r="T155" s="221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22" t="s">
        <v>423</v>
      </c>
      <c r="AT155" s="222" t="s">
        <v>357</v>
      </c>
      <c r="AU155" s="222" t="s">
        <v>83</v>
      </c>
      <c r="AY155" s="15" t="s">
        <v>355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5" t="s">
        <v>81</v>
      </c>
      <c r="BK155" s="223">
        <f>ROUND(I155*H155,2)</f>
        <v>0</v>
      </c>
      <c r="BL155" s="15" t="s">
        <v>423</v>
      </c>
      <c r="BM155" s="222" t="s">
        <v>2424</v>
      </c>
    </row>
    <row r="156" s="2" customFormat="1" ht="24.15" customHeight="1">
      <c r="A156" s="36"/>
      <c r="B156" s="37"/>
      <c r="C156" s="224" t="s">
        <v>579</v>
      </c>
      <c r="D156" s="224" t="s">
        <v>402</v>
      </c>
      <c r="E156" s="225" t="s">
        <v>2413</v>
      </c>
      <c r="F156" s="226" t="s">
        <v>2414</v>
      </c>
      <c r="G156" s="227" t="s">
        <v>360</v>
      </c>
      <c r="H156" s="228">
        <v>12.077</v>
      </c>
      <c r="I156" s="229"/>
      <c r="J156" s="230">
        <f>ROUND(I156*H156,2)</f>
        <v>0</v>
      </c>
      <c r="K156" s="226" t="s">
        <v>361</v>
      </c>
      <c r="L156" s="231"/>
      <c r="M156" s="232" t="s">
        <v>19</v>
      </c>
      <c r="N156" s="233" t="s">
        <v>45</v>
      </c>
      <c r="O156" s="82"/>
      <c r="P156" s="220">
        <f>O156*H156</f>
        <v>0</v>
      </c>
      <c r="Q156" s="220">
        <v>0.0030000000000000001</v>
      </c>
      <c r="R156" s="220">
        <f>Q156*H156</f>
        <v>0.036230999999999999</v>
      </c>
      <c r="S156" s="220">
        <v>0</v>
      </c>
      <c r="T156" s="221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22" t="s">
        <v>488</v>
      </c>
      <c r="AT156" s="222" t="s">
        <v>402</v>
      </c>
      <c r="AU156" s="222" t="s">
        <v>83</v>
      </c>
      <c r="AY156" s="15" t="s">
        <v>355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5" t="s">
        <v>81</v>
      </c>
      <c r="BK156" s="223">
        <f>ROUND(I156*H156,2)</f>
        <v>0</v>
      </c>
      <c r="BL156" s="15" t="s">
        <v>423</v>
      </c>
      <c r="BM156" s="222" t="s">
        <v>2425</v>
      </c>
    </row>
    <row r="157" s="2" customFormat="1" ht="24.15" customHeight="1">
      <c r="A157" s="36"/>
      <c r="B157" s="37"/>
      <c r="C157" s="224" t="s">
        <v>583</v>
      </c>
      <c r="D157" s="224" t="s">
        <v>402</v>
      </c>
      <c r="E157" s="225" t="s">
        <v>2419</v>
      </c>
      <c r="F157" s="226" t="s">
        <v>2420</v>
      </c>
      <c r="G157" s="227" t="s">
        <v>360</v>
      </c>
      <c r="H157" s="228">
        <v>31.706</v>
      </c>
      <c r="I157" s="229"/>
      <c r="J157" s="230">
        <f>ROUND(I157*H157,2)</f>
        <v>0</v>
      </c>
      <c r="K157" s="226" t="s">
        <v>361</v>
      </c>
      <c r="L157" s="231"/>
      <c r="M157" s="232" t="s">
        <v>19</v>
      </c>
      <c r="N157" s="233" t="s">
        <v>45</v>
      </c>
      <c r="O157" s="82"/>
      <c r="P157" s="220">
        <f>O157*H157</f>
        <v>0</v>
      </c>
      <c r="Q157" s="220">
        <v>0.0038800000000000002</v>
      </c>
      <c r="R157" s="220">
        <f>Q157*H157</f>
        <v>0.12301928000000001</v>
      </c>
      <c r="S157" s="220">
        <v>0</v>
      </c>
      <c r="T157" s="221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22" t="s">
        <v>488</v>
      </c>
      <c r="AT157" s="222" t="s">
        <v>402</v>
      </c>
      <c r="AU157" s="222" t="s">
        <v>83</v>
      </c>
      <c r="AY157" s="15" t="s">
        <v>355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5" t="s">
        <v>81</v>
      </c>
      <c r="BK157" s="223">
        <f>ROUND(I157*H157,2)</f>
        <v>0</v>
      </c>
      <c r="BL157" s="15" t="s">
        <v>423</v>
      </c>
      <c r="BM157" s="222" t="s">
        <v>2426</v>
      </c>
    </row>
    <row r="158" s="2" customFormat="1" ht="14.4" customHeight="1">
      <c r="A158" s="36"/>
      <c r="B158" s="37"/>
      <c r="C158" s="211" t="s">
        <v>2427</v>
      </c>
      <c r="D158" s="211" t="s">
        <v>357</v>
      </c>
      <c r="E158" s="212" t="s">
        <v>1513</v>
      </c>
      <c r="F158" s="213" t="s">
        <v>1514</v>
      </c>
      <c r="G158" s="214" t="s">
        <v>360</v>
      </c>
      <c r="H158" s="215">
        <v>473.04000000000002</v>
      </c>
      <c r="I158" s="216"/>
      <c r="J158" s="217">
        <f>ROUND(I158*H158,2)</f>
        <v>0</v>
      </c>
      <c r="K158" s="213" t="s">
        <v>361</v>
      </c>
      <c r="L158" s="42"/>
      <c r="M158" s="218" t="s">
        <v>19</v>
      </c>
      <c r="N158" s="219" t="s">
        <v>45</v>
      </c>
      <c r="O158" s="82"/>
      <c r="P158" s="220">
        <f>O158*H158</f>
        <v>0</v>
      </c>
      <c r="Q158" s="220">
        <v>0</v>
      </c>
      <c r="R158" s="220">
        <f>Q158*H158</f>
        <v>0</v>
      </c>
      <c r="S158" s="220">
        <v>0</v>
      </c>
      <c r="T158" s="221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22" t="s">
        <v>423</v>
      </c>
      <c r="AT158" s="222" t="s">
        <v>357</v>
      </c>
      <c r="AU158" s="222" t="s">
        <v>83</v>
      </c>
      <c r="AY158" s="15" t="s">
        <v>355</v>
      </c>
      <c r="BE158" s="223">
        <f>IF(N158="základní",J158,0)</f>
        <v>0</v>
      </c>
      <c r="BF158" s="223">
        <f>IF(N158="snížená",J158,0)</f>
        <v>0</v>
      </c>
      <c r="BG158" s="223">
        <f>IF(N158="zákl. přenesená",J158,0)</f>
        <v>0</v>
      </c>
      <c r="BH158" s="223">
        <f>IF(N158="sníž. přenesená",J158,0)</f>
        <v>0</v>
      </c>
      <c r="BI158" s="223">
        <f>IF(N158="nulová",J158,0)</f>
        <v>0</v>
      </c>
      <c r="BJ158" s="15" t="s">
        <v>81</v>
      </c>
      <c r="BK158" s="223">
        <f>ROUND(I158*H158,2)</f>
        <v>0</v>
      </c>
      <c r="BL158" s="15" t="s">
        <v>423</v>
      </c>
      <c r="BM158" s="222" t="s">
        <v>2428</v>
      </c>
    </row>
    <row r="159" s="2" customFormat="1" ht="24.15" customHeight="1">
      <c r="A159" s="36"/>
      <c r="B159" s="37"/>
      <c r="C159" s="211" t="s">
        <v>2429</v>
      </c>
      <c r="D159" s="211" t="s">
        <v>357</v>
      </c>
      <c r="E159" s="212" t="s">
        <v>1516</v>
      </c>
      <c r="F159" s="213" t="s">
        <v>1517</v>
      </c>
      <c r="G159" s="214" t="s">
        <v>393</v>
      </c>
      <c r="H159" s="215">
        <v>4.3520000000000003</v>
      </c>
      <c r="I159" s="216"/>
      <c r="J159" s="217">
        <f>ROUND(I159*H159,2)</f>
        <v>0</v>
      </c>
      <c r="K159" s="213" t="s">
        <v>361</v>
      </c>
      <c r="L159" s="42"/>
      <c r="M159" s="218" t="s">
        <v>19</v>
      </c>
      <c r="N159" s="219" t="s">
        <v>45</v>
      </c>
      <c r="O159" s="82"/>
      <c r="P159" s="220">
        <f>O159*H159</f>
        <v>0</v>
      </c>
      <c r="Q159" s="220">
        <v>0</v>
      </c>
      <c r="R159" s="220">
        <f>Q159*H159</f>
        <v>0</v>
      </c>
      <c r="S159" s="220">
        <v>0</v>
      </c>
      <c r="T159" s="221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22" t="s">
        <v>423</v>
      </c>
      <c r="AT159" s="222" t="s">
        <v>357</v>
      </c>
      <c r="AU159" s="222" t="s">
        <v>83</v>
      </c>
      <c r="AY159" s="15" t="s">
        <v>355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5" t="s">
        <v>81</v>
      </c>
      <c r="BK159" s="223">
        <f>ROUND(I159*H159,2)</f>
        <v>0</v>
      </c>
      <c r="BL159" s="15" t="s">
        <v>423</v>
      </c>
      <c r="BM159" s="222" t="s">
        <v>2430</v>
      </c>
    </row>
    <row r="160" s="2" customFormat="1" ht="24.15" customHeight="1">
      <c r="A160" s="36"/>
      <c r="B160" s="37"/>
      <c r="C160" s="211" t="s">
        <v>2431</v>
      </c>
      <c r="D160" s="211" t="s">
        <v>357</v>
      </c>
      <c r="E160" s="212" t="s">
        <v>1519</v>
      </c>
      <c r="F160" s="213" t="s">
        <v>1520</v>
      </c>
      <c r="G160" s="214" t="s">
        <v>393</v>
      </c>
      <c r="H160" s="215">
        <v>4.3520000000000003</v>
      </c>
      <c r="I160" s="216"/>
      <c r="J160" s="217">
        <f>ROUND(I160*H160,2)</f>
        <v>0</v>
      </c>
      <c r="K160" s="213" t="s">
        <v>361</v>
      </c>
      <c r="L160" s="42"/>
      <c r="M160" s="234" t="s">
        <v>19</v>
      </c>
      <c r="N160" s="235" t="s">
        <v>45</v>
      </c>
      <c r="O160" s="236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22" t="s">
        <v>423</v>
      </c>
      <c r="AT160" s="222" t="s">
        <v>357</v>
      </c>
      <c r="AU160" s="222" t="s">
        <v>83</v>
      </c>
      <c r="AY160" s="15" t="s">
        <v>355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5" t="s">
        <v>81</v>
      </c>
      <c r="BK160" s="223">
        <f>ROUND(I160*H160,2)</f>
        <v>0</v>
      </c>
      <c r="BL160" s="15" t="s">
        <v>423</v>
      </c>
      <c r="BM160" s="222" t="s">
        <v>2432</v>
      </c>
    </row>
    <row r="161" s="2" customFormat="1" ht="6.96" customHeight="1">
      <c r="A161" s="36"/>
      <c r="B161" s="57"/>
      <c r="C161" s="58"/>
      <c r="D161" s="58"/>
      <c r="E161" s="58"/>
      <c r="F161" s="58"/>
      <c r="G161" s="58"/>
      <c r="H161" s="58"/>
      <c r="I161" s="58"/>
      <c r="J161" s="58"/>
      <c r="K161" s="58"/>
      <c r="L161" s="42"/>
      <c r="M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</row>
  </sheetData>
  <sheetProtection sheet="1" autoFilter="0" formatColumns="0" formatRows="0" objects="1" scenarios="1" spinCount="100000" saltValue="MUH2I3p1JCWZfPYQ4KhuYTjW9kmxN1aEK3cnxkYW1XyDhjRtSgOct+M+wOMKDYODI0QMciryumtnOYCLU05w1w==" hashValue="wKxTfxTSQk17WlnZbMQno1Q6k6oIG1DfgAuCS6xZ0HhQxLtSkW9indOfzGPI5p7gU79Sy+3VU+UvrbF464TARQ==" algorithmName="SHA-512" password="CC35"/>
  <autoFilter ref="C94:K16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218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1899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2433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ROUND(J94,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ROUND((SUM(BE94:BE146)),  2)</f>
        <v>0</v>
      </c>
      <c r="G35" s="36"/>
      <c r="H35" s="36"/>
      <c r="I35" s="156">
        <v>0.20999999999999999</v>
      </c>
      <c r="J35" s="155">
        <f>ROUND(((SUM(BE94:BE146))*I35),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ROUND((SUM(BF94:BF146)),  2)</f>
        <v>0</v>
      </c>
      <c r="G36" s="36"/>
      <c r="H36" s="36"/>
      <c r="I36" s="156">
        <v>0.14999999999999999</v>
      </c>
      <c r="J36" s="155">
        <f>ROUND(((SUM(BF94:BF146))*I36),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ROUND((SUM(BG94:BG146)),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ROUND((SUM(BH94:BH146)),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ROUND((SUM(BI94:BI146)),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1899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2020-017-03-09 - SO-02 - Přístavba - okna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J94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335</v>
      </c>
      <c r="E64" s="176"/>
      <c r="F64" s="176"/>
      <c r="G64" s="176"/>
      <c r="H64" s="176"/>
      <c r="I64" s="176"/>
      <c r="J64" s="177">
        <f>J95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589</v>
      </c>
      <c r="E65" s="181"/>
      <c r="F65" s="181"/>
      <c r="G65" s="181"/>
      <c r="H65" s="181"/>
      <c r="I65" s="181"/>
      <c r="J65" s="182">
        <f>J96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590</v>
      </c>
      <c r="E66" s="181"/>
      <c r="F66" s="181"/>
      <c r="G66" s="181"/>
      <c r="H66" s="181"/>
      <c r="I66" s="181"/>
      <c r="J66" s="182">
        <f>J104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339</v>
      </c>
      <c r="E67" s="181"/>
      <c r="F67" s="181"/>
      <c r="G67" s="181"/>
      <c r="H67" s="181"/>
      <c r="I67" s="181"/>
      <c r="J67" s="182">
        <f>J117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2434</v>
      </c>
      <c r="E68" s="181"/>
      <c r="F68" s="181"/>
      <c r="G68" s="181"/>
      <c r="H68" s="181"/>
      <c r="I68" s="181"/>
      <c r="J68" s="182">
        <f>J122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2435</v>
      </c>
      <c r="E69" s="181"/>
      <c r="F69" s="181"/>
      <c r="G69" s="181"/>
      <c r="H69" s="181"/>
      <c r="I69" s="181"/>
      <c r="J69" s="182">
        <f>J127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2436</v>
      </c>
      <c r="E70" s="181"/>
      <c r="F70" s="181"/>
      <c r="G70" s="181"/>
      <c r="H70" s="181"/>
      <c r="I70" s="181"/>
      <c r="J70" s="182">
        <f>J132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2437</v>
      </c>
      <c r="E71" s="181"/>
      <c r="F71" s="181"/>
      <c r="G71" s="181"/>
      <c r="H71" s="181"/>
      <c r="I71" s="181"/>
      <c r="J71" s="182">
        <f>J136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9"/>
      <c r="C72" s="123"/>
      <c r="D72" s="180" t="s">
        <v>2438</v>
      </c>
      <c r="E72" s="181"/>
      <c r="F72" s="181"/>
      <c r="G72" s="181"/>
      <c r="H72" s="181"/>
      <c r="I72" s="181"/>
      <c r="J72" s="182">
        <f>J142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6.96" customHeight="1">
      <c r="A74" s="36"/>
      <c r="B74" s="57"/>
      <c r="C74" s="58"/>
      <c r="D74" s="58"/>
      <c r="E74" s="58"/>
      <c r="F74" s="58"/>
      <c r="G74" s="58"/>
      <c r="H74" s="58"/>
      <c r="I74" s="58"/>
      <c r="J74" s="58"/>
      <c r="K74" s="5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="2" customFormat="1" ht="6.96" customHeight="1">
      <c r="A78" s="36"/>
      <c r="B78" s="59"/>
      <c r="C78" s="60"/>
      <c r="D78" s="60"/>
      <c r="E78" s="60"/>
      <c r="F78" s="60"/>
      <c r="G78" s="60"/>
      <c r="H78" s="60"/>
      <c r="I78" s="60"/>
      <c r="J78" s="60"/>
      <c r="K78" s="60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24.96" customHeight="1">
      <c r="A79" s="36"/>
      <c r="B79" s="37"/>
      <c r="C79" s="21" t="s">
        <v>340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6.96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12" customHeight="1">
      <c r="A81" s="36"/>
      <c r="B81" s="37"/>
      <c r="C81" s="30" t="s">
        <v>16</v>
      </c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6.5" customHeight="1">
      <c r="A82" s="36"/>
      <c r="B82" s="37"/>
      <c r="C82" s="38"/>
      <c r="D82" s="38"/>
      <c r="E82" s="168" t="str">
        <f>E7</f>
        <v>Stavební úpravy a přístavba objektu FLD-1.etapa</v>
      </c>
      <c r="F82" s="30"/>
      <c r="G82" s="30"/>
      <c r="H82" s="30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1" customFormat="1" ht="12" customHeight="1">
      <c r="B83" s="19"/>
      <c r="C83" s="30" t="s">
        <v>316</v>
      </c>
      <c r="D83" s="20"/>
      <c r="E83" s="20"/>
      <c r="F83" s="20"/>
      <c r="G83" s="20"/>
      <c r="H83" s="20"/>
      <c r="I83" s="20"/>
      <c r="J83" s="20"/>
      <c r="K83" s="20"/>
      <c r="L83" s="18"/>
    </row>
    <row r="84" s="2" customFormat="1" ht="16.5" customHeight="1">
      <c r="A84" s="36"/>
      <c r="B84" s="37"/>
      <c r="C84" s="38"/>
      <c r="D84" s="38"/>
      <c r="E84" s="168" t="s">
        <v>1899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318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6.5" customHeight="1">
      <c r="A86" s="36"/>
      <c r="B86" s="37"/>
      <c r="C86" s="38"/>
      <c r="D86" s="38"/>
      <c r="E86" s="67" t="str">
        <f>E11</f>
        <v>2020-017-03-09 - SO-02 - Přístavba - okna</v>
      </c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12" customHeight="1">
      <c r="A88" s="36"/>
      <c r="B88" s="37"/>
      <c r="C88" s="30" t="s">
        <v>21</v>
      </c>
      <c r="D88" s="38"/>
      <c r="E88" s="38"/>
      <c r="F88" s="25" t="str">
        <f>F14</f>
        <v xml:space="preserve">KAMÝCKÁ 1176, PRAHA - SUCHDOL </v>
      </c>
      <c r="G88" s="38"/>
      <c r="H88" s="38"/>
      <c r="I88" s="30" t="s">
        <v>23</v>
      </c>
      <c r="J88" s="70" t="str">
        <f>IF(J14="","",J14)</f>
        <v>16. 10. 2020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6.96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40.05" customHeight="1">
      <c r="A90" s="36"/>
      <c r="B90" s="37"/>
      <c r="C90" s="30" t="s">
        <v>25</v>
      </c>
      <c r="D90" s="38"/>
      <c r="E90" s="38"/>
      <c r="F90" s="25" t="str">
        <f>E17</f>
        <v>ČZU V PRAZE, FAKULTA LESNICKÁ A DŘEVAŘSKÁ, Praha 6</v>
      </c>
      <c r="G90" s="38"/>
      <c r="H90" s="38"/>
      <c r="I90" s="30" t="s">
        <v>31</v>
      </c>
      <c r="J90" s="34" t="str">
        <f>E23</f>
        <v>Ing. Vladimír Čapka Gerstnerova 5/658 Praha 7</v>
      </c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25.65" customHeight="1">
      <c r="A91" s="36"/>
      <c r="B91" s="37"/>
      <c r="C91" s="30" t="s">
        <v>29</v>
      </c>
      <c r="D91" s="38"/>
      <c r="E91" s="38"/>
      <c r="F91" s="25" t="str">
        <f>IF(E20="","",E20)</f>
        <v>Vyplň údaj</v>
      </c>
      <c r="G91" s="38"/>
      <c r="H91" s="38"/>
      <c r="I91" s="30" t="s">
        <v>36</v>
      </c>
      <c r="J91" s="34" t="str">
        <f>E26</f>
        <v>Ing. Dana Mlejnková</v>
      </c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0.32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11" customFormat="1" ht="29.28" customHeight="1">
      <c r="A93" s="184"/>
      <c r="B93" s="185"/>
      <c r="C93" s="186" t="s">
        <v>341</v>
      </c>
      <c r="D93" s="187" t="s">
        <v>59</v>
      </c>
      <c r="E93" s="187" t="s">
        <v>55</v>
      </c>
      <c r="F93" s="187" t="s">
        <v>56</v>
      </c>
      <c r="G93" s="187" t="s">
        <v>342</v>
      </c>
      <c r="H93" s="187" t="s">
        <v>343</v>
      </c>
      <c r="I93" s="187" t="s">
        <v>344</v>
      </c>
      <c r="J93" s="187" t="s">
        <v>325</v>
      </c>
      <c r="K93" s="188" t="s">
        <v>345</v>
      </c>
      <c r="L93" s="189"/>
      <c r="M93" s="90" t="s">
        <v>19</v>
      </c>
      <c r="N93" s="91" t="s">
        <v>44</v>
      </c>
      <c r="O93" s="91" t="s">
        <v>346</v>
      </c>
      <c r="P93" s="91" t="s">
        <v>347</v>
      </c>
      <c r="Q93" s="91" t="s">
        <v>348</v>
      </c>
      <c r="R93" s="91" t="s">
        <v>349</v>
      </c>
      <c r="S93" s="91" t="s">
        <v>350</v>
      </c>
      <c r="T93" s="92" t="s">
        <v>351</v>
      </c>
      <c r="U93" s="184"/>
      <c r="V93" s="184"/>
      <c r="W93" s="184"/>
      <c r="X93" s="184"/>
      <c r="Y93" s="184"/>
      <c r="Z93" s="184"/>
      <c r="AA93" s="184"/>
      <c r="AB93" s="184"/>
      <c r="AC93" s="184"/>
      <c r="AD93" s="184"/>
      <c r="AE93" s="184"/>
    </row>
    <row r="94" s="2" customFormat="1" ht="22.8" customHeight="1">
      <c r="A94" s="36"/>
      <c r="B94" s="37"/>
      <c r="C94" s="97" t="s">
        <v>352</v>
      </c>
      <c r="D94" s="38"/>
      <c r="E94" s="38"/>
      <c r="F94" s="38"/>
      <c r="G94" s="38"/>
      <c r="H94" s="38"/>
      <c r="I94" s="38"/>
      <c r="J94" s="190">
        <f>BK94</f>
        <v>0</v>
      </c>
      <c r="K94" s="38"/>
      <c r="L94" s="42"/>
      <c r="M94" s="93"/>
      <c r="N94" s="191"/>
      <c r="O94" s="94"/>
      <c r="P94" s="192">
        <f>P95</f>
        <v>0</v>
      </c>
      <c r="Q94" s="94"/>
      <c r="R94" s="192">
        <f>R95</f>
        <v>5.3011480000000004</v>
      </c>
      <c r="S94" s="94"/>
      <c r="T94" s="193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5" t="s">
        <v>73</v>
      </c>
      <c r="AU94" s="15" t="s">
        <v>326</v>
      </c>
      <c r="BK94" s="194">
        <f>BK95</f>
        <v>0</v>
      </c>
    </row>
    <row r="95" s="12" customFormat="1" ht="25.92" customHeight="1">
      <c r="A95" s="12"/>
      <c r="B95" s="195"/>
      <c r="C95" s="196"/>
      <c r="D95" s="197" t="s">
        <v>73</v>
      </c>
      <c r="E95" s="198" t="s">
        <v>544</v>
      </c>
      <c r="F95" s="198" t="s">
        <v>545</v>
      </c>
      <c r="G95" s="196"/>
      <c r="H95" s="196"/>
      <c r="I95" s="199"/>
      <c r="J95" s="200">
        <f>BK95</f>
        <v>0</v>
      </c>
      <c r="K95" s="196"/>
      <c r="L95" s="201"/>
      <c r="M95" s="202"/>
      <c r="N95" s="203"/>
      <c r="O95" s="203"/>
      <c r="P95" s="204">
        <f>P96+P104+P117+P122+P127+P132+P136+P142</f>
        <v>0</v>
      </c>
      <c r="Q95" s="203"/>
      <c r="R95" s="204">
        <f>R96+R104+R117+R122+R127+R132+R136+R142</f>
        <v>5.3011480000000004</v>
      </c>
      <c r="S95" s="203"/>
      <c r="T95" s="205">
        <f>T96+T104+T117+T122+T127+T132+T136+T142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6" t="s">
        <v>83</v>
      </c>
      <c r="AT95" s="207" t="s">
        <v>73</v>
      </c>
      <c r="AU95" s="207" t="s">
        <v>74</v>
      </c>
      <c r="AY95" s="206" t="s">
        <v>355</v>
      </c>
      <c r="BK95" s="208">
        <f>BK96+BK104+BK117+BK122+BK127+BK132+BK136+BK142</f>
        <v>0</v>
      </c>
    </row>
    <row r="96" s="12" customFormat="1" ht="22.8" customHeight="1">
      <c r="A96" s="12"/>
      <c r="B96" s="195"/>
      <c r="C96" s="196"/>
      <c r="D96" s="197" t="s">
        <v>73</v>
      </c>
      <c r="E96" s="209" t="s">
        <v>646</v>
      </c>
      <c r="F96" s="209" t="s">
        <v>647</v>
      </c>
      <c r="G96" s="196"/>
      <c r="H96" s="196"/>
      <c r="I96" s="199"/>
      <c r="J96" s="210">
        <f>BK96</f>
        <v>0</v>
      </c>
      <c r="K96" s="196"/>
      <c r="L96" s="201"/>
      <c r="M96" s="202"/>
      <c r="N96" s="203"/>
      <c r="O96" s="203"/>
      <c r="P96" s="204">
        <f>SUM(P97:P103)</f>
        <v>0</v>
      </c>
      <c r="Q96" s="203"/>
      <c r="R96" s="204">
        <f>SUM(R97:R103)</f>
        <v>0.19438389999999997</v>
      </c>
      <c r="S96" s="203"/>
      <c r="T96" s="205">
        <f>SUM(T97:T103)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6" t="s">
        <v>83</v>
      </c>
      <c r="AT96" s="207" t="s">
        <v>73</v>
      </c>
      <c r="AU96" s="207" t="s">
        <v>81</v>
      </c>
      <c r="AY96" s="206" t="s">
        <v>355</v>
      </c>
      <c r="BK96" s="208">
        <f>SUM(BK97:BK103)</f>
        <v>0</v>
      </c>
    </row>
    <row r="97" s="2" customFormat="1" ht="14.4" customHeight="1">
      <c r="A97" s="36"/>
      <c r="B97" s="37"/>
      <c r="C97" s="211" t="s">
        <v>81</v>
      </c>
      <c r="D97" s="211" t="s">
        <v>357</v>
      </c>
      <c r="E97" s="212" t="s">
        <v>2439</v>
      </c>
      <c r="F97" s="213" t="s">
        <v>2440</v>
      </c>
      <c r="G97" s="214" t="s">
        <v>650</v>
      </c>
      <c r="H97" s="215">
        <v>88.700000000000003</v>
      </c>
      <c r="I97" s="216"/>
      <c r="J97" s="217">
        <f>ROUND(I97*H97,2)</f>
        <v>0</v>
      </c>
      <c r="K97" s="213" t="s">
        <v>361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0.00050000000000000001</v>
      </c>
      <c r="R97" s="220">
        <f>Q97*H97</f>
        <v>0.044350000000000001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423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423</v>
      </c>
      <c r="BM97" s="222" t="s">
        <v>2441</v>
      </c>
    </row>
    <row r="98" s="2" customFormat="1" ht="37.8" customHeight="1">
      <c r="A98" s="36"/>
      <c r="B98" s="37"/>
      <c r="C98" s="211" t="s">
        <v>83</v>
      </c>
      <c r="D98" s="211" t="s">
        <v>357</v>
      </c>
      <c r="E98" s="212" t="s">
        <v>2442</v>
      </c>
      <c r="F98" s="213" t="s">
        <v>2443</v>
      </c>
      <c r="G98" s="214" t="s">
        <v>650</v>
      </c>
      <c r="H98" s="215">
        <v>97.989999999999995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0.0014599999999999999</v>
      </c>
      <c r="R98" s="220">
        <f>Q98*H98</f>
        <v>0.14306539999999998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423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423</v>
      </c>
      <c r="BM98" s="222" t="s">
        <v>2444</v>
      </c>
    </row>
    <row r="99" s="2" customFormat="1" ht="14.4" customHeight="1">
      <c r="A99" s="36"/>
      <c r="B99" s="37"/>
      <c r="C99" s="211" t="s">
        <v>112</v>
      </c>
      <c r="D99" s="211" t="s">
        <v>357</v>
      </c>
      <c r="E99" s="212" t="s">
        <v>2445</v>
      </c>
      <c r="F99" s="213" t="s">
        <v>2446</v>
      </c>
      <c r="G99" s="214" t="s">
        <v>650</v>
      </c>
      <c r="H99" s="215">
        <v>3.8500000000000001</v>
      </c>
      <c r="I99" s="216"/>
      <c r="J99" s="217">
        <f>ROUND(I99*H99,2)</f>
        <v>0</v>
      </c>
      <c r="K99" s="213" t="s">
        <v>361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0.00027999999999999998</v>
      </c>
      <c r="R99" s="220">
        <f>Q99*H99</f>
        <v>0.001078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423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423</v>
      </c>
      <c r="BM99" s="222" t="s">
        <v>2447</v>
      </c>
    </row>
    <row r="100" s="2" customFormat="1" ht="37.8" customHeight="1">
      <c r="A100" s="36"/>
      <c r="B100" s="37"/>
      <c r="C100" s="211" t="s">
        <v>362</v>
      </c>
      <c r="D100" s="211" t="s">
        <v>357</v>
      </c>
      <c r="E100" s="212" t="s">
        <v>2448</v>
      </c>
      <c r="F100" s="213" t="s">
        <v>2449</v>
      </c>
      <c r="G100" s="214" t="s">
        <v>650</v>
      </c>
      <c r="H100" s="215">
        <v>3.8500000000000001</v>
      </c>
      <c r="I100" s="216"/>
      <c r="J100" s="217">
        <f>ROUND(I100*H100,2)</f>
        <v>0</v>
      </c>
      <c r="K100" s="213" t="s">
        <v>361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0.00108</v>
      </c>
      <c r="R100" s="220">
        <f>Q100*H100</f>
        <v>0.0041580000000000002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423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423</v>
      </c>
      <c r="BM100" s="222" t="s">
        <v>2450</v>
      </c>
    </row>
    <row r="101" s="2" customFormat="1" ht="37.8" customHeight="1">
      <c r="A101" s="36"/>
      <c r="B101" s="37"/>
      <c r="C101" s="211" t="s">
        <v>374</v>
      </c>
      <c r="D101" s="211" t="s">
        <v>357</v>
      </c>
      <c r="E101" s="212" t="s">
        <v>2451</v>
      </c>
      <c r="F101" s="213" t="s">
        <v>2452</v>
      </c>
      <c r="G101" s="214" t="s">
        <v>650</v>
      </c>
      <c r="H101" s="215">
        <v>3.8500000000000001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0.00044999999999999999</v>
      </c>
      <c r="R101" s="220">
        <f>Q101*H101</f>
        <v>0.0017325000000000001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423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423</v>
      </c>
      <c r="BM101" s="222" t="s">
        <v>2453</v>
      </c>
    </row>
    <row r="102" s="2" customFormat="1" ht="24.15" customHeight="1">
      <c r="A102" s="36"/>
      <c r="B102" s="37"/>
      <c r="C102" s="211" t="s">
        <v>378</v>
      </c>
      <c r="D102" s="211" t="s">
        <v>357</v>
      </c>
      <c r="E102" s="212" t="s">
        <v>1550</v>
      </c>
      <c r="F102" s="213" t="s">
        <v>1551</v>
      </c>
      <c r="G102" s="214" t="s">
        <v>393</v>
      </c>
      <c r="H102" s="215">
        <v>0.19400000000000001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423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423</v>
      </c>
      <c r="BM102" s="222" t="s">
        <v>2454</v>
      </c>
    </row>
    <row r="103" s="2" customFormat="1" ht="24.15" customHeight="1">
      <c r="A103" s="36"/>
      <c r="B103" s="37"/>
      <c r="C103" s="211" t="s">
        <v>382</v>
      </c>
      <c r="D103" s="211" t="s">
        <v>357</v>
      </c>
      <c r="E103" s="212" t="s">
        <v>1073</v>
      </c>
      <c r="F103" s="213" t="s">
        <v>1074</v>
      </c>
      <c r="G103" s="214" t="s">
        <v>393</v>
      </c>
      <c r="H103" s="215">
        <v>0.19400000000000001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423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423</v>
      </c>
      <c r="BM103" s="222" t="s">
        <v>2455</v>
      </c>
    </row>
    <row r="104" s="12" customFormat="1" ht="22.8" customHeight="1">
      <c r="A104" s="12"/>
      <c r="B104" s="195"/>
      <c r="C104" s="196"/>
      <c r="D104" s="197" t="s">
        <v>73</v>
      </c>
      <c r="E104" s="209" t="s">
        <v>652</v>
      </c>
      <c r="F104" s="209" t="s">
        <v>653</v>
      </c>
      <c r="G104" s="196"/>
      <c r="H104" s="196"/>
      <c r="I104" s="199"/>
      <c r="J104" s="210">
        <f>BK104</f>
        <v>0</v>
      </c>
      <c r="K104" s="196"/>
      <c r="L104" s="201"/>
      <c r="M104" s="202"/>
      <c r="N104" s="203"/>
      <c r="O104" s="203"/>
      <c r="P104" s="204">
        <f>SUM(P105:P116)</f>
        <v>0</v>
      </c>
      <c r="Q104" s="203"/>
      <c r="R104" s="204">
        <f>SUM(R105:R116)</f>
        <v>2.9289272000000004</v>
      </c>
      <c r="S104" s="203"/>
      <c r="T104" s="205">
        <f>SUM(T105:T116)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6" t="s">
        <v>83</v>
      </c>
      <c r="AT104" s="207" t="s">
        <v>73</v>
      </c>
      <c r="AU104" s="207" t="s">
        <v>81</v>
      </c>
      <c r="AY104" s="206" t="s">
        <v>355</v>
      </c>
      <c r="BK104" s="208">
        <f>SUM(BK105:BK116)</f>
        <v>0</v>
      </c>
    </row>
    <row r="105" s="2" customFormat="1" ht="14.4" customHeight="1">
      <c r="A105" s="36"/>
      <c r="B105" s="37"/>
      <c r="C105" s="211" t="s">
        <v>386</v>
      </c>
      <c r="D105" s="211" t="s">
        <v>357</v>
      </c>
      <c r="E105" s="212" t="s">
        <v>2456</v>
      </c>
      <c r="F105" s="213" t="s">
        <v>2457</v>
      </c>
      <c r="G105" s="214" t="s">
        <v>360</v>
      </c>
      <c r="H105" s="215">
        <v>15.84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0.00027</v>
      </c>
      <c r="R105" s="220">
        <f>Q105*H105</f>
        <v>0.0042767999999999999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423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423</v>
      </c>
      <c r="BM105" s="222" t="s">
        <v>2458</v>
      </c>
    </row>
    <row r="106" s="2" customFormat="1" ht="101.25" customHeight="1">
      <c r="A106" s="36"/>
      <c r="B106" s="37"/>
      <c r="C106" s="224" t="s">
        <v>390</v>
      </c>
      <c r="D106" s="224" t="s">
        <v>402</v>
      </c>
      <c r="E106" s="225" t="s">
        <v>2459</v>
      </c>
      <c r="F106" s="226" t="s">
        <v>2460</v>
      </c>
      <c r="G106" s="227" t="s">
        <v>414</v>
      </c>
      <c r="H106" s="228">
        <v>6</v>
      </c>
      <c r="I106" s="229"/>
      <c r="J106" s="230">
        <f>ROUND(I106*H106,2)</f>
        <v>0</v>
      </c>
      <c r="K106" s="226" t="s">
        <v>19</v>
      </c>
      <c r="L106" s="231"/>
      <c r="M106" s="232" t="s">
        <v>19</v>
      </c>
      <c r="N106" s="233" t="s">
        <v>45</v>
      </c>
      <c r="O106" s="82"/>
      <c r="P106" s="220">
        <f>O106*H106</f>
        <v>0</v>
      </c>
      <c r="Q106" s="220">
        <v>0.028000000000000001</v>
      </c>
      <c r="R106" s="220">
        <f>Q106*H106</f>
        <v>0.16800000000000001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488</v>
      </c>
      <c r="AT106" s="222" t="s">
        <v>402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423</v>
      </c>
      <c r="BM106" s="222" t="s">
        <v>2461</v>
      </c>
    </row>
    <row r="107" s="2" customFormat="1" ht="101.25" customHeight="1">
      <c r="A107" s="36"/>
      <c r="B107" s="37"/>
      <c r="C107" s="224" t="s">
        <v>395</v>
      </c>
      <c r="D107" s="224" t="s">
        <v>402</v>
      </c>
      <c r="E107" s="225" t="s">
        <v>2462</v>
      </c>
      <c r="F107" s="226" t="s">
        <v>2463</v>
      </c>
      <c r="G107" s="227" t="s">
        <v>414</v>
      </c>
      <c r="H107" s="228">
        <v>5</v>
      </c>
      <c r="I107" s="229"/>
      <c r="J107" s="230">
        <f>ROUND(I107*H107,2)</f>
        <v>0</v>
      </c>
      <c r="K107" s="226" t="s">
        <v>19</v>
      </c>
      <c r="L107" s="231"/>
      <c r="M107" s="232" t="s">
        <v>19</v>
      </c>
      <c r="N107" s="233" t="s">
        <v>45</v>
      </c>
      <c r="O107" s="82"/>
      <c r="P107" s="220">
        <f>O107*H107</f>
        <v>0</v>
      </c>
      <c r="Q107" s="220">
        <v>0.028000000000000001</v>
      </c>
      <c r="R107" s="220">
        <f>Q107*H107</f>
        <v>0.14000000000000001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488</v>
      </c>
      <c r="AT107" s="222" t="s">
        <v>402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423</v>
      </c>
      <c r="BM107" s="222" t="s">
        <v>2464</v>
      </c>
    </row>
    <row r="108" s="2" customFormat="1" ht="14.4" customHeight="1">
      <c r="A108" s="36"/>
      <c r="B108" s="37"/>
      <c r="C108" s="211" t="s">
        <v>399</v>
      </c>
      <c r="D108" s="211" t="s">
        <v>357</v>
      </c>
      <c r="E108" s="212" t="s">
        <v>2465</v>
      </c>
      <c r="F108" s="213" t="s">
        <v>2466</v>
      </c>
      <c r="G108" s="214" t="s">
        <v>360</v>
      </c>
      <c r="H108" s="215">
        <v>116.64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0.00025999999999999998</v>
      </c>
      <c r="R108" s="220">
        <f>Q108*H108</f>
        <v>0.030326399999999996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423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2467</v>
      </c>
    </row>
    <row r="109" s="2" customFormat="1" ht="114.9" customHeight="1">
      <c r="A109" s="36"/>
      <c r="B109" s="37"/>
      <c r="C109" s="224" t="s">
        <v>401</v>
      </c>
      <c r="D109" s="224" t="s">
        <v>402</v>
      </c>
      <c r="E109" s="225" t="s">
        <v>2468</v>
      </c>
      <c r="F109" s="226" t="s">
        <v>2469</v>
      </c>
      <c r="G109" s="227" t="s">
        <v>414</v>
      </c>
      <c r="H109" s="228">
        <v>15</v>
      </c>
      <c r="I109" s="229"/>
      <c r="J109" s="230">
        <f>ROUND(I109*H109,2)</f>
        <v>0</v>
      </c>
      <c r="K109" s="226" t="s">
        <v>19</v>
      </c>
      <c r="L109" s="231"/>
      <c r="M109" s="232" t="s">
        <v>19</v>
      </c>
      <c r="N109" s="233" t="s">
        <v>45</v>
      </c>
      <c r="O109" s="82"/>
      <c r="P109" s="220">
        <f>O109*H109</f>
        <v>0</v>
      </c>
      <c r="Q109" s="220">
        <v>0.084000000000000005</v>
      </c>
      <c r="R109" s="220">
        <f>Q109*H109</f>
        <v>1.26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488</v>
      </c>
      <c r="AT109" s="222" t="s">
        <v>402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423</v>
      </c>
      <c r="BM109" s="222" t="s">
        <v>2470</v>
      </c>
    </row>
    <row r="110" s="2" customFormat="1" ht="114.9" customHeight="1">
      <c r="A110" s="36"/>
      <c r="B110" s="37"/>
      <c r="C110" s="224" t="s">
        <v>406</v>
      </c>
      <c r="D110" s="224" t="s">
        <v>402</v>
      </c>
      <c r="E110" s="225" t="s">
        <v>2471</v>
      </c>
      <c r="F110" s="226" t="s">
        <v>2472</v>
      </c>
      <c r="G110" s="227" t="s">
        <v>414</v>
      </c>
      <c r="H110" s="228">
        <v>12</v>
      </c>
      <c r="I110" s="229"/>
      <c r="J110" s="230">
        <f>ROUND(I110*H110,2)</f>
        <v>0</v>
      </c>
      <c r="K110" s="226" t="s">
        <v>19</v>
      </c>
      <c r="L110" s="231"/>
      <c r="M110" s="232" t="s">
        <v>19</v>
      </c>
      <c r="N110" s="233" t="s">
        <v>45</v>
      </c>
      <c r="O110" s="82"/>
      <c r="P110" s="220">
        <f>O110*H110</f>
        <v>0</v>
      </c>
      <c r="Q110" s="220">
        <v>0.084000000000000005</v>
      </c>
      <c r="R110" s="220">
        <f>Q110*H110</f>
        <v>1.008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488</v>
      </c>
      <c r="AT110" s="222" t="s">
        <v>402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2473</v>
      </c>
    </row>
    <row r="111" s="2" customFormat="1" ht="24.15" customHeight="1">
      <c r="A111" s="36"/>
      <c r="B111" s="37"/>
      <c r="C111" s="211" t="s">
        <v>411</v>
      </c>
      <c r="D111" s="211" t="s">
        <v>357</v>
      </c>
      <c r="E111" s="212" t="s">
        <v>1076</v>
      </c>
      <c r="F111" s="213" t="s">
        <v>1077</v>
      </c>
      <c r="G111" s="214" t="s">
        <v>414</v>
      </c>
      <c r="H111" s="215">
        <v>41</v>
      </c>
      <c r="I111" s="216"/>
      <c r="J111" s="217">
        <f>ROUND(I111*H111,2)</f>
        <v>0</v>
      </c>
      <c r="K111" s="213" t="s">
        <v>361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423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2474</v>
      </c>
    </row>
    <row r="112" s="2" customFormat="1" ht="14.4" customHeight="1">
      <c r="A112" s="36"/>
      <c r="B112" s="37"/>
      <c r="C112" s="224" t="s">
        <v>8</v>
      </c>
      <c r="D112" s="224" t="s">
        <v>402</v>
      </c>
      <c r="E112" s="225" t="s">
        <v>2475</v>
      </c>
      <c r="F112" s="226" t="s">
        <v>2476</v>
      </c>
      <c r="G112" s="227" t="s">
        <v>650</v>
      </c>
      <c r="H112" s="228">
        <v>103.31999999999999</v>
      </c>
      <c r="I112" s="229"/>
      <c r="J112" s="230">
        <f>ROUND(I112*H112,2)</f>
        <v>0</v>
      </c>
      <c r="K112" s="226" t="s">
        <v>361</v>
      </c>
      <c r="L112" s="231"/>
      <c r="M112" s="232" t="s">
        <v>19</v>
      </c>
      <c r="N112" s="233" t="s">
        <v>45</v>
      </c>
      <c r="O112" s="82"/>
      <c r="P112" s="220">
        <f>O112*H112</f>
        <v>0</v>
      </c>
      <c r="Q112" s="220">
        <v>0.0030000000000000001</v>
      </c>
      <c r="R112" s="220">
        <f>Q112*H112</f>
        <v>0.30996000000000001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488</v>
      </c>
      <c r="AT112" s="222" t="s">
        <v>402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2477</v>
      </c>
    </row>
    <row r="113" s="2" customFormat="1" ht="14.4" customHeight="1">
      <c r="A113" s="36"/>
      <c r="B113" s="37"/>
      <c r="C113" s="224" t="s">
        <v>423</v>
      </c>
      <c r="D113" s="224" t="s">
        <v>402</v>
      </c>
      <c r="E113" s="225" t="s">
        <v>2478</v>
      </c>
      <c r="F113" s="226" t="s">
        <v>2479</v>
      </c>
      <c r="G113" s="227" t="s">
        <v>2480</v>
      </c>
      <c r="H113" s="228">
        <v>98.400000000000006</v>
      </c>
      <c r="I113" s="229"/>
      <c r="J113" s="230">
        <f>ROUND(I113*H113,2)</f>
        <v>0</v>
      </c>
      <c r="K113" s="226" t="s">
        <v>361</v>
      </c>
      <c r="L113" s="231"/>
      <c r="M113" s="232" t="s">
        <v>19</v>
      </c>
      <c r="N113" s="233" t="s">
        <v>45</v>
      </c>
      <c r="O113" s="82"/>
      <c r="P113" s="220">
        <f>O113*H113</f>
        <v>0</v>
      </c>
      <c r="Q113" s="220">
        <v>6.0000000000000002E-05</v>
      </c>
      <c r="R113" s="220">
        <f>Q113*H113</f>
        <v>0.0059040000000000004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488</v>
      </c>
      <c r="AT113" s="222" t="s">
        <v>402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2481</v>
      </c>
    </row>
    <row r="114" s="2" customFormat="1" ht="14.4" customHeight="1">
      <c r="A114" s="36"/>
      <c r="B114" s="37"/>
      <c r="C114" s="224" t="s">
        <v>427</v>
      </c>
      <c r="D114" s="224" t="s">
        <v>402</v>
      </c>
      <c r="E114" s="225" t="s">
        <v>2482</v>
      </c>
      <c r="F114" s="226" t="s">
        <v>2483</v>
      </c>
      <c r="G114" s="227" t="s">
        <v>414</v>
      </c>
      <c r="H114" s="228">
        <v>41</v>
      </c>
      <c r="I114" s="229"/>
      <c r="J114" s="230">
        <f>ROUND(I114*H114,2)</f>
        <v>0</v>
      </c>
      <c r="K114" s="226" t="s">
        <v>361</v>
      </c>
      <c r="L114" s="231"/>
      <c r="M114" s="232" t="s">
        <v>19</v>
      </c>
      <c r="N114" s="233" t="s">
        <v>45</v>
      </c>
      <c r="O114" s="82"/>
      <c r="P114" s="220">
        <f>O114*H114</f>
        <v>0</v>
      </c>
      <c r="Q114" s="220">
        <v>6.0000000000000002E-05</v>
      </c>
      <c r="R114" s="220">
        <f>Q114*H114</f>
        <v>0.0024599999999999999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488</v>
      </c>
      <c r="AT114" s="222" t="s">
        <v>402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2484</v>
      </c>
    </row>
    <row r="115" s="2" customFormat="1" ht="24.15" customHeight="1">
      <c r="A115" s="36"/>
      <c r="B115" s="37"/>
      <c r="C115" s="211" t="s">
        <v>431</v>
      </c>
      <c r="D115" s="211" t="s">
        <v>357</v>
      </c>
      <c r="E115" s="212" t="s">
        <v>1566</v>
      </c>
      <c r="F115" s="213" t="s">
        <v>1567</v>
      </c>
      <c r="G115" s="214" t="s">
        <v>393</v>
      </c>
      <c r="H115" s="215">
        <v>2.9289999999999998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423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2485</v>
      </c>
    </row>
    <row r="116" s="2" customFormat="1" ht="24.15" customHeight="1">
      <c r="A116" s="36"/>
      <c r="B116" s="37"/>
      <c r="C116" s="211" t="s">
        <v>435</v>
      </c>
      <c r="D116" s="211" t="s">
        <v>357</v>
      </c>
      <c r="E116" s="212" t="s">
        <v>1085</v>
      </c>
      <c r="F116" s="213" t="s">
        <v>1086</v>
      </c>
      <c r="G116" s="214" t="s">
        <v>393</v>
      </c>
      <c r="H116" s="215">
        <v>2.9289999999999998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423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2486</v>
      </c>
    </row>
    <row r="117" s="12" customFormat="1" ht="22.8" customHeight="1">
      <c r="A117" s="12"/>
      <c r="B117" s="195"/>
      <c r="C117" s="196"/>
      <c r="D117" s="197" t="s">
        <v>73</v>
      </c>
      <c r="E117" s="209" t="s">
        <v>573</v>
      </c>
      <c r="F117" s="209" t="s">
        <v>574</v>
      </c>
      <c r="G117" s="196"/>
      <c r="H117" s="196"/>
      <c r="I117" s="199"/>
      <c r="J117" s="210">
        <f>BK117</f>
        <v>0</v>
      </c>
      <c r="K117" s="196"/>
      <c r="L117" s="201"/>
      <c r="M117" s="202"/>
      <c r="N117" s="203"/>
      <c r="O117" s="203"/>
      <c r="P117" s="204">
        <f>SUM(P118:P121)</f>
        <v>0</v>
      </c>
      <c r="Q117" s="203"/>
      <c r="R117" s="204">
        <f>SUM(R118:R121)</f>
        <v>0.39049919999999999</v>
      </c>
      <c r="S117" s="203"/>
      <c r="T117" s="205">
        <f>SUM(T118:T121)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6" t="s">
        <v>83</v>
      </c>
      <c r="AT117" s="207" t="s">
        <v>73</v>
      </c>
      <c r="AU117" s="207" t="s">
        <v>81</v>
      </c>
      <c r="AY117" s="206" t="s">
        <v>355</v>
      </c>
      <c r="BK117" s="208">
        <f>SUM(BK118:BK121)</f>
        <v>0</v>
      </c>
    </row>
    <row r="118" s="2" customFormat="1" ht="14.4" customHeight="1">
      <c r="A118" s="36"/>
      <c r="B118" s="37"/>
      <c r="C118" s="211" t="s">
        <v>439</v>
      </c>
      <c r="D118" s="211" t="s">
        <v>357</v>
      </c>
      <c r="E118" s="212" t="s">
        <v>1363</v>
      </c>
      <c r="F118" s="213" t="s">
        <v>2487</v>
      </c>
      <c r="G118" s="214" t="s">
        <v>360</v>
      </c>
      <c r="H118" s="215">
        <v>12.960000000000001</v>
      </c>
      <c r="I118" s="216"/>
      <c r="J118" s="217">
        <f>ROUND(I118*H118,2)</f>
        <v>0</v>
      </c>
      <c r="K118" s="213" t="s">
        <v>19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0.00027</v>
      </c>
      <c r="R118" s="220">
        <f>Q118*H118</f>
        <v>0.0034992000000000005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2488</v>
      </c>
    </row>
    <row r="119" s="2" customFormat="1" ht="142.2" customHeight="1">
      <c r="A119" s="36"/>
      <c r="B119" s="37"/>
      <c r="C119" s="224" t="s">
        <v>7</v>
      </c>
      <c r="D119" s="224" t="s">
        <v>402</v>
      </c>
      <c r="E119" s="225" t="s">
        <v>2489</v>
      </c>
      <c r="F119" s="226" t="s">
        <v>2490</v>
      </c>
      <c r="G119" s="227" t="s">
        <v>1096</v>
      </c>
      <c r="H119" s="228">
        <v>3</v>
      </c>
      <c r="I119" s="229"/>
      <c r="J119" s="230">
        <f>ROUND(I119*H119,2)</f>
        <v>0</v>
      </c>
      <c r="K119" s="226" t="s">
        <v>19</v>
      </c>
      <c r="L119" s="231"/>
      <c r="M119" s="232" t="s">
        <v>19</v>
      </c>
      <c r="N119" s="233" t="s">
        <v>45</v>
      </c>
      <c r="O119" s="82"/>
      <c r="P119" s="220">
        <f>O119*H119</f>
        <v>0</v>
      </c>
      <c r="Q119" s="220">
        <v>0.129</v>
      </c>
      <c r="R119" s="220">
        <f>Q119*H119</f>
        <v>0.38700000000000001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488</v>
      </c>
      <c r="AT119" s="222" t="s">
        <v>402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2491</v>
      </c>
    </row>
    <row r="120" s="2" customFormat="1" ht="24.15" customHeight="1">
      <c r="A120" s="36"/>
      <c r="B120" s="37"/>
      <c r="C120" s="211" t="s">
        <v>446</v>
      </c>
      <c r="D120" s="211" t="s">
        <v>357</v>
      </c>
      <c r="E120" s="212" t="s">
        <v>2492</v>
      </c>
      <c r="F120" s="213" t="s">
        <v>2493</v>
      </c>
      <c r="G120" s="214" t="s">
        <v>393</v>
      </c>
      <c r="H120" s="215">
        <v>0.39000000000000001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2494</v>
      </c>
    </row>
    <row r="121" s="2" customFormat="1" ht="24.15" customHeight="1">
      <c r="A121" s="36"/>
      <c r="B121" s="37"/>
      <c r="C121" s="211" t="s">
        <v>450</v>
      </c>
      <c r="D121" s="211" t="s">
        <v>357</v>
      </c>
      <c r="E121" s="212" t="s">
        <v>1131</v>
      </c>
      <c r="F121" s="213" t="s">
        <v>1132</v>
      </c>
      <c r="G121" s="214" t="s">
        <v>393</v>
      </c>
      <c r="H121" s="215">
        <v>0.39000000000000001</v>
      </c>
      <c r="I121" s="216"/>
      <c r="J121" s="217">
        <f>ROUND(I121*H121,2)</f>
        <v>0</v>
      </c>
      <c r="K121" s="213" t="s">
        <v>361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423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2495</v>
      </c>
    </row>
    <row r="122" s="12" customFormat="1" ht="22.8" customHeight="1">
      <c r="A122" s="12"/>
      <c r="B122" s="195"/>
      <c r="C122" s="196"/>
      <c r="D122" s="197" t="s">
        <v>73</v>
      </c>
      <c r="E122" s="209" t="s">
        <v>2496</v>
      </c>
      <c r="F122" s="209" t="s">
        <v>2497</v>
      </c>
      <c r="G122" s="196"/>
      <c r="H122" s="196"/>
      <c r="I122" s="199"/>
      <c r="J122" s="210">
        <f>BK122</f>
        <v>0</v>
      </c>
      <c r="K122" s="196"/>
      <c r="L122" s="201"/>
      <c r="M122" s="202"/>
      <c r="N122" s="203"/>
      <c r="O122" s="203"/>
      <c r="P122" s="204">
        <f>SUM(P123:P126)</f>
        <v>0</v>
      </c>
      <c r="Q122" s="203"/>
      <c r="R122" s="204">
        <f>SUM(R123:R126)</f>
        <v>0.3885093</v>
      </c>
      <c r="S122" s="203"/>
      <c r="T122" s="205">
        <f>SUM(T123:T126)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6" t="s">
        <v>83</v>
      </c>
      <c r="AT122" s="207" t="s">
        <v>73</v>
      </c>
      <c r="AU122" s="207" t="s">
        <v>81</v>
      </c>
      <c r="AY122" s="206" t="s">
        <v>355</v>
      </c>
      <c r="BK122" s="208">
        <f>SUM(BK123:BK126)</f>
        <v>0</v>
      </c>
    </row>
    <row r="123" s="2" customFormat="1" ht="14.4" customHeight="1">
      <c r="A123" s="36"/>
      <c r="B123" s="37"/>
      <c r="C123" s="211" t="s">
        <v>456</v>
      </c>
      <c r="D123" s="211" t="s">
        <v>357</v>
      </c>
      <c r="E123" s="212" t="s">
        <v>2498</v>
      </c>
      <c r="F123" s="213" t="s">
        <v>2499</v>
      </c>
      <c r="G123" s="214" t="s">
        <v>360</v>
      </c>
      <c r="H123" s="215">
        <v>30.186</v>
      </c>
      <c r="I123" s="216"/>
      <c r="J123" s="217">
        <f>ROUND(I123*H123,2)</f>
        <v>0</v>
      </c>
      <c r="K123" s="213" t="s">
        <v>19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5.0000000000000002E-05</v>
      </c>
      <c r="R123" s="220">
        <f>Q123*H123</f>
        <v>0.0015093000000000001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423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2500</v>
      </c>
    </row>
    <row r="124" s="2" customFormat="1" ht="101.25" customHeight="1">
      <c r="A124" s="36"/>
      <c r="B124" s="37"/>
      <c r="C124" s="224" t="s">
        <v>460</v>
      </c>
      <c r="D124" s="224" t="s">
        <v>402</v>
      </c>
      <c r="E124" s="225" t="s">
        <v>2501</v>
      </c>
      <c r="F124" s="226" t="s">
        <v>2502</v>
      </c>
      <c r="G124" s="227" t="s">
        <v>1096</v>
      </c>
      <c r="H124" s="228">
        <v>3</v>
      </c>
      <c r="I124" s="229"/>
      <c r="J124" s="230">
        <f>ROUND(I124*H124,2)</f>
        <v>0</v>
      </c>
      <c r="K124" s="226" t="s">
        <v>19</v>
      </c>
      <c r="L124" s="231"/>
      <c r="M124" s="232" t="s">
        <v>19</v>
      </c>
      <c r="N124" s="233" t="s">
        <v>45</v>
      </c>
      <c r="O124" s="82"/>
      <c r="P124" s="220">
        <f>O124*H124</f>
        <v>0</v>
      </c>
      <c r="Q124" s="220">
        <v>0.129</v>
      </c>
      <c r="R124" s="220">
        <f>Q124*H124</f>
        <v>0.38700000000000001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488</v>
      </c>
      <c r="AT124" s="222" t="s">
        <v>402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2503</v>
      </c>
    </row>
    <row r="125" s="2" customFormat="1" ht="24.15" customHeight="1">
      <c r="A125" s="36"/>
      <c r="B125" s="37"/>
      <c r="C125" s="211" t="s">
        <v>464</v>
      </c>
      <c r="D125" s="211" t="s">
        <v>357</v>
      </c>
      <c r="E125" s="212" t="s">
        <v>2492</v>
      </c>
      <c r="F125" s="213" t="s">
        <v>2493</v>
      </c>
      <c r="G125" s="214" t="s">
        <v>393</v>
      </c>
      <c r="H125" s="215">
        <v>0.38900000000000001</v>
      </c>
      <c r="I125" s="216"/>
      <c r="J125" s="217">
        <f>ROUND(I125*H125,2)</f>
        <v>0</v>
      </c>
      <c r="K125" s="213" t="s">
        <v>361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423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2504</v>
      </c>
    </row>
    <row r="126" s="2" customFormat="1" ht="24.15" customHeight="1">
      <c r="A126" s="36"/>
      <c r="B126" s="37"/>
      <c r="C126" s="211" t="s">
        <v>468</v>
      </c>
      <c r="D126" s="211" t="s">
        <v>357</v>
      </c>
      <c r="E126" s="212" t="s">
        <v>1131</v>
      </c>
      <c r="F126" s="213" t="s">
        <v>1132</v>
      </c>
      <c r="G126" s="214" t="s">
        <v>393</v>
      </c>
      <c r="H126" s="215">
        <v>0.38900000000000001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2505</v>
      </c>
    </row>
    <row r="127" s="12" customFormat="1" ht="22.8" customHeight="1">
      <c r="A127" s="12"/>
      <c r="B127" s="195"/>
      <c r="C127" s="196"/>
      <c r="D127" s="197" t="s">
        <v>73</v>
      </c>
      <c r="E127" s="209" t="s">
        <v>2506</v>
      </c>
      <c r="F127" s="209" t="s">
        <v>2507</v>
      </c>
      <c r="G127" s="196"/>
      <c r="H127" s="196"/>
      <c r="I127" s="199"/>
      <c r="J127" s="210">
        <f>BK127</f>
        <v>0</v>
      </c>
      <c r="K127" s="196"/>
      <c r="L127" s="201"/>
      <c r="M127" s="202"/>
      <c r="N127" s="203"/>
      <c r="O127" s="203"/>
      <c r="P127" s="204">
        <f>SUM(P128:P131)</f>
        <v>0</v>
      </c>
      <c r="Q127" s="203"/>
      <c r="R127" s="204">
        <f>SUM(R128:R131)</f>
        <v>0.16515839999999998</v>
      </c>
      <c r="S127" s="203"/>
      <c r="T127" s="205">
        <f>SUM(T128:T131)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6" t="s">
        <v>83</v>
      </c>
      <c r="AT127" s="207" t="s">
        <v>73</v>
      </c>
      <c r="AU127" s="207" t="s">
        <v>81</v>
      </c>
      <c r="AY127" s="206" t="s">
        <v>355</v>
      </c>
      <c r="BK127" s="208">
        <f>SUM(BK128:BK131)</f>
        <v>0</v>
      </c>
    </row>
    <row r="128" s="2" customFormat="1" ht="14.4" customHeight="1">
      <c r="A128" s="36"/>
      <c r="B128" s="37"/>
      <c r="C128" s="211" t="s">
        <v>472</v>
      </c>
      <c r="D128" s="211" t="s">
        <v>357</v>
      </c>
      <c r="E128" s="212" t="s">
        <v>1116</v>
      </c>
      <c r="F128" s="213" t="s">
        <v>1117</v>
      </c>
      <c r="G128" s="214" t="s">
        <v>360</v>
      </c>
      <c r="H128" s="215">
        <v>15.84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1.0000000000000001E-05</v>
      </c>
      <c r="R128" s="220">
        <f>Q128*H128</f>
        <v>0.0001584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2508</v>
      </c>
    </row>
    <row r="129" s="2" customFormat="1" ht="24.15" customHeight="1">
      <c r="A129" s="36"/>
      <c r="B129" s="37"/>
      <c r="C129" s="224" t="s">
        <v>476</v>
      </c>
      <c r="D129" s="224" t="s">
        <v>402</v>
      </c>
      <c r="E129" s="225" t="s">
        <v>2509</v>
      </c>
      <c r="F129" s="226" t="s">
        <v>2510</v>
      </c>
      <c r="G129" s="227" t="s">
        <v>1096</v>
      </c>
      <c r="H129" s="228">
        <v>11</v>
      </c>
      <c r="I129" s="229"/>
      <c r="J129" s="230">
        <f>ROUND(I129*H129,2)</f>
        <v>0</v>
      </c>
      <c r="K129" s="226" t="s">
        <v>19</v>
      </c>
      <c r="L129" s="231"/>
      <c r="M129" s="232" t="s">
        <v>19</v>
      </c>
      <c r="N129" s="233" t="s">
        <v>45</v>
      </c>
      <c r="O129" s="82"/>
      <c r="P129" s="220">
        <f>O129*H129</f>
        <v>0</v>
      </c>
      <c r="Q129" s="220">
        <v>0.014999999999999999</v>
      </c>
      <c r="R129" s="220">
        <f>Q129*H129</f>
        <v>0.16499999999999998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488</v>
      </c>
      <c r="AT129" s="222" t="s">
        <v>402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2511</v>
      </c>
    </row>
    <row r="130" s="2" customFormat="1" ht="24.15" customHeight="1">
      <c r="A130" s="36"/>
      <c r="B130" s="37"/>
      <c r="C130" s="211" t="s">
        <v>480</v>
      </c>
      <c r="D130" s="211" t="s">
        <v>357</v>
      </c>
      <c r="E130" s="212" t="s">
        <v>1128</v>
      </c>
      <c r="F130" s="213" t="s">
        <v>1129</v>
      </c>
      <c r="G130" s="214" t="s">
        <v>393</v>
      </c>
      <c r="H130" s="215">
        <v>0.16500000000000001</v>
      </c>
      <c r="I130" s="216"/>
      <c r="J130" s="217">
        <f>ROUND(I130*H130,2)</f>
        <v>0</v>
      </c>
      <c r="K130" s="213" t="s">
        <v>361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2512</v>
      </c>
    </row>
    <row r="131" s="2" customFormat="1" ht="24.15" customHeight="1">
      <c r="A131" s="36"/>
      <c r="B131" s="37"/>
      <c r="C131" s="211" t="s">
        <v>484</v>
      </c>
      <c r="D131" s="211" t="s">
        <v>357</v>
      </c>
      <c r="E131" s="212" t="s">
        <v>1131</v>
      </c>
      <c r="F131" s="213" t="s">
        <v>1132</v>
      </c>
      <c r="G131" s="214" t="s">
        <v>393</v>
      </c>
      <c r="H131" s="215">
        <v>0.16500000000000001</v>
      </c>
      <c r="I131" s="216"/>
      <c r="J131" s="217">
        <f>ROUND(I131*H131,2)</f>
        <v>0</v>
      </c>
      <c r="K131" s="213" t="s">
        <v>361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2513</v>
      </c>
    </row>
    <row r="132" s="12" customFormat="1" ht="22.8" customHeight="1">
      <c r="A132" s="12"/>
      <c r="B132" s="195"/>
      <c r="C132" s="196"/>
      <c r="D132" s="197" t="s">
        <v>73</v>
      </c>
      <c r="E132" s="209" t="s">
        <v>2514</v>
      </c>
      <c r="F132" s="209" t="s">
        <v>2515</v>
      </c>
      <c r="G132" s="196"/>
      <c r="H132" s="196"/>
      <c r="I132" s="199"/>
      <c r="J132" s="210">
        <f>BK132</f>
        <v>0</v>
      </c>
      <c r="K132" s="196"/>
      <c r="L132" s="201"/>
      <c r="M132" s="202"/>
      <c r="N132" s="203"/>
      <c r="O132" s="203"/>
      <c r="P132" s="204">
        <f>SUM(P133:P135)</f>
        <v>0</v>
      </c>
      <c r="Q132" s="203"/>
      <c r="R132" s="204">
        <f>SUM(R133:R135)</f>
        <v>0.94999999999999996</v>
      </c>
      <c r="S132" s="203"/>
      <c r="T132" s="205">
        <f>SUM(T133:T135)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6" t="s">
        <v>83</v>
      </c>
      <c r="AT132" s="207" t="s">
        <v>73</v>
      </c>
      <c r="AU132" s="207" t="s">
        <v>81</v>
      </c>
      <c r="AY132" s="206" t="s">
        <v>355</v>
      </c>
      <c r="BK132" s="208">
        <f>SUM(BK133:BK135)</f>
        <v>0</v>
      </c>
    </row>
    <row r="133" s="2" customFormat="1" ht="24.15" customHeight="1">
      <c r="A133" s="36"/>
      <c r="B133" s="37"/>
      <c r="C133" s="211" t="s">
        <v>488</v>
      </c>
      <c r="D133" s="211" t="s">
        <v>357</v>
      </c>
      <c r="E133" s="212" t="s">
        <v>1876</v>
      </c>
      <c r="F133" s="213" t="s">
        <v>1877</v>
      </c>
      <c r="G133" s="214" t="s">
        <v>360</v>
      </c>
      <c r="H133" s="215">
        <v>38</v>
      </c>
      <c r="I133" s="216"/>
      <c r="J133" s="217">
        <f>ROUND(I133*H133,2)</f>
        <v>0</v>
      </c>
      <c r="K133" s="213" t="s">
        <v>361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2516</v>
      </c>
    </row>
    <row r="134" s="2" customFormat="1" ht="194.4" customHeight="1">
      <c r="A134" s="36"/>
      <c r="B134" s="37"/>
      <c r="C134" s="224" t="s">
        <v>492</v>
      </c>
      <c r="D134" s="224" t="s">
        <v>402</v>
      </c>
      <c r="E134" s="225" t="s">
        <v>2517</v>
      </c>
      <c r="F134" s="226" t="s">
        <v>2518</v>
      </c>
      <c r="G134" s="227" t="s">
        <v>414</v>
      </c>
      <c r="H134" s="228">
        <v>1</v>
      </c>
      <c r="I134" s="229"/>
      <c r="J134" s="230">
        <f>ROUND(I134*H134,2)</f>
        <v>0</v>
      </c>
      <c r="K134" s="226" t="s">
        <v>19</v>
      </c>
      <c r="L134" s="231"/>
      <c r="M134" s="232" t="s">
        <v>19</v>
      </c>
      <c r="N134" s="233" t="s">
        <v>45</v>
      </c>
      <c r="O134" s="82"/>
      <c r="P134" s="220">
        <f>O134*H134</f>
        <v>0</v>
      </c>
      <c r="Q134" s="220">
        <v>0.94999999999999996</v>
      </c>
      <c r="R134" s="220">
        <f>Q134*H134</f>
        <v>0.94999999999999996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488</v>
      </c>
      <c r="AT134" s="222" t="s">
        <v>402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2519</v>
      </c>
    </row>
    <row r="135" s="2" customFormat="1" ht="24.15" customHeight="1">
      <c r="A135" s="36"/>
      <c r="B135" s="37"/>
      <c r="C135" s="211" t="s">
        <v>496</v>
      </c>
      <c r="D135" s="211" t="s">
        <v>357</v>
      </c>
      <c r="E135" s="212" t="s">
        <v>2492</v>
      </c>
      <c r="F135" s="213" t="s">
        <v>2493</v>
      </c>
      <c r="G135" s="214" t="s">
        <v>393</v>
      </c>
      <c r="H135" s="215">
        <v>0.94999999999999996</v>
      </c>
      <c r="I135" s="216"/>
      <c r="J135" s="217">
        <f>ROUND(I135*H135,2)</f>
        <v>0</v>
      </c>
      <c r="K135" s="213" t="s">
        <v>361</v>
      </c>
      <c r="L135" s="42"/>
      <c r="M135" s="218" t="s">
        <v>19</v>
      </c>
      <c r="N135" s="219" t="s">
        <v>45</v>
      </c>
      <c r="O135" s="82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423</v>
      </c>
      <c r="AT135" s="222" t="s">
        <v>357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2520</v>
      </c>
    </row>
    <row r="136" s="12" customFormat="1" ht="22.8" customHeight="1">
      <c r="A136" s="12"/>
      <c r="B136" s="195"/>
      <c r="C136" s="196"/>
      <c r="D136" s="197" t="s">
        <v>73</v>
      </c>
      <c r="E136" s="209" t="s">
        <v>2521</v>
      </c>
      <c r="F136" s="209" t="s">
        <v>2522</v>
      </c>
      <c r="G136" s="196"/>
      <c r="H136" s="196"/>
      <c r="I136" s="199"/>
      <c r="J136" s="210">
        <f>BK136</f>
        <v>0</v>
      </c>
      <c r="K136" s="196"/>
      <c r="L136" s="201"/>
      <c r="M136" s="202"/>
      <c r="N136" s="203"/>
      <c r="O136" s="203"/>
      <c r="P136" s="204">
        <f>SUM(P137:P141)</f>
        <v>0</v>
      </c>
      <c r="Q136" s="203"/>
      <c r="R136" s="204">
        <f>SUM(R137:R141)</f>
        <v>0.28100000000000003</v>
      </c>
      <c r="S136" s="203"/>
      <c r="T136" s="205">
        <f>SUM(T137:T141)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6" t="s">
        <v>83</v>
      </c>
      <c r="AT136" s="207" t="s">
        <v>73</v>
      </c>
      <c r="AU136" s="207" t="s">
        <v>81</v>
      </c>
      <c r="AY136" s="206" t="s">
        <v>355</v>
      </c>
      <c r="BK136" s="208">
        <f>SUM(BK137:BK141)</f>
        <v>0</v>
      </c>
    </row>
    <row r="137" s="2" customFormat="1" ht="14.4" customHeight="1">
      <c r="A137" s="36"/>
      <c r="B137" s="37"/>
      <c r="C137" s="211" t="s">
        <v>502</v>
      </c>
      <c r="D137" s="211" t="s">
        <v>357</v>
      </c>
      <c r="E137" s="212" t="s">
        <v>2523</v>
      </c>
      <c r="F137" s="213" t="s">
        <v>2524</v>
      </c>
      <c r="G137" s="214" t="s">
        <v>360</v>
      </c>
      <c r="H137" s="215">
        <v>31.184999999999999</v>
      </c>
      <c r="I137" s="216"/>
      <c r="J137" s="217">
        <f>ROUND(I137*H137,2)</f>
        <v>0</v>
      </c>
      <c r="K137" s="213" t="s">
        <v>361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2525</v>
      </c>
    </row>
    <row r="138" s="2" customFormat="1" ht="37.8" customHeight="1">
      <c r="A138" s="36"/>
      <c r="B138" s="37"/>
      <c r="C138" s="224" t="s">
        <v>506</v>
      </c>
      <c r="D138" s="224" t="s">
        <v>402</v>
      </c>
      <c r="E138" s="225" t="s">
        <v>2526</v>
      </c>
      <c r="F138" s="226" t="s">
        <v>2527</v>
      </c>
      <c r="G138" s="227" t="s">
        <v>414</v>
      </c>
      <c r="H138" s="228">
        <v>2</v>
      </c>
      <c r="I138" s="229"/>
      <c r="J138" s="230">
        <f>ROUND(I138*H138,2)</f>
        <v>0</v>
      </c>
      <c r="K138" s="226" t="s">
        <v>19</v>
      </c>
      <c r="L138" s="231"/>
      <c r="M138" s="232" t="s">
        <v>19</v>
      </c>
      <c r="N138" s="233" t="s">
        <v>45</v>
      </c>
      <c r="O138" s="82"/>
      <c r="P138" s="220">
        <f>O138*H138</f>
        <v>0</v>
      </c>
      <c r="Q138" s="220">
        <v>0.092999999999999999</v>
      </c>
      <c r="R138" s="220">
        <f>Q138*H138</f>
        <v>0.186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488</v>
      </c>
      <c r="AT138" s="222" t="s">
        <v>402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423</v>
      </c>
      <c r="BM138" s="222" t="s">
        <v>2528</v>
      </c>
    </row>
    <row r="139" s="2" customFormat="1" ht="37.8" customHeight="1">
      <c r="A139" s="36"/>
      <c r="B139" s="37"/>
      <c r="C139" s="224" t="s">
        <v>510</v>
      </c>
      <c r="D139" s="224" t="s">
        <v>402</v>
      </c>
      <c r="E139" s="225" t="s">
        <v>2529</v>
      </c>
      <c r="F139" s="226" t="s">
        <v>2530</v>
      </c>
      <c r="G139" s="227" t="s">
        <v>414</v>
      </c>
      <c r="H139" s="228">
        <v>1</v>
      </c>
      <c r="I139" s="229"/>
      <c r="J139" s="230">
        <f>ROUND(I139*H139,2)</f>
        <v>0</v>
      </c>
      <c r="K139" s="226" t="s">
        <v>19</v>
      </c>
      <c r="L139" s="231"/>
      <c r="M139" s="232" t="s">
        <v>19</v>
      </c>
      <c r="N139" s="233" t="s">
        <v>45</v>
      </c>
      <c r="O139" s="82"/>
      <c r="P139" s="220">
        <f>O139*H139</f>
        <v>0</v>
      </c>
      <c r="Q139" s="220">
        <v>0.095000000000000001</v>
      </c>
      <c r="R139" s="220">
        <f>Q139*H139</f>
        <v>0.095000000000000001</v>
      </c>
      <c r="S139" s="220">
        <v>0</v>
      </c>
      <c r="T139" s="221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488</v>
      </c>
      <c r="AT139" s="222" t="s">
        <v>402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423</v>
      </c>
      <c r="BM139" s="222" t="s">
        <v>2531</v>
      </c>
    </row>
    <row r="140" s="2" customFormat="1" ht="24.15" customHeight="1">
      <c r="A140" s="36"/>
      <c r="B140" s="37"/>
      <c r="C140" s="211" t="s">
        <v>514</v>
      </c>
      <c r="D140" s="211" t="s">
        <v>357</v>
      </c>
      <c r="E140" s="212" t="s">
        <v>2532</v>
      </c>
      <c r="F140" s="213" t="s">
        <v>2533</v>
      </c>
      <c r="G140" s="214" t="s">
        <v>393</v>
      </c>
      <c r="H140" s="215">
        <v>0.28100000000000003</v>
      </c>
      <c r="I140" s="216"/>
      <c r="J140" s="217">
        <f>ROUND(I140*H140,2)</f>
        <v>0</v>
      </c>
      <c r="K140" s="213" t="s">
        <v>361</v>
      </c>
      <c r="L140" s="42"/>
      <c r="M140" s="218" t="s">
        <v>19</v>
      </c>
      <c r="N140" s="219" t="s">
        <v>45</v>
      </c>
      <c r="O140" s="82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423</v>
      </c>
      <c r="AT140" s="222" t="s">
        <v>357</v>
      </c>
      <c r="AU140" s="222" t="s">
        <v>83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423</v>
      </c>
      <c r="BM140" s="222" t="s">
        <v>2534</v>
      </c>
    </row>
    <row r="141" s="2" customFormat="1" ht="24.15" customHeight="1">
      <c r="A141" s="36"/>
      <c r="B141" s="37"/>
      <c r="C141" s="211" t="s">
        <v>518</v>
      </c>
      <c r="D141" s="211" t="s">
        <v>357</v>
      </c>
      <c r="E141" s="212" t="s">
        <v>2535</v>
      </c>
      <c r="F141" s="213" t="s">
        <v>2536</v>
      </c>
      <c r="G141" s="214" t="s">
        <v>393</v>
      </c>
      <c r="H141" s="215">
        <v>0.28100000000000003</v>
      </c>
      <c r="I141" s="216"/>
      <c r="J141" s="217">
        <f>ROUND(I141*H141,2)</f>
        <v>0</v>
      </c>
      <c r="K141" s="213" t="s">
        <v>361</v>
      </c>
      <c r="L141" s="42"/>
      <c r="M141" s="218" t="s">
        <v>19</v>
      </c>
      <c r="N141" s="219" t="s">
        <v>45</v>
      </c>
      <c r="O141" s="82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423</v>
      </c>
      <c r="AT141" s="222" t="s">
        <v>357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423</v>
      </c>
      <c r="BM141" s="222" t="s">
        <v>2537</v>
      </c>
    </row>
    <row r="142" s="12" customFormat="1" ht="22.8" customHeight="1">
      <c r="A142" s="12"/>
      <c r="B142" s="195"/>
      <c r="C142" s="196"/>
      <c r="D142" s="197" t="s">
        <v>73</v>
      </c>
      <c r="E142" s="209" t="s">
        <v>2538</v>
      </c>
      <c r="F142" s="209" t="s">
        <v>2539</v>
      </c>
      <c r="G142" s="196"/>
      <c r="H142" s="196"/>
      <c r="I142" s="199"/>
      <c r="J142" s="210">
        <f>BK142</f>
        <v>0</v>
      </c>
      <c r="K142" s="196"/>
      <c r="L142" s="201"/>
      <c r="M142" s="202"/>
      <c r="N142" s="203"/>
      <c r="O142" s="203"/>
      <c r="P142" s="204">
        <f>SUM(P143:P146)</f>
        <v>0</v>
      </c>
      <c r="Q142" s="203"/>
      <c r="R142" s="204">
        <f>SUM(R143:R146)</f>
        <v>0.0026700000000000001</v>
      </c>
      <c r="S142" s="203"/>
      <c r="T142" s="205">
        <f>SUM(T143:T146)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6" t="s">
        <v>83</v>
      </c>
      <c r="AT142" s="207" t="s">
        <v>73</v>
      </c>
      <c r="AU142" s="207" t="s">
        <v>81</v>
      </c>
      <c r="AY142" s="206" t="s">
        <v>355</v>
      </c>
      <c r="BK142" s="208">
        <f>SUM(BK143:BK146)</f>
        <v>0</v>
      </c>
    </row>
    <row r="143" s="2" customFormat="1" ht="14.4" customHeight="1">
      <c r="A143" s="36"/>
      <c r="B143" s="37"/>
      <c r="C143" s="211" t="s">
        <v>522</v>
      </c>
      <c r="D143" s="211" t="s">
        <v>357</v>
      </c>
      <c r="E143" s="212" t="s">
        <v>2540</v>
      </c>
      <c r="F143" s="213" t="s">
        <v>2541</v>
      </c>
      <c r="G143" s="214" t="s">
        <v>360</v>
      </c>
      <c r="H143" s="215">
        <v>4.3200000000000003</v>
      </c>
      <c r="I143" s="216"/>
      <c r="J143" s="217">
        <f>ROUND(I143*H143,2)</f>
        <v>0</v>
      </c>
      <c r="K143" s="213" t="s">
        <v>361</v>
      </c>
      <c r="L143" s="42"/>
      <c r="M143" s="218" t="s">
        <v>19</v>
      </c>
      <c r="N143" s="219" t="s">
        <v>45</v>
      </c>
      <c r="O143" s="82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423</v>
      </c>
      <c r="AT143" s="222" t="s">
        <v>357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423</v>
      </c>
      <c r="BM143" s="222" t="s">
        <v>2542</v>
      </c>
    </row>
    <row r="144" s="2" customFormat="1" ht="14.4" customHeight="1">
      <c r="A144" s="36"/>
      <c r="B144" s="37"/>
      <c r="C144" s="224" t="s">
        <v>526</v>
      </c>
      <c r="D144" s="224" t="s">
        <v>402</v>
      </c>
      <c r="E144" s="225" t="s">
        <v>2543</v>
      </c>
      <c r="F144" s="226" t="s">
        <v>2544</v>
      </c>
      <c r="G144" s="227" t="s">
        <v>360</v>
      </c>
      <c r="H144" s="228">
        <v>4.4500000000000002</v>
      </c>
      <c r="I144" s="229"/>
      <c r="J144" s="230">
        <f>ROUND(I144*H144,2)</f>
        <v>0</v>
      </c>
      <c r="K144" s="226" t="s">
        <v>361</v>
      </c>
      <c r="L144" s="231"/>
      <c r="M144" s="232" t="s">
        <v>19</v>
      </c>
      <c r="N144" s="233" t="s">
        <v>45</v>
      </c>
      <c r="O144" s="82"/>
      <c r="P144" s="220">
        <f>O144*H144</f>
        <v>0</v>
      </c>
      <c r="Q144" s="220">
        <v>0.00059999999999999995</v>
      </c>
      <c r="R144" s="220">
        <f>Q144*H144</f>
        <v>0.0026700000000000001</v>
      </c>
      <c r="S144" s="220">
        <v>0</v>
      </c>
      <c r="T144" s="22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2" t="s">
        <v>488</v>
      </c>
      <c r="AT144" s="222" t="s">
        <v>402</v>
      </c>
      <c r="AU144" s="222" t="s">
        <v>83</v>
      </c>
      <c r="AY144" s="15" t="s">
        <v>355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5" t="s">
        <v>81</v>
      </c>
      <c r="BK144" s="223">
        <f>ROUND(I144*H144,2)</f>
        <v>0</v>
      </c>
      <c r="BL144" s="15" t="s">
        <v>423</v>
      </c>
      <c r="BM144" s="222" t="s">
        <v>2545</v>
      </c>
    </row>
    <row r="145" s="2" customFormat="1" ht="24.15" customHeight="1">
      <c r="A145" s="36"/>
      <c r="B145" s="37"/>
      <c r="C145" s="211" t="s">
        <v>530</v>
      </c>
      <c r="D145" s="211" t="s">
        <v>357</v>
      </c>
      <c r="E145" s="212" t="s">
        <v>2546</v>
      </c>
      <c r="F145" s="213" t="s">
        <v>2547</v>
      </c>
      <c r="G145" s="214" t="s">
        <v>393</v>
      </c>
      <c r="H145" s="215">
        <v>0.0030000000000000001</v>
      </c>
      <c r="I145" s="216"/>
      <c r="J145" s="217">
        <f>ROUND(I145*H145,2)</f>
        <v>0</v>
      </c>
      <c r="K145" s="213" t="s">
        <v>361</v>
      </c>
      <c r="L145" s="42"/>
      <c r="M145" s="218" t="s">
        <v>19</v>
      </c>
      <c r="N145" s="219" t="s">
        <v>45</v>
      </c>
      <c r="O145" s="82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423</v>
      </c>
      <c r="AT145" s="222" t="s">
        <v>357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423</v>
      </c>
      <c r="BM145" s="222" t="s">
        <v>2548</v>
      </c>
    </row>
    <row r="146" s="2" customFormat="1" ht="24.15" customHeight="1">
      <c r="A146" s="36"/>
      <c r="B146" s="37"/>
      <c r="C146" s="211" t="s">
        <v>534</v>
      </c>
      <c r="D146" s="211" t="s">
        <v>357</v>
      </c>
      <c r="E146" s="212" t="s">
        <v>2549</v>
      </c>
      <c r="F146" s="213" t="s">
        <v>2550</v>
      </c>
      <c r="G146" s="214" t="s">
        <v>393</v>
      </c>
      <c r="H146" s="215">
        <v>0.0030000000000000001</v>
      </c>
      <c r="I146" s="216"/>
      <c r="J146" s="217">
        <f>ROUND(I146*H146,2)</f>
        <v>0</v>
      </c>
      <c r="K146" s="213" t="s">
        <v>361</v>
      </c>
      <c r="L146" s="42"/>
      <c r="M146" s="234" t="s">
        <v>19</v>
      </c>
      <c r="N146" s="235" t="s">
        <v>45</v>
      </c>
      <c r="O146" s="236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22" t="s">
        <v>423</v>
      </c>
      <c r="AT146" s="222" t="s">
        <v>357</v>
      </c>
      <c r="AU146" s="222" t="s">
        <v>83</v>
      </c>
      <c r="AY146" s="15" t="s">
        <v>355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5" t="s">
        <v>81</v>
      </c>
      <c r="BK146" s="223">
        <f>ROUND(I146*H146,2)</f>
        <v>0</v>
      </c>
      <c r="BL146" s="15" t="s">
        <v>423</v>
      </c>
      <c r="BM146" s="222" t="s">
        <v>2551</v>
      </c>
    </row>
    <row r="147" s="2" customFormat="1" ht="6.96" customHeight="1">
      <c r="A147" s="36"/>
      <c r="B147" s="57"/>
      <c r="C147" s="58"/>
      <c r="D147" s="58"/>
      <c r="E147" s="58"/>
      <c r="F147" s="58"/>
      <c r="G147" s="58"/>
      <c r="H147" s="58"/>
      <c r="I147" s="58"/>
      <c r="J147" s="58"/>
      <c r="K147" s="58"/>
      <c r="L147" s="42"/>
      <c r="M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</row>
  </sheetData>
  <sheetProtection sheet="1" autoFilter="0" formatColumns="0" formatRows="0" objects="1" scenarios="1" spinCount="100000" saltValue="cWi7r10VlxPnzWXIOJWKzUfed7I6JVTkCqLIaiTCFk9Z+F52aYfAmKTAwcSzP7yFWOWkgAZ13Ar4Rd43ErnOQA==" hashValue="WPYGP/E2gI4mfeIY6A+HCEYhNiD3mMO60GcDD5qbxxlhDhfBM9Ynh3qCyrvJWUEya0D9hztzfla05tMQlDgNVA==" algorithmName="SHA-512" password="CC35"/>
  <autoFilter ref="C93:K14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221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1899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2552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ROUND(J91,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ROUND((SUM(BE91:BE132)),  2)</f>
        <v>0</v>
      </c>
      <c r="G35" s="36"/>
      <c r="H35" s="36"/>
      <c r="I35" s="156">
        <v>0.20999999999999999</v>
      </c>
      <c r="J35" s="155">
        <f>ROUND(((SUM(BE91:BE132))*I35),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ROUND((SUM(BF91:BF132)),  2)</f>
        <v>0</v>
      </c>
      <c r="G36" s="36"/>
      <c r="H36" s="36"/>
      <c r="I36" s="156">
        <v>0.14999999999999999</v>
      </c>
      <c r="J36" s="155">
        <f>ROUND(((SUM(BF91:BF132))*I36),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ROUND((SUM(BG91:BG132)),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ROUND((SUM(BH91:BH132)),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ROUND((SUM(BI91:BI132)),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1899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2020-017-03-10 - SO-02 - Přístavba - dveře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J91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J92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1040</v>
      </c>
      <c r="E65" s="181"/>
      <c r="F65" s="181"/>
      <c r="G65" s="181"/>
      <c r="H65" s="181"/>
      <c r="I65" s="181"/>
      <c r="J65" s="182">
        <f>J93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334</v>
      </c>
      <c r="E66" s="181"/>
      <c r="F66" s="181"/>
      <c r="G66" s="181"/>
      <c r="H66" s="181"/>
      <c r="I66" s="181"/>
      <c r="J66" s="182">
        <f>J108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3"/>
      <c r="C67" s="174"/>
      <c r="D67" s="175" t="s">
        <v>335</v>
      </c>
      <c r="E67" s="176"/>
      <c r="F67" s="176"/>
      <c r="G67" s="176"/>
      <c r="H67" s="176"/>
      <c r="I67" s="176"/>
      <c r="J67" s="177">
        <f>J110</f>
        <v>0</v>
      </c>
      <c r="K67" s="174"/>
      <c r="L67" s="178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79"/>
      <c r="C68" s="123"/>
      <c r="D68" s="180" t="s">
        <v>590</v>
      </c>
      <c r="E68" s="181"/>
      <c r="F68" s="181"/>
      <c r="G68" s="181"/>
      <c r="H68" s="181"/>
      <c r="I68" s="181"/>
      <c r="J68" s="182">
        <f>J111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339</v>
      </c>
      <c r="E69" s="181"/>
      <c r="F69" s="181"/>
      <c r="G69" s="181"/>
      <c r="H69" s="181"/>
      <c r="I69" s="181"/>
      <c r="J69" s="182">
        <f>J121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43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="2" customFormat="1" ht="6.96" customHeight="1">
      <c r="A71" s="36"/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="2" customFormat="1" ht="6.96" customHeight="1">
      <c r="A75" s="36"/>
      <c r="B75" s="59"/>
      <c r="C75" s="60"/>
      <c r="D75" s="60"/>
      <c r="E75" s="60"/>
      <c r="F75" s="60"/>
      <c r="G75" s="60"/>
      <c r="H75" s="60"/>
      <c r="I75" s="60"/>
      <c r="J75" s="60"/>
      <c r="K75" s="60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24.96" customHeight="1">
      <c r="A76" s="36"/>
      <c r="B76" s="37"/>
      <c r="C76" s="21" t="s">
        <v>340</v>
      </c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6.96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12" customHeight="1">
      <c r="A78" s="36"/>
      <c r="B78" s="37"/>
      <c r="C78" s="30" t="s">
        <v>16</v>
      </c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6.5" customHeight="1">
      <c r="A79" s="36"/>
      <c r="B79" s="37"/>
      <c r="C79" s="38"/>
      <c r="D79" s="38"/>
      <c r="E79" s="168" t="str">
        <f>E7</f>
        <v>Stavební úpravy a přístavba objektu FLD-1.etapa</v>
      </c>
      <c r="F79" s="30"/>
      <c r="G79" s="30"/>
      <c r="H79" s="30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1" customFormat="1" ht="12" customHeight="1">
      <c r="B80" s="19"/>
      <c r="C80" s="30" t="s">
        <v>316</v>
      </c>
      <c r="D80" s="20"/>
      <c r="E80" s="20"/>
      <c r="F80" s="20"/>
      <c r="G80" s="20"/>
      <c r="H80" s="20"/>
      <c r="I80" s="20"/>
      <c r="J80" s="20"/>
      <c r="K80" s="20"/>
      <c r="L80" s="18"/>
    </row>
    <row r="81" s="2" customFormat="1" ht="16.5" customHeight="1">
      <c r="A81" s="36"/>
      <c r="B81" s="37"/>
      <c r="C81" s="38"/>
      <c r="D81" s="38"/>
      <c r="E81" s="168" t="s">
        <v>1899</v>
      </c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2" customHeight="1">
      <c r="A82" s="36"/>
      <c r="B82" s="37"/>
      <c r="C82" s="30" t="s">
        <v>318</v>
      </c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6.5" customHeight="1">
      <c r="A83" s="36"/>
      <c r="B83" s="37"/>
      <c r="C83" s="38"/>
      <c r="D83" s="38"/>
      <c r="E83" s="67" t="str">
        <f>E11</f>
        <v>2020-017-03-10 - SO-02 - Přístavba - dveře</v>
      </c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6.96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21</v>
      </c>
      <c r="D85" s="38"/>
      <c r="E85" s="38"/>
      <c r="F85" s="25" t="str">
        <f>F14</f>
        <v xml:space="preserve">KAMÝCKÁ 1176, PRAHA - SUCHDOL </v>
      </c>
      <c r="G85" s="38"/>
      <c r="H85" s="38"/>
      <c r="I85" s="30" t="s">
        <v>23</v>
      </c>
      <c r="J85" s="70" t="str">
        <f>IF(J14="","",J14)</f>
        <v>16. 10. 2020</v>
      </c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6.96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40.05" customHeight="1">
      <c r="A87" s="36"/>
      <c r="B87" s="37"/>
      <c r="C87" s="30" t="s">
        <v>25</v>
      </c>
      <c r="D87" s="38"/>
      <c r="E87" s="38"/>
      <c r="F87" s="25" t="str">
        <f>E17</f>
        <v>ČZU V PRAZE, FAKULTA LESNICKÁ A DŘEVAŘSKÁ, Praha 6</v>
      </c>
      <c r="G87" s="38"/>
      <c r="H87" s="38"/>
      <c r="I87" s="30" t="s">
        <v>31</v>
      </c>
      <c r="J87" s="34" t="str">
        <f>E23</f>
        <v>Ing. Vladimír Čapka Gerstnerova 5/658 Praha 7</v>
      </c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25.65" customHeight="1">
      <c r="A88" s="36"/>
      <c r="B88" s="37"/>
      <c r="C88" s="30" t="s">
        <v>29</v>
      </c>
      <c r="D88" s="38"/>
      <c r="E88" s="38"/>
      <c r="F88" s="25" t="str">
        <f>IF(E20="","",E20)</f>
        <v>Vyplň údaj</v>
      </c>
      <c r="G88" s="38"/>
      <c r="H88" s="38"/>
      <c r="I88" s="30" t="s">
        <v>36</v>
      </c>
      <c r="J88" s="34" t="str">
        <f>E26</f>
        <v>Ing. Dana Mlejnková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0.32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11" customFormat="1" ht="29.28" customHeight="1">
      <c r="A90" s="184"/>
      <c r="B90" s="185"/>
      <c r="C90" s="186" t="s">
        <v>341</v>
      </c>
      <c r="D90" s="187" t="s">
        <v>59</v>
      </c>
      <c r="E90" s="187" t="s">
        <v>55</v>
      </c>
      <c r="F90" s="187" t="s">
        <v>56</v>
      </c>
      <c r="G90" s="187" t="s">
        <v>342</v>
      </c>
      <c r="H90" s="187" t="s">
        <v>343</v>
      </c>
      <c r="I90" s="187" t="s">
        <v>344</v>
      </c>
      <c r="J90" s="187" t="s">
        <v>325</v>
      </c>
      <c r="K90" s="188" t="s">
        <v>345</v>
      </c>
      <c r="L90" s="189"/>
      <c r="M90" s="90" t="s">
        <v>19</v>
      </c>
      <c r="N90" s="91" t="s">
        <v>44</v>
      </c>
      <c r="O90" s="91" t="s">
        <v>346</v>
      </c>
      <c r="P90" s="91" t="s">
        <v>347</v>
      </c>
      <c r="Q90" s="91" t="s">
        <v>348</v>
      </c>
      <c r="R90" s="91" t="s">
        <v>349</v>
      </c>
      <c r="S90" s="91" t="s">
        <v>350</v>
      </c>
      <c r="T90" s="92" t="s">
        <v>351</v>
      </c>
      <c r="U90" s="184"/>
      <c r="V90" s="184"/>
      <c r="W90" s="184"/>
      <c r="X90" s="184"/>
      <c r="Y90" s="184"/>
      <c r="Z90" s="184"/>
      <c r="AA90" s="184"/>
      <c r="AB90" s="184"/>
      <c r="AC90" s="184"/>
      <c r="AD90" s="184"/>
      <c r="AE90" s="184"/>
    </row>
    <row r="91" s="2" customFormat="1" ht="22.8" customHeight="1">
      <c r="A91" s="36"/>
      <c r="B91" s="37"/>
      <c r="C91" s="97" t="s">
        <v>352</v>
      </c>
      <c r="D91" s="38"/>
      <c r="E91" s="38"/>
      <c r="F91" s="38"/>
      <c r="G91" s="38"/>
      <c r="H91" s="38"/>
      <c r="I91" s="38"/>
      <c r="J91" s="190">
        <f>BK91</f>
        <v>0</v>
      </c>
      <c r="K91" s="38"/>
      <c r="L91" s="42"/>
      <c r="M91" s="93"/>
      <c r="N91" s="191"/>
      <c r="O91" s="94"/>
      <c r="P91" s="192">
        <f>P92+P110</f>
        <v>0</v>
      </c>
      <c r="Q91" s="94"/>
      <c r="R91" s="192">
        <f>R92+R110</f>
        <v>3.9818500000000001</v>
      </c>
      <c r="S91" s="94"/>
      <c r="T91" s="193">
        <f>T92+T110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5" t="s">
        <v>73</v>
      </c>
      <c r="AU91" s="15" t="s">
        <v>326</v>
      </c>
      <c r="BK91" s="194">
        <f>BK92+BK110</f>
        <v>0</v>
      </c>
    </row>
    <row r="92" s="12" customFormat="1" ht="25.92" customHeight="1">
      <c r="A92" s="12"/>
      <c r="B92" s="195"/>
      <c r="C92" s="196"/>
      <c r="D92" s="197" t="s">
        <v>73</v>
      </c>
      <c r="E92" s="198" t="s">
        <v>353</v>
      </c>
      <c r="F92" s="198" t="s">
        <v>354</v>
      </c>
      <c r="G92" s="196"/>
      <c r="H92" s="196"/>
      <c r="I92" s="199"/>
      <c r="J92" s="200">
        <f>BK92</f>
        <v>0</v>
      </c>
      <c r="K92" s="196"/>
      <c r="L92" s="201"/>
      <c r="M92" s="202"/>
      <c r="N92" s="203"/>
      <c r="O92" s="203"/>
      <c r="P92" s="204">
        <f>P93+P108</f>
        <v>0</v>
      </c>
      <c r="Q92" s="203"/>
      <c r="R92" s="204">
        <f>R93+R108</f>
        <v>2.4676299999999998</v>
      </c>
      <c r="S92" s="203"/>
      <c r="T92" s="205">
        <f>T93+T108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6" t="s">
        <v>81</v>
      </c>
      <c r="AT92" s="207" t="s">
        <v>73</v>
      </c>
      <c r="AU92" s="207" t="s">
        <v>74</v>
      </c>
      <c r="AY92" s="206" t="s">
        <v>355</v>
      </c>
      <c r="BK92" s="208">
        <f>BK93+BK108</f>
        <v>0</v>
      </c>
    </row>
    <row r="93" s="12" customFormat="1" ht="22.8" customHeight="1">
      <c r="A93" s="12"/>
      <c r="B93" s="195"/>
      <c r="C93" s="196"/>
      <c r="D93" s="197" t="s">
        <v>73</v>
      </c>
      <c r="E93" s="209" t="s">
        <v>1043</v>
      </c>
      <c r="F93" s="209" t="s">
        <v>1044</v>
      </c>
      <c r="G93" s="196"/>
      <c r="H93" s="196"/>
      <c r="I93" s="199"/>
      <c r="J93" s="210">
        <f>BK93</f>
        <v>0</v>
      </c>
      <c r="K93" s="196"/>
      <c r="L93" s="201"/>
      <c r="M93" s="202"/>
      <c r="N93" s="203"/>
      <c r="O93" s="203"/>
      <c r="P93" s="204">
        <f>SUM(P94:P107)</f>
        <v>0</v>
      </c>
      <c r="Q93" s="203"/>
      <c r="R93" s="204">
        <f>SUM(R94:R107)</f>
        <v>2.4676299999999998</v>
      </c>
      <c r="S93" s="203"/>
      <c r="T93" s="205">
        <f>SUM(T94:T107)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6" t="s">
        <v>81</v>
      </c>
      <c r="AT93" s="207" t="s">
        <v>73</v>
      </c>
      <c r="AU93" s="207" t="s">
        <v>81</v>
      </c>
      <c r="AY93" s="206" t="s">
        <v>355</v>
      </c>
      <c r="BK93" s="208">
        <f>SUM(BK94:BK107)</f>
        <v>0</v>
      </c>
    </row>
    <row r="94" s="2" customFormat="1" ht="24.15" customHeight="1">
      <c r="A94" s="36"/>
      <c r="B94" s="37"/>
      <c r="C94" s="211" t="s">
        <v>81</v>
      </c>
      <c r="D94" s="211" t="s">
        <v>357</v>
      </c>
      <c r="E94" s="212" t="s">
        <v>1045</v>
      </c>
      <c r="F94" s="213" t="s">
        <v>1046</v>
      </c>
      <c r="G94" s="214" t="s">
        <v>414</v>
      </c>
      <c r="H94" s="215">
        <v>51</v>
      </c>
      <c r="I94" s="216"/>
      <c r="J94" s="217">
        <f>ROUND(I94*H94,2)</f>
        <v>0</v>
      </c>
      <c r="K94" s="213" t="s">
        <v>361</v>
      </c>
      <c r="L94" s="42"/>
      <c r="M94" s="218" t="s">
        <v>19</v>
      </c>
      <c r="N94" s="219" t="s">
        <v>45</v>
      </c>
      <c r="O94" s="82"/>
      <c r="P94" s="220">
        <f>O94*H94</f>
        <v>0</v>
      </c>
      <c r="Q94" s="220">
        <v>0.00048000000000000001</v>
      </c>
      <c r="R94" s="220">
        <f>Q94*H94</f>
        <v>0.024480000000000002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362</v>
      </c>
      <c r="AT94" s="222" t="s">
        <v>357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362</v>
      </c>
      <c r="BM94" s="222" t="s">
        <v>2553</v>
      </c>
    </row>
    <row r="95" s="2" customFormat="1" ht="49.05" customHeight="1">
      <c r="A95" s="36"/>
      <c r="B95" s="37"/>
      <c r="C95" s="224" t="s">
        <v>83</v>
      </c>
      <c r="D95" s="224" t="s">
        <v>402</v>
      </c>
      <c r="E95" s="225" t="s">
        <v>2554</v>
      </c>
      <c r="F95" s="226" t="s">
        <v>2555</v>
      </c>
      <c r="G95" s="227" t="s">
        <v>1096</v>
      </c>
      <c r="H95" s="228">
        <v>1</v>
      </c>
      <c r="I95" s="229"/>
      <c r="J95" s="230">
        <f>ROUND(I95*H95,2)</f>
        <v>0</v>
      </c>
      <c r="K95" s="226" t="s">
        <v>19</v>
      </c>
      <c r="L95" s="231"/>
      <c r="M95" s="232" t="s">
        <v>19</v>
      </c>
      <c r="N95" s="233" t="s">
        <v>45</v>
      </c>
      <c r="O95" s="82"/>
      <c r="P95" s="220">
        <f>O95*H95</f>
        <v>0</v>
      </c>
      <c r="Q95" s="220">
        <v>0.017000000000000001</v>
      </c>
      <c r="R95" s="220">
        <f>Q95*H95</f>
        <v>0.017000000000000001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386</v>
      </c>
      <c r="AT95" s="222" t="s">
        <v>402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362</v>
      </c>
      <c r="BM95" s="222" t="s">
        <v>2556</v>
      </c>
    </row>
    <row r="96" s="2" customFormat="1" ht="49.05" customHeight="1">
      <c r="A96" s="36"/>
      <c r="B96" s="37"/>
      <c r="C96" s="224" t="s">
        <v>112</v>
      </c>
      <c r="D96" s="224" t="s">
        <v>402</v>
      </c>
      <c r="E96" s="225" t="s">
        <v>2557</v>
      </c>
      <c r="F96" s="226" t="s">
        <v>2558</v>
      </c>
      <c r="G96" s="227" t="s">
        <v>1096</v>
      </c>
      <c r="H96" s="228">
        <v>1</v>
      </c>
      <c r="I96" s="229"/>
      <c r="J96" s="230">
        <f>ROUND(I96*H96,2)</f>
        <v>0</v>
      </c>
      <c r="K96" s="226" t="s">
        <v>19</v>
      </c>
      <c r="L96" s="231"/>
      <c r="M96" s="232" t="s">
        <v>19</v>
      </c>
      <c r="N96" s="233" t="s">
        <v>45</v>
      </c>
      <c r="O96" s="82"/>
      <c r="P96" s="220">
        <f>O96*H96</f>
        <v>0</v>
      </c>
      <c r="Q96" s="220">
        <v>0.017000000000000001</v>
      </c>
      <c r="R96" s="220">
        <f>Q96*H96</f>
        <v>0.017000000000000001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386</v>
      </c>
      <c r="AT96" s="222" t="s">
        <v>402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2559</v>
      </c>
    </row>
    <row r="97" s="2" customFormat="1" ht="62.7" customHeight="1">
      <c r="A97" s="36"/>
      <c r="B97" s="37"/>
      <c r="C97" s="224" t="s">
        <v>362</v>
      </c>
      <c r="D97" s="224" t="s">
        <v>402</v>
      </c>
      <c r="E97" s="225" t="s">
        <v>2560</v>
      </c>
      <c r="F97" s="226" t="s">
        <v>2561</v>
      </c>
      <c r="G97" s="227" t="s">
        <v>1096</v>
      </c>
      <c r="H97" s="228">
        <v>9</v>
      </c>
      <c r="I97" s="229"/>
      <c r="J97" s="230">
        <f>ROUND(I97*H97,2)</f>
        <v>0</v>
      </c>
      <c r="K97" s="226" t="s">
        <v>19</v>
      </c>
      <c r="L97" s="231"/>
      <c r="M97" s="232" t="s">
        <v>19</v>
      </c>
      <c r="N97" s="233" t="s">
        <v>45</v>
      </c>
      <c r="O97" s="82"/>
      <c r="P97" s="220">
        <f>O97*H97</f>
        <v>0</v>
      </c>
      <c r="Q97" s="220">
        <v>0.019</v>
      </c>
      <c r="R97" s="220">
        <f>Q97*H97</f>
        <v>0.17099999999999999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386</v>
      </c>
      <c r="AT97" s="222" t="s">
        <v>402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2562</v>
      </c>
    </row>
    <row r="98" s="2" customFormat="1" ht="49.05" customHeight="1">
      <c r="A98" s="36"/>
      <c r="B98" s="37"/>
      <c r="C98" s="224" t="s">
        <v>374</v>
      </c>
      <c r="D98" s="224" t="s">
        <v>402</v>
      </c>
      <c r="E98" s="225" t="s">
        <v>2563</v>
      </c>
      <c r="F98" s="226" t="s">
        <v>2564</v>
      </c>
      <c r="G98" s="227" t="s">
        <v>1096</v>
      </c>
      <c r="H98" s="228">
        <v>3</v>
      </c>
      <c r="I98" s="229"/>
      <c r="J98" s="230">
        <f>ROUND(I98*H98,2)</f>
        <v>0</v>
      </c>
      <c r="K98" s="226" t="s">
        <v>19</v>
      </c>
      <c r="L98" s="231"/>
      <c r="M98" s="232" t="s">
        <v>19</v>
      </c>
      <c r="N98" s="233" t="s">
        <v>45</v>
      </c>
      <c r="O98" s="82"/>
      <c r="P98" s="220">
        <f>O98*H98</f>
        <v>0</v>
      </c>
      <c r="Q98" s="220">
        <v>0.017000000000000001</v>
      </c>
      <c r="R98" s="220">
        <f>Q98*H98</f>
        <v>0.051000000000000004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386</v>
      </c>
      <c r="AT98" s="222" t="s">
        <v>402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2565</v>
      </c>
    </row>
    <row r="99" s="2" customFormat="1" ht="49.05" customHeight="1">
      <c r="A99" s="36"/>
      <c r="B99" s="37"/>
      <c r="C99" s="224" t="s">
        <v>378</v>
      </c>
      <c r="D99" s="224" t="s">
        <v>402</v>
      </c>
      <c r="E99" s="225" t="s">
        <v>2566</v>
      </c>
      <c r="F99" s="226" t="s">
        <v>2567</v>
      </c>
      <c r="G99" s="227" t="s">
        <v>1096</v>
      </c>
      <c r="H99" s="228">
        <v>6</v>
      </c>
      <c r="I99" s="229"/>
      <c r="J99" s="230">
        <f>ROUND(I99*H99,2)</f>
        <v>0</v>
      </c>
      <c r="K99" s="226" t="s">
        <v>19</v>
      </c>
      <c r="L99" s="231"/>
      <c r="M99" s="232" t="s">
        <v>19</v>
      </c>
      <c r="N99" s="233" t="s">
        <v>45</v>
      </c>
      <c r="O99" s="82"/>
      <c r="P99" s="220">
        <f>O99*H99</f>
        <v>0</v>
      </c>
      <c r="Q99" s="220">
        <v>0.017000000000000001</v>
      </c>
      <c r="R99" s="220">
        <f>Q99*H99</f>
        <v>0.10200000000000001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386</v>
      </c>
      <c r="AT99" s="222" t="s">
        <v>402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2568</v>
      </c>
    </row>
    <row r="100" s="2" customFormat="1" ht="62.7" customHeight="1">
      <c r="A100" s="36"/>
      <c r="B100" s="37"/>
      <c r="C100" s="224" t="s">
        <v>382</v>
      </c>
      <c r="D100" s="224" t="s">
        <v>402</v>
      </c>
      <c r="E100" s="225" t="s">
        <v>2569</v>
      </c>
      <c r="F100" s="226" t="s">
        <v>2570</v>
      </c>
      <c r="G100" s="227" t="s">
        <v>1096</v>
      </c>
      <c r="H100" s="228">
        <v>3</v>
      </c>
      <c r="I100" s="229"/>
      <c r="J100" s="230">
        <f>ROUND(I100*H100,2)</f>
        <v>0</v>
      </c>
      <c r="K100" s="226" t="s">
        <v>19</v>
      </c>
      <c r="L100" s="231"/>
      <c r="M100" s="232" t="s">
        <v>19</v>
      </c>
      <c r="N100" s="233" t="s">
        <v>45</v>
      </c>
      <c r="O100" s="82"/>
      <c r="P100" s="220">
        <f>O100*H100</f>
        <v>0</v>
      </c>
      <c r="Q100" s="220">
        <v>0.019</v>
      </c>
      <c r="R100" s="220">
        <f>Q100*H100</f>
        <v>0.056999999999999995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386</v>
      </c>
      <c r="AT100" s="222" t="s">
        <v>402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2571</v>
      </c>
    </row>
    <row r="101" s="2" customFormat="1" ht="62.7" customHeight="1">
      <c r="A101" s="36"/>
      <c r="B101" s="37"/>
      <c r="C101" s="224" t="s">
        <v>386</v>
      </c>
      <c r="D101" s="224" t="s">
        <v>402</v>
      </c>
      <c r="E101" s="225" t="s">
        <v>2572</v>
      </c>
      <c r="F101" s="226" t="s">
        <v>2573</v>
      </c>
      <c r="G101" s="227" t="s">
        <v>1096</v>
      </c>
      <c r="H101" s="228">
        <v>27</v>
      </c>
      <c r="I101" s="229"/>
      <c r="J101" s="230">
        <f>ROUND(I101*H101,2)</f>
        <v>0</v>
      </c>
      <c r="K101" s="226" t="s">
        <v>19</v>
      </c>
      <c r="L101" s="231"/>
      <c r="M101" s="232" t="s">
        <v>19</v>
      </c>
      <c r="N101" s="233" t="s">
        <v>45</v>
      </c>
      <c r="O101" s="82"/>
      <c r="P101" s="220">
        <f>O101*H101</f>
        <v>0</v>
      </c>
      <c r="Q101" s="220">
        <v>0.019</v>
      </c>
      <c r="R101" s="220">
        <f>Q101*H101</f>
        <v>0.51300000000000001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386</v>
      </c>
      <c r="AT101" s="222" t="s">
        <v>402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2574</v>
      </c>
    </row>
    <row r="102" s="2" customFormat="1" ht="49.05" customHeight="1">
      <c r="A102" s="36"/>
      <c r="B102" s="37"/>
      <c r="C102" s="224" t="s">
        <v>390</v>
      </c>
      <c r="D102" s="224" t="s">
        <v>402</v>
      </c>
      <c r="E102" s="225" t="s">
        <v>2575</v>
      </c>
      <c r="F102" s="226" t="s">
        <v>2576</v>
      </c>
      <c r="G102" s="227" t="s">
        <v>1096</v>
      </c>
      <c r="H102" s="228">
        <v>1</v>
      </c>
      <c r="I102" s="229"/>
      <c r="J102" s="230">
        <f>ROUND(I102*H102,2)</f>
        <v>0</v>
      </c>
      <c r="K102" s="226" t="s">
        <v>19</v>
      </c>
      <c r="L102" s="231"/>
      <c r="M102" s="232" t="s">
        <v>19</v>
      </c>
      <c r="N102" s="233" t="s">
        <v>45</v>
      </c>
      <c r="O102" s="82"/>
      <c r="P102" s="220">
        <f>O102*H102</f>
        <v>0</v>
      </c>
      <c r="Q102" s="220">
        <v>0.019</v>
      </c>
      <c r="R102" s="220">
        <f>Q102*H102</f>
        <v>0.019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386</v>
      </c>
      <c r="AT102" s="222" t="s">
        <v>402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2577</v>
      </c>
    </row>
    <row r="103" s="2" customFormat="1" ht="24.15" customHeight="1">
      <c r="A103" s="36"/>
      <c r="B103" s="37"/>
      <c r="C103" s="211" t="s">
        <v>395</v>
      </c>
      <c r="D103" s="211" t="s">
        <v>357</v>
      </c>
      <c r="E103" s="212" t="s">
        <v>1051</v>
      </c>
      <c r="F103" s="213" t="s">
        <v>1052</v>
      </c>
      <c r="G103" s="214" t="s">
        <v>414</v>
      </c>
      <c r="H103" s="215">
        <v>2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0.44169999999999998</v>
      </c>
      <c r="R103" s="220">
        <f>Q103*H103</f>
        <v>0.88339999999999996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2578</v>
      </c>
    </row>
    <row r="104" s="2" customFormat="1" ht="76.35" customHeight="1">
      <c r="A104" s="36"/>
      <c r="B104" s="37"/>
      <c r="C104" s="224" t="s">
        <v>399</v>
      </c>
      <c r="D104" s="224" t="s">
        <v>402</v>
      </c>
      <c r="E104" s="225" t="s">
        <v>2579</v>
      </c>
      <c r="F104" s="226" t="s">
        <v>2580</v>
      </c>
      <c r="G104" s="227" t="s">
        <v>414</v>
      </c>
      <c r="H104" s="228">
        <v>1</v>
      </c>
      <c r="I104" s="229"/>
      <c r="J104" s="230">
        <f>ROUND(I104*H104,2)</f>
        <v>0</v>
      </c>
      <c r="K104" s="226" t="s">
        <v>19</v>
      </c>
      <c r="L104" s="231"/>
      <c r="M104" s="232" t="s">
        <v>19</v>
      </c>
      <c r="N104" s="233" t="s">
        <v>45</v>
      </c>
      <c r="O104" s="82"/>
      <c r="P104" s="220">
        <f>O104*H104</f>
        <v>0</v>
      </c>
      <c r="Q104" s="220">
        <v>0.01553</v>
      </c>
      <c r="R104" s="220">
        <f>Q104*H104</f>
        <v>0.01553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386</v>
      </c>
      <c r="AT104" s="222" t="s">
        <v>402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2581</v>
      </c>
    </row>
    <row r="105" s="2" customFormat="1" ht="76.35" customHeight="1">
      <c r="A105" s="36"/>
      <c r="B105" s="37"/>
      <c r="C105" s="224" t="s">
        <v>401</v>
      </c>
      <c r="D105" s="224" t="s">
        <v>402</v>
      </c>
      <c r="E105" s="225" t="s">
        <v>2582</v>
      </c>
      <c r="F105" s="226" t="s">
        <v>2583</v>
      </c>
      <c r="G105" s="227" t="s">
        <v>414</v>
      </c>
      <c r="H105" s="228">
        <v>1</v>
      </c>
      <c r="I105" s="229"/>
      <c r="J105" s="230">
        <f>ROUND(I105*H105,2)</f>
        <v>0</v>
      </c>
      <c r="K105" s="226" t="s">
        <v>19</v>
      </c>
      <c r="L105" s="231"/>
      <c r="M105" s="232" t="s">
        <v>19</v>
      </c>
      <c r="N105" s="233" t="s">
        <v>45</v>
      </c>
      <c r="O105" s="82"/>
      <c r="P105" s="220">
        <f>O105*H105</f>
        <v>0</v>
      </c>
      <c r="Q105" s="220">
        <v>0.01553</v>
      </c>
      <c r="R105" s="220">
        <f>Q105*H105</f>
        <v>0.01553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386</v>
      </c>
      <c r="AT105" s="222" t="s">
        <v>402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2584</v>
      </c>
    </row>
    <row r="106" s="2" customFormat="1" ht="24.15" customHeight="1">
      <c r="A106" s="36"/>
      <c r="B106" s="37"/>
      <c r="C106" s="211" t="s">
        <v>406</v>
      </c>
      <c r="D106" s="211" t="s">
        <v>357</v>
      </c>
      <c r="E106" s="212" t="s">
        <v>1057</v>
      </c>
      <c r="F106" s="213" t="s">
        <v>1058</v>
      </c>
      <c r="G106" s="214" t="s">
        <v>414</v>
      </c>
      <c r="H106" s="215">
        <v>1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0.54769000000000001</v>
      </c>
      <c r="R106" s="220">
        <f>Q106*H106</f>
        <v>0.54769000000000001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2585</v>
      </c>
    </row>
    <row r="107" s="2" customFormat="1" ht="104.4" customHeight="1">
      <c r="A107" s="36"/>
      <c r="B107" s="37"/>
      <c r="C107" s="224" t="s">
        <v>411</v>
      </c>
      <c r="D107" s="224" t="s">
        <v>402</v>
      </c>
      <c r="E107" s="225" t="s">
        <v>2586</v>
      </c>
      <c r="F107" s="226" t="s">
        <v>2587</v>
      </c>
      <c r="G107" s="227" t="s">
        <v>414</v>
      </c>
      <c r="H107" s="228">
        <v>1</v>
      </c>
      <c r="I107" s="229"/>
      <c r="J107" s="230">
        <f>ROUND(I107*H107,2)</f>
        <v>0</v>
      </c>
      <c r="K107" s="226" t="s">
        <v>19</v>
      </c>
      <c r="L107" s="231"/>
      <c r="M107" s="232" t="s">
        <v>19</v>
      </c>
      <c r="N107" s="233" t="s">
        <v>45</v>
      </c>
      <c r="O107" s="82"/>
      <c r="P107" s="220">
        <f>O107*H107</f>
        <v>0</v>
      </c>
      <c r="Q107" s="220">
        <v>0.034000000000000002</v>
      </c>
      <c r="R107" s="220">
        <f>Q107*H107</f>
        <v>0.034000000000000002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386</v>
      </c>
      <c r="AT107" s="222" t="s">
        <v>402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2588</v>
      </c>
    </row>
    <row r="108" s="12" customFormat="1" ht="22.8" customHeight="1">
      <c r="A108" s="12"/>
      <c r="B108" s="195"/>
      <c r="C108" s="196"/>
      <c r="D108" s="197" t="s">
        <v>73</v>
      </c>
      <c r="E108" s="209" t="s">
        <v>538</v>
      </c>
      <c r="F108" s="209" t="s">
        <v>539</v>
      </c>
      <c r="G108" s="196"/>
      <c r="H108" s="196"/>
      <c r="I108" s="199"/>
      <c r="J108" s="210">
        <f>BK108</f>
        <v>0</v>
      </c>
      <c r="K108" s="196"/>
      <c r="L108" s="201"/>
      <c r="M108" s="202"/>
      <c r="N108" s="203"/>
      <c r="O108" s="203"/>
      <c r="P108" s="204">
        <f>P109</f>
        <v>0</v>
      </c>
      <c r="Q108" s="203"/>
      <c r="R108" s="204">
        <f>R109</f>
        <v>0</v>
      </c>
      <c r="S108" s="203"/>
      <c r="T108" s="205">
        <f>T109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6" t="s">
        <v>81</v>
      </c>
      <c r="AT108" s="207" t="s">
        <v>73</v>
      </c>
      <c r="AU108" s="207" t="s">
        <v>81</v>
      </c>
      <c r="AY108" s="206" t="s">
        <v>355</v>
      </c>
      <c r="BK108" s="208">
        <f>BK109</f>
        <v>0</v>
      </c>
    </row>
    <row r="109" s="2" customFormat="1" ht="24.15" customHeight="1">
      <c r="A109" s="36"/>
      <c r="B109" s="37"/>
      <c r="C109" s="211" t="s">
        <v>8</v>
      </c>
      <c r="D109" s="211" t="s">
        <v>357</v>
      </c>
      <c r="E109" s="212" t="s">
        <v>700</v>
      </c>
      <c r="F109" s="213" t="s">
        <v>701</v>
      </c>
      <c r="G109" s="214" t="s">
        <v>393</v>
      </c>
      <c r="H109" s="215">
        <v>2.468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2589</v>
      </c>
    </row>
    <row r="110" s="12" customFormat="1" ht="25.92" customHeight="1">
      <c r="A110" s="12"/>
      <c r="B110" s="195"/>
      <c r="C110" s="196"/>
      <c r="D110" s="197" t="s">
        <v>73</v>
      </c>
      <c r="E110" s="198" t="s">
        <v>544</v>
      </c>
      <c r="F110" s="198" t="s">
        <v>545</v>
      </c>
      <c r="G110" s="196"/>
      <c r="H110" s="196"/>
      <c r="I110" s="199"/>
      <c r="J110" s="200">
        <f>BK110</f>
        <v>0</v>
      </c>
      <c r="K110" s="196"/>
      <c r="L110" s="201"/>
      <c r="M110" s="202"/>
      <c r="N110" s="203"/>
      <c r="O110" s="203"/>
      <c r="P110" s="204">
        <f>P111+P121</f>
        <v>0</v>
      </c>
      <c r="Q110" s="203"/>
      <c r="R110" s="204">
        <f>R111+R121</f>
        <v>1.5142200000000003</v>
      </c>
      <c r="S110" s="203"/>
      <c r="T110" s="205">
        <f>T111+T121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6" t="s">
        <v>83</v>
      </c>
      <c r="AT110" s="207" t="s">
        <v>73</v>
      </c>
      <c r="AU110" s="207" t="s">
        <v>74</v>
      </c>
      <c r="AY110" s="206" t="s">
        <v>355</v>
      </c>
      <c r="BK110" s="208">
        <f>BK111+BK121</f>
        <v>0</v>
      </c>
    </row>
    <row r="111" s="12" customFormat="1" ht="22.8" customHeight="1">
      <c r="A111" s="12"/>
      <c r="B111" s="195"/>
      <c r="C111" s="196"/>
      <c r="D111" s="197" t="s">
        <v>73</v>
      </c>
      <c r="E111" s="209" t="s">
        <v>652</v>
      </c>
      <c r="F111" s="209" t="s">
        <v>653</v>
      </c>
      <c r="G111" s="196"/>
      <c r="H111" s="196"/>
      <c r="I111" s="199"/>
      <c r="J111" s="210">
        <f>BK111</f>
        <v>0</v>
      </c>
      <c r="K111" s="196"/>
      <c r="L111" s="201"/>
      <c r="M111" s="202"/>
      <c r="N111" s="203"/>
      <c r="O111" s="203"/>
      <c r="P111" s="204">
        <f>SUM(P112:P120)</f>
        <v>0</v>
      </c>
      <c r="Q111" s="203"/>
      <c r="R111" s="204">
        <f>SUM(R112:R120)</f>
        <v>0.77700000000000014</v>
      </c>
      <c r="S111" s="203"/>
      <c r="T111" s="205">
        <f>SUM(T112:T120)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6" t="s">
        <v>83</v>
      </c>
      <c r="AT111" s="207" t="s">
        <v>73</v>
      </c>
      <c r="AU111" s="207" t="s">
        <v>81</v>
      </c>
      <c r="AY111" s="206" t="s">
        <v>355</v>
      </c>
      <c r="BK111" s="208">
        <f>SUM(BK112:BK120)</f>
        <v>0</v>
      </c>
    </row>
    <row r="112" s="2" customFormat="1" ht="24.15" customHeight="1">
      <c r="A112" s="36"/>
      <c r="B112" s="37"/>
      <c r="C112" s="211" t="s">
        <v>423</v>
      </c>
      <c r="D112" s="211" t="s">
        <v>357</v>
      </c>
      <c r="E112" s="212" t="s">
        <v>2590</v>
      </c>
      <c r="F112" s="213" t="s">
        <v>2591</v>
      </c>
      <c r="G112" s="214" t="s">
        <v>414</v>
      </c>
      <c r="H112" s="215">
        <v>9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423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2592</v>
      </c>
    </row>
    <row r="113" s="2" customFormat="1" ht="76.35" customHeight="1">
      <c r="A113" s="36"/>
      <c r="B113" s="37"/>
      <c r="C113" s="224" t="s">
        <v>427</v>
      </c>
      <c r="D113" s="224" t="s">
        <v>402</v>
      </c>
      <c r="E113" s="225" t="s">
        <v>2593</v>
      </c>
      <c r="F113" s="226" t="s">
        <v>2594</v>
      </c>
      <c r="G113" s="227" t="s">
        <v>1096</v>
      </c>
      <c r="H113" s="228">
        <v>6</v>
      </c>
      <c r="I113" s="229"/>
      <c r="J113" s="230">
        <f>ROUND(I113*H113,2)</f>
        <v>0</v>
      </c>
      <c r="K113" s="226" t="s">
        <v>19</v>
      </c>
      <c r="L113" s="231"/>
      <c r="M113" s="232" t="s">
        <v>19</v>
      </c>
      <c r="N113" s="233" t="s">
        <v>45</v>
      </c>
      <c r="O113" s="82"/>
      <c r="P113" s="220">
        <f>O113*H113</f>
        <v>0</v>
      </c>
      <c r="Q113" s="220">
        <v>0.016</v>
      </c>
      <c r="R113" s="220">
        <f>Q113*H113</f>
        <v>0.096000000000000002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488</v>
      </c>
      <c r="AT113" s="222" t="s">
        <v>402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2595</v>
      </c>
    </row>
    <row r="114" s="2" customFormat="1" ht="62.7" customHeight="1">
      <c r="A114" s="36"/>
      <c r="B114" s="37"/>
      <c r="C114" s="224" t="s">
        <v>431</v>
      </c>
      <c r="D114" s="224" t="s">
        <v>402</v>
      </c>
      <c r="E114" s="225" t="s">
        <v>2596</v>
      </c>
      <c r="F114" s="226" t="s">
        <v>2597</v>
      </c>
      <c r="G114" s="227" t="s">
        <v>1096</v>
      </c>
      <c r="H114" s="228">
        <v>3</v>
      </c>
      <c r="I114" s="229"/>
      <c r="J114" s="230">
        <f>ROUND(I114*H114,2)</f>
        <v>0</v>
      </c>
      <c r="K114" s="226" t="s">
        <v>19</v>
      </c>
      <c r="L114" s="231"/>
      <c r="M114" s="232" t="s">
        <v>19</v>
      </c>
      <c r="N114" s="233" t="s">
        <v>45</v>
      </c>
      <c r="O114" s="82"/>
      <c r="P114" s="220">
        <f>O114*H114</f>
        <v>0</v>
      </c>
      <c r="Q114" s="220">
        <v>0.016</v>
      </c>
      <c r="R114" s="220">
        <f>Q114*H114</f>
        <v>0.048000000000000001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488</v>
      </c>
      <c r="AT114" s="222" t="s">
        <v>402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2598</v>
      </c>
    </row>
    <row r="115" s="2" customFormat="1" ht="24.15" customHeight="1">
      <c r="A115" s="36"/>
      <c r="B115" s="37"/>
      <c r="C115" s="211" t="s">
        <v>435</v>
      </c>
      <c r="D115" s="211" t="s">
        <v>357</v>
      </c>
      <c r="E115" s="212" t="s">
        <v>1556</v>
      </c>
      <c r="F115" s="213" t="s">
        <v>1557</v>
      </c>
      <c r="G115" s="214" t="s">
        <v>414</v>
      </c>
      <c r="H115" s="215">
        <v>31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423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2599</v>
      </c>
    </row>
    <row r="116" s="2" customFormat="1" ht="76.35" customHeight="1">
      <c r="A116" s="36"/>
      <c r="B116" s="37"/>
      <c r="C116" s="224" t="s">
        <v>439</v>
      </c>
      <c r="D116" s="224" t="s">
        <v>402</v>
      </c>
      <c r="E116" s="225" t="s">
        <v>2600</v>
      </c>
      <c r="F116" s="226" t="s">
        <v>2601</v>
      </c>
      <c r="G116" s="227" t="s">
        <v>1096</v>
      </c>
      <c r="H116" s="228">
        <v>3</v>
      </c>
      <c r="I116" s="229"/>
      <c r="J116" s="230">
        <f>ROUND(I116*H116,2)</f>
        <v>0</v>
      </c>
      <c r="K116" s="226" t="s">
        <v>19</v>
      </c>
      <c r="L116" s="231"/>
      <c r="M116" s="232" t="s">
        <v>19</v>
      </c>
      <c r="N116" s="233" t="s">
        <v>45</v>
      </c>
      <c r="O116" s="82"/>
      <c r="P116" s="220">
        <f>O116*H116</f>
        <v>0</v>
      </c>
      <c r="Q116" s="220">
        <v>0.016</v>
      </c>
      <c r="R116" s="220">
        <f>Q116*H116</f>
        <v>0.048000000000000001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488</v>
      </c>
      <c r="AT116" s="222" t="s">
        <v>402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2602</v>
      </c>
    </row>
    <row r="117" s="2" customFormat="1" ht="101.25" customHeight="1">
      <c r="A117" s="36"/>
      <c r="B117" s="37"/>
      <c r="C117" s="224" t="s">
        <v>7</v>
      </c>
      <c r="D117" s="224" t="s">
        <v>402</v>
      </c>
      <c r="E117" s="225" t="s">
        <v>2603</v>
      </c>
      <c r="F117" s="226" t="s">
        <v>1560</v>
      </c>
      <c r="G117" s="227" t="s">
        <v>1096</v>
      </c>
      <c r="H117" s="228">
        <v>27</v>
      </c>
      <c r="I117" s="229"/>
      <c r="J117" s="230">
        <f>ROUND(I117*H117,2)</f>
        <v>0</v>
      </c>
      <c r="K117" s="226" t="s">
        <v>19</v>
      </c>
      <c r="L117" s="231"/>
      <c r="M117" s="232" t="s">
        <v>19</v>
      </c>
      <c r="N117" s="233" t="s">
        <v>45</v>
      </c>
      <c r="O117" s="82"/>
      <c r="P117" s="220">
        <f>O117*H117</f>
        <v>0</v>
      </c>
      <c r="Q117" s="220">
        <v>0.021000000000000001</v>
      </c>
      <c r="R117" s="220">
        <f>Q117*H117</f>
        <v>0.56700000000000006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488</v>
      </c>
      <c r="AT117" s="222" t="s">
        <v>402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2604</v>
      </c>
    </row>
    <row r="118" s="2" customFormat="1" ht="62.7" customHeight="1">
      <c r="A118" s="36"/>
      <c r="B118" s="37"/>
      <c r="C118" s="224" t="s">
        <v>446</v>
      </c>
      <c r="D118" s="224" t="s">
        <v>402</v>
      </c>
      <c r="E118" s="225" t="s">
        <v>2605</v>
      </c>
      <c r="F118" s="226" t="s">
        <v>2606</v>
      </c>
      <c r="G118" s="227" t="s">
        <v>1096</v>
      </c>
      <c r="H118" s="228">
        <v>1</v>
      </c>
      <c r="I118" s="229"/>
      <c r="J118" s="230">
        <f>ROUND(I118*H118,2)</f>
        <v>0</v>
      </c>
      <c r="K118" s="226" t="s">
        <v>19</v>
      </c>
      <c r="L118" s="231"/>
      <c r="M118" s="232" t="s">
        <v>19</v>
      </c>
      <c r="N118" s="233" t="s">
        <v>45</v>
      </c>
      <c r="O118" s="82"/>
      <c r="P118" s="220">
        <f>O118*H118</f>
        <v>0</v>
      </c>
      <c r="Q118" s="220">
        <v>0.017999999999999999</v>
      </c>
      <c r="R118" s="220">
        <f>Q118*H118</f>
        <v>0.017999999999999999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488</v>
      </c>
      <c r="AT118" s="222" t="s">
        <v>402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2607</v>
      </c>
    </row>
    <row r="119" s="2" customFormat="1" ht="24.15" customHeight="1">
      <c r="A119" s="36"/>
      <c r="B119" s="37"/>
      <c r="C119" s="211" t="s">
        <v>450</v>
      </c>
      <c r="D119" s="211" t="s">
        <v>357</v>
      </c>
      <c r="E119" s="212" t="s">
        <v>1566</v>
      </c>
      <c r="F119" s="213" t="s">
        <v>1567</v>
      </c>
      <c r="G119" s="214" t="s">
        <v>393</v>
      </c>
      <c r="H119" s="215">
        <v>0.77700000000000002</v>
      </c>
      <c r="I119" s="216"/>
      <c r="J119" s="217">
        <f>ROUND(I119*H119,2)</f>
        <v>0</v>
      </c>
      <c r="K119" s="213" t="s">
        <v>361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423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2608</v>
      </c>
    </row>
    <row r="120" s="2" customFormat="1" ht="24.15" customHeight="1">
      <c r="A120" s="36"/>
      <c r="B120" s="37"/>
      <c r="C120" s="211" t="s">
        <v>456</v>
      </c>
      <c r="D120" s="211" t="s">
        <v>357</v>
      </c>
      <c r="E120" s="212" t="s">
        <v>1085</v>
      </c>
      <c r="F120" s="213" t="s">
        <v>1086</v>
      </c>
      <c r="G120" s="214" t="s">
        <v>393</v>
      </c>
      <c r="H120" s="215">
        <v>0.77700000000000002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2609</v>
      </c>
    </row>
    <row r="121" s="12" customFormat="1" ht="22.8" customHeight="1">
      <c r="A121" s="12"/>
      <c r="B121" s="195"/>
      <c r="C121" s="196"/>
      <c r="D121" s="197" t="s">
        <v>73</v>
      </c>
      <c r="E121" s="209" t="s">
        <v>573</v>
      </c>
      <c r="F121" s="209" t="s">
        <v>574</v>
      </c>
      <c r="G121" s="196"/>
      <c r="H121" s="196"/>
      <c r="I121" s="199"/>
      <c r="J121" s="210">
        <f>BK121</f>
        <v>0</v>
      </c>
      <c r="K121" s="196"/>
      <c r="L121" s="201"/>
      <c r="M121" s="202"/>
      <c r="N121" s="203"/>
      <c r="O121" s="203"/>
      <c r="P121" s="204">
        <f>SUM(P122:P132)</f>
        <v>0</v>
      </c>
      <c r="Q121" s="203"/>
      <c r="R121" s="204">
        <f>SUM(R122:R132)</f>
        <v>0.7372200000000001</v>
      </c>
      <c r="S121" s="203"/>
      <c r="T121" s="205">
        <f>SUM(T122:T132)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6" t="s">
        <v>83</v>
      </c>
      <c r="AT121" s="207" t="s">
        <v>73</v>
      </c>
      <c r="AU121" s="207" t="s">
        <v>81</v>
      </c>
      <c r="AY121" s="206" t="s">
        <v>355</v>
      </c>
      <c r="BK121" s="208">
        <f>SUM(BK122:BK132)</f>
        <v>0</v>
      </c>
    </row>
    <row r="122" s="2" customFormat="1" ht="14.4" customHeight="1">
      <c r="A122" s="36"/>
      <c r="B122" s="37"/>
      <c r="C122" s="211" t="s">
        <v>460</v>
      </c>
      <c r="D122" s="211" t="s">
        <v>357</v>
      </c>
      <c r="E122" s="212" t="s">
        <v>1098</v>
      </c>
      <c r="F122" s="213" t="s">
        <v>1099</v>
      </c>
      <c r="G122" s="214" t="s">
        <v>414</v>
      </c>
      <c r="H122" s="215">
        <v>11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423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2610</v>
      </c>
    </row>
    <row r="123" s="2" customFormat="1" ht="76.35" customHeight="1">
      <c r="A123" s="36"/>
      <c r="B123" s="37"/>
      <c r="C123" s="224" t="s">
        <v>464</v>
      </c>
      <c r="D123" s="224" t="s">
        <v>402</v>
      </c>
      <c r="E123" s="225" t="s">
        <v>2611</v>
      </c>
      <c r="F123" s="226" t="s">
        <v>2612</v>
      </c>
      <c r="G123" s="227" t="s">
        <v>1096</v>
      </c>
      <c r="H123" s="228">
        <v>1</v>
      </c>
      <c r="I123" s="229"/>
      <c r="J123" s="230">
        <f>ROUND(I123*H123,2)</f>
        <v>0</v>
      </c>
      <c r="K123" s="226" t="s">
        <v>19</v>
      </c>
      <c r="L123" s="231"/>
      <c r="M123" s="232" t="s">
        <v>19</v>
      </c>
      <c r="N123" s="233" t="s">
        <v>45</v>
      </c>
      <c r="O123" s="82"/>
      <c r="P123" s="220">
        <f>O123*H123</f>
        <v>0</v>
      </c>
      <c r="Q123" s="220">
        <v>0.048000000000000001</v>
      </c>
      <c r="R123" s="220">
        <f>Q123*H123</f>
        <v>0.048000000000000001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488</v>
      </c>
      <c r="AT123" s="222" t="s">
        <v>402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2613</v>
      </c>
    </row>
    <row r="124" s="2" customFormat="1" ht="76.35" customHeight="1">
      <c r="A124" s="36"/>
      <c r="B124" s="37"/>
      <c r="C124" s="224" t="s">
        <v>468</v>
      </c>
      <c r="D124" s="224" t="s">
        <v>402</v>
      </c>
      <c r="E124" s="225" t="s">
        <v>2614</v>
      </c>
      <c r="F124" s="226" t="s">
        <v>2615</v>
      </c>
      <c r="G124" s="227" t="s">
        <v>1096</v>
      </c>
      <c r="H124" s="228">
        <v>1</v>
      </c>
      <c r="I124" s="229"/>
      <c r="J124" s="230">
        <f>ROUND(I124*H124,2)</f>
        <v>0</v>
      </c>
      <c r="K124" s="226" t="s">
        <v>19</v>
      </c>
      <c r="L124" s="231"/>
      <c r="M124" s="232" t="s">
        <v>19</v>
      </c>
      <c r="N124" s="233" t="s">
        <v>45</v>
      </c>
      <c r="O124" s="82"/>
      <c r="P124" s="220">
        <f>O124*H124</f>
        <v>0</v>
      </c>
      <c r="Q124" s="220">
        <v>0.048000000000000001</v>
      </c>
      <c r="R124" s="220">
        <f>Q124*H124</f>
        <v>0.048000000000000001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488</v>
      </c>
      <c r="AT124" s="222" t="s">
        <v>402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2616</v>
      </c>
    </row>
    <row r="125" s="2" customFormat="1" ht="90" customHeight="1">
      <c r="A125" s="36"/>
      <c r="B125" s="37"/>
      <c r="C125" s="224" t="s">
        <v>472</v>
      </c>
      <c r="D125" s="224" t="s">
        <v>402</v>
      </c>
      <c r="E125" s="225" t="s">
        <v>2617</v>
      </c>
      <c r="F125" s="226" t="s">
        <v>2618</v>
      </c>
      <c r="G125" s="227" t="s">
        <v>1096</v>
      </c>
      <c r="H125" s="228">
        <v>9</v>
      </c>
      <c r="I125" s="229"/>
      <c r="J125" s="230">
        <f>ROUND(I125*H125,2)</f>
        <v>0</v>
      </c>
      <c r="K125" s="226" t="s">
        <v>19</v>
      </c>
      <c r="L125" s="231"/>
      <c r="M125" s="232" t="s">
        <v>19</v>
      </c>
      <c r="N125" s="233" t="s">
        <v>45</v>
      </c>
      <c r="O125" s="82"/>
      <c r="P125" s="220">
        <f>O125*H125</f>
        <v>0</v>
      </c>
      <c r="Q125" s="220">
        <v>0.052999999999999998</v>
      </c>
      <c r="R125" s="220">
        <f>Q125*H125</f>
        <v>0.47699999999999998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488</v>
      </c>
      <c r="AT125" s="222" t="s">
        <v>402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2619</v>
      </c>
    </row>
    <row r="126" s="2" customFormat="1" ht="14.4" customHeight="1">
      <c r="A126" s="36"/>
      <c r="B126" s="37"/>
      <c r="C126" s="211" t="s">
        <v>476</v>
      </c>
      <c r="D126" s="211" t="s">
        <v>357</v>
      </c>
      <c r="E126" s="212" t="s">
        <v>1104</v>
      </c>
      <c r="F126" s="213" t="s">
        <v>1105</v>
      </c>
      <c r="G126" s="214" t="s">
        <v>414</v>
      </c>
      <c r="H126" s="215">
        <v>2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0.00033</v>
      </c>
      <c r="R126" s="220">
        <f>Q126*H126</f>
        <v>0.00066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2620</v>
      </c>
    </row>
    <row r="127" s="2" customFormat="1" ht="114.9" customHeight="1">
      <c r="A127" s="36"/>
      <c r="B127" s="37"/>
      <c r="C127" s="224" t="s">
        <v>480</v>
      </c>
      <c r="D127" s="224" t="s">
        <v>402</v>
      </c>
      <c r="E127" s="225" t="s">
        <v>2621</v>
      </c>
      <c r="F127" s="226" t="s">
        <v>2622</v>
      </c>
      <c r="G127" s="227" t="s">
        <v>19</v>
      </c>
      <c r="H127" s="228">
        <v>1</v>
      </c>
      <c r="I127" s="229"/>
      <c r="J127" s="230">
        <f>ROUND(I127*H127,2)</f>
        <v>0</v>
      </c>
      <c r="K127" s="226" t="s">
        <v>19</v>
      </c>
      <c r="L127" s="231"/>
      <c r="M127" s="232" t="s">
        <v>19</v>
      </c>
      <c r="N127" s="233" t="s">
        <v>45</v>
      </c>
      <c r="O127" s="82"/>
      <c r="P127" s="220">
        <f>O127*H127</f>
        <v>0</v>
      </c>
      <c r="Q127" s="220">
        <v>0.052999999999999998</v>
      </c>
      <c r="R127" s="220">
        <f>Q127*H127</f>
        <v>0.052999999999999998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488</v>
      </c>
      <c r="AT127" s="222" t="s">
        <v>402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2623</v>
      </c>
    </row>
    <row r="128" s="2" customFormat="1" ht="167.1" customHeight="1">
      <c r="A128" s="36"/>
      <c r="B128" s="37"/>
      <c r="C128" s="224" t="s">
        <v>484</v>
      </c>
      <c r="D128" s="224" t="s">
        <v>402</v>
      </c>
      <c r="E128" s="225" t="s">
        <v>2624</v>
      </c>
      <c r="F128" s="226" t="s">
        <v>2625</v>
      </c>
      <c r="G128" s="227" t="s">
        <v>19</v>
      </c>
      <c r="H128" s="228">
        <v>1</v>
      </c>
      <c r="I128" s="229"/>
      <c r="J128" s="230">
        <f>ROUND(I128*H128,2)</f>
        <v>0</v>
      </c>
      <c r="K128" s="226" t="s">
        <v>19</v>
      </c>
      <c r="L128" s="231"/>
      <c r="M128" s="232" t="s">
        <v>19</v>
      </c>
      <c r="N128" s="233" t="s">
        <v>45</v>
      </c>
      <c r="O128" s="82"/>
      <c r="P128" s="220">
        <f>O128*H128</f>
        <v>0</v>
      </c>
      <c r="Q128" s="220">
        <v>0.052999999999999998</v>
      </c>
      <c r="R128" s="220">
        <f>Q128*H128</f>
        <v>0.052999999999999998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488</v>
      </c>
      <c r="AT128" s="222" t="s">
        <v>402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2626</v>
      </c>
    </row>
    <row r="129" s="2" customFormat="1" ht="14.4" customHeight="1">
      <c r="A129" s="36"/>
      <c r="B129" s="37"/>
      <c r="C129" s="211" t="s">
        <v>488</v>
      </c>
      <c r="D129" s="211" t="s">
        <v>357</v>
      </c>
      <c r="E129" s="212" t="s">
        <v>1110</v>
      </c>
      <c r="F129" s="213" t="s">
        <v>1111</v>
      </c>
      <c r="G129" s="214" t="s">
        <v>414</v>
      </c>
      <c r="H129" s="215">
        <v>1</v>
      </c>
      <c r="I129" s="216"/>
      <c r="J129" s="217">
        <f>ROUND(I129*H129,2)</f>
        <v>0</v>
      </c>
      <c r="K129" s="213" t="s">
        <v>361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0.00055999999999999995</v>
      </c>
      <c r="R129" s="220">
        <f>Q129*H129</f>
        <v>0.00055999999999999995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2627</v>
      </c>
    </row>
    <row r="130" s="2" customFormat="1" ht="167.1" customHeight="1">
      <c r="A130" s="36"/>
      <c r="B130" s="37"/>
      <c r="C130" s="224" t="s">
        <v>492</v>
      </c>
      <c r="D130" s="224" t="s">
        <v>402</v>
      </c>
      <c r="E130" s="225" t="s">
        <v>2628</v>
      </c>
      <c r="F130" s="226" t="s">
        <v>2629</v>
      </c>
      <c r="G130" s="227" t="s">
        <v>1096</v>
      </c>
      <c r="H130" s="228">
        <v>1</v>
      </c>
      <c r="I130" s="229"/>
      <c r="J130" s="230">
        <f>ROUND(I130*H130,2)</f>
        <v>0</v>
      </c>
      <c r="K130" s="226" t="s">
        <v>19</v>
      </c>
      <c r="L130" s="231"/>
      <c r="M130" s="232" t="s">
        <v>19</v>
      </c>
      <c r="N130" s="233" t="s">
        <v>45</v>
      </c>
      <c r="O130" s="82"/>
      <c r="P130" s="220">
        <f>O130*H130</f>
        <v>0</v>
      </c>
      <c r="Q130" s="220">
        <v>0.057000000000000002</v>
      </c>
      <c r="R130" s="220">
        <f>Q130*H130</f>
        <v>0.057000000000000002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488</v>
      </c>
      <c r="AT130" s="222" t="s">
        <v>402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2630</v>
      </c>
    </row>
    <row r="131" s="2" customFormat="1" ht="24.15" customHeight="1">
      <c r="A131" s="36"/>
      <c r="B131" s="37"/>
      <c r="C131" s="211" t="s">
        <v>496</v>
      </c>
      <c r="D131" s="211" t="s">
        <v>357</v>
      </c>
      <c r="E131" s="212" t="s">
        <v>1128</v>
      </c>
      <c r="F131" s="213" t="s">
        <v>1129</v>
      </c>
      <c r="G131" s="214" t="s">
        <v>393</v>
      </c>
      <c r="H131" s="215">
        <v>0.73699999999999999</v>
      </c>
      <c r="I131" s="216"/>
      <c r="J131" s="217">
        <f>ROUND(I131*H131,2)</f>
        <v>0</v>
      </c>
      <c r="K131" s="213" t="s">
        <v>361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2631</v>
      </c>
    </row>
    <row r="132" s="2" customFormat="1" ht="24.15" customHeight="1">
      <c r="A132" s="36"/>
      <c r="B132" s="37"/>
      <c r="C132" s="211" t="s">
        <v>502</v>
      </c>
      <c r="D132" s="211" t="s">
        <v>357</v>
      </c>
      <c r="E132" s="212" t="s">
        <v>1131</v>
      </c>
      <c r="F132" s="213" t="s">
        <v>1132</v>
      </c>
      <c r="G132" s="214" t="s">
        <v>393</v>
      </c>
      <c r="H132" s="215">
        <v>0.73699999999999999</v>
      </c>
      <c r="I132" s="216"/>
      <c r="J132" s="217">
        <f>ROUND(I132*H132,2)</f>
        <v>0</v>
      </c>
      <c r="K132" s="213" t="s">
        <v>361</v>
      </c>
      <c r="L132" s="42"/>
      <c r="M132" s="234" t="s">
        <v>19</v>
      </c>
      <c r="N132" s="235" t="s">
        <v>45</v>
      </c>
      <c r="O132" s="236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2632</v>
      </c>
    </row>
    <row r="133" s="2" customFormat="1" ht="6.96" customHeight="1">
      <c r="A133" s="36"/>
      <c r="B133" s="57"/>
      <c r="C133" s="58"/>
      <c r="D133" s="58"/>
      <c r="E133" s="58"/>
      <c r="F133" s="58"/>
      <c r="G133" s="58"/>
      <c r="H133" s="58"/>
      <c r="I133" s="58"/>
      <c r="J133" s="58"/>
      <c r="K133" s="58"/>
      <c r="L133" s="42"/>
      <c r="M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</row>
  </sheetData>
  <sheetProtection sheet="1" autoFilter="0" formatColumns="0" formatRows="0" objects="1" scenarios="1" spinCount="100000" saltValue="pLJtnOJKIRYIApDtQVeerk6KvlVzoZp8BgdmqrXDvnFyOXs4As+eCz7AfN/HhuCO5Imnc/usX4Farecqp+C2pg==" hashValue="HqeofcOHehZCElaC6VjRwUHzSRGxDvInxDblg+THHXPbt3e2YkU4xNwtbq7FPzFr7mbncnq3t0/XnFksjheocA==" algorithmName="SHA-512" password="CC35"/>
  <autoFilter ref="C90:K13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224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1899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2633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ROUND(J97,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ROUND((SUM(BE97:BE160)),  2)</f>
        <v>0</v>
      </c>
      <c r="G35" s="36"/>
      <c r="H35" s="36"/>
      <c r="I35" s="156">
        <v>0.20999999999999999</v>
      </c>
      <c r="J35" s="155">
        <f>ROUND(((SUM(BE97:BE160))*I35),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ROUND((SUM(BF97:BF160)),  2)</f>
        <v>0</v>
      </c>
      <c r="G36" s="36"/>
      <c r="H36" s="36"/>
      <c r="I36" s="156">
        <v>0.14999999999999999</v>
      </c>
      <c r="J36" s="155">
        <f>ROUND(((SUM(BF97:BF160))*I36),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ROUND((SUM(BG97:BG160)),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ROUND((SUM(BH97:BH160)),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ROUND((SUM(BI97:BI160)),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1899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2020-017-03-11 - SO-02 - Přístavba - omítky, obklady, malby 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J97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J98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2634</v>
      </c>
      <c r="E65" s="181"/>
      <c r="F65" s="181"/>
      <c r="G65" s="181"/>
      <c r="H65" s="181"/>
      <c r="I65" s="181"/>
      <c r="J65" s="182">
        <f>J99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2635</v>
      </c>
      <c r="E66" s="181"/>
      <c r="F66" s="181"/>
      <c r="G66" s="181"/>
      <c r="H66" s="181"/>
      <c r="I66" s="181"/>
      <c r="J66" s="182">
        <f>J105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830</v>
      </c>
      <c r="E67" s="181"/>
      <c r="F67" s="181"/>
      <c r="G67" s="181"/>
      <c r="H67" s="181"/>
      <c r="I67" s="181"/>
      <c r="J67" s="182">
        <f>J116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330</v>
      </c>
      <c r="E68" s="181"/>
      <c r="F68" s="181"/>
      <c r="G68" s="181"/>
      <c r="H68" s="181"/>
      <c r="I68" s="181"/>
      <c r="J68" s="182">
        <f>J119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942</v>
      </c>
      <c r="E69" s="181"/>
      <c r="F69" s="181"/>
      <c r="G69" s="181"/>
      <c r="H69" s="181"/>
      <c r="I69" s="181"/>
      <c r="J69" s="182">
        <f>J121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334</v>
      </c>
      <c r="E70" s="181"/>
      <c r="F70" s="181"/>
      <c r="G70" s="181"/>
      <c r="H70" s="181"/>
      <c r="I70" s="181"/>
      <c r="J70" s="182">
        <f>J123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3"/>
      <c r="C71" s="174"/>
      <c r="D71" s="175" t="s">
        <v>335</v>
      </c>
      <c r="E71" s="176"/>
      <c r="F71" s="176"/>
      <c r="G71" s="176"/>
      <c r="H71" s="176"/>
      <c r="I71" s="176"/>
      <c r="J71" s="177">
        <f>J125</f>
        <v>0</v>
      </c>
      <c r="K71" s="174"/>
      <c r="L71" s="178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79"/>
      <c r="C72" s="123"/>
      <c r="D72" s="180" t="s">
        <v>831</v>
      </c>
      <c r="E72" s="181"/>
      <c r="F72" s="181"/>
      <c r="G72" s="181"/>
      <c r="H72" s="181"/>
      <c r="I72" s="181"/>
      <c r="J72" s="182">
        <f>J126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9"/>
      <c r="C73" s="123"/>
      <c r="D73" s="180" t="s">
        <v>2312</v>
      </c>
      <c r="E73" s="181"/>
      <c r="F73" s="181"/>
      <c r="G73" s="181"/>
      <c r="H73" s="181"/>
      <c r="I73" s="181"/>
      <c r="J73" s="182">
        <f>J130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9"/>
      <c r="C74" s="123"/>
      <c r="D74" s="180" t="s">
        <v>1381</v>
      </c>
      <c r="E74" s="181"/>
      <c r="F74" s="181"/>
      <c r="G74" s="181"/>
      <c r="H74" s="181"/>
      <c r="I74" s="181"/>
      <c r="J74" s="182">
        <f>J137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9"/>
      <c r="C75" s="123"/>
      <c r="D75" s="180" t="s">
        <v>1175</v>
      </c>
      <c r="E75" s="181"/>
      <c r="F75" s="181"/>
      <c r="G75" s="181"/>
      <c r="H75" s="181"/>
      <c r="I75" s="181"/>
      <c r="J75" s="182">
        <f>J149</f>
        <v>0</v>
      </c>
      <c r="K75" s="123"/>
      <c r="L75" s="183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6.96" customHeight="1">
      <c r="A77" s="36"/>
      <c r="B77" s="57"/>
      <c r="C77" s="58"/>
      <c r="D77" s="58"/>
      <c r="E77" s="58"/>
      <c r="F77" s="58"/>
      <c r="G77" s="58"/>
      <c r="H77" s="58"/>
      <c r="I77" s="58"/>
      <c r="J77" s="58"/>
      <c r="K77" s="5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="2" customFormat="1" ht="6.96" customHeight="1">
      <c r="A81" s="36"/>
      <c r="B81" s="59"/>
      <c r="C81" s="60"/>
      <c r="D81" s="60"/>
      <c r="E81" s="60"/>
      <c r="F81" s="60"/>
      <c r="G81" s="60"/>
      <c r="H81" s="60"/>
      <c r="I81" s="60"/>
      <c r="J81" s="60"/>
      <c r="K81" s="60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24.96" customHeight="1">
      <c r="A82" s="36"/>
      <c r="B82" s="37"/>
      <c r="C82" s="21" t="s">
        <v>340</v>
      </c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6.96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6.5" customHeight="1">
      <c r="A85" s="36"/>
      <c r="B85" s="37"/>
      <c r="C85" s="38"/>
      <c r="D85" s="38"/>
      <c r="E85" s="168" t="str">
        <f>E7</f>
        <v>Stavební úpravy a přístavba objektu FLD-1.etapa</v>
      </c>
      <c r="F85" s="30"/>
      <c r="G85" s="30"/>
      <c r="H85" s="30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1" customFormat="1" ht="12" customHeight="1">
      <c r="B86" s="19"/>
      <c r="C86" s="30" t="s">
        <v>316</v>
      </c>
      <c r="D86" s="20"/>
      <c r="E86" s="20"/>
      <c r="F86" s="20"/>
      <c r="G86" s="20"/>
      <c r="H86" s="20"/>
      <c r="I86" s="20"/>
      <c r="J86" s="20"/>
      <c r="K86" s="20"/>
      <c r="L86" s="18"/>
    </row>
    <row r="87" s="2" customFormat="1" ht="16.5" customHeight="1">
      <c r="A87" s="36"/>
      <c r="B87" s="37"/>
      <c r="C87" s="38"/>
      <c r="D87" s="38"/>
      <c r="E87" s="168" t="s">
        <v>1899</v>
      </c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12" customHeight="1">
      <c r="A88" s="36"/>
      <c r="B88" s="37"/>
      <c r="C88" s="30" t="s">
        <v>318</v>
      </c>
      <c r="D88" s="38"/>
      <c r="E88" s="38"/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6.5" customHeight="1">
      <c r="A89" s="36"/>
      <c r="B89" s="37"/>
      <c r="C89" s="38"/>
      <c r="D89" s="38"/>
      <c r="E89" s="67" t="str">
        <f>E11</f>
        <v xml:space="preserve">2020-017-03-11 - SO-02 - Přístavba - omítky, obklady, malby </v>
      </c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6.96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12" customHeight="1">
      <c r="A91" s="36"/>
      <c r="B91" s="37"/>
      <c r="C91" s="30" t="s">
        <v>21</v>
      </c>
      <c r="D91" s="38"/>
      <c r="E91" s="38"/>
      <c r="F91" s="25" t="str">
        <f>F14</f>
        <v xml:space="preserve">KAMÝCKÁ 1176, PRAHA - SUCHDOL </v>
      </c>
      <c r="G91" s="38"/>
      <c r="H91" s="38"/>
      <c r="I91" s="30" t="s">
        <v>23</v>
      </c>
      <c r="J91" s="70" t="str">
        <f>IF(J14="","",J14)</f>
        <v>16. 10. 2020</v>
      </c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6.96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40.05" customHeight="1">
      <c r="A93" s="36"/>
      <c r="B93" s="37"/>
      <c r="C93" s="30" t="s">
        <v>25</v>
      </c>
      <c r="D93" s="38"/>
      <c r="E93" s="38"/>
      <c r="F93" s="25" t="str">
        <f>E17</f>
        <v>ČZU V PRAZE, FAKULTA LESNICKÁ A DŘEVAŘSKÁ, Praha 6</v>
      </c>
      <c r="G93" s="38"/>
      <c r="H93" s="38"/>
      <c r="I93" s="30" t="s">
        <v>31</v>
      </c>
      <c r="J93" s="34" t="str">
        <f>E23</f>
        <v>Ing. Vladimír Čapka Gerstnerova 5/658 Praha 7</v>
      </c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25.65" customHeight="1">
      <c r="A94" s="36"/>
      <c r="B94" s="37"/>
      <c r="C94" s="30" t="s">
        <v>29</v>
      </c>
      <c r="D94" s="38"/>
      <c r="E94" s="38"/>
      <c r="F94" s="25" t="str">
        <f>IF(E20="","",E20)</f>
        <v>Vyplň údaj</v>
      </c>
      <c r="G94" s="38"/>
      <c r="H94" s="38"/>
      <c r="I94" s="30" t="s">
        <v>36</v>
      </c>
      <c r="J94" s="34" t="str">
        <f>E26</f>
        <v>Ing. Dana Mlejnková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10.32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11" customFormat="1" ht="29.28" customHeight="1">
      <c r="A96" s="184"/>
      <c r="B96" s="185"/>
      <c r="C96" s="186" t="s">
        <v>341</v>
      </c>
      <c r="D96" s="187" t="s">
        <v>59</v>
      </c>
      <c r="E96" s="187" t="s">
        <v>55</v>
      </c>
      <c r="F96" s="187" t="s">
        <v>56</v>
      </c>
      <c r="G96" s="187" t="s">
        <v>342</v>
      </c>
      <c r="H96" s="187" t="s">
        <v>343</v>
      </c>
      <c r="I96" s="187" t="s">
        <v>344</v>
      </c>
      <c r="J96" s="187" t="s">
        <v>325</v>
      </c>
      <c r="K96" s="188" t="s">
        <v>345</v>
      </c>
      <c r="L96" s="189"/>
      <c r="M96" s="90" t="s">
        <v>19</v>
      </c>
      <c r="N96" s="91" t="s">
        <v>44</v>
      </c>
      <c r="O96" s="91" t="s">
        <v>346</v>
      </c>
      <c r="P96" s="91" t="s">
        <v>347</v>
      </c>
      <c r="Q96" s="91" t="s">
        <v>348</v>
      </c>
      <c r="R96" s="91" t="s">
        <v>349</v>
      </c>
      <c r="S96" s="91" t="s">
        <v>350</v>
      </c>
      <c r="T96" s="92" t="s">
        <v>351</v>
      </c>
      <c r="U96" s="184"/>
      <c r="V96" s="184"/>
      <c r="W96" s="184"/>
      <c r="X96" s="184"/>
      <c r="Y96" s="184"/>
      <c r="Z96" s="184"/>
      <c r="AA96" s="184"/>
      <c r="AB96" s="184"/>
      <c r="AC96" s="184"/>
      <c r="AD96" s="184"/>
      <c r="AE96" s="184"/>
    </row>
    <row r="97" s="2" customFormat="1" ht="22.8" customHeight="1">
      <c r="A97" s="36"/>
      <c r="B97" s="37"/>
      <c r="C97" s="97" t="s">
        <v>352</v>
      </c>
      <c r="D97" s="38"/>
      <c r="E97" s="38"/>
      <c r="F97" s="38"/>
      <c r="G97" s="38"/>
      <c r="H97" s="38"/>
      <c r="I97" s="38"/>
      <c r="J97" s="190">
        <f>BK97</f>
        <v>0</v>
      </c>
      <c r="K97" s="38"/>
      <c r="L97" s="42"/>
      <c r="M97" s="93"/>
      <c r="N97" s="191"/>
      <c r="O97" s="94"/>
      <c r="P97" s="192">
        <f>P98+P125</f>
        <v>0</v>
      </c>
      <c r="Q97" s="94"/>
      <c r="R97" s="192">
        <f>R98+R125</f>
        <v>40.984968630000004</v>
      </c>
      <c r="S97" s="94"/>
      <c r="T97" s="193">
        <f>T98+T125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5" t="s">
        <v>73</v>
      </c>
      <c r="AU97" s="15" t="s">
        <v>326</v>
      </c>
      <c r="BK97" s="194">
        <f>BK98+BK125</f>
        <v>0</v>
      </c>
    </row>
    <row r="98" s="12" customFormat="1" ht="25.92" customHeight="1">
      <c r="A98" s="12"/>
      <c r="B98" s="195"/>
      <c r="C98" s="196"/>
      <c r="D98" s="197" t="s">
        <v>73</v>
      </c>
      <c r="E98" s="198" t="s">
        <v>353</v>
      </c>
      <c r="F98" s="198" t="s">
        <v>354</v>
      </c>
      <c r="G98" s="196"/>
      <c r="H98" s="196"/>
      <c r="I98" s="199"/>
      <c r="J98" s="200">
        <f>BK98</f>
        <v>0</v>
      </c>
      <c r="K98" s="196"/>
      <c r="L98" s="201"/>
      <c r="M98" s="202"/>
      <c r="N98" s="203"/>
      <c r="O98" s="203"/>
      <c r="P98" s="204">
        <f>P99+P105+P116+P119+P121+P123</f>
        <v>0</v>
      </c>
      <c r="Q98" s="203"/>
      <c r="R98" s="204">
        <f>R99+R105+R116+R119+R121+R123</f>
        <v>34.297520690000006</v>
      </c>
      <c r="S98" s="203"/>
      <c r="T98" s="205">
        <f>T99+T105+T116+T119+T121+T123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6" t="s">
        <v>81</v>
      </c>
      <c r="AT98" s="207" t="s">
        <v>73</v>
      </c>
      <c r="AU98" s="207" t="s">
        <v>74</v>
      </c>
      <c r="AY98" s="206" t="s">
        <v>355</v>
      </c>
      <c r="BK98" s="208">
        <f>BK99+BK105+BK116+BK119+BK121+BK123</f>
        <v>0</v>
      </c>
    </row>
    <row r="99" s="12" customFormat="1" ht="22.8" customHeight="1">
      <c r="A99" s="12"/>
      <c r="B99" s="195"/>
      <c r="C99" s="196"/>
      <c r="D99" s="197" t="s">
        <v>73</v>
      </c>
      <c r="E99" s="209" t="s">
        <v>1176</v>
      </c>
      <c r="F99" s="209" t="s">
        <v>2636</v>
      </c>
      <c r="G99" s="196"/>
      <c r="H99" s="196"/>
      <c r="I99" s="199"/>
      <c r="J99" s="210">
        <f>BK99</f>
        <v>0</v>
      </c>
      <c r="K99" s="196"/>
      <c r="L99" s="201"/>
      <c r="M99" s="202"/>
      <c r="N99" s="203"/>
      <c r="O99" s="203"/>
      <c r="P99" s="204">
        <f>SUM(P100:P104)</f>
        <v>0</v>
      </c>
      <c r="Q99" s="203"/>
      <c r="R99" s="204">
        <f>SUM(R100:R104)</f>
        <v>1.1942153599999998</v>
      </c>
      <c r="S99" s="203"/>
      <c r="T99" s="205">
        <f>SUM(T100:T104)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6" t="s">
        <v>81</v>
      </c>
      <c r="AT99" s="207" t="s">
        <v>73</v>
      </c>
      <c r="AU99" s="207" t="s">
        <v>81</v>
      </c>
      <c r="AY99" s="206" t="s">
        <v>355</v>
      </c>
      <c r="BK99" s="208">
        <f>SUM(BK100:BK104)</f>
        <v>0</v>
      </c>
    </row>
    <row r="100" s="2" customFormat="1" ht="24.15" customHeight="1">
      <c r="A100" s="36"/>
      <c r="B100" s="37"/>
      <c r="C100" s="211" t="s">
        <v>81</v>
      </c>
      <c r="D100" s="211" t="s">
        <v>357</v>
      </c>
      <c r="E100" s="212" t="s">
        <v>2143</v>
      </c>
      <c r="F100" s="213" t="s">
        <v>2144</v>
      </c>
      <c r="G100" s="214" t="s">
        <v>360</v>
      </c>
      <c r="H100" s="215">
        <v>151.09</v>
      </c>
      <c r="I100" s="216"/>
      <c r="J100" s="217">
        <f>ROUND(I100*H100,2)</f>
        <v>0</v>
      </c>
      <c r="K100" s="213" t="s">
        <v>361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2637</v>
      </c>
    </row>
    <row r="101" s="2" customFormat="1" ht="14.4" customHeight="1">
      <c r="A101" s="36"/>
      <c r="B101" s="37"/>
      <c r="C101" s="211" t="s">
        <v>83</v>
      </c>
      <c r="D101" s="211" t="s">
        <v>357</v>
      </c>
      <c r="E101" s="212" t="s">
        <v>2638</v>
      </c>
      <c r="F101" s="213" t="s">
        <v>2639</v>
      </c>
      <c r="G101" s="214" t="s">
        <v>360</v>
      </c>
      <c r="H101" s="215">
        <v>151.09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0.00025999999999999998</v>
      </c>
      <c r="R101" s="220">
        <f>Q101*H101</f>
        <v>0.039283399999999996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2640</v>
      </c>
    </row>
    <row r="102" s="2" customFormat="1" ht="24.15" customHeight="1">
      <c r="A102" s="36"/>
      <c r="B102" s="37"/>
      <c r="C102" s="211" t="s">
        <v>112</v>
      </c>
      <c r="D102" s="211" t="s">
        <v>357</v>
      </c>
      <c r="E102" s="212" t="s">
        <v>1198</v>
      </c>
      <c r="F102" s="213" t="s">
        <v>1199</v>
      </c>
      <c r="G102" s="214" t="s">
        <v>360</v>
      </c>
      <c r="H102" s="215">
        <v>151.09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0.0043839999999999999</v>
      </c>
      <c r="R102" s="220">
        <f>Q102*H102</f>
        <v>0.66237855999999995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2641</v>
      </c>
    </row>
    <row r="103" s="2" customFormat="1" ht="24.15" customHeight="1">
      <c r="A103" s="36"/>
      <c r="B103" s="37"/>
      <c r="C103" s="211" t="s">
        <v>362</v>
      </c>
      <c r="D103" s="211" t="s">
        <v>357</v>
      </c>
      <c r="E103" s="212" t="s">
        <v>2642</v>
      </c>
      <c r="F103" s="213" t="s">
        <v>2643</v>
      </c>
      <c r="G103" s="214" t="s">
        <v>360</v>
      </c>
      <c r="H103" s="215">
        <v>151.09</v>
      </c>
      <c r="I103" s="216"/>
      <c r="J103" s="217">
        <f>ROUND(I103*H103,2)</f>
        <v>0</v>
      </c>
      <c r="K103" s="213" t="s">
        <v>19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0.00025999999999999998</v>
      </c>
      <c r="R103" s="220">
        <f>Q103*H103</f>
        <v>0.039283399999999996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2644</v>
      </c>
    </row>
    <row r="104" s="2" customFormat="1" ht="14.4" customHeight="1">
      <c r="A104" s="36"/>
      <c r="B104" s="37"/>
      <c r="C104" s="211" t="s">
        <v>374</v>
      </c>
      <c r="D104" s="211" t="s">
        <v>357</v>
      </c>
      <c r="E104" s="212" t="s">
        <v>1201</v>
      </c>
      <c r="F104" s="213" t="s">
        <v>1202</v>
      </c>
      <c r="G104" s="214" t="s">
        <v>360</v>
      </c>
      <c r="H104" s="215">
        <v>151.09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0.0030000000000000001</v>
      </c>
      <c r="R104" s="220">
        <f>Q104*H104</f>
        <v>0.45327000000000001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2645</v>
      </c>
    </row>
    <row r="105" s="12" customFormat="1" ht="22.8" customHeight="1">
      <c r="A105" s="12"/>
      <c r="B105" s="195"/>
      <c r="C105" s="196"/>
      <c r="D105" s="197" t="s">
        <v>73</v>
      </c>
      <c r="E105" s="209" t="s">
        <v>1193</v>
      </c>
      <c r="F105" s="209" t="s">
        <v>2646</v>
      </c>
      <c r="G105" s="196"/>
      <c r="H105" s="196"/>
      <c r="I105" s="199"/>
      <c r="J105" s="210">
        <f>BK105</f>
        <v>0</v>
      </c>
      <c r="K105" s="196"/>
      <c r="L105" s="201"/>
      <c r="M105" s="202"/>
      <c r="N105" s="203"/>
      <c r="O105" s="203"/>
      <c r="P105" s="204">
        <f>SUM(P106:P115)</f>
        <v>0</v>
      </c>
      <c r="Q105" s="203"/>
      <c r="R105" s="204">
        <f>SUM(R106:R115)</f>
        <v>32.960739629999999</v>
      </c>
      <c r="S105" s="203"/>
      <c r="T105" s="205">
        <f>SUM(T106:T115)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6" t="s">
        <v>81</v>
      </c>
      <c r="AT105" s="207" t="s">
        <v>73</v>
      </c>
      <c r="AU105" s="207" t="s">
        <v>81</v>
      </c>
      <c r="AY105" s="206" t="s">
        <v>355</v>
      </c>
      <c r="BK105" s="208">
        <f>SUM(BK106:BK115)</f>
        <v>0</v>
      </c>
    </row>
    <row r="106" s="2" customFormat="1" ht="14.4" customHeight="1">
      <c r="A106" s="36"/>
      <c r="B106" s="37"/>
      <c r="C106" s="211" t="s">
        <v>378</v>
      </c>
      <c r="D106" s="211" t="s">
        <v>357</v>
      </c>
      <c r="E106" s="212" t="s">
        <v>2647</v>
      </c>
      <c r="F106" s="213" t="s">
        <v>2648</v>
      </c>
      <c r="G106" s="214" t="s">
        <v>360</v>
      </c>
      <c r="H106" s="215">
        <v>437.70499999999998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2649</v>
      </c>
    </row>
    <row r="107" s="2" customFormat="1" ht="14.4" customHeight="1">
      <c r="A107" s="36"/>
      <c r="B107" s="37"/>
      <c r="C107" s="211" t="s">
        <v>382</v>
      </c>
      <c r="D107" s="211" t="s">
        <v>357</v>
      </c>
      <c r="E107" s="212" t="s">
        <v>2650</v>
      </c>
      <c r="F107" s="213" t="s">
        <v>2651</v>
      </c>
      <c r="G107" s="214" t="s">
        <v>360</v>
      </c>
      <c r="H107" s="215">
        <v>1012.549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0.0019300000000000001</v>
      </c>
      <c r="R107" s="220">
        <f>Q107*H107</f>
        <v>1.95421957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2652</v>
      </c>
    </row>
    <row r="108" s="2" customFormat="1" ht="14.4" customHeight="1">
      <c r="A108" s="36"/>
      <c r="B108" s="37"/>
      <c r="C108" s="211" t="s">
        <v>386</v>
      </c>
      <c r="D108" s="211" t="s">
        <v>357</v>
      </c>
      <c r="E108" s="212" t="s">
        <v>2653</v>
      </c>
      <c r="F108" s="213" t="s">
        <v>2654</v>
      </c>
      <c r="G108" s="214" t="s">
        <v>360</v>
      </c>
      <c r="H108" s="215">
        <v>437.70499999999998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0.0023999999999999998</v>
      </c>
      <c r="R108" s="220">
        <f>Q108*H108</f>
        <v>1.0504919999999998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2655</v>
      </c>
    </row>
    <row r="109" s="2" customFormat="1" ht="14.4" customHeight="1">
      <c r="A109" s="36"/>
      <c r="B109" s="37"/>
      <c r="C109" s="211" t="s">
        <v>390</v>
      </c>
      <c r="D109" s="211" t="s">
        <v>357</v>
      </c>
      <c r="E109" s="212" t="s">
        <v>2656</v>
      </c>
      <c r="F109" s="213" t="s">
        <v>2657</v>
      </c>
      <c r="G109" s="214" t="s">
        <v>360</v>
      </c>
      <c r="H109" s="215">
        <v>1053.0219999999999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0.00020000000000000001</v>
      </c>
      <c r="R109" s="220">
        <f>Q109*H109</f>
        <v>0.2106044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2658</v>
      </c>
    </row>
    <row r="110" s="2" customFormat="1" ht="14.4" customHeight="1">
      <c r="A110" s="36"/>
      <c r="B110" s="37"/>
      <c r="C110" s="211" t="s">
        <v>395</v>
      </c>
      <c r="D110" s="211" t="s">
        <v>357</v>
      </c>
      <c r="E110" s="212" t="s">
        <v>2659</v>
      </c>
      <c r="F110" s="213" t="s">
        <v>2660</v>
      </c>
      <c r="G110" s="214" t="s">
        <v>360</v>
      </c>
      <c r="H110" s="215">
        <v>2555.884</v>
      </c>
      <c r="I110" s="216"/>
      <c r="J110" s="217">
        <f>ROUND(I110*H110,2)</f>
        <v>0</v>
      </c>
      <c r="K110" s="213" t="s">
        <v>361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0.00025999999999999998</v>
      </c>
      <c r="R110" s="220">
        <f>Q110*H110</f>
        <v>0.66452983999999993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362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2661</v>
      </c>
    </row>
    <row r="111" s="2" customFormat="1" ht="24.15" customHeight="1">
      <c r="A111" s="36"/>
      <c r="B111" s="37"/>
      <c r="C111" s="211" t="s">
        <v>399</v>
      </c>
      <c r="D111" s="211" t="s">
        <v>357</v>
      </c>
      <c r="E111" s="212" t="s">
        <v>1181</v>
      </c>
      <c r="F111" s="213" t="s">
        <v>1182</v>
      </c>
      <c r="G111" s="214" t="s">
        <v>360</v>
      </c>
      <c r="H111" s="215">
        <v>1653.1510000000001</v>
      </c>
      <c r="I111" s="216"/>
      <c r="J111" s="217">
        <f>ROUND(I111*H111,2)</f>
        <v>0</v>
      </c>
      <c r="K111" s="213" t="s">
        <v>361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0.0043800000000000002</v>
      </c>
      <c r="R111" s="220">
        <f>Q111*H111</f>
        <v>7.2408013800000006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362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362</v>
      </c>
      <c r="BM111" s="222" t="s">
        <v>2662</v>
      </c>
    </row>
    <row r="112" s="2" customFormat="1" ht="24.15" customHeight="1">
      <c r="A112" s="36"/>
      <c r="B112" s="37"/>
      <c r="C112" s="211" t="s">
        <v>401</v>
      </c>
      <c r="D112" s="211" t="s">
        <v>357</v>
      </c>
      <c r="E112" s="212" t="s">
        <v>2663</v>
      </c>
      <c r="F112" s="213" t="s">
        <v>2664</v>
      </c>
      <c r="G112" s="214" t="s">
        <v>360</v>
      </c>
      <c r="H112" s="215">
        <v>891.29399999999998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0.015400000000000001</v>
      </c>
      <c r="R112" s="220">
        <f>Q112*H112</f>
        <v>13.7259276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362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2665</v>
      </c>
    </row>
    <row r="113" s="2" customFormat="1" ht="24.15" customHeight="1">
      <c r="A113" s="36"/>
      <c r="B113" s="37"/>
      <c r="C113" s="211" t="s">
        <v>406</v>
      </c>
      <c r="D113" s="211" t="s">
        <v>357</v>
      </c>
      <c r="E113" s="212" t="s">
        <v>2666</v>
      </c>
      <c r="F113" s="213" t="s">
        <v>2667</v>
      </c>
      <c r="G113" s="214" t="s">
        <v>360</v>
      </c>
      <c r="H113" s="215">
        <v>2245.1840000000002</v>
      </c>
      <c r="I113" s="216"/>
      <c r="J113" s="217">
        <f>ROUND(I113*H113,2)</f>
        <v>0</v>
      </c>
      <c r="K113" s="213" t="s">
        <v>19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0.00025999999999999998</v>
      </c>
      <c r="R113" s="220">
        <f>Q113*H113</f>
        <v>0.58374784000000002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362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2668</v>
      </c>
    </row>
    <row r="114" s="2" customFormat="1" ht="14.4" customHeight="1">
      <c r="A114" s="36"/>
      <c r="B114" s="37"/>
      <c r="C114" s="211" t="s">
        <v>411</v>
      </c>
      <c r="D114" s="211" t="s">
        <v>357</v>
      </c>
      <c r="E114" s="212" t="s">
        <v>1184</v>
      </c>
      <c r="F114" s="213" t="s">
        <v>1185</v>
      </c>
      <c r="G114" s="214" t="s">
        <v>360</v>
      </c>
      <c r="H114" s="215">
        <v>2245.1840000000002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0.0030000000000000001</v>
      </c>
      <c r="R114" s="220">
        <f>Q114*H114</f>
        <v>6.7355520000000011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362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362</v>
      </c>
      <c r="BM114" s="222" t="s">
        <v>2669</v>
      </c>
    </row>
    <row r="115" s="2" customFormat="1" ht="14.4" customHeight="1">
      <c r="A115" s="36"/>
      <c r="B115" s="37"/>
      <c r="C115" s="211" t="s">
        <v>8</v>
      </c>
      <c r="D115" s="211" t="s">
        <v>357</v>
      </c>
      <c r="E115" s="212" t="s">
        <v>1190</v>
      </c>
      <c r="F115" s="213" t="s">
        <v>1191</v>
      </c>
      <c r="G115" s="214" t="s">
        <v>650</v>
      </c>
      <c r="H115" s="215">
        <v>529.90999999999997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0.0015</v>
      </c>
      <c r="R115" s="220">
        <f>Q115*H115</f>
        <v>0.79486499999999993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362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362</v>
      </c>
      <c r="BM115" s="222" t="s">
        <v>2670</v>
      </c>
    </row>
    <row r="116" s="12" customFormat="1" ht="22.8" customHeight="1">
      <c r="A116" s="12"/>
      <c r="B116" s="195"/>
      <c r="C116" s="196"/>
      <c r="D116" s="197" t="s">
        <v>73</v>
      </c>
      <c r="E116" s="209" t="s">
        <v>870</v>
      </c>
      <c r="F116" s="209" t="s">
        <v>871</v>
      </c>
      <c r="G116" s="196"/>
      <c r="H116" s="196"/>
      <c r="I116" s="199"/>
      <c r="J116" s="210">
        <f>BK116</f>
        <v>0</v>
      </c>
      <c r="K116" s="196"/>
      <c r="L116" s="201"/>
      <c r="M116" s="202"/>
      <c r="N116" s="203"/>
      <c r="O116" s="203"/>
      <c r="P116" s="204">
        <f>SUM(P117:P118)</f>
        <v>0</v>
      </c>
      <c r="Q116" s="203"/>
      <c r="R116" s="204">
        <f>SUM(R117:R118)</f>
        <v>0.0058499999999999993</v>
      </c>
      <c r="S116" s="203"/>
      <c r="T116" s="205">
        <f>SUM(T117:T118)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6" t="s">
        <v>81</v>
      </c>
      <c r="AT116" s="207" t="s">
        <v>73</v>
      </c>
      <c r="AU116" s="207" t="s">
        <v>81</v>
      </c>
      <c r="AY116" s="206" t="s">
        <v>355</v>
      </c>
      <c r="BK116" s="208">
        <f>SUM(BK117:BK118)</f>
        <v>0</v>
      </c>
    </row>
    <row r="117" s="2" customFormat="1" ht="14.4" customHeight="1">
      <c r="A117" s="36"/>
      <c r="B117" s="37"/>
      <c r="C117" s="211" t="s">
        <v>423</v>
      </c>
      <c r="D117" s="211" t="s">
        <v>357</v>
      </c>
      <c r="E117" s="212" t="s">
        <v>872</v>
      </c>
      <c r="F117" s="213" t="s">
        <v>873</v>
      </c>
      <c r="G117" s="214" t="s">
        <v>650</v>
      </c>
      <c r="H117" s="215">
        <v>19.5</v>
      </c>
      <c r="I117" s="216"/>
      <c r="J117" s="217">
        <f>ROUND(I117*H117,2)</f>
        <v>0</v>
      </c>
      <c r="K117" s="213" t="s">
        <v>19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362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362</v>
      </c>
      <c r="BM117" s="222" t="s">
        <v>2671</v>
      </c>
    </row>
    <row r="118" s="2" customFormat="1" ht="24.15" customHeight="1">
      <c r="A118" s="36"/>
      <c r="B118" s="37"/>
      <c r="C118" s="224" t="s">
        <v>427</v>
      </c>
      <c r="D118" s="224" t="s">
        <v>402</v>
      </c>
      <c r="E118" s="225" t="s">
        <v>875</v>
      </c>
      <c r="F118" s="226" t="s">
        <v>876</v>
      </c>
      <c r="G118" s="227" t="s">
        <v>650</v>
      </c>
      <c r="H118" s="228">
        <v>19.5</v>
      </c>
      <c r="I118" s="229"/>
      <c r="J118" s="230">
        <f>ROUND(I118*H118,2)</f>
        <v>0</v>
      </c>
      <c r="K118" s="226" t="s">
        <v>19</v>
      </c>
      <c r="L118" s="231"/>
      <c r="M118" s="232" t="s">
        <v>19</v>
      </c>
      <c r="N118" s="233" t="s">
        <v>45</v>
      </c>
      <c r="O118" s="82"/>
      <c r="P118" s="220">
        <f>O118*H118</f>
        <v>0</v>
      </c>
      <c r="Q118" s="220">
        <v>0.00029999999999999997</v>
      </c>
      <c r="R118" s="220">
        <f>Q118*H118</f>
        <v>0.0058499999999999993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386</v>
      </c>
      <c r="AT118" s="222" t="s">
        <v>402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362</v>
      </c>
      <c r="BM118" s="222" t="s">
        <v>2672</v>
      </c>
    </row>
    <row r="119" s="12" customFormat="1" ht="22.8" customHeight="1">
      <c r="A119" s="12"/>
      <c r="B119" s="195"/>
      <c r="C119" s="196"/>
      <c r="D119" s="197" t="s">
        <v>73</v>
      </c>
      <c r="E119" s="209" t="s">
        <v>416</v>
      </c>
      <c r="F119" s="209" t="s">
        <v>417</v>
      </c>
      <c r="G119" s="196"/>
      <c r="H119" s="196"/>
      <c r="I119" s="199"/>
      <c r="J119" s="210">
        <f>BK119</f>
        <v>0</v>
      </c>
      <c r="K119" s="196"/>
      <c r="L119" s="201"/>
      <c r="M119" s="202"/>
      <c r="N119" s="203"/>
      <c r="O119" s="203"/>
      <c r="P119" s="204">
        <f>P120</f>
        <v>0</v>
      </c>
      <c r="Q119" s="203"/>
      <c r="R119" s="204">
        <f>R120</f>
        <v>0.1045473</v>
      </c>
      <c r="S119" s="203"/>
      <c r="T119" s="205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6" t="s">
        <v>81</v>
      </c>
      <c r="AT119" s="207" t="s">
        <v>73</v>
      </c>
      <c r="AU119" s="207" t="s">
        <v>81</v>
      </c>
      <c r="AY119" s="206" t="s">
        <v>355</v>
      </c>
      <c r="BK119" s="208">
        <f>BK120</f>
        <v>0</v>
      </c>
    </row>
    <row r="120" s="2" customFormat="1" ht="24.15" customHeight="1">
      <c r="A120" s="36"/>
      <c r="B120" s="37"/>
      <c r="C120" s="211" t="s">
        <v>431</v>
      </c>
      <c r="D120" s="211" t="s">
        <v>357</v>
      </c>
      <c r="E120" s="212" t="s">
        <v>418</v>
      </c>
      <c r="F120" s="213" t="s">
        <v>419</v>
      </c>
      <c r="G120" s="214" t="s">
        <v>360</v>
      </c>
      <c r="H120" s="215">
        <v>804.21000000000004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0.00012999999999999999</v>
      </c>
      <c r="R120" s="220">
        <f>Q120*H120</f>
        <v>0.1045473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362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362</v>
      </c>
      <c r="BM120" s="222" t="s">
        <v>2673</v>
      </c>
    </row>
    <row r="121" s="12" customFormat="1" ht="22.8" customHeight="1">
      <c r="A121" s="12"/>
      <c r="B121" s="195"/>
      <c r="C121" s="196"/>
      <c r="D121" s="197" t="s">
        <v>73</v>
      </c>
      <c r="E121" s="209" t="s">
        <v>961</v>
      </c>
      <c r="F121" s="209" t="s">
        <v>962</v>
      </c>
      <c r="G121" s="196"/>
      <c r="H121" s="196"/>
      <c r="I121" s="199"/>
      <c r="J121" s="210">
        <f>BK121</f>
        <v>0</v>
      </c>
      <c r="K121" s="196"/>
      <c r="L121" s="201"/>
      <c r="M121" s="202"/>
      <c r="N121" s="203"/>
      <c r="O121" s="203"/>
      <c r="P121" s="204">
        <f>P122</f>
        <v>0</v>
      </c>
      <c r="Q121" s="203"/>
      <c r="R121" s="204">
        <f>R122</f>
        <v>0.032168400000000007</v>
      </c>
      <c r="S121" s="203"/>
      <c r="T121" s="205">
        <f>T122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6" t="s">
        <v>81</v>
      </c>
      <c r="AT121" s="207" t="s">
        <v>73</v>
      </c>
      <c r="AU121" s="207" t="s">
        <v>81</v>
      </c>
      <c r="AY121" s="206" t="s">
        <v>355</v>
      </c>
      <c r="BK121" s="208">
        <f>BK122</f>
        <v>0</v>
      </c>
    </row>
    <row r="122" s="2" customFormat="1" ht="24.15" customHeight="1">
      <c r="A122" s="36"/>
      <c r="B122" s="37"/>
      <c r="C122" s="211" t="s">
        <v>435</v>
      </c>
      <c r="D122" s="211" t="s">
        <v>357</v>
      </c>
      <c r="E122" s="212" t="s">
        <v>963</v>
      </c>
      <c r="F122" s="213" t="s">
        <v>964</v>
      </c>
      <c r="G122" s="214" t="s">
        <v>360</v>
      </c>
      <c r="H122" s="215">
        <v>804.21000000000004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4.0000000000000003E-05</v>
      </c>
      <c r="R122" s="220">
        <f>Q122*H122</f>
        <v>0.032168400000000007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362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362</v>
      </c>
      <c r="BM122" s="222" t="s">
        <v>2674</v>
      </c>
    </row>
    <row r="123" s="12" customFormat="1" ht="22.8" customHeight="1">
      <c r="A123" s="12"/>
      <c r="B123" s="195"/>
      <c r="C123" s="196"/>
      <c r="D123" s="197" t="s">
        <v>73</v>
      </c>
      <c r="E123" s="209" t="s">
        <v>538</v>
      </c>
      <c r="F123" s="209" t="s">
        <v>539</v>
      </c>
      <c r="G123" s="196"/>
      <c r="H123" s="196"/>
      <c r="I123" s="199"/>
      <c r="J123" s="210">
        <f>BK123</f>
        <v>0</v>
      </c>
      <c r="K123" s="196"/>
      <c r="L123" s="201"/>
      <c r="M123" s="202"/>
      <c r="N123" s="203"/>
      <c r="O123" s="203"/>
      <c r="P123" s="204">
        <f>P124</f>
        <v>0</v>
      </c>
      <c r="Q123" s="203"/>
      <c r="R123" s="204">
        <f>R124</f>
        <v>0</v>
      </c>
      <c r="S123" s="203"/>
      <c r="T123" s="205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6" t="s">
        <v>81</v>
      </c>
      <c r="AT123" s="207" t="s">
        <v>73</v>
      </c>
      <c r="AU123" s="207" t="s">
        <v>81</v>
      </c>
      <c r="AY123" s="206" t="s">
        <v>355</v>
      </c>
      <c r="BK123" s="208">
        <f>BK124</f>
        <v>0</v>
      </c>
    </row>
    <row r="124" s="2" customFormat="1" ht="24.15" customHeight="1">
      <c r="A124" s="36"/>
      <c r="B124" s="37"/>
      <c r="C124" s="211" t="s">
        <v>439</v>
      </c>
      <c r="D124" s="211" t="s">
        <v>357</v>
      </c>
      <c r="E124" s="212" t="s">
        <v>1873</v>
      </c>
      <c r="F124" s="213" t="s">
        <v>1874</v>
      </c>
      <c r="G124" s="214" t="s">
        <v>393</v>
      </c>
      <c r="H124" s="215">
        <v>34.298000000000002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362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362</v>
      </c>
      <c r="BM124" s="222" t="s">
        <v>2675</v>
      </c>
    </row>
    <row r="125" s="12" customFormat="1" ht="25.92" customHeight="1">
      <c r="A125" s="12"/>
      <c r="B125" s="195"/>
      <c r="C125" s="196"/>
      <c r="D125" s="197" t="s">
        <v>73</v>
      </c>
      <c r="E125" s="198" t="s">
        <v>544</v>
      </c>
      <c r="F125" s="198" t="s">
        <v>545</v>
      </c>
      <c r="G125" s="196"/>
      <c r="H125" s="196"/>
      <c r="I125" s="199"/>
      <c r="J125" s="200">
        <f>BK125</f>
        <v>0</v>
      </c>
      <c r="K125" s="196"/>
      <c r="L125" s="201"/>
      <c r="M125" s="202"/>
      <c r="N125" s="203"/>
      <c r="O125" s="203"/>
      <c r="P125" s="204">
        <f>P126+P130+P137+P149</f>
        <v>0</v>
      </c>
      <c r="Q125" s="203"/>
      <c r="R125" s="204">
        <f>R126+R130+R137+R149</f>
        <v>6.6874479400000002</v>
      </c>
      <c r="S125" s="203"/>
      <c r="T125" s="205">
        <f>T126+T130+T137+T149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6" t="s">
        <v>83</v>
      </c>
      <c r="AT125" s="207" t="s">
        <v>73</v>
      </c>
      <c r="AU125" s="207" t="s">
        <v>74</v>
      </c>
      <c r="AY125" s="206" t="s">
        <v>355</v>
      </c>
      <c r="BK125" s="208">
        <f>BK126+BK130+BK137+BK149</f>
        <v>0</v>
      </c>
    </row>
    <row r="126" s="12" customFormat="1" ht="22.8" customHeight="1">
      <c r="A126" s="12"/>
      <c r="B126" s="195"/>
      <c r="C126" s="196"/>
      <c r="D126" s="197" t="s">
        <v>73</v>
      </c>
      <c r="E126" s="209" t="s">
        <v>888</v>
      </c>
      <c r="F126" s="209" t="s">
        <v>889</v>
      </c>
      <c r="G126" s="196"/>
      <c r="H126" s="196"/>
      <c r="I126" s="199"/>
      <c r="J126" s="210">
        <f>BK126</f>
        <v>0</v>
      </c>
      <c r="K126" s="196"/>
      <c r="L126" s="201"/>
      <c r="M126" s="202"/>
      <c r="N126" s="203"/>
      <c r="O126" s="203"/>
      <c r="P126" s="204">
        <f>SUM(P127:P129)</f>
        <v>0</v>
      </c>
      <c r="Q126" s="203"/>
      <c r="R126" s="204">
        <f>SUM(R127:R129)</f>
        <v>0.62362300000000004</v>
      </c>
      <c r="S126" s="203"/>
      <c r="T126" s="205">
        <f>SUM(T127:T129)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6" t="s">
        <v>83</v>
      </c>
      <c r="AT126" s="207" t="s">
        <v>73</v>
      </c>
      <c r="AU126" s="207" t="s">
        <v>81</v>
      </c>
      <c r="AY126" s="206" t="s">
        <v>355</v>
      </c>
      <c r="BK126" s="208">
        <f>SUM(BK127:BK129)</f>
        <v>0</v>
      </c>
    </row>
    <row r="127" s="2" customFormat="1" ht="24.15" customHeight="1">
      <c r="A127" s="36"/>
      <c r="B127" s="37"/>
      <c r="C127" s="211" t="s">
        <v>7</v>
      </c>
      <c r="D127" s="211" t="s">
        <v>357</v>
      </c>
      <c r="E127" s="212" t="s">
        <v>1391</v>
      </c>
      <c r="F127" s="213" t="s">
        <v>1392</v>
      </c>
      <c r="G127" s="214" t="s">
        <v>360</v>
      </c>
      <c r="H127" s="215">
        <v>178.178</v>
      </c>
      <c r="I127" s="216"/>
      <c r="J127" s="217">
        <f>ROUND(I127*H127,2)</f>
        <v>0</v>
      </c>
      <c r="K127" s="213" t="s">
        <v>361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0.0035000000000000001</v>
      </c>
      <c r="R127" s="220">
        <f>Q127*H127</f>
        <v>0.62362300000000004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423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2676</v>
      </c>
    </row>
    <row r="128" s="2" customFormat="1" ht="24.15" customHeight="1">
      <c r="A128" s="36"/>
      <c r="B128" s="37"/>
      <c r="C128" s="211" t="s">
        <v>446</v>
      </c>
      <c r="D128" s="211" t="s">
        <v>357</v>
      </c>
      <c r="E128" s="212" t="s">
        <v>1728</v>
      </c>
      <c r="F128" s="213" t="s">
        <v>1729</v>
      </c>
      <c r="G128" s="214" t="s">
        <v>393</v>
      </c>
      <c r="H128" s="215">
        <v>0.624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2677</v>
      </c>
    </row>
    <row r="129" s="2" customFormat="1" ht="24.15" customHeight="1">
      <c r="A129" s="36"/>
      <c r="B129" s="37"/>
      <c r="C129" s="211" t="s">
        <v>450</v>
      </c>
      <c r="D129" s="211" t="s">
        <v>357</v>
      </c>
      <c r="E129" s="212" t="s">
        <v>908</v>
      </c>
      <c r="F129" s="213" t="s">
        <v>909</v>
      </c>
      <c r="G129" s="214" t="s">
        <v>393</v>
      </c>
      <c r="H129" s="215">
        <v>0.624</v>
      </c>
      <c r="I129" s="216"/>
      <c r="J129" s="217">
        <f>ROUND(I129*H129,2)</f>
        <v>0</v>
      </c>
      <c r="K129" s="213" t="s">
        <v>361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2678</v>
      </c>
    </row>
    <row r="130" s="12" customFormat="1" ht="22.8" customHeight="1">
      <c r="A130" s="12"/>
      <c r="B130" s="195"/>
      <c r="C130" s="196"/>
      <c r="D130" s="197" t="s">
        <v>73</v>
      </c>
      <c r="E130" s="209" t="s">
        <v>2364</v>
      </c>
      <c r="F130" s="209" t="s">
        <v>2365</v>
      </c>
      <c r="G130" s="196"/>
      <c r="H130" s="196"/>
      <c r="I130" s="199"/>
      <c r="J130" s="210">
        <f>BK130</f>
        <v>0</v>
      </c>
      <c r="K130" s="196"/>
      <c r="L130" s="201"/>
      <c r="M130" s="202"/>
      <c r="N130" s="203"/>
      <c r="O130" s="203"/>
      <c r="P130" s="204">
        <f>SUM(P131:P136)</f>
        <v>0</v>
      </c>
      <c r="Q130" s="203"/>
      <c r="R130" s="204">
        <f>SUM(R131:R136)</f>
        <v>0.6574800300000001</v>
      </c>
      <c r="S130" s="203"/>
      <c r="T130" s="205">
        <f>SUM(T131:T136)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6" t="s">
        <v>83</v>
      </c>
      <c r="AT130" s="207" t="s">
        <v>73</v>
      </c>
      <c r="AU130" s="207" t="s">
        <v>81</v>
      </c>
      <c r="AY130" s="206" t="s">
        <v>355</v>
      </c>
      <c r="BK130" s="208">
        <f>SUM(BK131:BK136)</f>
        <v>0</v>
      </c>
    </row>
    <row r="131" s="2" customFormat="1" ht="14.4" customHeight="1">
      <c r="A131" s="36"/>
      <c r="B131" s="37"/>
      <c r="C131" s="211" t="s">
        <v>456</v>
      </c>
      <c r="D131" s="211" t="s">
        <v>357</v>
      </c>
      <c r="E131" s="212" t="s">
        <v>2679</v>
      </c>
      <c r="F131" s="213" t="s">
        <v>2680</v>
      </c>
      <c r="G131" s="214" t="s">
        <v>360</v>
      </c>
      <c r="H131" s="215">
        <v>20.001000000000001</v>
      </c>
      <c r="I131" s="216"/>
      <c r="J131" s="217">
        <f>ROUND(I131*H131,2)</f>
        <v>0</v>
      </c>
      <c r="K131" s="213" t="s">
        <v>361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0.00080999999999999996</v>
      </c>
      <c r="R131" s="220">
        <f>Q131*H131</f>
        <v>0.01620081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2681</v>
      </c>
    </row>
    <row r="132" s="2" customFormat="1" ht="14.4" customHeight="1">
      <c r="A132" s="36"/>
      <c r="B132" s="37"/>
      <c r="C132" s="224" t="s">
        <v>460</v>
      </c>
      <c r="D132" s="224" t="s">
        <v>402</v>
      </c>
      <c r="E132" s="225" t="s">
        <v>2682</v>
      </c>
      <c r="F132" s="226" t="s">
        <v>2683</v>
      </c>
      <c r="G132" s="227" t="s">
        <v>360</v>
      </c>
      <c r="H132" s="228">
        <v>21.001000000000001</v>
      </c>
      <c r="I132" s="229"/>
      <c r="J132" s="230">
        <f>ROUND(I132*H132,2)</f>
        <v>0</v>
      </c>
      <c r="K132" s="226" t="s">
        <v>361</v>
      </c>
      <c r="L132" s="231"/>
      <c r="M132" s="232" t="s">
        <v>19</v>
      </c>
      <c r="N132" s="233" t="s">
        <v>45</v>
      </c>
      <c r="O132" s="82"/>
      <c r="P132" s="220">
        <f>O132*H132</f>
        <v>0</v>
      </c>
      <c r="Q132" s="220">
        <v>0.0044000000000000003</v>
      </c>
      <c r="R132" s="220">
        <f>Q132*H132</f>
        <v>0.092404400000000012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488</v>
      </c>
      <c r="AT132" s="222" t="s">
        <v>402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2684</v>
      </c>
    </row>
    <row r="133" s="2" customFormat="1" ht="14.4" customHeight="1">
      <c r="A133" s="36"/>
      <c r="B133" s="37"/>
      <c r="C133" s="211" t="s">
        <v>464</v>
      </c>
      <c r="D133" s="211" t="s">
        <v>357</v>
      </c>
      <c r="E133" s="212" t="s">
        <v>2679</v>
      </c>
      <c r="F133" s="213" t="s">
        <v>2680</v>
      </c>
      <c r="G133" s="214" t="s">
        <v>360</v>
      </c>
      <c r="H133" s="215">
        <v>101.08199999999999</v>
      </c>
      <c r="I133" s="216"/>
      <c r="J133" s="217">
        <f>ROUND(I133*H133,2)</f>
        <v>0</v>
      </c>
      <c r="K133" s="213" t="s">
        <v>361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0.00080999999999999996</v>
      </c>
      <c r="R133" s="220">
        <f>Q133*H133</f>
        <v>0.081876419999999991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2685</v>
      </c>
    </row>
    <row r="134" s="2" customFormat="1" ht="14.4" customHeight="1">
      <c r="A134" s="36"/>
      <c r="B134" s="37"/>
      <c r="C134" s="224" t="s">
        <v>468</v>
      </c>
      <c r="D134" s="224" t="s">
        <v>402</v>
      </c>
      <c r="E134" s="225" t="s">
        <v>2682</v>
      </c>
      <c r="F134" s="226" t="s">
        <v>2683</v>
      </c>
      <c r="G134" s="227" t="s">
        <v>360</v>
      </c>
      <c r="H134" s="228">
        <v>106.136</v>
      </c>
      <c r="I134" s="229"/>
      <c r="J134" s="230">
        <f>ROUND(I134*H134,2)</f>
        <v>0</v>
      </c>
      <c r="K134" s="226" t="s">
        <v>361</v>
      </c>
      <c r="L134" s="231"/>
      <c r="M134" s="232" t="s">
        <v>19</v>
      </c>
      <c r="N134" s="233" t="s">
        <v>45</v>
      </c>
      <c r="O134" s="82"/>
      <c r="P134" s="220">
        <f>O134*H134</f>
        <v>0</v>
      </c>
      <c r="Q134" s="220">
        <v>0.0044000000000000003</v>
      </c>
      <c r="R134" s="220">
        <f>Q134*H134</f>
        <v>0.46699840000000004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488</v>
      </c>
      <c r="AT134" s="222" t="s">
        <v>402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2686</v>
      </c>
    </row>
    <row r="135" s="2" customFormat="1" ht="24.15" customHeight="1">
      <c r="A135" s="36"/>
      <c r="B135" s="37"/>
      <c r="C135" s="211" t="s">
        <v>472</v>
      </c>
      <c r="D135" s="211" t="s">
        <v>357</v>
      </c>
      <c r="E135" s="212" t="s">
        <v>2687</v>
      </c>
      <c r="F135" s="213" t="s">
        <v>2688</v>
      </c>
      <c r="G135" s="214" t="s">
        <v>393</v>
      </c>
      <c r="H135" s="215">
        <v>0.65700000000000003</v>
      </c>
      <c r="I135" s="216"/>
      <c r="J135" s="217">
        <f>ROUND(I135*H135,2)</f>
        <v>0</v>
      </c>
      <c r="K135" s="213" t="s">
        <v>361</v>
      </c>
      <c r="L135" s="42"/>
      <c r="M135" s="218" t="s">
        <v>19</v>
      </c>
      <c r="N135" s="219" t="s">
        <v>45</v>
      </c>
      <c r="O135" s="82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423</v>
      </c>
      <c r="AT135" s="222" t="s">
        <v>357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2689</v>
      </c>
    </row>
    <row r="136" s="2" customFormat="1" ht="24.15" customHeight="1">
      <c r="A136" s="36"/>
      <c r="B136" s="37"/>
      <c r="C136" s="211" t="s">
        <v>476</v>
      </c>
      <c r="D136" s="211" t="s">
        <v>357</v>
      </c>
      <c r="E136" s="212" t="s">
        <v>2375</v>
      </c>
      <c r="F136" s="213" t="s">
        <v>2376</v>
      </c>
      <c r="G136" s="214" t="s">
        <v>393</v>
      </c>
      <c r="H136" s="215">
        <v>0.65700000000000003</v>
      </c>
      <c r="I136" s="216"/>
      <c r="J136" s="217">
        <f>ROUND(I136*H136,2)</f>
        <v>0</v>
      </c>
      <c r="K136" s="213" t="s">
        <v>361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2690</v>
      </c>
    </row>
    <row r="137" s="12" customFormat="1" ht="22.8" customHeight="1">
      <c r="A137" s="12"/>
      <c r="B137" s="195"/>
      <c r="C137" s="196"/>
      <c r="D137" s="197" t="s">
        <v>73</v>
      </c>
      <c r="E137" s="209" t="s">
        <v>1396</v>
      </c>
      <c r="F137" s="209" t="s">
        <v>1397</v>
      </c>
      <c r="G137" s="196"/>
      <c r="H137" s="196"/>
      <c r="I137" s="199"/>
      <c r="J137" s="210">
        <f>BK137</f>
        <v>0</v>
      </c>
      <c r="K137" s="196"/>
      <c r="L137" s="201"/>
      <c r="M137" s="202"/>
      <c r="N137" s="203"/>
      <c r="O137" s="203"/>
      <c r="P137" s="204">
        <f>SUM(P138:P148)</f>
        <v>0</v>
      </c>
      <c r="Q137" s="203"/>
      <c r="R137" s="204">
        <f>SUM(R138:R148)</f>
        <v>4.2780562999999994</v>
      </c>
      <c r="S137" s="203"/>
      <c r="T137" s="205">
        <f>SUM(T138:T148)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6" t="s">
        <v>83</v>
      </c>
      <c r="AT137" s="207" t="s">
        <v>73</v>
      </c>
      <c r="AU137" s="207" t="s">
        <v>81</v>
      </c>
      <c r="AY137" s="206" t="s">
        <v>355</v>
      </c>
      <c r="BK137" s="208">
        <f>SUM(BK138:BK148)</f>
        <v>0</v>
      </c>
    </row>
    <row r="138" s="2" customFormat="1" ht="14.4" customHeight="1">
      <c r="A138" s="36"/>
      <c r="B138" s="37"/>
      <c r="C138" s="211" t="s">
        <v>480</v>
      </c>
      <c r="D138" s="211" t="s">
        <v>357</v>
      </c>
      <c r="E138" s="212" t="s">
        <v>2691</v>
      </c>
      <c r="F138" s="213" t="s">
        <v>2692</v>
      </c>
      <c r="G138" s="214" t="s">
        <v>360</v>
      </c>
      <c r="H138" s="215">
        <v>178.178</v>
      </c>
      <c r="I138" s="216"/>
      <c r="J138" s="217">
        <f>ROUND(I138*H138,2)</f>
        <v>0</v>
      </c>
      <c r="K138" s="213" t="s">
        <v>361</v>
      </c>
      <c r="L138" s="42"/>
      <c r="M138" s="218" t="s">
        <v>19</v>
      </c>
      <c r="N138" s="219" t="s">
        <v>45</v>
      </c>
      <c r="O138" s="82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423</v>
      </c>
      <c r="AT138" s="222" t="s">
        <v>357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423</v>
      </c>
      <c r="BM138" s="222" t="s">
        <v>2693</v>
      </c>
    </row>
    <row r="139" s="2" customFormat="1" ht="14.4" customHeight="1">
      <c r="A139" s="36"/>
      <c r="B139" s="37"/>
      <c r="C139" s="211" t="s">
        <v>484</v>
      </c>
      <c r="D139" s="211" t="s">
        <v>357</v>
      </c>
      <c r="E139" s="212" t="s">
        <v>2691</v>
      </c>
      <c r="F139" s="213" t="s">
        <v>2692</v>
      </c>
      <c r="G139" s="214" t="s">
        <v>360</v>
      </c>
      <c r="H139" s="215">
        <v>178.178</v>
      </c>
      <c r="I139" s="216"/>
      <c r="J139" s="217">
        <f>ROUND(I139*H139,2)</f>
        <v>0</v>
      </c>
      <c r="K139" s="213" t="s">
        <v>361</v>
      </c>
      <c r="L139" s="42"/>
      <c r="M139" s="218" t="s">
        <v>19</v>
      </c>
      <c r="N139" s="219" t="s">
        <v>45</v>
      </c>
      <c r="O139" s="82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423</v>
      </c>
      <c r="AT139" s="222" t="s">
        <v>357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423</v>
      </c>
      <c r="BM139" s="222" t="s">
        <v>2694</v>
      </c>
    </row>
    <row r="140" s="2" customFormat="1" ht="14.4" customHeight="1">
      <c r="A140" s="36"/>
      <c r="B140" s="37"/>
      <c r="C140" s="211" t="s">
        <v>488</v>
      </c>
      <c r="D140" s="211" t="s">
        <v>357</v>
      </c>
      <c r="E140" s="212" t="s">
        <v>2695</v>
      </c>
      <c r="F140" s="213" t="s">
        <v>1411</v>
      </c>
      <c r="G140" s="214" t="s">
        <v>360</v>
      </c>
      <c r="H140" s="215">
        <v>178.178</v>
      </c>
      <c r="I140" s="216"/>
      <c r="J140" s="217">
        <f>ROUND(I140*H140,2)</f>
        <v>0</v>
      </c>
      <c r="K140" s="213" t="s">
        <v>361</v>
      </c>
      <c r="L140" s="42"/>
      <c r="M140" s="218" t="s">
        <v>19</v>
      </c>
      <c r="N140" s="219" t="s">
        <v>45</v>
      </c>
      <c r="O140" s="82"/>
      <c r="P140" s="220">
        <f>O140*H140</f>
        <v>0</v>
      </c>
      <c r="Q140" s="220">
        <v>0.00029999999999999997</v>
      </c>
      <c r="R140" s="220">
        <f>Q140*H140</f>
        <v>0.053453399999999991</v>
      </c>
      <c r="S140" s="220">
        <v>0</v>
      </c>
      <c r="T140" s="22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423</v>
      </c>
      <c r="AT140" s="222" t="s">
        <v>357</v>
      </c>
      <c r="AU140" s="222" t="s">
        <v>83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423</v>
      </c>
      <c r="BM140" s="222" t="s">
        <v>2696</v>
      </c>
    </row>
    <row r="141" s="2" customFormat="1" ht="14.4" customHeight="1">
      <c r="A141" s="36"/>
      <c r="B141" s="37"/>
      <c r="C141" s="211" t="s">
        <v>492</v>
      </c>
      <c r="D141" s="211" t="s">
        <v>357</v>
      </c>
      <c r="E141" s="212" t="s">
        <v>2697</v>
      </c>
      <c r="F141" s="213" t="s">
        <v>2698</v>
      </c>
      <c r="G141" s="214" t="s">
        <v>360</v>
      </c>
      <c r="H141" s="215">
        <v>178.178</v>
      </c>
      <c r="I141" s="216"/>
      <c r="J141" s="217">
        <f>ROUND(I141*H141,2)</f>
        <v>0</v>
      </c>
      <c r="K141" s="213" t="s">
        <v>361</v>
      </c>
      <c r="L141" s="42"/>
      <c r="M141" s="218" t="s">
        <v>19</v>
      </c>
      <c r="N141" s="219" t="s">
        <v>45</v>
      </c>
      <c r="O141" s="82"/>
      <c r="P141" s="220">
        <f>O141*H141</f>
        <v>0</v>
      </c>
      <c r="Q141" s="220">
        <v>0.0044999999999999997</v>
      </c>
      <c r="R141" s="220">
        <f>Q141*H141</f>
        <v>0.80180099999999987</v>
      </c>
      <c r="S141" s="220">
        <v>0</v>
      </c>
      <c r="T141" s="22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423</v>
      </c>
      <c r="AT141" s="222" t="s">
        <v>357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423</v>
      </c>
      <c r="BM141" s="222" t="s">
        <v>2699</v>
      </c>
    </row>
    <row r="142" s="2" customFormat="1" ht="24.15" customHeight="1">
      <c r="A142" s="36"/>
      <c r="B142" s="37"/>
      <c r="C142" s="211" t="s">
        <v>496</v>
      </c>
      <c r="D142" s="211" t="s">
        <v>357</v>
      </c>
      <c r="E142" s="212" t="s">
        <v>2700</v>
      </c>
      <c r="F142" s="213" t="s">
        <v>2701</v>
      </c>
      <c r="G142" s="214" t="s">
        <v>360</v>
      </c>
      <c r="H142" s="215">
        <v>178.178</v>
      </c>
      <c r="I142" s="216"/>
      <c r="J142" s="217">
        <f>ROUND(I142*H142,2)</f>
        <v>0</v>
      </c>
      <c r="K142" s="213" t="s">
        <v>361</v>
      </c>
      <c r="L142" s="42"/>
      <c r="M142" s="218" t="s">
        <v>19</v>
      </c>
      <c r="N142" s="219" t="s">
        <v>45</v>
      </c>
      <c r="O142" s="82"/>
      <c r="P142" s="220">
        <f>O142*H142</f>
        <v>0</v>
      </c>
      <c r="Q142" s="220">
        <v>0.0053</v>
      </c>
      <c r="R142" s="220">
        <f>Q142*H142</f>
        <v>0.94434339999999994</v>
      </c>
      <c r="S142" s="220">
        <v>0</v>
      </c>
      <c r="T142" s="221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423</v>
      </c>
      <c r="AT142" s="222" t="s">
        <v>357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423</v>
      </c>
      <c r="BM142" s="222" t="s">
        <v>2702</v>
      </c>
    </row>
    <row r="143" s="2" customFormat="1" ht="14.4" customHeight="1">
      <c r="A143" s="36"/>
      <c r="B143" s="37"/>
      <c r="C143" s="224" t="s">
        <v>502</v>
      </c>
      <c r="D143" s="224" t="s">
        <v>402</v>
      </c>
      <c r="E143" s="225" t="s">
        <v>2703</v>
      </c>
      <c r="F143" s="226" t="s">
        <v>2704</v>
      </c>
      <c r="G143" s="227" t="s">
        <v>360</v>
      </c>
      <c r="H143" s="228">
        <v>195.99600000000001</v>
      </c>
      <c r="I143" s="229"/>
      <c r="J143" s="230">
        <f>ROUND(I143*H143,2)</f>
        <v>0</v>
      </c>
      <c r="K143" s="226" t="s">
        <v>361</v>
      </c>
      <c r="L143" s="231"/>
      <c r="M143" s="232" t="s">
        <v>19</v>
      </c>
      <c r="N143" s="233" t="s">
        <v>45</v>
      </c>
      <c r="O143" s="82"/>
      <c r="P143" s="220">
        <f>O143*H143</f>
        <v>0</v>
      </c>
      <c r="Q143" s="220">
        <v>0.0126</v>
      </c>
      <c r="R143" s="220">
        <f>Q143*H143</f>
        <v>2.4695496000000001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488</v>
      </c>
      <c r="AT143" s="222" t="s">
        <v>402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423</v>
      </c>
      <c r="BM143" s="222" t="s">
        <v>2705</v>
      </c>
    </row>
    <row r="144" s="2" customFormat="1" ht="14.4" customHeight="1">
      <c r="A144" s="36"/>
      <c r="B144" s="37"/>
      <c r="C144" s="211" t="s">
        <v>506</v>
      </c>
      <c r="D144" s="211" t="s">
        <v>357</v>
      </c>
      <c r="E144" s="212" t="s">
        <v>1404</v>
      </c>
      <c r="F144" s="213" t="s">
        <v>1405</v>
      </c>
      <c r="G144" s="214" t="s">
        <v>360</v>
      </c>
      <c r="H144" s="215">
        <v>19.120000000000001</v>
      </c>
      <c r="I144" s="216"/>
      <c r="J144" s="217">
        <f>ROUND(I144*H144,2)</f>
        <v>0</v>
      </c>
      <c r="K144" s="213" t="s">
        <v>361</v>
      </c>
      <c r="L144" s="42"/>
      <c r="M144" s="218" t="s">
        <v>19</v>
      </c>
      <c r="N144" s="219" t="s">
        <v>45</v>
      </c>
      <c r="O144" s="82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2" t="s">
        <v>423</v>
      </c>
      <c r="AT144" s="222" t="s">
        <v>357</v>
      </c>
      <c r="AU144" s="222" t="s">
        <v>83</v>
      </c>
      <c r="AY144" s="15" t="s">
        <v>355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5" t="s">
        <v>81</v>
      </c>
      <c r="BK144" s="223">
        <f>ROUND(I144*H144,2)</f>
        <v>0</v>
      </c>
      <c r="BL144" s="15" t="s">
        <v>423</v>
      </c>
      <c r="BM144" s="222" t="s">
        <v>2706</v>
      </c>
    </row>
    <row r="145" s="2" customFormat="1" ht="14.4" customHeight="1">
      <c r="A145" s="36"/>
      <c r="B145" s="37"/>
      <c r="C145" s="211" t="s">
        <v>510</v>
      </c>
      <c r="D145" s="211" t="s">
        <v>357</v>
      </c>
      <c r="E145" s="212" t="s">
        <v>2707</v>
      </c>
      <c r="F145" s="213" t="s">
        <v>1408</v>
      </c>
      <c r="G145" s="214" t="s">
        <v>360</v>
      </c>
      <c r="H145" s="215">
        <v>178.178</v>
      </c>
      <c r="I145" s="216"/>
      <c r="J145" s="217">
        <f>ROUND(I145*H145,2)</f>
        <v>0</v>
      </c>
      <c r="K145" s="213" t="s">
        <v>361</v>
      </c>
      <c r="L145" s="42"/>
      <c r="M145" s="218" t="s">
        <v>19</v>
      </c>
      <c r="N145" s="219" t="s">
        <v>45</v>
      </c>
      <c r="O145" s="82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423</v>
      </c>
      <c r="AT145" s="222" t="s">
        <v>357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423</v>
      </c>
      <c r="BM145" s="222" t="s">
        <v>2708</v>
      </c>
    </row>
    <row r="146" s="2" customFormat="1" ht="14.4" customHeight="1">
      <c r="A146" s="36"/>
      <c r="B146" s="37"/>
      <c r="C146" s="211" t="s">
        <v>514</v>
      </c>
      <c r="D146" s="211" t="s">
        <v>357</v>
      </c>
      <c r="E146" s="212" t="s">
        <v>1413</v>
      </c>
      <c r="F146" s="213" t="s">
        <v>1414</v>
      </c>
      <c r="G146" s="214" t="s">
        <v>360</v>
      </c>
      <c r="H146" s="215">
        <v>178.178</v>
      </c>
      <c r="I146" s="216"/>
      <c r="J146" s="217">
        <f>ROUND(I146*H146,2)</f>
        <v>0</v>
      </c>
      <c r="K146" s="213" t="s">
        <v>361</v>
      </c>
      <c r="L146" s="42"/>
      <c r="M146" s="218" t="s">
        <v>19</v>
      </c>
      <c r="N146" s="219" t="s">
        <v>45</v>
      </c>
      <c r="O146" s="82"/>
      <c r="P146" s="220">
        <f>O146*H146</f>
        <v>0</v>
      </c>
      <c r="Q146" s="220">
        <v>5.0000000000000002E-05</v>
      </c>
      <c r="R146" s="220">
        <f>Q146*H146</f>
        <v>0.0089089000000000008</v>
      </c>
      <c r="S146" s="220">
        <v>0</v>
      </c>
      <c r="T146" s="221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22" t="s">
        <v>423</v>
      </c>
      <c r="AT146" s="222" t="s">
        <v>357</v>
      </c>
      <c r="AU146" s="222" t="s">
        <v>83</v>
      </c>
      <c r="AY146" s="15" t="s">
        <v>355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5" t="s">
        <v>81</v>
      </c>
      <c r="BK146" s="223">
        <f>ROUND(I146*H146,2)</f>
        <v>0</v>
      </c>
      <c r="BL146" s="15" t="s">
        <v>423</v>
      </c>
      <c r="BM146" s="222" t="s">
        <v>2709</v>
      </c>
    </row>
    <row r="147" s="2" customFormat="1" ht="24.15" customHeight="1">
      <c r="A147" s="36"/>
      <c r="B147" s="37"/>
      <c r="C147" s="211" t="s">
        <v>518</v>
      </c>
      <c r="D147" s="211" t="s">
        <v>357</v>
      </c>
      <c r="E147" s="212" t="s">
        <v>2710</v>
      </c>
      <c r="F147" s="213" t="s">
        <v>2711</v>
      </c>
      <c r="G147" s="214" t="s">
        <v>393</v>
      </c>
      <c r="H147" s="215">
        <v>4.2779999999999996</v>
      </c>
      <c r="I147" s="216"/>
      <c r="J147" s="217">
        <f>ROUND(I147*H147,2)</f>
        <v>0</v>
      </c>
      <c r="K147" s="213" t="s">
        <v>361</v>
      </c>
      <c r="L147" s="42"/>
      <c r="M147" s="218" t="s">
        <v>19</v>
      </c>
      <c r="N147" s="219" t="s">
        <v>45</v>
      </c>
      <c r="O147" s="82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22" t="s">
        <v>423</v>
      </c>
      <c r="AT147" s="222" t="s">
        <v>357</v>
      </c>
      <c r="AU147" s="222" t="s">
        <v>83</v>
      </c>
      <c r="AY147" s="15" t="s">
        <v>355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5" t="s">
        <v>81</v>
      </c>
      <c r="BK147" s="223">
        <f>ROUND(I147*H147,2)</f>
        <v>0</v>
      </c>
      <c r="BL147" s="15" t="s">
        <v>423</v>
      </c>
      <c r="BM147" s="222" t="s">
        <v>2712</v>
      </c>
    </row>
    <row r="148" s="2" customFormat="1" ht="24.15" customHeight="1">
      <c r="A148" s="36"/>
      <c r="B148" s="37"/>
      <c r="C148" s="211" t="s">
        <v>522</v>
      </c>
      <c r="D148" s="211" t="s">
        <v>357</v>
      </c>
      <c r="E148" s="212" t="s">
        <v>1419</v>
      </c>
      <c r="F148" s="213" t="s">
        <v>1420</v>
      </c>
      <c r="G148" s="214" t="s">
        <v>393</v>
      </c>
      <c r="H148" s="215">
        <v>4.2779999999999996</v>
      </c>
      <c r="I148" s="216"/>
      <c r="J148" s="217">
        <f>ROUND(I148*H148,2)</f>
        <v>0</v>
      </c>
      <c r="K148" s="213" t="s">
        <v>361</v>
      </c>
      <c r="L148" s="42"/>
      <c r="M148" s="218" t="s">
        <v>19</v>
      </c>
      <c r="N148" s="219" t="s">
        <v>45</v>
      </c>
      <c r="O148" s="82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22" t="s">
        <v>423</v>
      </c>
      <c r="AT148" s="222" t="s">
        <v>357</v>
      </c>
      <c r="AU148" s="222" t="s">
        <v>83</v>
      </c>
      <c r="AY148" s="15" t="s">
        <v>355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5" t="s">
        <v>81</v>
      </c>
      <c r="BK148" s="223">
        <f>ROUND(I148*H148,2)</f>
        <v>0</v>
      </c>
      <c r="BL148" s="15" t="s">
        <v>423</v>
      </c>
      <c r="BM148" s="222" t="s">
        <v>2713</v>
      </c>
    </row>
    <row r="149" s="12" customFormat="1" ht="22.8" customHeight="1">
      <c r="A149" s="12"/>
      <c r="B149" s="195"/>
      <c r="C149" s="196"/>
      <c r="D149" s="197" t="s">
        <v>73</v>
      </c>
      <c r="E149" s="209" t="s">
        <v>1206</v>
      </c>
      <c r="F149" s="209" t="s">
        <v>1207</v>
      </c>
      <c r="G149" s="196"/>
      <c r="H149" s="196"/>
      <c r="I149" s="199"/>
      <c r="J149" s="210">
        <f>BK149</f>
        <v>0</v>
      </c>
      <c r="K149" s="196"/>
      <c r="L149" s="201"/>
      <c r="M149" s="202"/>
      <c r="N149" s="203"/>
      <c r="O149" s="203"/>
      <c r="P149" s="204">
        <f>SUM(P150:P160)</f>
        <v>0</v>
      </c>
      <c r="Q149" s="203"/>
      <c r="R149" s="204">
        <f>SUM(R150:R160)</f>
        <v>1.12828861</v>
      </c>
      <c r="S149" s="203"/>
      <c r="T149" s="205">
        <f>SUM(T150:T160)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6" t="s">
        <v>83</v>
      </c>
      <c r="AT149" s="207" t="s">
        <v>73</v>
      </c>
      <c r="AU149" s="207" t="s">
        <v>81</v>
      </c>
      <c r="AY149" s="206" t="s">
        <v>355</v>
      </c>
      <c r="BK149" s="208">
        <f>SUM(BK150:BK160)</f>
        <v>0</v>
      </c>
    </row>
    <row r="150" s="2" customFormat="1" ht="14.4" customHeight="1">
      <c r="A150" s="36"/>
      <c r="B150" s="37"/>
      <c r="C150" s="211" t="s">
        <v>526</v>
      </c>
      <c r="D150" s="211" t="s">
        <v>357</v>
      </c>
      <c r="E150" s="212" t="s">
        <v>2714</v>
      </c>
      <c r="F150" s="213" t="s">
        <v>2715</v>
      </c>
      <c r="G150" s="214" t="s">
        <v>360</v>
      </c>
      <c r="H150" s="215">
        <v>804.21000000000004</v>
      </c>
      <c r="I150" s="216"/>
      <c r="J150" s="217">
        <f>ROUND(I150*H150,2)</f>
        <v>0</v>
      </c>
      <c r="K150" s="213" t="s">
        <v>19</v>
      </c>
      <c r="L150" s="42"/>
      <c r="M150" s="218" t="s">
        <v>19</v>
      </c>
      <c r="N150" s="219" t="s">
        <v>45</v>
      </c>
      <c r="O150" s="82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22" t="s">
        <v>423</v>
      </c>
      <c r="AT150" s="222" t="s">
        <v>357</v>
      </c>
      <c r="AU150" s="222" t="s">
        <v>83</v>
      </c>
      <c r="AY150" s="15" t="s">
        <v>355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5" t="s">
        <v>81</v>
      </c>
      <c r="BK150" s="223">
        <f>ROUND(I150*H150,2)</f>
        <v>0</v>
      </c>
      <c r="BL150" s="15" t="s">
        <v>423</v>
      </c>
      <c r="BM150" s="222" t="s">
        <v>2716</v>
      </c>
    </row>
    <row r="151" s="2" customFormat="1" ht="14.4" customHeight="1">
      <c r="A151" s="36"/>
      <c r="B151" s="37"/>
      <c r="C151" s="211" t="s">
        <v>530</v>
      </c>
      <c r="D151" s="211" t="s">
        <v>357</v>
      </c>
      <c r="E151" s="212" t="s">
        <v>2717</v>
      </c>
      <c r="F151" s="213" t="s">
        <v>2718</v>
      </c>
      <c r="G151" s="214" t="s">
        <v>360</v>
      </c>
      <c r="H151" s="215">
        <v>2555.884</v>
      </c>
      <c r="I151" s="216"/>
      <c r="J151" s="217">
        <f>ROUND(I151*H151,2)</f>
        <v>0</v>
      </c>
      <c r="K151" s="213" t="s">
        <v>361</v>
      </c>
      <c r="L151" s="42"/>
      <c r="M151" s="218" t="s">
        <v>19</v>
      </c>
      <c r="N151" s="219" t="s">
        <v>45</v>
      </c>
      <c r="O151" s="82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22" t="s">
        <v>423</v>
      </c>
      <c r="AT151" s="222" t="s">
        <v>357</v>
      </c>
      <c r="AU151" s="222" t="s">
        <v>83</v>
      </c>
      <c r="AY151" s="15" t="s">
        <v>355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5" t="s">
        <v>81</v>
      </c>
      <c r="BK151" s="223">
        <f>ROUND(I151*H151,2)</f>
        <v>0</v>
      </c>
      <c r="BL151" s="15" t="s">
        <v>423</v>
      </c>
      <c r="BM151" s="222" t="s">
        <v>2719</v>
      </c>
    </row>
    <row r="152" s="2" customFormat="1" ht="14.4" customHeight="1">
      <c r="A152" s="36"/>
      <c r="B152" s="37"/>
      <c r="C152" s="211" t="s">
        <v>534</v>
      </c>
      <c r="D152" s="211" t="s">
        <v>357</v>
      </c>
      <c r="E152" s="212" t="s">
        <v>1208</v>
      </c>
      <c r="F152" s="213" t="s">
        <v>1209</v>
      </c>
      <c r="G152" s="214" t="s">
        <v>360</v>
      </c>
      <c r="H152" s="215">
        <v>804.21000000000004</v>
      </c>
      <c r="I152" s="216"/>
      <c r="J152" s="217">
        <f>ROUND(I152*H152,2)</f>
        <v>0</v>
      </c>
      <c r="K152" s="213" t="s">
        <v>361</v>
      </c>
      <c r="L152" s="42"/>
      <c r="M152" s="218" t="s">
        <v>19</v>
      </c>
      <c r="N152" s="219" t="s">
        <v>45</v>
      </c>
      <c r="O152" s="82"/>
      <c r="P152" s="220">
        <f>O152*H152</f>
        <v>0</v>
      </c>
      <c r="Q152" s="220">
        <v>0</v>
      </c>
      <c r="R152" s="220">
        <f>Q152*H152</f>
        <v>0</v>
      </c>
      <c r="S152" s="220">
        <v>0</v>
      </c>
      <c r="T152" s="221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22" t="s">
        <v>423</v>
      </c>
      <c r="AT152" s="222" t="s">
        <v>357</v>
      </c>
      <c r="AU152" s="222" t="s">
        <v>83</v>
      </c>
      <c r="AY152" s="15" t="s">
        <v>355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5" t="s">
        <v>81</v>
      </c>
      <c r="BK152" s="223">
        <f>ROUND(I152*H152,2)</f>
        <v>0</v>
      </c>
      <c r="BL152" s="15" t="s">
        <v>423</v>
      </c>
      <c r="BM152" s="222" t="s">
        <v>2720</v>
      </c>
    </row>
    <row r="153" s="2" customFormat="1" ht="14.4" customHeight="1">
      <c r="A153" s="36"/>
      <c r="B153" s="37"/>
      <c r="C153" s="224" t="s">
        <v>540</v>
      </c>
      <c r="D153" s="224" t="s">
        <v>402</v>
      </c>
      <c r="E153" s="225" t="s">
        <v>2721</v>
      </c>
      <c r="F153" s="226" t="s">
        <v>1212</v>
      </c>
      <c r="G153" s="227" t="s">
        <v>360</v>
      </c>
      <c r="H153" s="228">
        <v>884.63099999999997</v>
      </c>
      <c r="I153" s="229"/>
      <c r="J153" s="230">
        <f>ROUND(I153*H153,2)</f>
        <v>0</v>
      </c>
      <c r="K153" s="226" t="s">
        <v>361</v>
      </c>
      <c r="L153" s="231"/>
      <c r="M153" s="232" t="s">
        <v>19</v>
      </c>
      <c r="N153" s="233" t="s">
        <v>45</v>
      </c>
      <c r="O153" s="82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22" t="s">
        <v>488</v>
      </c>
      <c r="AT153" s="222" t="s">
        <v>402</v>
      </c>
      <c r="AU153" s="222" t="s">
        <v>83</v>
      </c>
      <c r="AY153" s="15" t="s">
        <v>355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5" t="s">
        <v>81</v>
      </c>
      <c r="BK153" s="223">
        <f>ROUND(I153*H153,2)</f>
        <v>0</v>
      </c>
      <c r="BL153" s="15" t="s">
        <v>423</v>
      </c>
      <c r="BM153" s="222" t="s">
        <v>2722</v>
      </c>
    </row>
    <row r="154" s="2" customFormat="1" ht="24.15" customHeight="1">
      <c r="A154" s="36"/>
      <c r="B154" s="37"/>
      <c r="C154" s="211" t="s">
        <v>548</v>
      </c>
      <c r="D154" s="211" t="s">
        <v>357</v>
      </c>
      <c r="E154" s="212" t="s">
        <v>1214</v>
      </c>
      <c r="F154" s="213" t="s">
        <v>1215</v>
      </c>
      <c r="G154" s="214" t="s">
        <v>360</v>
      </c>
      <c r="H154" s="215">
        <v>428.007</v>
      </c>
      <c r="I154" s="216"/>
      <c r="J154" s="217">
        <f>ROUND(I154*H154,2)</f>
        <v>0</v>
      </c>
      <c r="K154" s="213" t="s">
        <v>361</v>
      </c>
      <c r="L154" s="42"/>
      <c r="M154" s="218" t="s">
        <v>19</v>
      </c>
      <c r="N154" s="219" t="s">
        <v>45</v>
      </c>
      <c r="O154" s="82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22" t="s">
        <v>423</v>
      </c>
      <c r="AT154" s="222" t="s">
        <v>357</v>
      </c>
      <c r="AU154" s="222" t="s">
        <v>83</v>
      </c>
      <c r="AY154" s="15" t="s">
        <v>355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5" t="s">
        <v>81</v>
      </c>
      <c r="BK154" s="223">
        <f>ROUND(I154*H154,2)</f>
        <v>0</v>
      </c>
      <c r="BL154" s="15" t="s">
        <v>423</v>
      </c>
      <c r="BM154" s="222" t="s">
        <v>2723</v>
      </c>
    </row>
    <row r="155" s="2" customFormat="1" ht="14.4" customHeight="1">
      <c r="A155" s="36"/>
      <c r="B155" s="37"/>
      <c r="C155" s="224" t="s">
        <v>555</v>
      </c>
      <c r="D155" s="224" t="s">
        <v>402</v>
      </c>
      <c r="E155" s="225" t="s">
        <v>2721</v>
      </c>
      <c r="F155" s="226" t="s">
        <v>1212</v>
      </c>
      <c r="G155" s="227" t="s">
        <v>360</v>
      </c>
      <c r="H155" s="228">
        <v>470.80799999999999</v>
      </c>
      <c r="I155" s="229"/>
      <c r="J155" s="230">
        <f>ROUND(I155*H155,2)</f>
        <v>0</v>
      </c>
      <c r="K155" s="226" t="s">
        <v>361</v>
      </c>
      <c r="L155" s="231"/>
      <c r="M155" s="232" t="s">
        <v>19</v>
      </c>
      <c r="N155" s="233" t="s">
        <v>45</v>
      </c>
      <c r="O155" s="82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22" t="s">
        <v>488</v>
      </c>
      <c r="AT155" s="222" t="s">
        <v>402</v>
      </c>
      <c r="AU155" s="222" t="s">
        <v>83</v>
      </c>
      <c r="AY155" s="15" t="s">
        <v>355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5" t="s">
        <v>81</v>
      </c>
      <c r="BK155" s="223">
        <f>ROUND(I155*H155,2)</f>
        <v>0</v>
      </c>
      <c r="BL155" s="15" t="s">
        <v>423</v>
      </c>
      <c r="BM155" s="222" t="s">
        <v>2724</v>
      </c>
    </row>
    <row r="156" s="2" customFormat="1" ht="14.4" customHeight="1">
      <c r="A156" s="36"/>
      <c r="B156" s="37"/>
      <c r="C156" s="211" t="s">
        <v>561</v>
      </c>
      <c r="D156" s="211" t="s">
        <v>357</v>
      </c>
      <c r="E156" s="212" t="s">
        <v>1218</v>
      </c>
      <c r="F156" s="213" t="s">
        <v>1219</v>
      </c>
      <c r="G156" s="214" t="s">
        <v>360</v>
      </c>
      <c r="H156" s="215">
        <v>2426.0140000000001</v>
      </c>
      <c r="I156" s="216"/>
      <c r="J156" s="217">
        <f>ROUND(I156*H156,2)</f>
        <v>0</v>
      </c>
      <c r="K156" s="213" t="s">
        <v>19</v>
      </c>
      <c r="L156" s="42"/>
      <c r="M156" s="218" t="s">
        <v>19</v>
      </c>
      <c r="N156" s="219" t="s">
        <v>45</v>
      </c>
      <c r="O156" s="82"/>
      <c r="P156" s="220">
        <f>O156*H156</f>
        <v>0</v>
      </c>
      <c r="Q156" s="220">
        <v>0.00020000000000000001</v>
      </c>
      <c r="R156" s="220">
        <f>Q156*H156</f>
        <v>0.48520280000000005</v>
      </c>
      <c r="S156" s="220">
        <v>0</v>
      </c>
      <c r="T156" s="221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22" t="s">
        <v>423</v>
      </c>
      <c r="AT156" s="222" t="s">
        <v>357</v>
      </c>
      <c r="AU156" s="222" t="s">
        <v>83</v>
      </c>
      <c r="AY156" s="15" t="s">
        <v>355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5" t="s">
        <v>81</v>
      </c>
      <c r="BK156" s="223">
        <f>ROUND(I156*H156,2)</f>
        <v>0</v>
      </c>
      <c r="BL156" s="15" t="s">
        <v>423</v>
      </c>
      <c r="BM156" s="222" t="s">
        <v>2725</v>
      </c>
    </row>
    <row r="157" s="2" customFormat="1" ht="24.15" customHeight="1">
      <c r="A157" s="36"/>
      <c r="B157" s="37"/>
      <c r="C157" s="211" t="s">
        <v>565</v>
      </c>
      <c r="D157" s="211" t="s">
        <v>357</v>
      </c>
      <c r="E157" s="212" t="s">
        <v>1221</v>
      </c>
      <c r="F157" s="213" t="s">
        <v>1222</v>
      </c>
      <c r="G157" s="214" t="s">
        <v>360</v>
      </c>
      <c r="H157" s="215">
        <v>243.81200000000001</v>
      </c>
      <c r="I157" s="216"/>
      <c r="J157" s="217">
        <f>ROUND(I157*H157,2)</f>
        <v>0</v>
      </c>
      <c r="K157" s="213" t="s">
        <v>19</v>
      </c>
      <c r="L157" s="42"/>
      <c r="M157" s="218" t="s">
        <v>19</v>
      </c>
      <c r="N157" s="219" t="s">
        <v>45</v>
      </c>
      <c r="O157" s="82"/>
      <c r="P157" s="220">
        <f>O157*H157</f>
        <v>0</v>
      </c>
      <c r="Q157" s="220">
        <v>1.0000000000000001E-05</v>
      </c>
      <c r="R157" s="220">
        <f>Q157*H157</f>
        <v>0.0024381200000000002</v>
      </c>
      <c r="S157" s="220">
        <v>0</v>
      </c>
      <c r="T157" s="221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22" t="s">
        <v>423</v>
      </c>
      <c r="AT157" s="222" t="s">
        <v>357</v>
      </c>
      <c r="AU157" s="222" t="s">
        <v>83</v>
      </c>
      <c r="AY157" s="15" t="s">
        <v>355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5" t="s">
        <v>81</v>
      </c>
      <c r="BK157" s="223">
        <f>ROUND(I157*H157,2)</f>
        <v>0</v>
      </c>
      <c r="BL157" s="15" t="s">
        <v>423</v>
      </c>
      <c r="BM157" s="222" t="s">
        <v>2726</v>
      </c>
    </row>
    <row r="158" s="2" customFormat="1" ht="14.4" customHeight="1">
      <c r="A158" s="36"/>
      <c r="B158" s="37"/>
      <c r="C158" s="211" t="s">
        <v>569</v>
      </c>
      <c r="D158" s="211" t="s">
        <v>357</v>
      </c>
      <c r="E158" s="212" t="s">
        <v>1224</v>
      </c>
      <c r="F158" s="213" t="s">
        <v>1225</v>
      </c>
      <c r="G158" s="214" t="s">
        <v>360</v>
      </c>
      <c r="H158" s="215">
        <v>184.19499999999999</v>
      </c>
      <c r="I158" s="216"/>
      <c r="J158" s="217">
        <f>ROUND(I158*H158,2)</f>
        <v>0</v>
      </c>
      <c r="K158" s="213" t="s">
        <v>19</v>
      </c>
      <c r="L158" s="42"/>
      <c r="M158" s="218" t="s">
        <v>19</v>
      </c>
      <c r="N158" s="219" t="s">
        <v>45</v>
      </c>
      <c r="O158" s="82"/>
      <c r="P158" s="220">
        <f>O158*H158</f>
        <v>0</v>
      </c>
      <c r="Q158" s="220">
        <v>1.0000000000000001E-05</v>
      </c>
      <c r="R158" s="220">
        <f>Q158*H158</f>
        <v>0.0018419500000000002</v>
      </c>
      <c r="S158" s="220">
        <v>0</v>
      </c>
      <c r="T158" s="221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22" t="s">
        <v>423</v>
      </c>
      <c r="AT158" s="222" t="s">
        <v>357</v>
      </c>
      <c r="AU158" s="222" t="s">
        <v>83</v>
      </c>
      <c r="AY158" s="15" t="s">
        <v>355</v>
      </c>
      <c r="BE158" s="223">
        <f>IF(N158="základní",J158,0)</f>
        <v>0</v>
      </c>
      <c r="BF158" s="223">
        <f>IF(N158="snížená",J158,0)</f>
        <v>0</v>
      </c>
      <c r="BG158" s="223">
        <f>IF(N158="zákl. přenesená",J158,0)</f>
        <v>0</v>
      </c>
      <c r="BH158" s="223">
        <f>IF(N158="sníž. přenesená",J158,0)</f>
        <v>0</v>
      </c>
      <c r="BI158" s="223">
        <f>IF(N158="nulová",J158,0)</f>
        <v>0</v>
      </c>
      <c r="BJ158" s="15" t="s">
        <v>81</v>
      </c>
      <c r="BK158" s="223">
        <f>ROUND(I158*H158,2)</f>
        <v>0</v>
      </c>
      <c r="BL158" s="15" t="s">
        <v>423</v>
      </c>
      <c r="BM158" s="222" t="s">
        <v>2727</v>
      </c>
    </row>
    <row r="159" s="2" customFormat="1" ht="14.4" customHeight="1">
      <c r="A159" s="36"/>
      <c r="B159" s="37"/>
      <c r="C159" s="211" t="s">
        <v>575</v>
      </c>
      <c r="D159" s="211" t="s">
        <v>357</v>
      </c>
      <c r="E159" s="212" t="s">
        <v>1227</v>
      </c>
      <c r="F159" s="213" t="s">
        <v>1228</v>
      </c>
      <c r="G159" s="214" t="s">
        <v>360</v>
      </c>
      <c r="H159" s="215">
        <v>804.21000000000004</v>
      </c>
      <c r="I159" s="216"/>
      <c r="J159" s="217">
        <f>ROUND(I159*H159,2)</f>
        <v>0</v>
      </c>
      <c r="K159" s="213" t="s">
        <v>19</v>
      </c>
      <c r="L159" s="42"/>
      <c r="M159" s="218" t="s">
        <v>19</v>
      </c>
      <c r="N159" s="219" t="s">
        <v>45</v>
      </c>
      <c r="O159" s="82"/>
      <c r="P159" s="220">
        <f>O159*H159</f>
        <v>0</v>
      </c>
      <c r="Q159" s="220">
        <v>1.0000000000000001E-05</v>
      </c>
      <c r="R159" s="220">
        <f>Q159*H159</f>
        <v>0.0080421000000000017</v>
      </c>
      <c r="S159" s="220">
        <v>0</v>
      </c>
      <c r="T159" s="221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22" t="s">
        <v>423</v>
      </c>
      <c r="AT159" s="222" t="s">
        <v>357</v>
      </c>
      <c r="AU159" s="222" t="s">
        <v>83</v>
      </c>
      <c r="AY159" s="15" t="s">
        <v>355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5" t="s">
        <v>81</v>
      </c>
      <c r="BK159" s="223">
        <f>ROUND(I159*H159,2)</f>
        <v>0</v>
      </c>
      <c r="BL159" s="15" t="s">
        <v>423</v>
      </c>
      <c r="BM159" s="222" t="s">
        <v>2728</v>
      </c>
    </row>
    <row r="160" s="2" customFormat="1" ht="24.15" customHeight="1">
      <c r="A160" s="36"/>
      <c r="B160" s="37"/>
      <c r="C160" s="211" t="s">
        <v>579</v>
      </c>
      <c r="D160" s="211" t="s">
        <v>357</v>
      </c>
      <c r="E160" s="212" t="s">
        <v>2729</v>
      </c>
      <c r="F160" s="213" t="s">
        <v>2730</v>
      </c>
      <c r="G160" s="214" t="s">
        <v>360</v>
      </c>
      <c r="H160" s="215">
        <v>2426.0140000000001</v>
      </c>
      <c r="I160" s="216"/>
      <c r="J160" s="217">
        <f>ROUND(I160*H160,2)</f>
        <v>0</v>
      </c>
      <c r="K160" s="213" t="s">
        <v>361</v>
      </c>
      <c r="L160" s="42"/>
      <c r="M160" s="234" t="s">
        <v>19</v>
      </c>
      <c r="N160" s="235" t="s">
        <v>45</v>
      </c>
      <c r="O160" s="236"/>
      <c r="P160" s="237">
        <f>O160*H160</f>
        <v>0</v>
      </c>
      <c r="Q160" s="237">
        <v>0.00025999999999999998</v>
      </c>
      <c r="R160" s="237">
        <f>Q160*H160</f>
        <v>0.63076363999999996</v>
      </c>
      <c r="S160" s="237">
        <v>0</v>
      </c>
      <c r="T160" s="238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22" t="s">
        <v>423</v>
      </c>
      <c r="AT160" s="222" t="s">
        <v>357</v>
      </c>
      <c r="AU160" s="222" t="s">
        <v>83</v>
      </c>
      <c r="AY160" s="15" t="s">
        <v>355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5" t="s">
        <v>81</v>
      </c>
      <c r="BK160" s="223">
        <f>ROUND(I160*H160,2)</f>
        <v>0</v>
      </c>
      <c r="BL160" s="15" t="s">
        <v>423</v>
      </c>
      <c r="BM160" s="222" t="s">
        <v>2731</v>
      </c>
    </row>
    <row r="161" s="2" customFormat="1" ht="6.96" customHeight="1">
      <c r="A161" s="36"/>
      <c r="B161" s="57"/>
      <c r="C161" s="58"/>
      <c r="D161" s="58"/>
      <c r="E161" s="58"/>
      <c r="F161" s="58"/>
      <c r="G161" s="58"/>
      <c r="H161" s="58"/>
      <c r="I161" s="58"/>
      <c r="J161" s="58"/>
      <c r="K161" s="58"/>
      <c r="L161" s="42"/>
      <c r="M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</row>
  </sheetData>
  <sheetProtection sheet="1" autoFilter="0" formatColumns="0" formatRows="0" objects="1" scenarios="1" spinCount="100000" saltValue="GOSoV/uRmO63qUS7qgXKXD5MmAoOrLSHPS8jyyHYDF3eCblqeyXPMklHCV4HBowwl1XaUZIexgFKWpplFlorGg==" hashValue="MXkArGCeKDPy5OX/tCLQyqrZR7BUCVYUxNjNggmppmTn0ngXfg5JhLuNiUm09YyQXFZzY+PSa9/EihY1ULmX1Q==" algorithmName="SHA-512" password="CC35"/>
  <autoFilter ref="C96:K16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227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1899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2732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787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ROUND(J94,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ROUND((SUM(BE94:BE131)),  2)</f>
        <v>0</v>
      </c>
      <c r="G35" s="36"/>
      <c r="H35" s="36"/>
      <c r="I35" s="156">
        <v>0.20999999999999999</v>
      </c>
      <c r="J35" s="155">
        <f>ROUND(((SUM(BE94:BE131))*I35),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ROUND((SUM(BF94:BF131)),  2)</f>
        <v>0</v>
      </c>
      <c r="G36" s="36"/>
      <c r="H36" s="36"/>
      <c r="I36" s="156">
        <v>0.14999999999999999</v>
      </c>
      <c r="J36" s="155">
        <f>ROUND(((SUM(BF94:BF131))*I36),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ROUND((SUM(BG94:BG131)),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ROUND((SUM(BH94:BH131)),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ROUND((SUM(BI94:BI131)),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1899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2020-017-03-12 - SO-02 - Přístavba - vnější povrchy - fasáda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 xml:space="preserve">Ing. Vladimír Čapka Gerstnerova 5/658 Praha 7 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J94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J95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1804</v>
      </c>
      <c r="E65" s="181"/>
      <c r="F65" s="181"/>
      <c r="G65" s="181"/>
      <c r="H65" s="181"/>
      <c r="I65" s="181"/>
      <c r="J65" s="182">
        <f>J96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2733</v>
      </c>
      <c r="E66" s="181"/>
      <c r="F66" s="181"/>
      <c r="G66" s="181"/>
      <c r="H66" s="181"/>
      <c r="I66" s="181"/>
      <c r="J66" s="182">
        <f>J98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2734</v>
      </c>
      <c r="E67" s="181"/>
      <c r="F67" s="181"/>
      <c r="G67" s="181"/>
      <c r="H67" s="181"/>
      <c r="I67" s="181"/>
      <c r="J67" s="182">
        <f>J101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2735</v>
      </c>
      <c r="E68" s="181"/>
      <c r="F68" s="181"/>
      <c r="G68" s="181"/>
      <c r="H68" s="181"/>
      <c r="I68" s="181"/>
      <c r="J68" s="182">
        <f>J105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2736</v>
      </c>
      <c r="E69" s="181"/>
      <c r="F69" s="181"/>
      <c r="G69" s="181"/>
      <c r="H69" s="181"/>
      <c r="I69" s="181"/>
      <c r="J69" s="182">
        <f>J109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2737</v>
      </c>
      <c r="E70" s="181"/>
      <c r="F70" s="181"/>
      <c r="G70" s="181"/>
      <c r="H70" s="181"/>
      <c r="I70" s="181"/>
      <c r="J70" s="182">
        <f>J118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330</v>
      </c>
      <c r="E71" s="181"/>
      <c r="F71" s="181"/>
      <c r="G71" s="181"/>
      <c r="H71" s="181"/>
      <c r="I71" s="181"/>
      <c r="J71" s="182">
        <f>J123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9"/>
      <c r="C72" s="123"/>
      <c r="D72" s="180" t="s">
        <v>334</v>
      </c>
      <c r="E72" s="181"/>
      <c r="F72" s="181"/>
      <c r="G72" s="181"/>
      <c r="H72" s="181"/>
      <c r="I72" s="181"/>
      <c r="J72" s="182">
        <f>J130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6.96" customHeight="1">
      <c r="A74" s="36"/>
      <c r="B74" s="57"/>
      <c r="C74" s="58"/>
      <c r="D74" s="58"/>
      <c r="E74" s="58"/>
      <c r="F74" s="58"/>
      <c r="G74" s="58"/>
      <c r="H74" s="58"/>
      <c r="I74" s="58"/>
      <c r="J74" s="58"/>
      <c r="K74" s="5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="2" customFormat="1" ht="6.96" customHeight="1">
      <c r="A78" s="36"/>
      <c r="B78" s="59"/>
      <c r="C78" s="60"/>
      <c r="D78" s="60"/>
      <c r="E78" s="60"/>
      <c r="F78" s="60"/>
      <c r="G78" s="60"/>
      <c r="H78" s="60"/>
      <c r="I78" s="60"/>
      <c r="J78" s="60"/>
      <c r="K78" s="60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24.96" customHeight="1">
      <c r="A79" s="36"/>
      <c r="B79" s="37"/>
      <c r="C79" s="21" t="s">
        <v>340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6.96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12" customHeight="1">
      <c r="A81" s="36"/>
      <c r="B81" s="37"/>
      <c r="C81" s="30" t="s">
        <v>16</v>
      </c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6.5" customHeight="1">
      <c r="A82" s="36"/>
      <c r="B82" s="37"/>
      <c r="C82" s="38"/>
      <c r="D82" s="38"/>
      <c r="E82" s="168" t="str">
        <f>E7</f>
        <v>Stavební úpravy a přístavba objektu FLD-1.etapa</v>
      </c>
      <c r="F82" s="30"/>
      <c r="G82" s="30"/>
      <c r="H82" s="30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1" customFormat="1" ht="12" customHeight="1">
      <c r="B83" s="19"/>
      <c r="C83" s="30" t="s">
        <v>316</v>
      </c>
      <c r="D83" s="20"/>
      <c r="E83" s="20"/>
      <c r="F83" s="20"/>
      <c r="G83" s="20"/>
      <c r="H83" s="20"/>
      <c r="I83" s="20"/>
      <c r="J83" s="20"/>
      <c r="K83" s="20"/>
      <c r="L83" s="18"/>
    </row>
    <row r="84" s="2" customFormat="1" ht="16.5" customHeight="1">
      <c r="A84" s="36"/>
      <c r="B84" s="37"/>
      <c r="C84" s="38"/>
      <c r="D84" s="38"/>
      <c r="E84" s="168" t="s">
        <v>1899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318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6.5" customHeight="1">
      <c r="A86" s="36"/>
      <c r="B86" s="37"/>
      <c r="C86" s="38"/>
      <c r="D86" s="38"/>
      <c r="E86" s="67" t="str">
        <f>E11</f>
        <v>2020-017-03-12 - SO-02 - Přístavba - vnější povrchy - fasáda</v>
      </c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12" customHeight="1">
      <c r="A88" s="36"/>
      <c r="B88" s="37"/>
      <c r="C88" s="30" t="s">
        <v>21</v>
      </c>
      <c r="D88" s="38"/>
      <c r="E88" s="38"/>
      <c r="F88" s="25" t="str">
        <f>F14</f>
        <v xml:space="preserve">KAMÝCKÁ 1176, PRAHA - SUCHDOL </v>
      </c>
      <c r="G88" s="38"/>
      <c r="H88" s="38"/>
      <c r="I88" s="30" t="s">
        <v>23</v>
      </c>
      <c r="J88" s="70" t="str">
        <f>IF(J14="","",J14)</f>
        <v>16. 10. 2020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6.96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40.05" customHeight="1">
      <c r="A90" s="36"/>
      <c r="B90" s="37"/>
      <c r="C90" s="30" t="s">
        <v>25</v>
      </c>
      <c r="D90" s="38"/>
      <c r="E90" s="38"/>
      <c r="F90" s="25" t="str">
        <f>E17</f>
        <v>ČZU V PRAZE, FAKULTA LESNICKÁ A DŘEVAŘSKÁ, Praha 6</v>
      </c>
      <c r="G90" s="38"/>
      <c r="H90" s="38"/>
      <c r="I90" s="30" t="s">
        <v>31</v>
      </c>
      <c r="J90" s="34" t="str">
        <f>E23</f>
        <v xml:space="preserve">Ing. Vladimír Čapka Gerstnerova 5/658 Praha 7 </v>
      </c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25.65" customHeight="1">
      <c r="A91" s="36"/>
      <c r="B91" s="37"/>
      <c r="C91" s="30" t="s">
        <v>29</v>
      </c>
      <c r="D91" s="38"/>
      <c r="E91" s="38"/>
      <c r="F91" s="25" t="str">
        <f>IF(E20="","",E20)</f>
        <v>Vyplň údaj</v>
      </c>
      <c r="G91" s="38"/>
      <c r="H91" s="38"/>
      <c r="I91" s="30" t="s">
        <v>36</v>
      </c>
      <c r="J91" s="34" t="str">
        <f>E26</f>
        <v>Ing. Dana Mlejnková</v>
      </c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0.32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11" customFormat="1" ht="29.28" customHeight="1">
      <c r="A93" s="184"/>
      <c r="B93" s="185"/>
      <c r="C93" s="186" t="s">
        <v>341</v>
      </c>
      <c r="D93" s="187" t="s">
        <v>59</v>
      </c>
      <c r="E93" s="187" t="s">
        <v>55</v>
      </c>
      <c r="F93" s="187" t="s">
        <v>56</v>
      </c>
      <c r="G93" s="187" t="s">
        <v>342</v>
      </c>
      <c r="H93" s="187" t="s">
        <v>343</v>
      </c>
      <c r="I93" s="187" t="s">
        <v>344</v>
      </c>
      <c r="J93" s="187" t="s">
        <v>325</v>
      </c>
      <c r="K93" s="188" t="s">
        <v>345</v>
      </c>
      <c r="L93" s="189"/>
      <c r="M93" s="90" t="s">
        <v>19</v>
      </c>
      <c r="N93" s="91" t="s">
        <v>44</v>
      </c>
      <c r="O93" s="91" t="s">
        <v>346</v>
      </c>
      <c r="P93" s="91" t="s">
        <v>347</v>
      </c>
      <c r="Q93" s="91" t="s">
        <v>348</v>
      </c>
      <c r="R93" s="91" t="s">
        <v>349</v>
      </c>
      <c r="S93" s="91" t="s">
        <v>350</v>
      </c>
      <c r="T93" s="92" t="s">
        <v>351</v>
      </c>
      <c r="U93" s="184"/>
      <c r="V93" s="184"/>
      <c r="W93" s="184"/>
      <c r="X93" s="184"/>
      <c r="Y93" s="184"/>
      <c r="Z93" s="184"/>
      <c r="AA93" s="184"/>
      <c r="AB93" s="184"/>
      <c r="AC93" s="184"/>
      <c r="AD93" s="184"/>
      <c r="AE93" s="184"/>
    </row>
    <row r="94" s="2" customFormat="1" ht="22.8" customHeight="1">
      <c r="A94" s="36"/>
      <c r="B94" s="37"/>
      <c r="C94" s="97" t="s">
        <v>352</v>
      </c>
      <c r="D94" s="38"/>
      <c r="E94" s="38"/>
      <c r="F94" s="38"/>
      <c r="G94" s="38"/>
      <c r="H94" s="38"/>
      <c r="I94" s="38"/>
      <c r="J94" s="190">
        <f>BK94</f>
        <v>0</v>
      </c>
      <c r="K94" s="38"/>
      <c r="L94" s="42"/>
      <c r="M94" s="93"/>
      <c r="N94" s="191"/>
      <c r="O94" s="94"/>
      <c r="P94" s="192">
        <f>P95</f>
        <v>0</v>
      </c>
      <c r="Q94" s="94"/>
      <c r="R94" s="192">
        <f>R95</f>
        <v>25.713199839999994</v>
      </c>
      <c r="S94" s="94"/>
      <c r="T94" s="193">
        <f>T95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5" t="s">
        <v>73</v>
      </c>
      <c r="AU94" s="15" t="s">
        <v>326</v>
      </c>
      <c r="BK94" s="194">
        <f>BK95</f>
        <v>0</v>
      </c>
    </row>
    <row r="95" s="12" customFormat="1" ht="25.92" customHeight="1">
      <c r="A95" s="12"/>
      <c r="B95" s="195"/>
      <c r="C95" s="196"/>
      <c r="D95" s="197" t="s">
        <v>73</v>
      </c>
      <c r="E95" s="198" t="s">
        <v>353</v>
      </c>
      <c r="F95" s="198" t="s">
        <v>354</v>
      </c>
      <c r="G95" s="196"/>
      <c r="H95" s="196"/>
      <c r="I95" s="199"/>
      <c r="J95" s="200">
        <f>BK95</f>
        <v>0</v>
      </c>
      <c r="K95" s="196"/>
      <c r="L95" s="201"/>
      <c r="M95" s="202"/>
      <c r="N95" s="203"/>
      <c r="O95" s="203"/>
      <c r="P95" s="204">
        <f>P96+P98+P101+P105+P109+P118+P123+P130</f>
        <v>0</v>
      </c>
      <c r="Q95" s="203"/>
      <c r="R95" s="204">
        <f>R96+R98+R101+R105+R109+R118+R123+R130</f>
        <v>25.713199839999994</v>
      </c>
      <c r="S95" s="203"/>
      <c r="T95" s="205">
        <f>T96+T98+T101+T105+T109+T118+T123+T130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6" t="s">
        <v>81</v>
      </c>
      <c r="AT95" s="207" t="s">
        <v>73</v>
      </c>
      <c r="AU95" s="207" t="s">
        <v>74</v>
      </c>
      <c r="AY95" s="206" t="s">
        <v>355</v>
      </c>
      <c r="BK95" s="208">
        <f>BK96+BK98+BK101+BK105+BK109+BK118+BK123+BK130</f>
        <v>0</v>
      </c>
    </row>
    <row r="96" s="12" customFormat="1" ht="22.8" customHeight="1">
      <c r="A96" s="12"/>
      <c r="B96" s="195"/>
      <c r="C96" s="196"/>
      <c r="D96" s="197" t="s">
        <v>73</v>
      </c>
      <c r="E96" s="209" t="s">
        <v>1807</v>
      </c>
      <c r="F96" s="209" t="s">
        <v>1808</v>
      </c>
      <c r="G96" s="196"/>
      <c r="H96" s="196"/>
      <c r="I96" s="199"/>
      <c r="J96" s="210">
        <f>BK96</f>
        <v>0</v>
      </c>
      <c r="K96" s="196"/>
      <c r="L96" s="201"/>
      <c r="M96" s="202"/>
      <c r="N96" s="203"/>
      <c r="O96" s="203"/>
      <c r="P96" s="204">
        <f>P97</f>
        <v>0</v>
      </c>
      <c r="Q96" s="203"/>
      <c r="R96" s="204">
        <f>R97</f>
        <v>0</v>
      </c>
      <c r="S96" s="203"/>
      <c r="T96" s="205">
        <f>T97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6" t="s">
        <v>81</v>
      </c>
      <c r="AT96" s="207" t="s">
        <v>73</v>
      </c>
      <c r="AU96" s="207" t="s">
        <v>81</v>
      </c>
      <c r="AY96" s="206" t="s">
        <v>355</v>
      </c>
      <c r="BK96" s="208">
        <f>BK97</f>
        <v>0</v>
      </c>
    </row>
    <row r="97" s="2" customFormat="1" ht="24.15" customHeight="1">
      <c r="A97" s="36"/>
      <c r="B97" s="37"/>
      <c r="C97" s="211" t="s">
        <v>81</v>
      </c>
      <c r="D97" s="211" t="s">
        <v>357</v>
      </c>
      <c r="E97" s="212" t="s">
        <v>1818</v>
      </c>
      <c r="F97" s="213" t="s">
        <v>1819</v>
      </c>
      <c r="G97" s="214" t="s">
        <v>360</v>
      </c>
      <c r="H97" s="215">
        <v>183.44</v>
      </c>
      <c r="I97" s="216"/>
      <c r="J97" s="217">
        <f>ROUND(I97*H97,2)</f>
        <v>0</v>
      </c>
      <c r="K97" s="213" t="s">
        <v>361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2738</v>
      </c>
    </row>
    <row r="98" s="12" customFormat="1" ht="22.8" customHeight="1">
      <c r="A98" s="12"/>
      <c r="B98" s="195"/>
      <c r="C98" s="196"/>
      <c r="D98" s="197" t="s">
        <v>73</v>
      </c>
      <c r="E98" s="209" t="s">
        <v>2739</v>
      </c>
      <c r="F98" s="209" t="s">
        <v>2740</v>
      </c>
      <c r="G98" s="196"/>
      <c r="H98" s="196"/>
      <c r="I98" s="199"/>
      <c r="J98" s="210">
        <f>BK98</f>
        <v>0</v>
      </c>
      <c r="K98" s="196"/>
      <c r="L98" s="201"/>
      <c r="M98" s="202"/>
      <c r="N98" s="203"/>
      <c r="O98" s="203"/>
      <c r="P98" s="204">
        <f>SUM(P99:P100)</f>
        <v>0</v>
      </c>
      <c r="Q98" s="203"/>
      <c r="R98" s="204">
        <f>SUM(R99:R100)</f>
        <v>0.31273242000000001</v>
      </c>
      <c r="S98" s="203"/>
      <c r="T98" s="205">
        <f>SUM(T99:T100)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6" t="s">
        <v>81</v>
      </c>
      <c r="AT98" s="207" t="s">
        <v>73</v>
      </c>
      <c r="AU98" s="207" t="s">
        <v>81</v>
      </c>
      <c r="AY98" s="206" t="s">
        <v>355</v>
      </c>
      <c r="BK98" s="208">
        <f>SUM(BK99:BK100)</f>
        <v>0</v>
      </c>
    </row>
    <row r="99" s="2" customFormat="1" ht="24.15" customHeight="1">
      <c r="A99" s="36"/>
      <c r="B99" s="37"/>
      <c r="C99" s="211" t="s">
        <v>83</v>
      </c>
      <c r="D99" s="211" t="s">
        <v>357</v>
      </c>
      <c r="E99" s="212" t="s">
        <v>2201</v>
      </c>
      <c r="F99" s="213" t="s">
        <v>2202</v>
      </c>
      <c r="G99" s="214" t="s">
        <v>360</v>
      </c>
      <c r="H99" s="215">
        <v>29.337</v>
      </c>
      <c r="I99" s="216"/>
      <c r="J99" s="217">
        <f>ROUND(I99*H99,2)</f>
        <v>0</v>
      </c>
      <c r="K99" s="213" t="s">
        <v>361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0.0043800000000000002</v>
      </c>
      <c r="R99" s="220">
        <f>Q99*H99</f>
        <v>0.12849606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2741</v>
      </c>
    </row>
    <row r="100" s="2" customFormat="1" ht="24.15" customHeight="1">
      <c r="A100" s="36"/>
      <c r="B100" s="37"/>
      <c r="C100" s="211" t="s">
        <v>112</v>
      </c>
      <c r="D100" s="211" t="s">
        <v>357</v>
      </c>
      <c r="E100" s="212" t="s">
        <v>2742</v>
      </c>
      <c r="F100" s="213" t="s">
        <v>2743</v>
      </c>
      <c r="G100" s="214" t="s">
        <v>360</v>
      </c>
      <c r="H100" s="215">
        <v>29.337</v>
      </c>
      <c r="I100" s="216"/>
      <c r="J100" s="217">
        <f>ROUND(I100*H100,2)</f>
        <v>0</v>
      </c>
      <c r="K100" s="213" t="s">
        <v>361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0.00628</v>
      </c>
      <c r="R100" s="220">
        <f>Q100*H100</f>
        <v>0.18423635999999999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2744</v>
      </c>
    </row>
    <row r="101" s="12" customFormat="1" ht="22.8" customHeight="1">
      <c r="A101" s="12"/>
      <c r="B101" s="195"/>
      <c r="C101" s="196"/>
      <c r="D101" s="197" t="s">
        <v>73</v>
      </c>
      <c r="E101" s="209" t="s">
        <v>2745</v>
      </c>
      <c r="F101" s="209" t="s">
        <v>2746</v>
      </c>
      <c r="G101" s="196"/>
      <c r="H101" s="196"/>
      <c r="I101" s="199"/>
      <c r="J101" s="210">
        <f>BK101</f>
        <v>0</v>
      </c>
      <c r="K101" s="196"/>
      <c r="L101" s="201"/>
      <c r="M101" s="202"/>
      <c r="N101" s="203"/>
      <c r="O101" s="203"/>
      <c r="P101" s="204">
        <f>SUM(P102:P104)</f>
        <v>0</v>
      </c>
      <c r="Q101" s="203"/>
      <c r="R101" s="204">
        <f>SUM(R102:R104)</f>
        <v>1.1869360999999998</v>
      </c>
      <c r="S101" s="203"/>
      <c r="T101" s="205">
        <f>SUM(T102:T104)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6" t="s">
        <v>81</v>
      </c>
      <c r="AT101" s="207" t="s">
        <v>73</v>
      </c>
      <c r="AU101" s="207" t="s">
        <v>81</v>
      </c>
      <c r="AY101" s="206" t="s">
        <v>355</v>
      </c>
      <c r="BK101" s="208">
        <f>SUM(BK102:BK104)</f>
        <v>0</v>
      </c>
    </row>
    <row r="102" s="2" customFormat="1" ht="24.15" customHeight="1">
      <c r="A102" s="36"/>
      <c r="B102" s="37"/>
      <c r="C102" s="211" t="s">
        <v>362</v>
      </c>
      <c r="D102" s="211" t="s">
        <v>357</v>
      </c>
      <c r="E102" s="212" t="s">
        <v>1809</v>
      </c>
      <c r="F102" s="213" t="s">
        <v>1810</v>
      </c>
      <c r="G102" s="214" t="s">
        <v>360</v>
      </c>
      <c r="H102" s="215">
        <v>40.402999999999999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0.0095999999999999992</v>
      </c>
      <c r="R102" s="220">
        <f>Q102*H102</f>
        <v>0.38786879999999996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2747</v>
      </c>
    </row>
    <row r="103" s="2" customFormat="1" ht="14.4" customHeight="1">
      <c r="A103" s="36"/>
      <c r="B103" s="37"/>
      <c r="C103" s="224" t="s">
        <v>374</v>
      </c>
      <c r="D103" s="224" t="s">
        <v>402</v>
      </c>
      <c r="E103" s="225" t="s">
        <v>1812</v>
      </c>
      <c r="F103" s="226" t="s">
        <v>1813</v>
      </c>
      <c r="G103" s="227" t="s">
        <v>360</v>
      </c>
      <c r="H103" s="228">
        <v>41.210999999999999</v>
      </c>
      <c r="I103" s="229"/>
      <c r="J103" s="230">
        <f>ROUND(I103*H103,2)</f>
        <v>0</v>
      </c>
      <c r="K103" s="226" t="s">
        <v>361</v>
      </c>
      <c r="L103" s="231"/>
      <c r="M103" s="232" t="s">
        <v>19</v>
      </c>
      <c r="N103" s="233" t="s">
        <v>45</v>
      </c>
      <c r="O103" s="82"/>
      <c r="P103" s="220">
        <f>O103*H103</f>
        <v>0</v>
      </c>
      <c r="Q103" s="220">
        <v>0.016500000000000001</v>
      </c>
      <c r="R103" s="220">
        <f>Q103*H103</f>
        <v>0.67998150000000002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386</v>
      </c>
      <c r="AT103" s="222" t="s">
        <v>402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2748</v>
      </c>
    </row>
    <row r="104" s="2" customFormat="1" ht="24.15" customHeight="1">
      <c r="A104" s="36"/>
      <c r="B104" s="37"/>
      <c r="C104" s="211" t="s">
        <v>378</v>
      </c>
      <c r="D104" s="211" t="s">
        <v>357</v>
      </c>
      <c r="E104" s="212" t="s">
        <v>1815</v>
      </c>
      <c r="F104" s="213" t="s">
        <v>1816</v>
      </c>
      <c r="G104" s="214" t="s">
        <v>360</v>
      </c>
      <c r="H104" s="215">
        <v>44.435000000000002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0.0026800000000000001</v>
      </c>
      <c r="R104" s="220">
        <f>Q104*H104</f>
        <v>0.11908580000000001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2749</v>
      </c>
    </row>
    <row r="105" s="12" customFormat="1" ht="22.8" customHeight="1">
      <c r="A105" s="12"/>
      <c r="B105" s="195"/>
      <c r="C105" s="196"/>
      <c r="D105" s="197" t="s">
        <v>73</v>
      </c>
      <c r="E105" s="209" t="s">
        <v>2750</v>
      </c>
      <c r="F105" s="209" t="s">
        <v>2751</v>
      </c>
      <c r="G105" s="196"/>
      <c r="H105" s="196"/>
      <c r="I105" s="199"/>
      <c r="J105" s="210">
        <f>BK105</f>
        <v>0</v>
      </c>
      <c r="K105" s="196"/>
      <c r="L105" s="201"/>
      <c r="M105" s="202"/>
      <c r="N105" s="203"/>
      <c r="O105" s="203"/>
      <c r="P105" s="204">
        <f>SUM(P106:P108)</f>
        <v>0</v>
      </c>
      <c r="Q105" s="203"/>
      <c r="R105" s="204">
        <f>SUM(R106:R108)</f>
        <v>23.872588959999995</v>
      </c>
      <c r="S105" s="203"/>
      <c r="T105" s="205">
        <f>SUM(T106:T108)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6" t="s">
        <v>81</v>
      </c>
      <c r="AT105" s="207" t="s">
        <v>73</v>
      </c>
      <c r="AU105" s="207" t="s">
        <v>81</v>
      </c>
      <c r="AY105" s="206" t="s">
        <v>355</v>
      </c>
      <c r="BK105" s="208">
        <f>SUM(BK106:BK108)</f>
        <v>0</v>
      </c>
    </row>
    <row r="106" s="2" customFormat="1" ht="24.15" customHeight="1">
      <c r="A106" s="36"/>
      <c r="B106" s="37"/>
      <c r="C106" s="211" t="s">
        <v>382</v>
      </c>
      <c r="D106" s="211" t="s">
        <v>357</v>
      </c>
      <c r="E106" s="212" t="s">
        <v>1809</v>
      </c>
      <c r="F106" s="213" t="s">
        <v>1810</v>
      </c>
      <c r="G106" s="214" t="s">
        <v>360</v>
      </c>
      <c r="H106" s="215">
        <v>762.83799999999997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0.0095999999999999992</v>
      </c>
      <c r="R106" s="220">
        <f>Q106*H106</f>
        <v>7.3232447999999994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2752</v>
      </c>
    </row>
    <row r="107" s="2" customFormat="1" ht="14.4" customHeight="1">
      <c r="A107" s="36"/>
      <c r="B107" s="37"/>
      <c r="C107" s="224" t="s">
        <v>386</v>
      </c>
      <c r="D107" s="224" t="s">
        <v>402</v>
      </c>
      <c r="E107" s="225" t="s">
        <v>2753</v>
      </c>
      <c r="F107" s="226" t="s">
        <v>2754</v>
      </c>
      <c r="G107" s="227" t="s">
        <v>360</v>
      </c>
      <c r="H107" s="228">
        <v>800.98000000000002</v>
      </c>
      <c r="I107" s="229"/>
      <c r="J107" s="230">
        <f>ROUND(I107*H107,2)</f>
        <v>0</v>
      </c>
      <c r="K107" s="226" t="s">
        <v>361</v>
      </c>
      <c r="L107" s="231"/>
      <c r="M107" s="232" t="s">
        <v>19</v>
      </c>
      <c r="N107" s="233" t="s">
        <v>45</v>
      </c>
      <c r="O107" s="82"/>
      <c r="P107" s="220">
        <f>O107*H107</f>
        <v>0</v>
      </c>
      <c r="Q107" s="220">
        <v>0.017999999999999999</v>
      </c>
      <c r="R107" s="220">
        <f>Q107*H107</f>
        <v>14.417639999999999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386</v>
      </c>
      <c r="AT107" s="222" t="s">
        <v>402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2755</v>
      </c>
    </row>
    <row r="108" s="2" customFormat="1" ht="24.15" customHeight="1">
      <c r="A108" s="36"/>
      <c r="B108" s="37"/>
      <c r="C108" s="211" t="s">
        <v>390</v>
      </c>
      <c r="D108" s="211" t="s">
        <v>357</v>
      </c>
      <c r="E108" s="212" t="s">
        <v>1815</v>
      </c>
      <c r="F108" s="213" t="s">
        <v>1816</v>
      </c>
      <c r="G108" s="214" t="s">
        <v>360</v>
      </c>
      <c r="H108" s="215">
        <v>795.41200000000003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0.0026800000000000001</v>
      </c>
      <c r="R108" s="220">
        <f>Q108*H108</f>
        <v>2.13170416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2756</v>
      </c>
    </row>
    <row r="109" s="12" customFormat="1" ht="22.8" customHeight="1">
      <c r="A109" s="12"/>
      <c r="B109" s="195"/>
      <c r="C109" s="196"/>
      <c r="D109" s="197" t="s">
        <v>73</v>
      </c>
      <c r="E109" s="209" t="s">
        <v>2757</v>
      </c>
      <c r="F109" s="209" t="s">
        <v>1822</v>
      </c>
      <c r="G109" s="196"/>
      <c r="H109" s="196"/>
      <c r="I109" s="199"/>
      <c r="J109" s="210">
        <f>BK109</f>
        <v>0</v>
      </c>
      <c r="K109" s="196"/>
      <c r="L109" s="201"/>
      <c r="M109" s="202"/>
      <c r="N109" s="203"/>
      <c r="O109" s="203"/>
      <c r="P109" s="204">
        <f>SUM(P110:P117)</f>
        <v>0</v>
      </c>
      <c r="Q109" s="203"/>
      <c r="R109" s="204">
        <f>SUM(R110:R117)</f>
        <v>0.16584556</v>
      </c>
      <c r="S109" s="203"/>
      <c r="T109" s="205">
        <f>SUM(T110:T117)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6" t="s">
        <v>81</v>
      </c>
      <c r="AT109" s="207" t="s">
        <v>73</v>
      </c>
      <c r="AU109" s="207" t="s">
        <v>81</v>
      </c>
      <c r="AY109" s="206" t="s">
        <v>355</v>
      </c>
      <c r="BK109" s="208">
        <f>SUM(BK110:BK117)</f>
        <v>0</v>
      </c>
    </row>
    <row r="110" s="2" customFormat="1" ht="14.4" customHeight="1">
      <c r="A110" s="36"/>
      <c r="B110" s="37"/>
      <c r="C110" s="211" t="s">
        <v>395</v>
      </c>
      <c r="D110" s="211" t="s">
        <v>357</v>
      </c>
      <c r="E110" s="212" t="s">
        <v>1823</v>
      </c>
      <c r="F110" s="213" t="s">
        <v>1824</v>
      </c>
      <c r="G110" s="214" t="s">
        <v>650</v>
      </c>
      <c r="H110" s="215">
        <v>143.99500000000001</v>
      </c>
      <c r="I110" s="216"/>
      <c r="J110" s="217">
        <f>ROUND(I110*H110,2)</f>
        <v>0</v>
      </c>
      <c r="K110" s="213" t="s">
        <v>361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3.0000000000000001E-05</v>
      </c>
      <c r="R110" s="220">
        <f>Q110*H110</f>
        <v>0.0043198500000000001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362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2758</v>
      </c>
    </row>
    <row r="111" s="2" customFormat="1" ht="14.4" customHeight="1">
      <c r="A111" s="36"/>
      <c r="B111" s="37"/>
      <c r="C111" s="224" t="s">
        <v>399</v>
      </c>
      <c r="D111" s="224" t="s">
        <v>402</v>
      </c>
      <c r="E111" s="225" t="s">
        <v>1826</v>
      </c>
      <c r="F111" s="226" t="s">
        <v>1827</v>
      </c>
      <c r="G111" s="227" t="s">
        <v>650</v>
      </c>
      <c r="H111" s="228">
        <v>78.138999999999996</v>
      </c>
      <c r="I111" s="229"/>
      <c r="J111" s="230">
        <f>ROUND(I111*H111,2)</f>
        <v>0</v>
      </c>
      <c r="K111" s="226" t="s">
        <v>361</v>
      </c>
      <c r="L111" s="231"/>
      <c r="M111" s="232" t="s">
        <v>19</v>
      </c>
      <c r="N111" s="233" t="s">
        <v>45</v>
      </c>
      <c r="O111" s="82"/>
      <c r="P111" s="220">
        <f>O111*H111</f>
        <v>0</v>
      </c>
      <c r="Q111" s="220">
        <v>0.00050000000000000001</v>
      </c>
      <c r="R111" s="220">
        <f>Q111*H111</f>
        <v>0.0390695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386</v>
      </c>
      <c r="AT111" s="222" t="s">
        <v>402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362</v>
      </c>
      <c r="BM111" s="222" t="s">
        <v>2759</v>
      </c>
    </row>
    <row r="112" s="2" customFormat="1" ht="14.4" customHeight="1">
      <c r="A112" s="36"/>
      <c r="B112" s="37"/>
      <c r="C112" s="224" t="s">
        <v>401</v>
      </c>
      <c r="D112" s="224" t="s">
        <v>402</v>
      </c>
      <c r="E112" s="225" t="s">
        <v>2760</v>
      </c>
      <c r="F112" s="226" t="s">
        <v>2761</v>
      </c>
      <c r="G112" s="227" t="s">
        <v>650</v>
      </c>
      <c r="H112" s="228">
        <v>76.608000000000004</v>
      </c>
      <c r="I112" s="229"/>
      <c r="J112" s="230">
        <f>ROUND(I112*H112,2)</f>
        <v>0</v>
      </c>
      <c r="K112" s="226" t="s">
        <v>361</v>
      </c>
      <c r="L112" s="231"/>
      <c r="M112" s="232" t="s">
        <v>19</v>
      </c>
      <c r="N112" s="233" t="s">
        <v>45</v>
      </c>
      <c r="O112" s="82"/>
      <c r="P112" s="220">
        <f>O112*H112</f>
        <v>0</v>
      </c>
      <c r="Q112" s="220">
        <v>0.00059999999999999995</v>
      </c>
      <c r="R112" s="220">
        <f>Q112*H112</f>
        <v>0.0459648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386</v>
      </c>
      <c r="AT112" s="222" t="s">
        <v>402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2762</v>
      </c>
    </row>
    <row r="113" s="2" customFormat="1" ht="14.4" customHeight="1">
      <c r="A113" s="36"/>
      <c r="B113" s="37"/>
      <c r="C113" s="211" t="s">
        <v>406</v>
      </c>
      <c r="D113" s="211" t="s">
        <v>357</v>
      </c>
      <c r="E113" s="212" t="s">
        <v>1829</v>
      </c>
      <c r="F113" s="213" t="s">
        <v>1830</v>
      </c>
      <c r="G113" s="214" t="s">
        <v>650</v>
      </c>
      <c r="H113" s="215">
        <v>869.38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362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2763</v>
      </c>
    </row>
    <row r="114" s="2" customFormat="1" ht="14.4" customHeight="1">
      <c r="A114" s="36"/>
      <c r="B114" s="37"/>
      <c r="C114" s="224" t="s">
        <v>411</v>
      </c>
      <c r="D114" s="224" t="s">
        <v>402</v>
      </c>
      <c r="E114" s="225" t="s">
        <v>1832</v>
      </c>
      <c r="F114" s="226" t="s">
        <v>1833</v>
      </c>
      <c r="G114" s="227" t="s">
        <v>650</v>
      </c>
      <c r="H114" s="228">
        <v>107.363</v>
      </c>
      <c r="I114" s="229"/>
      <c r="J114" s="230">
        <f>ROUND(I114*H114,2)</f>
        <v>0</v>
      </c>
      <c r="K114" s="226" t="s">
        <v>361</v>
      </c>
      <c r="L114" s="231"/>
      <c r="M114" s="232" t="s">
        <v>19</v>
      </c>
      <c r="N114" s="233" t="s">
        <v>45</v>
      </c>
      <c r="O114" s="82"/>
      <c r="P114" s="220">
        <f>O114*H114</f>
        <v>0</v>
      </c>
      <c r="Q114" s="220">
        <v>0.00029999999999999997</v>
      </c>
      <c r="R114" s="220">
        <f>Q114*H114</f>
        <v>0.032208899999999999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386</v>
      </c>
      <c r="AT114" s="222" t="s">
        <v>402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362</v>
      </c>
      <c r="BM114" s="222" t="s">
        <v>2764</v>
      </c>
    </row>
    <row r="115" s="2" customFormat="1" ht="14.4" customHeight="1">
      <c r="A115" s="36"/>
      <c r="B115" s="37"/>
      <c r="C115" s="224" t="s">
        <v>8</v>
      </c>
      <c r="D115" s="224" t="s">
        <v>402</v>
      </c>
      <c r="E115" s="225" t="s">
        <v>1835</v>
      </c>
      <c r="F115" s="226" t="s">
        <v>1836</v>
      </c>
      <c r="G115" s="227" t="s">
        <v>650</v>
      </c>
      <c r="H115" s="228">
        <v>103.31999999999999</v>
      </c>
      <c r="I115" s="229"/>
      <c r="J115" s="230">
        <f>ROUND(I115*H115,2)</f>
        <v>0</v>
      </c>
      <c r="K115" s="226" t="s">
        <v>361</v>
      </c>
      <c r="L115" s="231"/>
      <c r="M115" s="232" t="s">
        <v>19</v>
      </c>
      <c r="N115" s="233" t="s">
        <v>45</v>
      </c>
      <c r="O115" s="82"/>
      <c r="P115" s="220">
        <f>O115*H115</f>
        <v>0</v>
      </c>
      <c r="Q115" s="220">
        <v>0.00020000000000000001</v>
      </c>
      <c r="R115" s="220">
        <f>Q115*H115</f>
        <v>0.020663999999999998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386</v>
      </c>
      <c r="AT115" s="222" t="s">
        <v>402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362</v>
      </c>
      <c r="BM115" s="222" t="s">
        <v>2765</v>
      </c>
    </row>
    <row r="116" s="2" customFormat="1" ht="14.4" customHeight="1">
      <c r="A116" s="36"/>
      <c r="B116" s="37"/>
      <c r="C116" s="224" t="s">
        <v>423</v>
      </c>
      <c r="D116" s="224" t="s">
        <v>402</v>
      </c>
      <c r="E116" s="225" t="s">
        <v>1838</v>
      </c>
      <c r="F116" s="226" t="s">
        <v>1839</v>
      </c>
      <c r="G116" s="227" t="s">
        <v>650</v>
      </c>
      <c r="H116" s="228">
        <v>255.34999999999999</v>
      </c>
      <c r="I116" s="229"/>
      <c r="J116" s="230">
        <f>ROUND(I116*H116,2)</f>
        <v>0</v>
      </c>
      <c r="K116" s="226" t="s">
        <v>361</v>
      </c>
      <c r="L116" s="231"/>
      <c r="M116" s="232" t="s">
        <v>19</v>
      </c>
      <c r="N116" s="233" t="s">
        <v>45</v>
      </c>
      <c r="O116" s="82"/>
      <c r="P116" s="220">
        <f>O116*H116</f>
        <v>0</v>
      </c>
      <c r="Q116" s="220">
        <v>4.0000000000000003E-05</v>
      </c>
      <c r="R116" s="220">
        <f>Q116*H116</f>
        <v>0.010214000000000001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386</v>
      </c>
      <c r="AT116" s="222" t="s">
        <v>402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362</v>
      </c>
      <c r="BM116" s="222" t="s">
        <v>2766</v>
      </c>
    </row>
    <row r="117" s="2" customFormat="1" ht="14.4" customHeight="1">
      <c r="A117" s="36"/>
      <c r="B117" s="37"/>
      <c r="C117" s="224" t="s">
        <v>427</v>
      </c>
      <c r="D117" s="224" t="s">
        <v>402</v>
      </c>
      <c r="E117" s="225" t="s">
        <v>1841</v>
      </c>
      <c r="F117" s="226" t="s">
        <v>1842</v>
      </c>
      <c r="G117" s="227" t="s">
        <v>650</v>
      </c>
      <c r="H117" s="228">
        <v>446.81700000000001</v>
      </c>
      <c r="I117" s="229"/>
      <c r="J117" s="230">
        <f>ROUND(I117*H117,2)</f>
        <v>0</v>
      </c>
      <c r="K117" s="226" t="s">
        <v>361</v>
      </c>
      <c r="L117" s="231"/>
      <c r="M117" s="232" t="s">
        <v>19</v>
      </c>
      <c r="N117" s="233" t="s">
        <v>45</v>
      </c>
      <c r="O117" s="82"/>
      <c r="P117" s="220">
        <f>O117*H117</f>
        <v>0</v>
      </c>
      <c r="Q117" s="220">
        <v>3.0000000000000001E-05</v>
      </c>
      <c r="R117" s="220">
        <f>Q117*H117</f>
        <v>0.013404510000000001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386</v>
      </c>
      <c r="AT117" s="222" t="s">
        <v>402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362</v>
      </c>
      <c r="BM117" s="222" t="s">
        <v>2767</v>
      </c>
    </row>
    <row r="118" s="12" customFormat="1" ht="22.8" customHeight="1">
      <c r="A118" s="12"/>
      <c r="B118" s="195"/>
      <c r="C118" s="196"/>
      <c r="D118" s="197" t="s">
        <v>73</v>
      </c>
      <c r="E118" s="209" t="s">
        <v>1844</v>
      </c>
      <c r="F118" s="209" t="s">
        <v>2768</v>
      </c>
      <c r="G118" s="196"/>
      <c r="H118" s="196"/>
      <c r="I118" s="199"/>
      <c r="J118" s="210">
        <f>BK118</f>
        <v>0</v>
      </c>
      <c r="K118" s="196"/>
      <c r="L118" s="201"/>
      <c r="M118" s="202"/>
      <c r="N118" s="203"/>
      <c r="O118" s="203"/>
      <c r="P118" s="204">
        <f>SUM(P119:P122)</f>
        <v>0</v>
      </c>
      <c r="Q118" s="203"/>
      <c r="R118" s="204">
        <f>SUM(R119:R122)</f>
        <v>0.1750968</v>
      </c>
      <c r="S118" s="203"/>
      <c r="T118" s="205">
        <f>SUM(T119:T122)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6" t="s">
        <v>81</v>
      </c>
      <c r="AT118" s="207" t="s">
        <v>73</v>
      </c>
      <c r="AU118" s="207" t="s">
        <v>81</v>
      </c>
      <c r="AY118" s="206" t="s">
        <v>355</v>
      </c>
      <c r="BK118" s="208">
        <f>SUM(BK119:BK122)</f>
        <v>0</v>
      </c>
    </row>
    <row r="119" s="2" customFormat="1" ht="14.4" customHeight="1">
      <c r="A119" s="36"/>
      <c r="B119" s="37"/>
      <c r="C119" s="211" t="s">
        <v>431</v>
      </c>
      <c r="D119" s="211" t="s">
        <v>357</v>
      </c>
      <c r="E119" s="212" t="s">
        <v>1846</v>
      </c>
      <c r="F119" s="213" t="s">
        <v>1847</v>
      </c>
      <c r="G119" s="214" t="s">
        <v>650</v>
      </c>
      <c r="H119" s="215">
        <v>243.19</v>
      </c>
      <c r="I119" s="216"/>
      <c r="J119" s="217">
        <f>ROUND(I119*H119,2)</f>
        <v>0</v>
      </c>
      <c r="K119" s="213" t="s">
        <v>19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0.00025000000000000001</v>
      </c>
      <c r="R119" s="220">
        <f>Q119*H119</f>
        <v>0.060797499999999997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423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2769</v>
      </c>
    </row>
    <row r="120" s="2" customFormat="1" ht="14.4" customHeight="1">
      <c r="A120" s="36"/>
      <c r="B120" s="37"/>
      <c r="C120" s="224" t="s">
        <v>435</v>
      </c>
      <c r="D120" s="224" t="s">
        <v>402</v>
      </c>
      <c r="E120" s="225" t="s">
        <v>1849</v>
      </c>
      <c r="F120" s="226" t="s">
        <v>1850</v>
      </c>
      <c r="G120" s="227" t="s">
        <v>650</v>
      </c>
      <c r="H120" s="228">
        <v>267.50900000000001</v>
      </c>
      <c r="I120" s="229"/>
      <c r="J120" s="230">
        <f>ROUND(I120*H120,2)</f>
        <v>0</v>
      </c>
      <c r="K120" s="226" t="s">
        <v>19</v>
      </c>
      <c r="L120" s="231"/>
      <c r="M120" s="232" t="s">
        <v>19</v>
      </c>
      <c r="N120" s="233" t="s">
        <v>45</v>
      </c>
      <c r="O120" s="82"/>
      <c r="P120" s="220">
        <f>O120*H120</f>
        <v>0</v>
      </c>
      <c r="Q120" s="220">
        <v>0.00010000000000000001</v>
      </c>
      <c r="R120" s="220">
        <f>Q120*H120</f>
        <v>0.026750900000000001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386</v>
      </c>
      <c r="AT120" s="222" t="s">
        <v>402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362</v>
      </c>
      <c r="BM120" s="222" t="s">
        <v>2770</v>
      </c>
    </row>
    <row r="121" s="2" customFormat="1" ht="24.15" customHeight="1">
      <c r="A121" s="36"/>
      <c r="B121" s="37"/>
      <c r="C121" s="211" t="s">
        <v>439</v>
      </c>
      <c r="D121" s="211" t="s">
        <v>357</v>
      </c>
      <c r="E121" s="212" t="s">
        <v>1852</v>
      </c>
      <c r="F121" s="213" t="s">
        <v>1853</v>
      </c>
      <c r="G121" s="214" t="s">
        <v>650</v>
      </c>
      <c r="H121" s="215">
        <v>243.19</v>
      </c>
      <c r="I121" s="216"/>
      <c r="J121" s="217">
        <f>ROUND(I121*H121,2)</f>
        <v>0</v>
      </c>
      <c r="K121" s="213" t="s">
        <v>19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0.00025000000000000001</v>
      </c>
      <c r="R121" s="220">
        <f>Q121*H121</f>
        <v>0.060797499999999997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423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2771</v>
      </c>
    </row>
    <row r="122" s="2" customFormat="1" ht="14.4" customHeight="1">
      <c r="A122" s="36"/>
      <c r="B122" s="37"/>
      <c r="C122" s="224" t="s">
        <v>7</v>
      </c>
      <c r="D122" s="224" t="s">
        <v>402</v>
      </c>
      <c r="E122" s="225" t="s">
        <v>1855</v>
      </c>
      <c r="F122" s="226" t="s">
        <v>1856</v>
      </c>
      <c r="G122" s="227" t="s">
        <v>650</v>
      </c>
      <c r="H122" s="228">
        <v>267.50900000000001</v>
      </c>
      <c r="I122" s="229"/>
      <c r="J122" s="230">
        <f>ROUND(I122*H122,2)</f>
        <v>0</v>
      </c>
      <c r="K122" s="226" t="s">
        <v>19</v>
      </c>
      <c r="L122" s="231"/>
      <c r="M122" s="232" t="s">
        <v>19</v>
      </c>
      <c r="N122" s="233" t="s">
        <v>45</v>
      </c>
      <c r="O122" s="82"/>
      <c r="P122" s="220">
        <f>O122*H122</f>
        <v>0</v>
      </c>
      <c r="Q122" s="220">
        <v>0.00010000000000000001</v>
      </c>
      <c r="R122" s="220">
        <f>Q122*H122</f>
        <v>0.026750900000000001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386</v>
      </c>
      <c r="AT122" s="222" t="s">
        <v>402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362</v>
      </c>
      <c r="BM122" s="222" t="s">
        <v>2772</v>
      </c>
    </row>
    <row r="123" s="12" customFormat="1" ht="22.8" customHeight="1">
      <c r="A123" s="12"/>
      <c r="B123" s="195"/>
      <c r="C123" s="196"/>
      <c r="D123" s="197" t="s">
        <v>73</v>
      </c>
      <c r="E123" s="209" t="s">
        <v>416</v>
      </c>
      <c r="F123" s="209" t="s">
        <v>417</v>
      </c>
      <c r="G123" s="196"/>
      <c r="H123" s="196"/>
      <c r="I123" s="199"/>
      <c r="J123" s="210">
        <f>BK123</f>
        <v>0</v>
      </c>
      <c r="K123" s="196"/>
      <c r="L123" s="201"/>
      <c r="M123" s="202"/>
      <c r="N123" s="203"/>
      <c r="O123" s="203"/>
      <c r="P123" s="204">
        <f>SUM(P124:P129)</f>
        <v>0</v>
      </c>
      <c r="Q123" s="203"/>
      <c r="R123" s="204">
        <f>SUM(R124:R129)</f>
        <v>0</v>
      </c>
      <c r="S123" s="203"/>
      <c r="T123" s="205">
        <f>SUM(T124:T129)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6" t="s">
        <v>81</v>
      </c>
      <c r="AT123" s="207" t="s">
        <v>73</v>
      </c>
      <c r="AU123" s="207" t="s">
        <v>81</v>
      </c>
      <c r="AY123" s="206" t="s">
        <v>355</v>
      </c>
      <c r="BK123" s="208">
        <f>SUM(BK124:BK129)</f>
        <v>0</v>
      </c>
    </row>
    <row r="124" s="2" customFormat="1" ht="24.15" customHeight="1">
      <c r="A124" s="36"/>
      <c r="B124" s="37"/>
      <c r="C124" s="211" t="s">
        <v>446</v>
      </c>
      <c r="D124" s="211" t="s">
        <v>357</v>
      </c>
      <c r="E124" s="212" t="s">
        <v>789</v>
      </c>
      <c r="F124" s="213" t="s">
        <v>790</v>
      </c>
      <c r="G124" s="214" t="s">
        <v>360</v>
      </c>
      <c r="H124" s="215">
        <v>1023.076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362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362</v>
      </c>
      <c r="BM124" s="222" t="s">
        <v>2773</v>
      </c>
    </row>
    <row r="125" s="2" customFormat="1" ht="24.15" customHeight="1">
      <c r="A125" s="36"/>
      <c r="B125" s="37"/>
      <c r="C125" s="211" t="s">
        <v>450</v>
      </c>
      <c r="D125" s="211" t="s">
        <v>357</v>
      </c>
      <c r="E125" s="212" t="s">
        <v>792</v>
      </c>
      <c r="F125" s="213" t="s">
        <v>793</v>
      </c>
      <c r="G125" s="214" t="s">
        <v>360</v>
      </c>
      <c r="H125" s="215">
        <v>61384.559999999998</v>
      </c>
      <c r="I125" s="216"/>
      <c r="J125" s="217">
        <f>ROUND(I125*H125,2)</f>
        <v>0</v>
      </c>
      <c r="K125" s="213" t="s">
        <v>361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362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362</v>
      </c>
      <c r="BM125" s="222" t="s">
        <v>2774</v>
      </c>
    </row>
    <row r="126" s="2" customFormat="1" ht="24.15" customHeight="1">
      <c r="A126" s="36"/>
      <c r="B126" s="37"/>
      <c r="C126" s="211" t="s">
        <v>456</v>
      </c>
      <c r="D126" s="211" t="s">
        <v>357</v>
      </c>
      <c r="E126" s="212" t="s">
        <v>795</v>
      </c>
      <c r="F126" s="213" t="s">
        <v>796</v>
      </c>
      <c r="G126" s="214" t="s">
        <v>360</v>
      </c>
      <c r="H126" s="215">
        <v>1023.076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362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362</v>
      </c>
      <c r="BM126" s="222" t="s">
        <v>2775</v>
      </c>
    </row>
    <row r="127" s="2" customFormat="1" ht="14.4" customHeight="1">
      <c r="A127" s="36"/>
      <c r="B127" s="37"/>
      <c r="C127" s="211" t="s">
        <v>460</v>
      </c>
      <c r="D127" s="211" t="s">
        <v>357</v>
      </c>
      <c r="E127" s="212" t="s">
        <v>798</v>
      </c>
      <c r="F127" s="213" t="s">
        <v>799</v>
      </c>
      <c r="G127" s="214" t="s">
        <v>360</v>
      </c>
      <c r="H127" s="215">
        <v>1023.076</v>
      </c>
      <c r="I127" s="216"/>
      <c r="J127" s="217">
        <f>ROUND(I127*H127,2)</f>
        <v>0</v>
      </c>
      <c r="K127" s="213" t="s">
        <v>361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362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362</v>
      </c>
      <c r="BM127" s="222" t="s">
        <v>2776</v>
      </c>
    </row>
    <row r="128" s="2" customFormat="1" ht="14.4" customHeight="1">
      <c r="A128" s="36"/>
      <c r="B128" s="37"/>
      <c r="C128" s="211" t="s">
        <v>464</v>
      </c>
      <c r="D128" s="211" t="s">
        <v>357</v>
      </c>
      <c r="E128" s="212" t="s">
        <v>801</v>
      </c>
      <c r="F128" s="213" t="s">
        <v>802</v>
      </c>
      <c r="G128" s="214" t="s">
        <v>360</v>
      </c>
      <c r="H128" s="215">
        <v>61384.559999999998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362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362</v>
      </c>
      <c r="BM128" s="222" t="s">
        <v>2777</v>
      </c>
    </row>
    <row r="129" s="2" customFormat="1" ht="14.4" customHeight="1">
      <c r="A129" s="36"/>
      <c r="B129" s="37"/>
      <c r="C129" s="211" t="s">
        <v>468</v>
      </c>
      <c r="D129" s="211" t="s">
        <v>357</v>
      </c>
      <c r="E129" s="212" t="s">
        <v>804</v>
      </c>
      <c r="F129" s="213" t="s">
        <v>805</v>
      </c>
      <c r="G129" s="214" t="s">
        <v>360</v>
      </c>
      <c r="H129" s="215">
        <v>1023.076</v>
      </c>
      <c r="I129" s="216"/>
      <c r="J129" s="217">
        <f>ROUND(I129*H129,2)</f>
        <v>0</v>
      </c>
      <c r="K129" s="213" t="s">
        <v>361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362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362</v>
      </c>
      <c r="BM129" s="222" t="s">
        <v>2778</v>
      </c>
    </row>
    <row r="130" s="12" customFormat="1" ht="22.8" customHeight="1">
      <c r="A130" s="12"/>
      <c r="B130" s="195"/>
      <c r="C130" s="196"/>
      <c r="D130" s="197" t="s">
        <v>73</v>
      </c>
      <c r="E130" s="209" t="s">
        <v>538</v>
      </c>
      <c r="F130" s="209" t="s">
        <v>539</v>
      </c>
      <c r="G130" s="196"/>
      <c r="H130" s="196"/>
      <c r="I130" s="199"/>
      <c r="J130" s="210">
        <f>BK130</f>
        <v>0</v>
      </c>
      <c r="K130" s="196"/>
      <c r="L130" s="201"/>
      <c r="M130" s="202"/>
      <c r="N130" s="203"/>
      <c r="O130" s="203"/>
      <c r="P130" s="204">
        <f>P131</f>
        <v>0</v>
      </c>
      <c r="Q130" s="203"/>
      <c r="R130" s="204">
        <f>R131</f>
        <v>0</v>
      </c>
      <c r="S130" s="203"/>
      <c r="T130" s="205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6" t="s">
        <v>81</v>
      </c>
      <c r="AT130" s="207" t="s">
        <v>73</v>
      </c>
      <c r="AU130" s="207" t="s">
        <v>81</v>
      </c>
      <c r="AY130" s="206" t="s">
        <v>355</v>
      </c>
      <c r="BK130" s="208">
        <f>BK131</f>
        <v>0</v>
      </c>
    </row>
    <row r="131" s="2" customFormat="1" ht="24.15" customHeight="1">
      <c r="A131" s="36"/>
      <c r="B131" s="37"/>
      <c r="C131" s="211" t="s">
        <v>472</v>
      </c>
      <c r="D131" s="211" t="s">
        <v>357</v>
      </c>
      <c r="E131" s="212" t="s">
        <v>1873</v>
      </c>
      <c r="F131" s="213" t="s">
        <v>1874</v>
      </c>
      <c r="G131" s="214" t="s">
        <v>393</v>
      </c>
      <c r="H131" s="215">
        <v>25.591999999999999</v>
      </c>
      <c r="I131" s="216"/>
      <c r="J131" s="217">
        <f>ROUND(I131*H131,2)</f>
        <v>0</v>
      </c>
      <c r="K131" s="213" t="s">
        <v>361</v>
      </c>
      <c r="L131" s="42"/>
      <c r="M131" s="234" t="s">
        <v>19</v>
      </c>
      <c r="N131" s="235" t="s">
        <v>45</v>
      </c>
      <c r="O131" s="236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362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362</v>
      </c>
      <c r="BM131" s="222" t="s">
        <v>2779</v>
      </c>
    </row>
    <row r="132" s="2" customFormat="1" ht="6.96" customHeight="1">
      <c r="A132" s="36"/>
      <c r="B132" s="57"/>
      <c r="C132" s="58"/>
      <c r="D132" s="58"/>
      <c r="E132" s="58"/>
      <c r="F132" s="58"/>
      <c r="G132" s="58"/>
      <c r="H132" s="58"/>
      <c r="I132" s="58"/>
      <c r="J132" s="58"/>
      <c r="K132" s="58"/>
      <c r="L132" s="42"/>
      <c r="M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</row>
  </sheetData>
  <sheetProtection sheet="1" autoFilter="0" formatColumns="0" formatRows="0" objects="1" scenarios="1" spinCount="100000" saltValue="3orecq7qHmsVYNX1KLCU3VrOM7x5fB+iUxj62U/dk1A+f3YdtqqeFJoICLscCXEYj7jknNWp5ZfHJrrOHN2z/Q==" hashValue="HZrIYc8B0aRrNfM11nByLE4agNd0qJFnDtwnjh4b/U7pXuZV1BFLmKfvaD+xu7+9AHjB1fbcWK54n+gi+93+sA==" algorithmName="SHA-512" password="CC35"/>
  <autoFilter ref="C93:K13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230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1899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2780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ROUND(J88,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ROUND((SUM(BE88:BE101)),  2)</f>
        <v>0</v>
      </c>
      <c r="G35" s="36"/>
      <c r="H35" s="36"/>
      <c r="I35" s="156">
        <v>0.20999999999999999</v>
      </c>
      <c r="J35" s="155">
        <f>ROUND(((SUM(BE88:BE101))*I35),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ROUND((SUM(BF88:BF101)),  2)</f>
        <v>0</v>
      </c>
      <c r="G36" s="36"/>
      <c r="H36" s="36"/>
      <c r="I36" s="156">
        <v>0.14999999999999999</v>
      </c>
      <c r="J36" s="155">
        <f>ROUND(((SUM(BF88:BF101))*I36),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ROUND((SUM(BG88:BG101)),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ROUND((SUM(BH88:BH101)),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ROUND((SUM(BI88:BI101)),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1899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2020-017-03-13 - SO-02 - Přístavba - klempířské kce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J88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335</v>
      </c>
      <c r="E64" s="176"/>
      <c r="F64" s="176"/>
      <c r="G64" s="176"/>
      <c r="H64" s="176"/>
      <c r="I64" s="176"/>
      <c r="J64" s="177">
        <f>J89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2193</v>
      </c>
      <c r="E65" s="181"/>
      <c r="F65" s="181"/>
      <c r="G65" s="181"/>
      <c r="H65" s="181"/>
      <c r="I65" s="181"/>
      <c r="J65" s="182">
        <f>J90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589</v>
      </c>
      <c r="E66" s="181"/>
      <c r="F66" s="181"/>
      <c r="G66" s="181"/>
      <c r="H66" s="181"/>
      <c r="I66" s="181"/>
      <c r="J66" s="182">
        <f>J95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36"/>
      <c r="B67" s="37"/>
      <c r="C67" s="38"/>
      <c r="D67" s="38"/>
      <c r="E67" s="38"/>
      <c r="F67" s="38"/>
      <c r="G67" s="38"/>
      <c r="H67" s="38"/>
      <c r="I67" s="38"/>
      <c r="J67" s="38"/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="2" customFormat="1" ht="6.96" customHeight="1">
      <c r="A68" s="36"/>
      <c r="B68" s="57"/>
      <c r="C68" s="58"/>
      <c r="D68" s="58"/>
      <c r="E68" s="58"/>
      <c r="F68" s="58"/>
      <c r="G68" s="58"/>
      <c r="H68" s="58"/>
      <c r="I68" s="58"/>
      <c r="J68" s="58"/>
      <c r="K68" s="58"/>
      <c r="L68" s="143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="2" customFormat="1" ht="6.96" customHeight="1">
      <c r="A72" s="36"/>
      <c r="B72" s="59"/>
      <c r="C72" s="60"/>
      <c r="D72" s="60"/>
      <c r="E72" s="60"/>
      <c r="F72" s="60"/>
      <c r="G72" s="60"/>
      <c r="H72" s="60"/>
      <c r="I72" s="60"/>
      <c r="J72" s="60"/>
      <c r="K72" s="60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="2" customFormat="1" ht="24.96" customHeight="1">
      <c r="A73" s="36"/>
      <c r="B73" s="37"/>
      <c r="C73" s="21" t="s">
        <v>340</v>
      </c>
      <c r="D73" s="38"/>
      <c r="E73" s="38"/>
      <c r="F73" s="38"/>
      <c r="G73" s="38"/>
      <c r="H73" s="38"/>
      <c r="I73" s="38"/>
      <c r="J73" s="38"/>
      <c r="K73" s="3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6.96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12" customHeight="1">
      <c r="A75" s="36"/>
      <c r="B75" s="37"/>
      <c r="C75" s="30" t="s">
        <v>16</v>
      </c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16.5" customHeight="1">
      <c r="A76" s="36"/>
      <c r="B76" s="37"/>
      <c r="C76" s="38"/>
      <c r="D76" s="38"/>
      <c r="E76" s="168" t="str">
        <f>E7</f>
        <v>Stavební úpravy a přístavba objektu FLD-1.etapa</v>
      </c>
      <c r="F76" s="30"/>
      <c r="G76" s="30"/>
      <c r="H76" s="30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1" customFormat="1" ht="12" customHeight="1">
      <c r="B77" s="19"/>
      <c r="C77" s="30" t="s">
        <v>316</v>
      </c>
      <c r="D77" s="20"/>
      <c r="E77" s="20"/>
      <c r="F77" s="20"/>
      <c r="G77" s="20"/>
      <c r="H77" s="20"/>
      <c r="I77" s="20"/>
      <c r="J77" s="20"/>
      <c r="K77" s="20"/>
      <c r="L77" s="18"/>
    </row>
    <row r="78" s="2" customFormat="1" ht="16.5" customHeight="1">
      <c r="A78" s="36"/>
      <c r="B78" s="37"/>
      <c r="C78" s="38"/>
      <c r="D78" s="38"/>
      <c r="E78" s="168" t="s">
        <v>1899</v>
      </c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318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67" t="str">
        <f>E11</f>
        <v>2020-017-03-13 - SO-02 - Přístavba - klempířské kce</v>
      </c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6.96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2" customHeight="1">
      <c r="A82" s="36"/>
      <c r="B82" s="37"/>
      <c r="C82" s="30" t="s">
        <v>21</v>
      </c>
      <c r="D82" s="38"/>
      <c r="E82" s="38"/>
      <c r="F82" s="25" t="str">
        <f>F14</f>
        <v xml:space="preserve">KAMÝCKÁ 1176, PRAHA - SUCHDOL </v>
      </c>
      <c r="G82" s="38"/>
      <c r="H82" s="38"/>
      <c r="I82" s="30" t="s">
        <v>23</v>
      </c>
      <c r="J82" s="70" t="str">
        <f>IF(J14="","",J14)</f>
        <v>16. 10. 2020</v>
      </c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6.96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40.05" customHeight="1">
      <c r="A84" s="36"/>
      <c r="B84" s="37"/>
      <c r="C84" s="30" t="s">
        <v>25</v>
      </c>
      <c r="D84" s="38"/>
      <c r="E84" s="38"/>
      <c r="F84" s="25" t="str">
        <f>E17</f>
        <v>ČZU V PRAZE, FAKULTA LESNICKÁ A DŘEVAŘSKÁ, Praha 6</v>
      </c>
      <c r="G84" s="38"/>
      <c r="H84" s="38"/>
      <c r="I84" s="30" t="s">
        <v>31</v>
      </c>
      <c r="J84" s="34" t="str">
        <f>E23</f>
        <v>Ing. Vladimír Čapka Gerstnerova 5/658 Praha 7</v>
      </c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25.65" customHeight="1">
      <c r="A85" s="36"/>
      <c r="B85" s="37"/>
      <c r="C85" s="30" t="s">
        <v>29</v>
      </c>
      <c r="D85" s="38"/>
      <c r="E85" s="38"/>
      <c r="F85" s="25" t="str">
        <f>IF(E20="","",E20)</f>
        <v>Vyplň údaj</v>
      </c>
      <c r="G85" s="38"/>
      <c r="H85" s="38"/>
      <c r="I85" s="30" t="s">
        <v>36</v>
      </c>
      <c r="J85" s="34" t="str">
        <f>E26</f>
        <v>Ing. Dana Mlejnková</v>
      </c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0.32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11" customFormat="1" ht="29.28" customHeight="1">
      <c r="A87" s="184"/>
      <c r="B87" s="185"/>
      <c r="C87" s="186" t="s">
        <v>341</v>
      </c>
      <c r="D87" s="187" t="s">
        <v>59</v>
      </c>
      <c r="E87" s="187" t="s">
        <v>55</v>
      </c>
      <c r="F87" s="187" t="s">
        <v>56</v>
      </c>
      <c r="G87" s="187" t="s">
        <v>342</v>
      </c>
      <c r="H87" s="187" t="s">
        <v>343</v>
      </c>
      <c r="I87" s="187" t="s">
        <v>344</v>
      </c>
      <c r="J87" s="187" t="s">
        <v>325</v>
      </c>
      <c r="K87" s="188" t="s">
        <v>345</v>
      </c>
      <c r="L87" s="189"/>
      <c r="M87" s="90" t="s">
        <v>19</v>
      </c>
      <c r="N87" s="91" t="s">
        <v>44</v>
      </c>
      <c r="O87" s="91" t="s">
        <v>346</v>
      </c>
      <c r="P87" s="91" t="s">
        <v>347</v>
      </c>
      <c r="Q87" s="91" t="s">
        <v>348</v>
      </c>
      <c r="R87" s="91" t="s">
        <v>349</v>
      </c>
      <c r="S87" s="91" t="s">
        <v>350</v>
      </c>
      <c r="T87" s="92" t="s">
        <v>351</v>
      </c>
      <c r="U87" s="184"/>
      <c r="V87" s="184"/>
      <c r="W87" s="184"/>
      <c r="X87" s="184"/>
      <c r="Y87" s="184"/>
      <c r="Z87" s="184"/>
      <c r="AA87" s="184"/>
      <c r="AB87" s="184"/>
      <c r="AC87" s="184"/>
      <c r="AD87" s="184"/>
      <c r="AE87" s="184"/>
    </row>
    <row r="88" s="2" customFormat="1" ht="22.8" customHeight="1">
      <c r="A88" s="36"/>
      <c r="B88" s="37"/>
      <c r="C88" s="97" t="s">
        <v>352</v>
      </c>
      <c r="D88" s="38"/>
      <c r="E88" s="38"/>
      <c r="F88" s="38"/>
      <c r="G88" s="38"/>
      <c r="H88" s="38"/>
      <c r="I88" s="38"/>
      <c r="J88" s="190">
        <f>BK88</f>
        <v>0</v>
      </c>
      <c r="K88" s="38"/>
      <c r="L88" s="42"/>
      <c r="M88" s="93"/>
      <c r="N88" s="191"/>
      <c r="O88" s="94"/>
      <c r="P88" s="192">
        <f>P89</f>
        <v>0</v>
      </c>
      <c r="Q88" s="94"/>
      <c r="R88" s="192">
        <f>R89</f>
        <v>0.44498499999999996</v>
      </c>
      <c r="S88" s="94"/>
      <c r="T88" s="193">
        <f>T89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T88" s="15" t="s">
        <v>73</v>
      </c>
      <c r="AU88" s="15" t="s">
        <v>326</v>
      </c>
      <c r="BK88" s="194">
        <f>BK89</f>
        <v>0</v>
      </c>
    </row>
    <row r="89" s="12" customFormat="1" ht="25.92" customHeight="1">
      <c r="A89" s="12"/>
      <c r="B89" s="195"/>
      <c r="C89" s="196"/>
      <c r="D89" s="197" t="s">
        <v>73</v>
      </c>
      <c r="E89" s="198" t="s">
        <v>544</v>
      </c>
      <c r="F89" s="198" t="s">
        <v>545</v>
      </c>
      <c r="G89" s="196"/>
      <c r="H89" s="196"/>
      <c r="I89" s="199"/>
      <c r="J89" s="200">
        <f>BK89</f>
        <v>0</v>
      </c>
      <c r="K89" s="196"/>
      <c r="L89" s="201"/>
      <c r="M89" s="202"/>
      <c r="N89" s="203"/>
      <c r="O89" s="203"/>
      <c r="P89" s="204">
        <f>P90+P95</f>
        <v>0</v>
      </c>
      <c r="Q89" s="203"/>
      <c r="R89" s="204">
        <f>R90+R95</f>
        <v>0.44498499999999996</v>
      </c>
      <c r="S89" s="203"/>
      <c r="T89" s="205">
        <f>T90+T95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6" t="s">
        <v>83</v>
      </c>
      <c r="AT89" s="207" t="s">
        <v>73</v>
      </c>
      <c r="AU89" s="207" t="s">
        <v>74</v>
      </c>
      <c r="AY89" s="206" t="s">
        <v>355</v>
      </c>
      <c r="BK89" s="208">
        <f>BK90+BK95</f>
        <v>0</v>
      </c>
    </row>
    <row r="90" s="12" customFormat="1" ht="22.8" customHeight="1">
      <c r="A90" s="12"/>
      <c r="B90" s="195"/>
      <c r="C90" s="196"/>
      <c r="D90" s="197" t="s">
        <v>73</v>
      </c>
      <c r="E90" s="209" t="s">
        <v>2222</v>
      </c>
      <c r="F90" s="209" t="s">
        <v>2223</v>
      </c>
      <c r="G90" s="196"/>
      <c r="H90" s="196"/>
      <c r="I90" s="199"/>
      <c r="J90" s="210">
        <f>BK90</f>
        <v>0</v>
      </c>
      <c r="K90" s="196"/>
      <c r="L90" s="201"/>
      <c r="M90" s="202"/>
      <c r="N90" s="203"/>
      <c r="O90" s="203"/>
      <c r="P90" s="204">
        <f>SUM(P91:P94)</f>
        <v>0</v>
      </c>
      <c r="Q90" s="203"/>
      <c r="R90" s="204">
        <f>SUM(R91:R94)</f>
        <v>0.10319999999999999</v>
      </c>
      <c r="S90" s="203"/>
      <c r="T90" s="205">
        <f>SUM(T91:T94)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6" t="s">
        <v>83</v>
      </c>
      <c r="AT90" s="207" t="s">
        <v>73</v>
      </c>
      <c r="AU90" s="207" t="s">
        <v>81</v>
      </c>
      <c r="AY90" s="206" t="s">
        <v>355</v>
      </c>
      <c r="BK90" s="208">
        <f>SUM(BK91:BK94)</f>
        <v>0</v>
      </c>
    </row>
    <row r="91" s="2" customFormat="1" ht="24.15" customHeight="1">
      <c r="A91" s="36"/>
      <c r="B91" s="37"/>
      <c r="C91" s="211" t="s">
        <v>81</v>
      </c>
      <c r="D91" s="211" t="s">
        <v>357</v>
      </c>
      <c r="E91" s="212" t="s">
        <v>2781</v>
      </c>
      <c r="F91" s="213" t="s">
        <v>2782</v>
      </c>
      <c r="G91" s="214" t="s">
        <v>650</v>
      </c>
      <c r="H91" s="215">
        <v>86</v>
      </c>
      <c r="I91" s="216"/>
      <c r="J91" s="217">
        <f>ROUND(I91*H91,2)</f>
        <v>0</v>
      </c>
      <c r="K91" s="213" t="s">
        <v>19</v>
      </c>
      <c r="L91" s="42"/>
      <c r="M91" s="218" t="s">
        <v>19</v>
      </c>
      <c r="N91" s="219" t="s">
        <v>45</v>
      </c>
      <c r="O91" s="82"/>
      <c r="P91" s="220">
        <f>O91*H91</f>
        <v>0</v>
      </c>
      <c r="Q91" s="220">
        <v>0.00059999999999999995</v>
      </c>
      <c r="R91" s="220">
        <f>Q91*H91</f>
        <v>0.051599999999999993</v>
      </c>
      <c r="S91" s="220">
        <v>0</v>
      </c>
      <c r="T91" s="221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22" t="s">
        <v>423</v>
      </c>
      <c r="AT91" s="222" t="s">
        <v>357</v>
      </c>
      <c r="AU91" s="222" t="s">
        <v>83</v>
      </c>
      <c r="AY91" s="15" t="s">
        <v>355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5" t="s">
        <v>81</v>
      </c>
      <c r="BK91" s="223">
        <f>ROUND(I91*H91,2)</f>
        <v>0</v>
      </c>
      <c r="BL91" s="15" t="s">
        <v>423</v>
      </c>
      <c r="BM91" s="222" t="s">
        <v>2783</v>
      </c>
    </row>
    <row r="92" s="2" customFormat="1" ht="14.4" customHeight="1">
      <c r="A92" s="36"/>
      <c r="B92" s="37"/>
      <c r="C92" s="211" t="s">
        <v>83</v>
      </c>
      <c r="D92" s="211" t="s">
        <v>357</v>
      </c>
      <c r="E92" s="212" t="s">
        <v>2784</v>
      </c>
      <c r="F92" s="213" t="s">
        <v>2785</v>
      </c>
      <c r="G92" s="214" t="s">
        <v>650</v>
      </c>
      <c r="H92" s="215">
        <v>86</v>
      </c>
      <c r="I92" s="216"/>
      <c r="J92" s="217">
        <f>ROUND(I92*H92,2)</f>
        <v>0</v>
      </c>
      <c r="K92" s="213" t="s">
        <v>19</v>
      </c>
      <c r="L92" s="42"/>
      <c r="M92" s="218" t="s">
        <v>19</v>
      </c>
      <c r="N92" s="219" t="s">
        <v>45</v>
      </c>
      <c r="O92" s="82"/>
      <c r="P92" s="220">
        <f>O92*H92</f>
        <v>0</v>
      </c>
      <c r="Q92" s="220">
        <v>0.00059999999999999995</v>
      </c>
      <c r="R92" s="220">
        <f>Q92*H92</f>
        <v>0.051599999999999993</v>
      </c>
      <c r="S92" s="220">
        <v>0</v>
      </c>
      <c r="T92" s="221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22" t="s">
        <v>423</v>
      </c>
      <c r="AT92" s="222" t="s">
        <v>357</v>
      </c>
      <c r="AU92" s="222" t="s">
        <v>83</v>
      </c>
      <c r="AY92" s="15" t="s">
        <v>355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5" t="s">
        <v>81</v>
      </c>
      <c r="BK92" s="223">
        <f>ROUND(I92*H92,2)</f>
        <v>0</v>
      </c>
      <c r="BL92" s="15" t="s">
        <v>423</v>
      </c>
      <c r="BM92" s="222" t="s">
        <v>2786</v>
      </c>
    </row>
    <row r="93" s="2" customFormat="1" ht="24.15" customHeight="1">
      <c r="A93" s="36"/>
      <c r="B93" s="37"/>
      <c r="C93" s="211" t="s">
        <v>112</v>
      </c>
      <c r="D93" s="211" t="s">
        <v>357</v>
      </c>
      <c r="E93" s="212" t="s">
        <v>2275</v>
      </c>
      <c r="F93" s="213" t="s">
        <v>2276</v>
      </c>
      <c r="G93" s="214" t="s">
        <v>393</v>
      </c>
      <c r="H93" s="215">
        <v>0.10299999999999999</v>
      </c>
      <c r="I93" s="216"/>
      <c r="J93" s="217">
        <f>ROUND(I93*H93,2)</f>
        <v>0</v>
      </c>
      <c r="K93" s="213" t="s">
        <v>361</v>
      </c>
      <c r="L93" s="42"/>
      <c r="M93" s="218" t="s">
        <v>19</v>
      </c>
      <c r="N93" s="219" t="s">
        <v>45</v>
      </c>
      <c r="O93" s="82"/>
      <c r="P93" s="220">
        <f>O93*H93</f>
        <v>0</v>
      </c>
      <c r="Q93" s="220">
        <v>0</v>
      </c>
      <c r="R93" s="220">
        <f>Q93*H93</f>
        <v>0</v>
      </c>
      <c r="S93" s="220">
        <v>0</v>
      </c>
      <c r="T93" s="221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22" t="s">
        <v>423</v>
      </c>
      <c r="AT93" s="222" t="s">
        <v>357</v>
      </c>
      <c r="AU93" s="222" t="s">
        <v>83</v>
      </c>
      <c r="AY93" s="15" t="s">
        <v>355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5" t="s">
        <v>81</v>
      </c>
      <c r="BK93" s="223">
        <f>ROUND(I93*H93,2)</f>
        <v>0</v>
      </c>
      <c r="BL93" s="15" t="s">
        <v>423</v>
      </c>
      <c r="BM93" s="222" t="s">
        <v>2787</v>
      </c>
    </row>
    <row r="94" s="2" customFormat="1" ht="24.15" customHeight="1">
      <c r="A94" s="36"/>
      <c r="B94" s="37"/>
      <c r="C94" s="211" t="s">
        <v>362</v>
      </c>
      <c r="D94" s="211" t="s">
        <v>357</v>
      </c>
      <c r="E94" s="212" t="s">
        <v>2278</v>
      </c>
      <c r="F94" s="213" t="s">
        <v>2279</v>
      </c>
      <c r="G94" s="214" t="s">
        <v>393</v>
      </c>
      <c r="H94" s="215">
        <v>0.10299999999999999</v>
      </c>
      <c r="I94" s="216"/>
      <c r="J94" s="217">
        <f>ROUND(I94*H94,2)</f>
        <v>0</v>
      </c>
      <c r="K94" s="213" t="s">
        <v>361</v>
      </c>
      <c r="L94" s="42"/>
      <c r="M94" s="218" t="s">
        <v>19</v>
      </c>
      <c r="N94" s="219" t="s">
        <v>45</v>
      </c>
      <c r="O94" s="82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423</v>
      </c>
      <c r="AT94" s="222" t="s">
        <v>357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423</v>
      </c>
      <c r="BM94" s="222" t="s">
        <v>2788</v>
      </c>
    </row>
    <row r="95" s="12" customFormat="1" ht="22.8" customHeight="1">
      <c r="A95" s="12"/>
      <c r="B95" s="195"/>
      <c r="C95" s="196"/>
      <c r="D95" s="197" t="s">
        <v>73</v>
      </c>
      <c r="E95" s="209" t="s">
        <v>646</v>
      </c>
      <c r="F95" s="209" t="s">
        <v>647</v>
      </c>
      <c r="G95" s="196"/>
      <c r="H95" s="196"/>
      <c r="I95" s="199"/>
      <c r="J95" s="210">
        <f>BK95</f>
        <v>0</v>
      </c>
      <c r="K95" s="196"/>
      <c r="L95" s="201"/>
      <c r="M95" s="202"/>
      <c r="N95" s="203"/>
      <c r="O95" s="203"/>
      <c r="P95" s="204">
        <f>SUM(P96:P101)</f>
        <v>0</v>
      </c>
      <c r="Q95" s="203"/>
      <c r="R95" s="204">
        <f>SUM(R96:R101)</f>
        <v>0.34178500000000001</v>
      </c>
      <c r="S95" s="203"/>
      <c r="T95" s="205">
        <f>SUM(T96:T101)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6" t="s">
        <v>83</v>
      </c>
      <c r="AT95" s="207" t="s">
        <v>73</v>
      </c>
      <c r="AU95" s="207" t="s">
        <v>81</v>
      </c>
      <c r="AY95" s="206" t="s">
        <v>355</v>
      </c>
      <c r="BK95" s="208">
        <f>SUM(BK96:BK101)</f>
        <v>0</v>
      </c>
    </row>
    <row r="96" s="2" customFormat="1" ht="37.8" customHeight="1">
      <c r="A96" s="36"/>
      <c r="B96" s="37"/>
      <c r="C96" s="211" t="s">
        <v>374</v>
      </c>
      <c r="D96" s="211" t="s">
        <v>357</v>
      </c>
      <c r="E96" s="212" t="s">
        <v>2789</v>
      </c>
      <c r="F96" s="213" t="s">
        <v>2790</v>
      </c>
      <c r="G96" s="214" t="s">
        <v>650</v>
      </c>
      <c r="H96" s="215">
        <v>76</v>
      </c>
      <c r="I96" s="216"/>
      <c r="J96" s="217">
        <f>ROUND(I96*H96,2)</f>
        <v>0</v>
      </c>
      <c r="K96" s="213" t="s">
        <v>19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0.0028</v>
      </c>
      <c r="R96" s="220">
        <f>Q96*H96</f>
        <v>0.21279999999999999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423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423</v>
      </c>
      <c r="BM96" s="222" t="s">
        <v>2791</v>
      </c>
    </row>
    <row r="97" s="2" customFormat="1" ht="14.4" customHeight="1">
      <c r="A97" s="36"/>
      <c r="B97" s="37"/>
      <c r="C97" s="211" t="s">
        <v>378</v>
      </c>
      <c r="D97" s="211" t="s">
        <v>357</v>
      </c>
      <c r="E97" s="212" t="s">
        <v>2792</v>
      </c>
      <c r="F97" s="213" t="s">
        <v>2793</v>
      </c>
      <c r="G97" s="214" t="s">
        <v>650</v>
      </c>
      <c r="H97" s="215">
        <v>76</v>
      </c>
      <c r="I97" s="216"/>
      <c r="J97" s="217">
        <f>ROUND(I97*H97,2)</f>
        <v>0</v>
      </c>
      <c r="K97" s="213" t="s">
        <v>19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0.0012999999999999999</v>
      </c>
      <c r="R97" s="220">
        <f>Q97*H97</f>
        <v>0.098799999999999999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423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423</v>
      </c>
      <c r="BM97" s="222" t="s">
        <v>2794</v>
      </c>
    </row>
    <row r="98" s="2" customFormat="1" ht="14.4" customHeight="1">
      <c r="A98" s="36"/>
      <c r="B98" s="37"/>
      <c r="C98" s="211" t="s">
        <v>382</v>
      </c>
      <c r="D98" s="211" t="s">
        <v>357</v>
      </c>
      <c r="E98" s="212" t="s">
        <v>2795</v>
      </c>
      <c r="F98" s="213" t="s">
        <v>2796</v>
      </c>
      <c r="G98" s="214" t="s">
        <v>650</v>
      </c>
      <c r="H98" s="215">
        <v>16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0.00098999999999999999</v>
      </c>
      <c r="R98" s="220">
        <f>Q98*H98</f>
        <v>0.01584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423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423</v>
      </c>
      <c r="BM98" s="222" t="s">
        <v>2797</v>
      </c>
    </row>
    <row r="99" s="2" customFormat="1" ht="49.05" customHeight="1">
      <c r="A99" s="36"/>
      <c r="B99" s="37"/>
      <c r="C99" s="211" t="s">
        <v>386</v>
      </c>
      <c r="D99" s="211" t="s">
        <v>357</v>
      </c>
      <c r="E99" s="212" t="s">
        <v>1774</v>
      </c>
      <c r="F99" s="213" t="s">
        <v>1775</v>
      </c>
      <c r="G99" s="214" t="s">
        <v>650</v>
      </c>
      <c r="H99" s="215">
        <v>9.5</v>
      </c>
      <c r="I99" s="216"/>
      <c r="J99" s="217">
        <f>ROUND(I99*H99,2)</f>
        <v>0</v>
      </c>
      <c r="K99" s="213" t="s">
        <v>19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0.0015100000000000001</v>
      </c>
      <c r="R99" s="220">
        <f>Q99*H99</f>
        <v>0.014345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423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423</v>
      </c>
      <c r="BM99" s="222" t="s">
        <v>2798</v>
      </c>
    </row>
    <row r="100" s="2" customFormat="1" ht="24.15" customHeight="1">
      <c r="A100" s="36"/>
      <c r="B100" s="37"/>
      <c r="C100" s="211" t="s">
        <v>390</v>
      </c>
      <c r="D100" s="211" t="s">
        <v>357</v>
      </c>
      <c r="E100" s="212" t="s">
        <v>1777</v>
      </c>
      <c r="F100" s="213" t="s">
        <v>1778</v>
      </c>
      <c r="G100" s="214" t="s">
        <v>393</v>
      </c>
      <c r="H100" s="215">
        <v>0.34200000000000003</v>
      </c>
      <c r="I100" s="216"/>
      <c r="J100" s="217">
        <f>ROUND(I100*H100,2)</f>
        <v>0</v>
      </c>
      <c r="K100" s="213" t="s">
        <v>361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423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423</v>
      </c>
      <c r="BM100" s="222" t="s">
        <v>2799</v>
      </c>
    </row>
    <row r="101" s="2" customFormat="1" ht="24.15" customHeight="1">
      <c r="A101" s="36"/>
      <c r="B101" s="37"/>
      <c r="C101" s="211" t="s">
        <v>395</v>
      </c>
      <c r="D101" s="211" t="s">
        <v>357</v>
      </c>
      <c r="E101" s="212" t="s">
        <v>1073</v>
      </c>
      <c r="F101" s="213" t="s">
        <v>1074</v>
      </c>
      <c r="G101" s="214" t="s">
        <v>393</v>
      </c>
      <c r="H101" s="215">
        <v>0.34200000000000003</v>
      </c>
      <c r="I101" s="216"/>
      <c r="J101" s="217">
        <f>ROUND(I101*H101,2)</f>
        <v>0</v>
      </c>
      <c r="K101" s="213" t="s">
        <v>361</v>
      </c>
      <c r="L101" s="42"/>
      <c r="M101" s="234" t="s">
        <v>19</v>
      </c>
      <c r="N101" s="235" t="s">
        <v>45</v>
      </c>
      <c r="O101" s="236"/>
      <c r="P101" s="237">
        <f>O101*H101</f>
        <v>0</v>
      </c>
      <c r="Q101" s="237">
        <v>0</v>
      </c>
      <c r="R101" s="237">
        <f>Q101*H101</f>
        <v>0</v>
      </c>
      <c r="S101" s="237">
        <v>0</v>
      </c>
      <c r="T101" s="238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423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423</v>
      </c>
      <c r="BM101" s="222" t="s">
        <v>2800</v>
      </c>
    </row>
    <row r="102" s="2" customFormat="1" ht="6.96" customHeight="1">
      <c r="A102" s="36"/>
      <c r="B102" s="57"/>
      <c r="C102" s="58"/>
      <c r="D102" s="58"/>
      <c r="E102" s="58"/>
      <c r="F102" s="58"/>
      <c r="G102" s="58"/>
      <c r="H102" s="58"/>
      <c r="I102" s="58"/>
      <c r="J102" s="58"/>
      <c r="K102" s="58"/>
      <c r="L102" s="42"/>
      <c r="M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</sheetData>
  <sheetProtection sheet="1" autoFilter="0" formatColumns="0" formatRows="0" objects="1" scenarios="1" spinCount="100000" saltValue="dqTAuKPfqaLCwQrxmmKR3CMbm0y+tc27qi9MLeLgAbIE8GVQMXG31hqhxjHRJrXrAfps8LQC16Sa27zveZPZsA==" hashValue="9D+Rn7f+lHGfXLdlExtPA3QLT93T5k417KBZiLVYFNa4/8F8x9PVX6mbDdxB3ujqbzH7CwvWLoAQIuEO9lg1JA==" algorithmName="SHA-512" password="CC35"/>
  <autoFilter ref="C87:K1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233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1899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2801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ROUND(J87,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ROUND((SUM(BE87:BE92)),  2)</f>
        <v>0</v>
      </c>
      <c r="G35" s="36"/>
      <c r="H35" s="36"/>
      <c r="I35" s="156">
        <v>0.20999999999999999</v>
      </c>
      <c r="J35" s="155">
        <f>ROUND(((SUM(BE87:BE92))*I35),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ROUND((SUM(BF87:BF92)),  2)</f>
        <v>0</v>
      </c>
      <c r="G36" s="36"/>
      <c r="H36" s="36"/>
      <c r="I36" s="156">
        <v>0.14999999999999999</v>
      </c>
      <c r="J36" s="155">
        <f>ROUND(((SUM(BF87:BF92))*I36),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ROUND((SUM(BG87:BG92)),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ROUND((SUM(BH87:BH92)),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ROUND((SUM(BI87:BI92)),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1899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2020-017-03-14 - SO-02 - Přístavba - zámečnické  kce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J87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335</v>
      </c>
      <c r="E64" s="176"/>
      <c r="F64" s="176"/>
      <c r="G64" s="176"/>
      <c r="H64" s="176"/>
      <c r="I64" s="176"/>
      <c r="J64" s="177">
        <f>J88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339</v>
      </c>
      <c r="E65" s="181"/>
      <c r="F65" s="181"/>
      <c r="G65" s="181"/>
      <c r="H65" s="181"/>
      <c r="I65" s="181"/>
      <c r="J65" s="182">
        <f>J89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6.96" customHeight="1">
      <c r="A67" s="36"/>
      <c r="B67" s="57"/>
      <c r="C67" s="58"/>
      <c r="D67" s="58"/>
      <c r="E67" s="58"/>
      <c r="F67" s="58"/>
      <c r="G67" s="58"/>
      <c r="H67" s="58"/>
      <c r="I67" s="58"/>
      <c r="J67" s="58"/>
      <c r="K67" s="5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="2" customFormat="1" ht="6.96" customHeight="1">
      <c r="A71" s="36"/>
      <c r="B71" s="59"/>
      <c r="C71" s="60"/>
      <c r="D71" s="60"/>
      <c r="E71" s="60"/>
      <c r="F71" s="60"/>
      <c r="G71" s="60"/>
      <c r="H71" s="60"/>
      <c r="I71" s="60"/>
      <c r="J71" s="60"/>
      <c r="K71" s="60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24.96" customHeight="1">
      <c r="A72" s="36"/>
      <c r="B72" s="37"/>
      <c r="C72" s="21" t="s">
        <v>340</v>
      </c>
      <c r="D72" s="38"/>
      <c r="E72" s="38"/>
      <c r="F72" s="38"/>
      <c r="G72" s="38"/>
      <c r="H72" s="38"/>
      <c r="I72" s="38"/>
      <c r="J72" s="38"/>
      <c r="K72" s="3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="2" customFormat="1" ht="6.96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12" customHeight="1">
      <c r="A74" s="36"/>
      <c r="B74" s="37"/>
      <c r="C74" s="30" t="s">
        <v>16</v>
      </c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16.5" customHeight="1">
      <c r="A75" s="36"/>
      <c r="B75" s="37"/>
      <c r="C75" s="38"/>
      <c r="D75" s="38"/>
      <c r="E75" s="168" t="str">
        <f>E7</f>
        <v>Stavební úpravy a přístavba objektu FLD-1.etapa</v>
      </c>
      <c r="F75" s="30"/>
      <c r="G75" s="30"/>
      <c r="H75" s="30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1" customFormat="1" ht="12" customHeight="1">
      <c r="B76" s="19"/>
      <c r="C76" s="30" t="s">
        <v>316</v>
      </c>
      <c r="D76" s="20"/>
      <c r="E76" s="20"/>
      <c r="F76" s="20"/>
      <c r="G76" s="20"/>
      <c r="H76" s="20"/>
      <c r="I76" s="20"/>
      <c r="J76" s="20"/>
      <c r="K76" s="20"/>
      <c r="L76" s="18"/>
    </row>
    <row r="77" s="2" customFormat="1" ht="16.5" customHeight="1">
      <c r="A77" s="36"/>
      <c r="B77" s="37"/>
      <c r="C77" s="38"/>
      <c r="D77" s="38"/>
      <c r="E77" s="168" t="s">
        <v>1899</v>
      </c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12" customHeight="1">
      <c r="A78" s="36"/>
      <c r="B78" s="37"/>
      <c r="C78" s="30" t="s">
        <v>318</v>
      </c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6.5" customHeight="1">
      <c r="A79" s="36"/>
      <c r="B79" s="37"/>
      <c r="C79" s="38"/>
      <c r="D79" s="38"/>
      <c r="E79" s="67" t="str">
        <f>E11</f>
        <v xml:space="preserve">2020-017-03-14 - SO-02 - Přístavba - zámečnické  kce</v>
      </c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6.96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12" customHeight="1">
      <c r="A81" s="36"/>
      <c r="B81" s="37"/>
      <c r="C81" s="30" t="s">
        <v>21</v>
      </c>
      <c r="D81" s="38"/>
      <c r="E81" s="38"/>
      <c r="F81" s="25" t="str">
        <f>F14</f>
        <v xml:space="preserve">KAMÝCKÁ 1176, PRAHA - SUCHDOL </v>
      </c>
      <c r="G81" s="38"/>
      <c r="H81" s="38"/>
      <c r="I81" s="30" t="s">
        <v>23</v>
      </c>
      <c r="J81" s="70" t="str">
        <f>IF(J14="","",J14)</f>
        <v>16. 10. 2020</v>
      </c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6.96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40.05" customHeight="1">
      <c r="A83" s="36"/>
      <c r="B83" s="37"/>
      <c r="C83" s="30" t="s">
        <v>25</v>
      </c>
      <c r="D83" s="38"/>
      <c r="E83" s="38"/>
      <c r="F83" s="25" t="str">
        <f>E17</f>
        <v>ČZU V PRAZE, FAKULTA LESNICKÁ A DŘEVAŘSKÁ, Praha 6</v>
      </c>
      <c r="G83" s="38"/>
      <c r="H83" s="38"/>
      <c r="I83" s="30" t="s">
        <v>31</v>
      </c>
      <c r="J83" s="34" t="str">
        <f>E23</f>
        <v>Ing. Vladimír Čapka Gerstnerova 5/658 Praha 7</v>
      </c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25.65" customHeight="1">
      <c r="A84" s="36"/>
      <c r="B84" s="37"/>
      <c r="C84" s="30" t="s">
        <v>29</v>
      </c>
      <c r="D84" s="38"/>
      <c r="E84" s="38"/>
      <c r="F84" s="25" t="str">
        <f>IF(E20="","",E20)</f>
        <v>Vyplň údaj</v>
      </c>
      <c r="G84" s="38"/>
      <c r="H84" s="38"/>
      <c r="I84" s="30" t="s">
        <v>36</v>
      </c>
      <c r="J84" s="34" t="str">
        <f>E26</f>
        <v>Ing. Dana Mlejnková</v>
      </c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0.32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11" customFormat="1" ht="29.28" customHeight="1">
      <c r="A86" s="184"/>
      <c r="B86" s="185"/>
      <c r="C86" s="186" t="s">
        <v>341</v>
      </c>
      <c r="D86" s="187" t="s">
        <v>59</v>
      </c>
      <c r="E86" s="187" t="s">
        <v>55</v>
      </c>
      <c r="F86" s="187" t="s">
        <v>56</v>
      </c>
      <c r="G86" s="187" t="s">
        <v>342</v>
      </c>
      <c r="H86" s="187" t="s">
        <v>343</v>
      </c>
      <c r="I86" s="187" t="s">
        <v>344</v>
      </c>
      <c r="J86" s="187" t="s">
        <v>325</v>
      </c>
      <c r="K86" s="188" t="s">
        <v>345</v>
      </c>
      <c r="L86" s="189"/>
      <c r="M86" s="90" t="s">
        <v>19</v>
      </c>
      <c r="N86" s="91" t="s">
        <v>44</v>
      </c>
      <c r="O86" s="91" t="s">
        <v>346</v>
      </c>
      <c r="P86" s="91" t="s">
        <v>347</v>
      </c>
      <c r="Q86" s="91" t="s">
        <v>348</v>
      </c>
      <c r="R86" s="91" t="s">
        <v>349</v>
      </c>
      <c r="S86" s="91" t="s">
        <v>350</v>
      </c>
      <c r="T86" s="92" t="s">
        <v>351</v>
      </c>
      <c r="U86" s="184"/>
      <c r="V86" s="184"/>
      <c r="W86" s="184"/>
      <c r="X86" s="184"/>
      <c r="Y86" s="184"/>
      <c r="Z86" s="184"/>
      <c r="AA86" s="184"/>
      <c r="AB86" s="184"/>
      <c r="AC86" s="184"/>
      <c r="AD86" s="184"/>
      <c r="AE86" s="184"/>
    </row>
    <row r="87" s="2" customFormat="1" ht="22.8" customHeight="1">
      <c r="A87" s="36"/>
      <c r="B87" s="37"/>
      <c r="C87" s="97" t="s">
        <v>352</v>
      </c>
      <c r="D87" s="38"/>
      <c r="E87" s="38"/>
      <c r="F87" s="38"/>
      <c r="G87" s="38"/>
      <c r="H87" s="38"/>
      <c r="I87" s="38"/>
      <c r="J87" s="190">
        <f>BK87</f>
        <v>0</v>
      </c>
      <c r="K87" s="38"/>
      <c r="L87" s="42"/>
      <c r="M87" s="93"/>
      <c r="N87" s="191"/>
      <c r="O87" s="94"/>
      <c r="P87" s="192">
        <f>P88</f>
        <v>0</v>
      </c>
      <c r="Q87" s="94"/>
      <c r="R87" s="192">
        <f>R88</f>
        <v>0.16222500000000001</v>
      </c>
      <c r="S87" s="94"/>
      <c r="T87" s="193">
        <f>T88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T87" s="15" t="s">
        <v>73</v>
      </c>
      <c r="AU87" s="15" t="s">
        <v>326</v>
      </c>
      <c r="BK87" s="194">
        <f>BK88</f>
        <v>0</v>
      </c>
    </row>
    <row r="88" s="12" customFormat="1" ht="25.92" customHeight="1">
      <c r="A88" s="12"/>
      <c r="B88" s="195"/>
      <c r="C88" s="196"/>
      <c r="D88" s="197" t="s">
        <v>73</v>
      </c>
      <c r="E88" s="198" t="s">
        <v>544</v>
      </c>
      <c r="F88" s="198" t="s">
        <v>545</v>
      </c>
      <c r="G88" s="196"/>
      <c r="H88" s="196"/>
      <c r="I88" s="199"/>
      <c r="J88" s="200">
        <f>BK88</f>
        <v>0</v>
      </c>
      <c r="K88" s="196"/>
      <c r="L88" s="201"/>
      <c r="M88" s="202"/>
      <c r="N88" s="203"/>
      <c r="O88" s="203"/>
      <c r="P88" s="204">
        <f>P89</f>
        <v>0</v>
      </c>
      <c r="Q88" s="203"/>
      <c r="R88" s="204">
        <f>R89</f>
        <v>0.16222500000000001</v>
      </c>
      <c r="S88" s="203"/>
      <c r="T88" s="205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6" t="s">
        <v>83</v>
      </c>
      <c r="AT88" s="207" t="s">
        <v>73</v>
      </c>
      <c r="AU88" s="207" t="s">
        <v>74</v>
      </c>
      <c r="AY88" s="206" t="s">
        <v>355</v>
      </c>
      <c r="BK88" s="208">
        <f>BK89</f>
        <v>0</v>
      </c>
    </row>
    <row r="89" s="12" customFormat="1" ht="22.8" customHeight="1">
      <c r="A89" s="12"/>
      <c r="B89" s="195"/>
      <c r="C89" s="196"/>
      <c r="D89" s="197" t="s">
        <v>73</v>
      </c>
      <c r="E89" s="209" t="s">
        <v>573</v>
      </c>
      <c r="F89" s="209" t="s">
        <v>574</v>
      </c>
      <c r="G89" s="196"/>
      <c r="H89" s="196"/>
      <c r="I89" s="199"/>
      <c r="J89" s="210">
        <f>BK89</f>
        <v>0</v>
      </c>
      <c r="K89" s="196"/>
      <c r="L89" s="201"/>
      <c r="M89" s="202"/>
      <c r="N89" s="203"/>
      <c r="O89" s="203"/>
      <c r="P89" s="204">
        <f>SUM(P90:P92)</f>
        <v>0</v>
      </c>
      <c r="Q89" s="203"/>
      <c r="R89" s="204">
        <f>SUM(R90:R92)</f>
        <v>0.16222500000000001</v>
      </c>
      <c r="S89" s="203"/>
      <c r="T89" s="205">
        <f>SUM(T90:T92)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6" t="s">
        <v>83</v>
      </c>
      <c r="AT89" s="207" t="s">
        <v>73</v>
      </c>
      <c r="AU89" s="207" t="s">
        <v>81</v>
      </c>
      <c r="AY89" s="206" t="s">
        <v>355</v>
      </c>
      <c r="BK89" s="208">
        <f>SUM(BK90:BK92)</f>
        <v>0</v>
      </c>
    </row>
    <row r="90" s="2" customFormat="1" ht="76.35" customHeight="1">
      <c r="A90" s="36"/>
      <c r="B90" s="37"/>
      <c r="C90" s="211" t="s">
        <v>81</v>
      </c>
      <c r="D90" s="211" t="s">
        <v>357</v>
      </c>
      <c r="E90" s="212" t="s">
        <v>2802</v>
      </c>
      <c r="F90" s="213" t="s">
        <v>2803</v>
      </c>
      <c r="G90" s="214" t="s">
        <v>650</v>
      </c>
      <c r="H90" s="215">
        <v>103</v>
      </c>
      <c r="I90" s="216"/>
      <c r="J90" s="217">
        <f>ROUND(I90*H90,2)</f>
        <v>0</v>
      </c>
      <c r="K90" s="213" t="s">
        <v>19</v>
      </c>
      <c r="L90" s="42"/>
      <c r="M90" s="218" t="s">
        <v>19</v>
      </c>
      <c r="N90" s="219" t="s">
        <v>45</v>
      </c>
      <c r="O90" s="82"/>
      <c r="P90" s="220">
        <f>O90*H90</f>
        <v>0</v>
      </c>
      <c r="Q90" s="220">
        <v>0</v>
      </c>
      <c r="R90" s="220">
        <f>Q90*H90</f>
        <v>0</v>
      </c>
      <c r="S90" s="220">
        <v>0</v>
      </c>
      <c r="T90" s="221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222" t="s">
        <v>423</v>
      </c>
      <c r="AT90" s="222" t="s">
        <v>357</v>
      </c>
      <c r="AU90" s="222" t="s">
        <v>83</v>
      </c>
      <c r="AY90" s="15" t="s">
        <v>355</v>
      </c>
      <c r="BE90" s="223">
        <f>IF(N90="základní",J90,0)</f>
        <v>0</v>
      </c>
      <c r="BF90" s="223">
        <f>IF(N90="snížená",J90,0)</f>
        <v>0</v>
      </c>
      <c r="BG90" s="223">
        <f>IF(N90="zákl. přenesená",J90,0)</f>
        <v>0</v>
      </c>
      <c r="BH90" s="223">
        <f>IF(N90="sníž. přenesená",J90,0)</f>
        <v>0</v>
      </c>
      <c r="BI90" s="223">
        <f>IF(N90="nulová",J90,0)</f>
        <v>0</v>
      </c>
      <c r="BJ90" s="15" t="s">
        <v>81</v>
      </c>
      <c r="BK90" s="223">
        <f>ROUND(I90*H90,2)</f>
        <v>0</v>
      </c>
      <c r="BL90" s="15" t="s">
        <v>423</v>
      </c>
      <c r="BM90" s="222" t="s">
        <v>2804</v>
      </c>
    </row>
    <row r="91" s="2" customFormat="1" ht="76.35" customHeight="1">
      <c r="A91" s="36"/>
      <c r="B91" s="37"/>
      <c r="C91" s="224" t="s">
        <v>83</v>
      </c>
      <c r="D91" s="224" t="s">
        <v>402</v>
      </c>
      <c r="E91" s="225" t="s">
        <v>2805</v>
      </c>
      <c r="F91" s="226" t="s">
        <v>2806</v>
      </c>
      <c r="G91" s="227" t="s">
        <v>650</v>
      </c>
      <c r="H91" s="228">
        <v>108.15000000000001</v>
      </c>
      <c r="I91" s="229"/>
      <c r="J91" s="230">
        <f>ROUND(I91*H91,2)</f>
        <v>0</v>
      </c>
      <c r="K91" s="226" t="s">
        <v>19</v>
      </c>
      <c r="L91" s="231"/>
      <c r="M91" s="232" t="s">
        <v>19</v>
      </c>
      <c r="N91" s="233" t="s">
        <v>45</v>
      </c>
      <c r="O91" s="82"/>
      <c r="P91" s="220">
        <f>O91*H91</f>
        <v>0</v>
      </c>
      <c r="Q91" s="220">
        <v>0.0015</v>
      </c>
      <c r="R91" s="220">
        <f>Q91*H91</f>
        <v>0.16222500000000001</v>
      </c>
      <c r="S91" s="220">
        <v>0</v>
      </c>
      <c r="T91" s="221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22" t="s">
        <v>488</v>
      </c>
      <c r="AT91" s="222" t="s">
        <v>402</v>
      </c>
      <c r="AU91" s="222" t="s">
        <v>83</v>
      </c>
      <c r="AY91" s="15" t="s">
        <v>355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5" t="s">
        <v>81</v>
      </c>
      <c r="BK91" s="223">
        <f>ROUND(I91*H91,2)</f>
        <v>0</v>
      </c>
      <c r="BL91" s="15" t="s">
        <v>423</v>
      </c>
      <c r="BM91" s="222" t="s">
        <v>2807</v>
      </c>
    </row>
    <row r="92" s="2" customFormat="1" ht="24.15" customHeight="1">
      <c r="A92" s="36"/>
      <c r="B92" s="37"/>
      <c r="C92" s="211" t="s">
        <v>112</v>
      </c>
      <c r="D92" s="211" t="s">
        <v>357</v>
      </c>
      <c r="E92" s="212" t="s">
        <v>2808</v>
      </c>
      <c r="F92" s="213" t="s">
        <v>2809</v>
      </c>
      <c r="G92" s="214" t="s">
        <v>2810</v>
      </c>
      <c r="H92" s="240"/>
      <c r="I92" s="216"/>
      <c r="J92" s="217">
        <f>ROUND(I92*H92,2)</f>
        <v>0</v>
      </c>
      <c r="K92" s="213" t="s">
        <v>361</v>
      </c>
      <c r="L92" s="42"/>
      <c r="M92" s="234" t="s">
        <v>19</v>
      </c>
      <c r="N92" s="235" t="s">
        <v>45</v>
      </c>
      <c r="O92" s="236"/>
      <c r="P92" s="237">
        <f>O92*H92</f>
        <v>0</v>
      </c>
      <c r="Q92" s="237">
        <v>0</v>
      </c>
      <c r="R92" s="237">
        <f>Q92*H92</f>
        <v>0</v>
      </c>
      <c r="S92" s="237">
        <v>0</v>
      </c>
      <c r="T92" s="238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22" t="s">
        <v>423</v>
      </c>
      <c r="AT92" s="222" t="s">
        <v>357</v>
      </c>
      <c r="AU92" s="222" t="s">
        <v>83</v>
      </c>
      <c r="AY92" s="15" t="s">
        <v>355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5" t="s">
        <v>81</v>
      </c>
      <c r="BK92" s="223">
        <f>ROUND(I92*H92,2)</f>
        <v>0</v>
      </c>
      <c r="BL92" s="15" t="s">
        <v>423</v>
      </c>
      <c r="BM92" s="222" t="s">
        <v>2811</v>
      </c>
    </row>
    <row r="93" s="2" customFormat="1" ht="6.96" customHeight="1">
      <c r="A93" s="36"/>
      <c r="B93" s="57"/>
      <c r="C93" s="58"/>
      <c r="D93" s="58"/>
      <c r="E93" s="58"/>
      <c r="F93" s="58"/>
      <c r="G93" s="58"/>
      <c r="H93" s="58"/>
      <c r="I93" s="58"/>
      <c r="J93" s="58"/>
      <c r="K93" s="58"/>
      <c r="L93" s="42"/>
      <c r="M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</sheetData>
  <sheetProtection sheet="1" autoFilter="0" formatColumns="0" formatRows="0" objects="1" scenarios="1" spinCount="100000" saltValue="qSS0+QQHnEJ+OecaM1SvgtsX09oz23IjKx7ki0yLtW3PzaKc40xTZ8vzLfr1RClQYQ9oaxBittYXKYOA10d2hA==" hashValue="63MZZRdQIhW620rkLauQkVXuoSJbfJ29T/QlOKJ/zEnbla2l8UaciyfQ9OgHdxVKdBliBtSdzc3cGnjjJtIpRQ==" algorithmName="SHA-512" password="CC35"/>
  <autoFilter ref="C86:K9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236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1899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2812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1803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ROUND(J88,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ROUND((SUM(BE88:BE105)),  2)</f>
        <v>0</v>
      </c>
      <c r="G35" s="36"/>
      <c r="H35" s="36"/>
      <c r="I35" s="156">
        <v>0.20999999999999999</v>
      </c>
      <c r="J35" s="155">
        <f>ROUND(((SUM(BE88:BE105))*I35),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ROUND((SUM(BF88:BF105)),  2)</f>
        <v>0</v>
      </c>
      <c r="G36" s="36"/>
      <c r="H36" s="36"/>
      <c r="I36" s="156">
        <v>0.14999999999999999</v>
      </c>
      <c r="J36" s="155">
        <f>ROUND(((SUM(BF88:BF105))*I36),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ROUND((SUM(BG88:BG105)),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ROUND((SUM(BH88:BH105)),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ROUND((SUM(BI88:BI105)),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1899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2020-017-03-15 - SO-02 - Přístavba - ostatní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 xml:space="preserve">Ing. Vladimír Čapka Gerstnerova 5/658 Praha 7  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J88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335</v>
      </c>
      <c r="E64" s="176"/>
      <c r="F64" s="176"/>
      <c r="G64" s="176"/>
      <c r="H64" s="176"/>
      <c r="I64" s="176"/>
      <c r="J64" s="177">
        <f>J89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588</v>
      </c>
      <c r="E65" s="181"/>
      <c r="F65" s="181"/>
      <c r="G65" s="181"/>
      <c r="H65" s="181"/>
      <c r="I65" s="181"/>
      <c r="J65" s="182">
        <f>J90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1381</v>
      </c>
      <c r="E66" s="181"/>
      <c r="F66" s="181"/>
      <c r="G66" s="181"/>
      <c r="H66" s="181"/>
      <c r="I66" s="181"/>
      <c r="J66" s="182">
        <f>J101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36"/>
      <c r="B67" s="37"/>
      <c r="C67" s="38"/>
      <c r="D67" s="38"/>
      <c r="E67" s="38"/>
      <c r="F67" s="38"/>
      <c r="G67" s="38"/>
      <c r="H67" s="38"/>
      <c r="I67" s="38"/>
      <c r="J67" s="38"/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="2" customFormat="1" ht="6.96" customHeight="1">
      <c r="A68" s="36"/>
      <c r="B68" s="57"/>
      <c r="C68" s="58"/>
      <c r="D68" s="58"/>
      <c r="E68" s="58"/>
      <c r="F68" s="58"/>
      <c r="G68" s="58"/>
      <c r="H68" s="58"/>
      <c r="I68" s="58"/>
      <c r="J68" s="58"/>
      <c r="K68" s="58"/>
      <c r="L68" s="143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="2" customFormat="1" ht="6.96" customHeight="1">
      <c r="A72" s="36"/>
      <c r="B72" s="59"/>
      <c r="C72" s="60"/>
      <c r="D72" s="60"/>
      <c r="E72" s="60"/>
      <c r="F72" s="60"/>
      <c r="G72" s="60"/>
      <c r="H72" s="60"/>
      <c r="I72" s="60"/>
      <c r="J72" s="60"/>
      <c r="K72" s="60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="2" customFormat="1" ht="24.96" customHeight="1">
      <c r="A73" s="36"/>
      <c r="B73" s="37"/>
      <c r="C73" s="21" t="s">
        <v>340</v>
      </c>
      <c r="D73" s="38"/>
      <c r="E73" s="38"/>
      <c r="F73" s="38"/>
      <c r="G73" s="38"/>
      <c r="H73" s="38"/>
      <c r="I73" s="38"/>
      <c r="J73" s="38"/>
      <c r="K73" s="3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6.96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12" customHeight="1">
      <c r="A75" s="36"/>
      <c r="B75" s="37"/>
      <c r="C75" s="30" t="s">
        <v>16</v>
      </c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16.5" customHeight="1">
      <c r="A76" s="36"/>
      <c r="B76" s="37"/>
      <c r="C76" s="38"/>
      <c r="D76" s="38"/>
      <c r="E76" s="168" t="str">
        <f>E7</f>
        <v>Stavební úpravy a přístavba objektu FLD-1.etapa</v>
      </c>
      <c r="F76" s="30"/>
      <c r="G76" s="30"/>
      <c r="H76" s="30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1" customFormat="1" ht="12" customHeight="1">
      <c r="B77" s="19"/>
      <c r="C77" s="30" t="s">
        <v>316</v>
      </c>
      <c r="D77" s="20"/>
      <c r="E77" s="20"/>
      <c r="F77" s="20"/>
      <c r="G77" s="20"/>
      <c r="H77" s="20"/>
      <c r="I77" s="20"/>
      <c r="J77" s="20"/>
      <c r="K77" s="20"/>
      <c r="L77" s="18"/>
    </row>
    <row r="78" s="2" customFormat="1" ht="16.5" customHeight="1">
      <c r="A78" s="36"/>
      <c r="B78" s="37"/>
      <c r="C78" s="38"/>
      <c r="D78" s="38"/>
      <c r="E78" s="168" t="s">
        <v>1899</v>
      </c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318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67" t="str">
        <f>E11</f>
        <v>2020-017-03-15 - SO-02 - Přístavba - ostatní</v>
      </c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6.96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2" customHeight="1">
      <c r="A82" s="36"/>
      <c r="B82" s="37"/>
      <c r="C82" s="30" t="s">
        <v>21</v>
      </c>
      <c r="D82" s="38"/>
      <c r="E82" s="38"/>
      <c r="F82" s="25" t="str">
        <f>F14</f>
        <v xml:space="preserve">KAMÝCKÁ 1176, PRAHA - SUCHDOL </v>
      </c>
      <c r="G82" s="38"/>
      <c r="H82" s="38"/>
      <c r="I82" s="30" t="s">
        <v>23</v>
      </c>
      <c r="J82" s="70" t="str">
        <f>IF(J14="","",J14)</f>
        <v>16. 10. 2020</v>
      </c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6.96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40.05" customHeight="1">
      <c r="A84" s="36"/>
      <c r="B84" s="37"/>
      <c r="C84" s="30" t="s">
        <v>25</v>
      </c>
      <c r="D84" s="38"/>
      <c r="E84" s="38"/>
      <c r="F84" s="25" t="str">
        <f>E17</f>
        <v>ČZU V PRAZE, FAKULTA LESNICKÁ A DŘEVAŘSKÁ, Praha 6</v>
      </c>
      <c r="G84" s="38"/>
      <c r="H84" s="38"/>
      <c r="I84" s="30" t="s">
        <v>31</v>
      </c>
      <c r="J84" s="34" t="str">
        <f>E23</f>
        <v xml:space="preserve">Ing. Vladimír Čapka Gerstnerova 5/658 Praha 7  </v>
      </c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25.65" customHeight="1">
      <c r="A85" s="36"/>
      <c r="B85" s="37"/>
      <c r="C85" s="30" t="s">
        <v>29</v>
      </c>
      <c r="D85" s="38"/>
      <c r="E85" s="38"/>
      <c r="F85" s="25" t="str">
        <f>IF(E20="","",E20)</f>
        <v>Vyplň údaj</v>
      </c>
      <c r="G85" s="38"/>
      <c r="H85" s="38"/>
      <c r="I85" s="30" t="s">
        <v>36</v>
      </c>
      <c r="J85" s="34" t="str">
        <f>E26</f>
        <v>Ing. Dana Mlejnková</v>
      </c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0.32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11" customFormat="1" ht="29.28" customHeight="1">
      <c r="A87" s="184"/>
      <c r="B87" s="185"/>
      <c r="C87" s="186" t="s">
        <v>341</v>
      </c>
      <c r="D87" s="187" t="s">
        <v>59</v>
      </c>
      <c r="E87" s="187" t="s">
        <v>55</v>
      </c>
      <c r="F87" s="187" t="s">
        <v>56</v>
      </c>
      <c r="G87" s="187" t="s">
        <v>342</v>
      </c>
      <c r="H87" s="187" t="s">
        <v>343</v>
      </c>
      <c r="I87" s="187" t="s">
        <v>344</v>
      </c>
      <c r="J87" s="187" t="s">
        <v>325</v>
      </c>
      <c r="K87" s="188" t="s">
        <v>345</v>
      </c>
      <c r="L87" s="189"/>
      <c r="M87" s="90" t="s">
        <v>19</v>
      </c>
      <c r="N87" s="91" t="s">
        <v>44</v>
      </c>
      <c r="O87" s="91" t="s">
        <v>346</v>
      </c>
      <c r="P87" s="91" t="s">
        <v>347</v>
      </c>
      <c r="Q87" s="91" t="s">
        <v>348</v>
      </c>
      <c r="R87" s="91" t="s">
        <v>349</v>
      </c>
      <c r="S87" s="91" t="s">
        <v>350</v>
      </c>
      <c r="T87" s="92" t="s">
        <v>351</v>
      </c>
      <c r="U87" s="184"/>
      <c r="V87" s="184"/>
      <c r="W87" s="184"/>
      <c r="X87" s="184"/>
      <c r="Y87" s="184"/>
      <c r="Z87" s="184"/>
      <c r="AA87" s="184"/>
      <c r="AB87" s="184"/>
      <c r="AC87" s="184"/>
      <c r="AD87" s="184"/>
      <c r="AE87" s="184"/>
    </row>
    <row r="88" s="2" customFormat="1" ht="22.8" customHeight="1">
      <c r="A88" s="36"/>
      <c r="B88" s="37"/>
      <c r="C88" s="97" t="s">
        <v>352</v>
      </c>
      <c r="D88" s="38"/>
      <c r="E88" s="38"/>
      <c r="F88" s="38"/>
      <c r="G88" s="38"/>
      <c r="H88" s="38"/>
      <c r="I88" s="38"/>
      <c r="J88" s="190">
        <f>BK88</f>
        <v>0</v>
      </c>
      <c r="K88" s="38"/>
      <c r="L88" s="42"/>
      <c r="M88" s="93"/>
      <c r="N88" s="191"/>
      <c r="O88" s="94"/>
      <c r="P88" s="192">
        <f>P89</f>
        <v>0</v>
      </c>
      <c r="Q88" s="94"/>
      <c r="R88" s="192">
        <f>R89</f>
        <v>0.093383999999999995</v>
      </c>
      <c r="S88" s="94"/>
      <c r="T88" s="193">
        <f>T89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T88" s="15" t="s">
        <v>73</v>
      </c>
      <c r="AU88" s="15" t="s">
        <v>326</v>
      </c>
      <c r="BK88" s="194">
        <f>BK89</f>
        <v>0</v>
      </c>
    </row>
    <row r="89" s="12" customFormat="1" ht="25.92" customHeight="1">
      <c r="A89" s="12"/>
      <c r="B89" s="195"/>
      <c r="C89" s="196"/>
      <c r="D89" s="197" t="s">
        <v>73</v>
      </c>
      <c r="E89" s="198" t="s">
        <v>544</v>
      </c>
      <c r="F89" s="198" t="s">
        <v>545</v>
      </c>
      <c r="G89" s="196"/>
      <c r="H89" s="196"/>
      <c r="I89" s="199"/>
      <c r="J89" s="200">
        <f>BK89</f>
        <v>0</v>
      </c>
      <c r="K89" s="196"/>
      <c r="L89" s="201"/>
      <c r="M89" s="202"/>
      <c r="N89" s="203"/>
      <c r="O89" s="203"/>
      <c r="P89" s="204">
        <f>P90+P101</f>
        <v>0</v>
      </c>
      <c r="Q89" s="203"/>
      <c r="R89" s="204">
        <f>R90+R101</f>
        <v>0.093383999999999995</v>
      </c>
      <c r="S89" s="203"/>
      <c r="T89" s="205">
        <f>T90+T101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6" t="s">
        <v>83</v>
      </c>
      <c r="AT89" s="207" t="s">
        <v>73</v>
      </c>
      <c r="AU89" s="207" t="s">
        <v>74</v>
      </c>
      <c r="AY89" s="206" t="s">
        <v>355</v>
      </c>
      <c r="BK89" s="208">
        <f>BK90+BK101</f>
        <v>0</v>
      </c>
    </row>
    <row r="90" s="12" customFormat="1" ht="22.8" customHeight="1">
      <c r="A90" s="12"/>
      <c r="B90" s="195"/>
      <c r="C90" s="196"/>
      <c r="D90" s="197" t="s">
        <v>73</v>
      </c>
      <c r="E90" s="209" t="s">
        <v>635</v>
      </c>
      <c r="F90" s="209" t="s">
        <v>636</v>
      </c>
      <c r="G90" s="196"/>
      <c r="H90" s="196"/>
      <c r="I90" s="199"/>
      <c r="J90" s="210">
        <f>BK90</f>
        <v>0</v>
      </c>
      <c r="K90" s="196"/>
      <c r="L90" s="201"/>
      <c r="M90" s="202"/>
      <c r="N90" s="203"/>
      <c r="O90" s="203"/>
      <c r="P90" s="204">
        <f>SUM(P91:P100)</f>
        <v>0</v>
      </c>
      <c r="Q90" s="203"/>
      <c r="R90" s="204">
        <f>SUM(R91:R100)</f>
        <v>0.084119999999999986</v>
      </c>
      <c r="S90" s="203"/>
      <c r="T90" s="205">
        <f>SUM(T91:T100)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6" t="s">
        <v>83</v>
      </c>
      <c r="AT90" s="207" t="s">
        <v>73</v>
      </c>
      <c r="AU90" s="207" t="s">
        <v>81</v>
      </c>
      <c r="AY90" s="206" t="s">
        <v>355</v>
      </c>
      <c r="BK90" s="208">
        <f>SUM(BK91:BK100)</f>
        <v>0</v>
      </c>
    </row>
    <row r="91" s="2" customFormat="1" ht="24.15" customHeight="1">
      <c r="A91" s="36"/>
      <c r="B91" s="37"/>
      <c r="C91" s="211" t="s">
        <v>81</v>
      </c>
      <c r="D91" s="211" t="s">
        <v>357</v>
      </c>
      <c r="E91" s="212" t="s">
        <v>2813</v>
      </c>
      <c r="F91" s="213" t="s">
        <v>2814</v>
      </c>
      <c r="G91" s="214" t="s">
        <v>551</v>
      </c>
      <c r="H91" s="215">
        <v>4</v>
      </c>
      <c r="I91" s="216"/>
      <c r="J91" s="217">
        <f>ROUND(I91*H91,2)</f>
        <v>0</v>
      </c>
      <c r="K91" s="213" t="s">
        <v>361</v>
      </c>
      <c r="L91" s="42"/>
      <c r="M91" s="218" t="s">
        <v>19</v>
      </c>
      <c r="N91" s="219" t="s">
        <v>45</v>
      </c>
      <c r="O91" s="82"/>
      <c r="P91" s="220">
        <f>O91*H91</f>
        <v>0</v>
      </c>
      <c r="Q91" s="220">
        <v>0.00051999999999999995</v>
      </c>
      <c r="R91" s="220">
        <f>Q91*H91</f>
        <v>0.0020799999999999998</v>
      </c>
      <c r="S91" s="220">
        <v>0</v>
      </c>
      <c r="T91" s="221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22" t="s">
        <v>423</v>
      </c>
      <c r="AT91" s="222" t="s">
        <v>357</v>
      </c>
      <c r="AU91" s="222" t="s">
        <v>83</v>
      </c>
      <c r="AY91" s="15" t="s">
        <v>355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5" t="s">
        <v>81</v>
      </c>
      <c r="BK91" s="223">
        <f>ROUND(I91*H91,2)</f>
        <v>0</v>
      </c>
      <c r="BL91" s="15" t="s">
        <v>423</v>
      </c>
      <c r="BM91" s="222" t="s">
        <v>2815</v>
      </c>
    </row>
    <row r="92" s="2" customFormat="1" ht="14.4" customHeight="1">
      <c r="A92" s="36"/>
      <c r="B92" s="37"/>
      <c r="C92" s="211" t="s">
        <v>83</v>
      </c>
      <c r="D92" s="211" t="s">
        <v>357</v>
      </c>
      <c r="E92" s="212" t="s">
        <v>2816</v>
      </c>
      <c r="F92" s="213" t="s">
        <v>2817</v>
      </c>
      <c r="G92" s="214" t="s">
        <v>1096</v>
      </c>
      <c r="H92" s="215">
        <v>7</v>
      </c>
      <c r="I92" s="216"/>
      <c r="J92" s="217">
        <f>ROUND(I92*H92,2)</f>
        <v>0</v>
      </c>
      <c r="K92" s="213" t="s">
        <v>19</v>
      </c>
      <c r="L92" s="42"/>
      <c r="M92" s="218" t="s">
        <v>19</v>
      </c>
      <c r="N92" s="219" t="s">
        <v>45</v>
      </c>
      <c r="O92" s="82"/>
      <c r="P92" s="220">
        <f>O92*H92</f>
        <v>0</v>
      </c>
      <c r="Q92" s="220">
        <v>0.0015</v>
      </c>
      <c r="R92" s="220">
        <f>Q92*H92</f>
        <v>0.010500000000000001</v>
      </c>
      <c r="S92" s="220">
        <v>0</v>
      </c>
      <c r="T92" s="221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22" t="s">
        <v>423</v>
      </c>
      <c r="AT92" s="222" t="s">
        <v>357</v>
      </c>
      <c r="AU92" s="222" t="s">
        <v>83</v>
      </c>
      <c r="AY92" s="15" t="s">
        <v>355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5" t="s">
        <v>81</v>
      </c>
      <c r="BK92" s="223">
        <f>ROUND(I92*H92,2)</f>
        <v>0</v>
      </c>
      <c r="BL92" s="15" t="s">
        <v>423</v>
      </c>
      <c r="BM92" s="222" t="s">
        <v>2818</v>
      </c>
    </row>
    <row r="93" s="2" customFormat="1" ht="24.15" customHeight="1">
      <c r="A93" s="36"/>
      <c r="B93" s="37"/>
      <c r="C93" s="211" t="s">
        <v>112</v>
      </c>
      <c r="D93" s="211" t="s">
        <v>357</v>
      </c>
      <c r="E93" s="212" t="s">
        <v>2819</v>
      </c>
      <c r="F93" s="213" t="s">
        <v>2820</v>
      </c>
      <c r="G93" s="214" t="s">
        <v>551</v>
      </c>
      <c r="H93" s="215">
        <v>7</v>
      </c>
      <c r="I93" s="216"/>
      <c r="J93" s="217">
        <f>ROUND(I93*H93,2)</f>
        <v>0</v>
      </c>
      <c r="K93" s="213" t="s">
        <v>19</v>
      </c>
      <c r="L93" s="42"/>
      <c r="M93" s="218" t="s">
        <v>19</v>
      </c>
      <c r="N93" s="219" t="s">
        <v>45</v>
      </c>
      <c r="O93" s="82"/>
      <c r="P93" s="220">
        <f>O93*H93</f>
        <v>0</v>
      </c>
      <c r="Q93" s="220">
        <v>0.0011999999999999999</v>
      </c>
      <c r="R93" s="220">
        <f>Q93*H93</f>
        <v>0.0083999999999999995</v>
      </c>
      <c r="S93" s="220">
        <v>0</v>
      </c>
      <c r="T93" s="221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22" t="s">
        <v>423</v>
      </c>
      <c r="AT93" s="222" t="s">
        <v>357</v>
      </c>
      <c r="AU93" s="222" t="s">
        <v>83</v>
      </c>
      <c r="AY93" s="15" t="s">
        <v>355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5" t="s">
        <v>81</v>
      </c>
      <c r="BK93" s="223">
        <f>ROUND(I93*H93,2)</f>
        <v>0</v>
      </c>
      <c r="BL93" s="15" t="s">
        <v>423</v>
      </c>
      <c r="BM93" s="222" t="s">
        <v>2821</v>
      </c>
    </row>
    <row r="94" s="2" customFormat="1" ht="24.15" customHeight="1">
      <c r="A94" s="36"/>
      <c r="B94" s="37"/>
      <c r="C94" s="211" t="s">
        <v>362</v>
      </c>
      <c r="D94" s="211" t="s">
        <v>357</v>
      </c>
      <c r="E94" s="212" t="s">
        <v>2822</v>
      </c>
      <c r="F94" s="213" t="s">
        <v>2823</v>
      </c>
      <c r="G94" s="214" t="s">
        <v>551</v>
      </c>
      <c r="H94" s="215">
        <v>7</v>
      </c>
      <c r="I94" s="216"/>
      <c r="J94" s="217">
        <f>ROUND(I94*H94,2)</f>
        <v>0</v>
      </c>
      <c r="K94" s="213" t="s">
        <v>361</v>
      </c>
      <c r="L94" s="42"/>
      <c r="M94" s="218" t="s">
        <v>19</v>
      </c>
      <c r="N94" s="219" t="s">
        <v>45</v>
      </c>
      <c r="O94" s="82"/>
      <c r="P94" s="220">
        <f>O94*H94</f>
        <v>0</v>
      </c>
      <c r="Q94" s="220">
        <v>0.00051999999999999995</v>
      </c>
      <c r="R94" s="220">
        <f>Q94*H94</f>
        <v>0.0036399999999999996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423</v>
      </c>
      <c r="AT94" s="222" t="s">
        <v>357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423</v>
      </c>
      <c r="BM94" s="222" t="s">
        <v>2824</v>
      </c>
    </row>
    <row r="95" s="2" customFormat="1" ht="14.4" customHeight="1">
      <c r="A95" s="36"/>
      <c r="B95" s="37"/>
      <c r="C95" s="211" t="s">
        <v>374</v>
      </c>
      <c r="D95" s="211" t="s">
        <v>357</v>
      </c>
      <c r="E95" s="212" t="s">
        <v>2825</v>
      </c>
      <c r="F95" s="213" t="s">
        <v>2826</v>
      </c>
      <c r="G95" s="214" t="s">
        <v>1096</v>
      </c>
      <c r="H95" s="215">
        <v>7</v>
      </c>
      <c r="I95" s="216"/>
      <c r="J95" s="217">
        <f>ROUND(I95*H95,2)</f>
        <v>0</v>
      </c>
      <c r="K95" s="213" t="s">
        <v>19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0.002</v>
      </c>
      <c r="R95" s="220">
        <f>Q95*H95</f>
        <v>0.014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423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423</v>
      </c>
      <c r="BM95" s="222" t="s">
        <v>2827</v>
      </c>
    </row>
    <row r="96" s="2" customFormat="1" ht="24.15" customHeight="1">
      <c r="A96" s="36"/>
      <c r="B96" s="37"/>
      <c r="C96" s="211" t="s">
        <v>378</v>
      </c>
      <c r="D96" s="211" t="s">
        <v>357</v>
      </c>
      <c r="E96" s="212" t="s">
        <v>2828</v>
      </c>
      <c r="F96" s="213" t="s">
        <v>2829</v>
      </c>
      <c r="G96" s="214" t="s">
        <v>1096</v>
      </c>
      <c r="H96" s="215">
        <v>4</v>
      </c>
      <c r="I96" s="216"/>
      <c r="J96" s="217">
        <f>ROUND(I96*H96,2)</f>
        <v>0</v>
      </c>
      <c r="K96" s="213" t="s">
        <v>19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0.0040000000000000001</v>
      </c>
      <c r="R96" s="220">
        <f>Q96*H96</f>
        <v>0.016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423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423</v>
      </c>
      <c r="BM96" s="222" t="s">
        <v>2830</v>
      </c>
    </row>
    <row r="97" s="2" customFormat="1" ht="24.15" customHeight="1">
      <c r="A97" s="36"/>
      <c r="B97" s="37"/>
      <c r="C97" s="211" t="s">
        <v>382</v>
      </c>
      <c r="D97" s="211" t="s">
        <v>357</v>
      </c>
      <c r="E97" s="212" t="s">
        <v>2831</v>
      </c>
      <c r="F97" s="213" t="s">
        <v>2832</v>
      </c>
      <c r="G97" s="214" t="s">
        <v>1096</v>
      </c>
      <c r="H97" s="215">
        <v>3</v>
      </c>
      <c r="I97" s="216"/>
      <c r="J97" s="217">
        <f>ROUND(I97*H97,2)</f>
        <v>0</v>
      </c>
      <c r="K97" s="213" t="s">
        <v>19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0.0040000000000000001</v>
      </c>
      <c r="R97" s="220">
        <f>Q97*H97</f>
        <v>0.012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423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423</v>
      </c>
      <c r="BM97" s="222" t="s">
        <v>2833</v>
      </c>
    </row>
    <row r="98" s="2" customFormat="1" ht="24.15" customHeight="1">
      <c r="A98" s="36"/>
      <c r="B98" s="37"/>
      <c r="C98" s="211" t="s">
        <v>386</v>
      </c>
      <c r="D98" s="211" t="s">
        <v>357</v>
      </c>
      <c r="E98" s="212" t="s">
        <v>2834</v>
      </c>
      <c r="F98" s="213" t="s">
        <v>2835</v>
      </c>
      <c r="G98" s="214" t="s">
        <v>1096</v>
      </c>
      <c r="H98" s="215">
        <v>3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0.0025000000000000001</v>
      </c>
      <c r="R98" s="220">
        <f>Q98*H98</f>
        <v>0.0074999999999999997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423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423</v>
      </c>
      <c r="BM98" s="222" t="s">
        <v>2836</v>
      </c>
    </row>
    <row r="99" s="2" customFormat="1" ht="24.15" customHeight="1">
      <c r="A99" s="36"/>
      <c r="B99" s="37"/>
      <c r="C99" s="211" t="s">
        <v>390</v>
      </c>
      <c r="D99" s="211" t="s">
        <v>357</v>
      </c>
      <c r="E99" s="212" t="s">
        <v>2837</v>
      </c>
      <c r="F99" s="213" t="s">
        <v>2838</v>
      </c>
      <c r="G99" s="214" t="s">
        <v>1096</v>
      </c>
      <c r="H99" s="215">
        <v>4</v>
      </c>
      <c r="I99" s="216"/>
      <c r="J99" s="217">
        <f>ROUND(I99*H99,2)</f>
        <v>0</v>
      </c>
      <c r="K99" s="213" t="s">
        <v>19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0.0025000000000000001</v>
      </c>
      <c r="R99" s="220">
        <f>Q99*H99</f>
        <v>0.01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423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423</v>
      </c>
      <c r="BM99" s="222" t="s">
        <v>2839</v>
      </c>
    </row>
    <row r="100" s="2" customFormat="1" ht="24.15" customHeight="1">
      <c r="A100" s="36"/>
      <c r="B100" s="37"/>
      <c r="C100" s="211" t="s">
        <v>395</v>
      </c>
      <c r="D100" s="211" t="s">
        <v>357</v>
      </c>
      <c r="E100" s="212" t="s">
        <v>2840</v>
      </c>
      <c r="F100" s="213" t="s">
        <v>2841</v>
      </c>
      <c r="G100" s="214" t="s">
        <v>2810</v>
      </c>
      <c r="H100" s="240"/>
      <c r="I100" s="216"/>
      <c r="J100" s="217">
        <f>ROUND(I100*H100,2)</f>
        <v>0</v>
      </c>
      <c r="K100" s="213" t="s">
        <v>361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423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423</v>
      </c>
      <c r="BM100" s="222" t="s">
        <v>2842</v>
      </c>
    </row>
    <row r="101" s="12" customFormat="1" ht="22.8" customHeight="1">
      <c r="A101" s="12"/>
      <c r="B101" s="195"/>
      <c r="C101" s="196"/>
      <c r="D101" s="197" t="s">
        <v>73</v>
      </c>
      <c r="E101" s="209" t="s">
        <v>1396</v>
      </c>
      <c r="F101" s="209" t="s">
        <v>1397</v>
      </c>
      <c r="G101" s="196"/>
      <c r="H101" s="196"/>
      <c r="I101" s="199"/>
      <c r="J101" s="210">
        <f>BK101</f>
        <v>0</v>
      </c>
      <c r="K101" s="196"/>
      <c r="L101" s="201"/>
      <c r="M101" s="202"/>
      <c r="N101" s="203"/>
      <c r="O101" s="203"/>
      <c r="P101" s="204">
        <f>SUM(P102:P105)</f>
        <v>0</v>
      </c>
      <c r="Q101" s="203"/>
      <c r="R101" s="204">
        <f>SUM(R102:R105)</f>
        <v>0.0092640000000000014</v>
      </c>
      <c r="S101" s="203"/>
      <c r="T101" s="205">
        <f>SUM(T102:T105)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6" t="s">
        <v>83</v>
      </c>
      <c r="AT101" s="207" t="s">
        <v>73</v>
      </c>
      <c r="AU101" s="207" t="s">
        <v>81</v>
      </c>
      <c r="AY101" s="206" t="s">
        <v>355</v>
      </c>
      <c r="BK101" s="208">
        <f>SUM(BK102:BK105)</f>
        <v>0</v>
      </c>
    </row>
    <row r="102" s="2" customFormat="1" ht="24.15" customHeight="1">
      <c r="A102" s="36"/>
      <c r="B102" s="37"/>
      <c r="C102" s="211" t="s">
        <v>399</v>
      </c>
      <c r="D102" s="211" t="s">
        <v>357</v>
      </c>
      <c r="E102" s="212" t="s">
        <v>2843</v>
      </c>
      <c r="F102" s="213" t="s">
        <v>2844</v>
      </c>
      <c r="G102" s="214" t="s">
        <v>360</v>
      </c>
      <c r="H102" s="215">
        <v>0.80000000000000004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0.00058</v>
      </c>
      <c r="R102" s="220">
        <f>Q102*H102</f>
        <v>0.000464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423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423</v>
      </c>
      <c r="BM102" s="222" t="s">
        <v>2845</v>
      </c>
    </row>
    <row r="103" s="2" customFormat="1" ht="14.4" customHeight="1">
      <c r="A103" s="36"/>
      <c r="B103" s="37"/>
      <c r="C103" s="224" t="s">
        <v>401</v>
      </c>
      <c r="D103" s="224" t="s">
        <v>402</v>
      </c>
      <c r="E103" s="225" t="s">
        <v>2846</v>
      </c>
      <c r="F103" s="226" t="s">
        <v>2847</v>
      </c>
      <c r="G103" s="227" t="s">
        <v>360</v>
      </c>
      <c r="H103" s="228">
        <v>0.88</v>
      </c>
      <c r="I103" s="229"/>
      <c r="J103" s="230">
        <f>ROUND(I103*H103,2)</f>
        <v>0</v>
      </c>
      <c r="K103" s="226" t="s">
        <v>19</v>
      </c>
      <c r="L103" s="231"/>
      <c r="M103" s="232" t="s">
        <v>19</v>
      </c>
      <c r="N103" s="233" t="s">
        <v>45</v>
      </c>
      <c r="O103" s="82"/>
      <c r="P103" s="220">
        <f>O103*H103</f>
        <v>0</v>
      </c>
      <c r="Q103" s="220">
        <v>0.01</v>
      </c>
      <c r="R103" s="220">
        <f>Q103*H103</f>
        <v>0.0088000000000000005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488</v>
      </c>
      <c r="AT103" s="222" t="s">
        <v>402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423</v>
      </c>
      <c r="BM103" s="222" t="s">
        <v>2848</v>
      </c>
    </row>
    <row r="104" s="2" customFormat="1" ht="24.15" customHeight="1">
      <c r="A104" s="36"/>
      <c r="B104" s="37"/>
      <c r="C104" s="211" t="s">
        <v>406</v>
      </c>
      <c r="D104" s="211" t="s">
        <v>357</v>
      </c>
      <c r="E104" s="212" t="s">
        <v>1695</v>
      </c>
      <c r="F104" s="213" t="s">
        <v>1696</v>
      </c>
      <c r="G104" s="214" t="s">
        <v>393</v>
      </c>
      <c r="H104" s="215">
        <v>0.0089999999999999993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423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423</v>
      </c>
      <c r="BM104" s="222" t="s">
        <v>2849</v>
      </c>
    </row>
    <row r="105" s="2" customFormat="1" ht="24.15" customHeight="1">
      <c r="A105" s="36"/>
      <c r="B105" s="37"/>
      <c r="C105" s="211" t="s">
        <v>411</v>
      </c>
      <c r="D105" s="211" t="s">
        <v>357</v>
      </c>
      <c r="E105" s="212" t="s">
        <v>1419</v>
      </c>
      <c r="F105" s="213" t="s">
        <v>1420</v>
      </c>
      <c r="G105" s="214" t="s">
        <v>393</v>
      </c>
      <c r="H105" s="215">
        <v>0.0089999999999999993</v>
      </c>
      <c r="I105" s="216"/>
      <c r="J105" s="217">
        <f>ROUND(I105*H105,2)</f>
        <v>0</v>
      </c>
      <c r="K105" s="213" t="s">
        <v>361</v>
      </c>
      <c r="L105" s="42"/>
      <c r="M105" s="234" t="s">
        <v>19</v>
      </c>
      <c r="N105" s="235" t="s">
        <v>45</v>
      </c>
      <c r="O105" s="236"/>
      <c r="P105" s="237">
        <f>O105*H105</f>
        <v>0</v>
      </c>
      <c r="Q105" s="237">
        <v>0</v>
      </c>
      <c r="R105" s="237">
        <f>Q105*H105</f>
        <v>0</v>
      </c>
      <c r="S105" s="237">
        <v>0</v>
      </c>
      <c r="T105" s="238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423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423</v>
      </c>
      <c r="BM105" s="222" t="s">
        <v>2850</v>
      </c>
    </row>
    <row r="106" s="2" customFormat="1" ht="6.96" customHeight="1">
      <c r="A106" s="36"/>
      <c r="B106" s="57"/>
      <c r="C106" s="58"/>
      <c r="D106" s="58"/>
      <c r="E106" s="58"/>
      <c r="F106" s="58"/>
      <c r="G106" s="58"/>
      <c r="H106" s="58"/>
      <c r="I106" s="58"/>
      <c r="J106" s="58"/>
      <c r="K106" s="58"/>
      <c r="L106" s="42"/>
      <c r="M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</sheetData>
  <sheetProtection sheet="1" autoFilter="0" formatColumns="0" formatRows="0" objects="1" scenarios="1" spinCount="100000" saltValue="637jivSfD/OoHIoftK82Dm6QP/RSbYiPxElpbXram9FAtYsTq5uAjHI9TMkIQgdvbo6/WecDJn19mBuhLl9lmA==" hashValue="Jtf1nOpDR7qMBVHXGW7xYcTSL3Irn5q8kWrctcDxxw3rf7lAvFby6q7397HgbXRWhjyQE0hfYWSDmgv2q2rFYQ==" algorithmName="SHA-512" password="CC35"/>
  <autoFilter ref="C87:K10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239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1899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2851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ROUND(J100,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ROUND((SUM(BE100:BE193)),  2)</f>
        <v>0</v>
      </c>
      <c r="G35" s="36"/>
      <c r="H35" s="36"/>
      <c r="I35" s="156">
        <v>0.20999999999999999</v>
      </c>
      <c r="J35" s="155">
        <f>ROUND(((SUM(BE100:BE193))*I35),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ROUND((SUM(BF100:BF193)),  2)</f>
        <v>0</v>
      </c>
      <c r="G36" s="36"/>
      <c r="H36" s="36"/>
      <c r="I36" s="156">
        <v>0.14999999999999999</v>
      </c>
      <c r="J36" s="155">
        <f>ROUND(((SUM(BF100:BF193))*I36),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ROUND((SUM(BG100:BG193)),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ROUND((SUM(BH100:BH193)),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ROUND((SUM(BI100:BI193)),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1899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2020-017-03-17 - SO-04 - Multikanál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J100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J101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2852</v>
      </c>
      <c r="E65" s="181"/>
      <c r="F65" s="181"/>
      <c r="G65" s="181"/>
      <c r="H65" s="181"/>
      <c r="I65" s="181"/>
      <c r="J65" s="182">
        <f>J102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2853</v>
      </c>
      <c r="E66" s="181"/>
      <c r="F66" s="181"/>
      <c r="G66" s="181"/>
      <c r="H66" s="181"/>
      <c r="I66" s="181"/>
      <c r="J66" s="182">
        <f>J111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2854</v>
      </c>
      <c r="E67" s="181"/>
      <c r="F67" s="181"/>
      <c r="G67" s="181"/>
      <c r="H67" s="181"/>
      <c r="I67" s="181"/>
      <c r="J67" s="182">
        <f>J114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2855</v>
      </c>
      <c r="E68" s="181"/>
      <c r="F68" s="181"/>
      <c r="G68" s="181"/>
      <c r="H68" s="181"/>
      <c r="I68" s="181"/>
      <c r="J68" s="182">
        <f>J118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2856</v>
      </c>
      <c r="E69" s="181"/>
      <c r="F69" s="181"/>
      <c r="G69" s="181"/>
      <c r="H69" s="181"/>
      <c r="I69" s="181"/>
      <c r="J69" s="182">
        <f>J121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2857</v>
      </c>
      <c r="E70" s="181"/>
      <c r="F70" s="181"/>
      <c r="G70" s="181"/>
      <c r="H70" s="181"/>
      <c r="I70" s="181"/>
      <c r="J70" s="182">
        <f>J128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2858</v>
      </c>
      <c r="E71" s="181"/>
      <c r="F71" s="181"/>
      <c r="G71" s="181"/>
      <c r="H71" s="181"/>
      <c r="I71" s="181"/>
      <c r="J71" s="182">
        <f>J135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9"/>
      <c r="C72" s="123"/>
      <c r="D72" s="180" t="s">
        <v>829</v>
      </c>
      <c r="E72" s="181"/>
      <c r="F72" s="181"/>
      <c r="G72" s="181"/>
      <c r="H72" s="181"/>
      <c r="I72" s="181"/>
      <c r="J72" s="182">
        <f>J148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9"/>
      <c r="C73" s="123"/>
      <c r="D73" s="180" t="s">
        <v>2859</v>
      </c>
      <c r="E73" s="181"/>
      <c r="F73" s="181"/>
      <c r="G73" s="181"/>
      <c r="H73" s="181"/>
      <c r="I73" s="181"/>
      <c r="J73" s="182">
        <f>J150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9"/>
      <c r="C74" s="123"/>
      <c r="D74" s="180" t="s">
        <v>941</v>
      </c>
      <c r="E74" s="181"/>
      <c r="F74" s="181"/>
      <c r="G74" s="181"/>
      <c r="H74" s="181"/>
      <c r="I74" s="181"/>
      <c r="J74" s="182">
        <f>J161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9"/>
      <c r="C75" s="123"/>
      <c r="D75" s="180" t="s">
        <v>329</v>
      </c>
      <c r="E75" s="181"/>
      <c r="F75" s="181"/>
      <c r="G75" s="181"/>
      <c r="H75" s="181"/>
      <c r="I75" s="181"/>
      <c r="J75" s="182">
        <f>J164</f>
        <v>0</v>
      </c>
      <c r="K75" s="123"/>
      <c r="L75" s="183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9"/>
      <c r="C76" s="123"/>
      <c r="D76" s="180" t="s">
        <v>2183</v>
      </c>
      <c r="E76" s="181"/>
      <c r="F76" s="181"/>
      <c r="G76" s="181"/>
      <c r="H76" s="181"/>
      <c r="I76" s="181"/>
      <c r="J76" s="182">
        <f>J175</f>
        <v>0</v>
      </c>
      <c r="K76" s="123"/>
      <c r="L76" s="183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79"/>
      <c r="C77" s="123"/>
      <c r="D77" s="180" t="s">
        <v>333</v>
      </c>
      <c r="E77" s="181"/>
      <c r="F77" s="181"/>
      <c r="G77" s="181"/>
      <c r="H77" s="181"/>
      <c r="I77" s="181"/>
      <c r="J77" s="182">
        <f>J180</f>
        <v>0</v>
      </c>
      <c r="K77" s="123"/>
      <c r="L77" s="183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79"/>
      <c r="C78" s="123"/>
      <c r="D78" s="180" t="s">
        <v>334</v>
      </c>
      <c r="E78" s="181"/>
      <c r="F78" s="181"/>
      <c r="G78" s="181"/>
      <c r="H78" s="181"/>
      <c r="I78" s="181"/>
      <c r="J78" s="182">
        <f>J190</f>
        <v>0</v>
      </c>
      <c r="K78" s="123"/>
      <c r="L78" s="183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6.96" customHeight="1">
      <c r="A80" s="36"/>
      <c r="B80" s="57"/>
      <c r="C80" s="58"/>
      <c r="D80" s="58"/>
      <c r="E80" s="58"/>
      <c r="F80" s="58"/>
      <c r="G80" s="58"/>
      <c r="H80" s="58"/>
      <c r="I80" s="58"/>
      <c r="J80" s="58"/>
      <c r="K80" s="5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4" s="2" customFormat="1" ht="6.96" customHeight="1">
      <c r="A84" s="36"/>
      <c r="B84" s="59"/>
      <c r="C84" s="60"/>
      <c r="D84" s="60"/>
      <c r="E84" s="60"/>
      <c r="F84" s="60"/>
      <c r="G84" s="60"/>
      <c r="H84" s="60"/>
      <c r="I84" s="60"/>
      <c r="J84" s="60"/>
      <c r="K84" s="60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24.96" customHeight="1">
      <c r="A85" s="36"/>
      <c r="B85" s="37"/>
      <c r="C85" s="21" t="s">
        <v>340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6.96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12" customHeight="1">
      <c r="A87" s="36"/>
      <c r="B87" s="37"/>
      <c r="C87" s="30" t="s">
        <v>16</v>
      </c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16.5" customHeight="1">
      <c r="A88" s="36"/>
      <c r="B88" s="37"/>
      <c r="C88" s="38"/>
      <c r="D88" s="38"/>
      <c r="E88" s="168" t="str">
        <f>E7</f>
        <v>Stavební úpravy a přístavba objektu FLD-1.etapa</v>
      </c>
      <c r="F88" s="30"/>
      <c r="G88" s="30"/>
      <c r="H88" s="30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1" customFormat="1" ht="12" customHeight="1">
      <c r="B89" s="19"/>
      <c r="C89" s="30" t="s">
        <v>316</v>
      </c>
      <c r="D89" s="20"/>
      <c r="E89" s="20"/>
      <c r="F89" s="20"/>
      <c r="G89" s="20"/>
      <c r="H89" s="20"/>
      <c r="I89" s="20"/>
      <c r="J89" s="20"/>
      <c r="K89" s="20"/>
      <c r="L89" s="18"/>
    </row>
    <row r="90" s="2" customFormat="1" ht="16.5" customHeight="1">
      <c r="A90" s="36"/>
      <c r="B90" s="37"/>
      <c r="C90" s="38"/>
      <c r="D90" s="38"/>
      <c r="E90" s="168" t="s">
        <v>1899</v>
      </c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12" customHeight="1">
      <c r="A91" s="36"/>
      <c r="B91" s="37"/>
      <c r="C91" s="30" t="s">
        <v>318</v>
      </c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6.5" customHeight="1">
      <c r="A92" s="36"/>
      <c r="B92" s="37"/>
      <c r="C92" s="38"/>
      <c r="D92" s="38"/>
      <c r="E92" s="67" t="str">
        <f>E11</f>
        <v>2020-017-03-17 - SO-04 - Multikanál</v>
      </c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6.96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12" customHeight="1">
      <c r="A94" s="36"/>
      <c r="B94" s="37"/>
      <c r="C94" s="30" t="s">
        <v>21</v>
      </c>
      <c r="D94" s="38"/>
      <c r="E94" s="38"/>
      <c r="F94" s="25" t="str">
        <f>F14</f>
        <v xml:space="preserve">KAMÝCKÁ 1176, PRAHA - SUCHDOL </v>
      </c>
      <c r="G94" s="38"/>
      <c r="H94" s="38"/>
      <c r="I94" s="30" t="s">
        <v>23</v>
      </c>
      <c r="J94" s="70" t="str">
        <f>IF(J14="","",J14)</f>
        <v>16. 10. 2020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6.96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40.05" customHeight="1">
      <c r="A96" s="36"/>
      <c r="B96" s="37"/>
      <c r="C96" s="30" t="s">
        <v>25</v>
      </c>
      <c r="D96" s="38"/>
      <c r="E96" s="38"/>
      <c r="F96" s="25" t="str">
        <f>E17</f>
        <v>ČZU V PRAZE, FAKULTA LESNICKÁ A DŘEVAŘSKÁ, Praha 6</v>
      </c>
      <c r="G96" s="38"/>
      <c r="H96" s="38"/>
      <c r="I96" s="30" t="s">
        <v>31</v>
      </c>
      <c r="J96" s="34" t="str">
        <f>E23</f>
        <v>Ing. Vladimír Čapka Gerstnerova 5/658 Praha 7</v>
      </c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2" customFormat="1" ht="25.65" customHeight="1">
      <c r="A97" s="36"/>
      <c r="B97" s="37"/>
      <c r="C97" s="30" t="s">
        <v>29</v>
      </c>
      <c r="D97" s="38"/>
      <c r="E97" s="38"/>
      <c r="F97" s="25" t="str">
        <f>IF(E20="","",E20)</f>
        <v>Vyplň údaj</v>
      </c>
      <c r="G97" s="38"/>
      <c r="H97" s="38"/>
      <c r="I97" s="30" t="s">
        <v>36</v>
      </c>
      <c r="J97" s="34" t="str">
        <f>E26</f>
        <v>Ing. Dana Mlejnková</v>
      </c>
      <c r="K97" s="38"/>
      <c r="L97" s="14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="2" customFormat="1" ht="10.32" customHeight="1">
      <c r="A98" s="36"/>
      <c r="B98" s="37"/>
      <c r="C98" s="38"/>
      <c r="D98" s="38"/>
      <c r="E98" s="38"/>
      <c r="F98" s="38"/>
      <c r="G98" s="38"/>
      <c r="H98" s="38"/>
      <c r="I98" s="38"/>
      <c r="J98" s="38"/>
      <c r="K98" s="38"/>
      <c r="L98" s="14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="11" customFormat="1" ht="29.28" customHeight="1">
      <c r="A99" s="184"/>
      <c r="B99" s="185"/>
      <c r="C99" s="186" t="s">
        <v>341</v>
      </c>
      <c r="D99" s="187" t="s">
        <v>59</v>
      </c>
      <c r="E99" s="187" t="s">
        <v>55</v>
      </c>
      <c r="F99" s="187" t="s">
        <v>56</v>
      </c>
      <c r="G99" s="187" t="s">
        <v>342</v>
      </c>
      <c r="H99" s="187" t="s">
        <v>343</v>
      </c>
      <c r="I99" s="187" t="s">
        <v>344</v>
      </c>
      <c r="J99" s="187" t="s">
        <v>325</v>
      </c>
      <c r="K99" s="188" t="s">
        <v>345</v>
      </c>
      <c r="L99" s="189"/>
      <c r="M99" s="90" t="s">
        <v>19</v>
      </c>
      <c r="N99" s="91" t="s">
        <v>44</v>
      </c>
      <c r="O99" s="91" t="s">
        <v>346</v>
      </c>
      <c r="P99" s="91" t="s">
        <v>347</v>
      </c>
      <c r="Q99" s="91" t="s">
        <v>348</v>
      </c>
      <c r="R99" s="91" t="s">
        <v>349</v>
      </c>
      <c r="S99" s="91" t="s">
        <v>350</v>
      </c>
      <c r="T99" s="92" t="s">
        <v>351</v>
      </c>
      <c r="U99" s="184"/>
      <c r="V99" s="184"/>
      <c r="W99" s="184"/>
      <c r="X99" s="184"/>
      <c r="Y99" s="184"/>
      <c r="Z99" s="184"/>
      <c r="AA99" s="184"/>
      <c r="AB99" s="184"/>
      <c r="AC99" s="184"/>
      <c r="AD99" s="184"/>
      <c r="AE99" s="184"/>
    </row>
    <row r="100" s="2" customFormat="1" ht="22.8" customHeight="1">
      <c r="A100" s="36"/>
      <c r="B100" s="37"/>
      <c r="C100" s="97" t="s">
        <v>352</v>
      </c>
      <c r="D100" s="38"/>
      <c r="E100" s="38"/>
      <c r="F100" s="38"/>
      <c r="G100" s="38"/>
      <c r="H100" s="38"/>
      <c r="I100" s="38"/>
      <c r="J100" s="190">
        <f>BK100</f>
        <v>0</v>
      </c>
      <c r="K100" s="38"/>
      <c r="L100" s="42"/>
      <c r="M100" s="93"/>
      <c r="N100" s="191"/>
      <c r="O100" s="94"/>
      <c r="P100" s="192">
        <f>P101</f>
        <v>0</v>
      </c>
      <c r="Q100" s="94"/>
      <c r="R100" s="192">
        <f>R101</f>
        <v>324.35718732999999</v>
      </c>
      <c r="S100" s="94"/>
      <c r="T100" s="193">
        <f>T101</f>
        <v>84.814999999999998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5" t="s">
        <v>73</v>
      </c>
      <c r="AU100" s="15" t="s">
        <v>326</v>
      </c>
      <c r="BK100" s="194">
        <f>BK101</f>
        <v>0</v>
      </c>
    </row>
    <row r="101" s="12" customFormat="1" ht="25.92" customHeight="1">
      <c r="A101" s="12"/>
      <c r="B101" s="195"/>
      <c r="C101" s="196"/>
      <c r="D101" s="197" t="s">
        <v>73</v>
      </c>
      <c r="E101" s="198" t="s">
        <v>353</v>
      </c>
      <c r="F101" s="198" t="s">
        <v>354</v>
      </c>
      <c r="G101" s="196"/>
      <c r="H101" s="196"/>
      <c r="I101" s="199"/>
      <c r="J101" s="200">
        <f>BK101</f>
        <v>0</v>
      </c>
      <c r="K101" s="196"/>
      <c r="L101" s="201"/>
      <c r="M101" s="202"/>
      <c r="N101" s="203"/>
      <c r="O101" s="203"/>
      <c r="P101" s="204">
        <f>P102+P111+P114+P118+P121+P128+P135+P148+P150+P161+P164+P175+P180+P190</f>
        <v>0</v>
      </c>
      <c r="Q101" s="203"/>
      <c r="R101" s="204">
        <f>R102+R111+R114+R118+R121+R128+R135+R148+R150+R161+R164+R175+R180+R190</f>
        <v>324.35718732999999</v>
      </c>
      <c r="S101" s="203"/>
      <c r="T101" s="205">
        <f>T102+T111+T114+T118+T121+T128+T135+T148+T150+T161+T164+T175+T180+T190</f>
        <v>84.814999999999998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6" t="s">
        <v>81</v>
      </c>
      <c r="AT101" s="207" t="s">
        <v>73</v>
      </c>
      <c r="AU101" s="207" t="s">
        <v>74</v>
      </c>
      <c r="AY101" s="206" t="s">
        <v>355</v>
      </c>
      <c r="BK101" s="208">
        <f>BK102+BK111+BK114+BK118+BK121+BK128+BK135+BK148+BK150+BK161+BK164+BK175+BK180+BK190</f>
        <v>0</v>
      </c>
    </row>
    <row r="102" s="12" customFormat="1" ht="22.8" customHeight="1">
      <c r="A102" s="12"/>
      <c r="B102" s="195"/>
      <c r="C102" s="196"/>
      <c r="D102" s="197" t="s">
        <v>73</v>
      </c>
      <c r="E102" s="209" t="s">
        <v>399</v>
      </c>
      <c r="F102" s="209" t="s">
        <v>2860</v>
      </c>
      <c r="G102" s="196"/>
      <c r="H102" s="196"/>
      <c r="I102" s="199"/>
      <c r="J102" s="210">
        <f>BK102</f>
        <v>0</v>
      </c>
      <c r="K102" s="196"/>
      <c r="L102" s="201"/>
      <c r="M102" s="202"/>
      <c r="N102" s="203"/>
      <c r="O102" s="203"/>
      <c r="P102" s="204">
        <f>SUM(P103:P110)</f>
        <v>0</v>
      </c>
      <c r="Q102" s="203"/>
      <c r="R102" s="204">
        <f>SUM(R103:R110)</f>
        <v>0</v>
      </c>
      <c r="S102" s="203"/>
      <c r="T102" s="205">
        <f>SUM(T103:T110)</f>
        <v>84.226799999999997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6" t="s">
        <v>81</v>
      </c>
      <c r="AT102" s="207" t="s">
        <v>73</v>
      </c>
      <c r="AU102" s="207" t="s">
        <v>81</v>
      </c>
      <c r="AY102" s="206" t="s">
        <v>355</v>
      </c>
      <c r="BK102" s="208">
        <f>SUM(BK103:BK110)</f>
        <v>0</v>
      </c>
    </row>
    <row r="103" s="2" customFormat="1" ht="14.4" customHeight="1">
      <c r="A103" s="36"/>
      <c r="B103" s="37"/>
      <c r="C103" s="211" t="s">
        <v>81</v>
      </c>
      <c r="D103" s="211" t="s">
        <v>357</v>
      </c>
      <c r="E103" s="212" t="s">
        <v>2861</v>
      </c>
      <c r="F103" s="213" t="s">
        <v>2862</v>
      </c>
      <c r="G103" s="214" t="s">
        <v>360</v>
      </c>
      <c r="H103" s="215">
        <v>54.576000000000001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2863</v>
      </c>
    </row>
    <row r="104" s="2" customFormat="1" ht="37.8" customHeight="1">
      <c r="A104" s="36"/>
      <c r="B104" s="37"/>
      <c r="C104" s="211" t="s">
        <v>83</v>
      </c>
      <c r="D104" s="211" t="s">
        <v>357</v>
      </c>
      <c r="E104" s="212" t="s">
        <v>2864</v>
      </c>
      <c r="F104" s="213" t="s">
        <v>2865</v>
      </c>
      <c r="G104" s="214" t="s">
        <v>360</v>
      </c>
      <c r="H104" s="215">
        <v>97.231999999999999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0.26000000000000001</v>
      </c>
      <c r="T104" s="221">
        <f>S104*H104</f>
        <v>25.28032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2866</v>
      </c>
    </row>
    <row r="105" s="2" customFormat="1" ht="37.8" customHeight="1">
      <c r="A105" s="36"/>
      <c r="B105" s="37"/>
      <c r="C105" s="211" t="s">
        <v>112</v>
      </c>
      <c r="D105" s="211" t="s">
        <v>357</v>
      </c>
      <c r="E105" s="212" t="s">
        <v>2867</v>
      </c>
      <c r="F105" s="213" t="s">
        <v>2868</v>
      </c>
      <c r="G105" s="214" t="s">
        <v>360</v>
      </c>
      <c r="H105" s="215">
        <v>14.720000000000001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0.29499999999999998</v>
      </c>
      <c r="T105" s="221">
        <f>S105*H105</f>
        <v>4.3423999999999996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2869</v>
      </c>
    </row>
    <row r="106" s="2" customFormat="1" ht="24.15" customHeight="1">
      <c r="A106" s="36"/>
      <c r="B106" s="37"/>
      <c r="C106" s="211" t="s">
        <v>362</v>
      </c>
      <c r="D106" s="211" t="s">
        <v>357</v>
      </c>
      <c r="E106" s="212" t="s">
        <v>2870</v>
      </c>
      <c r="F106" s="213" t="s">
        <v>2871</v>
      </c>
      <c r="G106" s="214" t="s">
        <v>360</v>
      </c>
      <c r="H106" s="215">
        <v>2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0.19</v>
      </c>
      <c r="T106" s="221">
        <f>S106*H106</f>
        <v>0.38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2872</v>
      </c>
    </row>
    <row r="107" s="2" customFormat="1" ht="37.8" customHeight="1">
      <c r="A107" s="36"/>
      <c r="B107" s="37"/>
      <c r="C107" s="211" t="s">
        <v>374</v>
      </c>
      <c r="D107" s="211" t="s">
        <v>357</v>
      </c>
      <c r="E107" s="212" t="s">
        <v>2873</v>
      </c>
      <c r="F107" s="213" t="s">
        <v>2874</v>
      </c>
      <c r="G107" s="214" t="s">
        <v>360</v>
      </c>
      <c r="H107" s="215">
        <v>97.632000000000005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0.44</v>
      </c>
      <c r="T107" s="221">
        <f>S107*H107</f>
        <v>42.958080000000002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2875</v>
      </c>
    </row>
    <row r="108" s="2" customFormat="1" ht="37.8" customHeight="1">
      <c r="A108" s="36"/>
      <c r="B108" s="37"/>
      <c r="C108" s="211" t="s">
        <v>378</v>
      </c>
      <c r="D108" s="211" t="s">
        <v>357</v>
      </c>
      <c r="E108" s="212" t="s">
        <v>2876</v>
      </c>
      <c r="F108" s="213" t="s">
        <v>2877</v>
      </c>
      <c r="G108" s="214" t="s">
        <v>360</v>
      </c>
      <c r="H108" s="215">
        <v>7.8079999999999998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0.75</v>
      </c>
      <c r="T108" s="221">
        <f>S108*H108</f>
        <v>5.8559999999999999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2878</v>
      </c>
    </row>
    <row r="109" s="2" customFormat="1" ht="24.15" customHeight="1">
      <c r="A109" s="36"/>
      <c r="B109" s="37"/>
      <c r="C109" s="211" t="s">
        <v>382</v>
      </c>
      <c r="D109" s="211" t="s">
        <v>357</v>
      </c>
      <c r="E109" s="212" t="s">
        <v>2879</v>
      </c>
      <c r="F109" s="213" t="s">
        <v>2880</v>
      </c>
      <c r="G109" s="214" t="s">
        <v>650</v>
      </c>
      <c r="H109" s="215">
        <v>26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0.20499999999999999</v>
      </c>
      <c r="T109" s="221">
        <f>S109*H109</f>
        <v>5.3300000000000001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2881</v>
      </c>
    </row>
    <row r="110" s="2" customFormat="1" ht="24.15" customHeight="1">
      <c r="A110" s="36"/>
      <c r="B110" s="37"/>
      <c r="C110" s="211" t="s">
        <v>386</v>
      </c>
      <c r="D110" s="211" t="s">
        <v>357</v>
      </c>
      <c r="E110" s="212" t="s">
        <v>2882</v>
      </c>
      <c r="F110" s="213" t="s">
        <v>2883</v>
      </c>
      <c r="G110" s="214" t="s">
        <v>650</v>
      </c>
      <c r="H110" s="215">
        <v>2</v>
      </c>
      <c r="I110" s="216"/>
      <c r="J110" s="217">
        <f>ROUND(I110*H110,2)</f>
        <v>0</v>
      </c>
      <c r="K110" s="213" t="s">
        <v>361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0.040000000000000001</v>
      </c>
      <c r="T110" s="221">
        <f>S110*H110</f>
        <v>0.080000000000000002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362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2884</v>
      </c>
    </row>
    <row r="111" s="12" customFormat="1" ht="22.8" customHeight="1">
      <c r="A111" s="12"/>
      <c r="B111" s="195"/>
      <c r="C111" s="196"/>
      <c r="D111" s="197" t="s">
        <v>73</v>
      </c>
      <c r="E111" s="209" t="s">
        <v>401</v>
      </c>
      <c r="F111" s="209" t="s">
        <v>2885</v>
      </c>
      <c r="G111" s="196"/>
      <c r="H111" s="196"/>
      <c r="I111" s="199"/>
      <c r="J111" s="210">
        <f>BK111</f>
        <v>0</v>
      </c>
      <c r="K111" s="196"/>
      <c r="L111" s="201"/>
      <c r="M111" s="202"/>
      <c r="N111" s="203"/>
      <c r="O111" s="203"/>
      <c r="P111" s="204">
        <f>SUM(P112:P113)</f>
        <v>0</v>
      </c>
      <c r="Q111" s="203"/>
      <c r="R111" s="204">
        <f>SUM(R112:R113)</f>
        <v>0</v>
      </c>
      <c r="S111" s="203"/>
      <c r="T111" s="205">
        <f>SUM(T112:T113)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6" t="s">
        <v>81</v>
      </c>
      <c r="AT111" s="207" t="s">
        <v>73</v>
      </c>
      <c r="AU111" s="207" t="s">
        <v>81</v>
      </c>
      <c r="AY111" s="206" t="s">
        <v>355</v>
      </c>
      <c r="BK111" s="208">
        <f>SUM(BK112:BK113)</f>
        <v>0</v>
      </c>
    </row>
    <row r="112" s="2" customFormat="1" ht="14.4" customHeight="1">
      <c r="A112" s="36"/>
      <c r="B112" s="37"/>
      <c r="C112" s="211" t="s">
        <v>390</v>
      </c>
      <c r="D112" s="211" t="s">
        <v>357</v>
      </c>
      <c r="E112" s="212" t="s">
        <v>358</v>
      </c>
      <c r="F112" s="213" t="s">
        <v>359</v>
      </c>
      <c r="G112" s="214" t="s">
        <v>360</v>
      </c>
      <c r="H112" s="215">
        <v>25.16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362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2886</v>
      </c>
    </row>
    <row r="113" s="2" customFormat="1" ht="14.4" customHeight="1">
      <c r="A113" s="36"/>
      <c r="B113" s="37"/>
      <c r="C113" s="211" t="s">
        <v>395</v>
      </c>
      <c r="D113" s="211" t="s">
        <v>357</v>
      </c>
      <c r="E113" s="212" t="s">
        <v>1903</v>
      </c>
      <c r="F113" s="213" t="s">
        <v>1904</v>
      </c>
      <c r="G113" s="214" t="s">
        <v>360</v>
      </c>
      <c r="H113" s="215">
        <v>58.795999999999999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362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2887</v>
      </c>
    </row>
    <row r="114" s="12" customFormat="1" ht="22.8" customHeight="1">
      <c r="A114" s="12"/>
      <c r="B114" s="195"/>
      <c r="C114" s="196"/>
      <c r="D114" s="197" t="s">
        <v>73</v>
      </c>
      <c r="E114" s="209" t="s">
        <v>406</v>
      </c>
      <c r="F114" s="209" t="s">
        <v>2888</v>
      </c>
      <c r="G114" s="196"/>
      <c r="H114" s="196"/>
      <c r="I114" s="199"/>
      <c r="J114" s="210">
        <f>BK114</f>
        <v>0</v>
      </c>
      <c r="K114" s="196"/>
      <c r="L114" s="201"/>
      <c r="M114" s="202"/>
      <c r="N114" s="203"/>
      <c r="O114" s="203"/>
      <c r="P114" s="204">
        <f>SUM(P115:P117)</f>
        <v>0</v>
      </c>
      <c r="Q114" s="203"/>
      <c r="R114" s="204">
        <f>SUM(R115:R117)</f>
        <v>0</v>
      </c>
      <c r="S114" s="203"/>
      <c r="T114" s="205">
        <f>SUM(T115:T117)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6" t="s">
        <v>81</v>
      </c>
      <c r="AT114" s="207" t="s">
        <v>73</v>
      </c>
      <c r="AU114" s="207" t="s">
        <v>81</v>
      </c>
      <c r="AY114" s="206" t="s">
        <v>355</v>
      </c>
      <c r="BK114" s="208">
        <f>SUM(BK115:BK117)</f>
        <v>0</v>
      </c>
    </row>
    <row r="115" s="2" customFormat="1" ht="24.15" customHeight="1">
      <c r="A115" s="36"/>
      <c r="B115" s="37"/>
      <c r="C115" s="211" t="s">
        <v>399</v>
      </c>
      <c r="D115" s="211" t="s">
        <v>357</v>
      </c>
      <c r="E115" s="212" t="s">
        <v>2889</v>
      </c>
      <c r="F115" s="213" t="s">
        <v>2890</v>
      </c>
      <c r="G115" s="214" t="s">
        <v>366</v>
      </c>
      <c r="H115" s="215">
        <v>51.106999999999999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362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362</v>
      </c>
      <c r="BM115" s="222" t="s">
        <v>2891</v>
      </c>
    </row>
    <row r="116" s="2" customFormat="1" ht="24.15" customHeight="1">
      <c r="A116" s="36"/>
      <c r="B116" s="37"/>
      <c r="C116" s="211" t="s">
        <v>401</v>
      </c>
      <c r="D116" s="211" t="s">
        <v>357</v>
      </c>
      <c r="E116" s="212" t="s">
        <v>2892</v>
      </c>
      <c r="F116" s="213" t="s">
        <v>2893</v>
      </c>
      <c r="G116" s="214" t="s">
        <v>366</v>
      </c>
      <c r="H116" s="215">
        <v>27.704000000000001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362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362</v>
      </c>
      <c r="BM116" s="222" t="s">
        <v>2894</v>
      </c>
    </row>
    <row r="117" s="2" customFormat="1" ht="24.15" customHeight="1">
      <c r="A117" s="36"/>
      <c r="B117" s="37"/>
      <c r="C117" s="211" t="s">
        <v>406</v>
      </c>
      <c r="D117" s="211" t="s">
        <v>357</v>
      </c>
      <c r="E117" s="212" t="s">
        <v>2895</v>
      </c>
      <c r="F117" s="213" t="s">
        <v>2896</v>
      </c>
      <c r="G117" s="214" t="s">
        <v>366</v>
      </c>
      <c r="H117" s="215">
        <v>139.559</v>
      </c>
      <c r="I117" s="216"/>
      <c r="J117" s="217">
        <f>ROUND(I117*H117,2)</f>
        <v>0</v>
      </c>
      <c r="K117" s="213" t="s">
        <v>361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362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362</v>
      </c>
      <c r="BM117" s="222" t="s">
        <v>2897</v>
      </c>
    </row>
    <row r="118" s="12" customFormat="1" ht="22.8" customHeight="1">
      <c r="A118" s="12"/>
      <c r="B118" s="195"/>
      <c r="C118" s="196"/>
      <c r="D118" s="197" t="s">
        <v>73</v>
      </c>
      <c r="E118" s="209" t="s">
        <v>8</v>
      </c>
      <c r="F118" s="209" t="s">
        <v>2898</v>
      </c>
      <c r="G118" s="196"/>
      <c r="H118" s="196"/>
      <c r="I118" s="199"/>
      <c r="J118" s="210">
        <f>BK118</f>
        <v>0</v>
      </c>
      <c r="K118" s="196"/>
      <c r="L118" s="201"/>
      <c r="M118" s="202"/>
      <c r="N118" s="203"/>
      <c r="O118" s="203"/>
      <c r="P118" s="204">
        <f>SUM(P119:P120)</f>
        <v>0</v>
      </c>
      <c r="Q118" s="203"/>
      <c r="R118" s="204">
        <f>SUM(R119:R120)</f>
        <v>0.31463089999999999</v>
      </c>
      <c r="S118" s="203"/>
      <c r="T118" s="205">
        <f>SUM(T119:T120)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6" t="s">
        <v>81</v>
      </c>
      <c r="AT118" s="207" t="s">
        <v>73</v>
      </c>
      <c r="AU118" s="207" t="s">
        <v>81</v>
      </c>
      <c r="AY118" s="206" t="s">
        <v>355</v>
      </c>
      <c r="BK118" s="208">
        <f>SUM(BK119:BK120)</f>
        <v>0</v>
      </c>
    </row>
    <row r="119" s="2" customFormat="1" ht="14.4" customHeight="1">
      <c r="A119" s="36"/>
      <c r="B119" s="37"/>
      <c r="C119" s="211" t="s">
        <v>411</v>
      </c>
      <c r="D119" s="211" t="s">
        <v>357</v>
      </c>
      <c r="E119" s="212" t="s">
        <v>1913</v>
      </c>
      <c r="F119" s="213" t="s">
        <v>1914</v>
      </c>
      <c r="G119" s="214" t="s">
        <v>360</v>
      </c>
      <c r="H119" s="215">
        <v>370.154</v>
      </c>
      <c r="I119" s="216"/>
      <c r="J119" s="217">
        <f>ROUND(I119*H119,2)</f>
        <v>0</v>
      </c>
      <c r="K119" s="213" t="s">
        <v>361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0.00084999999999999995</v>
      </c>
      <c r="R119" s="220">
        <f>Q119*H119</f>
        <v>0.31463089999999999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362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362</v>
      </c>
      <c r="BM119" s="222" t="s">
        <v>2899</v>
      </c>
    </row>
    <row r="120" s="2" customFormat="1" ht="24.15" customHeight="1">
      <c r="A120" s="36"/>
      <c r="B120" s="37"/>
      <c r="C120" s="211" t="s">
        <v>8</v>
      </c>
      <c r="D120" s="211" t="s">
        <v>357</v>
      </c>
      <c r="E120" s="212" t="s">
        <v>1916</v>
      </c>
      <c r="F120" s="213" t="s">
        <v>1917</v>
      </c>
      <c r="G120" s="214" t="s">
        <v>360</v>
      </c>
      <c r="H120" s="215">
        <v>370.154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362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362</v>
      </c>
      <c r="BM120" s="222" t="s">
        <v>2900</v>
      </c>
    </row>
    <row r="121" s="12" customFormat="1" ht="22.8" customHeight="1">
      <c r="A121" s="12"/>
      <c r="B121" s="195"/>
      <c r="C121" s="196"/>
      <c r="D121" s="197" t="s">
        <v>73</v>
      </c>
      <c r="E121" s="209" t="s">
        <v>423</v>
      </c>
      <c r="F121" s="209" t="s">
        <v>2901</v>
      </c>
      <c r="G121" s="196"/>
      <c r="H121" s="196"/>
      <c r="I121" s="199"/>
      <c r="J121" s="210">
        <f>BK121</f>
        <v>0</v>
      </c>
      <c r="K121" s="196"/>
      <c r="L121" s="201"/>
      <c r="M121" s="202"/>
      <c r="N121" s="203"/>
      <c r="O121" s="203"/>
      <c r="P121" s="204">
        <f>SUM(P122:P127)</f>
        <v>0</v>
      </c>
      <c r="Q121" s="203"/>
      <c r="R121" s="204">
        <f>SUM(R122:R127)</f>
        <v>0</v>
      </c>
      <c r="S121" s="203"/>
      <c r="T121" s="205">
        <f>SUM(T122:T127)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6" t="s">
        <v>81</v>
      </c>
      <c r="AT121" s="207" t="s">
        <v>73</v>
      </c>
      <c r="AU121" s="207" t="s">
        <v>81</v>
      </c>
      <c r="AY121" s="206" t="s">
        <v>355</v>
      </c>
      <c r="BK121" s="208">
        <f>SUM(BK122:BK127)</f>
        <v>0</v>
      </c>
    </row>
    <row r="122" s="2" customFormat="1" ht="14.4" customHeight="1">
      <c r="A122" s="36"/>
      <c r="B122" s="37"/>
      <c r="C122" s="211" t="s">
        <v>423</v>
      </c>
      <c r="D122" s="211" t="s">
        <v>357</v>
      </c>
      <c r="E122" s="212" t="s">
        <v>2902</v>
      </c>
      <c r="F122" s="213" t="s">
        <v>2903</v>
      </c>
      <c r="G122" s="214" t="s">
        <v>360</v>
      </c>
      <c r="H122" s="215">
        <v>54.576000000000001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362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362</v>
      </c>
      <c r="BM122" s="222" t="s">
        <v>2904</v>
      </c>
    </row>
    <row r="123" s="2" customFormat="1" ht="14.4" customHeight="1">
      <c r="A123" s="36"/>
      <c r="B123" s="37"/>
      <c r="C123" s="211" t="s">
        <v>427</v>
      </c>
      <c r="D123" s="211" t="s">
        <v>357</v>
      </c>
      <c r="E123" s="212" t="s">
        <v>2905</v>
      </c>
      <c r="F123" s="213" t="s">
        <v>2906</v>
      </c>
      <c r="G123" s="214" t="s">
        <v>360</v>
      </c>
      <c r="H123" s="215">
        <v>54.576000000000001</v>
      </c>
      <c r="I123" s="216"/>
      <c r="J123" s="217">
        <f>ROUND(I123*H123,2)</f>
        <v>0</v>
      </c>
      <c r="K123" s="213" t="s">
        <v>361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362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362</v>
      </c>
      <c r="BM123" s="222" t="s">
        <v>2907</v>
      </c>
    </row>
    <row r="124" s="2" customFormat="1" ht="14.4" customHeight="1">
      <c r="A124" s="36"/>
      <c r="B124" s="37"/>
      <c r="C124" s="211" t="s">
        <v>431</v>
      </c>
      <c r="D124" s="211" t="s">
        <v>357</v>
      </c>
      <c r="E124" s="212" t="s">
        <v>2908</v>
      </c>
      <c r="F124" s="213" t="s">
        <v>2909</v>
      </c>
      <c r="G124" s="214" t="s">
        <v>360</v>
      </c>
      <c r="H124" s="215">
        <v>272.88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362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362</v>
      </c>
      <c r="BM124" s="222" t="s">
        <v>2910</v>
      </c>
    </row>
    <row r="125" s="2" customFormat="1" ht="37.8" customHeight="1">
      <c r="A125" s="36"/>
      <c r="B125" s="37"/>
      <c r="C125" s="211" t="s">
        <v>435</v>
      </c>
      <c r="D125" s="211" t="s">
        <v>357</v>
      </c>
      <c r="E125" s="212" t="s">
        <v>375</v>
      </c>
      <c r="F125" s="213" t="s">
        <v>376</v>
      </c>
      <c r="G125" s="214" t="s">
        <v>366</v>
      </c>
      <c r="H125" s="215">
        <v>138.358</v>
      </c>
      <c r="I125" s="216"/>
      <c r="J125" s="217">
        <f>ROUND(I125*H125,2)</f>
        <v>0</v>
      </c>
      <c r="K125" s="213" t="s">
        <v>361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362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362</v>
      </c>
      <c r="BM125" s="222" t="s">
        <v>2911</v>
      </c>
    </row>
    <row r="126" s="2" customFormat="1" ht="37.8" customHeight="1">
      <c r="A126" s="36"/>
      <c r="B126" s="37"/>
      <c r="C126" s="211" t="s">
        <v>439</v>
      </c>
      <c r="D126" s="211" t="s">
        <v>357</v>
      </c>
      <c r="E126" s="212" t="s">
        <v>379</v>
      </c>
      <c r="F126" s="213" t="s">
        <v>380</v>
      </c>
      <c r="G126" s="214" t="s">
        <v>366</v>
      </c>
      <c r="H126" s="215">
        <v>138.358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362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362</v>
      </c>
      <c r="BM126" s="222" t="s">
        <v>2912</v>
      </c>
    </row>
    <row r="127" s="2" customFormat="1" ht="24.15" customHeight="1">
      <c r="A127" s="36"/>
      <c r="B127" s="37"/>
      <c r="C127" s="211" t="s">
        <v>7</v>
      </c>
      <c r="D127" s="211" t="s">
        <v>357</v>
      </c>
      <c r="E127" s="212" t="s">
        <v>1930</v>
      </c>
      <c r="F127" s="213" t="s">
        <v>1931</v>
      </c>
      <c r="G127" s="214" t="s">
        <v>366</v>
      </c>
      <c r="H127" s="215">
        <v>138.358</v>
      </c>
      <c r="I127" s="216"/>
      <c r="J127" s="217">
        <f>ROUND(I127*H127,2)</f>
        <v>0</v>
      </c>
      <c r="K127" s="213" t="s">
        <v>361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362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362</v>
      </c>
      <c r="BM127" s="222" t="s">
        <v>2913</v>
      </c>
    </row>
    <row r="128" s="12" customFormat="1" ht="22.8" customHeight="1">
      <c r="A128" s="12"/>
      <c r="B128" s="195"/>
      <c r="C128" s="196"/>
      <c r="D128" s="197" t="s">
        <v>73</v>
      </c>
      <c r="E128" s="209" t="s">
        <v>427</v>
      </c>
      <c r="F128" s="209" t="s">
        <v>2914</v>
      </c>
      <c r="G128" s="196"/>
      <c r="H128" s="196"/>
      <c r="I128" s="199"/>
      <c r="J128" s="210">
        <f>BK128</f>
        <v>0</v>
      </c>
      <c r="K128" s="196"/>
      <c r="L128" s="201"/>
      <c r="M128" s="202"/>
      <c r="N128" s="203"/>
      <c r="O128" s="203"/>
      <c r="P128" s="204">
        <f>SUM(P129:P134)</f>
        <v>0</v>
      </c>
      <c r="Q128" s="203"/>
      <c r="R128" s="204">
        <f>SUM(R129:R134)</f>
        <v>161.56399999999999</v>
      </c>
      <c r="S128" s="203"/>
      <c r="T128" s="205">
        <f>SUM(T129:T134)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6" t="s">
        <v>81</v>
      </c>
      <c r="AT128" s="207" t="s">
        <v>73</v>
      </c>
      <c r="AU128" s="207" t="s">
        <v>81</v>
      </c>
      <c r="AY128" s="206" t="s">
        <v>355</v>
      </c>
      <c r="BK128" s="208">
        <f>SUM(BK129:BK134)</f>
        <v>0</v>
      </c>
    </row>
    <row r="129" s="2" customFormat="1" ht="24.15" customHeight="1">
      <c r="A129" s="36"/>
      <c r="B129" s="37"/>
      <c r="C129" s="211" t="s">
        <v>446</v>
      </c>
      <c r="D129" s="211" t="s">
        <v>357</v>
      </c>
      <c r="E129" s="212" t="s">
        <v>2915</v>
      </c>
      <c r="F129" s="213" t="s">
        <v>2916</v>
      </c>
      <c r="G129" s="214" t="s">
        <v>360</v>
      </c>
      <c r="H129" s="215">
        <v>181.96799999999999</v>
      </c>
      <c r="I129" s="216"/>
      <c r="J129" s="217">
        <f>ROUND(I129*H129,2)</f>
        <v>0</v>
      </c>
      <c r="K129" s="213" t="s">
        <v>361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362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362</v>
      </c>
      <c r="BM129" s="222" t="s">
        <v>2917</v>
      </c>
    </row>
    <row r="130" s="2" customFormat="1" ht="24.15" customHeight="1">
      <c r="A130" s="36"/>
      <c r="B130" s="37"/>
      <c r="C130" s="211" t="s">
        <v>450</v>
      </c>
      <c r="D130" s="211" t="s">
        <v>357</v>
      </c>
      <c r="E130" s="212" t="s">
        <v>387</v>
      </c>
      <c r="F130" s="213" t="s">
        <v>388</v>
      </c>
      <c r="G130" s="214" t="s">
        <v>366</v>
      </c>
      <c r="H130" s="215">
        <v>138.358</v>
      </c>
      <c r="I130" s="216"/>
      <c r="J130" s="217">
        <f>ROUND(I130*H130,2)</f>
        <v>0</v>
      </c>
      <c r="K130" s="213" t="s">
        <v>361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362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362</v>
      </c>
      <c r="BM130" s="222" t="s">
        <v>2918</v>
      </c>
    </row>
    <row r="131" s="2" customFormat="1" ht="24.15" customHeight="1">
      <c r="A131" s="36"/>
      <c r="B131" s="37"/>
      <c r="C131" s="211" t="s">
        <v>456</v>
      </c>
      <c r="D131" s="211" t="s">
        <v>357</v>
      </c>
      <c r="E131" s="212" t="s">
        <v>391</v>
      </c>
      <c r="F131" s="213" t="s">
        <v>392</v>
      </c>
      <c r="G131" s="214" t="s">
        <v>393</v>
      </c>
      <c r="H131" s="215">
        <v>221.37299999999999</v>
      </c>
      <c r="I131" s="216"/>
      <c r="J131" s="217">
        <f>ROUND(I131*H131,2)</f>
        <v>0</v>
      </c>
      <c r="K131" s="213" t="s">
        <v>361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362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362</v>
      </c>
      <c r="BM131" s="222" t="s">
        <v>2919</v>
      </c>
    </row>
    <row r="132" s="2" customFormat="1" ht="24.15" customHeight="1">
      <c r="A132" s="36"/>
      <c r="B132" s="37"/>
      <c r="C132" s="211" t="s">
        <v>460</v>
      </c>
      <c r="D132" s="211" t="s">
        <v>357</v>
      </c>
      <c r="E132" s="212" t="s">
        <v>396</v>
      </c>
      <c r="F132" s="213" t="s">
        <v>397</v>
      </c>
      <c r="G132" s="214" t="s">
        <v>366</v>
      </c>
      <c r="H132" s="215">
        <v>80.012</v>
      </c>
      <c r="I132" s="216"/>
      <c r="J132" s="217">
        <f>ROUND(I132*H132,2)</f>
        <v>0</v>
      </c>
      <c r="K132" s="213" t="s">
        <v>361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362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362</v>
      </c>
      <c r="BM132" s="222" t="s">
        <v>2920</v>
      </c>
    </row>
    <row r="133" s="2" customFormat="1" ht="37.8" customHeight="1">
      <c r="A133" s="36"/>
      <c r="B133" s="37"/>
      <c r="C133" s="211" t="s">
        <v>464</v>
      </c>
      <c r="D133" s="211" t="s">
        <v>357</v>
      </c>
      <c r="E133" s="212" t="s">
        <v>2921</v>
      </c>
      <c r="F133" s="213" t="s">
        <v>2922</v>
      </c>
      <c r="G133" s="214" t="s">
        <v>366</v>
      </c>
      <c r="H133" s="215">
        <v>80.781999999999996</v>
      </c>
      <c r="I133" s="216"/>
      <c r="J133" s="217">
        <f>ROUND(I133*H133,2)</f>
        <v>0</v>
      </c>
      <c r="K133" s="213" t="s">
        <v>361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362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362</v>
      </c>
      <c r="BM133" s="222" t="s">
        <v>2923</v>
      </c>
    </row>
    <row r="134" s="2" customFormat="1" ht="14.4" customHeight="1">
      <c r="A134" s="36"/>
      <c r="B134" s="37"/>
      <c r="C134" s="224" t="s">
        <v>468</v>
      </c>
      <c r="D134" s="224" t="s">
        <v>402</v>
      </c>
      <c r="E134" s="225" t="s">
        <v>2924</v>
      </c>
      <c r="F134" s="226" t="s">
        <v>2925</v>
      </c>
      <c r="G134" s="227" t="s">
        <v>393</v>
      </c>
      <c r="H134" s="228">
        <v>161.56399999999999</v>
      </c>
      <c r="I134" s="229"/>
      <c r="J134" s="230">
        <f>ROUND(I134*H134,2)</f>
        <v>0</v>
      </c>
      <c r="K134" s="226" t="s">
        <v>361</v>
      </c>
      <c r="L134" s="231"/>
      <c r="M134" s="232" t="s">
        <v>19</v>
      </c>
      <c r="N134" s="233" t="s">
        <v>45</v>
      </c>
      <c r="O134" s="82"/>
      <c r="P134" s="220">
        <f>O134*H134</f>
        <v>0</v>
      </c>
      <c r="Q134" s="220">
        <v>1</v>
      </c>
      <c r="R134" s="220">
        <f>Q134*H134</f>
        <v>161.56399999999999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386</v>
      </c>
      <c r="AT134" s="222" t="s">
        <v>402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362</v>
      </c>
      <c r="BM134" s="222" t="s">
        <v>2926</v>
      </c>
    </row>
    <row r="135" s="12" customFormat="1" ht="22.8" customHeight="1">
      <c r="A135" s="12"/>
      <c r="B135" s="195"/>
      <c r="C135" s="196"/>
      <c r="D135" s="197" t="s">
        <v>73</v>
      </c>
      <c r="E135" s="209" t="s">
        <v>431</v>
      </c>
      <c r="F135" s="209" t="s">
        <v>2927</v>
      </c>
      <c r="G135" s="196"/>
      <c r="H135" s="196"/>
      <c r="I135" s="199"/>
      <c r="J135" s="210">
        <f>BK135</f>
        <v>0</v>
      </c>
      <c r="K135" s="196"/>
      <c r="L135" s="201"/>
      <c r="M135" s="202"/>
      <c r="N135" s="203"/>
      <c r="O135" s="203"/>
      <c r="P135" s="204">
        <f>SUM(P136:P147)</f>
        <v>0</v>
      </c>
      <c r="Q135" s="203"/>
      <c r="R135" s="204">
        <f>SUM(R136:R147)</f>
        <v>0.55437400000000003</v>
      </c>
      <c r="S135" s="203"/>
      <c r="T135" s="205">
        <f>SUM(T136:T147)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6" t="s">
        <v>81</v>
      </c>
      <c r="AT135" s="207" t="s">
        <v>73</v>
      </c>
      <c r="AU135" s="207" t="s">
        <v>81</v>
      </c>
      <c r="AY135" s="206" t="s">
        <v>355</v>
      </c>
      <c r="BK135" s="208">
        <f>SUM(BK136:BK147)</f>
        <v>0</v>
      </c>
    </row>
    <row r="136" s="2" customFormat="1" ht="24.15" customHeight="1">
      <c r="A136" s="36"/>
      <c r="B136" s="37"/>
      <c r="C136" s="211" t="s">
        <v>472</v>
      </c>
      <c r="D136" s="211" t="s">
        <v>357</v>
      </c>
      <c r="E136" s="212" t="s">
        <v>2928</v>
      </c>
      <c r="F136" s="213" t="s">
        <v>2929</v>
      </c>
      <c r="G136" s="214" t="s">
        <v>360</v>
      </c>
      <c r="H136" s="215">
        <v>12.956</v>
      </c>
      <c r="I136" s="216"/>
      <c r="J136" s="217">
        <f>ROUND(I136*H136,2)</f>
        <v>0</v>
      </c>
      <c r="K136" s="213" t="s">
        <v>361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362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362</v>
      </c>
      <c r="BM136" s="222" t="s">
        <v>2930</v>
      </c>
    </row>
    <row r="137" s="2" customFormat="1" ht="24.15" customHeight="1">
      <c r="A137" s="36"/>
      <c r="B137" s="37"/>
      <c r="C137" s="211" t="s">
        <v>476</v>
      </c>
      <c r="D137" s="211" t="s">
        <v>357</v>
      </c>
      <c r="E137" s="212" t="s">
        <v>1935</v>
      </c>
      <c r="F137" s="213" t="s">
        <v>1936</v>
      </c>
      <c r="G137" s="214" t="s">
        <v>360</v>
      </c>
      <c r="H137" s="215">
        <v>83.956000000000003</v>
      </c>
      <c r="I137" s="216"/>
      <c r="J137" s="217">
        <f>ROUND(I137*H137,2)</f>
        <v>0</v>
      </c>
      <c r="K137" s="213" t="s">
        <v>361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362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362</v>
      </c>
      <c r="BM137" s="222" t="s">
        <v>2931</v>
      </c>
    </row>
    <row r="138" s="2" customFormat="1" ht="24.15" customHeight="1">
      <c r="A138" s="36"/>
      <c r="B138" s="37"/>
      <c r="C138" s="211" t="s">
        <v>480</v>
      </c>
      <c r="D138" s="211" t="s">
        <v>357</v>
      </c>
      <c r="E138" s="212" t="s">
        <v>2932</v>
      </c>
      <c r="F138" s="213" t="s">
        <v>2933</v>
      </c>
      <c r="G138" s="214" t="s">
        <v>360</v>
      </c>
      <c r="H138" s="215">
        <v>12.956</v>
      </c>
      <c r="I138" s="216"/>
      <c r="J138" s="217">
        <f>ROUND(I138*H138,2)</f>
        <v>0</v>
      </c>
      <c r="K138" s="213" t="s">
        <v>361</v>
      </c>
      <c r="L138" s="42"/>
      <c r="M138" s="218" t="s">
        <v>19</v>
      </c>
      <c r="N138" s="219" t="s">
        <v>45</v>
      </c>
      <c r="O138" s="82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362</v>
      </c>
      <c r="AT138" s="222" t="s">
        <v>357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362</v>
      </c>
      <c r="BM138" s="222" t="s">
        <v>2934</v>
      </c>
    </row>
    <row r="139" s="2" customFormat="1" ht="14.4" customHeight="1">
      <c r="A139" s="36"/>
      <c r="B139" s="37"/>
      <c r="C139" s="224" t="s">
        <v>484</v>
      </c>
      <c r="D139" s="224" t="s">
        <v>402</v>
      </c>
      <c r="E139" s="225" t="s">
        <v>2935</v>
      </c>
      <c r="F139" s="226" t="s">
        <v>2936</v>
      </c>
      <c r="G139" s="227" t="s">
        <v>1894</v>
      </c>
      <c r="H139" s="228">
        <v>0.19400000000000001</v>
      </c>
      <c r="I139" s="229"/>
      <c r="J139" s="230">
        <f>ROUND(I139*H139,2)</f>
        <v>0</v>
      </c>
      <c r="K139" s="226" t="s">
        <v>361</v>
      </c>
      <c r="L139" s="231"/>
      <c r="M139" s="232" t="s">
        <v>19</v>
      </c>
      <c r="N139" s="233" t="s">
        <v>45</v>
      </c>
      <c r="O139" s="82"/>
      <c r="P139" s="220">
        <f>O139*H139</f>
        <v>0</v>
      </c>
      <c r="Q139" s="220">
        <v>0.001</v>
      </c>
      <c r="R139" s="220">
        <f>Q139*H139</f>
        <v>0.000194</v>
      </c>
      <c r="S139" s="220">
        <v>0</v>
      </c>
      <c r="T139" s="221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386</v>
      </c>
      <c r="AT139" s="222" t="s">
        <v>402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362</v>
      </c>
      <c r="BM139" s="222" t="s">
        <v>2937</v>
      </c>
    </row>
    <row r="140" s="2" customFormat="1" ht="14.4" customHeight="1">
      <c r="A140" s="36"/>
      <c r="B140" s="37"/>
      <c r="C140" s="211" t="s">
        <v>488</v>
      </c>
      <c r="D140" s="211" t="s">
        <v>357</v>
      </c>
      <c r="E140" s="212" t="s">
        <v>2938</v>
      </c>
      <c r="F140" s="213" t="s">
        <v>2939</v>
      </c>
      <c r="G140" s="214" t="s">
        <v>360</v>
      </c>
      <c r="H140" s="215">
        <v>12.956</v>
      </c>
      <c r="I140" s="216"/>
      <c r="J140" s="217">
        <f>ROUND(I140*H140,2)</f>
        <v>0</v>
      </c>
      <c r="K140" s="213" t="s">
        <v>361</v>
      </c>
      <c r="L140" s="42"/>
      <c r="M140" s="218" t="s">
        <v>19</v>
      </c>
      <c r="N140" s="219" t="s">
        <v>45</v>
      </c>
      <c r="O140" s="82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362</v>
      </c>
      <c r="AT140" s="222" t="s">
        <v>357</v>
      </c>
      <c r="AU140" s="222" t="s">
        <v>83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362</v>
      </c>
      <c r="BM140" s="222" t="s">
        <v>2940</v>
      </c>
    </row>
    <row r="141" s="2" customFormat="1" ht="14.4" customHeight="1">
      <c r="A141" s="36"/>
      <c r="B141" s="37"/>
      <c r="C141" s="224" t="s">
        <v>492</v>
      </c>
      <c r="D141" s="224" t="s">
        <v>402</v>
      </c>
      <c r="E141" s="225" t="s">
        <v>2941</v>
      </c>
      <c r="F141" s="226" t="s">
        <v>2942</v>
      </c>
      <c r="G141" s="227" t="s">
        <v>366</v>
      </c>
      <c r="H141" s="228">
        <v>2.5190000000000001</v>
      </c>
      <c r="I141" s="229"/>
      <c r="J141" s="230">
        <f>ROUND(I141*H141,2)</f>
        <v>0</v>
      </c>
      <c r="K141" s="226" t="s">
        <v>361</v>
      </c>
      <c r="L141" s="231"/>
      <c r="M141" s="232" t="s">
        <v>19</v>
      </c>
      <c r="N141" s="233" t="s">
        <v>45</v>
      </c>
      <c r="O141" s="82"/>
      <c r="P141" s="220">
        <f>O141*H141</f>
        <v>0</v>
      </c>
      <c r="Q141" s="220">
        <v>0.22</v>
      </c>
      <c r="R141" s="220">
        <f>Q141*H141</f>
        <v>0.55418000000000001</v>
      </c>
      <c r="S141" s="220">
        <v>0</v>
      </c>
      <c r="T141" s="22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386</v>
      </c>
      <c r="AT141" s="222" t="s">
        <v>402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362</v>
      </c>
      <c r="BM141" s="222" t="s">
        <v>2943</v>
      </c>
    </row>
    <row r="142" s="2" customFormat="1" ht="14.4" customHeight="1">
      <c r="A142" s="36"/>
      <c r="B142" s="37"/>
      <c r="C142" s="211" t="s">
        <v>496</v>
      </c>
      <c r="D142" s="211" t="s">
        <v>357</v>
      </c>
      <c r="E142" s="212" t="s">
        <v>2944</v>
      </c>
      <c r="F142" s="213" t="s">
        <v>2945</v>
      </c>
      <c r="G142" s="214" t="s">
        <v>360</v>
      </c>
      <c r="H142" s="215">
        <v>12.956</v>
      </c>
      <c r="I142" s="216"/>
      <c r="J142" s="217">
        <f>ROUND(I142*H142,2)</f>
        <v>0</v>
      </c>
      <c r="K142" s="213" t="s">
        <v>19</v>
      </c>
      <c r="L142" s="42"/>
      <c r="M142" s="218" t="s">
        <v>19</v>
      </c>
      <c r="N142" s="219" t="s">
        <v>45</v>
      </c>
      <c r="O142" s="82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362</v>
      </c>
      <c r="AT142" s="222" t="s">
        <v>357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362</v>
      </c>
      <c r="BM142" s="222" t="s">
        <v>2946</v>
      </c>
    </row>
    <row r="143" s="2" customFormat="1" ht="14.4" customHeight="1">
      <c r="A143" s="36"/>
      <c r="B143" s="37"/>
      <c r="C143" s="211" t="s">
        <v>502</v>
      </c>
      <c r="D143" s="211" t="s">
        <v>357</v>
      </c>
      <c r="E143" s="212" t="s">
        <v>2947</v>
      </c>
      <c r="F143" s="213" t="s">
        <v>2948</v>
      </c>
      <c r="G143" s="214" t="s">
        <v>360</v>
      </c>
      <c r="H143" s="215">
        <v>12.956</v>
      </c>
      <c r="I143" s="216"/>
      <c r="J143" s="217">
        <f>ROUND(I143*H143,2)</f>
        <v>0</v>
      </c>
      <c r="K143" s="213" t="s">
        <v>361</v>
      </c>
      <c r="L143" s="42"/>
      <c r="M143" s="218" t="s">
        <v>19</v>
      </c>
      <c r="N143" s="219" t="s">
        <v>45</v>
      </c>
      <c r="O143" s="82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362</v>
      </c>
      <c r="AT143" s="222" t="s">
        <v>357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362</v>
      </c>
      <c r="BM143" s="222" t="s">
        <v>2949</v>
      </c>
    </row>
    <row r="144" s="2" customFormat="1" ht="14.4" customHeight="1">
      <c r="A144" s="36"/>
      <c r="B144" s="37"/>
      <c r="C144" s="211" t="s">
        <v>506</v>
      </c>
      <c r="D144" s="211" t="s">
        <v>357</v>
      </c>
      <c r="E144" s="212" t="s">
        <v>2950</v>
      </c>
      <c r="F144" s="213" t="s">
        <v>2951</v>
      </c>
      <c r="G144" s="214" t="s">
        <v>360</v>
      </c>
      <c r="H144" s="215">
        <v>12.956</v>
      </c>
      <c r="I144" s="216"/>
      <c r="J144" s="217">
        <f>ROUND(I144*H144,2)</f>
        <v>0</v>
      </c>
      <c r="K144" s="213" t="s">
        <v>19</v>
      </c>
      <c r="L144" s="42"/>
      <c r="M144" s="218" t="s">
        <v>19</v>
      </c>
      <c r="N144" s="219" t="s">
        <v>45</v>
      </c>
      <c r="O144" s="82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2" t="s">
        <v>362</v>
      </c>
      <c r="AT144" s="222" t="s">
        <v>357</v>
      </c>
      <c r="AU144" s="222" t="s">
        <v>83</v>
      </c>
      <c r="AY144" s="15" t="s">
        <v>355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5" t="s">
        <v>81</v>
      </c>
      <c r="BK144" s="223">
        <f>ROUND(I144*H144,2)</f>
        <v>0</v>
      </c>
      <c r="BL144" s="15" t="s">
        <v>362</v>
      </c>
      <c r="BM144" s="222" t="s">
        <v>2952</v>
      </c>
    </row>
    <row r="145" s="2" customFormat="1" ht="14.4" customHeight="1">
      <c r="A145" s="36"/>
      <c r="B145" s="37"/>
      <c r="C145" s="211" t="s">
        <v>510</v>
      </c>
      <c r="D145" s="211" t="s">
        <v>357</v>
      </c>
      <c r="E145" s="212" t="s">
        <v>2953</v>
      </c>
      <c r="F145" s="213" t="s">
        <v>2954</v>
      </c>
      <c r="G145" s="214" t="s">
        <v>360</v>
      </c>
      <c r="H145" s="215">
        <v>12.956</v>
      </c>
      <c r="I145" s="216"/>
      <c r="J145" s="217">
        <f>ROUND(I145*H145,2)</f>
        <v>0</v>
      </c>
      <c r="K145" s="213" t="s">
        <v>19</v>
      </c>
      <c r="L145" s="42"/>
      <c r="M145" s="218" t="s">
        <v>19</v>
      </c>
      <c r="N145" s="219" t="s">
        <v>45</v>
      </c>
      <c r="O145" s="82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362</v>
      </c>
      <c r="AT145" s="222" t="s">
        <v>357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362</v>
      </c>
      <c r="BM145" s="222" t="s">
        <v>2955</v>
      </c>
    </row>
    <row r="146" s="2" customFormat="1" ht="24.15" customHeight="1">
      <c r="A146" s="36"/>
      <c r="B146" s="37"/>
      <c r="C146" s="211" t="s">
        <v>514</v>
      </c>
      <c r="D146" s="211" t="s">
        <v>357</v>
      </c>
      <c r="E146" s="212" t="s">
        <v>2956</v>
      </c>
      <c r="F146" s="213" t="s">
        <v>2957</v>
      </c>
      <c r="G146" s="214" t="s">
        <v>360</v>
      </c>
      <c r="H146" s="215">
        <v>25.552</v>
      </c>
      <c r="I146" s="216"/>
      <c r="J146" s="217">
        <f>ROUND(I146*H146,2)</f>
        <v>0</v>
      </c>
      <c r="K146" s="213" t="s">
        <v>19</v>
      </c>
      <c r="L146" s="42"/>
      <c r="M146" s="218" t="s">
        <v>19</v>
      </c>
      <c r="N146" s="219" t="s">
        <v>45</v>
      </c>
      <c r="O146" s="82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22" t="s">
        <v>362</v>
      </c>
      <c r="AT146" s="222" t="s">
        <v>357</v>
      </c>
      <c r="AU146" s="222" t="s">
        <v>83</v>
      </c>
      <c r="AY146" s="15" t="s">
        <v>355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5" t="s">
        <v>81</v>
      </c>
      <c r="BK146" s="223">
        <f>ROUND(I146*H146,2)</f>
        <v>0</v>
      </c>
      <c r="BL146" s="15" t="s">
        <v>362</v>
      </c>
      <c r="BM146" s="222" t="s">
        <v>2958</v>
      </c>
    </row>
    <row r="147" s="2" customFormat="1" ht="14.4" customHeight="1">
      <c r="A147" s="36"/>
      <c r="B147" s="37"/>
      <c r="C147" s="211" t="s">
        <v>518</v>
      </c>
      <c r="D147" s="211" t="s">
        <v>357</v>
      </c>
      <c r="E147" s="212" t="s">
        <v>2959</v>
      </c>
      <c r="F147" s="213" t="s">
        <v>2960</v>
      </c>
      <c r="G147" s="214" t="s">
        <v>360</v>
      </c>
      <c r="H147" s="215">
        <v>12.956</v>
      </c>
      <c r="I147" s="216"/>
      <c r="J147" s="217">
        <f>ROUND(I147*H147,2)</f>
        <v>0</v>
      </c>
      <c r="K147" s="213" t="s">
        <v>19</v>
      </c>
      <c r="L147" s="42"/>
      <c r="M147" s="218" t="s">
        <v>19</v>
      </c>
      <c r="N147" s="219" t="s">
        <v>45</v>
      </c>
      <c r="O147" s="82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22" t="s">
        <v>362</v>
      </c>
      <c r="AT147" s="222" t="s">
        <v>357</v>
      </c>
      <c r="AU147" s="222" t="s">
        <v>83</v>
      </c>
      <c r="AY147" s="15" t="s">
        <v>355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5" t="s">
        <v>81</v>
      </c>
      <c r="BK147" s="223">
        <f>ROUND(I147*H147,2)</f>
        <v>0</v>
      </c>
      <c r="BL147" s="15" t="s">
        <v>362</v>
      </c>
      <c r="BM147" s="222" t="s">
        <v>2961</v>
      </c>
    </row>
    <row r="148" s="12" customFormat="1" ht="22.8" customHeight="1">
      <c r="A148" s="12"/>
      <c r="B148" s="195"/>
      <c r="C148" s="196"/>
      <c r="D148" s="197" t="s">
        <v>73</v>
      </c>
      <c r="E148" s="209" t="s">
        <v>362</v>
      </c>
      <c r="F148" s="209" t="s">
        <v>866</v>
      </c>
      <c r="G148" s="196"/>
      <c r="H148" s="196"/>
      <c r="I148" s="199"/>
      <c r="J148" s="210">
        <f>BK148</f>
        <v>0</v>
      </c>
      <c r="K148" s="196"/>
      <c r="L148" s="201"/>
      <c r="M148" s="202"/>
      <c r="N148" s="203"/>
      <c r="O148" s="203"/>
      <c r="P148" s="204">
        <f>P149</f>
        <v>0</v>
      </c>
      <c r="Q148" s="203"/>
      <c r="R148" s="204">
        <f>R149</f>
        <v>31.435942020000002</v>
      </c>
      <c r="S148" s="203"/>
      <c r="T148" s="205">
        <f>T149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6" t="s">
        <v>81</v>
      </c>
      <c r="AT148" s="207" t="s">
        <v>73</v>
      </c>
      <c r="AU148" s="207" t="s">
        <v>81</v>
      </c>
      <c r="AY148" s="206" t="s">
        <v>355</v>
      </c>
      <c r="BK148" s="208">
        <f>BK149</f>
        <v>0</v>
      </c>
    </row>
    <row r="149" s="2" customFormat="1" ht="14.4" customHeight="1">
      <c r="A149" s="36"/>
      <c r="B149" s="37"/>
      <c r="C149" s="211" t="s">
        <v>522</v>
      </c>
      <c r="D149" s="211" t="s">
        <v>357</v>
      </c>
      <c r="E149" s="212" t="s">
        <v>2962</v>
      </c>
      <c r="F149" s="213" t="s">
        <v>2963</v>
      </c>
      <c r="G149" s="214" t="s">
        <v>366</v>
      </c>
      <c r="H149" s="215">
        <v>16.626000000000001</v>
      </c>
      <c r="I149" s="216"/>
      <c r="J149" s="217">
        <f>ROUND(I149*H149,2)</f>
        <v>0</v>
      </c>
      <c r="K149" s="213" t="s">
        <v>361</v>
      </c>
      <c r="L149" s="42"/>
      <c r="M149" s="218" t="s">
        <v>19</v>
      </c>
      <c r="N149" s="219" t="s">
        <v>45</v>
      </c>
      <c r="O149" s="82"/>
      <c r="P149" s="220">
        <f>O149*H149</f>
        <v>0</v>
      </c>
      <c r="Q149" s="220">
        <v>1.8907700000000001</v>
      </c>
      <c r="R149" s="220">
        <f>Q149*H149</f>
        <v>31.435942020000002</v>
      </c>
      <c r="S149" s="220">
        <v>0</v>
      </c>
      <c r="T149" s="221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22" t="s">
        <v>362</v>
      </c>
      <c r="AT149" s="222" t="s">
        <v>357</v>
      </c>
      <c r="AU149" s="222" t="s">
        <v>83</v>
      </c>
      <c r="AY149" s="15" t="s">
        <v>355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5" t="s">
        <v>81</v>
      </c>
      <c r="BK149" s="223">
        <f>ROUND(I149*H149,2)</f>
        <v>0</v>
      </c>
      <c r="BL149" s="15" t="s">
        <v>362</v>
      </c>
      <c r="BM149" s="222" t="s">
        <v>2964</v>
      </c>
    </row>
    <row r="150" s="12" customFormat="1" ht="22.8" customHeight="1">
      <c r="A150" s="12"/>
      <c r="B150" s="195"/>
      <c r="C150" s="196"/>
      <c r="D150" s="197" t="s">
        <v>73</v>
      </c>
      <c r="E150" s="209" t="s">
        <v>374</v>
      </c>
      <c r="F150" s="209" t="s">
        <v>2965</v>
      </c>
      <c r="G150" s="196"/>
      <c r="H150" s="196"/>
      <c r="I150" s="199"/>
      <c r="J150" s="210">
        <f>BK150</f>
        <v>0</v>
      </c>
      <c r="K150" s="196"/>
      <c r="L150" s="201"/>
      <c r="M150" s="202"/>
      <c r="N150" s="203"/>
      <c r="O150" s="203"/>
      <c r="P150" s="204">
        <f>SUM(P151:P160)</f>
        <v>0</v>
      </c>
      <c r="Q150" s="203"/>
      <c r="R150" s="204">
        <f>SUM(R151:R160)</f>
        <v>122.11270655999999</v>
      </c>
      <c r="S150" s="203"/>
      <c r="T150" s="205">
        <f>SUM(T151:T160)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6" t="s">
        <v>81</v>
      </c>
      <c r="AT150" s="207" t="s">
        <v>73</v>
      </c>
      <c r="AU150" s="207" t="s">
        <v>81</v>
      </c>
      <c r="AY150" s="206" t="s">
        <v>355</v>
      </c>
      <c r="BK150" s="208">
        <f>SUM(BK151:BK160)</f>
        <v>0</v>
      </c>
    </row>
    <row r="151" s="2" customFormat="1" ht="24.15" customHeight="1">
      <c r="A151" s="36"/>
      <c r="B151" s="37"/>
      <c r="C151" s="211" t="s">
        <v>526</v>
      </c>
      <c r="D151" s="211" t="s">
        <v>357</v>
      </c>
      <c r="E151" s="212" t="s">
        <v>2966</v>
      </c>
      <c r="F151" s="213" t="s">
        <v>2967</v>
      </c>
      <c r="G151" s="214" t="s">
        <v>360</v>
      </c>
      <c r="H151" s="215">
        <v>98.331999999999994</v>
      </c>
      <c r="I151" s="216"/>
      <c r="J151" s="217">
        <f>ROUND(I151*H151,2)</f>
        <v>0</v>
      </c>
      <c r="K151" s="213" t="s">
        <v>361</v>
      </c>
      <c r="L151" s="42"/>
      <c r="M151" s="218" t="s">
        <v>19</v>
      </c>
      <c r="N151" s="219" t="s">
        <v>45</v>
      </c>
      <c r="O151" s="82"/>
      <c r="P151" s="220">
        <f>O151*H151</f>
        <v>0</v>
      </c>
      <c r="Q151" s="220">
        <v>0.19800000000000001</v>
      </c>
      <c r="R151" s="220">
        <f>Q151*H151</f>
        <v>19.469736000000001</v>
      </c>
      <c r="S151" s="220">
        <v>0</v>
      </c>
      <c r="T151" s="221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22" t="s">
        <v>362</v>
      </c>
      <c r="AT151" s="222" t="s">
        <v>357</v>
      </c>
      <c r="AU151" s="222" t="s">
        <v>83</v>
      </c>
      <c r="AY151" s="15" t="s">
        <v>355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5" t="s">
        <v>81</v>
      </c>
      <c r="BK151" s="223">
        <f>ROUND(I151*H151,2)</f>
        <v>0</v>
      </c>
      <c r="BL151" s="15" t="s">
        <v>362</v>
      </c>
      <c r="BM151" s="222" t="s">
        <v>2968</v>
      </c>
    </row>
    <row r="152" s="2" customFormat="1" ht="14.4" customHeight="1">
      <c r="A152" s="36"/>
      <c r="B152" s="37"/>
      <c r="C152" s="211" t="s">
        <v>530</v>
      </c>
      <c r="D152" s="211" t="s">
        <v>357</v>
      </c>
      <c r="E152" s="212" t="s">
        <v>2969</v>
      </c>
      <c r="F152" s="213" t="s">
        <v>2970</v>
      </c>
      <c r="G152" s="214" t="s">
        <v>360</v>
      </c>
      <c r="H152" s="215">
        <v>113.05200000000001</v>
      </c>
      <c r="I152" s="216"/>
      <c r="J152" s="217">
        <f>ROUND(I152*H152,2)</f>
        <v>0</v>
      </c>
      <c r="K152" s="213" t="s">
        <v>361</v>
      </c>
      <c r="L152" s="42"/>
      <c r="M152" s="218" t="s">
        <v>19</v>
      </c>
      <c r="N152" s="219" t="s">
        <v>45</v>
      </c>
      <c r="O152" s="82"/>
      <c r="P152" s="220">
        <f>O152*H152</f>
        <v>0</v>
      </c>
      <c r="Q152" s="220">
        <v>0.25094</v>
      </c>
      <c r="R152" s="220">
        <f>Q152*H152</f>
        <v>28.36926888</v>
      </c>
      <c r="S152" s="220">
        <v>0</v>
      </c>
      <c r="T152" s="221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22" t="s">
        <v>362</v>
      </c>
      <c r="AT152" s="222" t="s">
        <v>357</v>
      </c>
      <c r="AU152" s="222" t="s">
        <v>83</v>
      </c>
      <c r="AY152" s="15" t="s">
        <v>355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5" t="s">
        <v>81</v>
      </c>
      <c r="BK152" s="223">
        <f>ROUND(I152*H152,2)</f>
        <v>0</v>
      </c>
      <c r="BL152" s="15" t="s">
        <v>362</v>
      </c>
      <c r="BM152" s="222" t="s">
        <v>2971</v>
      </c>
    </row>
    <row r="153" s="2" customFormat="1" ht="24.15" customHeight="1">
      <c r="A153" s="36"/>
      <c r="B153" s="37"/>
      <c r="C153" s="211" t="s">
        <v>534</v>
      </c>
      <c r="D153" s="211" t="s">
        <v>357</v>
      </c>
      <c r="E153" s="212" t="s">
        <v>2972</v>
      </c>
      <c r="F153" s="213" t="s">
        <v>2973</v>
      </c>
      <c r="G153" s="214" t="s">
        <v>360</v>
      </c>
      <c r="H153" s="215">
        <v>14.720000000000001</v>
      </c>
      <c r="I153" s="216"/>
      <c r="J153" s="217">
        <f>ROUND(I153*H153,2)</f>
        <v>0</v>
      </c>
      <c r="K153" s="213" t="s">
        <v>361</v>
      </c>
      <c r="L153" s="42"/>
      <c r="M153" s="218" t="s">
        <v>19</v>
      </c>
      <c r="N153" s="219" t="s">
        <v>45</v>
      </c>
      <c r="O153" s="82"/>
      <c r="P153" s="220">
        <f>O153*H153</f>
        <v>0</v>
      </c>
      <c r="Q153" s="220">
        <v>0.29699999999999999</v>
      </c>
      <c r="R153" s="220">
        <f>Q153*H153</f>
        <v>4.3718399999999997</v>
      </c>
      <c r="S153" s="220">
        <v>0</v>
      </c>
      <c r="T153" s="221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22" t="s">
        <v>362</v>
      </c>
      <c r="AT153" s="222" t="s">
        <v>357</v>
      </c>
      <c r="AU153" s="222" t="s">
        <v>83</v>
      </c>
      <c r="AY153" s="15" t="s">
        <v>355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5" t="s">
        <v>81</v>
      </c>
      <c r="BK153" s="223">
        <f>ROUND(I153*H153,2)</f>
        <v>0</v>
      </c>
      <c r="BL153" s="15" t="s">
        <v>362</v>
      </c>
      <c r="BM153" s="222" t="s">
        <v>2974</v>
      </c>
    </row>
    <row r="154" s="2" customFormat="1" ht="24.15" customHeight="1">
      <c r="A154" s="36"/>
      <c r="B154" s="37"/>
      <c r="C154" s="211" t="s">
        <v>540</v>
      </c>
      <c r="D154" s="211" t="s">
        <v>357</v>
      </c>
      <c r="E154" s="212" t="s">
        <v>2975</v>
      </c>
      <c r="F154" s="213" t="s">
        <v>2976</v>
      </c>
      <c r="G154" s="214" t="s">
        <v>360</v>
      </c>
      <c r="H154" s="215">
        <v>98.331999999999994</v>
      </c>
      <c r="I154" s="216"/>
      <c r="J154" s="217">
        <f>ROUND(I154*H154,2)</f>
        <v>0</v>
      </c>
      <c r="K154" s="213" t="s">
        <v>361</v>
      </c>
      <c r="L154" s="42"/>
      <c r="M154" s="218" t="s">
        <v>19</v>
      </c>
      <c r="N154" s="219" t="s">
        <v>45</v>
      </c>
      <c r="O154" s="82"/>
      <c r="P154" s="220">
        <f>O154*H154</f>
        <v>0</v>
      </c>
      <c r="Q154" s="220">
        <v>0.29160000000000003</v>
      </c>
      <c r="R154" s="220">
        <f>Q154*H154</f>
        <v>28.6736112</v>
      </c>
      <c r="S154" s="220">
        <v>0</v>
      </c>
      <c r="T154" s="221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22" t="s">
        <v>362</v>
      </c>
      <c r="AT154" s="222" t="s">
        <v>357</v>
      </c>
      <c r="AU154" s="222" t="s">
        <v>83</v>
      </c>
      <c r="AY154" s="15" t="s">
        <v>355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5" t="s">
        <v>81</v>
      </c>
      <c r="BK154" s="223">
        <f>ROUND(I154*H154,2)</f>
        <v>0</v>
      </c>
      <c r="BL154" s="15" t="s">
        <v>362</v>
      </c>
      <c r="BM154" s="222" t="s">
        <v>2977</v>
      </c>
    </row>
    <row r="155" s="2" customFormat="1" ht="24.15" customHeight="1">
      <c r="A155" s="36"/>
      <c r="B155" s="37"/>
      <c r="C155" s="211" t="s">
        <v>548</v>
      </c>
      <c r="D155" s="211" t="s">
        <v>357</v>
      </c>
      <c r="E155" s="212" t="s">
        <v>2978</v>
      </c>
      <c r="F155" s="213" t="s">
        <v>2979</v>
      </c>
      <c r="G155" s="214" t="s">
        <v>360</v>
      </c>
      <c r="H155" s="215">
        <v>14.720000000000001</v>
      </c>
      <c r="I155" s="216"/>
      <c r="J155" s="217">
        <f>ROUND(I155*H155,2)</f>
        <v>0</v>
      </c>
      <c r="K155" s="213" t="s">
        <v>361</v>
      </c>
      <c r="L155" s="42"/>
      <c r="M155" s="218" t="s">
        <v>19</v>
      </c>
      <c r="N155" s="219" t="s">
        <v>45</v>
      </c>
      <c r="O155" s="82"/>
      <c r="P155" s="220">
        <f>O155*H155</f>
        <v>0</v>
      </c>
      <c r="Q155" s="220">
        <v>0.38700000000000001</v>
      </c>
      <c r="R155" s="220">
        <f>Q155*H155</f>
        <v>5.6966400000000004</v>
      </c>
      <c r="S155" s="220">
        <v>0</v>
      </c>
      <c r="T155" s="221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22" t="s">
        <v>362</v>
      </c>
      <c r="AT155" s="222" t="s">
        <v>357</v>
      </c>
      <c r="AU155" s="222" t="s">
        <v>83</v>
      </c>
      <c r="AY155" s="15" t="s">
        <v>355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5" t="s">
        <v>81</v>
      </c>
      <c r="BK155" s="223">
        <f>ROUND(I155*H155,2)</f>
        <v>0</v>
      </c>
      <c r="BL155" s="15" t="s">
        <v>362</v>
      </c>
      <c r="BM155" s="222" t="s">
        <v>2980</v>
      </c>
    </row>
    <row r="156" s="2" customFormat="1" ht="37.8" customHeight="1">
      <c r="A156" s="36"/>
      <c r="B156" s="37"/>
      <c r="C156" s="211" t="s">
        <v>555</v>
      </c>
      <c r="D156" s="211" t="s">
        <v>357</v>
      </c>
      <c r="E156" s="212" t="s">
        <v>2981</v>
      </c>
      <c r="F156" s="213" t="s">
        <v>2982</v>
      </c>
      <c r="G156" s="214" t="s">
        <v>360</v>
      </c>
      <c r="H156" s="215">
        <v>98.331999999999994</v>
      </c>
      <c r="I156" s="216"/>
      <c r="J156" s="217">
        <f>ROUND(I156*H156,2)</f>
        <v>0</v>
      </c>
      <c r="K156" s="213" t="s">
        <v>361</v>
      </c>
      <c r="L156" s="42"/>
      <c r="M156" s="218" t="s">
        <v>19</v>
      </c>
      <c r="N156" s="219" t="s">
        <v>45</v>
      </c>
      <c r="O156" s="82"/>
      <c r="P156" s="220">
        <f>O156*H156</f>
        <v>0</v>
      </c>
      <c r="Q156" s="220">
        <v>0.084250000000000005</v>
      </c>
      <c r="R156" s="220">
        <f>Q156*H156</f>
        <v>8.2844709999999999</v>
      </c>
      <c r="S156" s="220">
        <v>0</v>
      </c>
      <c r="T156" s="221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22" t="s">
        <v>362</v>
      </c>
      <c r="AT156" s="222" t="s">
        <v>357</v>
      </c>
      <c r="AU156" s="222" t="s">
        <v>83</v>
      </c>
      <c r="AY156" s="15" t="s">
        <v>355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5" t="s">
        <v>81</v>
      </c>
      <c r="BK156" s="223">
        <f>ROUND(I156*H156,2)</f>
        <v>0</v>
      </c>
      <c r="BL156" s="15" t="s">
        <v>362</v>
      </c>
      <c r="BM156" s="222" t="s">
        <v>2983</v>
      </c>
    </row>
    <row r="157" s="2" customFormat="1" ht="14.4" customHeight="1">
      <c r="A157" s="36"/>
      <c r="B157" s="37"/>
      <c r="C157" s="224" t="s">
        <v>561</v>
      </c>
      <c r="D157" s="224" t="s">
        <v>402</v>
      </c>
      <c r="E157" s="225" t="s">
        <v>2984</v>
      </c>
      <c r="F157" s="226" t="s">
        <v>2985</v>
      </c>
      <c r="G157" s="227" t="s">
        <v>360</v>
      </c>
      <c r="H157" s="228">
        <v>103.249</v>
      </c>
      <c r="I157" s="229"/>
      <c r="J157" s="230">
        <f>ROUND(I157*H157,2)</f>
        <v>0</v>
      </c>
      <c r="K157" s="226" t="s">
        <v>361</v>
      </c>
      <c r="L157" s="231"/>
      <c r="M157" s="232" t="s">
        <v>19</v>
      </c>
      <c r="N157" s="233" t="s">
        <v>45</v>
      </c>
      <c r="O157" s="82"/>
      <c r="P157" s="220">
        <f>O157*H157</f>
        <v>0</v>
      </c>
      <c r="Q157" s="220">
        <v>0.113</v>
      </c>
      <c r="R157" s="220">
        <f>Q157*H157</f>
        <v>11.667137</v>
      </c>
      <c r="S157" s="220">
        <v>0</v>
      </c>
      <c r="T157" s="221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22" t="s">
        <v>386</v>
      </c>
      <c r="AT157" s="222" t="s">
        <v>402</v>
      </c>
      <c r="AU157" s="222" t="s">
        <v>83</v>
      </c>
      <c r="AY157" s="15" t="s">
        <v>355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5" t="s">
        <v>81</v>
      </c>
      <c r="BK157" s="223">
        <f>ROUND(I157*H157,2)</f>
        <v>0</v>
      </c>
      <c r="BL157" s="15" t="s">
        <v>362</v>
      </c>
      <c r="BM157" s="222" t="s">
        <v>2986</v>
      </c>
    </row>
    <row r="158" s="2" customFormat="1" ht="37.8" customHeight="1">
      <c r="A158" s="36"/>
      <c r="B158" s="37"/>
      <c r="C158" s="211" t="s">
        <v>565</v>
      </c>
      <c r="D158" s="211" t="s">
        <v>357</v>
      </c>
      <c r="E158" s="212" t="s">
        <v>2987</v>
      </c>
      <c r="F158" s="213" t="s">
        <v>2988</v>
      </c>
      <c r="G158" s="214" t="s">
        <v>360</v>
      </c>
      <c r="H158" s="215">
        <v>14.720000000000001</v>
      </c>
      <c r="I158" s="216"/>
      <c r="J158" s="217">
        <f>ROUND(I158*H158,2)</f>
        <v>0</v>
      </c>
      <c r="K158" s="213" t="s">
        <v>361</v>
      </c>
      <c r="L158" s="42"/>
      <c r="M158" s="218" t="s">
        <v>19</v>
      </c>
      <c r="N158" s="219" t="s">
        <v>45</v>
      </c>
      <c r="O158" s="82"/>
      <c r="P158" s="220">
        <f>O158*H158</f>
        <v>0</v>
      </c>
      <c r="Q158" s="220">
        <v>0.10362</v>
      </c>
      <c r="R158" s="220">
        <f>Q158*H158</f>
        <v>1.5252864000000002</v>
      </c>
      <c r="S158" s="220">
        <v>0</v>
      </c>
      <c r="T158" s="221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22" t="s">
        <v>362</v>
      </c>
      <c r="AT158" s="222" t="s">
        <v>357</v>
      </c>
      <c r="AU158" s="222" t="s">
        <v>83</v>
      </c>
      <c r="AY158" s="15" t="s">
        <v>355</v>
      </c>
      <c r="BE158" s="223">
        <f>IF(N158="základní",J158,0)</f>
        <v>0</v>
      </c>
      <c r="BF158" s="223">
        <f>IF(N158="snížená",J158,0)</f>
        <v>0</v>
      </c>
      <c r="BG158" s="223">
        <f>IF(N158="zákl. přenesená",J158,0)</f>
        <v>0</v>
      </c>
      <c r="BH158" s="223">
        <f>IF(N158="sníž. přenesená",J158,0)</f>
        <v>0</v>
      </c>
      <c r="BI158" s="223">
        <f>IF(N158="nulová",J158,0)</f>
        <v>0</v>
      </c>
      <c r="BJ158" s="15" t="s">
        <v>81</v>
      </c>
      <c r="BK158" s="223">
        <f>ROUND(I158*H158,2)</f>
        <v>0</v>
      </c>
      <c r="BL158" s="15" t="s">
        <v>362</v>
      </c>
      <c r="BM158" s="222" t="s">
        <v>2989</v>
      </c>
    </row>
    <row r="159" s="2" customFormat="1" ht="14.4" customHeight="1">
      <c r="A159" s="36"/>
      <c r="B159" s="37"/>
      <c r="C159" s="224" t="s">
        <v>569</v>
      </c>
      <c r="D159" s="224" t="s">
        <v>402</v>
      </c>
      <c r="E159" s="225" t="s">
        <v>2990</v>
      </c>
      <c r="F159" s="226" t="s">
        <v>2991</v>
      </c>
      <c r="G159" s="227" t="s">
        <v>360</v>
      </c>
      <c r="H159" s="228">
        <v>15.456</v>
      </c>
      <c r="I159" s="229"/>
      <c r="J159" s="230">
        <f>ROUND(I159*H159,2)</f>
        <v>0</v>
      </c>
      <c r="K159" s="226" t="s">
        <v>361</v>
      </c>
      <c r="L159" s="231"/>
      <c r="M159" s="232" t="s">
        <v>19</v>
      </c>
      <c r="N159" s="233" t="s">
        <v>45</v>
      </c>
      <c r="O159" s="82"/>
      <c r="P159" s="220">
        <f>O159*H159</f>
        <v>0</v>
      </c>
      <c r="Q159" s="220">
        <v>0.152</v>
      </c>
      <c r="R159" s="220">
        <f>Q159*H159</f>
        <v>2.3493119999999998</v>
      </c>
      <c r="S159" s="220">
        <v>0</v>
      </c>
      <c r="T159" s="221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22" t="s">
        <v>386</v>
      </c>
      <c r="AT159" s="222" t="s">
        <v>402</v>
      </c>
      <c r="AU159" s="222" t="s">
        <v>83</v>
      </c>
      <c r="AY159" s="15" t="s">
        <v>355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5" t="s">
        <v>81</v>
      </c>
      <c r="BK159" s="223">
        <f>ROUND(I159*H159,2)</f>
        <v>0</v>
      </c>
      <c r="BL159" s="15" t="s">
        <v>362</v>
      </c>
      <c r="BM159" s="222" t="s">
        <v>2992</v>
      </c>
    </row>
    <row r="160" s="2" customFormat="1" ht="24.15" customHeight="1">
      <c r="A160" s="36"/>
      <c r="B160" s="37"/>
      <c r="C160" s="211" t="s">
        <v>575</v>
      </c>
      <c r="D160" s="211" t="s">
        <v>357</v>
      </c>
      <c r="E160" s="212" t="s">
        <v>2993</v>
      </c>
      <c r="F160" s="213" t="s">
        <v>2994</v>
      </c>
      <c r="G160" s="214" t="s">
        <v>360</v>
      </c>
      <c r="H160" s="215">
        <v>113.05200000000001</v>
      </c>
      <c r="I160" s="216"/>
      <c r="J160" s="217">
        <f>ROUND(I160*H160,2)</f>
        <v>0</v>
      </c>
      <c r="K160" s="213" t="s">
        <v>361</v>
      </c>
      <c r="L160" s="42"/>
      <c r="M160" s="218" t="s">
        <v>19</v>
      </c>
      <c r="N160" s="219" t="s">
        <v>45</v>
      </c>
      <c r="O160" s="82"/>
      <c r="P160" s="220">
        <f>O160*H160</f>
        <v>0</v>
      </c>
      <c r="Q160" s="220">
        <v>0.10353999999999999</v>
      </c>
      <c r="R160" s="220">
        <f>Q160*H160</f>
        <v>11.705404079999999</v>
      </c>
      <c r="S160" s="220">
        <v>0</v>
      </c>
      <c r="T160" s="221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22" t="s">
        <v>362</v>
      </c>
      <c r="AT160" s="222" t="s">
        <v>357</v>
      </c>
      <c r="AU160" s="222" t="s">
        <v>83</v>
      </c>
      <c r="AY160" s="15" t="s">
        <v>355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5" t="s">
        <v>81</v>
      </c>
      <c r="BK160" s="223">
        <f>ROUND(I160*H160,2)</f>
        <v>0</v>
      </c>
      <c r="BL160" s="15" t="s">
        <v>362</v>
      </c>
      <c r="BM160" s="222" t="s">
        <v>2995</v>
      </c>
    </row>
    <row r="161" s="12" customFormat="1" ht="22.8" customHeight="1">
      <c r="A161" s="12"/>
      <c r="B161" s="195"/>
      <c r="C161" s="196"/>
      <c r="D161" s="197" t="s">
        <v>73</v>
      </c>
      <c r="E161" s="209" t="s">
        <v>378</v>
      </c>
      <c r="F161" s="209" t="s">
        <v>945</v>
      </c>
      <c r="G161" s="196"/>
      <c r="H161" s="196"/>
      <c r="I161" s="199"/>
      <c r="J161" s="210">
        <f>BK161</f>
        <v>0</v>
      </c>
      <c r="K161" s="196"/>
      <c r="L161" s="201"/>
      <c r="M161" s="202"/>
      <c r="N161" s="203"/>
      <c r="O161" s="203"/>
      <c r="P161" s="204">
        <f>SUM(P162:P163)</f>
        <v>0</v>
      </c>
      <c r="Q161" s="203"/>
      <c r="R161" s="204">
        <f>SUM(R162:R163)</f>
        <v>0.44159999999999999</v>
      </c>
      <c r="S161" s="203"/>
      <c r="T161" s="205">
        <f>SUM(T162:T163)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6" t="s">
        <v>81</v>
      </c>
      <c r="AT161" s="207" t="s">
        <v>73</v>
      </c>
      <c r="AU161" s="207" t="s">
        <v>81</v>
      </c>
      <c r="AY161" s="206" t="s">
        <v>355</v>
      </c>
      <c r="BK161" s="208">
        <f>SUM(BK162:BK163)</f>
        <v>0</v>
      </c>
    </row>
    <row r="162" s="2" customFormat="1" ht="14.4" customHeight="1">
      <c r="A162" s="36"/>
      <c r="B162" s="37"/>
      <c r="C162" s="211" t="s">
        <v>579</v>
      </c>
      <c r="D162" s="211" t="s">
        <v>357</v>
      </c>
      <c r="E162" s="212" t="s">
        <v>2996</v>
      </c>
      <c r="F162" s="213" t="s">
        <v>2997</v>
      </c>
      <c r="G162" s="214" t="s">
        <v>360</v>
      </c>
      <c r="H162" s="215">
        <v>1</v>
      </c>
      <c r="I162" s="216"/>
      <c r="J162" s="217">
        <f>ROUND(I162*H162,2)</f>
        <v>0</v>
      </c>
      <c r="K162" s="213" t="s">
        <v>361</v>
      </c>
      <c r="L162" s="42"/>
      <c r="M162" s="218" t="s">
        <v>19</v>
      </c>
      <c r="N162" s="219" t="s">
        <v>45</v>
      </c>
      <c r="O162" s="82"/>
      <c r="P162" s="220">
        <f>O162*H162</f>
        <v>0</v>
      </c>
      <c r="Q162" s="220">
        <v>0.1837</v>
      </c>
      <c r="R162" s="220">
        <f>Q162*H162</f>
        <v>0.1837</v>
      </c>
      <c r="S162" s="220">
        <v>0</v>
      </c>
      <c r="T162" s="221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22" t="s">
        <v>362</v>
      </c>
      <c r="AT162" s="222" t="s">
        <v>357</v>
      </c>
      <c r="AU162" s="222" t="s">
        <v>83</v>
      </c>
      <c r="AY162" s="15" t="s">
        <v>355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5" t="s">
        <v>81</v>
      </c>
      <c r="BK162" s="223">
        <f>ROUND(I162*H162,2)</f>
        <v>0</v>
      </c>
      <c r="BL162" s="15" t="s">
        <v>362</v>
      </c>
      <c r="BM162" s="222" t="s">
        <v>2998</v>
      </c>
    </row>
    <row r="163" s="2" customFormat="1" ht="24.15" customHeight="1">
      <c r="A163" s="36"/>
      <c r="B163" s="37"/>
      <c r="C163" s="211" t="s">
        <v>583</v>
      </c>
      <c r="D163" s="211" t="s">
        <v>357</v>
      </c>
      <c r="E163" s="212" t="s">
        <v>2999</v>
      </c>
      <c r="F163" s="213" t="s">
        <v>3000</v>
      </c>
      <c r="G163" s="214" t="s">
        <v>650</v>
      </c>
      <c r="H163" s="215">
        <v>2</v>
      </c>
      <c r="I163" s="216"/>
      <c r="J163" s="217">
        <f>ROUND(I163*H163,2)</f>
        <v>0</v>
      </c>
      <c r="K163" s="213" t="s">
        <v>361</v>
      </c>
      <c r="L163" s="42"/>
      <c r="M163" s="218" t="s">
        <v>19</v>
      </c>
      <c r="N163" s="219" t="s">
        <v>45</v>
      </c>
      <c r="O163" s="82"/>
      <c r="P163" s="220">
        <f>O163*H163</f>
        <v>0</v>
      </c>
      <c r="Q163" s="220">
        <v>0.12895000000000001</v>
      </c>
      <c r="R163" s="220">
        <f>Q163*H163</f>
        <v>0.25790000000000002</v>
      </c>
      <c r="S163" s="220">
        <v>0</v>
      </c>
      <c r="T163" s="221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22" t="s">
        <v>362</v>
      </c>
      <c r="AT163" s="222" t="s">
        <v>357</v>
      </c>
      <c r="AU163" s="222" t="s">
        <v>83</v>
      </c>
      <c r="AY163" s="15" t="s">
        <v>355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5" t="s">
        <v>81</v>
      </c>
      <c r="BK163" s="223">
        <f>ROUND(I163*H163,2)</f>
        <v>0</v>
      </c>
      <c r="BL163" s="15" t="s">
        <v>362</v>
      </c>
      <c r="BM163" s="222" t="s">
        <v>3001</v>
      </c>
    </row>
    <row r="164" s="12" customFormat="1" ht="22.8" customHeight="1">
      <c r="A164" s="12"/>
      <c r="B164" s="195"/>
      <c r="C164" s="196"/>
      <c r="D164" s="197" t="s">
        <v>73</v>
      </c>
      <c r="E164" s="209" t="s">
        <v>386</v>
      </c>
      <c r="F164" s="209" t="s">
        <v>410</v>
      </c>
      <c r="G164" s="196"/>
      <c r="H164" s="196"/>
      <c r="I164" s="199"/>
      <c r="J164" s="210">
        <f>BK164</f>
        <v>0</v>
      </c>
      <c r="K164" s="196"/>
      <c r="L164" s="201"/>
      <c r="M164" s="202"/>
      <c r="N164" s="203"/>
      <c r="O164" s="203"/>
      <c r="P164" s="204">
        <f>SUM(P165:P174)</f>
        <v>0</v>
      </c>
      <c r="Q164" s="203"/>
      <c r="R164" s="204">
        <f>SUM(R165:R174)</f>
        <v>3.4107986499999998</v>
      </c>
      <c r="S164" s="203"/>
      <c r="T164" s="205">
        <f>SUM(T165:T174)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6" t="s">
        <v>81</v>
      </c>
      <c r="AT164" s="207" t="s">
        <v>73</v>
      </c>
      <c r="AU164" s="207" t="s">
        <v>81</v>
      </c>
      <c r="AY164" s="206" t="s">
        <v>355</v>
      </c>
      <c r="BK164" s="208">
        <f>SUM(BK165:BK174)</f>
        <v>0</v>
      </c>
    </row>
    <row r="165" s="2" customFormat="1" ht="14.4" customHeight="1">
      <c r="A165" s="36"/>
      <c r="B165" s="37"/>
      <c r="C165" s="211" t="s">
        <v>2427</v>
      </c>
      <c r="D165" s="211" t="s">
        <v>357</v>
      </c>
      <c r="E165" s="212" t="s">
        <v>3002</v>
      </c>
      <c r="F165" s="213" t="s">
        <v>3003</v>
      </c>
      <c r="G165" s="214" t="s">
        <v>650</v>
      </c>
      <c r="H165" s="215">
        <v>189</v>
      </c>
      <c r="I165" s="216"/>
      <c r="J165" s="217">
        <f>ROUND(I165*H165,2)</f>
        <v>0</v>
      </c>
      <c r="K165" s="213" t="s">
        <v>19</v>
      </c>
      <c r="L165" s="42"/>
      <c r="M165" s="218" t="s">
        <v>19</v>
      </c>
      <c r="N165" s="219" t="s">
        <v>45</v>
      </c>
      <c r="O165" s="82"/>
      <c r="P165" s="220">
        <f>O165*H165</f>
        <v>0</v>
      </c>
      <c r="Q165" s="220">
        <v>3.0000000000000001E-05</v>
      </c>
      <c r="R165" s="220">
        <f>Q165*H165</f>
        <v>0.0056700000000000006</v>
      </c>
      <c r="S165" s="220">
        <v>0</v>
      </c>
      <c r="T165" s="221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22" t="s">
        <v>362</v>
      </c>
      <c r="AT165" s="222" t="s">
        <v>357</v>
      </c>
      <c r="AU165" s="222" t="s">
        <v>83</v>
      </c>
      <c r="AY165" s="15" t="s">
        <v>355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5" t="s">
        <v>81</v>
      </c>
      <c r="BK165" s="223">
        <f>ROUND(I165*H165,2)</f>
        <v>0</v>
      </c>
      <c r="BL165" s="15" t="s">
        <v>362</v>
      </c>
      <c r="BM165" s="222" t="s">
        <v>3004</v>
      </c>
    </row>
    <row r="166" s="2" customFormat="1" ht="14.4" customHeight="1">
      <c r="A166" s="36"/>
      <c r="B166" s="37"/>
      <c r="C166" s="224" t="s">
        <v>2429</v>
      </c>
      <c r="D166" s="224" t="s">
        <v>402</v>
      </c>
      <c r="E166" s="225" t="s">
        <v>3005</v>
      </c>
      <c r="F166" s="226" t="s">
        <v>3006</v>
      </c>
      <c r="G166" s="227" t="s">
        <v>650</v>
      </c>
      <c r="H166" s="228">
        <v>191.83500000000001</v>
      </c>
      <c r="I166" s="229"/>
      <c r="J166" s="230">
        <f>ROUND(I166*H166,2)</f>
        <v>0</v>
      </c>
      <c r="K166" s="226" t="s">
        <v>19</v>
      </c>
      <c r="L166" s="231"/>
      <c r="M166" s="232" t="s">
        <v>19</v>
      </c>
      <c r="N166" s="233" t="s">
        <v>45</v>
      </c>
      <c r="O166" s="82"/>
      <c r="P166" s="220">
        <f>O166*H166</f>
        <v>0</v>
      </c>
      <c r="Q166" s="220">
        <v>0.010189999999999999</v>
      </c>
      <c r="R166" s="220">
        <f>Q166*H166</f>
        <v>1.9547986499999999</v>
      </c>
      <c r="S166" s="220">
        <v>0</v>
      </c>
      <c r="T166" s="221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22" t="s">
        <v>386</v>
      </c>
      <c r="AT166" s="222" t="s">
        <v>402</v>
      </c>
      <c r="AU166" s="222" t="s">
        <v>83</v>
      </c>
      <c r="AY166" s="15" t="s">
        <v>355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5" t="s">
        <v>81</v>
      </c>
      <c r="BK166" s="223">
        <f>ROUND(I166*H166,2)</f>
        <v>0</v>
      </c>
      <c r="BL166" s="15" t="s">
        <v>362</v>
      </c>
      <c r="BM166" s="222" t="s">
        <v>3007</v>
      </c>
    </row>
    <row r="167" s="2" customFormat="1" ht="14.4" customHeight="1">
      <c r="A167" s="36"/>
      <c r="B167" s="37"/>
      <c r="C167" s="211" t="s">
        <v>2431</v>
      </c>
      <c r="D167" s="211" t="s">
        <v>357</v>
      </c>
      <c r="E167" s="212" t="s">
        <v>3008</v>
      </c>
      <c r="F167" s="213" t="s">
        <v>3009</v>
      </c>
      <c r="G167" s="214" t="s">
        <v>414</v>
      </c>
      <c r="H167" s="215">
        <v>6</v>
      </c>
      <c r="I167" s="216"/>
      <c r="J167" s="217">
        <f>ROUND(I167*H167,2)</f>
        <v>0</v>
      </c>
      <c r="K167" s="213" t="s">
        <v>19</v>
      </c>
      <c r="L167" s="42"/>
      <c r="M167" s="218" t="s">
        <v>19</v>
      </c>
      <c r="N167" s="219" t="s">
        <v>45</v>
      </c>
      <c r="O167" s="82"/>
      <c r="P167" s="220">
        <f>O167*H167</f>
        <v>0</v>
      </c>
      <c r="Q167" s="220">
        <v>0.054460000000000001</v>
      </c>
      <c r="R167" s="220">
        <f>Q167*H167</f>
        <v>0.32675999999999999</v>
      </c>
      <c r="S167" s="220">
        <v>0</v>
      </c>
      <c r="T167" s="221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22" t="s">
        <v>362</v>
      </c>
      <c r="AT167" s="222" t="s">
        <v>357</v>
      </c>
      <c r="AU167" s="222" t="s">
        <v>83</v>
      </c>
      <c r="AY167" s="15" t="s">
        <v>355</v>
      </c>
      <c r="BE167" s="223">
        <f>IF(N167="základní",J167,0)</f>
        <v>0</v>
      </c>
      <c r="BF167" s="223">
        <f>IF(N167="snížená",J167,0)</f>
        <v>0</v>
      </c>
      <c r="BG167" s="223">
        <f>IF(N167="zákl. přenesená",J167,0)</f>
        <v>0</v>
      </c>
      <c r="BH167" s="223">
        <f>IF(N167="sníž. přenesená",J167,0)</f>
        <v>0</v>
      </c>
      <c r="BI167" s="223">
        <f>IF(N167="nulová",J167,0)</f>
        <v>0</v>
      </c>
      <c r="BJ167" s="15" t="s">
        <v>81</v>
      </c>
      <c r="BK167" s="223">
        <f>ROUND(I167*H167,2)</f>
        <v>0</v>
      </c>
      <c r="BL167" s="15" t="s">
        <v>362</v>
      </c>
      <c r="BM167" s="222" t="s">
        <v>3010</v>
      </c>
    </row>
    <row r="168" s="2" customFormat="1" ht="14.4" customHeight="1">
      <c r="A168" s="36"/>
      <c r="B168" s="37"/>
      <c r="C168" s="224" t="s">
        <v>3011</v>
      </c>
      <c r="D168" s="224" t="s">
        <v>402</v>
      </c>
      <c r="E168" s="225" t="s">
        <v>3012</v>
      </c>
      <c r="F168" s="226" t="s">
        <v>3013</v>
      </c>
      <c r="G168" s="227" t="s">
        <v>414</v>
      </c>
      <c r="H168" s="228">
        <v>1</v>
      </c>
      <c r="I168" s="229"/>
      <c r="J168" s="230">
        <f>ROUND(I168*H168,2)</f>
        <v>0</v>
      </c>
      <c r="K168" s="226" t="s">
        <v>361</v>
      </c>
      <c r="L168" s="231"/>
      <c r="M168" s="232" t="s">
        <v>19</v>
      </c>
      <c r="N168" s="233" t="s">
        <v>45</v>
      </c>
      <c r="O168" s="82"/>
      <c r="P168" s="220">
        <f>O168*H168</f>
        <v>0</v>
      </c>
      <c r="Q168" s="220">
        <v>0.14799999999999999</v>
      </c>
      <c r="R168" s="220">
        <f>Q168*H168</f>
        <v>0.14799999999999999</v>
      </c>
      <c r="S168" s="220">
        <v>0</v>
      </c>
      <c r="T168" s="221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22" t="s">
        <v>386</v>
      </c>
      <c r="AT168" s="222" t="s">
        <v>402</v>
      </c>
      <c r="AU168" s="222" t="s">
        <v>83</v>
      </c>
      <c r="AY168" s="15" t="s">
        <v>355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5" t="s">
        <v>81</v>
      </c>
      <c r="BK168" s="223">
        <f>ROUND(I168*H168,2)</f>
        <v>0</v>
      </c>
      <c r="BL168" s="15" t="s">
        <v>362</v>
      </c>
      <c r="BM168" s="222" t="s">
        <v>3014</v>
      </c>
    </row>
    <row r="169" s="2" customFormat="1" ht="14.4" customHeight="1">
      <c r="A169" s="36"/>
      <c r="B169" s="37"/>
      <c r="C169" s="224" t="s">
        <v>3015</v>
      </c>
      <c r="D169" s="224" t="s">
        <v>402</v>
      </c>
      <c r="E169" s="225" t="s">
        <v>3016</v>
      </c>
      <c r="F169" s="226" t="s">
        <v>3017</v>
      </c>
      <c r="G169" s="227" t="s">
        <v>414</v>
      </c>
      <c r="H169" s="228">
        <v>1</v>
      </c>
      <c r="I169" s="229"/>
      <c r="J169" s="230">
        <f>ROUND(I169*H169,2)</f>
        <v>0</v>
      </c>
      <c r="K169" s="226" t="s">
        <v>19</v>
      </c>
      <c r="L169" s="231"/>
      <c r="M169" s="232" t="s">
        <v>19</v>
      </c>
      <c r="N169" s="233" t="s">
        <v>45</v>
      </c>
      <c r="O169" s="82"/>
      <c r="P169" s="220">
        <f>O169*H169</f>
        <v>0</v>
      </c>
      <c r="Q169" s="220">
        <v>0.17799999999999999</v>
      </c>
      <c r="R169" s="220">
        <f>Q169*H169</f>
        <v>0.17799999999999999</v>
      </c>
      <c r="S169" s="220">
        <v>0</v>
      </c>
      <c r="T169" s="221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22" t="s">
        <v>386</v>
      </c>
      <c r="AT169" s="222" t="s">
        <v>402</v>
      </c>
      <c r="AU169" s="222" t="s">
        <v>83</v>
      </c>
      <c r="AY169" s="15" t="s">
        <v>355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5" t="s">
        <v>81</v>
      </c>
      <c r="BK169" s="223">
        <f>ROUND(I169*H169,2)</f>
        <v>0</v>
      </c>
      <c r="BL169" s="15" t="s">
        <v>362</v>
      </c>
      <c r="BM169" s="222" t="s">
        <v>3018</v>
      </c>
    </row>
    <row r="170" s="2" customFormat="1" ht="14.4" customHeight="1">
      <c r="A170" s="36"/>
      <c r="B170" s="37"/>
      <c r="C170" s="224" t="s">
        <v>3019</v>
      </c>
      <c r="D170" s="224" t="s">
        <v>402</v>
      </c>
      <c r="E170" s="225" t="s">
        <v>3020</v>
      </c>
      <c r="F170" s="226" t="s">
        <v>3021</v>
      </c>
      <c r="G170" s="227" t="s">
        <v>414</v>
      </c>
      <c r="H170" s="228">
        <v>1</v>
      </c>
      <c r="I170" s="229"/>
      <c r="J170" s="230">
        <f>ROUND(I170*H170,2)</f>
        <v>0</v>
      </c>
      <c r="K170" s="226" t="s">
        <v>19</v>
      </c>
      <c r="L170" s="231"/>
      <c r="M170" s="232" t="s">
        <v>19</v>
      </c>
      <c r="N170" s="233" t="s">
        <v>45</v>
      </c>
      <c r="O170" s="82"/>
      <c r="P170" s="220">
        <f>O170*H170</f>
        <v>0</v>
      </c>
      <c r="Q170" s="220">
        <v>0.20999999999999999</v>
      </c>
      <c r="R170" s="220">
        <f>Q170*H170</f>
        <v>0.20999999999999999</v>
      </c>
      <c r="S170" s="220">
        <v>0</v>
      </c>
      <c r="T170" s="221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22" t="s">
        <v>386</v>
      </c>
      <c r="AT170" s="222" t="s">
        <v>402</v>
      </c>
      <c r="AU170" s="222" t="s">
        <v>83</v>
      </c>
      <c r="AY170" s="15" t="s">
        <v>355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5" t="s">
        <v>81</v>
      </c>
      <c r="BK170" s="223">
        <f>ROUND(I170*H170,2)</f>
        <v>0</v>
      </c>
      <c r="BL170" s="15" t="s">
        <v>362</v>
      </c>
      <c r="BM170" s="222" t="s">
        <v>3022</v>
      </c>
    </row>
    <row r="171" s="2" customFormat="1" ht="14.4" customHeight="1">
      <c r="A171" s="36"/>
      <c r="B171" s="37"/>
      <c r="C171" s="224" t="s">
        <v>3023</v>
      </c>
      <c r="D171" s="224" t="s">
        <v>402</v>
      </c>
      <c r="E171" s="225" t="s">
        <v>3024</v>
      </c>
      <c r="F171" s="226" t="s">
        <v>3025</v>
      </c>
      <c r="G171" s="227" t="s">
        <v>414</v>
      </c>
      <c r="H171" s="228">
        <v>1</v>
      </c>
      <c r="I171" s="229"/>
      <c r="J171" s="230">
        <f>ROUND(I171*H171,2)</f>
        <v>0</v>
      </c>
      <c r="K171" s="226" t="s">
        <v>19</v>
      </c>
      <c r="L171" s="231"/>
      <c r="M171" s="232" t="s">
        <v>19</v>
      </c>
      <c r="N171" s="233" t="s">
        <v>45</v>
      </c>
      <c r="O171" s="82"/>
      <c r="P171" s="220">
        <f>O171*H171</f>
        <v>0</v>
      </c>
      <c r="Q171" s="220">
        <v>0.20999999999999999</v>
      </c>
      <c r="R171" s="220">
        <f>Q171*H171</f>
        <v>0.20999999999999999</v>
      </c>
      <c r="S171" s="220">
        <v>0</v>
      </c>
      <c r="T171" s="221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22" t="s">
        <v>386</v>
      </c>
      <c r="AT171" s="222" t="s">
        <v>402</v>
      </c>
      <c r="AU171" s="222" t="s">
        <v>83</v>
      </c>
      <c r="AY171" s="15" t="s">
        <v>355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5" t="s">
        <v>81</v>
      </c>
      <c r="BK171" s="223">
        <f>ROUND(I171*H171,2)</f>
        <v>0</v>
      </c>
      <c r="BL171" s="15" t="s">
        <v>362</v>
      </c>
      <c r="BM171" s="222" t="s">
        <v>3026</v>
      </c>
    </row>
    <row r="172" s="2" customFormat="1" ht="14.4" customHeight="1">
      <c r="A172" s="36"/>
      <c r="B172" s="37"/>
      <c r="C172" s="224" t="s">
        <v>3027</v>
      </c>
      <c r="D172" s="224" t="s">
        <v>402</v>
      </c>
      <c r="E172" s="225" t="s">
        <v>3028</v>
      </c>
      <c r="F172" s="226" t="s">
        <v>3029</v>
      </c>
      <c r="G172" s="227" t="s">
        <v>414</v>
      </c>
      <c r="H172" s="228">
        <v>1</v>
      </c>
      <c r="I172" s="229"/>
      <c r="J172" s="230">
        <f>ROUND(I172*H172,2)</f>
        <v>0</v>
      </c>
      <c r="K172" s="226" t="s">
        <v>19</v>
      </c>
      <c r="L172" s="231"/>
      <c r="M172" s="232" t="s">
        <v>19</v>
      </c>
      <c r="N172" s="233" t="s">
        <v>45</v>
      </c>
      <c r="O172" s="82"/>
      <c r="P172" s="220">
        <f>O172*H172</f>
        <v>0</v>
      </c>
      <c r="Q172" s="220">
        <v>0.20999999999999999</v>
      </c>
      <c r="R172" s="220">
        <f>Q172*H172</f>
        <v>0.20999999999999999</v>
      </c>
      <c r="S172" s="220">
        <v>0</v>
      </c>
      <c r="T172" s="221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22" t="s">
        <v>386</v>
      </c>
      <c r="AT172" s="222" t="s">
        <v>402</v>
      </c>
      <c r="AU172" s="222" t="s">
        <v>83</v>
      </c>
      <c r="AY172" s="15" t="s">
        <v>355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5" t="s">
        <v>81</v>
      </c>
      <c r="BK172" s="223">
        <f>ROUND(I172*H172,2)</f>
        <v>0</v>
      </c>
      <c r="BL172" s="15" t="s">
        <v>362</v>
      </c>
      <c r="BM172" s="222" t="s">
        <v>3030</v>
      </c>
    </row>
    <row r="173" s="2" customFormat="1" ht="14.4" customHeight="1">
      <c r="A173" s="36"/>
      <c r="B173" s="37"/>
      <c r="C173" s="224" t="s">
        <v>1176</v>
      </c>
      <c r="D173" s="224" t="s">
        <v>402</v>
      </c>
      <c r="E173" s="225" t="s">
        <v>3031</v>
      </c>
      <c r="F173" s="226" t="s">
        <v>3032</v>
      </c>
      <c r="G173" s="227" t="s">
        <v>414</v>
      </c>
      <c r="H173" s="228">
        <v>1</v>
      </c>
      <c r="I173" s="229"/>
      <c r="J173" s="230">
        <f>ROUND(I173*H173,2)</f>
        <v>0</v>
      </c>
      <c r="K173" s="226" t="s">
        <v>19</v>
      </c>
      <c r="L173" s="231"/>
      <c r="M173" s="232" t="s">
        <v>19</v>
      </c>
      <c r="N173" s="233" t="s">
        <v>45</v>
      </c>
      <c r="O173" s="82"/>
      <c r="P173" s="220">
        <f>O173*H173</f>
        <v>0</v>
      </c>
      <c r="Q173" s="220">
        <v>0.14299999999999999</v>
      </c>
      <c r="R173" s="220">
        <f>Q173*H173</f>
        <v>0.14299999999999999</v>
      </c>
      <c r="S173" s="220">
        <v>0</v>
      </c>
      <c r="T173" s="221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22" t="s">
        <v>386</v>
      </c>
      <c r="AT173" s="222" t="s">
        <v>402</v>
      </c>
      <c r="AU173" s="222" t="s">
        <v>83</v>
      </c>
      <c r="AY173" s="15" t="s">
        <v>355</v>
      </c>
      <c r="BE173" s="223">
        <f>IF(N173="základní",J173,0)</f>
        <v>0</v>
      </c>
      <c r="BF173" s="223">
        <f>IF(N173="snížená",J173,0)</f>
        <v>0</v>
      </c>
      <c r="BG173" s="223">
        <f>IF(N173="zákl. přenesená",J173,0)</f>
        <v>0</v>
      </c>
      <c r="BH173" s="223">
        <f>IF(N173="sníž. přenesená",J173,0)</f>
        <v>0</v>
      </c>
      <c r="BI173" s="223">
        <f>IF(N173="nulová",J173,0)</f>
        <v>0</v>
      </c>
      <c r="BJ173" s="15" t="s">
        <v>81</v>
      </c>
      <c r="BK173" s="223">
        <f>ROUND(I173*H173,2)</f>
        <v>0</v>
      </c>
      <c r="BL173" s="15" t="s">
        <v>362</v>
      </c>
      <c r="BM173" s="222" t="s">
        <v>3033</v>
      </c>
    </row>
    <row r="174" s="2" customFormat="1" ht="14.4" customHeight="1">
      <c r="A174" s="36"/>
      <c r="B174" s="37"/>
      <c r="C174" s="211" t="s">
        <v>1807</v>
      </c>
      <c r="D174" s="211" t="s">
        <v>357</v>
      </c>
      <c r="E174" s="212" t="s">
        <v>3034</v>
      </c>
      <c r="F174" s="213" t="s">
        <v>3035</v>
      </c>
      <c r="G174" s="214" t="s">
        <v>650</v>
      </c>
      <c r="H174" s="215">
        <v>189</v>
      </c>
      <c r="I174" s="216"/>
      <c r="J174" s="217">
        <f>ROUND(I174*H174,2)</f>
        <v>0</v>
      </c>
      <c r="K174" s="213" t="s">
        <v>361</v>
      </c>
      <c r="L174" s="42"/>
      <c r="M174" s="218" t="s">
        <v>19</v>
      </c>
      <c r="N174" s="219" t="s">
        <v>45</v>
      </c>
      <c r="O174" s="82"/>
      <c r="P174" s="220">
        <f>O174*H174</f>
        <v>0</v>
      </c>
      <c r="Q174" s="220">
        <v>0.00012999999999999999</v>
      </c>
      <c r="R174" s="220">
        <f>Q174*H174</f>
        <v>0.024569999999999998</v>
      </c>
      <c r="S174" s="220">
        <v>0</v>
      </c>
      <c r="T174" s="221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22" t="s">
        <v>362</v>
      </c>
      <c r="AT174" s="222" t="s">
        <v>357</v>
      </c>
      <c r="AU174" s="222" t="s">
        <v>83</v>
      </c>
      <c r="AY174" s="15" t="s">
        <v>355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5" t="s">
        <v>81</v>
      </c>
      <c r="BK174" s="223">
        <f>ROUND(I174*H174,2)</f>
        <v>0</v>
      </c>
      <c r="BL174" s="15" t="s">
        <v>362</v>
      </c>
      <c r="BM174" s="222" t="s">
        <v>3036</v>
      </c>
    </row>
    <row r="175" s="12" customFormat="1" ht="22.8" customHeight="1">
      <c r="A175" s="12"/>
      <c r="B175" s="195"/>
      <c r="C175" s="196"/>
      <c r="D175" s="197" t="s">
        <v>73</v>
      </c>
      <c r="E175" s="209" t="s">
        <v>390</v>
      </c>
      <c r="F175" s="209" t="s">
        <v>2184</v>
      </c>
      <c r="G175" s="196"/>
      <c r="H175" s="196"/>
      <c r="I175" s="199"/>
      <c r="J175" s="210">
        <f>BK175</f>
        <v>0</v>
      </c>
      <c r="K175" s="196"/>
      <c r="L175" s="201"/>
      <c r="M175" s="202"/>
      <c r="N175" s="203"/>
      <c r="O175" s="203"/>
      <c r="P175" s="204">
        <f>SUM(P176:P179)</f>
        <v>0</v>
      </c>
      <c r="Q175" s="203"/>
      <c r="R175" s="204">
        <f>SUM(R176:R179)</f>
        <v>4.5231352000000005</v>
      </c>
      <c r="S175" s="203"/>
      <c r="T175" s="205">
        <f>SUM(T176:T179)</f>
        <v>0.58819999999999995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6" t="s">
        <v>81</v>
      </c>
      <c r="AT175" s="207" t="s">
        <v>73</v>
      </c>
      <c r="AU175" s="207" t="s">
        <v>81</v>
      </c>
      <c r="AY175" s="206" t="s">
        <v>355</v>
      </c>
      <c r="BK175" s="208">
        <f>SUM(BK176:BK179)</f>
        <v>0</v>
      </c>
    </row>
    <row r="176" s="2" customFormat="1" ht="24.15" customHeight="1">
      <c r="A176" s="36"/>
      <c r="B176" s="37"/>
      <c r="C176" s="211" t="s">
        <v>3037</v>
      </c>
      <c r="D176" s="211" t="s">
        <v>357</v>
      </c>
      <c r="E176" s="212" t="s">
        <v>3038</v>
      </c>
      <c r="F176" s="213" t="s">
        <v>3039</v>
      </c>
      <c r="G176" s="214" t="s">
        <v>650</v>
      </c>
      <c r="H176" s="215">
        <v>24</v>
      </c>
      <c r="I176" s="216"/>
      <c r="J176" s="217">
        <f>ROUND(I176*H176,2)</f>
        <v>0</v>
      </c>
      <c r="K176" s="213" t="s">
        <v>361</v>
      </c>
      <c r="L176" s="42"/>
      <c r="M176" s="218" t="s">
        <v>19</v>
      </c>
      <c r="N176" s="219" t="s">
        <v>45</v>
      </c>
      <c r="O176" s="82"/>
      <c r="P176" s="220">
        <f>O176*H176</f>
        <v>0</v>
      </c>
      <c r="Q176" s="220">
        <v>0.1295</v>
      </c>
      <c r="R176" s="220">
        <f>Q176*H176</f>
        <v>3.1080000000000001</v>
      </c>
      <c r="S176" s="220">
        <v>0</v>
      </c>
      <c r="T176" s="221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22" t="s">
        <v>362</v>
      </c>
      <c r="AT176" s="222" t="s">
        <v>357</v>
      </c>
      <c r="AU176" s="222" t="s">
        <v>83</v>
      </c>
      <c r="AY176" s="15" t="s">
        <v>355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5" t="s">
        <v>81</v>
      </c>
      <c r="BK176" s="223">
        <f>ROUND(I176*H176,2)</f>
        <v>0</v>
      </c>
      <c r="BL176" s="15" t="s">
        <v>362</v>
      </c>
      <c r="BM176" s="222" t="s">
        <v>3040</v>
      </c>
    </row>
    <row r="177" s="2" customFormat="1" ht="14.4" customHeight="1">
      <c r="A177" s="36"/>
      <c r="B177" s="37"/>
      <c r="C177" s="224" t="s">
        <v>1043</v>
      </c>
      <c r="D177" s="224" t="s">
        <v>402</v>
      </c>
      <c r="E177" s="225" t="s">
        <v>3041</v>
      </c>
      <c r="F177" s="226" t="s">
        <v>3042</v>
      </c>
      <c r="G177" s="227" t="s">
        <v>650</v>
      </c>
      <c r="H177" s="228">
        <v>25.199999999999999</v>
      </c>
      <c r="I177" s="229"/>
      <c r="J177" s="230">
        <f>ROUND(I177*H177,2)</f>
        <v>0</v>
      </c>
      <c r="K177" s="226" t="s">
        <v>361</v>
      </c>
      <c r="L177" s="231"/>
      <c r="M177" s="232" t="s">
        <v>19</v>
      </c>
      <c r="N177" s="233" t="s">
        <v>45</v>
      </c>
      <c r="O177" s="82"/>
      <c r="P177" s="220">
        <f>O177*H177</f>
        <v>0</v>
      </c>
      <c r="Q177" s="220">
        <v>0.056120000000000003</v>
      </c>
      <c r="R177" s="220">
        <f>Q177*H177</f>
        <v>1.4142240000000002</v>
      </c>
      <c r="S177" s="220">
        <v>0</v>
      </c>
      <c r="T177" s="221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22" t="s">
        <v>386</v>
      </c>
      <c r="AT177" s="222" t="s">
        <v>402</v>
      </c>
      <c r="AU177" s="222" t="s">
        <v>83</v>
      </c>
      <c r="AY177" s="15" t="s">
        <v>355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5" t="s">
        <v>81</v>
      </c>
      <c r="BK177" s="223">
        <f>ROUND(I177*H177,2)</f>
        <v>0</v>
      </c>
      <c r="BL177" s="15" t="s">
        <v>362</v>
      </c>
      <c r="BM177" s="222" t="s">
        <v>3043</v>
      </c>
    </row>
    <row r="178" s="2" customFormat="1" ht="24.15" customHeight="1">
      <c r="A178" s="36"/>
      <c r="B178" s="37"/>
      <c r="C178" s="211" t="s">
        <v>3044</v>
      </c>
      <c r="D178" s="211" t="s">
        <v>357</v>
      </c>
      <c r="E178" s="212" t="s">
        <v>3045</v>
      </c>
      <c r="F178" s="213" t="s">
        <v>3046</v>
      </c>
      <c r="G178" s="214" t="s">
        <v>414</v>
      </c>
      <c r="H178" s="215">
        <v>3</v>
      </c>
      <c r="I178" s="216"/>
      <c r="J178" s="217">
        <f>ROUND(I178*H178,2)</f>
        <v>0</v>
      </c>
      <c r="K178" s="213" t="s">
        <v>361</v>
      </c>
      <c r="L178" s="42"/>
      <c r="M178" s="218" t="s">
        <v>19</v>
      </c>
      <c r="N178" s="219" t="s">
        <v>45</v>
      </c>
      <c r="O178" s="82"/>
      <c r="P178" s="220">
        <f>O178*H178</f>
        <v>0</v>
      </c>
      <c r="Q178" s="220">
        <v>0</v>
      </c>
      <c r="R178" s="220">
        <f>Q178*H178</f>
        <v>0</v>
      </c>
      <c r="S178" s="220">
        <v>0.187</v>
      </c>
      <c r="T178" s="221">
        <f>S178*H178</f>
        <v>0.56099999999999994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22" t="s">
        <v>362</v>
      </c>
      <c r="AT178" s="222" t="s">
        <v>357</v>
      </c>
      <c r="AU178" s="222" t="s">
        <v>83</v>
      </c>
      <c r="AY178" s="15" t="s">
        <v>355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5" t="s">
        <v>81</v>
      </c>
      <c r="BK178" s="223">
        <f>ROUND(I178*H178,2)</f>
        <v>0</v>
      </c>
      <c r="BL178" s="15" t="s">
        <v>362</v>
      </c>
      <c r="BM178" s="222" t="s">
        <v>3047</v>
      </c>
    </row>
    <row r="179" s="2" customFormat="1" ht="24.15" customHeight="1">
      <c r="A179" s="36"/>
      <c r="B179" s="37"/>
      <c r="C179" s="211" t="s">
        <v>3048</v>
      </c>
      <c r="D179" s="211" t="s">
        <v>357</v>
      </c>
      <c r="E179" s="212" t="s">
        <v>3049</v>
      </c>
      <c r="F179" s="213" t="s">
        <v>3050</v>
      </c>
      <c r="G179" s="214" t="s">
        <v>650</v>
      </c>
      <c r="H179" s="215">
        <v>1.3600000000000001</v>
      </c>
      <c r="I179" s="216"/>
      <c r="J179" s="217">
        <f>ROUND(I179*H179,2)</f>
        <v>0</v>
      </c>
      <c r="K179" s="213" t="s">
        <v>361</v>
      </c>
      <c r="L179" s="42"/>
      <c r="M179" s="218" t="s">
        <v>19</v>
      </c>
      <c r="N179" s="219" t="s">
        <v>45</v>
      </c>
      <c r="O179" s="82"/>
      <c r="P179" s="220">
        <f>O179*H179</f>
        <v>0</v>
      </c>
      <c r="Q179" s="220">
        <v>0.00067000000000000002</v>
      </c>
      <c r="R179" s="220">
        <f>Q179*H179</f>
        <v>0.00091120000000000014</v>
      </c>
      <c r="S179" s="220">
        <v>0.02</v>
      </c>
      <c r="T179" s="221">
        <f>S179*H179</f>
        <v>0.027200000000000002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22" t="s">
        <v>362</v>
      </c>
      <c r="AT179" s="222" t="s">
        <v>357</v>
      </c>
      <c r="AU179" s="222" t="s">
        <v>83</v>
      </c>
      <c r="AY179" s="15" t="s">
        <v>355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5" t="s">
        <v>81</v>
      </c>
      <c r="BK179" s="223">
        <f>ROUND(I179*H179,2)</f>
        <v>0</v>
      </c>
      <c r="BL179" s="15" t="s">
        <v>362</v>
      </c>
      <c r="BM179" s="222" t="s">
        <v>3051</v>
      </c>
    </row>
    <row r="180" s="12" customFormat="1" ht="22.8" customHeight="1">
      <c r="A180" s="12"/>
      <c r="B180" s="195"/>
      <c r="C180" s="196"/>
      <c r="D180" s="197" t="s">
        <v>73</v>
      </c>
      <c r="E180" s="209" t="s">
        <v>500</v>
      </c>
      <c r="F180" s="209" t="s">
        <v>501</v>
      </c>
      <c r="G180" s="196"/>
      <c r="H180" s="196"/>
      <c r="I180" s="199"/>
      <c r="J180" s="210">
        <f>BK180</f>
        <v>0</v>
      </c>
      <c r="K180" s="196"/>
      <c r="L180" s="201"/>
      <c r="M180" s="202"/>
      <c r="N180" s="203"/>
      <c r="O180" s="203"/>
      <c r="P180" s="204">
        <f>SUM(P181:P189)</f>
        <v>0</v>
      </c>
      <c r="Q180" s="203"/>
      <c r="R180" s="204">
        <f>SUM(R181:R189)</f>
        <v>0</v>
      </c>
      <c r="S180" s="203"/>
      <c r="T180" s="205">
        <f>SUM(T181:T189)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6" t="s">
        <v>81</v>
      </c>
      <c r="AT180" s="207" t="s">
        <v>73</v>
      </c>
      <c r="AU180" s="207" t="s">
        <v>81</v>
      </c>
      <c r="AY180" s="206" t="s">
        <v>355</v>
      </c>
      <c r="BK180" s="208">
        <f>SUM(BK181:BK189)</f>
        <v>0</v>
      </c>
    </row>
    <row r="181" s="2" customFormat="1" ht="24.15" customHeight="1">
      <c r="A181" s="36"/>
      <c r="B181" s="37"/>
      <c r="C181" s="211" t="s">
        <v>3052</v>
      </c>
      <c r="D181" s="211" t="s">
        <v>357</v>
      </c>
      <c r="E181" s="212" t="s">
        <v>503</v>
      </c>
      <c r="F181" s="213" t="s">
        <v>504</v>
      </c>
      <c r="G181" s="214" t="s">
        <v>393</v>
      </c>
      <c r="H181" s="215">
        <v>0.58799999999999997</v>
      </c>
      <c r="I181" s="216"/>
      <c r="J181" s="217">
        <f>ROUND(I181*H181,2)</f>
        <v>0</v>
      </c>
      <c r="K181" s="213" t="s">
        <v>361</v>
      </c>
      <c r="L181" s="42"/>
      <c r="M181" s="218" t="s">
        <v>19</v>
      </c>
      <c r="N181" s="219" t="s">
        <v>45</v>
      </c>
      <c r="O181" s="82"/>
      <c r="P181" s="220">
        <f>O181*H181</f>
        <v>0</v>
      </c>
      <c r="Q181" s="220">
        <v>0</v>
      </c>
      <c r="R181" s="220">
        <f>Q181*H181</f>
        <v>0</v>
      </c>
      <c r="S181" s="220">
        <v>0</v>
      </c>
      <c r="T181" s="221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22" t="s">
        <v>362</v>
      </c>
      <c r="AT181" s="222" t="s">
        <v>357</v>
      </c>
      <c r="AU181" s="222" t="s">
        <v>83</v>
      </c>
      <c r="AY181" s="15" t="s">
        <v>355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5" t="s">
        <v>81</v>
      </c>
      <c r="BK181" s="223">
        <f>ROUND(I181*H181,2)</f>
        <v>0</v>
      </c>
      <c r="BL181" s="15" t="s">
        <v>362</v>
      </c>
      <c r="BM181" s="222" t="s">
        <v>3053</v>
      </c>
    </row>
    <row r="182" s="2" customFormat="1" ht="14.4" customHeight="1">
      <c r="A182" s="36"/>
      <c r="B182" s="37"/>
      <c r="C182" s="211" t="s">
        <v>3054</v>
      </c>
      <c r="D182" s="211" t="s">
        <v>357</v>
      </c>
      <c r="E182" s="212" t="s">
        <v>507</v>
      </c>
      <c r="F182" s="213" t="s">
        <v>508</v>
      </c>
      <c r="G182" s="214" t="s">
        <v>393</v>
      </c>
      <c r="H182" s="215">
        <v>0.58799999999999997</v>
      </c>
      <c r="I182" s="216"/>
      <c r="J182" s="217">
        <f>ROUND(I182*H182,2)</f>
        <v>0</v>
      </c>
      <c r="K182" s="213" t="s">
        <v>361</v>
      </c>
      <c r="L182" s="42"/>
      <c r="M182" s="218" t="s">
        <v>19</v>
      </c>
      <c r="N182" s="219" t="s">
        <v>45</v>
      </c>
      <c r="O182" s="82"/>
      <c r="P182" s="220">
        <f>O182*H182</f>
        <v>0</v>
      </c>
      <c r="Q182" s="220">
        <v>0</v>
      </c>
      <c r="R182" s="220">
        <f>Q182*H182</f>
        <v>0</v>
      </c>
      <c r="S182" s="220">
        <v>0</v>
      </c>
      <c r="T182" s="221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22" t="s">
        <v>362</v>
      </c>
      <c r="AT182" s="222" t="s">
        <v>357</v>
      </c>
      <c r="AU182" s="222" t="s">
        <v>83</v>
      </c>
      <c r="AY182" s="15" t="s">
        <v>355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5" t="s">
        <v>81</v>
      </c>
      <c r="BK182" s="223">
        <f>ROUND(I182*H182,2)</f>
        <v>0</v>
      </c>
      <c r="BL182" s="15" t="s">
        <v>362</v>
      </c>
      <c r="BM182" s="222" t="s">
        <v>3055</v>
      </c>
    </row>
    <row r="183" s="2" customFormat="1" ht="24.15" customHeight="1">
      <c r="A183" s="36"/>
      <c r="B183" s="37"/>
      <c r="C183" s="211" t="s">
        <v>3056</v>
      </c>
      <c r="D183" s="211" t="s">
        <v>357</v>
      </c>
      <c r="E183" s="212" t="s">
        <v>511</v>
      </c>
      <c r="F183" s="213" t="s">
        <v>512</v>
      </c>
      <c r="G183" s="214" t="s">
        <v>393</v>
      </c>
      <c r="H183" s="215">
        <v>5.8799999999999999</v>
      </c>
      <c r="I183" s="216"/>
      <c r="J183" s="217">
        <f>ROUND(I183*H183,2)</f>
        <v>0</v>
      </c>
      <c r="K183" s="213" t="s">
        <v>361</v>
      </c>
      <c r="L183" s="42"/>
      <c r="M183" s="218" t="s">
        <v>19</v>
      </c>
      <c r="N183" s="219" t="s">
        <v>45</v>
      </c>
      <c r="O183" s="82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22" t="s">
        <v>362</v>
      </c>
      <c r="AT183" s="222" t="s">
        <v>357</v>
      </c>
      <c r="AU183" s="222" t="s">
        <v>83</v>
      </c>
      <c r="AY183" s="15" t="s">
        <v>355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5" t="s">
        <v>81</v>
      </c>
      <c r="BK183" s="223">
        <f>ROUND(I183*H183,2)</f>
        <v>0</v>
      </c>
      <c r="BL183" s="15" t="s">
        <v>362</v>
      </c>
      <c r="BM183" s="222" t="s">
        <v>3057</v>
      </c>
    </row>
    <row r="184" s="2" customFormat="1" ht="24.15" customHeight="1">
      <c r="A184" s="36"/>
      <c r="B184" s="37"/>
      <c r="C184" s="211" t="s">
        <v>3058</v>
      </c>
      <c r="D184" s="211" t="s">
        <v>357</v>
      </c>
      <c r="E184" s="212" t="s">
        <v>515</v>
      </c>
      <c r="F184" s="213" t="s">
        <v>516</v>
      </c>
      <c r="G184" s="214" t="s">
        <v>393</v>
      </c>
      <c r="H184" s="215">
        <v>0.58799999999999997</v>
      </c>
      <c r="I184" s="216"/>
      <c r="J184" s="217">
        <f>ROUND(I184*H184,2)</f>
        <v>0</v>
      </c>
      <c r="K184" s="213" t="s">
        <v>361</v>
      </c>
      <c r="L184" s="42"/>
      <c r="M184" s="218" t="s">
        <v>19</v>
      </c>
      <c r="N184" s="219" t="s">
        <v>45</v>
      </c>
      <c r="O184" s="82"/>
      <c r="P184" s="220">
        <f>O184*H184</f>
        <v>0</v>
      </c>
      <c r="Q184" s="220">
        <v>0</v>
      </c>
      <c r="R184" s="220">
        <f>Q184*H184</f>
        <v>0</v>
      </c>
      <c r="S184" s="220">
        <v>0</v>
      </c>
      <c r="T184" s="221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22" t="s">
        <v>362</v>
      </c>
      <c r="AT184" s="222" t="s">
        <v>357</v>
      </c>
      <c r="AU184" s="222" t="s">
        <v>83</v>
      </c>
      <c r="AY184" s="15" t="s">
        <v>355</v>
      </c>
      <c r="BE184" s="223">
        <f>IF(N184="základní",J184,0)</f>
        <v>0</v>
      </c>
      <c r="BF184" s="223">
        <f>IF(N184="snížená",J184,0)</f>
        <v>0</v>
      </c>
      <c r="BG184" s="223">
        <f>IF(N184="zákl. přenesená",J184,0)</f>
        <v>0</v>
      </c>
      <c r="BH184" s="223">
        <f>IF(N184="sníž. přenesená",J184,0)</f>
        <v>0</v>
      </c>
      <c r="BI184" s="223">
        <f>IF(N184="nulová",J184,0)</f>
        <v>0</v>
      </c>
      <c r="BJ184" s="15" t="s">
        <v>81</v>
      </c>
      <c r="BK184" s="223">
        <f>ROUND(I184*H184,2)</f>
        <v>0</v>
      </c>
      <c r="BL184" s="15" t="s">
        <v>362</v>
      </c>
      <c r="BM184" s="222" t="s">
        <v>3059</v>
      </c>
    </row>
    <row r="185" s="2" customFormat="1" ht="24.15" customHeight="1">
      <c r="A185" s="36"/>
      <c r="B185" s="37"/>
      <c r="C185" s="211" t="s">
        <v>3060</v>
      </c>
      <c r="D185" s="211" t="s">
        <v>357</v>
      </c>
      <c r="E185" s="212" t="s">
        <v>3061</v>
      </c>
      <c r="F185" s="213" t="s">
        <v>3062</v>
      </c>
      <c r="G185" s="214" t="s">
        <v>393</v>
      </c>
      <c r="H185" s="215">
        <v>84.225999999999999</v>
      </c>
      <c r="I185" s="216"/>
      <c r="J185" s="217">
        <f>ROUND(I185*H185,2)</f>
        <v>0</v>
      </c>
      <c r="K185" s="213" t="s">
        <v>361</v>
      </c>
      <c r="L185" s="42"/>
      <c r="M185" s="218" t="s">
        <v>19</v>
      </c>
      <c r="N185" s="219" t="s">
        <v>45</v>
      </c>
      <c r="O185" s="82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22" t="s">
        <v>362</v>
      </c>
      <c r="AT185" s="222" t="s">
        <v>357</v>
      </c>
      <c r="AU185" s="222" t="s">
        <v>83</v>
      </c>
      <c r="AY185" s="15" t="s">
        <v>355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5" t="s">
        <v>81</v>
      </c>
      <c r="BK185" s="223">
        <f>ROUND(I185*H185,2)</f>
        <v>0</v>
      </c>
      <c r="BL185" s="15" t="s">
        <v>362</v>
      </c>
      <c r="BM185" s="222" t="s">
        <v>3063</v>
      </c>
    </row>
    <row r="186" s="2" customFormat="1" ht="24.15" customHeight="1">
      <c r="A186" s="36"/>
      <c r="B186" s="37"/>
      <c r="C186" s="211" t="s">
        <v>3064</v>
      </c>
      <c r="D186" s="211" t="s">
        <v>357</v>
      </c>
      <c r="E186" s="212" t="s">
        <v>3065</v>
      </c>
      <c r="F186" s="213" t="s">
        <v>3066</v>
      </c>
      <c r="G186" s="214" t="s">
        <v>393</v>
      </c>
      <c r="H186" s="215">
        <v>842.25999999999999</v>
      </c>
      <c r="I186" s="216"/>
      <c r="J186" s="217">
        <f>ROUND(I186*H186,2)</f>
        <v>0</v>
      </c>
      <c r="K186" s="213" t="s">
        <v>361</v>
      </c>
      <c r="L186" s="42"/>
      <c r="M186" s="218" t="s">
        <v>19</v>
      </c>
      <c r="N186" s="219" t="s">
        <v>45</v>
      </c>
      <c r="O186" s="82"/>
      <c r="P186" s="220">
        <f>O186*H186</f>
        <v>0</v>
      </c>
      <c r="Q186" s="220">
        <v>0</v>
      </c>
      <c r="R186" s="220">
        <f>Q186*H186</f>
        <v>0</v>
      </c>
      <c r="S186" s="220">
        <v>0</v>
      </c>
      <c r="T186" s="221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22" t="s">
        <v>362</v>
      </c>
      <c r="AT186" s="222" t="s">
        <v>357</v>
      </c>
      <c r="AU186" s="222" t="s">
        <v>83</v>
      </c>
      <c r="AY186" s="15" t="s">
        <v>355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5" t="s">
        <v>81</v>
      </c>
      <c r="BK186" s="223">
        <f>ROUND(I186*H186,2)</f>
        <v>0</v>
      </c>
      <c r="BL186" s="15" t="s">
        <v>362</v>
      </c>
      <c r="BM186" s="222" t="s">
        <v>3067</v>
      </c>
    </row>
    <row r="187" s="2" customFormat="1" ht="14.4" customHeight="1">
      <c r="A187" s="36"/>
      <c r="B187" s="37"/>
      <c r="C187" s="211" t="s">
        <v>3068</v>
      </c>
      <c r="D187" s="211" t="s">
        <v>357</v>
      </c>
      <c r="E187" s="212" t="s">
        <v>3069</v>
      </c>
      <c r="F187" s="213" t="s">
        <v>3070</v>
      </c>
      <c r="G187" s="214" t="s">
        <v>393</v>
      </c>
      <c r="H187" s="215">
        <v>84.225999999999999</v>
      </c>
      <c r="I187" s="216"/>
      <c r="J187" s="217">
        <f>ROUND(I187*H187,2)</f>
        <v>0</v>
      </c>
      <c r="K187" s="213" t="s">
        <v>361</v>
      </c>
      <c r="L187" s="42"/>
      <c r="M187" s="218" t="s">
        <v>19</v>
      </c>
      <c r="N187" s="219" t="s">
        <v>45</v>
      </c>
      <c r="O187" s="82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22" t="s">
        <v>362</v>
      </c>
      <c r="AT187" s="222" t="s">
        <v>357</v>
      </c>
      <c r="AU187" s="222" t="s">
        <v>83</v>
      </c>
      <c r="AY187" s="15" t="s">
        <v>355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5" t="s">
        <v>81</v>
      </c>
      <c r="BK187" s="223">
        <f>ROUND(I187*H187,2)</f>
        <v>0</v>
      </c>
      <c r="BL187" s="15" t="s">
        <v>362</v>
      </c>
      <c r="BM187" s="222" t="s">
        <v>3071</v>
      </c>
    </row>
    <row r="188" s="2" customFormat="1" ht="24.15" customHeight="1">
      <c r="A188" s="36"/>
      <c r="B188" s="37"/>
      <c r="C188" s="211" t="s">
        <v>3072</v>
      </c>
      <c r="D188" s="211" t="s">
        <v>357</v>
      </c>
      <c r="E188" s="212" t="s">
        <v>3073</v>
      </c>
      <c r="F188" s="213" t="s">
        <v>516</v>
      </c>
      <c r="G188" s="214" t="s">
        <v>393</v>
      </c>
      <c r="H188" s="215">
        <v>35.031999999999996</v>
      </c>
      <c r="I188" s="216"/>
      <c r="J188" s="217">
        <f>ROUND(I188*H188,2)</f>
        <v>0</v>
      </c>
      <c r="K188" s="213" t="s">
        <v>361</v>
      </c>
      <c r="L188" s="42"/>
      <c r="M188" s="218" t="s">
        <v>19</v>
      </c>
      <c r="N188" s="219" t="s">
        <v>45</v>
      </c>
      <c r="O188" s="82"/>
      <c r="P188" s="220">
        <f>O188*H188</f>
        <v>0</v>
      </c>
      <c r="Q188" s="220">
        <v>0</v>
      </c>
      <c r="R188" s="220">
        <f>Q188*H188</f>
        <v>0</v>
      </c>
      <c r="S188" s="220">
        <v>0</v>
      </c>
      <c r="T188" s="221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22" t="s">
        <v>362</v>
      </c>
      <c r="AT188" s="222" t="s">
        <v>357</v>
      </c>
      <c r="AU188" s="222" t="s">
        <v>83</v>
      </c>
      <c r="AY188" s="15" t="s">
        <v>355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5" t="s">
        <v>81</v>
      </c>
      <c r="BK188" s="223">
        <f>ROUND(I188*H188,2)</f>
        <v>0</v>
      </c>
      <c r="BL188" s="15" t="s">
        <v>362</v>
      </c>
      <c r="BM188" s="222" t="s">
        <v>3074</v>
      </c>
    </row>
    <row r="189" s="2" customFormat="1" ht="24.15" customHeight="1">
      <c r="A189" s="36"/>
      <c r="B189" s="37"/>
      <c r="C189" s="211" t="s">
        <v>3075</v>
      </c>
      <c r="D189" s="211" t="s">
        <v>357</v>
      </c>
      <c r="E189" s="212" t="s">
        <v>3076</v>
      </c>
      <c r="F189" s="213" t="s">
        <v>392</v>
      </c>
      <c r="G189" s="214" t="s">
        <v>393</v>
      </c>
      <c r="H189" s="215">
        <v>49.194000000000003</v>
      </c>
      <c r="I189" s="216"/>
      <c r="J189" s="217">
        <f>ROUND(I189*H189,2)</f>
        <v>0</v>
      </c>
      <c r="K189" s="213" t="s">
        <v>361</v>
      </c>
      <c r="L189" s="42"/>
      <c r="M189" s="218" t="s">
        <v>19</v>
      </c>
      <c r="N189" s="219" t="s">
        <v>45</v>
      </c>
      <c r="O189" s="82"/>
      <c r="P189" s="220">
        <f>O189*H189</f>
        <v>0</v>
      </c>
      <c r="Q189" s="220">
        <v>0</v>
      </c>
      <c r="R189" s="220">
        <f>Q189*H189</f>
        <v>0</v>
      </c>
      <c r="S189" s="220">
        <v>0</v>
      </c>
      <c r="T189" s="221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22" t="s">
        <v>362</v>
      </c>
      <c r="AT189" s="222" t="s">
        <v>357</v>
      </c>
      <c r="AU189" s="222" t="s">
        <v>83</v>
      </c>
      <c r="AY189" s="15" t="s">
        <v>355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5" t="s">
        <v>81</v>
      </c>
      <c r="BK189" s="223">
        <f>ROUND(I189*H189,2)</f>
        <v>0</v>
      </c>
      <c r="BL189" s="15" t="s">
        <v>362</v>
      </c>
      <c r="BM189" s="222" t="s">
        <v>3077</v>
      </c>
    </row>
    <row r="190" s="12" customFormat="1" ht="22.8" customHeight="1">
      <c r="A190" s="12"/>
      <c r="B190" s="195"/>
      <c r="C190" s="196"/>
      <c r="D190" s="197" t="s">
        <v>73</v>
      </c>
      <c r="E190" s="209" t="s">
        <v>538</v>
      </c>
      <c r="F190" s="209" t="s">
        <v>539</v>
      </c>
      <c r="G190" s="196"/>
      <c r="H190" s="196"/>
      <c r="I190" s="199"/>
      <c r="J190" s="210">
        <f>BK190</f>
        <v>0</v>
      </c>
      <c r="K190" s="196"/>
      <c r="L190" s="201"/>
      <c r="M190" s="202"/>
      <c r="N190" s="203"/>
      <c r="O190" s="203"/>
      <c r="P190" s="204">
        <f>SUM(P191:P193)</f>
        <v>0</v>
      </c>
      <c r="Q190" s="203"/>
      <c r="R190" s="204">
        <f>SUM(R191:R193)</f>
        <v>0</v>
      </c>
      <c r="S190" s="203"/>
      <c r="T190" s="205">
        <f>SUM(T191:T193)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06" t="s">
        <v>81</v>
      </c>
      <c r="AT190" s="207" t="s">
        <v>73</v>
      </c>
      <c r="AU190" s="207" t="s">
        <v>81</v>
      </c>
      <c r="AY190" s="206" t="s">
        <v>355</v>
      </c>
      <c r="BK190" s="208">
        <f>SUM(BK191:BK193)</f>
        <v>0</v>
      </c>
    </row>
    <row r="191" s="2" customFormat="1" ht="24.15" customHeight="1">
      <c r="A191" s="36"/>
      <c r="B191" s="37"/>
      <c r="C191" s="211" t="s">
        <v>3078</v>
      </c>
      <c r="D191" s="211" t="s">
        <v>357</v>
      </c>
      <c r="E191" s="212" t="s">
        <v>2017</v>
      </c>
      <c r="F191" s="213" t="s">
        <v>2018</v>
      </c>
      <c r="G191" s="214" t="s">
        <v>393</v>
      </c>
      <c r="H191" s="215">
        <v>196.411</v>
      </c>
      <c r="I191" s="216"/>
      <c r="J191" s="217">
        <f>ROUND(I191*H191,2)</f>
        <v>0</v>
      </c>
      <c r="K191" s="213" t="s">
        <v>361</v>
      </c>
      <c r="L191" s="42"/>
      <c r="M191" s="218" t="s">
        <v>19</v>
      </c>
      <c r="N191" s="219" t="s">
        <v>45</v>
      </c>
      <c r="O191" s="82"/>
      <c r="P191" s="220">
        <f>O191*H191</f>
        <v>0</v>
      </c>
      <c r="Q191" s="220">
        <v>0</v>
      </c>
      <c r="R191" s="220">
        <f>Q191*H191</f>
        <v>0</v>
      </c>
      <c r="S191" s="220">
        <v>0</v>
      </c>
      <c r="T191" s="221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22" t="s">
        <v>362</v>
      </c>
      <c r="AT191" s="222" t="s">
        <v>357</v>
      </c>
      <c r="AU191" s="222" t="s">
        <v>83</v>
      </c>
      <c r="AY191" s="15" t="s">
        <v>355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5" t="s">
        <v>81</v>
      </c>
      <c r="BK191" s="223">
        <f>ROUND(I191*H191,2)</f>
        <v>0</v>
      </c>
      <c r="BL191" s="15" t="s">
        <v>362</v>
      </c>
      <c r="BM191" s="222" t="s">
        <v>3079</v>
      </c>
    </row>
    <row r="192" s="2" customFormat="1" ht="24.15" customHeight="1">
      <c r="A192" s="36"/>
      <c r="B192" s="37"/>
      <c r="C192" s="211" t="s">
        <v>3080</v>
      </c>
      <c r="D192" s="211" t="s">
        <v>357</v>
      </c>
      <c r="E192" s="212" t="s">
        <v>3081</v>
      </c>
      <c r="F192" s="213" t="s">
        <v>3082</v>
      </c>
      <c r="G192" s="214" t="s">
        <v>393</v>
      </c>
      <c r="H192" s="215">
        <v>127.39100000000001</v>
      </c>
      <c r="I192" s="216"/>
      <c r="J192" s="217">
        <f>ROUND(I192*H192,2)</f>
        <v>0</v>
      </c>
      <c r="K192" s="213" t="s">
        <v>361</v>
      </c>
      <c r="L192" s="42"/>
      <c r="M192" s="218" t="s">
        <v>19</v>
      </c>
      <c r="N192" s="219" t="s">
        <v>45</v>
      </c>
      <c r="O192" s="82"/>
      <c r="P192" s="220">
        <f>O192*H192</f>
        <v>0</v>
      </c>
      <c r="Q192" s="220">
        <v>0</v>
      </c>
      <c r="R192" s="220">
        <f>Q192*H192</f>
        <v>0</v>
      </c>
      <c r="S192" s="220">
        <v>0</v>
      </c>
      <c r="T192" s="221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22" t="s">
        <v>362</v>
      </c>
      <c r="AT192" s="222" t="s">
        <v>357</v>
      </c>
      <c r="AU192" s="222" t="s">
        <v>83</v>
      </c>
      <c r="AY192" s="15" t="s">
        <v>355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5" t="s">
        <v>81</v>
      </c>
      <c r="BK192" s="223">
        <f>ROUND(I192*H192,2)</f>
        <v>0</v>
      </c>
      <c r="BL192" s="15" t="s">
        <v>362</v>
      </c>
      <c r="BM192" s="222" t="s">
        <v>3083</v>
      </c>
    </row>
    <row r="193" s="2" customFormat="1" ht="14.4" customHeight="1">
      <c r="A193" s="36"/>
      <c r="B193" s="37"/>
      <c r="C193" s="211" t="s">
        <v>3084</v>
      </c>
      <c r="D193" s="211" t="s">
        <v>357</v>
      </c>
      <c r="E193" s="212" t="s">
        <v>3085</v>
      </c>
      <c r="F193" s="213" t="s">
        <v>3086</v>
      </c>
      <c r="G193" s="214" t="s">
        <v>393</v>
      </c>
      <c r="H193" s="215">
        <v>0.55400000000000005</v>
      </c>
      <c r="I193" s="216"/>
      <c r="J193" s="217">
        <f>ROUND(I193*H193,2)</f>
        <v>0</v>
      </c>
      <c r="K193" s="213" t="s">
        <v>19</v>
      </c>
      <c r="L193" s="42"/>
      <c r="M193" s="234" t="s">
        <v>19</v>
      </c>
      <c r="N193" s="235" t="s">
        <v>45</v>
      </c>
      <c r="O193" s="236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22" t="s">
        <v>362</v>
      </c>
      <c r="AT193" s="222" t="s">
        <v>357</v>
      </c>
      <c r="AU193" s="222" t="s">
        <v>83</v>
      </c>
      <c r="AY193" s="15" t="s">
        <v>355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5" t="s">
        <v>81</v>
      </c>
      <c r="BK193" s="223">
        <f>ROUND(I193*H193,2)</f>
        <v>0</v>
      </c>
      <c r="BL193" s="15" t="s">
        <v>362</v>
      </c>
      <c r="BM193" s="222" t="s">
        <v>3087</v>
      </c>
    </row>
    <row r="194" s="2" customFormat="1" ht="6.96" customHeight="1">
      <c r="A194" s="36"/>
      <c r="B194" s="57"/>
      <c r="C194" s="58"/>
      <c r="D194" s="58"/>
      <c r="E194" s="58"/>
      <c r="F194" s="58"/>
      <c r="G194" s="58"/>
      <c r="H194" s="58"/>
      <c r="I194" s="58"/>
      <c r="J194" s="58"/>
      <c r="K194" s="58"/>
      <c r="L194" s="42"/>
      <c r="M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</row>
  </sheetData>
  <sheetProtection sheet="1" autoFilter="0" formatColumns="0" formatRows="0" objects="1" scenarios="1" spinCount="100000" saltValue="opf3qSA0/ecTeRHijQ5D4S+cM0Vu1E5QFNUELDiSMqS6XtGnGok/IUfV7irpxDhDFBxQxkE5pYkO1w+f2b1KDg==" hashValue="1Oy6dCscYlBRFHhw9uQNZnMZpzaCiw0nI3jt9oeKfGp7SBOk6n3a09dZfy5PATavFMt/vgYFD3uiKpF3C2A6VA==" algorithmName="SHA-512" password="CC35"/>
  <autoFilter ref="C99:K1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242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2" customFormat="1" ht="12" customHeight="1">
      <c r="A8" s="36"/>
      <c r="B8" s="42"/>
      <c r="C8" s="36"/>
      <c r="D8" s="141" t="s">
        <v>316</v>
      </c>
      <c r="E8" s="36"/>
      <c r="F8" s="36"/>
      <c r="G8" s="36"/>
      <c r="H8" s="36"/>
      <c r="I8" s="36"/>
      <c r="J8" s="36"/>
      <c r="K8" s="36"/>
      <c r="L8" s="14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="2" customFormat="1" ht="16.5" customHeight="1">
      <c r="A9" s="36"/>
      <c r="B9" s="42"/>
      <c r="C9" s="36"/>
      <c r="D9" s="36"/>
      <c r="E9" s="144" t="s">
        <v>3088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>
      <c r="A10" s="36"/>
      <c r="B10" s="42"/>
      <c r="C10" s="36"/>
      <c r="D10" s="36"/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2" customHeight="1">
      <c r="A11" s="36"/>
      <c r="B11" s="42"/>
      <c r="C11" s="36"/>
      <c r="D11" s="141" t="s">
        <v>18</v>
      </c>
      <c r="E11" s="36"/>
      <c r="F11" s="131" t="s">
        <v>19</v>
      </c>
      <c r="G11" s="36"/>
      <c r="H11" s="36"/>
      <c r="I11" s="141" t="s">
        <v>20</v>
      </c>
      <c r="J11" s="131" t="s">
        <v>19</v>
      </c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21</v>
      </c>
      <c r="E12" s="36"/>
      <c r="F12" s="131" t="s">
        <v>22</v>
      </c>
      <c r="G12" s="36"/>
      <c r="H12" s="36"/>
      <c r="I12" s="141" t="s">
        <v>23</v>
      </c>
      <c r="J12" s="145" t="str">
        <f>'Rekapitulace stavby'!AN8</f>
        <v>16. 10. 2020</v>
      </c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0.8" customHeight="1">
      <c r="A13" s="36"/>
      <c r="B13" s="42"/>
      <c r="C13" s="36"/>
      <c r="D13" s="36"/>
      <c r="E13" s="36"/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25</v>
      </c>
      <c r="E14" s="36"/>
      <c r="F14" s="36"/>
      <c r="G14" s="36"/>
      <c r="H14" s="36"/>
      <c r="I14" s="141" t="s">
        <v>26</v>
      </c>
      <c r="J14" s="131" t="s">
        <v>320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8" customHeight="1">
      <c r="A15" s="36"/>
      <c r="B15" s="42"/>
      <c r="C15" s="36"/>
      <c r="D15" s="36"/>
      <c r="E15" s="131" t="s">
        <v>27</v>
      </c>
      <c r="F15" s="36"/>
      <c r="G15" s="36"/>
      <c r="H15" s="36"/>
      <c r="I15" s="141" t="s">
        <v>28</v>
      </c>
      <c r="J15" s="131" t="s">
        <v>321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6.96" customHeight="1">
      <c r="A16" s="36"/>
      <c r="B16" s="42"/>
      <c r="C16" s="36"/>
      <c r="D16" s="36"/>
      <c r="E16" s="36"/>
      <c r="F16" s="36"/>
      <c r="G16" s="36"/>
      <c r="H16" s="36"/>
      <c r="I16" s="36"/>
      <c r="J16" s="36"/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2" customHeight="1">
      <c r="A17" s="36"/>
      <c r="B17" s="42"/>
      <c r="C17" s="36"/>
      <c r="D17" s="141" t="s">
        <v>29</v>
      </c>
      <c r="E17" s="36"/>
      <c r="F17" s="36"/>
      <c r="G17" s="36"/>
      <c r="H17" s="36"/>
      <c r="I17" s="141" t="s">
        <v>26</v>
      </c>
      <c r="J17" s="31" t="str">
        <f>'Rekapitulace stavby'!AN13</f>
        <v>Vyplň údaj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8" customHeight="1">
      <c r="A18" s="36"/>
      <c r="B18" s="42"/>
      <c r="C18" s="36"/>
      <c r="D18" s="36"/>
      <c r="E18" s="31" t="str">
        <f>'Rekapitulace stavby'!E14</f>
        <v>Vyplň údaj</v>
      </c>
      <c r="F18" s="131"/>
      <c r="G18" s="131"/>
      <c r="H18" s="131"/>
      <c r="I18" s="141" t="s">
        <v>28</v>
      </c>
      <c r="J18" s="31" t="str">
        <f>'Rekapitulace stavby'!AN14</f>
        <v>Vyplň údaj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6.96" customHeight="1">
      <c r="A19" s="36"/>
      <c r="B19" s="42"/>
      <c r="C19" s="36"/>
      <c r="D19" s="36"/>
      <c r="E19" s="36"/>
      <c r="F19" s="36"/>
      <c r="G19" s="36"/>
      <c r="H19" s="36"/>
      <c r="I19" s="36"/>
      <c r="J19" s="36"/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2" customHeight="1">
      <c r="A20" s="36"/>
      <c r="B20" s="42"/>
      <c r="C20" s="36"/>
      <c r="D20" s="141" t="s">
        <v>31</v>
      </c>
      <c r="E20" s="36"/>
      <c r="F20" s="36"/>
      <c r="G20" s="36"/>
      <c r="H20" s="36"/>
      <c r="I20" s="141" t="s">
        <v>26</v>
      </c>
      <c r="J20" s="131" t="s">
        <v>19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8" customHeight="1">
      <c r="A21" s="36"/>
      <c r="B21" s="42"/>
      <c r="C21" s="36"/>
      <c r="D21" s="36"/>
      <c r="E21" s="131" t="s">
        <v>33</v>
      </c>
      <c r="F21" s="36"/>
      <c r="G21" s="36"/>
      <c r="H21" s="36"/>
      <c r="I21" s="141" t="s">
        <v>28</v>
      </c>
      <c r="J21" s="131" t="s">
        <v>19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6.96" customHeight="1">
      <c r="A22" s="36"/>
      <c r="B22" s="42"/>
      <c r="C22" s="36"/>
      <c r="D22" s="36"/>
      <c r="E22" s="36"/>
      <c r="F22" s="36"/>
      <c r="G22" s="36"/>
      <c r="H22" s="36"/>
      <c r="I22" s="36"/>
      <c r="J22" s="36"/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2" customHeight="1">
      <c r="A23" s="36"/>
      <c r="B23" s="42"/>
      <c r="C23" s="36"/>
      <c r="D23" s="141" t="s">
        <v>36</v>
      </c>
      <c r="E23" s="36"/>
      <c r="F23" s="36"/>
      <c r="G23" s="36"/>
      <c r="H23" s="36"/>
      <c r="I23" s="141" t="s">
        <v>26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8" customHeight="1">
      <c r="A24" s="36"/>
      <c r="B24" s="42"/>
      <c r="C24" s="36"/>
      <c r="D24" s="36"/>
      <c r="E24" s="131" t="s">
        <v>37</v>
      </c>
      <c r="F24" s="36"/>
      <c r="G24" s="36"/>
      <c r="H24" s="36"/>
      <c r="I24" s="141" t="s">
        <v>28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6.96" customHeight="1">
      <c r="A25" s="36"/>
      <c r="B25" s="42"/>
      <c r="C25" s="36"/>
      <c r="D25" s="36"/>
      <c r="E25" s="36"/>
      <c r="F25" s="36"/>
      <c r="G25" s="36"/>
      <c r="H25" s="36"/>
      <c r="I25" s="36"/>
      <c r="J25" s="36"/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2" customHeight="1">
      <c r="A26" s="36"/>
      <c r="B26" s="42"/>
      <c r="C26" s="36"/>
      <c r="D26" s="141" t="s">
        <v>38</v>
      </c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8" customFormat="1" ht="71.25" customHeight="1">
      <c r="A27" s="146"/>
      <c r="B27" s="147"/>
      <c r="C27" s="146"/>
      <c r="D27" s="146"/>
      <c r="E27" s="148" t="s">
        <v>322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6"/>
      <c r="B28" s="42"/>
      <c r="C28" s="36"/>
      <c r="D28" s="36"/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150"/>
      <c r="E29" s="150"/>
      <c r="F29" s="150"/>
      <c r="G29" s="150"/>
      <c r="H29" s="150"/>
      <c r="I29" s="150"/>
      <c r="J29" s="150"/>
      <c r="K29" s="150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25.44" customHeight="1">
      <c r="A30" s="36"/>
      <c r="B30" s="42"/>
      <c r="C30" s="36"/>
      <c r="D30" s="151" t="s">
        <v>40</v>
      </c>
      <c r="E30" s="36"/>
      <c r="F30" s="36"/>
      <c r="G30" s="36"/>
      <c r="H30" s="36"/>
      <c r="I30" s="36"/>
      <c r="J30" s="152">
        <f>ROUND(J83, 2)</f>
        <v>0</v>
      </c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14.4" customHeight="1">
      <c r="A32" s="36"/>
      <c r="B32" s="42"/>
      <c r="C32" s="36"/>
      <c r="D32" s="36"/>
      <c r="E32" s="36"/>
      <c r="F32" s="153" t="s">
        <v>42</v>
      </c>
      <c r="G32" s="36"/>
      <c r="H32" s="36"/>
      <c r="I32" s="153" t="s">
        <v>41</v>
      </c>
      <c r="J32" s="153" t="s">
        <v>43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14.4" customHeight="1">
      <c r="A33" s="36"/>
      <c r="B33" s="42"/>
      <c r="C33" s="36"/>
      <c r="D33" s="154" t="s">
        <v>44</v>
      </c>
      <c r="E33" s="141" t="s">
        <v>45</v>
      </c>
      <c r="F33" s="155">
        <f>ROUND((SUM(BE83:BE93)),  2)</f>
        <v>0</v>
      </c>
      <c r="G33" s="36"/>
      <c r="H33" s="36"/>
      <c r="I33" s="156">
        <v>0.20999999999999999</v>
      </c>
      <c r="J33" s="155">
        <f>ROUND(((SUM(BE83:BE93))*I33),  2)</f>
        <v>0</v>
      </c>
      <c r="K33" s="36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141" t="s">
        <v>46</v>
      </c>
      <c r="F34" s="155">
        <f>ROUND((SUM(BF83:BF93)),  2)</f>
        <v>0</v>
      </c>
      <c r="G34" s="36"/>
      <c r="H34" s="36"/>
      <c r="I34" s="156">
        <v>0.14999999999999999</v>
      </c>
      <c r="J34" s="155">
        <f>ROUND(((SUM(BF83:BF93))*I34), 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hidden="1" s="2" customFormat="1" ht="14.4" customHeight="1">
      <c r="A35" s="36"/>
      <c r="B35" s="42"/>
      <c r="C35" s="36"/>
      <c r="D35" s="36"/>
      <c r="E35" s="141" t="s">
        <v>47</v>
      </c>
      <c r="F35" s="155">
        <f>ROUND((SUM(BG83:BG93)),  2)</f>
        <v>0</v>
      </c>
      <c r="G35" s="36"/>
      <c r="H35" s="36"/>
      <c r="I35" s="156">
        <v>0.20999999999999999</v>
      </c>
      <c r="J35" s="155">
        <f>0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hidden="1" s="2" customFormat="1" ht="14.4" customHeight="1">
      <c r="A36" s="36"/>
      <c r="B36" s="42"/>
      <c r="C36" s="36"/>
      <c r="D36" s="36"/>
      <c r="E36" s="141" t="s">
        <v>48</v>
      </c>
      <c r="F36" s="155">
        <f>ROUND((SUM(BH83:BH93)),  2)</f>
        <v>0</v>
      </c>
      <c r="G36" s="36"/>
      <c r="H36" s="36"/>
      <c r="I36" s="156">
        <v>0.14999999999999999</v>
      </c>
      <c r="J36" s="155">
        <f>0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49</v>
      </c>
      <c r="F37" s="155">
        <f>ROUND((SUM(BI83:BI93)),  2)</f>
        <v>0</v>
      </c>
      <c r="G37" s="36"/>
      <c r="H37" s="36"/>
      <c r="I37" s="156">
        <v>0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6.96" customHeight="1">
      <c r="A38" s="36"/>
      <c r="B38" s="42"/>
      <c r="C38" s="36"/>
      <c r="D38" s="36"/>
      <c r="E38" s="36"/>
      <c r="F38" s="36"/>
      <c r="G38" s="36"/>
      <c r="H38" s="36"/>
      <c r="I38" s="36"/>
      <c r="J38" s="36"/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="2" customFormat="1" ht="25.44" customHeight="1">
      <c r="A39" s="36"/>
      <c r="B39" s="42"/>
      <c r="C39" s="157"/>
      <c r="D39" s="158" t="s">
        <v>50</v>
      </c>
      <c r="E39" s="159"/>
      <c r="F39" s="159"/>
      <c r="G39" s="160" t="s">
        <v>51</v>
      </c>
      <c r="H39" s="161" t="s">
        <v>52</v>
      </c>
      <c r="I39" s="159"/>
      <c r="J39" s="162">
        <f>SUM(J30:J37)</f>
        <v>0</v>
      </c>
      <c r="K39" s="163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14.4" customHeight="1">
      <c r="A40" s="36"/>
      <c r="B40" s="164"/>
      <c r="C40" s="165"/>
      <c r="D40" s="165"/>
      <c r="E40" s="165"/>
      <c r="F40" s="165"/>
      <c r="G40" s="165"/>
      <c r="H40" s="165"/>
      <c r="I40" s="165"/>
      <c r="J40" s="165"/>
      <c r="K40" s="165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="2" customFormat="1" ht="6.96" customHeight="1">
      <c r="A44" s="36"/>
      <c r="B44" s="166"/>
      <c r="C44" s="167"/>
      <c r="D44" s="167"/>
      <c r="E44" s="167"/>
      <c r="F44" s="167"/>
      <c r="G44" s="167"/>
      <c r="H44" s="167"/>
      <c r="I44" s="167"/>
      <c r="J44" s="167"/>
      <c r="K44" s="167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="2" customFormat="1" ht="24.96" customHeight="1">
      <c r="A45" s="36"/>
      <c r="B45" s="37"/>
      <c r="C45" s="21" t="s">
        <v>323</v>
      </c>
      <c r="D45" s="38"/>
      <c r="E45" s="38"/>
      <c r="F45" s="38"/>
      <c r="G45" s="38"/>
      <c r="H45" s="38"/>
      <c r="I45" s="38"/>
      <c r="J45" s="38"/>
      <c r="K45" s="38"/>
      <c r="L45" s="143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="2" customFormat="1" ht="6.96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12" customHeight="1">
      <c r="A47" s="36"/>
      <c r="B47" s="37"/>
      <c r="C47" s="30" t="s">
        <v>16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16.5" customHeight="1">
      <c r="A48" s="36"/>
      <c r="B48" s="37"/>
      <c r="C48" s="38"/>
      <c r="D48" s="38"/>
      <c r="E48" s="168" t="str">
        <f>E7</f>
        <v>Stavební úpravy a přístavba objektu FLD-1.etapa</v>
      </c>
      <c r="F48" s="30"/>
      <c r="G48" s="30"/>
      <c r="H48" s="30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316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67" t="str">
        <f>E9</f>
        <v xml:space="preserve">2020-017-04 - PBŘ - požárně bezpečnostní řešení   </v>
      </c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6.96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2" customHeight="1">
      <c r="A52" s="36"/>
      <c r="B52" s="37"/>
      <c r="C52" s="30" t="s">
        <v>21</v>
      </c>
      <c r="D52" s="38"/>
      <c r="E52" s="38"/>
      <c r="F52" s="25" t="str">
        <f>F12</f>
        <v xml:space="preserve">KAMÝCKÁ 1176, PRAHA - SUCHDOL </v>
      </c>
      <c r="G52" s="38"/>
      <c r="H52" s="38"/>
      <c r="I52" s="30" t="s">
        <v>23</v>
      </c>
      <c r="J52" s="70" t="str">
        <f>IF(J12="","",J12)</f>
        <v>16. 10. 2020</v>
      </c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6.96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40.05" customHeight="1">
      <c r="A54" s="36"/>
      <c r="B54" s="37"/>
      <c r="C54" s="30" t="s">
        <v>25</v>
      </c>
      <c r="D54" s="38"/>
      <c r="E54" s="38"/>
      <c r="F54" s="25" t="str">
        <f>E15</f>
        <v>ČZU V PRAZE, FAKULTA LESNICKÁ A DŘEVAŘSKÁ, Praha 6</v>
      </c>
      <c r="G54" s="38"/>
      <c r="H54" s="38"/>
      <c r="I54" s="30" t="s">
        <v>31</v>
      </c>
      <c r="J54" s="34" t="str">
        <f>E21</f>
        <v>Ing. Vladimír Čapka Gerstnerova 5/658 Praha 7</v>
      </c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25.65" customHeight="1">
      <c r="A55" s="36"/>
      <c r="B55" s="37"/>
      <c r="C55" s="30" t="s">
        <v>29</v>
      </c>
      <c r="D55" s="38"/>
      <c r="E55" s="38"/>
      <c r="F55" s="25" t="str">
        <f>IF(E18="","",E18)</f>
        <v>Vyplň údaj</v>
      </c>
      <c r="G55" s="38"/>
      <c r="H55" s="38"/>
      <c r="I55" s="30" t="s">
        <v>36</v>
      </c>
      <c r="J55" s="34" t="str">
        <f>E24</f>
        <v>Ing. Dana Mlejnková</v>
      </c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0.32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29.28" customHeight="1">
      <c r="A57" s="36"/>
      <c r="B57" s="37"/>
      <c r="C57" s="169" t="s">
        <v>324</v>
      </c>
      <c r="D57" s="170"/>
      <c r="E57" s="170"/>
      <c r="F57" s="170"/>
      <c r="G57" s="170"/>
      <c r="H57" s="170"/>
      <c r="I57" s="170"/>
      <c r="J57" s="171" t="s">
        <v>325</v>
      </c>
      <c r="K57" s="170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0.32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2.8" customHeight="1">
      <c r="A59" s="36"/>
      <c r="B59" s="37"/>
      <c r="C59" s="172" t="s">
        <v>72</v>
      </c>
      <c r="D59" s="38"/>
      <c r="E59" s="38"/>
      <c r="F59" s="38"/>
      <c r="G59" s="38"/>
      <c r="H59" s="38"/>
      <c r="I59" s="38"/>
      <c r="J59" s="100">
        <f>J83</f>
        <v>0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5" t="s">
        <v>326</v>
      </c>
    </row>
    <row r="60" s="9" customFormat="1" ht="24.96" customHeight="1">
      <c r="A60" s="9"/>
      <c r="B60" s="173"/>
      <c r="C60" s="174"/>
      <c r="D60" s="175" t="s">
        <v>327</v>
      </c>
      <c r="E60" s="176"/>
      <c r="F60" s="176"/>
      <c r="G60" s="176"/>
      <c r="H60" s="176"/>
      <c r="I60" s="176"/>
      <c r="J60" s="177">
        <f>J84</f>
        <v>0</v>
      </c>
      <c r="K60" s="174"/>
      <c r="L60" s="17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9"/>
      <c r="C61" s="123"/>
      <c r="D61" s="180" t="s">
        <v>942</v>
      </c>
      <c r="E61" s="181"/>
      <c r="F61" s="181"/>
      <c r="G61" s="181"/>
      <c r="H61" s="181"/>
      <c r="I61" s="181"/>
      <c r="J61" s="182">
        <f>J85</f>
        <v>0</v>
      </c>
      <c r="K61" s="123"/>
      <c r="L61" s="183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9"/>
      <c r="C62" s="123"/>
      <c r="D62" s="180" t="s">
        <v>334</v>
      </c>
      <c r="E62" s="181"/>
      <c r="F62" s="181"/>
      <c r="G62" s="181"/>
      <c r="H62" s="181"/>
      <c r="I62" s="181"/>
      <c r="J62" s="182">
        <f>J90</f>
        <v>0</v>
      </c>
      <c r="K62" s="123"/>
      <c r="L62" s="183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9" customFormat="1" ht="24.96" customHeight="1">
      <c r="A63" s="9"/>
      <c r="B63" s="173"/>
      <c r="C63" s="174"/>
      <c r="D63" s="175" t="s">
        <v>3089</v>
      </c>
      <c r="E63" s="176"/>
      <c r="F63" s="176"/>
      <c r="G63" s="176"/>
      <c r="H63" s="176"/>
      <c r="I63" s="176"/>
      <c r="J63" s="177">
        <f>J92</f>
        <v>0</v>
      </c>
      <c r="K63" s="174"/>
      <c r="L63" s="178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2" customFormat="1" ht="21.84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43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="2" customFormat="1" ht="6.96" customHeight="1">
      <c r="A65" s="36"/>
      <c r="B65" s="57"/>
      <c r="C65" s="58"/>
      <c r="D65" s="58"/>
      <c r="E65" s="58"/>
      <c r="F65" s="58"/>
      <c r="G65" s="58"/>
      <c r="H65" s="58"/>
      <c r="I65" s="58"/>
      <c r="J65" s="58"/>
      <c r="K65" s="58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9" s="2" customFormat="1" ht="6.96" customHeight="1">
      <c r="A69" s="36"/>
      <c r="B69" s="59"/>
      <c r="C69" s="60"/>
      <c r="D69" s="60"/>
      <c r="E69" s="60"/>
      <c r="F69" s="60"/>
      <c r="G69" s="60"/>
      <c r="H69" s="60"/>
      <c r="I69" s="60"/>
      <c r="J69" s="60"/>
      <c r="K69" s="60"/>
      <c r="L69" s="143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="2" customFormat="1" ht="24.96" customHeight="1">
      <c r="A70" s="36"/>
      <c r="B70" s="37"/>
      <c r="C70" s="21" t="s">
        <v>340</v>
      </c>
      <c r="D70" s="38"/>
      <c r="E70" s="38"/>
      <c r="F70" s="38"/>
      <c r="G70" s="38"/>
      <c r="H70" s="38"/>
      <c r="I70" s="38"/>
      <c r="J70" s="38"/>
      <c r="K70" s="38"/>
      <c r="L70" s="143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="2" customFormat="1" ht="6.96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12" customHeight="1">
      <c r="A72" s="36"/>
      <c r="B72" s="37"/>
      <c r="C72" s="30" t="s">
        <v>16</v>
      </c>
      <c r="D72" s="38"/>
      <c r="E72" s="38"/>
      <c r="F72" s="38"/>
      <c r="G72" s="38"/>
      <c r="H72" s="38"/>
      <c r="I72" s="38"/>
      <c r="J72" s="38"/>
      <c r="K72" s="3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="2" customFormat="1" ht="16.5" customHeight="1">
      <c r="A73" s="36"/>
      <c r="B73" s="37"/>
      <c r="C73" s="38"/>
      <c r="D73" s="38"/>
      <c r="E73" s="168" t="str">
        <f>E7</f>
        <v>Stavební úpravy a přístavba objektu FLD-1.etapa</v>
      </c>
      <c r="F73" s="30"/>
      <c r="G73" s="30"/>
      <c r="H73" s="30"/>
      <c r="I73" s="38"/>
      <c r="J73" s="38"/>
      <c r="K73" s="3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12" customHeight="1">
      <c r="A74" s="36"/>
      <c r="B74" s="37"/>
      <c r="C74" s="30" t="s">
        <v>316</v>
      </c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16.5" customHeight="1">
      <c r="A75" s="36"/>
      <c r="B75" s="37"/>
      <c r="C75" s="38"/>
      <c r="D75" s="38"/>
      <c r="E75" s="67" t="str">
        <f>E9</f>
        <v xml:space="preserve">2020-017-04 - PBŘ - požárně bezpečnostní řešení   </v>
      </c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6.96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12" customHeight="1">
      <c r="A77" s="36"/>
      <c r="B77" s="37"/>
      <c r="C77" s="30" t="s">
        <v>21</v>
      </c>
      <c r="D77" s="38"/>
      <c r="E77" s="38"/>
      <c r="F77" s="25" t="str">
        <f>F12</f>
        <v xml:space="preserve">KAMÝCKÁ 1176, PRAHA - SUCHDOL </v>
      </c>
      <c r="G77" s="38"/>
      <c r="H77" s="38"/>
      <c r="I77" s="30" t="s">
        <v>23</v>
      </c>
      <c r="J77" s="70" t="str">
        <f>IF(J12="","",J12)</f>
        <v>16. 10. 2020</v>
      </c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40.05" customHeight="1">
      <c r="A79" s="36"/>
      <c r="B79" s="37"/>
      <c r="C79" s="30" t="s">
        <v>25</v>
      </c>
      <c r="D79" s="38"/>
      <c r="E79" s="38"/>
      <c r="F79" s="25" t="str">
        <f>E15</f>
        <v>ČZU V PRAZE, FAKULTA LESNICKÁ A DŘEVAŘSKÁ, Praha 6</v>
      </c>
      <c r="G79" s="38"/>
      <c r="H79" s="38"/>
      <c r="I79" s="30" t="s">
        <v>31</v>
      </c>
      <c r="J79" s="34" t="str">
        <f>E21</f>
        <v>Ing. Vladimír Čapka Gerstnerova 5/658 Praha 7</v>
      </c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25.65" customHeight="1">
      <c r="A80" s="36"/>
      <c r="B80" s="37"/>
      <c r="C80" s="30" t="s">
        <v>29</v>
      </c>
      <c r="D80" s="38"/>
      <c r="E80" s="38"/>
      <c r="F80" s="25" t="str">
        <f>IF(E18="","",E18)</f>
        <v>Vyplň údaj</v>
      </c>
      <c r="G80" s="38"/>
      <c r="H80" s="38"/>
      <c r="I80" s="30" t="s">
        <v>36</v>
      </c>
      <c r="J80" s="34" t="str">
        <f>E24</f>
        <v>Ing. Dana Mlejnková</v>
      </c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10.32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11" customFormat="1" ht="29.28" customHeight="1">
      <c r="A82" s="184"/>
      <c r="B82" s="185"/>
      <c r="C82" s="186" t="s">
        <v>341</v>
      </c>
      <c r="D82" s="187" t="s">
        <v>59</v>
      </c>
      <c r="E82" s="187" t="s">
        <v>55</v>
      </c>
      <c r="F82" s="187" t="s">
        <v>56</v>
      </c>
      <c r="G82" s="187" t="s">
        <v>342</v>
      </c>
      <c r="H82" s="187" t="s">
        <v>343</v>
      </c>
      <c r="I82" s="187" t="s">
        <v>344</v>
      </c>
      <c r="J82" s="187" t="s">
        <v>325</v>
      </c>
      <c r="K82" s="188" t="s">
        <v>345</v>
      </c>
      <c r="L82" s="189"/>
      <c r="M82" s="90" t="s">
        <v>19</v>
      </c>
      <c r="N82" s="91" t="s">
        <v>44</v>
      </c>
      <c r="O82" s="91" t="s">
        <v>346</v>
      </c>
      <c r="P82" s="91" t="s">
        <v>347</v>
      </c>
      <c r="Q82" s="91" t="s">
        <v>348</v>
      </c>
      <c r="R82" s="91" t="s">
        <v>349</v>
      </c>
      <c r="S82" s="91" t="s">
        <v>350</v>
      </c>
      <c r="T82" s="92" t="s">
        <v>351</v>
      </c>
      <c r="U82" s="184"/>
      <c r="V82" s="184"/>
      <c r="W82" s="184"/>
      <c r="X82" s="184"/>
      <c r="Y82" s="184"/>
      <c r="Z82" s="184"/>
      <c r="AA82" s="184"/>
      <c r="AB82" s="184"/>
      <c r="AC82" s="184"/>
      <c r="AD82" s="184"/>
      <c r="AE82" s="184"/>
    </row>
    <row r="83" s="2" customFormat="1" ht="22.8" customHeight="1">
      <c r="A83" s="36"/>
      <c r="B83" s="37"/>
      <c r="C83" s="97" t="s">
        <v>352</v>
      </c>
      <c r="D83" s="38"/>
      <c r="E83" s="38"/>
      <c r="F83" s="38"/>
      <c r="G83" s="38"/>
      <c r="H83" s="38"/>
      <c r="I83" s="38"/>
      <c r="J83" s="190">
        <f>BK83</f>
        <v>0</v>
      </c>
      <c r="K83" s="38"/>
      <c r="L83" s="42"/>
      <c r="M83" s="93"/>
      <c r="N83" s="191"/>
      <c r="O83" s="94"/>
      <c r="P83" s="192">
        <f>P84+P92</f>
        <v>0</v>
      </c>
      <c r="Q83" s="94"/>
      <c r="R83" s="192">
        <f>R84+R92</f>
        <v>0.15623999999999999</v>
      </c>
      <c r="S83" s="94"/>
      <c r="T83" s="193">
        <f>T84+T92</f>
        <v>0</v>
      </c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T83" s="15" t="s">
        <v>73</v>
      </c>
      <c r="AU83" s="15" t="s">
        <v>326</v>
      </c>
      <c r="BK83" s="194">
        <f>BK84+BK92</f>
        <v>0</v>
      </c>
    </row>
    <row r="84" s="12" customFormat="1" ht="25.92" customHeight="1">
      <c r="A84" s="12"/>
      <c r="B84" s="195"/>
      <c r="C84" s="196"/>
      <c r="D84" s="197" t="s">
        <v>73</v>
      </c>
      <c r="E84" s="198" t="s">
        <v>353</v>
      </c>
      <c r="F84" s="198" t="s">
        <v>354</v>
      </c>
      <c r="G84" s="196"/>
      <c r="H84" s="196"/>
      <c r="I84" s="199"/>
      <c r="J84" s="200">
        <f>BK84</f>
        <v>0</v>
      </c>
      <c r="K84" s="196"/>
      <c r="L84" s="201"/>
      <c r="M84" s="202"/>
      <c r="N84" s="203"/>
      <c r="O84" s="203"/>
      <c r="P84" s="204">
        <f>P85+P90</f>
        <v>0</v>
      </c>
      <c r="Q84" s="203"/>
      <c r="R84" s="204">
        <f>R85+R90</f>
        <v>0.15623999999999999</v>
      </c>
      <c r="S84" s="203"/>
      <c r="T84" s="205">
        <f>T85+T90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6" t="s">
        <v>81</v>
      </c>
      <c r="AT84" s="207" t="s">
        <v>73</v>
      </c>
      <c r="AU84" s="207" t="s">
        <v>74</v>
      </c>
      <c r="AY84" s="206" t="s">
        <v>355</v>
      </c>
      <c r="BK84" s="208">
        <f>BK85+BK90</f>
        <v>0</v>
      </c>
    </row>
    <row r="85" s="12" customFormat="1" ht="22.8" customHeight="1">
      <c r="A85" s="12"/>
      <c r="B85" s="195"/>
      <c r="C85" s="196"/>
      <c r="D85" s="197" t="s">
        <v>73</v>
      </c>
      <c r="E85" s="209" t="s">
        <v>961</v>
      </c>
      <c r="F85" s="209" t="s">
        <v>962</v>
      </c>
      <c r="G85" s="196"/>
      <c r="H85" s="196"/>
      <c r="I85" s="199"/>
      <c r="J85" s="210">
        <f>BK85</f>
        <v>0</v>
      </c>
      <c r="K85" s="196"/>
      <c r="L85" s="201"/>
      <c r="M85" s="202"/>
      <c r="N85" s="203"/>
      <c r="O85" s="203"/>
      <c r="P85" s="204">
        <f>SUM(P86:P89)</f>
        <v>0</v>
      </c>
      <c r="Q85" s="203"/>
      <c r="R85" s="204">
        <f>SUM(R86:R89)</f>
        <v>0.15623999999999999</v>
      </c>
      <c r="S85" s="203"/>
      <c r="T85" s="205">
        <f>SUM(T86:T89)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6" t="s">
        <v>81</v>
      </c>
      <c r="AT85" s="207" t="s">
        <v>73</v>
      </c>
      <c r="AU85" s="207" t="s">
        <v>81</v>
      </c>
      <c r="AY85" s="206" t="s">
        <v>355</v>
      </c>
      <c r="BK85" s="208">
        <f>SUM(BK86:BK89)</f>
        <v>0</v>
      </c>
    </row>
    <row r="86" s="2" customFormat="1" ht="14.4" customHeight="1">
      <c r="A86" s="36"/>
      <c r="B86" s="37"/>
      <c r="C86" s="211" t="s">
        <v>81</v>
      </c>
      <c r="D86" s="211" t="s">
        <v>357</v>
      </c>
      <c r="E86" s="212" t="s">
        <v>3090</v>
      </c>
      <c r="F86" s="213" t="s">
        <v>3091</v>
      </c>
      <c r="G86" s="214" t="s">
        <v>414</v>
      </c>
      <c r="H86" s="215">
        <v>9</v>
      </c>
      <c r="I86" s="216"/>
      <c r="J86" s="217">
        <f>ROUND(I86*H86,2)</f>
        <v>0</v>
      </c>
      <c r="K86" s="213" t="s">
        <v>361</v>
      </c>
      <c r="L86" s="42"/>
      <c r="M86" s="218" t="s">
        <v>19</v>
      </c>
      <c r="N86" s="219" t="s">
        <v>45</v>
      </c>
      <c r="O86" s="82"/>
      <c r="P86" s="220">
        <f>O86*H86</f>
        <v>0</v>
      </c>
      <c r="Q86" s="220">
        <v>0.00018000000000000001</v>
      </c>
      <c r="R86" s="220">
        <f>Q86*H86</f>
        <v>0.0016200000000000001</v>
      </c>
      <c r="S86" s="220">
        <v>0</v>
      </c>
      <c r="T86" s="221">
        <f>S86*H86</f>
        <v>0</v>
      </c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R86" s="222" t="s">
        <v>362</v>
      </c>
      <c r="AT86" s="222" t="s">
        <v>357</v>
      </c>
      <c r="AU86" s="222" t="s">
        <v>83</v>
      </c>
      <c r="AY86" s="15" t="s">
        <v>355</v>
      </c>
      <c r="BE86" s="223">
        <f>IF(N86="základní",J86,0)</f>
        <v>0</v>
      </c>
      <c r="BF86" s="223">
        <f>IF(N86="snížená",J86,0)</f>
        <v>0</v>
      </c>
      <c r="BG86" s="223">
        <f>IF(N86="zákl. přenesená",J86,0)</f>
        <v>0</v>
      </c>
      <c r="BH86" s="223">
        <f>IF(N86="sníž. přenesená",J86,0)</f>
        <v>0</v>
      </c>
      <c r="BI86" s="223">
        <f>IF(N86="nulová",J86,0)</f>
        <v>0</v>
      </c>
      <c r="BJ86" s="15" t="s">
        <v>81</v>
      </c>
      <c r="BK86" s="223">
        <f>ROUND(I86*H86,2)</f>
        <v>0</v>
      </c>
      <c r="BL86" s="15" t="s">
        <v>362</v>
      </c>
      <c r="BM86" s="222" t="s">
        <v>3092</v>
      </c>
    </row>
    <row r="87" s="2" customFormat="1" ht="14.4" customHeight="1">
      <c r="A87" s="36"/>
      <c r="B87" s="37"/>
      <c r="C87" s="224" t="s">
        <v>83</v>
      </c>
      <c r="D87" s="224" t="s">
        <v>402</v>
      </c>
      <c r="E87" s="225" t="s">
        <v>3093</v>
      </c>
      <c r="F87" s="226" t="s">
        <v>3094</v>
      </c>
      <c r="G87" s="227" t="s">
        <v>414</v>
      </c>
      <c r="H87" s="228">
        <v>9</v>
      </c>
      <c r="I87" s="229"/>
      <c r="J87" s="230">
        <f>ROUND(I87*H87,2)</f>
        <v>0</v>
      </c>
      <c r="K87" s="226" t="s">
        <v>3095</v>
      </c>
      <c r="L87" s="231"/>
      <c r="M87" s="232" t="s">
        <v>19</v>
      </c>
      <c r="N87" s="233" t="s">
        <v>45</v>
      </c>
      <c r="O87" s="82"/>
      <c r="P87" s="220">
        <f>O87*H87</f>
        <v>0</v>
      </c>
      <c r="Q87" s="220">
        <v>0.012</v>
      </c>
      <c r="R87" s="220">
        <f>Q87*H87</f>
        <v>0.108</v>
      </c>
      <c r="S87" s="220">
        <v>0</v>
      </c>
      <c r="T87" s="221">
        <f>S87*H87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R87" s="222" t="s">
        <v>386</v>
      </c>
      <c r="AT87" s="222" t="s">
        <v>402</v>
      </c>
      <c r="AU87" s="222" t="s">
        <v>83</v>
      </c>
      <c r="AY87" s="15" t="s">
        <v>355</v>
      </c>
      <c r="BE87" s="223">
        <f>IF(N87="základní",J87,0)</f>
        <v>0</v>
      </c>
      <c r="BF87" s="223">
        <f>IF(N87="snížená",J87,0)</f>
        <v>0</v>
      </c>
      <c r="BG87" s="223">
        <f>IF(N87="zákl. přenesená",J87,0)</f>
        <v>0</v>
      </c>
      <c r="BH87" s="223">
        <f>IF(N87="sníž. přenesená",J87,0)</f>
        <v>0</v>
      </c>
      <c r="BI87" s="223">
        <f>IF(N87="nulová",J87,0)</f>
        <v>0</v>
      </c>
      <c r="BJ87" s="15" t="s">
        <v>81</v>
      </c>
      <c r="BK87" s="223">
        <f>ROUND(I87*H87,2)</f>
        <v>0</v>
      </c>
      <c r="BL87" s="15" t="s">
        <v>362</v>
      </c>
      <c r="BM87" s="222" t="s">
        <v>3096</v>
      </c>
    </row>
    <row r="88" s="2" customFormat="1" ht="14.4" customHeight="1">
      <c r="A88" s="36"/>
      <c r="B88" s="37"/>
      <c r="C88" s="211" t="s">
        <v>112</v>
      </c>
      <c r="D88" s="211" t="s">
        <v>357</v>
      </c>
      <c r="E88" s="212" t="s">
        <v>3097</v>
      </c>
      <c r="F88" s="213" t="s">
        <v>3098</v>
      </c>
      <c r="G88" s="214" t="s">
        <v>414</v>
      </c>
      <c r="H88" s="215">
        <v>9</v>
      </c>
      <c r="I88" s="216"/>
      <c r="J88" s="217">
        <f>ROUND(I88*H88,2)</f>
        <v>0</v>
      </c>
      <c r="K88" s="213" t="s">
        <v>361</v>
      </c>
      <c r="L88" s="42"/>
      <c r="M88" s="218" t="s">
        <v>19</v>
      </c>
      <c r="N88" s="219" t="s">
        <v>45</v>
      </c>
      <c r="O88" s="82"/>
      <c r="P88" s="220">
        <f>O88*H88</f>
        <v>0</v>
      </c>
      <c r="Q88" s="220">
        <v>0.00018000000000000001</v>
      </c>
      <c r="R88" s="220">
        <f>Q88*H88</f>
        <v>0.0016200000000000001</v>
      </c>
      <c r="S88" s="220">
        <v>0</v>
      </c>
      <c r="T88" s="221">
        <f>S88*H88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222" t="s">
        <v>362</v>
      </c>
      <c r="AT88" s="222" t="s">
        <v>357</v>
      </c>
      <c r="AU88" s="222" t="s">
        <v>83</v>
      </c>
      <c r="AY88" s="15" t="s">
        <v>355</v>
      </c>
      <c r="BE88" s="223">
        <f>IF(N88="základní",J88,0)</f>
        <v>0</v>
      </c>
      <c r="BF88" s="223">
        <f>IF(N88="snížená",J88,0)</f>
        <v>0</v>
      </c>
      <c r="BG88" s="223">
        <f>IF(N88="zákl. přenesená",J88,0)</f>
        <v>0</v>
      </c>
      <c r="BH88" s="223">
        <f>IF(N88="sníž. přenesená",J88,0)</f>
        <v>0</v>
      </c>
      <c r="BI88" s="223">
        <f>IF(N88="nulová",J88,0)</f>
        <v>0</v>
      </c>
      <c r="BJ88" s="15" t="s">
        <v>81</v>
      </c>
      <c r="BK88" s="223">
        <f>ROUND(I88*H88,2)</f>
        <v>0</v>
      </c>
      <c r="BL88" s="15" t="s">
        <v>362</v>
      </c>
      <c r="BM88" s="222" t="s">
        <v>3099</v>
      </c>
    </row>
    <row r="89" s="2" customFormat="1" ht="14.4" customHeight="1">
      <c r="A89" s="36"/>
      <c r="B89" s="37"/>
      <c r="C89" s="224" t="s">
        <v>362</v>
      </c>
      <c r="D89" s="224" t="s">
        <v>402</v>
      </c>
      <c r="E89" s="225" t="s">
        <v>3100</v>
      </c>
      <c r="F89" s="226" t="s">
        <v>3101</v>
      </c>
      <c r="G89" s="227" t="s">
        <v>414</v>
      </c>
      <c r="H89" s="228">
        <v>9</v>
      </c>
      <c r="I89" s="229"/>
      <c r="J89" s="230">
        <f>ROUND(I89*H89,2)</f>
        <v>0</v>
      </c>
      <c r="K89" s="226" t="s">
        <v>361</v>
      </c>
      <c r="L89" s="231"/>
      <c r="M89" s="232" t="s">
        <v>19</v>
      </c>
      <c r="N89" s="233" t="s">
        <v>45</v>
      </c>
      <c r="O89" s="82"/>
      <c r="P89" s="220">
        <f>O89*H89</f>
        <v>0</v>
      </c>
      <c r="Q89" s="220">
        <v>0.0050000000000000001</v>
      </c>
      <c r="R89" s="220">
        <f>Q89*H89</f>
        <v>0.044999999999999998</v>
      </c>
      <c r="S89" s="220">
        <v>0</v>
      </c>
      <c r="T89" s="221">
        <f>S89*H89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222" t="s">
        <v>386</v>
      </c>
      <c r="AT89" s="222" t="s">
        <v>402</v>
      </c>
      <c r="AU89" s="222" t="s">
        <v>83</v>
      </c>
      <c r="AY89" s="15" t="s">
        <v>355</v>
      </c>
      <c r="BE89" s="223">
        <f>IF(N89="základní",J89,0)</f>
        <v>0</v>
      </c>
      <c r="BF89" s="223">
        <f>IF(N89="snížená",J89,0)</f>
        <v>0</v>
      </c>
      <c r="BG89" s="223">
        <f>IF(N89="zákl. přenesená",J89,0)</f>
        <v>0</v>
      </c>
      <c r="BH89" s="223">
        <f>IF(N89="sníž. přenesená",J89,0)</f>
        <v>0</v>
      </c>
      <c r="BI89" s="223">
        <f>IF(N89="nulová",J89,0)</f>
        <v>0</v>
      </c>
      <c r="BJ89" s="15" t="s">
        <v>81</v>
      </c>
      <c r="BK89" s="223">
        <f>ROUND(I89*H89,2)</f>
        <v>0</v>
      </c>
      <c r="BL89" s="15" t="s">
        <v>362</v>
      </c>
      <c r="BM89" s="222" t="s">
        <v>3102</v>
      </c>
    </row>
    <row r="90" s="12" customFormat="1" ht="22.8" customHeight="1">
      <c r="A90" s="12"/>
      <c r="B90" s="195"/>
      <c r="C90" s="196"/>
      <c r="D90" s="197" t="s">
        <v>73</v>
      </c>
      <c r="E90" s="209" t="s">
        <v>538</v>
      </c>
      <c r="F90" s="209" t="s">
        <v>539</v>
      </c>
      <c r="G90" s="196"/>
      <c r="H90" s="196"/>
      <c r="I90" s="199"/>
      <c r="J90" s="210">
        <f>BK90</f>
        <v>0</v>
      </c>
      <c r="K90" s="196"/>
      <c r="L90" s="201"/>
      <c r="M90" s="202"/>
      <c r="N90" s="203"/>
      <c r="O90" s="203"/>
      <c r="P90" s="204">
        <f>P91</f>
        <v>0</v>
      </c>
      <c r="Q90" s="203"/>
      <c r="R90" s="204">
        <f>R91</f>
        <v>0</v>
      </c>
      <c r="S90" s="203"/>
      <c r="T90" s="205">
        <f>T91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6" t="s">
        <v>81</v>
      </c>
      <c r="AT90" s="207" t="s">
        <v>73</v>
      </c>
      <c r="AU90" s="207" t="s">
        <v>81</v>
      </c>
      <c r="AY90" s="206" t="s">
        <v>355</v>
      </c>
      <c r="BK90" s="208">
        <f>BK91</f>
        <v>0</v>
      </c>
    </row>
    <row r="91" s="2" customFormat="1" ht="24.15" customHeight="1">
      <c r="A91" s="36"/>
      <c r="B91" s="37"/>
      <c r="C91" s="211" t="s">
        <v>374</v>
      </c>
      <c r="D91" s="211" t="s">
        <v>357</v>
      </c>
      <c r="E91" s="212" t="s">
        <v>700</v>
      </c>
      <c r="F91" s="213" t="s">
        <v>701</v>
      </c>
      <c r="G91" s="214" t="s">
        <v>393</v>
      </c>
      <c r="H91" s="215">
        <v>0.156</v>
      </c>
      <c r="I91" s="216"/>
      <c r="J91" s="217">
        <f>ROUND(I91*H91,2)</f>
        <v>0</v>
      </c>
      <c r="K91" s="213" t="s">
        <v>361</v>
      </c>
      <c r="L91" s="42"/>
      <c r="M91" s="218" t="s">
        <v>19</v>
      </c>
      <c r="N91" s="219" t="s">
        <v>45</v>
      </c>
      <c r="O91" s="82"/>
      <c r="P91" s="220">
        <f>O91*H91</f>
        <v>0</v>
      </c>
      <c r="Q91" s="220">
        <v>0</v>
      </c>
      <c r="R91" s="220">
        <f>Q91*H91</f>
        <v>0</v>
      </c>
      <c r="S91" s="220">
        <v>0</v>
      </c>
      <c r="T91" s="221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22" t="s">
        <v>362</v>
      </c>
      <c r="AT91" s="222" t="s">
        <v>357</v>
      </c>
      <c r="AU91" s="222" t="s">
        <v>83</v>
      </c>
      <c r="AY91" s="15" t="s">
        <v>355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5" t="s">
        <v>81</v>
      </c>
      <c r="BK91" s="223">
        <f>ROUND(I91*H91,2)</f>
        <v>0</v>
      </c>
      <c r="BL91" s="15" t="s">
        <v>362</v>
      </c>
      <c r="BM91" s="222" t="s">
        <v>3103</v>
      </c>
    </row>
    <row r="92" s="12" customFormat="1" ht="25.92" customHeight="1">
      <c r="A92" s="12"/>
      <c r="B92" s="195"/>
      <c r="C92" s="196"/>
      <c r="D92" s="197" t="s">
        <v>73</v>
      </c>
      <c r="E92" s="198" t="s">
        <v>3104</v>
      </c>
      <c r="F92" s="198" t="s">
        <v>3105</v>
      </c>
      <c r="G92" s="196"/>
      <c r="H92" s="196"/>
      <c r="I92" s="199"/>
      <c r="J92" s="200">
        <f>BK92</f>
        <v>0</v>
      </c>
      <c r="K92" s="196"/>
      <c r="L92" s="201"/>
      <c r="M92" s="202"/>
      <c r="N92" s="203"/>
      <c r="O92" s="203"/>
      <c r="P92" s="204">
        <f>P93</f>
        <v>0</v>
      </c>
      <c r="Q92" s="203"/>
      <c r="R92" s="204">
        <f>R93</f>
        <v>0</v>
      </c>
      <c r="S92" s="203"/>
      <c r="T92" s="205">
        <f>T93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6" t="s">
        <v>362</v>
      </c>
      <c r="AT92" s="207" t="s">
        <v>73</v>
      </c>
      <c r="AU92" s="207" t="s">
        <v>74</v>
      </c>
      <c r="AY92" s="206" t="s">
        <v>355</v>
      </c>
      <c r="BK92" s="208">
        <f>BK93</f>
        <v>0</v>
      </c>
    </row>
    <row r="93" s="2" customFormat="1" ht="24.15" customHeight="1">
      <c r="A93" s="36"/>
      <c r="B93" s="37"/>
      <c r="C93" s="211" t="s">
        <v>378</v>
      </c>
      <c r="D93" s="211" t="s">
        <v>357</v>
      </c>
      <c r="E93" s="212" t="s">
        <v>3106</v>
      </c>
      <c r="F93" s="213" t="s">
        <v>3107</v>
      </c>
      <c r="G93" s="214" t="s">
        <v>2480</v>
      </c>
      <c r="H93" s="215">
        <v>1</v>
      </c>
      <c r="I93" s="216"/>
      <c r="J93" s="217">
        <f>ROUND(I93*H93,2)</f>
        <v>0</v>
      </c>
      <c r="K93" s="213" t="s">
        <v>19</v>
      </c>
      <c r="L93" s="42"/>
      <c r="M93" s="234" t="s">
        <v>19</v>
      </c>
      <c r="N93" s="235" t="s">
        <v>45</v>
      </c>
      <c r="O93" s="236"/>
      <c r="P93" s="237">
        <f>O93*H93</f>
        <v>0</v>
      </c>
      <c r="Q93" s="237">
        <v>0</v>
      </c>
      <c r="R93" s="237">
        <f>Q93*H93</f>
        <v>0</v>
      </c>
      <c r="S93" s="237">
        <v>0</v>
      </c>
      <c r="T93" s="238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22" t="s">
        <v>3108</v>
      </c>
      <c r="AT93" s="222" t="s">
        <v>357</v>
      </c>
      <c r="AU93" s="222" t="s">
        <v>81</v>
      </c>
      <c r="AY93" s="15" t="s">
        <v>355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5" t="s">
        <v>81</v>
      </c>
      <c r="BK93" s="223">
        <f>ROUND(I93*H93,2)</f>
        <v>0</v>
      </c>
      <c r="BL93" s="15" t="s">
        <v>3108</v>
      </c>
      <c r="BM93" s="222" t="s">
        <v>3109</v>
      </c>
    </row>
    <row r="94" s="2" customFormat="1" ht="6.96" customHeight="1">
      <c r="A94" s="36"/>
      <c r="B94" s="57"/>
      <c r="C94" s="58"/>
      <c r="D94" s="58"/>
      <c r="E94" s="58"/>
      <c r="F94" s="58"/>
      <c r="G94" s="58"/>
      <c r="H94" s="58"/>
      <c r="I94" s="58"/>
      <c r="J94" s="58"/>
      <c r="K94" s="58"/>
      <c r="L94" s="42"/>
      <c r="M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</sheetData>
  <sheetProtection sheet="1" autoFilter="0" formatColumns="0" formatRows="0" objects="1" scenarios="1" spinCount="100000" saltValue="irqBQJbF6+wZnOe6bpQ32vL305PmLNSAVZQnujdQmB3eYdTfqmAO/veH4+DXjBC9uPYf++P4z1hvYMkhN5g1vA==" hashValue="BPS3OvyQRiVWqfDBWDipY5ukICCAYGAcPDLxTYU6gUyYi55KaSWgZq+dfDmeaCGSIHIgjdzVvZFp85EntBZAUg==" algorithmName="SHA-512" password="CC35"/>
  <autoFilter ref="C82:K93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248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3111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ROUND(J92,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ROUND((SUM(BE92:BE116)),  2)</f>
        <v>0</v>
      </c>
      <c r="G35" s="36"/>
      <c r="H35" s="36"/>
      <c r="I35" s="156">
        <v>0.20999999999999999</v>
      </c>
      <c r="J35" s="155">
        <f>ROUND(((SUM(BE92:BE116))*I35),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ROUND((SUM(BF92:BF116)),  2)</f>
        <v>0</v>
      </c>
      <c r="G36" s="36"/>
      <c r="H36" s="36"/>
      <c r="I36" s="156">
        <v>0.14999999999999999</v>
      </c>
      <c r="J36" s="155">
        <f>ROUND(((SUM(BF92:BF116))*I36),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ROUND((SUM(BG92:BG116)),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ROUND((SUM(BH92:BH116)),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ROUND((SUM(BI92:BI116)),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2020-017-05-01 - TPS -1.4.1.- SO-06- Splašková kanalizace - přípojka , přeložka 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J92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J93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328</v>
      </c>
      <c r="E65" s="181"/>
      <c r="F65" s="181"/>
      <c r="G65" s="181"/>
      <c r="H65" s="181"/>
      <c r="I65" s="181"/>
      <c r="J65" s="182">
        <f>J94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829</v>
      </c>
      <c r="E66" s="181"/>
      <c r="F66" s="181"/>
      <c r="G66" s="181"/>
      <c r="H66" s="181"/>
      <c r="I66" s="181"/>
      <c r="J66" s="182">
        <f>J107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334</v>
      </c>
      <c r="E67" s="181"/>
      <c r="F67" s="181"/>
      <c r="G67" s="181"/>
      <c r="H67" s="181"/>
      <c r="I67" s="181"/>
      <c r="J67" s="182">
        <f>J109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3"/>
      <c r="C68" s="174"/>
      <c r="D68" s="175" t="s">
        <v>335</v>
      </c>
      <c r="E68" s="176"/>
      <c r="F68" s="176"/>
      <c r="G68" s="176"/>
      <c r="H68" s="176"/>
      <c r="I68" s="176"/>
      <c r="J68" s="177">
        <f>J111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3112</v>
      </c>
      <c r="E69" s="181"/>
      <c r="F69" s="181"/>
      <c r="G69" s="181"/>
      <c r="H69" s="181"/>
      <c r="I69" s="181"/>
      <c r="J69" s="182">
        <f>J112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3"/>
      <c r="C70" s="174"/>
      <c r="D70" s="175" t="s">
        <v>3113</v>
      </c>
      <c r="E70" s="176"/>
      <c r="F70" s="176"/>
      <c r="G70" s="176"/>
      <c r="H70" s="176"/>
      <c r="I70" s="176"/>
      <c r="J70" s="177">
        <f>J115</f>
        <v>0</v>
      </c>
      <c r="K70" s="174"/>
      <c r="L70" s="178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6.96" customHeight="1">
      <c r="A72" s="36"/>
      <c r="B72" s="57"/>
      <c r="C72" s="58"/>
      <c r="D72" s="58"/>
      <c r="E72" s="58"/>
      <c r="F72" s="58"/>
      <c r="G72" s="58"/>
      <c r="H72" s="58"/>
      <c r="I72" s="58"/>
      <c r="J72" s="58"/>
      <c r="K72" s="5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="2" customFormat="1" ht="6.96" customHeight="1">
      <c r="A76" s="36"/>
      <c r="B76" s="59"/>
      <c r="C76" s="60"/>
      <c r="D76" s="60"/>
      <c r="E76" s="60"/>
      <c r="F76" s="60"/>
      <c r="G76" s="60"/>
      <c r="H76" s="60"/>
      <c r="I76" s="60"/>
      <c r="J76" s="60"/>
      <c r="K76" s="60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24.96" customHeight="1">
      <c r="A77" s="36"/>
      <c r="B77" s="37"/>
      <c r="C77" s="21" t="s">
        <v>340</v>
      </c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16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168" t="str">
        <f>E7</f>
        <v>Stavební úpravy a přístavba objektu FLD-1.etapa</v>
      </c>
      <c r="F80" s="30"/>
      <c r="G80" s="30"/>
      <c r="H80" s="30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1" customFormat="1" ht="12" customHeight="1">
      <c r="B81" s="19"/>
      <c r="C81" s="30" t="s">
        <v>316</v>
      </c>
      <c r="D81" s="20"/>
      <c r="E81" s="20"/>
      <c r="F81" s="20"/>
      <c r="G81" s="20"/>
      <c r="H81" s="20"/>
      <c r="I81" s="20"/>
      <c r="J81" s="20"/>
      <c r="K81" s="20"/>
      <c r="L81" s="18"/>
    </row>
    <row r="82" s="2" customFormat="1" ht="16.5" customHeight="1">
      <c r="A82" s="36"/>
      <c r="B82" s="37"/>
      <c r="C82" s="38"/>
      <c r="D82" s="38"/>
      <c r="E82" s="168" t="s">
        <v>3110</v>
      </c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2" customHeight="1">
      <c r="A83" s="36"/>
      <c r="B83" s="37"/>
      <c r="C83" s="30" t="s">
        <v>318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6.5" customHeight="1">
      <c r="A84" s="36"/>
      <c r="B84" s="37"/>
      <c r="C84" s="38"/>
      <c r="D84" s="38"/>
      <c r="E84" s="67" t="str">
        <f>E11</f>
        <v xml:space="preserve">2020-017-05-01 - TPS -1.4.1.- SO-06- Splašková kanalizace - přípojka , přeložka 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6.96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2" customHeight="1">
      <c r="A86" s="36"/>
      <c r="B86" s="37"/>
      <c r="C86" s="30" t="s">
        <v>21</v>
      </c>
      <c r="D86" s="38"/>
      <c r="E86" s="38"/>
      <c r="F86" s="25" t="str">
        <f>F14</f>
        <v xml:space="preserve">KAMÝCKÁ 1176, PRAHA - SUCHDOL </v>
      </c>
      <c r="G86" s="38"/>
      <c r="H86" s="38"/>
      <c r="I86" s="30" t="s">
        <v>23</v>
      </c>
      <c r="J86" s="70" t="str">
        <f>IF(J14="","",J14)</f>
        <v>16. 10. 2020</v>
      </c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40.05" customHeight="1">
      <c r="A88" s="36"/>
      <c r="B88" s="37"/>
      <c r="C88" s="30" t="s">
        <v>25</v>
      </c>
      <c r="D88" s="38"/>
      <c r="E88" s="38"/>
      <c r="F88" s="25" t="str">
        <f>E17</f>
        <v>ČZU V PRAZE, FAKULTA LESNICKÁ A DŘEVAŘSKÁ, Praha 6</v>
      </c>
      <c r="G88" s="38"/>
      <c r="H88" s="38"/>
      <c r="I88" s="30" t="s">
        <v>31</v>
      </c>
      <c r="J88" s="34" t="str">
        <f>E23</f>
        <v>Ing. Vladimír Čapka Gerstnerova 5/658 Praha 7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25.65" customHeight="1">
      <c r="A89" s="36"/>
      <c r="B89" s="37"/>
      <c r="C89" s="30" t="s">
        <v>29</v>
      </c>
      <c r="D89" s="38"/>
      <c r="E89" s="38"/>
      <c r="F89" s="25" t="str">
        <f>IF(E20="","",E20)</f>
        <v>Vyplň údaj</v>
      </c>
      <c r="G89" s="38"/>
      <c r="H89" s="38"/>
      <c r="I89" s="30" t="s">
        <v>36</v>
      </c>
      <c r="J89" s="34" t="str">
        <f>E26</f>
        <v>Ing. Dana Mlejnková</v>
      </c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0.32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11" customFormat="1" ht="29.28" customHeight="1">
      <c r="A91" s="184"/>
      <c r="B91" s="185"/>
      <c r="C91" s="186" t="s">
        <v>341</v>
      </c>
      <c r="D91" s="187" t="s">
        <v>59</v>
      </c>
      <c r="E91" s="187" t="s">
        <v>55</v>
      </c>
      <c r="F91" s="187" t="s">
        <v>56</v>
      </c>
      <c r="G91" s="187" t="s">
        <v>342</v>
      </c>
      <c r="H91" s="187" t="s">
        <v>343</v>
      </c>
      <c r="I91" s="187" t="s">
        <v>344</v>
      </c>
      <c r="J91" s="187" t="s">
        <v>325</v>
      </c>
      <c r="K91" s="188" t="s">
        <v>345</v>
      </c>
      <c r="L91" s="189"/>
      <c r="M91" s="90" t="s">
        <v>19</v>
      </c>
      <c r="N91" s="91" t="s">
        <v>44</v>
      </c>
      <c r="O91" s="91" t="s">
        <v>346</v>
      </c>
      <c r="P91" s="91" t="s">
        <v>347</v>
      </c>
      <c r="Q91" s="91" t="s">
        <v>348</v>
      </c>
      <c r="R91" s="91" t="s">
        <v>349</v>
      </c>
      <c r="S91" s="91" t="s">
        <v>350</v>
      </c>
      <c r="T91" s="92" t="s">
        <v>351</v>
      </c>
      <c r="U91" s="184"/>
      <c r="V91" s="184"/>
      <c r="W91" s="184"/>
      <c r="X91" s="184"/>
      <c r="Y91" s="184"/>
      <c r="Z91" s="184"/>
      <c r="AA91" s="184"/>
      <c r="AB91" s="184"/>
      <c r="AC91" s="184"/>
      <c r="AD91" s="184"/>
      <c r="AE91" s="184"/>
    </row>
    <row r="92" s="2" customFormat="1" ht="22.8" customHeight="1">
      <c r="A92" s="36"/>
      <c r="B92" s="37"/>
      <c r="C92" s="97" t="s">
        <v>352</v>
      </c>
      <c r="D92" s="38"/>
      <c r="E92" s="38"/>
      <c r="F92" s="38"/>
      <c r="G92" s="38"/>
      <c r="H92" s="38"/>
      <c r="I92" s="38"/>
      <c r="J92" s="190">
        <f>BK92</f>
        <v>0</v>
      </c>
      <c r="K92" s="38"/>
      <c r="L92" s="42"/>
      <c r="M92" s="93"/>
      <c r="N92" s="191"/>
      <c r="O92" s="94"/>
      <c r="P92" s="192">
        <f>P93+P111+P115</f>
        <v>0</v>
      </c>
      <c r="Q92" s="94"/>
      <c r="R92" s="192">
        <f>R93+R111+R115</f>
        <v>0</v>
      </c>
      <c r="S92" s="94"/>
      <c r="T92" s="193">
        <f>T93+T111+T115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5" t="s">
        <v>73</v>
      </c>
      <c r="AU92" s="15" t="s">
        <v>326</v>
      </c>
      <c r="BK92" s="194">
        <f>BK93+BK111+BK115</f>
        <v>0</v>
      </c>
    </row>
    <row r="93" s="12" customFormat="1" ht="25.92" customHeight="1">
      <c r="A93" s="12"/>
      <c r="B93" s="195"/>
      <c r="C93" s="196"/>
      <c r="D93" s="197" t="s">
        <v>73</v>
      </c>
      <c r="E93" s="198" t="s">
        <v>353</v>
      </c>
      <c r="F93" s="198" t="s">
        <v>354</v>
      </c>
      <c r="G93" s="196"/>
      <c r="H93" s="196"/>
      <c r="I93" s="199"/>
      <c r="J93" s="200">
        <f>BK93</f>
        <v>0</v>
      </c>
      <c r="K93" s="196"/>
      <c r="L93" s="201"/>
      <c r="M93" s="202"/>
      <c r="N93" s="203"/>
      <c r="O93" s="203"/>
      <c r="P93" s="204">
        <f>P94+P107+P109</f>
        <v>0</v>
      </c>
      <c r="Q93" s="203"/>
      <c r="R93" s="204">
        <f>R94+R107+R109</f>
        <v>0</v>
      </c>
      <c r="S93" s="203"/>
      <c r="T93" s="205">
        <f>T94+T107+T109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6" t="s">
        <v>81</v>
      </c>
      <c r="AT93" s="207" t="s">
        <v>73</v>
      </c>
      <c r="AU93" s="207" t="s">
        <v>74</v>
      </c>
      <c r="AY93" s="206" t="s">
        <v>355</v>
      </c>
      <c r="BK93" s="208">
        <f>BK94+BK107+BK109</f>
        <v>0</v>
      </c>
    </row>
    <row r="94" s="12" customFormat="1" ht="22.8" customHeight="1">
      <c r="A94" s="12"/>
      <c r="B94" s="195"/>
      <c r="C94" s="196"/>
      <c r="D94" s="197" t="s">
        <v>73</v>
      </c>
      <c r="E94" s="209" t="s">
        <v>81</v>
      </c>
      <c r="F94" s="209" t="s">
        <v>356</v>
      </c>
      <c r="G94" s="196"/>
      <c r="H94" s="196"/>
      <c r="I94" s="199"/>
      <c r="J94" s="210">
        <f>BK94</f>
        <v>0</v>
      </c>
      <c r="K94" s="196"/>
      <c r="L94" s="201"/>
      <c r="M94" s="202"/>
      <c r="N94" s="203"/>
      <c r="O94" s="203"/>
      <c r="P94" s="204">
        <f>SUM(P95:P106)</f>
        <v>0</v>
      </c>
      <c r="Q94" s="203"/>
      <c r="R94" s="204">
        <f>SUM(R95:R106)</f>
        <v>0</v>
      </c>
      <c r="S94" s="203"/>
      <c r="T94" s="205">
        <f>SUM(T95:T106)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6" t="s">
        <v>81</v>
      </c>
      <c r="AT94" s="207" t="s">
        <v>73</v>
      </c>
      <c r="AU94" s="207" t="s">
        <v>81</v>
      </c>
      <c r="AY94" s="206" t="s">
        <v>355</v>
      </c>
      <c r="BK94" s="208">
        <f>SUM(BK95:BK106)</f>
        <v>0</v>
      </c>
    </row>
    <row r="95" s="2" customFormat="1" ht="24.15" customHeight="1">
      <c r="A95" s="36"/>
      <c r="B95" s="37"/>
      <c r="C95" s="211" t="s">
        <v>81</v>
      </c>
      <c r="D95" s="211" t="s">
        <v>357</v>
      </c>
      <c r="E95" s="212" t="s">
        <v>3114</v>
      </c>
      <c r="F95" s="213" t="s">
        <v>3115</v>
      </c>
      <c r="G95" s="214" t="s">
        <v>366</v>
      </c>
      <c r="H95" s="215">
        <v>42.240000000000002</v>
      </c>
      <c r="I95" s="216"/>
      <c r="J95" s="217">
        <f>ROUND(I95*H95,2)</f>
        <v>0</v>
      </c>
      <c r="K95" s="213" t="s">
        <v>19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362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362</v>
      </c>
      <c r="BM95" s="222" t="s">
        <v>3116</v>
      </c>
    </row>
    <row r="96" s="2" customFormat="1" ht="24.15" customHeight="1">
      <c r="A96" s="36"/>
      <c r="B96" s="37"/>
      <c r="C96" s="211" t="s">
        <v>83</v>
      </c>
      <c r="D96" s="211" t="s">
        <v>357</v>
      </c>
      <c r="E96" s="212" t="s">
        <v>3117</v>
      </c>
      <c r="F96" s="213" t="s">
        <v>3118</v>
      </c>
      <c r="G96" s="214" t="s">
        <v>366</v>
      </c>
      <c r="H96" s="215">
        <v>42.240000000000002</v>
      </c>
      <c r="I96" s="216"/>
      <c r="J96" s="217">
        <f>ROUND(I96*H96,2)</f>
        <v>0</v>
      </c>
      <c r="K96" s="213" t="s">
        <v>19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362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3119</v>
      </c>
    </row>
    <row r="97" s="2" customFormat="1" ht="24.15" customHeight="1">
      <c r="A97" s="36"/>
      <c r="B97" s="37"/>
      <c r="C97" s="211" t="s">
        <v>112</v>
      </c>
      <c r="D97" s="211" t="s">
        <v>357</v>
      </c>
      <c r="E97" s="212" t="s">
        <v>1913</v>
      </c>
      <c r="F97" s="213" t="s">
        <v>3120</v>
      </c>
      <c r="G97" s="214" t="s">
        <v>360</v>
      </c>
      <c r="H97" s="215">
        <v>70.400000000000006</v>
      </c>
      <c r="I97" s="216"/>
      <c r="J97" s="217">
        <f>ROUND(I97*H97,2)</f>
        <v>0</v>
      </c>
      <c r="K97" s="213" t="s">
        <v>19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3121</v>
      </c>
    </row>
    <row r="98" s="2" customFormat="1" ht="24.15" customHeight="1">
      <c r="A98" s="36"/>
      <c r="B98" s="37"/>
      <c r="C98" s="211" t="s">
        <v>362</v>
      </c>
      <c r="D98" s="211" t="s">
        <v>357</v>
      </c>
      <c r="E98" s="212" t="s">
        <v>1916</v>
      </c>
      <c r="F98" s="213" t="s">
        <v>1917</v>
      </c>
      <c r="G98" s="214" t="s">
        <v>360</v>
      </c>
      <c r="H98" s="215">
        <v>70.400000000000006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3122</v>
      </c>
    </row>
    <row r="99" s="2" customFormat="1" ht="24.15" customHeight="1">
      <c r="A99" s="36"/>
      <c r="B99" s="37"/>
      <c r="C99" s="211" t="s">
        <v>374</v>
      </c>
      <c r="D99" s="211" t="s">
        <v>357</v>
      </c>
      <c r="E99" s="212" t="s">
        <v>3123</v>
      </c>
      <c r="F99" s="213" t="s">
        <v>3124</v>
      </c>
      <c r="G99" s="214" t="s">
        <v>366</v>
      </c>
      <c r="H99" s="215">
        <v>42.240000000000002</v>
      </c>
      <c r="I99" s="216"/>
      <c r="J99" s="217">
        <f>ROUND(I99*H99,2)</f>
        <v>0</v>
      </c>
      <c r="K99" s="213" t="s">
        <v>19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3125</v>
      </c>
    </row>
    <row r="100" s="2" customFormat="1" ht="24.15" customHeight="1">
      <c r="A100" s="36"/>
      <c r="B100" s="37"/>
      <c r="C100" s="211" t="s">
        <v>378</v>
      </c>
      <c r="D100" s="211" t="s">
        <v>357</v>
      </c>
      <c r="E100" s="212" t="s">
        <v>3126</v>
      </c>
      <c r="F100" s="213" t="s">
        <v>3127</v>
      </c>
      <c r="G100" s="214" t="s">
        <v>366</v>
      </c>
      <c r="H100" s="215">
        <v>9.2400000000000002</v>
      </c>
      <c r="I100" s="216"/>
      <c r="J100" s="217">
        <f>ROUND(I100*H100,2)</f>
        <v>0</v>
      </c>
      <c r="K100" s="213" t="s">
        <v>19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3128</v>
      </c>
    </row>
    <row r="101" s="2" customFormat="1" ht="24.15" customHeight="1">
      <c r="A101" s="36"/>
      <c r="B101" s="37"/>
      <c r="C101" s="211" t="s">
        <v>382</v>
      </c>
      <c r="D101" s="211" t="s">
        <v>357</v>
      </c>
      <c r="E101" s="212" t="s">
        <v>3129</v>
      </c>
      <c r="F101" s="213" t="s">
        <v>3130</v>
      </c>
      <c r="G101" s="214" t="s">
        <v>366</v>
      </c>
      <c r="H101" s="215">
        <v>9.2400000000000002</v>
      </c>
      <c r="I101" s="216"/>
      <c r="J101" s="217">
        <f>ROUND(I101*H101,2)</f>
        <v>0</v>
      </c>
      <c r="K101" s="213" t="s">
        <v>19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3131</v>
      </c>
    </row>
    <row r="102" s="2" customFormat="1" ht="14.4" customHeight="1">
      <c r="A102" s="36"/>
      <c r="B102" s="37"/>
      <c r="C102" s="211" t="s">
        <v>386</v>
      </c>
      <c r="D102" s="211" t="s">
        <v>357</v>
      </c>
      <c r="E102" s="212" t="s">
        <v>387</v>
      </c>
      <c r="F102" s="213" t="s">
        <v>3132</v>
      </c>
      <c r="G102" s="214" t="s">
        <v>366</v>
      </c>
      <c r="H102" s="215">
        <v>9.2400000000000002</v>
      </c>
      <c r="I102" s="216"/>
      <c r="J102" s="217">
        <f>ROUND(I102*H102,2)</f>
        <v>0</v>
      </c>
      <c r="K102" s="213" t="s">
        <v>19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3133</v>
      </c>
    </row>
    <row r="103" s="2" customFormat="1" ht="24.15" customHeight="1">
      <c r="A103" s="36"/>
      <c r="B103" s="37"/>
      <c r="C103" s="211" t="s">
        <v>390</v>
      </c>
      <c r="D103" s="211" t="s">
        <v>357</v>
      </c>
      <c r="E103" s="212" t="s">
        <v>3134</v>
      </c>
      <c r="F103" s="213" t="s">
        <v>3135</v>
      </c>
      <c r="G103" s="214" t="s">
        <v>393</v>
      </c>
      <c r="H103" s="215">
        <v>14.784000000000001</v>
      </c>
      <c r="I103" s="216"/>
      <c r="J103" s="217">
        <f>ROUND(I103*H103,2)</f>
        <v>0</v>
      </c>
      <c r="K103" s="213" t="s">
        <v>19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3136</v>
      </c>
    </row>
    <row r="104" s="2" customFormat="1" ht="24.15" customHeight="1">
      <c r="A104" s="36"/>
      <c r="B104" s="37"/>
      <c r="C104" s="211" t="s">
        <v>395</v>
      </c>
      <c r="D104" s="211" t="s">
        <v>357</v>
      </c>
      <c r="E104" s="212" t="s">
        <v>3137</v>
      </c>
      <c r="F104" s="213" t="s">
        <v>3138</v>
      </c>
      <c r="G104" s="214" t="s">
        <v>366</v>
      </c>
      <c r="H104" s="215">
        <v>7.9199999999999999</v>
      </c>
      <c r="I104" s="216"/>
      <c r="J104" s="217">
        <f>ROUND(I104*H104,2)</f>
        <v>0</v>
      </c>
      <c r="K104" s="213" t="s">
        <v>19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3139</v>
      </c>
    </row>
    <row r="105" s="2" customFormat="1" ht="14.4" customHeight="1">
      <c r="A105" s="36"/>
      <c r="B105" s="37"/>
      <c r="C105" s="224" t="s">
        <v>399</v>
      </c>
      <c r="D105" s="224" t="s">
        <v>402</v>
      </c>
      <c r="E105" s="225" t="s">
        <v>3140</v>
      </c>
      <c r="F105" s="226" t="s">
        <v>3141</v>
      </c>
      <c r="G105" s="227" t="s">
        <v>393</v>
      </c>
      <c r="H105" s="228">
        <v>16.632000000000001</v>
      </c>
      <c r="I105" s="229"/>
      <c r="J105" s="230">
        <f>ROUND(I105*H105,2)</f>
        <v>0</v>
      </c>
      <c r="K105" s="226" t="s">
        <v>19</v>
      </c>
      <c r="L105" s="231"/>
      <c r="M105" s="232" t="s">
        <v>19</v>
      </c>
      <c r="N105" s="233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386</v>
      </c>
      <c r="AT105" s="222" t="s">
        <v>402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3142</v>
      </c>
    </row>
    <row r="106" s="2" customFormat="1" ht="24.15" customHeight="1">
      <c r="A106" s="36"/>
      <c r="B106" s="37"/>
      <c r="C106" s="211" t="s">
        <v>401</v>
      </c>
      <c r="D106" s="211" t="s">
        <v>357</v>
      </c>
      <c r="E106" s="212" t="s">
        <v>3137</v>
      </c>
      <c r="F106" s="213" t="s">
        <v>3138</v>
      </c>
      <c r="G106" s="214" t="s">
        <v>366</v>
      </c>
      <c r="H106" s="215">
        <v>33</v>
      </c>
      <c r="I106" s="216"/>
      <c r="J106" s="217">
        <f>ROUND(I106*H106,2)</f>
        <v>0</v>
      </c>
      <c r="K106" s="213" t="s">
        <v>19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3143</v>
      </c>
    </row>
    <row r="107" s="12" customFormat="1" ht="22.8" customHeight="1">
      <c r="A107" s="12"/>
      <c r="B107" s="195"/>
      <c r="C107" s="196"/>
      <c r="D107" s="197" t="s">
        <v>73</v>
      </c>
      <c r="E107" s="209" t="s">
        <v>362</v>
      </c>
      <c r="F107" s="209" t="s">
        <v>866</v>
      </c>
      <c r="G107" s="196"/>
      <c r="H107" s="196"/>
      <c r="I107" s="199"/>
      <c r="J107" s="210">
        <f>BK107</f>
        <v>0</v>
      </c>
      <c r="K107" s="196"/>
      <c r="L107" s="201"/>
      <c r="M107" s="202"/>
      <c r="N107" s="203"/>
      <c r="O107" s="203"/>
      <c r="P107" s="204">
        <f>P108</f>
        <v>0</v>
      </c>
      <c r="Q107" s="203"/>
      <c r="R107" s="204">
        <f>R108</f>
        <v>0</v>
      </c>
      <c r="S107" s="203"/>
      <c r="T107" s="205">
        <f>T108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6" t="s">
        <v>81</v>
      </c>
      <c r="AT107" s="207" t="s">
        <v>73</v>
      </c>
      <c r="AU107" s="207" t="s">
        <v>81</v>
      </c>
      <c r="AY107" s="206" t="s">
        <v>355</v>
      </c>
      <c r="BK107" s="208">
        <f>BK108</f>
        <v>0</v>
      </c>
    </row>
    <row r="108" s="2" customFormat="1" ht="14.4" customHeight="1">
      <c r="A108" s="36"/>
      <c r="B108" s="37"/>
      <c r="C108" s="211" t="s">
        <v>406</v>
      </c>
      <c r="D108" s="211" t="s">
        <v>357</v>
      </c>
      <c r="E108" s="212" t="s">
        <v>2962</v>
      </c>
      <c r="F108" s="213" t="s">
        <v>2963</v>
      </c>
      <c r="G108" s="214" t="s">
        <v>366</v>
      </c>
      <c r="H108" s="215">
        <v>1.3200000000000001</v>
      </c>
      <c r="I108" s="216"/>
      <c r="J108" s="217">
        <f>ROUND(I108*H108,2)</f>
        <v>0</v>
      </c>
      <c r="K108" s="213" t="s">
        <v>19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3144</v>
      </c>
    </row>
    <row r="109" s="12" customFormat="1" ht="22.8" customHeight="1">
      <c r="A109" s="12"/>
      <c r="B109" s="195"/>
      <c r="C109" s="196"/>
      <c r="D109" s="197" t="s">
        <v>73</v>
      </c>
      <c r="E109" s="209" t="s">
        <v>538</v>
      </c>
      <c r="F109" s="209" t="s">
        <v>539</v>
      </c>
      <c r="G109" s="196"/>
      <c r="H109" s="196"/>
      <c r="I109" s="199"/>
      <c r="J109" s="210">
        <f>BK109</f>
        <v>0</v>
      </c>
      <c r="K109" s="196"/>
      <c r="L109" s="201"/>
      <c r="M109" s="202"/>
      <c r="N109" s="203"/>
      <c r="O109" s="203"/>
      <c r="P109" s="204">
        <f>P110</f>
        <v>0</v>
      </c>
      <c r="Q109" s="203"/>
      <c r="R109" s="204">
        <f>R110</f>
        <v>0</v>
      </c>
      <c r="S109" s="203"/>
      <c r="T109" s="205">
        <f>T110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6" t="s">
        <v>81</v>
      </c>
      <c r="AT109" s="207" t="s">
        <v>73</v>
      </c>
      <c r="AU109" s="207" t="s">
        <v>81</v>
      </c>
      <c r="AY109" s="206" t="s">
        <v>355</v>
      </c>
      <c r="BK109" s="208">
        <f>BK110</f>
        <v>0</v>
      </c>
    </row>
    <row r="110" s="2" customFormat="1" ht="24.15" customHeight="1">
      <c r="A110" s="36"/>
      <c r="B110" s="37"/>
      <c r="C110" s="211" t="s">
        <v>411</v>
      </c>
      <c r="D110" s="211" t="s">
        <v>357</v>
      </c>
      <c r="E110" s="212" t="s">
        <v>3145</v>
      </c>
      <c r="F110" s="213" t="s">
        <v>3146</v>
      </c>
      <c r="G110" s="214" t="s">
        <v>393</v>
      </c>
      <c r="H110" s="215">
        <v>19.187999999999999</v>
      </c>
      <c r="I110" s="216"/>
      <c r="J110" s="217">
        <f>ROUND(I110*H110,2)</f>
        <v>0</v>
      </c>
      <c r="K110" s="213" t="s">
        <v>19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362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3147</v>
      </c>
    </row>
    <row r="111" s="12" customFormat="1" ht="25.92" customHeight="1">
      <c r="A111" s="12"/>
      <c r="B111" s="195"/>
      <c r="C111" s="196"/>
      <c r="D111" s="197" t="s">
        <v>73</v>
      </c>
      <c r="E111" s="198" t="s">
        <v>544</v>
      </c>
      <c r="F111" s="198" t="s">
        <v>545</v>
      </c>
      <c r="G111" s="196"/>
      <c r="H111" s="196"/>
      <c r="I111" s="199"/>
      <c r="J111" s="200">
        <f>BK111</f>
        <v>0</v>
      </c>
      <c r="K111" s="196"/>
      <c r="L111" s="201"/>
      <c r="M111" s="202"/>
      <c r="N111" s="203"/>
      <c r="O111" s="203"/>
      <c r="P111" s="204">
        <f>P112</f>
        <v>0</v>
      </c>
      <c r="Q111" s="203"/>
      <c r="R111" s="204">
        <f>R112</f>
        <v>0</v>
      </c>
      <c r="S111" s="203"/>
      <c r="T111" s="205">
        <f>T112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6" t="s">
        <v>81</v>
      </c>
      <c r="AT111" s="207" t="s">
        <v>73</v>
      </c>
      <c r="AU111" s="207" t="s">
        <v>74</v>
      </c>
      <c r="AY111" s="206" t="s">
        <v>355</v>
      </c>
      <c r="BK111" s="208">
        <f>BK112</f>
        <v>0</v>
      </c>
    </row>
    <row r="112" s="12" customFormat="1" ht="22.8" customHeight="1">
      <c r="A112" s="12"/>
      <c r="B112" s="195"/>
      <c r="C112" s="196"/>
      <c r="D112" s="197" t="s">
        <v>73</v>
      </c>
      <c r="E112" s="209" t="s">
        <v>3148</v>
      </c>
      <c r="F112" s="209" t="s">
        <v>3149</v>
      </c>
      <c r="G112" s="196"/>
      <c r="H112" s="196"/>
      <c r="I112" s="199"/>
      <c r="J112" s="210">
        <f>BK112</f>
        <v>0</v>
      </c>
      <c r="K112" s="196"/>
      <c r="L112" s="201"/>
      <c r="M112" s="202"/>
      <c r="N112" s="203"/>
      <c r="O112" s="203"/>
      <c r="P112" s="204">
        <f>SUM(P113:P114)</f>
        <v>0</v>
      </c>
      <c r="Q112" s="203"/>
      <c r="R112" s="204">
        <f>SUM(R113:R114)</f>
        <v>0</v>
      </c>
      <c r="S112" s="203"/>
      <c r="T112" s="205">
        <f>SUM(T113:T114)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6" t="s">
        <v>81</v>
      </c>
      <c r="AT112" s="207" t="s">
        <v>73</v>
      </c>
      <c r="AU112" s="207" t="s">
        <v>81</v>
      </c>
      <c r="AY112" s="206" t="s">
        <v>355</v>
      </c>
      <c r="BK112" s="208">
        <f>SUM(BK113:BK114)</f>
        <v>0</v>
      </c>
    </row>
    <row r="113" s="2" customFormat="1" ht="14.4" customHeight="1">
      <c r="A113" s="36"/>
      <c r="B113" s="37"/>
      <c r="C113" s="211" t="s">
        <v>8</v>
      </c>
      <c r="D113" s="211" t="s">
        <v>357</v>
      </c>
      <c r="E113" s="212" t="s">
        <v>3150</v>
      </c>
      <c r="F113" s="213" t="s">
        <v>3151</v>
      </c>
      <c r="G113" s="214" t="s">
        <v>650</v>
      </c>
      <c r="H113" s="215">
        <v>10</v>
      </c>
      <c r="I113" s="216"/>
      <c r="J113" s="217">
        <f>ROUND(I113*H113,2)</f>
        <v>0</v>
      </c>
      <c r="K113" s="213" t="s">
        <v>19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3152</v>
      </c>
    </row>
    <row r="114" s="2" customFormat="1" ht="14.4" customHeight="1">
      <c r="A114" s="36"/>
      <c r="B114" s="37"/>
      <c r="C114" s="211" t="s">
        <v>423</v>
      </c>
      <c r="D114" s="211" t="s">
        <v>357</v>
      </c>
      <c r="E114" s="212" t="s">
        <v>3153</v>
      </c>
      <c r="F114" s="213" t="s">
        <v>3154</v>
      </c>
      <c r="G114" s="214" t="s">
        <v>1096</v>
      </c>
      <c r="H114" s="215">
        <v>3</v>
      </c>
      <c r="I114" s="216"/>
      <c r="J114" s="217">
        <f>ROUND(I114*H114,2)</f>
        <v>0</v>
      </c>
      <c r="K114" s="213" t="s">
        <v>19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423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3155</v>
      </c>
    </row>
    <row r="115" s="12" customFormat="1" ht="25.92" customHeight="1">
      <c r="A115" s="12"/>
      <c r="B115" s="195"/>
      <c r="C115" s="196"/>
      <c r="D115" s="197" t="s">
        <v>73</v>
      </c>
      <c r="E115" s="198" t="s">
        <v>3156</v>
      </c>
      <c r="F115" s="198" t="s">
        <v>3157</v>
      </c>
      <c r="G115" s="196"/>
      <c r="H115" s="196"/>
      <c r="I115" s="199"/>
      <c r="J115" s="200">
        <f>BK115</f>
        <v>0</v>
      </c>
      <c r="K115" s="196"/>
      <c r="L115" s="201"/>
      <c r="M115" s="202"/>
      <c r="N115" s="203"/>
      <c r="O115" s="203"/>
      <c r="P115" s="204">
        <f>P116</f>
        <v>0</v>
      </c>
      <c r="Q115" s="203"/>
      <c r="R115" s="204">
        <f>R116</f>
        <v>0</v>
      </c>
      <c r="S115" s="203"/>
      <c r="T115" s="205">
        <f>T116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6" t="s">
        <v>362</v>
      </c>
      <c r="AT115" s="207" t="s">
        <v>73</v>
      </c>
      <c r="AU115" s="207" t="s">
        <v>74</v>
      </c>
      <c r="AY115" s="206" t="s">
        <v>355</v>
      </c>
      <c r="BK115" s="208">
        <f>BK116</f>
        <v>0</v>
      </c>
    </row>
    <row r="116" s="2" customFormat="1" ht="14.4" customHeight="1">
      <c r="A116" s="36"/>
      <c r="B116" s="37"/>
      <c r="C116" s="211" t="s">
        <v>427</v>
      </c>
      <c r="D116" s="211" t="s">
        <v>357</v>
      </c>
      <c r="E116" s="212" t="s">
        <v>3158</v>
      </c>
      <c r="F116" s="213" t="s">
        <v>3159</v>
      </c>
      <c r="G116" s="214" t="s">
        <v>3160</v>
      </c>
      <c r="H116" s="215">
        <v>20</v>
      </c>
      <c r="I116" s="216"/>
      <c r="J116" s="217">
        <f>ROUND(I116*H116,2)</f>
        <v>0</v>
      </c>
      <c r="K116" s="213" t="s">
        <v>19</v>
      </c>
      <c r="L116" s="42"/>
      <c r="M116" s="234" t="s">
        <v>19</v>
      </c>
      <c r="N116" s="235" t="s">
        <v>45</v>
      </c>
      <c r="O116" s="236"/>
      <c r="P116" s="237">
        <f>O116*H116</f>
        <v>0</v>
      </c>
      <c r="Q116" s="237">
        <v>0</v>
      </c>
      <c r="R116" s="237">
        <f>Q116*H116</f>
        <v>0</v>
      </c>
      <c r="S116" s="237">
        <v>0</v>
      </c>
      <c r="T116" s="238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3108</v>
      </c>
      <c r="AT116" s="222" t="s">
        <v>357</v>
      </c>
      <c r="AU116" s="222" t="s">
        <v>81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3108</v>
      </c>
      <c r="BM116" s="222" t="s">
        <v>3161</v>
      </c>
    </row>
    <row r="117" s="2" customFormat="1" ht="6.96" customHeight="1">
      <c r="A117" s="36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42"/>
      <c r="M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</sheetData>
  <sheetProtection sheet="1" autoFilter="0" formatColumns="0" formatRows="0" objects="1" scenarios="1" spinCount="100000" saltValue="1fTuwN7OEFEqhk55X0eshNbCcL8tvzXtH90FU5p++vIR5Oc9dD5I+mSXbmOeT4rWhYN6Osk955H1HuXrguK4QA==" hashValue="gZZunqtUFLrUvtrwfAA0vPpvqQThrZr01igyw9jHqwtYYR0PP8lsfCV9YQvggkbuzFLSs7JeO/qymcB3RwtxuQ==" algorithmName="SHA-512" password="CC35"/>
  <autoFilter ref="C91:K11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251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3162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1803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ROUND(J92,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ROUND((SUM(BE92:BE122)),  2)</f>
        <v>0</v>
      </c>
      <c r="G35" s="36"/>
      <c r="H35" s="36"/>
      <c r="I35" s="156">
        <v>0.20999999999999999</v>
      </c>
      <c r="J35" s="155">
        <f>ROUND(((SUM(BE92:BE122))*I35),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ROUND((SUM(BF92:BF122)),  2)</f>
        <v>0</v>
      </c>
      <c r="G36" s="36"/>
      <c r="H36" s="36"/>
      <c r="I36" s="156">
        <v>0.14999999999999999</v>
      </c>
      <c r="J36" s="155">
        <f>ROUND(((SUM(BF92:BF122))*I36),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ROUND((SUM(BG92:BG122)),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ROUND((SUM(BH92:BH122)),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ROUND((SUM(BI92:BI122)),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2020-017-05-02 - TPS -1.4.1.- SO-07- Dešťová kanalizace- přípojka, přeložka 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 xml:space="preserve">Ing. Vladimír Čapka Gerstnerova 5/658 Praha 7  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J92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J93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328</v>
      </c>
      <c r="E65" s="181"/>
      <c r="F65" s="181"/>
      <c r="G65" s="181"/>
      <c r="H65" s="181"/>
      <c r="I65" s="181"/>
      <c r="J65" s="182">
        <f>J94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829</v>
      </c>
      <c r="E66" s="181"/>
      <c r="F66" s="181"/>
      <c r="G66" s="181"/>
      <c r="H66" s="181"/>
      <c r="I66" s="181"/>
      <c r="J66" s="182">
        <f>J111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334</v>
      </c>
      <c r="E67" s="181"/>
      <c r="F67" s="181"/>
      <c r="G67" s="181"/>
      <c r="H67" s="181"/>
      <c r="I67" s="181"/>
      <c r="J67" s="182">
        <f>J113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3"/>
      <c r="C68" s="174"/>
      <c r="D68" s="175" t="s">
        <v>335</v>
      </c>
      <c r="E68" s="176"/>
      <c r="F68" s="176"/>
      <c r="G68" s="176"/>
      <c r="H68" s="176"/>
      <c r="I68" s="176"/>
      <c r="J68" s="177">
        <f>J115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3163</v>
      </c>
      <c r="E69" s="181"/>
      <c r="F69" s="181"/>
      <c r="G69" s="181"/>
      <c r="H69" s="181"/>
      <c r="I69" s="181"/>
      <c r="J69" s="182">
        <f>J116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3"/>
      <c r="C70" s="174"/>
      <c r="D70" s="175" t="s">
        <v>3113</v>
      </c>
      <c r="E70" s="176"/>
      <c r="F70" s="176"/>
      <c r="G70" s="176"/>
      <c r="H70" s="176"/>
      <c r="I70" s="176"/>
      <c r="J70" s="177">
        <f>J121</f>
        <v>0</v>
      </c>
      <c r="K70" s="174"/>
      <c r="L70" s="178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6.96" customHeight="1">
      <c r="A72" s="36"/>
      <c r="B72" s="57"/>
      <c r="C72" s="58"/>
      <c r="D72" s="58"/>
      <c r="E72" s="58"/>
      <c r="F72" s="58"/>
      <c r="G72" s="58"/>
      <c r="H72" s="58"/>
      <c r="I72" s="58"/>
      <c r="J72" s="58"/>
      <c r="K72" s="5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="2" customFormat="1" ht="6.96" customHeight="1">
      <c r="A76" s="36"/>
      <c r="B76" s="59"/>
      <c r="C76" s="60"/>
      <c r="D76" s="60"/>
      <c r="E76" s="60"/>
      <c r="F76" s="60"/>
      <c r="G76" s="60"/>
      <c r="H76" s="60"/>
      <c r="I76" s="60"/>
      <c r="J76" s="60"/>
      <c r="K76" s="60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24.96" customHeight="1">
      <c r="A77" s="36"/>
      <c r="B77" s="37"/>
      <c r="C77" s="21" t="s">
        <v>340</v>
      </c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16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168" t="str">
        <f>E7</f>
        <v>Stavební úpravy a přístavba objektu FLD-1.etapa</v>
      </c>
      <c r="F80" s="30"/>
      <c r="G80" s="30"/>
      <c r="H80" s="30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1" customFormat="1" ht="12" customHeight="1">
      <c r="B81" s="19"/>
      <c r="C81" s="30" t="s">
        <v>316</v>
      </c>
      <c r="D81" s="20"/>
      <c r="E81" s="20"/>
      <c r="F81" s="20"/>
      <c r="G81" s="20"/>
      <c r="H81" s="20"/>
      <c r="I81" s="20"/>
      <c r="J81" s="20"/>
      <c r="K81" s="20"/>
      <c r="L81" s="18"/>
    </row>
    <row r="82" s="2" customFormat="1" ht="16.5" customHeight="1">
      <c r="A82" s="36"/>
      <c r="B82" s="37"/>
      <c r="C82" s="38"/>
      <c r="D82" s="38"/>
      <c r="E82" s="168" t="s">
        <v>3110</v>
      </c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2" customHeight="1">
      <c r="A83" s="36"/>
      <c r="B83" s="37"/>
      <c r="C83" s="30" t="s">
        <v>318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6.5" customHeight="1">
      <c r="A84" s="36"/>
      <c r="B84" s="37"/>
      <c r="C84" s="38"/>
      <c r="D84" s="38"/>
      <c r="E84" s="67" t="str">
        <f>E11</f>
        <v xml:space="preserve">2020-017-05-02 - TPS -1.4.1.- SO-07- Dešťová kanalizace- přípojka, přeložka 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6.96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2" customHeight="1">
      <c r="A86" s="36"/>
      <c r="B86" s="37"/>
      <c r="C86" s="30" t="s">
        <v>21</v>
      </c>
      <c r="D86" s="38"/>
      <c r="E86" s="38"/>
      <c r="F86" s="25" t="str">
        <f>F14</f>
        <v xml:space="preserve">KAMÝCKÁ 1176, PRAHA - SUCHDOL </v>
      </c>
      <c r="G86" s="38"/>
      <c r="H86" s="38"/>
      <c r="I86" s="30" t="s">
        <v>23</v>
      </c>
      <c r="J86" s="70" t="str">
        <f>IF(J14="","",J14)</f>
        <v>16. 10. 2020</v>
      </c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40.05" customHeight="1">
      <c r="A88" s="36"/>
      <c r="B88" s="37"/>
      <c r="C88" s="30" t="s">
        <v>25</v>
      </c>
      <c r="D88" s="38"/>
      <c r="E88" s="38"/>
      <c r="F88" s="25" t="str">
        <f>E17</f>
        <v>ČZU V PRAZE, FAKULTA LESNICKÁ A DŘEVAŘSKÁ, Praha 6</v>
      </c>
      <c r="G88" s="38"/>
      <c r="H88" s="38"/>
      <c r="I88" s="30" t="s">
        <v>31</v>
      </c>
      <c r="J88" s="34" t="str">
        <f>E23</f>
        <v xml:space="preserve">Ing. Vladimír Čapka Gerstnerova 5/658 Praha 7  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25.65" customHeight="1">
      <c r="A89" s="36"/>
      <c r="B89" s="37"/>
      <c r="C89" s="30" t="s">
        <v>29</v>
      </c>
      <c r="D89" s="38"/>
      <c r="E89" s="38"/>
      <c r="F89" s="25" t="str">
        <f>IF(E20="","",E20)</f>
        <v>Vyplň údaj</v>
      </c>
      <c r="G89" s="38"/>
      <c r="H89" s="38"/>
      <c r="I89" s="30" t="s">
        <v>36</v>
      </c>
      <c r="J89" s="34" t="str">
        <f>E26</f>
        <v>Ing. Dana Mlejnková</v>
      </c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0.32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11" customFormat="1" ht="29.28" customHeight="1">
      <c r="A91" s="184"/>
      <c r="B91" s="185"/>
      <c r="C91" s="186" t="s">
        <v>341</v>
      </c>
      <c r="D91" s="187" t="s">
        <v>59</v>
      </c>
      <c r="E91" s="187" t="s">
        <v>55</v>
      </c>
      <c r="F91" s="187" t="s">
        <v>56</v>
      </c>
      <c r="G91" s="187" t="s">
        <v>342</v>
      </c>
      <c r="H91" s="187" t="s">
        <v>343</v>
      </c>
      <c r="I91" s="187" t="s">
        <v>344</v>
      </c>
      <c r="J91" s="187" t="s">
        <v>325</v>
      </c>
      <c r="K91" s="188" t="s">
        <v>345</v>
      </c>
      <c r="L91" s="189"/>
      <c r="M91" s="90" t="s">
        <v>19</v>
      </c>
      <c r="N91" s="91" t="s">
        <v>44</v>
      </c>
      <c r="O91" s="91" t="s">
        <v>346</v>
      </c>
      <c r="P91" s="91" t="s">
        <v>347</v>
      </c>
      <c r="Q91" s="91" t="s">
        <v>348</v>
      </c>
      <c r="R91" s="91" t="s">
        <v>349</v>
      </c>
      <c r="S91" s="91" t="s">
        <v>350</v>
      </c>
      <c r="T91" s="92" t="s">
        <v>351</v>
      </c>
      <c r="U91" s="184"/>
      <c r="V91" s="184"/>
      <c r="W91" s="184"/>
      <c r="X91" s="184"/>
      <c r="Y91" s="184"/>
      <c r="Z91" s="184"/>
      <c r="AA91" s="184"/>
      <c r="AB91" s="184"/>
      <c r="AC91" s="184"/>
      <c r="AD91" s="184"/>
      <c r="AE91" s="184"/>
    </row>
    <row r="92" s="2" customFormat="1" ht="22.8" customHeight="1">
      <c r="A92" s="36"/>
      <c r="B92" s="37"/>
      <c r="C92" s="97" t="s">
        <v>352</v>
      </c>
      <c r="D92" s="38"/>
      <c r="E92" s="38"/>
      <c r="F92" s="38"/>
      <c r="G92" s="38"/>
      <c r="H92" s="38"/>
      <c r="I92" s="38"/>
      <c r="J92" s="190">
        <f>BK92</f>
        <v>0</v>
      </c>
      <c r="K92" s="38"/>
      <c r="L92" s="42"/>
      <c r="M92" s="93"/>
      <c r="N92" s="191"/>
      <c r="O92" s="94"/>
      <c r="P92" s="192">
        <f>P93+P115+P121</f>
        <v>0</v>
      </c>
      <c r="Q92" s="94"/>
      <c r="R92" s="192">
        <f>R93+R115+R121</f>
        <v>0</v>
      </c>
      <c r="S92" s="94"/>
      <c r="T92" s="193">
        <f>T93+T115+T121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5" t="s">
        <v>73</v>
      </c>
      <c r="AU92" s="15" t="s">
        <v>326</v>
      </c>
      <c r="BK92" s="194">
        <f>BK93+BK115+BK121</f>
        <v>0</v>
      </c>
    </row>
    <row r="93" s="12" customFormat="1" ht="25.92" customHeight="1">
      <c r="A93" s="12"/>
      <c r="B93" s="195"/>
      <c r="C93" s="196"/>
      <c r="D93" s="197" t="s">
        <v>73</v>
      </c>
      <c r="E93" s="198" t="s">
        <v>353</v>
      </c>
      <c r="F93" s="198" t="s">
        <v>354</v>
      </c>
      <c r="G93" s="196"/>
      <c r="H93" s="196"/>
      <c r="I93" s="199"/>
      <c r="J93" s="200">
        <f>BK93</f>
        <v>0</v>
      </c>
      <c r="K93" s="196"/>
      <c r="L93" s="201"/>
      <c r="M93" s="202"/>
      <c r="N93" s="203"/>
      <c r="O93" s="203"/>
      <c r="P93" s="204">
        <f>P94+P111+P113</f>
        <v>0</v>
      </c>
      <c r="Q93" s="203"/>
      <c r="R93" s="204">
        <f>R94+R111+R113</f>
        <v>0</v>
      </c>
      <c r="S93" s="203"/>
      <c r="T93" s="205">
        <f>T94+T111+T113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6" t="s">
        <v>81</v>
      </c>
      <c r="AT93" s="207" t="s">
        <v>73</v>
      </c>
      <c r="AU93" s="207" t="s">
        <v>74</v>
      </c>
      <c r="AY93" s="206" t="s">
        <v>355</v>
      </c>
      <c r="BK93" s="208">
        <f>BK94+BK111+BK113</f>
        <v>0</v>
      </c>
    </row>
    <row r="94" s="12" customFormat="1" ht="22.8" customHeight="1">
      <c r="A94" s="12"/>
      <c r="B94" s="195"/>
      <c r="C94" s="196"/>
      <c r="D94" s="197" t="s">
        <v>73</v>
      </c>
      <c r="E94" s="209" t="s">
        <v>81</v>
      </c>
      <c r="F94" s="209" t="s">
        <v>356</v>
      </c>
      <c r="G94" s="196"/>
      <c r="H94" s="196"/>
      <c r="I94" s="199"/>
      <c r="J94" s="210">
        <f>BK94</f>
        <v>0</v>
      </c>
      <c r="K94" s="196"/>
      <c r="L94" s="201"/>
      <c r="M94" s="202"/>
      <c r="N94" s="203"/>
      <c r="O94" s="203"/>
      <c r="P94" s="204">
        <f>SUM(P95:P110)</f>
        <v>0</v>
      </c>
      <c r="Q94" s="203"/>
      <c r="R94" s="204">
        <f>SUM(R95:R110)</f>
        <v>0</v>
      </c>
      <c r="S94" s="203"/>
      <c r="T94" s="205">
        <f>SUM(T95:T110)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6" t="s">
        <v>81</v>
      </c>
      <c r="AT94" s="207" t="s">
        <v>73</v>
      </c>
      <c r="AU94" s="207" t="s">
        <v>81</v>
      </c>
      <c r="AY94" s="206" t="s">
        <v>355</v>
      </c>
      <c r="BK94" s="208">
        <f>SUM(BK95:BK110)</f>
        <v>0</v>
      </c>
    </row>
    <row r="95" s="2" customFormat="1" ht="24.15" customHeight="1">
      <c r="A95" s="36"/>
      <c r="B95" s="37"/>
      <c r="C95" s="211" t="s">
        <v>81</v>
      </c>
      <c r="D95" s="211" t="s">
        <v>357</v>
      </c>
      <c r="E95" s="212" t="s">
        <v>3164</v>
      </c>
      <c r="F95" s="213" t="s">
        <v>3165</v>
      </c>
      <c r="G95" s="214" t="s">
        <v>366</v>
      </c>
      <c r="H95" s="215">
        <v>23.760000000000002</v>
      </c>
      <c r="I95" s="216"/>
      <c r="J95" s="217">
        <f>ROUND(I95*H95,2)</f>
        <v>0</v>
      </c>
      <c r="K95" s="213" t="s">
        <v>19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362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362</v>
      </c>
      <c r="BM95" s="222" t="s">
        <v>3166</v>
      </c>
    </row>
    <row r="96" s="2" customFormat="1" ht="24.15" customHeight="1">
      <c r="A96" s="36"/>
      <c r="B96" s="37"/>
      <c r="C96" s="211" t="s">
        <v>83</v>
      </c>
      <c r="D96" s="211" t="s">
        <v>357</v>
      </c>
      <c r="E96" s="212" t="s">
        <v>3167</v>
      </c>
      <c r="F96" s="213" t="s">
        <v>3168</v>
      </c>
      <c r="G96" s="214" t="s">
        <v>366</v>
      </c>
      <c r="H96" s="215">
        <v>23.760000000000002</v>
      </c>
      <c r="I96" s="216"/>
      <c r="J96" s="217">
        <f>ROUND(I96*H96,2)</f>
        <v>0</v>
      </c>
      <c r="K96" s="213" t="s">
        <v>19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362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3169</v>
      </c>
    </row>
    <row r="97" s="2" customFormat="1" ht="24.15" customHeight="1">
      <c r="A97" s="36"/>
      <c r="B97" s="37"/>
      <c r="C97" s="211" t="s">
        <v>112</v>
      </c>
      <c r="D97" s="211" t="s">
        <v>357</v>
      </c>
      <c r="E97" s="212" t="s">
        <v>3114</v>
      </c>
      <c r="F97" s="213" t="s">
        <v>3115</v>
      </c>
      <c r="G97" s="214" t="s">
        <v>366</v>
      </c>
      <c r="H97" s="215">
        <v>46.200000000000003</v>
      </c>
      <c r="I97" s="216"/>
      <c r="J97" s="217">
        <f>ROUND(I97*H97,2)</f>
        <v>0</v>
      </c>
      <c r="K97" s="213" t="s">
        <v>19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3170</v>
      </c>
    </row>
    <row r="98" s="2" customFormat="1" ht="24.15" customHeight="1">
      <c r="A98" s="36"/>
      <c r="B98" s="37"/>
      <c r="C98" s="211" t="s">
        <v>362</v>
      </c>
      <c r="D98" s="211" t="s">
        <v>357</v>
      </c>
      <c r="E98" s="212" t="s">
        <v>3117</v>
      </c>
      <c r="F98" s="213" t="s">
        <v>3118</v>
      </c>
      <c r="G98" s="214" t="s">
        <v>366</v>
      </c>
      <c r="H98" s="215">
        <v>46.200000000000003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3171</v>
      </c>
    </row>
    <row r="99" s="2" customFormat="1" ht="24.15" customHeight="1">
      <c r="A99" s="36"/>
      <c r="B99" s="37"/>
      <c r="C99" s="211" t="s">
        <v>374</v>
      </c>
      <c r="D99" s="211" t="s">
        <v>357</v>
      </c>
      <c r="E99" s="212" t="s">
        <v>3172</v>
      </c>
      <c r="F99" s="213" t="s">
        <v>3173</v>
      </c>
      <c r="G99" s="214" t="s">
        <v>360</v>
      </c>
      <c r="H99" s="215">
        <v>84</v>
      </c>
      <c r="I99" s="216"/>
      <c r="J99" s="217">
        <f>ROUND(I99*H99,2)</f>
        <v>0</v>
      </c>
      <c r="K99" s="213" t="s">
        <v>19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3174</v>
      </c>
    </row>
    <row r="100" s="2" customFormat="1" ht="24.15" customHeight="1">
      <c r="A100" s="36"/>
      <c r="B100" s="37"/>
      <c r="C100" s="211" t="s">
        <v>378</v>
      </c>
      <c r="D100" s="211" t="s">
        <v>357</v>
      </c>
      <c r="E100" s="212" t="s">
        <v>1913</v>
      </c>
      <c r="F100" s="213" t="s">
        <v>3120</v>
      </c>
      <c r="G100" s="214" t="s">
        <v>360</v>
      </c>
      <c r="H100" s="215">
        <v>43.200000000000003</v>
      </c>
      <c r="I100" s="216"/>
      <c r="J100" s="217">
        <f>ROUND(I100*H100,2)</f>
        <v>0</v>
      </c>
      <c r="K100" s="213" t="s">
        <v>19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3175</v>
      </c>
    </row>
    <row r="101" s="2" customFormat="1" ht="24.15" customHeight="1">
      <c r="A101" s="36"/>
      <c r="B101" s="37"/>
      <c r="C101" s="211" t="s">
        <v>382</v>
      </c>
      <c r="D101" s="211" t="s">
        <v>357</v>
      </c>
      <c r="E101" s="212" t="s">
        <v>3176</v>
      </c>
      <c r="F101" s="213" t="s">
        <v>3177</v>
      </c>
      <c r="G101" s="214" t="s">
        <v>360</v>
      </c>
      <c r="H101" s="215">
        <v>84</v>
      </c>
      <c r="I101" s="216"/>
      <c r="J101" s="217">
        <f>ROUND(I101*H101,2)</f>
        <v>0</v>
      </c>
      <c r="K101" s="213" t="s">
        <v>19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3178</v>
      </c>
    </row>
    <row r="102" s="2" customFormat="1" ht="24.15" customHeight="1">
      <c r="A102" s="36"/>
      <c r="B102" s="37"/>
      <c r="C102" s="211" t="s">
        <v>386</v>
      </c>
      <c r="D102" s="211" t="s">
        <v>357</v>
      </c>
      <c r="E102" s="212" t="s">
        <v>1916</v>
      </c>
      <c r="F102" s="213" t="s">
        <v>1917</v>
      </c>
      <c r="G102" s="214" t="s">
        <v>360</v>
      </c>
      <c r="H102" s="215">
        <v>43.200000000000003</v>
      </c>
      <c r="I102" s="216"/>
      <c r="J102" s="217">
        <f>ROUND(I102*H102,2)</f>
        <v>0</v>
      </c>
      <c r="K102" s="213" t="s">
        <v>19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3179</v>
      </c>
    </row>
    <row r="103" s="2" customFormat="1" ht="24.15" customHeight="1">
      <c r="A103" s="36"/>
      <c r="B103" s="37"/>
      <c r="C103" s="211" t="s">
        <v>390</v>
      </c>
      <c r="D103" s="211" t="s">
        <v>357</v>
      </c>
      <c r="E103" s="212" t="s">
        <v>3123</v>
      </c>
      <c r="F103" s="213" t="s">
        <v>3124</v>
      </c>
      <c r="G103" s="214" t="s">
        <v>366</v>
      </c>
      <c r="H103" s="215">
        <v>42.240000000000002</v>
      </c>
      <c r="I103" s="216"/>
      <c r="J103" s="217">
        <f>ROUND(I103*H103,2)</f>
        <v>0</v>
      </c>
      <c r="K103" s="213" t="s">
        <v>19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3180</v>
      </c>
    </row>
    <row r="104" s="2" customFormat="1" ht="24.15" customHeight="1">
      <c r="A104" s="36"/>
      <c r="B104" s="37"/>
      <c r="C104" s="211" t="s">
        <v>395</v>
      </c>
      <c r="D104" s="211" t="s">
        <v>357</v>
      </c>
      <c r="E104" s="212" t="s">
        <v>3126</v>
      </c>
      <c r="F104" s="213" t="s">
        <v>3127</v>
      </c>
      <c r="G104" s="214" t="s">
        <v>366</v>
      </c>
      <c r="H104" s="215">
        <v>26.780000000000001</v>
      </c>
      <c r="I104" s="216"/>
      <c r="J104" s="217">
        <f>ROUND(I104*H104,2)</f>
        <v>0</v>
      </c>
      <c r="K104" s="213" t="s">
        <v>19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3181</v>
      </c>
    </row>
    <row r="105" s="2" customFormat="1" ht="24.15" customHeight="1">
      <c r="A105" s="36"/>
      <c r="B105" s="37"/>
      <c r="C105" s="211" t="s">
        <v>399</v>
      </c>
      <c r="D105" s="211" t="s">
        <v>357</v>
      </c>
      <c r="E105" s="212" t="s">
        <v>3129</v>
      </c>
      <c r="F105" s="213" t="s">
        <v>3130</v>
      </c>
      <c r="G105" s="214" t="s">
        <v>366</v>
      </c>
      <c r="H105" s="215">
        <v>26.780000000000001</v>
      </c>
      <c r="I105" s="216"/>
      <c r="J105" s="217">
        <f>ROUND(I105*H105,2)</f>
        <v>0</v>
      </c>
      <c r="K105" s="213" t="s">
        <v>19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3182</v>
      </c>
    </row>
    <row r="106" s="2" customFormat="1" ht="14.4" customHeight="1">
      <c r="A106" s="36"/>
      <c r="B106" s="37"/>
      <c r="C106" s="211" t="s">
        <v>401</v>
      </c>
      <c r="D106" s="211" t="s">
        <v>357</v>
      </c>
      <c r="E106" s="212" t="s">
        <v>387</v>
      </c>
      <c r="F106" s="213" t="s">
        <v>3132</v>
      </c>
      <c r="G106" s="214" t="s">
        <v>366</v>
      </c>
      <c r="H106" s="215">
        <v>26.780000000000001</v>
      </c>
      <c r="I106" s="216"/>
      <c r="J106" s="217">
        <f>ROUND(I106*H106,2)</f>
        <v>0</v>
      </c>
      <c r="K106" s="213" t="s">
        <v>19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3183</v>
      </c>
    </row>
    <row r="107" s="2" customFormat="1" ht="24.15" customHeight="1">
      <c r="A107" s="36"/>
      <c r="B107" s="37"/>
      <c r="C107" s="211" t="s">
        <v>406</v>
      </c>
      <c r="D107" s="211" t="s">
        <v>357</v>
      </c>
      <c r="E107" s="212" t="s">
        <v>3134</v>
      </c>
      <c r="F107" s="213" t="s">
        <v>3135</v>
      </c>
      <c r="G107" s="214" t="s">
        <v>393</v>
      </c>
      <c r="H107" s="215">
        <v>42.847999999999999</v>
      </c>
      <c r="I107" s="216"/>
      <c r="J107" s="217">
        <f>ROUND(I107*H107,2)</f>
        <v>0</v>
      </c>
      <c r="K107" s="213" t="s">
        <v>19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3184</v>
      </c>
    </row>
    <row r="108" s="2" customFormat="1" ht="24.15" customHeight="1">
      <c r="A108" s="36"/>
      <c r="B108" s="37"/>
      <c r="C108" s="211" t="s">
        <v>411</v>
      </c>
      <c r="D108" s="211" t="s">
        <v>357</v>
      </c>
      <c r="E108" s="212" t="s">
        <v>3137</v>
      </c>
      <c r="F108" s="213" t="s">
        <v>3138</v>
      </c>
      <c r="G108" s="214" t="s">
        <v>366</v>
      </c>
      <c r="H108" s="215">
        <v>17.57</v>
      </c>
      <c r="I108" s="216"/>
      <c r="J108" s="217">
        <f>ROUND(I108*H108,2)</f>
        <v>0</v>
      </c>
      <c r="K108" s="213" t="s">
        <v>19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3185</v>
      </c>
    </row>
    <row r="109" s="2" customFormat="1" ht="14.4" customHeight="1">
      <c r="A109" s="36"/>
      <c r="B109" s="37"/>
      <c r="C109" s="224" t="s">
        <v>8</v>
      </c>
      <c r="D109" s="224" t="s">
        <v>402</v>
      </c>
      <c r="E109" s="225" t="s">
        <v>3140</v>
      </c>
      <c r="F109" s="226" t="s">
        <v>3141</v>
      </c>
      <c r="G109" s="227" t="s">
        <v>393</v>
      </c>
      <c r="H109" s="228">
        <v>36.896999999999998</v>
      </c>
      <c r="I109" s="229"/>
      <c r="J109" s="230">
        <f>ROUND(I109*H109,2)</f>
        <v>0</v>
      </c>
      <c r="K109" s="226" t="s">
        <v>19</v>
      </c>
      <c r="L109" s="231"/>
      <c r="M109" s="232" t="s">
        <v>19</v>
      </c>
      <c r="N109" s="233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386</v>
      </c>
      <c r="AT109" s="222" t="s">
        <v>402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3186</v>
      </c>
    </row>
    <row r="110" s="2" customFormat="1" ht="24.15" customHeight="1">
      <c r="A110" s="36"/>
      <c r="B110" s="37"/>
      <c r="C110" s="211" t="s">
        <v>423</v>
      </c>
      <c r="D110" s="211" t="s">
        <v>357</v>
      </c>
      <c r="E110" s="212" t="s">
        <v>3137</v>
      </c>
      <c r="F110" s="213" t="s">
        <v>3138</v>
      </c>
      <c r="G110" s="214" t="s">
        <v>366</v>
      </c>
      <c r="H110" s="215">
        <v>43.18</v>
      </c>
      <c r="I110" s="216"/>
      <c r="J110" s="217">
        <f>ROUND(I110*H110,2)</f>
        <v>0</v>
      </c>
      <c r="K110" s="213" t="s">
        <v>19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362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3187</v>
      </c>
    </row>
    <row r="111" s="12" customFormat="1" ht="22.8" customHeight="1">
      <c r="A111" s="12"/>
      <c r="B111" s="195"/>
      <c r="C111" s="196"/>
      <c r="D111" s="197" t="s">
        <v>73</v>
      </c>
      <c r="E111" s="209" t="s">
        <v>362</v>
      </c>
      <c r="F111" s="209" t="s">
        <v>866</v>
      </c>
      <c r="G111" s="196"/>
      <c r="H111" s="196"/>
      <c r="I111" s="199"/>
      <c r="J111" s="210">
        <f>BK111</f>
        <v>0</v>
      </c>
      <c r="K111" s="196"/>
      <c r="L111" s="201"/>
      <c r="M111" s="202"/>
      <c r="N111" s="203"/>
      <c r="O111" s="203"/>
      <c r="P111" s="204">
        <f>P112</f>
        <v>0</v>
      </c>
      <c r="Q111" s="203"/>
      <c r="R111" s="204">
        <f>R112</f>
        <v>0</v>
      </c>
      <c r="S111" s="203"/>
      <c r="T111" s="205">
        <f>T112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6" t="s">
        <v>81</v>
      </c>
      <c r="AT111" s="207" t="s">
        <v>73</v>
      </c>
      <c r="AU111" s="207" t="s">
        <v>81</v>
      </c>
      <c r="AY111" s="206" t="s">
        <v>355</v>
      </c>
      <c r="BK111" s="208">
        <f>BK112</f>
        <v>0</v>
      </c>
    </row>
    <row r="112" s="2" customFormat="1" ht="14.4" customHeight="1">
      <c r="A112" s="36"/>
      <c r="B112" s="37"/>
      <c r="C112" s="211" t="s">
        <v>427</v>
      </c>
      <c r="D112" s="211" t="s">
        <v>357</v>
      </c>
      <c r="E112" s="212" t="s">
        <v>2962</v>
      </c>
      <c r="F112" s="213" t="s">
        <v>2963</v>
      </c>
      <c r="G112" s="214" t="s">
        <v>366</v>
      </c>
      <c r="H112" s="215">
        <v>3.0800000000000001</v>
      </c>
      <c r="I112" s="216"/>
      <c r="J112" s="217">
        <f>ROUND(I112*H112,2)</f>
        <v>0</v>
      </c>
      <c r="K112" s="213" t="s">
        <v>19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362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3188</v>
      </c>
    </row>
    <row r="113" s="12" customFormat="1" ht="22.8" customHeight="1">
      <c r="A113" s="12"/>
      <c r="B113" s="195"/>
      <c r="C113" s="196"/>
      <c r="D113" s="197" t="s">
        <v>73</v>
      </c>
      <c r="E113" s="209" t="s">
        <v>538</v>
      </c>
      <c r="F113" s="209" t="s">
        <v>539</v>
      </c>
      <c r="G113" s="196"/>
      <c r="H113" s="196"/>
      <c r="I113" s="199"/>
      <c r="J113" s="210">
        <f>BK113</f>
        <v>0</v>
      </c>
      <c r="K113" s="196"/>
      <c r="L113" s="201"/>
      <c r="M113" s="202"/>
      <c r="N113" s="203"/>
      <c r="O113" s="203"/>
      <c r="P113" s="204">
        <f>P114</f>
        <v>0</v>
      </c>
      <c r="Q113" s="203"/>
      <c r="R113" s="204">
        <f>R114</f>
        <v>0</v>
      </c>
      <c r="S113" s="203"/>
      <c r="T113" s="205">
        <f>T114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6" t="s">
        <v>81</v>
      </c>
      <c r="AT113" s="207" t="s">
        <v>73</v>
      </c>
      <c r="AU113" s="207" t="s">
        <v>81</v>
      </c>
      <c r="AY113" s="206" t="s">
        <v>355</v>
      </c>
      <c r="BK113" s="208">
        <f>BK114</f>
        <v>0</v>
      </c>
    </row>
    <row r="114" s="2" customFormat="1" ht="24.15" customHeight="1">
      <c r="A114" s="36"/>
      <c r="B114" s="37"/>
      <c r="C114" s="211" t="s">
        <v>431</v>
      </c>
      <c r="D114" s="211" t="s">
        <v>357</v>
      </c>
      <c r="E114" s="212" t="s">
        <v>3145</v>
      </c>
      <c r="F114" s="213" t="s">
        <v>3146</v>
      </c>
      <c r="G114" s="214" t="s">
        <v>393</v>
      </c>
      <c r="H114" s="215">
        <v>42.828000000000003</v>
      </c>
      <c r="I114" s="216"/>
      <c r="J114" s="217">
        <f>ROUND(I114*H114,2)</f>
        <v>0</v>
      </c>
      <c r="K114" s="213" t="s">
        <v>19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362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362</v>
      </c>
      <c r="BM114" s="222" t="s">
        <v>3189</v>
      </c>
    </row>
    <row r="115" s="12" customFormat="1" ht="25.92" customHeight="1">
      <c r="A115" s="12"/>
      <c r="B115" s="195"/>
      <c r="C115" s="196"/>
      <c r="D115" s="197" t="s">
        <v>73</v>
      </c>
      <c r="E115" s="198" t="s">
        <v>544</v>
      </c>
      <c r="F115" s="198" t="s">
        <v>545</v>
      </c>
      <c r="G115" s="196"/>
      <c r="H115" s="196"/>
      <c r="I115" s="199"/>
      <c r="J115" s="200">
        <f>BK115</f>
        <v>0</v>
      </c>
      <c r="K115" s="196"/>
      <c r="L115" s="201"/>
      <c r="M115" s="202"/>
      <c r="N115" s="203"/>
      <c r="O115" s="203"/>
      <c r="P115" s="204">
        <f>P116</f>
        <v>0</v>
      </c>
      <c r="Q115" s="203"/>
      <c r="R115" s="204">
        <f>R116</f>
        <v>0</v>
      </c>
      <c r="S115" s="203"/>
      <c r="T115" s="205">
        <f>T116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6" t="s">
        <v>81</v>
      </c>
      <c r="AT115" s="207" t="s">
        <v>73</v>
      </c>
      <c r="AU115" s="207" t="s">
        <v>74</v>
      </c>
      <c r="AY115" s="206" t="s">
        <v>355</v>
      </c>
      <c r="BK115" s="208">
        <f>BK116</f>
        <v>0</v>
      </c>
    </row>
    <row r="116" s="12" customFormat="1" ht="22.8" customHeight="1">
      <c r="A116" s="12"/>
      <c r="B116" s="195"/>
      <c r="C116" s="196"/>
      <c r="D116" s="197" t="s">
        <v>73</v>
      </c>
      <c r="E116" s="209" t="s">
        <v>3190</v>
      </c>
      <c r="F116" s="209" t="s">
        <v>3191</v>
      </c>
      <c r="G116" s="196"/>
      <c r="H116" s="196"/>
      <c r="I116" s="199"/>
      <c r="J116" s="210">
        <f>BK116</f>
        <v>0</v>
      </c>
      <c r="K116" s="196"/>
      <c r="L116" s="201"/>
      <c r="M116" s="202"/>
      <c r="N116" s="203"/>
      <c r="O116" s="203"/>
      <c r="P116" s="204">
        <f>SUM(P117:P120)</f>
        <v>0</v>
      </c>
      <c r="Q116" s="203"/>
      <c r="R116" s="204">
        <f>SUM(R117:R120)</f>
        <v>0</v>
      </c>
      <c r="S116" s="203"/>
      <c r="T116" s="205">
        <f>SUM(T117:T120)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6" t="s">
        <v>81</v>
      </c>
      <c r="AT116" s="207" t="s">
        <v>73</v>
      </c>
      <c r="AU116" s="207" t="s">
        <v>81</v>
      </c>
      <c r="AY116" s="206" t="s">
        <v>355</v>
      </c>
      <c r="BK116" s="208">
        <f>SUM(BK117:BK120)</f>
        <v>0</v>
      </c>
    </row>
    <row r="117" s="2" customFormat="1" ht="14.4" customHeight="1">
      <c r="A117" s="36"/>
      <c r="B117" s="37"/>
      <c r="C117" s="211" t="s">
        <v>435</v>
      </c>
      <c r="D117" s="211" t="s">
        <v>357</v>
      </c>
      <c r="E117" s="212" t="s">
        <v>3192</v>
      </c>
      <c r="F117" s="213" t="s">
        <v>3193</v>
      </c>
      <c r="G117" s="214" t="s">
        <v>650</v>
      </c>
      <c r="H117" s="215">
        <v>20</v>
      </c>
      <c r="I117" s="216"/>
      <c r="J117" s="217">
        <f>ROUND(I117*H117,2)</f>
        <v>0</v>
      </c>
      <c r="K117" s="213" t="s">
        <v>19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423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3194</v>
      </c>
    </row>
    <row r="118" s="2" customFormat="1" ht="14.4" customHeight="1">
      <c r="A118" s="36"/>
      <c r="B118" s="37"/>
      <c r="C118" s="211" t="s">
        <v>439</v>
      </c>
      <c r="D118" s="211" t="s">
        <v>357</v>
      </c>
      <c r="E118" s="212" t="s">
        <v>3195</v>
      </c>
      <c r="F118" s="213" t="s">
        <v>3151</v>
      </c>
      <c r="G118" s="214" t="s">
        <v>650</v>
      </c>
      <c r="H118" s="215">
        <v>22</v>
      </c>
      <c r="I118" s="216"/>
      <c r="J118" s="217">
        <f>ROUND(I118*H118,2)</f>
        <v>0</v>
      </c>
      <c r="K118" s="213" t="s">
        <v>19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3196</v>
      </c>
    </row>
    <row r="119" s="2" customFormat="1" ht="14.4" customHeight="1">
      <c r="A119" s="36"/>
      <c r="B119" s="37"/>
      <c r="C119" s="211" t="s">
        <v>7</v>
      </c>
      <c r="D119" s="211" t="s">
        <v>357</v>
      </c>
      <c r="E119" s="212" t="s">
        <v>3197</v>
      </c>
      <c r="F119" s="213" t="s">
        <v>3198</v>
      </c>
      <c r="G119" s="214" t="s">
        <v>3199</v>
      </c>
      <c r="H119" s="215">
        <v>1</v>
      </c>
      <c r="I119" s="216"/>
      <c r="J119" s="217">
        <f>ROUND(I119*H119,2)</f>
        <v>0</v>
      </c>
      <c r="K119" s="213" t="s">
        <v>19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423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3200</v>
      </c>
    </row>
    <row r="120" s="2" customFormat="1" ht="14.4" customHeight="1">
      <c r="A120" s="36"/>
      <c r="B120" s="37"/>
      <c r="C120" s="211" t="s">
        <v>446</v>
      </c>
      <c r="D120" s="211" t="s">
        <v>357</v>
      </c>
      <c r="E120" s="212" t="s">
        <v>3201</v>
      </c>
      <c r="F120" s="213" t="s">
        <v>3202</v>
      </c>
      <c r="G120" s="214" t="s">
        <v>3199</v>
      </c>
      <c r="H120" s="215">
        <v>3</v>
      </c>
      <c r="I120" s="216"/>
      <c r="J120" s="217">
        <f>ROUND(I120*H120,2)</f>
        <v>0</v>
      </c>
      <c r="K120" s="213" t="s">
        <v>19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3203</v>
      </c>
    </row>
    <row r="121" s="12" customFormat="1" ht="25.92" customHeight="1">
      <c r="A121" s="12"/>
      <c r="B121" s="195"/>
      <c r="C121" s="196"/>
      <c r="D121" s="197" t="s">
        <v>73</v>
      </c>
      <c r="E121" s="198" t="s">
        <v>3156</v>
      </c>
      <c r="F121" s="198" t="s">
        <v>3157</v>
      </c>
      <c r="G121" s="196"/>
      <c r="H121" s="196"/>
      <c r="I121" s="199"/>
      <c r="J121" s="200">
        <f>BK121</f>
        <v>0</v>
      </c>
      <c r="K121" s="196"/>
      <c r="L121" s="201"/>
      <c r="M121" s="202"/>
      <c r="N121" s="203"/>
      <c r="O121" s="203"/>
      <c r="P121" s="204">
        <f>P122</f>
        <v>0</v>
      </c>
      <c r="Q121" s="203"/>
      <c r="R121" s="204">
        <f>R122</f>
        <v>0</v>
      </c>
      <c r="S121" s="203"/>
      <c r="T121" s="205">
        <f>T122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6" t="s">
        <v>362</v>
      </c>
      <c r="AT121" s="207" t="s">
        <v>73</v>
      </c>
      <c r="AU121" s="207" t="s">
        <v>74</v>
      </c>
      <c r="AY121" s="206" t="s">
        <v>355</v>
      </c>
      <c r="BK121" s="208">
        <f>BK122</f>
        <v>0</v>
      </c>
    </row>
    <row r="122" s="2" customFormat="1" ht="14.4" customHeight="1">
      <c r="A122" s="36"/>
      <c r="B122" s="37"/>
      <c r="C122" s="211" t="s">
        <v>450</v>
      </c>
      <c r="D122" s="211" t="s">
        <v>357</v>
      </c>
      <c r="E122" s="212" t="s">
        <v>3158</v>
      </c>
      <c r="F122" s="213" t="s">
        <v>3159</v>
      </c>
      <c r="G122" s="214" t="s">
        <v>3160</v>
      </c>
      <c r="H122" s="215">
        <v>40</v>
      </c>
      <c r="I122" s="216"/>
      <c r="J122" s="217">
        <f>ROUND(I122*H122,2)</f>
        <v>0</v>
      </c>
      <c r="K122" s="213" t="s">
        <v>19</v>
      </c>
      <c r="L122" s="42"/>
      <c r="M122" s="234" t="s">
        <v>19</v>
      </c>
      <c r="N122" s="235" t="s">
        <v>45</v>
      </c>
      <c r="O122" s="236"/>
      <c r="P122" s="237">
        <f>O122*H122</f>
        <v>0</v>
      </c>
      <c r="Q122" s="237">
        <v>0</v>
      </c>
      <c r="R122" s="237">
        <f>Q122*H122</f>
        <v>0</v>
      </c>
      <c r="S122" s="237">
        <v>0</v>
      </c>
      <c r="T122" s="238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3108</v>
      </c>
      <c r="AT122" s="222" t="s">
        <v>357</v>
      </c>
      <c r="AU122" s="222" t="s">
        <v>81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3108</v>
      </c>
      <c r="BM122" s="222" t="s">
        <v>3204</v>
      </c>
    </row>
    <row r="123" s="2" customFormat="1" ht="6.96" customHeight="1">
      <c r="A123" s="36"/>
      <c r="B123" s="57"/>
      <c r="C123" s="58"/>
      <c r="D123" s="58"/>
      <c r="E123" s="58"/>
      <c r="F123" s="58"/>
      <c r="G123" s="58"/>
      <c r="H123" s="58"/>
      <c r="I123" s="58"/>
      <c r="J123" s="58"/>
      <c r="K123" s="58"/>
      <c r="L123" s="42"/>
      <c r="M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</sheetData>
  <sheetProtection sheet="1" autoFilter="0" formatColumns="0" formatRows="0" objects="1" scenarios="1" spinCount="100000" saltValue="JAPiMnsN/lJ+fE3YOx5ibjo8HYFnWwrdvbOQOpf/2E2W8NKfpfpdvnwiGmLnI9SxnXEW7LwKW1mmNlLHj+Cs5Q==" hashValue="fnljy7XVsK60OU3e6qfbQKtIeoU/SMIEeZKFF2o+XmAN4F/z5PXoa/tD0LyPeJsBrQPyU0Wb7SIZFFjo69o7oQ==" algorithmName="SHA-512" password="CC35"/>
  <autoFilter ref="C91:K12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254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3205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ROUND(J91,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ROUND((SUM(BE91:BE115)),  2)</f>
        <v>0</v>
      </c>
      <c r="G35" s="36"/>
      <c r="H35" s="36"/>
      <c r="I35" s="156">
        <v>0.20999999999999999</v>
      </c>
      <c r="J35" s="155">
        <f>ROUND(((SUM(BE91:BE115))*I35),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ROUND((SUM(BF91:BF115)),  2)</f>
        <v>0</v>
      </c>
      <c r="G36" s="36"/>
      <c r="H36" s="36"/>
      <c r="I36" s="156">
        <v>0.14999999999999999</v>
      </c>
      <c r="J36" s="155">
        <f>ROUND(((SUM(BF91:BF115))*I36),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ROUND((SUM(BG91:BG115)),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ROUND((SUM(BH91:BH115)),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ROUND((SUM(BI91:BI115)),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2020-017-05-03 - TPS -1.4.1.- SO-10- Vodovod - přeložka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J91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J92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328</v>
      </c>
      <c r="E65" s="181"/>
      <c r="F65" s="181"/>
      <c r="G65" s="181"/>
      <c r="H65" s="181"/>
      <c r="I65" s="181"/>
      <c r="J65" s="182">
        <f>J93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829</v>
      </c>
      <c r="E66" s="181"/>
      <c r="F66" s="181"/>
      <c r="G66" s="181"/>
      <c r="H66" s="181"/>
      <c r="I66" s="181"/>
      <c r="J66" s="182">
        <f>J106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3"/>
      <c r="C67" s="174"/>
      <c r="D67" s="175" t="s">
        <v>335</v>
      </c>
      <c r="E67" s="176"/>
      <c r="F67" s="176"/>
      <c r="G67" s="176"/>
      <c r="H67" s="176"/>
      <c r="I67" s="176"/>
      <c r="J67" s="177">
        <f>J108</f>
        <v>0</v>
      </c>
      <c r="K67" s="174"/>
      <c r="L67" s="178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79"/>
      <c r="C68" s="123"/>
      <c r="D68" s="180" t="s">
        <v>3206</v>
      </c>
      <c r="E68" s="181"/>
      <c r="F68" s="181"/>
      <c r="G68" s="181"/>
      <c r="H68" s="181"/>
      <c r="I68" s="181"/>
      <c r="J68" s="182">
        <f>J109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3"/>
      <c r="C69" s="174"/>
      <c r="D69" s="175" t="s">
        <v>3113</v>
      </c>
      <c r="E69" s="176"/>
      <c r="F69" s="176"/>
      <c r="G69" s="176"/>
      <c r="H69" s="176"/>
      <c r="I69" s="176"/>
      <c r="J69" s="177">
        <f>J114</f>
        <v>0</v>
      </c>
      <c r="K69" s="174"/>
      <c r="L69" s="178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43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="2" customFormat="1" ht="6.96" customHeight="1">
      <c r="A71" s="36"/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="2" customFormat="1" ht="6.96" customHeight="1">
      <c r="A75" s="36"/>
      <c r="B75" s="59"/>
      <c r="C75" s="60"/>
      <c r="D75" s="60"/>
      <c r="E75" s="60"/>
      <c r="F75" s="60"/>
      <c r="G75" s="60"/>
      <c r="H75" s="60"/>
      <c r="I75" s="60"/>
      <c r="J75" s="60"/>
      <c r="K75" s="60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24.96" customHeight="1">
      <c r="A76" s="36"/>
      <c r="B76" s="37"/>
      <c r="C76" s="21" t="s">
        <v>340</v>
      </c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6.96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12" customHeight="1">
      <c r="A78" s="36"/>
      <c r="B78" s="37"/>
      <c r="C78" s="30" t="s">
        <v>16</v>
      </c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6.5" customHeight="1">
      <c r="A79" s="36"/>
      <c r="B79" s="37"/>
      <c r="C79" s="38"/>
      <c r="D79" s="38"/>
      <c r="E79" s="168" t="str">
        <f>E7</f>
        <v>Stavební úpravy a přístavba objektu FLD-1.etapa</v>
      </c>
      <c r="F79" s="30"/>
      <c r="G79" s="30"/>
      <c r="H79" s="30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1" customFormat="1" ht="12" customHeight="1">
      <c r="B80" s="19"/>
      <c r="C80" s="30" t="s">
        <v>316</v>
      </c>
      <c r="D80" s="20"/>
      <c r="E80" s="20"/>
      <c r="F80" s="20"/>
      <c r="G80" s="20"/>
      <c r="H80" s="20"/>
      <c r="I80" s="20"/>
      <c r="J80" s="20"/>
      <c r="K80" s="20"/>
      <c r="L80" s="18"/>
    </row>
    <row r="81" s="2" customFormat="1" ht="16.5" customHeight="1">
      <c r="A81" s="36"/>
      <c r="B81" s="37"/>
      <c r="C81" s="38"/>
      <c r="D81" s="38"/>
      <c r="E81" s="168" t="s">
        <v>3110</v>
      </c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2" customHeight="1">
      <c r="A82" s="36"/>
      <c r="B82" s="37"/>
      <c r="C82" s="30" t="s">
        <v>318</v>
      </c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6.5" customHeight="1">
      <c r="A83" s="36"/>
      <c r="B83" s="37"/>
      <c r="C83" s="38"/>
      <c r="D83" s="38"/>
      <c r="E83" s="67" t="str">
        <f>E11</f>
        <v>2020-017-05-03 - TPS -1.4.1.- SO-10- Vodovod - přeložka</v>
      </c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6.96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21</v>
      </c>
      <c r="D85" s="38"/>
      <c r="E85" s="38"/>
      <c r="F85" s="25" t="str">
        <f>F14</f>
        <v xml:space="preserve">KAMÝCKÁ 1176, PRAHA - SUCHDOL </v>
      </c>
      <c r="G85" s="38"/>
      <c r="H85" s="38"/>
      <c r="I85" s="30" t="s">
        <v>23</v>
      </c>
      <c r="J85" s="70" t="str">
        <f>IF(J14="","",J14)</f>
        <v>16. 10. 2020</v>
      </c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6.96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40.05" customHeight="1">
      <c r="A87" s="36"/>
      <c r="B87" s="37"/>
      <c r="C87" s="30" t="s">
        <v>25</v>
      </c>
      <c r="D87" s="38"/>
      <c r="E87" s="38"/>
      <c r="F87" s="25" t="str">
        <f>E17</f>
        <v>ČZU V PRAZE, FAKULTA LESNICKÁ A DŘEVAŘSKÁ, Praha 6</v>
      </c>
      <c r="G87" s="38"/>
      <c r="H87" s="38"/>
      <c r="I87" s="30" t="s">
        <v>31</v>
      </c>
      <c r="J87" s="34" t="str">
        <f>E23</f>
        <v>Ing. Vladimír Čapka Gerstnerova 5/658 Praha 7</v>
      </c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25.65" customHeight="1">
      <c r="A88" s="36"/>
      <c r="B88" s="37"/>
      <c r="C88" s="30" t="s">
        <v>29</v>
      </c>
      <c r="D88" s="38"/>
      <c r="E88" s="38"/>
      <c r="F88" s="25" t="str">
        <f>IF(E20="","",E20)</f>
        <v>Vyplň údaj</v>
      </c>
      <c r="G88" s="38"/>
      <c r="H88" s="38"/>
      <c r="I88" s="30" t="s">
        <v>36</v>
      </c>
      <c r="J88" s="34" t="str">
        <f>E26</f>
        <v>Ing. Dana Mlejnková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0.32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11" customFormat="1" ht="29.28" customHeight="1">
      <c r="A90" s="184"/>
      <c r="B90" s="185"/>
      <c r="C90" s="186" t="s">
        <v>341</v>
      </c>
      <c r="D90" s="187" t="s">
        <v>59</v>
      </c>
      <c r="E90" s="187" t="s">
        <v>55</v>
      </c>
      <c r="F90" s="187" t="s">
        <v>56</v>
      </c>
      <c r="G90" s="187" t="s">
        <v>342</v>
      </c>
      <c r="H90" s="187" t="s">
        <v>343</v>
      </c>
      <c r="I90" s="187" t="s">
        <v>344</v>
      </c>
      <c r="J90" s="187" t="s">
        <v>325</v>
      </c>
      <c r="K90" s="188" t="s">
        <v>345</v>
      </c>
      <c r="L90" s="189"/>
      <c r="M90" s="90" t="s">
        <v>19</v>
      </c>
      <c r="N90" s="91" t="s">
        <v>44</v>
      </c>
      <c r="O90" s="91" t="s">
        <v>346</v>
      </c>
      <c r="P90" s="91" t="s">
        <v>347</v>
      </c>
      <c r="Q90" s="91" t="s">
        <v>348</v>
      </c>
      <c r="R90" s="91" t="s">
        <v>349</v>
      </c>
      <c r="S90" s="91" t="s">
        <v>350</v>
      </c>
      <c r="T90" s="92" t="s">
        <v>351</v>
      </c>
      <c r="U90" s="184"/>
      <c r="V90" s="184"/>
      <c r="W90" s="184"/>
      <c r="X90" s="184"/>
      <c r="Y90" s="184"/>
      <c r="Z90" s="184"/>
      <c r="AA90" s="184"/>
      <c r="AB90" s="184"/>
      <c r="AC90" s="184"/>
      <c r="AD90" s="184"/>
      <c r="AE90" s="184"/>
    </row>
    <row r="91" s="2" customFormat="1" ht="22.8" customHeight="1">
      <c r="A91" s="36"/>
      <c r="B91" s="37"/>
      <c r="C91" s="97" t="s">
        <v>352</v>
      </c>
      <c r="D91" s="38"/>
      <c r="E91" s="38"/>
      <c r="F91" s="38"/>
      <c r="G91" s="38"/>
      <c r="H91" s="38"/>
      <c r="I91" s="38"/>
      <c r="J91" s="190">
        <f>BK91</f>
        <v>0</v>
      </c>
      <c r="K91" s="38"/>
      <c r="L91" s="42"/>
      <c r="M91" s="93"/>
      <c r="N91" s="191"/>
      <c r="O91" s="94"/>
      <c r="P91" s="192">
        <f>P92+P108+P114</f>
        <v>0</v>
      </c>
      <c r="Q91" s="94"/>
      <c r="R91" s="192">
        <f>R92+R108+R114</f>
        <v>0</v>
      </c>
      <c r="S91" s="94"/>
      <c r="T91" s="193">
        <f>T92+T108+T114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5" t="s">
        <v>73</v>
      </c>
      <c r="AU91" s="15" t="s">
        <v>326</v>
      </c>
      <c r="BK91" s="194">
        <f>BK92+BK108+BK114</f>
        <v>0</v>
      </c>
    </row>
    <row r="92" s="12" customFormat="1" ht="25.92" customHeight="1">
      <c r="A92" s="12"/>
      <c r="B92" s="195"/>
      <c r="C92" s="196"/>
      <c r="D92" s="197" t="s">
        <v>73</v>
      </c>
      <c r="E92" s="198" t="s">
        <v>353</v>
      </c>
      <c r="F92" s="198" t="s">
        <v>354</v>
      </c>
      <c r="G92" s="196"/>
      <c r="H92" s="196"/>
      <c r="I92" s="199"/>
      <c r="J92" s="200">
        <f>BK92</f>
        <v>0</v>
      </c>
      <c r="K92" s="196"/>
      <c r="L92" s="201"/>
      <c r="M92" s="202"/>
      <c r="N92" s="203"/>
      <c r="O92" s="203"/>
      <c r="P92" s="204">
        <f>P93+P106</f>
        <v>0</v>
      </c>
      <c r="Q92" s="203"/>
      <c r="R92" s="204">
        <f>R93+R106</f>
        <v>0</v>
      </c>
      <c r="S92" s="203"/>
      <c r="T92" s="205">
        <f>T93+T106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6" t="s">
        <v>81</v>
      </c>
      <c r="AT92" s="207" t="s">
        <v>73</v>
      </c>
      <c r="AU92" s="207" t="s">
        <v>74</v>
      </c>
      <c r="AY92" s="206" t="s">
        <v>355</v>
      </c>
      <c r="BK92" s="208">
        <f>BK93+BK106</f>
        <v>0</v>
      </c>
    </row>
    <row r="93" s="12" customFormat="1" ht="22.8" customHeight="1">
      <c r="A93" s="12"/>
      <c r="B93" s="195"/>
      <c r="C93" s="196"/>
      <c r="D93" s="197" t="s">
        <v>73</v>
      </c>
      <c r="E93" s="209" t="s">
        <v>81</v>
      </c>
      <c r="F93" s="209" t="s">
        <v>356</v>
      </c>
      <c r="G93" s="196"/>
      <c r="H93" s="196"/>
      <c r="I93" s="199"/>
      <c r="J93" s="210">
        <f>BK93</f>
        <v>0</v>
      </c>
      <c r="K93" s="196"/>
      <c r="L93" s="201"/>
      <c r="M93" s="202"/>
      <c r="N93" s="203"/>
      <c r="O93" s="203"/>
      <c r="P93" s="204">
        <f>SUM(P94:P105)</f>
        <v>0</v>
      </c>
      <c r="Q93" s="203"/>
      <c r="R93" s="204">
        <f>SUM(R94:R105)</f>
        <v>0</v>
      </c>
      <c r="S93" s="203"/>
      <c r="T93" s="205">
        <f>SUM(T94:T105)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6" t="s">
        <v>81</v>
      </c>
      <c r="AT93" s="207" t="s">
        <v>73</v>
      </c>
      <c r="AU93" s="207" t="s">
        <v>81</v>
      </c>
      <c r="AY93" s="206" t="s">
        <v>355</v>
      </c>
      <c r="BK93" s="208">
        <f>SUM(BK94:BK105)</f>
        <v>0</v>
      </c>
    </row>
    <row r="94" s="2" customFormat="1" ht="24.15" customHeight="1">
      <c r="A94" s="36"/>
      <c r="B94" s="37"/>
      <c r="C94" s="211" t="s">
        <v>81</v>
      </c>
      <c r="D94" s="211" t="s">
        <v>357</v>
      </c>
      <c r="E94" s="212" t="s">
        <v>3114</v>
      </c>
      <c r="F94" s="213" t="s">
        <v>3115</v>
      </c>
      <c r="G94" s="214" t="s">
        <v>366</v>
      </c>
      <c r="H94" s="215">
        <v>51</v>
      </c>
      <c r="I94" s="216"/>
      <c r="J94" s="217">
        <f>ROUND(I94*H94,2)</f>
        <v>0</v>
      </c>
      <c r="K94" s="213" t="s">
        <v>19</v>
      </c>
      <c r="L94" s="42"/>
      <c r="M94" s="218" t="s">
        <v>19</v>
      </c>
      <c r="N94" s="219" t="s">
        <v>45</v>
      </c>
      <c r="O94" s="82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362</v>
      </c>
      <c r="AT94" s="222" t="s">
        <v>357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362</v>
      </c>
      <c r="BM94" s="222" t="s">
        <v>3207</v>
      </c>
    </row>
    <row r="95" s="2" customFormat="1" ht="24.15" customHeight="1">
      <c r="A95" s="36"/>
      <c r="B95" s="37"/>
      <c r="C95" s="211" t="s">
        <v>83</v>
      </c>
      <c r="D95" s="211" t="s">
        <v>357</v>
      </c>
      <c r="E95" s="212" t="s">
        <v>3117</v>
      </c>
      <c r="F95" s="213" t="s">
        <v>3118</v>
      </c>
      <c r="G95" s="214" t="s">
        <v>366</v>
      </c>
      <c r="H95" s="215">
        <v>51</v>
      </c>
      <c r="I95" s="216"/>
      <c r="J95" s="217">
        <f>ROUND(I95*H95,2)</f>
        <v>0</v>
      </c>
      <c r="K95" s="213" t="s">
        <v>19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362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362</v>
      </c>
      <c r="BM95" s="222" t="s">
        <v>3208</v>
      </c>
    </row>
    <row r="96" s="2" customFormat="1" ht="24.15" customHeight="1">
      <c r="A96" s="36"/>
      <c r="B96" s="37"/>
      <c r="C96" s="211" t="s">
        <v>112</v>
      </c>
      <c r="D96" s="211" t="s">
        <v>357</v>
      </c>
      <c r="E96" s="212" t="s">
        <v>3172</v>
      </c>
      <c r="F96" s="213" t="s">
        <v>3173</v>
      </c>
      <c r="G96" s="214" t="s">
        <v>360</v>
      </c>
      <c r="H96" s="215">
        <v>102</v>
      </c>
      <c r="I96" s="216"/>
      <c r="J96" s="217">
        <f>ROUND(I96*H96,2)</f>
        <v>0</v>
      </c>
      <c r="K96" s="213" t="s">
        <v>19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362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3209</v>
      </c>
    </row>
    <row r="97" s="2" customFormat="1" ht="24.15" customHeight="1">
      <c r="A97" s="36"/>
      <c r="B97" s="37"/>
      <c r="C97" s="211" t="s">
        <v>362</v>
      </c>
      <c r="D97" s="211" t="s">
        <v>357</v>
      </c>
      <c r="E97" s="212" t="s">
        <v>3176</v>
      </c>
      <c r="F97" s="213" t="s">
        <v>3177</v>
      </c>
      <c r="G97" s="214" t="s">
        <v>360</v>
      </c>
      <c r="H97" s="215">
        <v>102</v>
      </c>
      <c r="I97" s="216"/>
      <c r="J97" s="217">
        <f>ROUND(I97*H97,2)</f>
        <v>0</v>
      </c>
      <c r="K97" s="213" t="s">
        <v>19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3210</v>
      </c>
    </row>
    <row r="98" s="2" customFormat="1" ht="24.15" customHeight="1">
      <c r="A98" s="36"/>
      <c r="B98" s="37"/>
      <c r="C98" s="211" t="s">
        <v>374</v>
      </c>
      <c r="D98" s="211" t="s">
        <v>357</v>
      </c>
      <c r="E98" s="212" t="s">
        <v>3211</v>
      </c>
      <c r="F98" s="213" t="s">
        <v>3212</v>
      </c>
      <c r="G98" s="214" t="s">
        <v>366</v>
      </c>
      <c r="H98" s="215">
        <v>51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3213</v>
      </c>
    </row>
    <row r="99" s="2" customFormat="1" ht="24.15" customHeight="1">
      <c r="A99" s="36"/>
      <c r="B99" s="37"/>
      <c r="C99" s="211" t="s">
        <v>378</v>
      </c>
      <c r="D99" s="211" t="s">
        <v>357</v>
      </c>
      <c r="E99" s="212" t="s">
        <v>3126</v>
      </c>
      <c r="F99" s="213" t="s">
        <v>3127</v>
      </c>
      <c r="G99" s="214" t="s">
        <v>366</v>
      </c>
      <c r="H99" s="215">
        <v>12</v>
      </c>
      <c r="I99" s="216"/>
      <c r="J99" s="217">
        <f>ROUND(I99*H99,2)</f>
        <v>0</v>
      </c>
      <c r="K99" s="213" t="s">
        <v>19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3214</v>
      </c>
    </row>
    <row r="100" s="2" customFormat="1" ht="24.15" customHeight="1">
      <c r="A100" s="36"/>
      <c r="B100" s="37"/>
      <c r="C100" s="211" t="s">
        <v>382</v>
      </c>
      <c r="D100" s="211" t="s">
        <v>357</v>
      </c>
      <c r="E100" s="212" t="s">
        <v>3129</v>
      </c>
      <c r="F100" s="213" t="s">
        <v>3130</v>
      </c>
      <c r="G100" s="214" t="s">
        <v>366</v>
      </c>
      <c r="H100" s="215">
        <v>12</v>
      </c>
      <c r="I100" s="216"/>
      <c r="J100" s="217">
        <f>ROUND(I100*H100,2)</f>
        <v>0</v>
      </c>
      <c r="K100" s="213" t="s">
        <v>19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3215</v>
      </c>
    </row>
    <row r="101" s="2" customFormat="1" ht="14.4" customHeight="1">
      <c r="A101" s="36"/>
      <c r="B101" s="37"/>
      <c r="C101" s="211" t="s">
        <v>386</v>
      </c>
      <c r="D101" s="211" t="s">
        <v>357</v>
      </c>
      <c r="E101" s="212" t="s">
        <v>387</v>
      </c>
      <c r="F101" s="213" t="s">
        <v>3132</v>
      </c>
      <c r="G101" s="214" t="s">
        <v>366</v>
      </c>
      <c r="H101" s="215">
        <v>12</v>
      </c>
      <c r="I101" s="216"/>
      <c r="J101" s="217">
        <f>ROUND(I101*H101,2)</f>
        <v>0</v>
      </c>
      <c r="K101" s="213" t="s">
        <v>19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3216</v>
      </c>
    </row>
    <row r="102" s="2" customFormat="1" ht="24.15" customHeight="1">
      <c r="A102" s="36"/>
      <c r="B102" s="37"/>
      <c r="C102" s="211" t="s">
        <v>390</v>
      </c>
      <c r="D102" s="211" t="s">
        <v>357</v>
      </c>
      <c r="E102" s="212" t="s">
        <v>3134</v>
      </c>
      <c r="F102" s="213" t="s">
        <v>3135</v>
      </c>
      <c r="G102" s="214" t="s">
        <v>393</v>
      </c>
      <c r="H102" s="215">
        <v>19.199999999999999</v>
      </c>
      <c r="I102" s="216"/>
      <c r="J102" s="217">
        <f>ROUND(I102*H102,2)</f>
        <v>0</v>
      </c>
      <c r="K102" s="213" t="s">
        <v>19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3217</v>
      </c>
    </row>
    <row r="103" s="2" customFormat="1" ht="24.15" customHeight="1">
      <c r="A103" s="36"/>
      <c r="B103" s="37"/>
      <c r="C103" s="211" t="s">
        <v>395</v>
      </c>
      <c r="D103" s="211" t="s">
        <v>357</v>
      </c>
      <c r="E103" s="212" t="s">
        <v>3137</v>
      </c>
      <c r="F103" s="213" t="s">
        <v>3138</v>
      </c>
      <c r="G103" s="214" t="s">
        <v>366</v>
      </c>
      <c r="H103" s="215">
        <v>9</v>
      </c>
      <c r="I103" s="216"/>
      <c r="J103" s="217">
        <f>ROUND(I103*H103,2)</f>
        <v>0</v>
      </c>
      <c r="K103" s="213" t="s">
        <v>19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3218</v>
      </c>
    </row>
    <row r="104" s="2" customFormat="1" ht="14.4" customHeight="1">
      <c r="A104" s="36"/>
      <c r="B104" s="37"/>
      <c r="C104" s="224" t="s">
        <v>399</v>
      </c>
      <c r="D104" s="224" t="s">
        <v>402</v>
      </c>
      <c r="E104" s="225" t="s">
        <v>3140</v>
      </c>
      <c r="F104" s="226" t="s">
        <v>3141</v>
      </c>
      <c r="G104" s="227" t="s">
        <v>393</v>
      </c>
      <c r="H104" s="228">
        <v>18.899999999999999</v>
      </c>
      <c r="I104" s="229"/>
      <c r="J104" s="230">
        <f>ROUND(I104*H104,2)</f>
        <v>0</v>
      </c>
      <c r="K104" s="226" t="s">
        <v>19</v>
      </c>
      <c r="L104" s="231"/>
      <c r="M104" s="232" t="s">
        <v>19</v>
      </c>
      <c r="N104" s="233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386</v>
      </c>
      <c r="AT104" s="222" t="s">
        <v>402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3219</v>
      </c>
    </row>
    <row r="105" s="2" customFormat="1" ht="24.15" customHeight="1">
      <c r="A105" s="36"/>
      <c r="B105" s="37"/>
      <c r="C105" s="211" t="s">
        <v>401</v>
      </c>
      <c r="D105" s="211" t="s">
        <v>357</v>
      </c>
      <c r="E105" s="212" t="s">
        <v>3137</v>
      </c>
      <c r="F105" s="213" t="s">
        <v>3138</v>
      </c>
      <c r="G105" s="214" t="s">
        <v>366</v>
      </c>
      <c r="H105" s="215">
        <v>39</v>
      </c>
      <c r="I105" s="216"/>
      <c r="J105" s="217">
        <f>ROUND(I105*H105,2)</f>
        <v>0</v>
      </c>
      <c r="K105" s="213" t="s">
        <v>19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3220</v>
      </c>
    </row>
    <row r="106" s="12" customFormat="1" ht="22.8" customHeight="1">
      <c r="A106" s="12"/>
      <c r="B106" s="195"/>
      <c r="C106" s="196"/>
      <c r="D106" s="197" t="s">
        <v>73</v>
      </c>
      <c r="E106" s="209" t="s">
        <v>362</v>
      </c>
      <c r="F106" s="209" t="s">
        <v>866</v>
      </c>
      <c r="G106" s="196"/>
      <c r="H106" s="196"/>
      <c r="I106" s="199"/>
      <c r="J106" s="210">
        <f>BK106</f>
        <v>0</v>
      </c>
      <c r="K106" s="196"/>
      <c r="L106" s="201"/>
      <c r="M106" s="202"/>
      <c r="N106" s="203"/>
      <c r="O106" s="203"/>
      <c r="P106" s="204">
        <f>P107</f>
        <v>0</v>
      </c>
      <c r="Q106" s="203"/>
      <c r="R106" s="204">
        <f>R107</f>
        <v>0</v>
      </c>
      <c r="S106" s="203"/>
      <c r="T106" s="205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6" t="s">
        <v>81</v>
      </c>
      <c r="AT106" s="207" t="s">
        <v>73</v>
      </c>
      <c r="AU106" s="207" t="s">
        <v>81</v>
      </c>
      <c r="AY106" s="206" t="s">
        <v>355</v>
      </c>
      <c r="BK106" s="208">
        <f>BK107</f>
        <v>0</v>
      </c>
    </row>
    <row r="107" s="2" customFormat="1" ht="14.4" customHeight="1">
      <c r="A107" s="36"/>
      <c r="B107" s="37"/>
      <c r="C107" s="211" t="s">
        <v>406</v>
      </c>
      <c r="D107" s="211" t="s">
        <v>357</v>
      </c>
      <c r="E107" s="212" t="s">
        <v>2962</v>
      </c>
      <c r="F107" s="213" t="s">
        <v>2963</v>
      </c>
      <c r="G107" s="214" t="s">
        <v>366</v>
      </c>
      <c r="H107" s="215">
        <v>3</v>
      </c>
      <c r="I107" s="216"/>
      <c r="J107" s="217">
        <f>ROUND(I107*H107,2)</f>
        <v>0</v>
      </c>
      <c r="K107" s="213" t="s">
        <v>19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3221</v>
      </c>
    </row>
    <row r="108" s="12" customFormat="1" ht="25.92" customHeight="1">
      <c r="A108" s="12"/>
      <c r="B108" s="195"/>
      <c r="C108" s="196"/>
      <c r="D108" s="197" t="s">
        <v>73</v>
      </c>
      <c r="E108" s="198" t="s">
        <v>544</v>
      </c>
      <c r="F108" s="198" t="s">
        <v>545</v>
      </c>
      <c r="G108" s="196"/>
      <c r="H108" s="196"/>
      <c r="I108" s="199"/>
      <c r="J108" s="200">
        <f>BK108</f>
        <v>0</v>
      </c>
      <c r="K108" s="196"/>
      <c r="L108" s="201"/>
      <c r="M108" s="202"/>
      <c r="N108" s="203"/>
      <c r="O108" s="203"/>
      <c r="P108" s="204">
        <f>P109</f>
        <v>0</v>
      </c>
      <c r="Q108" s="203"/>
      <c r="R108" s="204">
        <f>R109</f>
        <v>0</v>
      </c>
      <c r="S108" s="203"/>
      <c r="T108" s="205">
        <f>T109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6" t="s">
        <v>81</v>
      </c>
      <c r="AT108" s="207" t="s">
        <v>73</v>
      </c>
      <c r="AU108" s="207" t="s">
        <v>74</v>
      </c>
      <c r="AY108" s="206" t="s">
        <v>355</v>
      </c>
      <c r="BK108" s="208">
        <f>BK109</f>
        <v>0</v>
      </c>
    </row>
    <row r="109" s="12" customFormat="1" ht="22.8" customHeight="1">
      <c r="A109" s="12"/>
      <c r="B109" s="195"/>
      <c r="C109" s="196"/>
      <c r="D109" s="197" t="s">
        <v>73</v>
      </c>
      <c r="E109" s="209" t="s">
        <v>3222</v>
      </c>
      <c r="F109" s="209" t="s">
        <v>3223</v>
      </c>
      <c r="G109" s="196"/>
      <c r="H109" s="196"/>
      <c r="I109" s="199"/>
      <c r="J109" s="210">
        <f>BK109</f>
        <v>0</v>
      </c>
      <c r="K109" s="196"/>
      <c r="L109" s="201"/>
      <c r="M109" s="202"/>
      <c r="N109" s="203"/>
      <c r="O109" s="203"/>
      <c r="P109" s="204">
        <f>SUM(P110:P113)</f>
        <v>0</v>
      </c>
      <c r="Q109" s="203"/>
      <c r="R109" s="204">
        <f>SUM(R110:R113)</f>
        <v>0</v>
      </c>
      <c r="S109" s="203"/>
      <c r="T109" s="205">
        <f>SUM(T110:T113)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6" t="s">
        <v>81</v>
      </c>
      <c r="AT109" s="207" t="s">
        <v>73</v>
      </c>
      <c r="AU109" s="207" t="s">
        <v>81</v>
      </c>
      <c r="AY109" s="206" t="s">
        <v>355</v>
      </c>
      <c r="BK109" s="208">
        <f>SUM(BK110:BK113)</f>
        <v>0</v>
      </c>
    </row>
    <row r="110" s="2" customFormat="1" ht="14.4" customHeight="1">
      <c r="A110" s="36"/>
      <c r="B110" s="37"/>
      <c r="C110" s="211" t="s">
        <v>411</v>
      </c>
      <c r="D110" s="211" t="s">
        <v>357</v>
      </c>
      <c r="E110" s="212" t="s">
        <v>3224</v>
      </c>
      <c r="F110" s="213" t="s">
        <v>3225</v>
      </c>
      <c r="G110" s="214" t="s">
        <v>650</v>
      </c>
      <c r="H110" s="215">
        <v>31</v>
      </c>
      <c r="I110" s="216"/>
      <c r="J110" s="217">
        <f>ROUND(I110*H110,2)</f>
        <v>0</v>
      </c>
      <c r="K110" s="213" t="s">
        <v>19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423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3226</v>
      </c>
    </row>
    <row r="111" s="2" customFormat="1" ht="14.4" customHeight="1">
      <c r="A111" s="36"/>
      <c r="B111" s="37"/>
      <c r="C111" s="211" t="s">
        <v>8</v>
      </c>
      <c r="D111" s="211" t="s">
        <v>357</v>
      </c>
      <c r="E111" s="212" t="s">
        <v>3227</v>
      </c>
      <c r="F111" s="213" t="s">
        <v>3228</v>
      </c>
      <c r="G111" s="214" t="s">
        <v>1096</v>
      </c>
      <c r="H111" s="215">
        <v>2</v>
      </c>
      <c r="I111" s="216"/>
      <c r="J111" s="217">
        <f>ROUND(I111*H111,2)</f>
        <v>0</v>
      </c>
      <c r="K111" s="213" t="s">
        <v>19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423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3229</v>
      </c>
    </row>
    <row r="112" s="2" customFormat="1" ht="14.4" customHeight="1">
      <c r="A112" s="36"/>
      <c r="B112" s="37"/>
      <c r="C112" s="211" t="s">
        <v>423</v>
      </c>
      <c r="D112" s="211" t="s">
        <v>357</v>
      </c>
      <c r="E112" s="212" t="s">
        <v>3230</v>
      </c>
      <c r="F112" s="213" t="s">
        <v>3231</v>
      </c>
      <c r="G112" s="214" t="s">
        <v>650</v>
      </c>
      <c r="H112" s="215">
        <v>30</v>
      </c>
      <c r="I112" s="216"/>
      <c r="J112" s="217">
        <f>ROUND(I112*H112,2)</f>
        <v>0</v>
      </c>
      <c r="K112" s="213" t="s">
        <v>19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423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3232</v>
      </c>
    </row>
    <row r="113" s="2" customFormat="1" ht="14.4" customHeight="1">
      <c r="A113" s="36"/>
      <c r="B113" s="37"/>
      <c r="C113" s="211" t="s">
        <v>427</v>
      </c>
      <c r="D113" s="211" t="s">
        <v>357</v>
      </c>
      <c r="E113" s="212" t="s">
        <v>3233</v>
      </c>
      <c r="F113" s="213" t="s">
        <v>3234</v>
      </c>
      <c r="G113" s="214" t="s">
        <v>650</v>
      </c>
      <c r="H113" s="215">
        <v>17</v>
      </c>
      <c r="I113" s="216"/>
      <c r="J113" s="217">
        <f>ROUND(I113*H113,2)</f>
        <v>0</v>
      </c>
      <c r="K113" s="213" t="s">
        <v>19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3235</v>
      </c>
    </row>
    <row r="114" s="12" customFormat="1" ht="25.92" customHeight="1">
      <c r="A114" s="12"/>
      <c r="B114" s="195"/>
      <c r="C114" s="196"/>
      <c r="D114" s="197" t="s">
        <v>73</v>
      </c>
      <c r="E114" s="198" t="s">
        <v>3156</v>
      </c>
      <c r="F114" s="198" t="s">
        <v>3157</v>
      </c>
      <c r="G114" s="196"/>
      <c r="H114" s="196"/>
      <c r="I114" s="199"/>
      <c r="J114" s="200">
        <f>BK114</f>
        <v>0</v>
      </c>
      <c r="K114" s="196"/>
      <c r="L114" s="201"/>
      <c r="M114" s="202"/>
      <c r="N114" s="203"/>
      <c r="O114" s="203"/>
      <c r="P114" s="204">
        <f>P115</f>
        <v>0</v>
      </c>
      <c r="Q114" s="203"/>
      <c r="R114" s="204">
        <f>R115</f>
        <v>0</v>
      </c>
      <c r="S114" s="203"/>
      <c r="T114" s="205">
        <f>T115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6" t="s">
        <v>362</v>
      </c>
      <c r="AT114" s="207" t="s">
        <v>73</v>
      </c>
      <c r="AU114" s="207" t="s">
        <v>74</v>
      </c>
      <c r="AY114" s="206" t="s">
        <v>355</v>
      </c>
      <c r="BK114" s="208">
        <f>BK115</f>
        <v>0</v>
      </c>
    </row>
    <row r="115" s="2" customFormat="1" ht="14.4" customHeight="1">
      <c r="A115" s="36"/>
      <c r="B115" s="37"/>
      <c r="C115" s="211" t="s">
        <v>431</v>
      </c>
      <c r="D115" s="211" t="s">
        <v>357</v>
      </c>
      <c r="E115" s="212" t="s">
        <v>3158</v>
      </c>
      <c r="F115" s="213" t="s">
        <v>3159</v>
      </c>
      <c r="G115" s="214" t="s">
        <v>3160</v>
      </c>
      <c r="H115" s="215">
        <v>20</v>
      </c>
      <c r="I115" s="216"/>
      <c r="J115" s="217">
        <f>ROUND(I115*H115,2)</f>
        <v>0</v>
      </c>
      <c r="K115" s="213" t="s">
        <v>19</v>
      </c>
      <c r="L115" s="42"/>
      <c r="M115" s="234" t="s">
        <v>19</v>
      </c>
      <c r="N115" s="235" t="s">
        <v>45</v>
      </c>
      <c r="O115" s="236"/>
      <c r="P115" s="237">
        <f>O115*H115</f>
        <v>0</v>
      </c>
      <c r="Q115" s="237">
        <v>0</v>
      </c>
      <c r="R115" s="237">
        <f>Q115*H115</f>
        <v>0</v>
      </c>
      <c r="S115" s="237">
        <v>0</v>
      </c>
      <c r="T115" s="238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3108</v>
      </c>
      <c r="AT115" s="222" t="s">
        <v>357</v>
      </c>
      <c r="AU115" s="222" t="s">
        <v>81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3108</v>
      </c>
      <c r="BM115" s="222" t="s">
        <v>3236</v>
      </c>
    </row>
    <row r="116" s="2" customFormat="1" ht="6.96" customHeight="1">
      <c r="A116" s="36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42"/>
      <c r="M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</sheetData>
  <sheetProtection sheet="1" autoFilter="0" formatColumns="0" formatRows="0" objects="1" scenarios="1" spinCount="100000" saltValue="xTyftLveB9C+MdGKSo726PNV57YXtdKzFcYqFFL9xEdpuBwWINcuVzt068JiEGohnai7GBkuXS2CrvNEFRef/Q==" hashValue="iwr3kGmrCyF86FN3l0MknQoQP7pqD7BTx8KGdnVFMb1Hi/tyhoACWZkx64S3e8vQq/BkTjh10iPemOdv22YsVg==" algorithmName="SHA-512" password="CC35"/>
  <autoFilter ref="C90:K11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257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3237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ROUND(J88,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ROUND((SUM(BE88:BE118)),  2)</f>
        <v>0</v>
      </c>
      <c r="G35" s="36"/>
      <c r="H35" s="36"/>
      <c r="I35" s="156">
        <v>0.20999999999999999</v>
      </c>
      <c r="J35" s="155">
        <f>ROUND(((SUM(BE88:BE118))*I35),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ROUND((SUM(BF88:BF118)),  2)</f>
        <v>0</v>
      </c>
      <c r="G36" s="36"/>
      <c r="H36" s="36"/>
      <c r="I36" s="156">
        <v>0.14999999999999999</v>
      </c>
      <c r="J36" s="155">
        <f>ROUND(((SUM(BF88:BF118))*I36),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ROUND((SUM(BG88:BG118)),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ROUND((SUM(BH88:BH118)),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ROUND((SUM(BI88:BI118)),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2020-017-05-04 - TPS -1.4.1.- S0-02- ZTI-vnitřní vodovod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J88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335</v>
      </c>
      <c r="E64" s="176"/>
      <c r="F64" s="176"/>
      <c r="G64" s="176"/>
      <c r="H64" s="176"/>
      <c r="I64" s="176"/>
      <c r="J64" s="177">
        <f>J89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336</v>
      </c>
      <c r="E65" s="181"/>
      <c r="F65" s="181"/>
      <c r="G65" s="181"/>
      <c r="H65" s="181"/>
      <c r="I65" s="181"/>
      <c r="J65" s="182">
        <f>J90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3"/>
      <c r="C66" s="174"/>
      <c r="D66" s="175" t="s">
        <v>3113</v>
      </c>
      <c r="E66" s="176"/>
      <c r="F66" s="176"/>
      <c r="G66" s="176"/>
      <c r="H66" s="176"/>
      <c r="I66" s="176"/>
      <c r="J66" s="177">
        <f>J117</f>
        <v>0</v>
      </c>
      <c r="K66" s="174"/>
      <c r="L66" s="178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2" customFormat="1" ht="21.84" customHeight="1">
      <c r="A67" s="36"/>
      <c r="B67" s="37"/>
      <c r="C67" s="38"/>
      <c r="D67" s="38"/>
      <c r="E67" s="38"/>
      <c r="F67" s="38"/>
      <c r="G67" s="38"/>
      <c r="H67" s="38"/>
      <c r="I67" s="38"/>
      <c r="J67" s="38"/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="2" customFormat="1" ht="6.96" customHeight="1">
      <c r="A68" s="36"/>
      <c r="B68" s="57"/>
      <c r="C68" s="58"/>
      <c r="D68" s="58"/>
      <c r="E68" s="58"/>
      <c r="F68" s="58"/>
      <c r="G68" s="58"/>
      <c r="H68" s="58"/>
      <c r="I68" s="58"/>
      <c r="J68" s="58"/>
      <c r="K68" s="58"/>
      <c r="L68" s="143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="2" customFormat="1" ht="6.96" customHeight="1">
      <c r="A72" s="36"/>
      <c r="B72" s="59"/>
      <c r="C72" s="60"/>
      <c r="D72" s="60"/>
      <c r="E72" s="60"/>
      <c r="F72" s="60"/>
      <c r="G72" s="60"/>
      <c r="H72" s="60"/>
      <c r="I72" s="60"/>
      <c r="J72" s="60"/>
      <c r="K72" s="60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="2" customFormat="1" ht="24.96" customHeight="1">
      <c r="A73" s="36"/>
      <c r="B73" s="37"/>
      <c r="C73" s="21" t="s">
        <v>340</v>
      </c>
      <c r="D73" s="38"/>
      <c r="E73" s="38"/>
      <c r="F73" s="38"/>
      <c r="G73" s="38"/>
      <c r="H73" s="38"/>
      <c r="I73" s="38"/>
      <c r="J73" s="38"/>
      <c r="K73" s="3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6.96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12" customHeight="1">
      <c r="A75" s="36"/>
      <c r="B75" s="37"/>
      <c r="C75" s="30" t="s">
        <v>16</v>
      </c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16.5" customHeight="1">
      <c r="A76" s="36"/>
      <c r="B76" s="37"/>
      <c r="C76" s="38"/>
      <c r="D76" s="38"/>
      <c r="E76" s="168" t="str">
        <f>E7</f>
        <v>Stavební úpravy a přístavba objektu FLD-1.etapa</v>
      </c>
      <c r="F76" s="30"/>
      <c r="G76" s="30"/>
      <c r="H76" s="30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1" customFormat="1" ht="12" customHeight="1">
      <c r="B77" s="19"/>
      <c r="C77" s="30" t="s">
        <v>316</v>
      </c>
      <c r="D77" s="20"/>
      <c r="E77" s="20"/>
      <c r="F77" s="20"/>
      <c r="G77" s="20"/>
      <c r="H77" s="20"/>
      <c r="I77" s="20"/>
      <c r="J77" s="20"/>
      <c r="K77" s="20"/>
      <c r="L77" s="18"/>
    </row>
    <row r="78" s="2" customFormat="1" ht="16.5" customHeight="1">
      <c r="A78" s="36"/>
      <c r="B78" s="37"/>
      <c r="C78" s="38"/>
      <c r="D78" s="38"/>
      <c r="E78" s="168" t="s">
        <v>3110</v>
      </c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318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67" t="str">
        <f>E11</f>
        <v>2020-017-05-04 - TPS -1.4.1.- S0-02- ZTI-vnitřní vodovod</v>
      </c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6.96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2" customHeight="1">
      <c r="A82" s="36"/>
      <c r="B82" s="37"/>
      <c r="C82" s="30" t="s">
        <v>21</v>
      </c>
      <c r="D82" s="38"/>
      <c r="E82" s="38"/>
      <c r="F82" s="25" t="str">
        <f>F14</f>
        <v xml:space="preserve">KAMÝCKÁ 1176, PRAHA - SUCHDOL </v>
      </c>
      <c r="G82" s="38"/>
      <c r="H82" s="38"/>
      <c r="I82" s="30" t="s">
        <v>23</v>
      </c>
      <c r="J82" s="70" t="str">
        <f>IF(J14="","",J14)</f>
        <v>16. 10. 2020</v>
      </c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6.96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40.05" customHeight="1">
      <c r="A84" s="36"/>
      <c r="B84" s="37"/>
      <c r="C84" s="30" t="s">
        <v>25</v>
      </c>
      <c r="D84" s="38"/>
      <c r="E84" s="38"/>
      <c r="F84" s="25" t="str">
        <f>E17</f>
        <v>ČZU V PRAZE, FAKULTA LESNICKÁ A DŘEVAŘSKÁ, Praha 6</v>
      </c>
      <c r="G84" s="38"/>
      <c r="H84" s="38"/>
      <c r="I84" s="30" t="s">
        <v>31</v>
      </c>
      <c r="J84" s="34" t="str">
        <f>E23</f>
        <v>Ing. Vladimír Čapka Gerstnerova 5/658 Praha 7</v>
      </c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25.65" customHeight="1">
      <c r="A85" s="36"/>
      <c r="B85" s="37"/>
      <c r="C85" s="30" t="s">
        <v>29</v>
      </c>
      <c r="D85" s="38"/>
      <c r="E85" s="38"/>
      <c r="F85" s="25" t="str">
        <f>IF(E20="","",E20)</f>
        <v>Vyplň údaj</v>
      </c>
      <c r="G85" s="38"/>
      <c r="H85" s="38"/>
      <c r="I85" s="30" t="s">
        <v>36</v>
      </c>
      <c r="J85" s="34" t="str">
        <f>E26</f>
        <v>Ing. Dana Mlejnková</v>
      </c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0.32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11" customFormat="1" ht="29.28" customHeight="1">
      <c r="A87" s="184"/>
      <c r="B87" s="185"/>
      <c r="C87" s="186" t="s">
        <v>341</v>
      </c>
      <c r="D87" s="187" t="s">
        <v>59</v>
      </c>
      <c r="E87" s="187" t="s">
        <v>55</v>
      </c>
      <c r="F87" s="187" t="s">
        <v>56</v>
      </c>
      <c r="G87" s="187" t="s">
        <v>342</v>
      </c>
      <c r="H87" s="187" t="s">
        <v>343</v>
      </c>
      <c r="I87" s="187" t="s">
        <v>344</v>
      </c>
      <c r="J87" s="187" t="s">
        <v>325</v>
      </c>
      <c r="K87" s="188" t="s">
        <v>345</v>
      </c>
      <c r="L87" s="189"/>
      <c r="M87" s="90" t="s">
        <v>19</v>
      </c>
      <c r="N87" s="91" t="s">
        <v>44</v>
      </c>
      <c r="O87" s="91" t="s">
        <v>346</v>
      </c>
      <c r="P87" s="91" t="s">
        <v>347</v>
      </c>
      <c r="Q87" s="91" t="s">
        <v>348</v>
      </c>
      <c r="R87" s="91" t="s">
        <v>349</v>
      </c>
      <c r="S87" s="91" t="s">
        <v>350</v>
      </c>
      <c r="T87" s="92" t="s">
        <v>351</v>
      </c>
      <c r="U87" s="184"/>
      <c r="V87" s="184"/>
      <c r="W87" s="184"/>
      <c r="X87" s="184"/>
      <c r="Y87" s="184"/>
      <c r="Z87" s="184"/>
      <c r="AA87" s="184"/>
      <c r="AB87" s="184"/>
      <c r="AC87" s="184"/>
      <c r="AD87" s="184"/>
      <c r="AE87" s="184"/>
    </row>
    <row r="88" s="2" customFormat="1" ht="22.8" customHeight="1">
      <c r="A88" s="36"/>
      <c r="B88" s="37"/>
      <c r="C88" s="97" t="s">
        <v>352</v>
      </c>
      <c r="D88" s="38"/>
      <c r="E88" s="38"/>
      <c r="F88" s="38"/>
      <c r="G88" s="38"/>
      <c r="H88" s="38"/>
      <c r="I88" s="38"/>
      <c r="J88" s="190">
        <f>BK88</f>
        <v>0</v>
      </c>
      <c r="K88" s="38"/>
      <c r="L88" s="42"/>
      <c r="M88" s="93"/>
      <c r="N88" s="191"/>
      <c r="O88" s="94"/>
      <c r="P88" s="192">
        <f>P89+P117</f>
        <v>0</v>
      </c>
      <c r="Q88" s="94"/>
      <c r="R88" s="192">
        <f>R89+R117</f>
        <v>0</v>
      </c>
      <c r="S88" s="94"/>
      <c r="T88" s="193">
        <f>T89+T117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T88" s="15" t="s">
        <v>73</v>
      </c>
      <c r="AU88" s="15" t="s">
        <v>326</v>
      </c>
      <c r="BK88" s="194">
        <f>BK89+BK117</f>
        <v>0</v>
      </c>
    </row>
    <row r="89" s="12" customFormat="1" ht="25.92" customHeight="1">
      <c r="A89" s="12"/>
      <c r="B89" s="195"/>
      <c r="C89" s="196"/>
      <c r="D89" s="197" t="s">
        <v>73</v>
      </c>
      <c r="E89" s="198" t="s">
        <v>544</v>
      </c>
      <c r="F89" s="198" t="s">
        <v>545</v>
      </c>
      <c r="G89" s="196"/>
      <c r="H89" s="196"/>
      <c r="I89" s="199"/>
      <c r="J89" s="200">
        <f>BK89</f>
        <v>0</v>
      </c>
      <c r="K89" s="196"/>
      <c r="L89" s="201"/>
      <c r="M89" s="202"/>
      <c r="N89" s="203"/>
      <c r="O89" s="203"/>
      <c r="P89" s="204">
        <f>P90</f>
        <v>0</v>
      </c>
      <c r="Q89" s="203"/>
      <c r="R89" s="204">
        <f>R90</f>
        <v>0</v>
      </c>
      <c r="S89" s="203"/>
      <c r="T89" s="205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6" t="s">
        <v>83</v>
      </c>
      <c r="AT89" s="207" t="s">
        <v>73</v>
      </c>
      <c r="AU89" s="207" t="s">
        <v>74</v>
      </c>
      <c r="AY89" s="206" t="s">
        <v>355</v>
      </c>
      <c r="BK89" s="208">
        <f>BK90</f>
        <v>0</v>
      </c>
    </row>
    <row r="90" s="12" customFormat="1" ht="22.8" customHeight="1">
      <c r="A90" s="12"/>
      <c r="B90" s="195"/>
      <c r="C90" s="196"/>
      <c r="D90" s="197" t="s">
        <v>73</v>
      </c>
      <c r="E90" s="209" t="s">
        <v>546</v>
      </c>
      <c r="F90" s="209" t="s">
        <v>547</v>
      </c>
      <c r="G90" s="196"/>
      <c r="H90" s="196"/>
      <c r="I90" s="199"/>
      <c r="J90" s="210">
        <f>BK90</f>
        <v>0</v>
      </c>
      <c r="K90" s="196"/>
      <c r="L90" s="201"/>
      <c r="M90" s="202"/>
      <c r="N90" s="203"/>
      <c r="O90" s="203"/>
      <c r="P90" s="204">
        <f>SUM(P91:P116)</f>
        <v>0</v>
      </c>
      <c r="Q90" s="203"/>
      <c r="R90" s="204">
        <f>SUM(R91:R116)</f>
        <v>0</v>
      </c>
      <c r="S90" s="203"/>
      <c r="T90" s="205">
        <f>SUM(T91:T116)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6" t="s">
        <v>83</v>
      </c>
      <c r="AT90" s="207" t="s">
        <v>73</v>
      </c>
      <c r="AU90" s="207" t="s">
        <v>81</v>
      </c>
      <c r="AY90" s="206" t="s">
        <v>355</v>
      </c>
      <c r="BK90" s="208">
        <f>SUM(BK91:BK116)</f>
        <v>0</v>
      </c>
    </row>
    <row r="91" s="2" customFormat="1" ht="24.15" customHeight="1">
      <c r="A91" s="36"/>
      <c r="B91" s="37"/>
      <c r="C91" s="211" t="s">
        <v>81</v>
      </c>
      <c r="D91" s="211" t="s">
        <v>357</v>
      </c>
      <c r="E91" s="212" t="s">
        <v>3238</v>
      </c>
      <c r="F91" s="213" t="s">
        <v>3239</v>
      </c>
      <c r="G91" s="214" t="s">
        <v>650</v>
      </c>
      <c r="H91" s="215">
        <v>86</v>
      </c>
      <c r="I91" s="216"/>
      <c r="J91" s="217">
        <f>ROUND(I91*H91,2)</f>
        <v>0</v>
      </c>
      <c r="K91" s="213" t="s">
        <v>19</v>
      </c>
      <c r="L91" s="42"/>
      <c r="M91" s="218" t="s">
        <v>19</v>
      </c>
      <c r="N91" s="219" t="s">
        <v>45</v>
      </c>
      <c r="O91" s="82"/>
      <c r="P91" s="220">
        <f>O91*H91</f>
        <v>0</v>
      </c>
      <c r="Q91" s="220">
        <v>0</v>
      </c>
      <c r="R91" s="220">
        <f>Q91*H91</f>
        <v>0</v>
      </c>
      <c r="S91" s="220">
        <v>0</v>
      </c>
      <c r="T91" s="221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22" t="s">
        <v>423</v>
      </c>
      <c r="AT91" s="222" t="s">
        <v>357</v>
      </c>
      <c r="AU91" s="222" t="s">
        <v>83</v>
      </c>
      <c r="AY91" s="15" t="s">
        <v>355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5" t="s">
        <v>81</v>
      </c>
      <c r="BK91" s="223">
        <f>ROUND(I91*H91,2)</f>
        <v>0</v>
      </c>
      <c r="BL91" s="15" t="s">
        <v>423</v>
      </c>
      <c r="BM91" s="222" t="s">
        <v>3240</v>
      </c>
    </row>
    <row r="92" s="2" customFormat="1" ht="24.15" customHeight="1">
      <c r="A92" s="36"/>
      <c r="B92" s="37"/>
      <c r="C92" s="211" t="s">
        <v>83</v>
      </c>
      <c r="D92" s="211" t="s">
        <v>357</v>
      </c>
      <c r="E92" s="212" t="s">
        <v>3241</v>
      </c>
      <c r="F92" s="213" t="s">
        <v>3242</v>
      </c>
      <c r="G92" s="214" t="s">
        <v>650</v>
      </c>
      <c r="H92" s="215">
        <v>22</v>
      </c>
      <c r="I92" s="216"/>
      <c r="J92" s="217">
        <f>ROUND(I92*H92,2)</f>
        <v>0</v>
      </c>
      <c r="K92" s="213" t="s">
        <v>19</v>
      </c>
      <c r="L92" s="42"/>
      <c r="M92" s="218" t="s">
        <v>19</v>
      </c>
      <c r="N92" s="219" t="s">
        <v>45</v>
      </c>
      <c r="O92" s="82"/>
      <c r="P92" s="220">
        <f>O92*H92</f>
        <v>0</v>
      </c>
      <c r="Q92" s="220">
        <v>0</v>
      </c>
      <c r="R92" s="220">
        <f>Q92*H92</f>
        <v>0</v>
      </c>
      <c r="S92" s="220">
        <v>0</v>
      </c>
      <c r="T92" s="221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22" t="s">
        <v>423</v>
      </c>
      <c r="AT92" s="222" t="s">
        <v>357</v>
      </c>
      <c r="AU92" s="222" t="s">
        <v>83</v>
      </c>
      <c r="AY92" s="15" t="s">
        <v>355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5" t="s">
        <v>81</v>
      </c>
      <c r="BK92" s="223">
        <f>ROUND(I92*H92,2)</f>
        <v>0</v>
      </c>
      <c r="BL92" s="15" t="s">
        <v>423</v>
      </c>
      <c r="BM92" s="222" t="s">
        <v>3243</v>
      </c>
    </row>
    <row r="93" s="2" customFormat="1" ht="24.15" customHeight="1">
      <c r="A93" s="36"/>
      <c r="B93" s="37"/>
      <c r="C93" s="211" t="s">
        <v>112</v>
      </c>
      <c r="D93" s="211" t="s">
        <v>357</v>
      </c>
      <c r="E93" s="212" t="s">
        <v>3244</v>
      </c>
      <c r="F93" s="213" t="s">
        <v>3245</v>
      </c>
      <c r="G93" s="214" t="s">
        <v>650</v>
      </c>
      <c r="H93" s="215">
        <v>95</v>
      </c>
      <c r="I93" s="216"/>
      <c r="J93" s="217">
        <f>ROUND(I93*H93,2)</f>
        <v>0</v>
      </c>
      <c r="K93" s="213" t="s">
        <v>19</v>
      </c>
      <c r="L93" s="42"/>
      <c r="M93" s="218" t="s">
        <v>19</v>
      </c>
      <c r="N93" s="219" t="s">
        <v>45</v>
      </c>
      <c r="O93" s="82"/>
      <c r="P93" s="220">
        <f>O93*H93</f>
        <v>0</v>
      </c>
      <c r="Q93" s="220">
        <v>0</v>
      </c>
      <c r="R93" s="220">
        <f>Q93*H93</f>
        <v>0</v>
      </c>
      <c r="S93" s="220">
        <v>0</v>
      </c>
      <c r="T93" s="221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22" t="s">
        <v>423</v>
      </c>
      <c r="AT93" s="222" t="s">
        <v>357</v>
      </c>
      <c r="AU93" s="222" t="s">
        <v>83</v>
      </c>
      <c r="AY93" s="15" t="s">
        <v>355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5" t="s">
        <v>81</v>
      </c>
      <c r="BK93" s="223">
        <f>ROUND(I93*H93,2)</f>
        <v>0</v>
      </c>
      <c r="BL93" s="15" t="s">
        <v>423</v>
      </c>
      <c r="BM93" s="222" t="s">
        <v>3246</v>
      </c>
    </row>
    <row r="94" s="2" customFormat="1" ht="24.15" customHeight="1">
      <c r="A94" s="36"/>
      <c r="B94" s="37"/>
      <c r="C94" s="211" t="s">
        <v>362</v>
      </c>
      <c r="D94" s="211" t="s">
        <v>357</v>
      </c>
      <c r="E94" s="212" t="s">
        <v>3247</v>
      </c>
      <c r="F94" s="213" t="s">
        <v>3248</v>
      </c>
      <c r="G94" s="214" t="s">
        <v>650</v>
      </c>
      <c r="H94" s="215">
        <v>23</v>
      </c>
      <c r="I94" s="216"/>
      <c r="J94" s="217">
        <f>ROUND(I94*H94,2)</f>
        <v>0</v>
      </c>
      <c r="K94" s="213" t="s">
        <v>19</v>
      </c>
      <c r="L94" s="42"/>
      <c r="M94" s="218" t="s">
        <v>19</v>
      </c>
      <c r="N94" s="219" t="s">
        <v>45</v>
      </c>
      <c r="O94" s="82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423</v>
      </c>
      <c r="AT94" s="222" t="s">
        <v>357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423</v>
      </c>
      <c r="BM94" s="222" t="s">
        <v>3249</v>
      </c>
    </row>
    <row r="95" s="2" customFormat="1" ht="24.15" customHeight="1">
      <c r="A95" s="36"/>
      <c r="B95" s="37"/>
      <c r="C95" s="211" t="s">
        <v>374</v>
      </c>
      <c r="D95" s="211" t="s">
        <v>357</v>
      </c>
      <c r="E95" s="212" t="s">
        <v>3250</v>
      </c>
      <c r="F95" s="213" t="s">
        <v>3251</v>
      </c>
      <c r="G95" s="214" t="s">
        <v>650</v>
      </c>
      <c r="H95" s="215">
        <v>25</v>
      </c>
      <c r="I95" s="216"/>
      <c r="J95" s="217">
        <f>ROUND(I95*H95,2)</f>
        <v>0</v>
      </c>
      <c r="K95" s="213" t="s">
        <v>19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423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423</v>
      </c>
      <c r="BM95" s="222" t="s">
        <v>3252</v>
      </c>
    </row>
    <row r="96" s="2" customFormat="1" ht="14.4" customHeight="1">
      <c r="A96" s="36"/>
      <c r="B96" s="37"/>
      <c r="C96" s="211" t="s">
        <v>378</v>
      </c>
      <c r="D96" s="211" t="s">
        <v>357</v>
      </c>
      <c r="E96" s="212" t="s">
        <v>3253</v>
      </c>
      <c r="F96" s="213" t="s">
        <v>3254</v>
      </c>
      <c r="G96" s="214" t="s">
        <v>650</v>
      </c>
      <c r="H96" s="215">
        <v>99</v>
      </c>
      <c r="I96" s="216"/>
      <c r="J96" s="217">
        <f>ROUND(I96*H96,2)</f>
        <v>0</v>
      </c>
      <c r="K96" s="213" t="s">
        <v>19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423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423</v>
      </c>
      <c r="BM96" s="222" t="s">
        <v>3255</v>
      </c>
    </row>
    <row r="97" s="2" customFormat="1" ht="14.4" customHeight="1">
      <c r="A97" s="36"/>
      <c r="B97" s="37"/>
      <c r="C97" s="211" t="s">
        <v>382</v>
      </c>
      <c r="D97" s="211" t="s">
        <v>357</v>
      </c>
      <c r="E97" s="212" t="s">
        <v>3256</v>
      </c>
      <c r="F97" s="213" t="s">
        <v>3257</v>
      </c>
      <c r="G97" s="214" t="s">
        <v>650</v>
      </c>
      <c r="H97" s="215">
        <v>99</v>
      </c>
      <c r="I97" s="216"/>
      <c r="J97" s="217">
        <f>ROUND(I97*H97,2)</f>
        <v>0</v>
      </c>
      <c r="K97" s="213" t="s">
        <v>19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423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423</v>
      </c>
      <c r="BM97" s="222" t="s">
        <v>3258</v>
      </c>
    </row>
    <row r="98" s="2" customFormat="1" ht="14.4" customHeight="1">
      <c r="A98" s="36"/>
      <c r="B98" s="37"/>
      <c r="C98" s="211" t="s">
        <v>386</v>
      </c>
      <c r="D98" s="211" t="s">
        <v>357</v>
      </c>
      <c r="E98" s="212" t="s">
        <v>3259</v>
      </c>
      <c r="F98" s="213" t="s">
        <v>3260</v>
      </c>
      <c r="G98" s="214" t="s">
        <v>650</v>
      </c>
      <c r="H98" s="215">
        <v>95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423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423</v>
      </c>
      <c r="BM98" s="222" t="s">
        <v>3261</v>
      </c>
    </row>
    <row r="99" s="2" customFormat="1" ht="14.4" customHeight="1">
      <c r="A99" s="36"/>
      <c r="B99" s="37"/>
      <c r="C99" s="211" t="s">
        <v>390</v>
      </c>
      <c r="D99" s="211" t="s">
        <v>357</v>
      </c>
      <c r="E99" s="212" t="s">
        <v>3262</v>
      </c>
      <c r="F99" s="213" t="s">
        <v>3263</v>
      </c>
      <c r="G99" s="214" t="s">
        <v>650</v>
      </c>
      <c r="H99" s="215">
        <v>95</v>
      </c>
      <c r="I99" s="216"/>
      <c r="J99" s="217">
        <f>ROUND(I99*H99,2)</f>
        <v>0</v>
      </c>
      <c r="K99" s="213" t="s">
        <v>19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423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423</v>
      </c>
      <c r="BM99" s="222" t="s">
        <v>3264</v>
      </c>
    </row>
    <row r="100" s="2" customFormat="1" ht="14.4" customHeight="1">
      <c r="A100" s="36"/>
      <c r="B100" s="37"/>
      <c r="C100" s="211" t="s">
        <v>395</v>
      </c>
      <c r="D100" s="211" t="s">
        <v>357</v>
      </c>
      <c r="E100" s="212" t="s">
        <v>3265</v>
      </c>
      <c r="F100" s="213" t="s">
        <v>3266</v>
      </c>
      <c r="G100" s="214" t="s">
        <v>650</v>
      </c>
      <c r="H100" s="215">
        <v>23</v>
      </c>
      <c r="I100" s="216"/>
      <c r="J100" s="217">
        <f>ROUND(I100*H100,2)</f>
        <v>0</v>
      </c>
      <c r="K100" s="213" t="s">
        <v>19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423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423</v>
      </c>
      <c r="BM100" s="222" t="s">
        <v>3267</v>
      </c>
    </row>
    <row r="101" s="2" customFormat="1" ht="14.4" customHeight="1">
      <c r="A101" s="36"/>
      <c r="B101" s="37"/>
      <c r="C101" s="211" t="s">
        <v>399</v>
      </c>
      <c r="D101" s="211" t="s">
        <v>357</v>
      </c>
      <c r="E101" s="212" t="s">
        <v>3268</v>
      </c>
      <c r="F101" s="213" t="s">
        <v>3269</v>
      </c>
      <c r="G101" s="214" t="s">
        <v>650</v>
      </c>
      <c r="H101" s="215">
        <v>23</v>
      </c>
      <c r="I101" s="216"/>
      <c r="J101" s="217">
        <f>ROUND(I101*H101,2)</f>
        <v>0</v>
      </c>
      <c r="K101" s="213" t="s">
        <v>19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423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423</v>
      </c>
      <c r="BM101" s="222" t="s">
        <v>3270</v>
      </c>
    </row>
    <row r="102" s="2" customFormat="1" ht="14.4" customHeight="1">
      <c r="A102" s="36"/>
      <c r="B102" s="37"/>
      <c r="C102" s="211" t="s">
        <v>401</v>
      </c>
      <c r="D102" s="211" t="s">
        <v>357</v>
      </c>
      <c r="E102" s="212" t="s">
        <v>3271</v>
      </c>
      <c r="F102" s="213" t="s">
        <v>3272</v>
      </c>
      <c r="G102" s="214" t="s">
        <v>650</v>
      </c>
      <c r="H102" s="215">
        <v>25</v>
      </c>
      <c r="I102" s="216"/>
      <c r="J102" s="217">
        <f>ROUND(I102*H102,2)</f>
        <v>0</v>
      </c>
      <c r="K102" s="213" t="s">
        <v>19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423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423</v>
      </c>
      <c r="BM102" s="222" t="s">
        <v>3273</v>
      </c>
    </row>
    <row r="103" s="2" customFormat="1" ht="14.4" customHeight="1">
      <c r="A103" s="36"/>
      <c r="B103" s="37"/>
      <c r="C103" s="211" t="s">
        <v>406</v>
      </c>
      <c r="D103" s="211" t="s">
        <v>357</v>
      </c>
      <c r="E103" s="212" t="s">
        <v>3274</v>
      </c>
      <c r="F103" s="213" t="s">
        <v>3275</v>
      </c>
      <c r="G103" s="214" t="s">
        <v>650</v>
      </c>
      <c r="H103" s="215">
        <v>25</v>
      </c>
      <c r="I103" s="216"/>
      <c r="J103" s="217">
        <f>ROUND(I103*H103,2)</f>
        <v>0</v>
      </c>
      <c r="K103" s="213" t="s">
        <v>19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423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423</v>
      </c>
      <c r="BM103" s="222" t="s">
        <v>3276</v>
      </c>
    </row>
    <row r="104" s="2" customFormat="1" ht="24.15" customHeight="1">
      <c r="A104" s="36"/>
      <c r="B104" s="37"/>
      <c r="C104" s="211" t="s">
        <v>411</v>
      </c>
      <c r="D104" s="211" t="s">
        <v>357</v>
      </c>
      <c r="E104" s="212" t="s">
        <v>3277</v>
      </c>
      <c r="F104" s="213" t="s">
        <v>3278</v>
      </c>
      <c r="G104" s="214" t="s">
        <v>650</v>
      </c>
      <c r="H104" s="215">
        <v>37</v>
      </c>
      <c r="I104" s="216"/>
      <c r="J104" s="217">
        <f>ROUND(I104*H104,2)</f>
        <v>0</v>
      </c>
      <c r="K104" s="213" t="s">
        <v>19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423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423</v>
      </c>
      <c r="BM104" s="222" t="s">
        <v>3279</v>
      </c>
    </row>
    <row r="105" s="2" customFormat="1" ht="14.4" customHeight="1">
      <c r="A105" s="36"/>
      <c r="B105" s="37"/>
      <c r="C105" s="211" t="s">
        <v>8</v>
      </c>
      <c r="D105" s="211" t="s">
        <v>357</v>
      </c>
      <c r="E105" s="212" t="s">
        <v>3280</v>
      </c>
      <c r="F105" s="213" t="s">
        <v>3281</v>
      </c>
      <c r="G105" s="214" t="s">
        <v>1096</v>
      </c>
      <c r="H105" s="215">
        <v>10</v>
      </c>
      <c r="I105" s="216"/>
      <c r="J105" s="217">
        <f>ROUND(I105*H105,2)</f>
        <v>0</v>
      </c>
      <c r="K105" s="213" t="s">
        <v>19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423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423</v>
      </c>
      <c r="BM105" s="222" t="s">
        <v>3282</v>
      </c>
    </row>
    <row r="106" s="2" customFormat="1" ht="14.4" customHeight="1">
      <c r="A106" s="36"/>
      <c r="B106" s="37"/>
      <c r="C106" s="211" t="s">
        <v>423</v>
      </c>
      <c r="D106" s="211" t="s">
        <v>357</v>
      </c>
      <c r="E106" s="212" t="s">
        <v>3283</v>
      </c>
      <c r="F106" s="213" t="s">
        <v>3284</v>
      </c>
      <c r="G106" s="214" t="s">
        <v>1096</v>
      </c>
      <c r="H106" s="215">
        <v>7</v>
      </c>
      <c r="I106" s="216"/>
      <c r="J106" s="217">
        <f>ROUND(I106*H106,2)</f>
        <v>0</v>
      </c>
      <c r="K106" s="213" t="s">
        <v>19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423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423</v>
      </c>
      <c r="BM106" s="222" t="s">
        <v>3285</v>
      </c>
    </row>
    <row r="107" s="2" customFormat="1" ht="14.4" customHeight="1">
      <c r="A107" s="36"/>
      <c r="B107" s="37"/>
      <c r="C107" s="211" t="s">
        <v>427</v>
      </c>
      <c r="D107" s="211" t="s">
        <v>357</v>
      </c>
      <c r="E107" s="212" t="s">
        <v>3286</v>
      </c>
      <c r="F107" s="213" t="s">
        <v>3287</v>
      </c>
      <c r="G107" s="214" t="s">
        <v>1096</v>
      </c>
      <c r="H107" s="215">
        <v>12</v>
      </c>
      <c r="I107" s="216"/>
      <c r="J107" s="217">
        <f>ROUND(I107*H107,2)</f>
        <v>0</v>
      </c>
      <c r="K107" s="213" t="s">
        <v>19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423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423</v>
      </c>
      <c r="BM107" s="222" t="s">
        <v>3288</v>
      </c>
    </row>
    <row r="108" s="2" customFormat="1" ht="14.4" customHeight="1">
      <c r="A108" s="36"/>
      <c r="B108" s="37"/>
      <c r="C108" s="211" t="s">
        <v>431</v>
      </c>
      <c r="D108" s="211" t="s">
        <v>357</v>
      </c>
      <c r="E108" s="212" t="s">
        <v>3289</v>
      </c>
      <c r="F108" s="213" t="s">
        <v>3290</v>
      </c>
      <c r="G108" s="214" t="s">
        <v>1096</v>
      </c>
      <c r="H108" s="215">
        <v>2</v>
      </c>
      <c r="I108" s="216"/>
      <c r="J108" s="217">
        <f>ROUND(I108*H108,2)</f>
        <v>0</v>
      </c>
      <c r="K108" s="213" t="s">
        <v>19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423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3291</v>
      </c>
    </row>
    <row r="109" s="2" customFormat="1" ht="14.4" customHeight="1">
      <c r="A109" s="36"/>
      <c r="B109" s="37"/>
      <c r="C109" s="211" t="s">
        <v>435</v>
      </c>
      <c r="D109" s="211" t="s">
        <v>357</v>
      </c>
      <c r="E109" s="212" t="s">
        <v>3292</v>
      </c>
      <c r="F109" s="213" t="s">
        <v>3293</v>
      </c>
      <c r="G109" s="214" t="s">
        <v>1096</v>
      </c>
      <c r="H109" s="215">
        <v>7</v>
      </c>
      <c r="I109" s="216"/>
      <c r="J109" s="217">
        <f>ROUND(I109*H109,2)</f>
        <v>0</v>
      </c>
      <c r="K109" s="213" t="s">
        <v>19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423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423</v>
      </c>
      <c r="BM109" s="222" t="s">
        <v>3294</v>
      </c>
    </row>
    <row r="110" s="2" customFormat="1" ht="14.4" customHeight="1">
      <c r="A110" s="36"/>
      <c r="B110" s="37"/>
      <c r="C110" s="211" t="s">
        <v>439</v>
      </c>
      <c r="D110" s="211" t="s">
        <v>357</v>
      </c>
      <c r="E110" s="212" t="s">
        <v>3295</v>
      </c>
      <c r="F110" s="213" t="s">
        <v>3296</v>
      </c>
      <c r="G110" s="214" t="s">
        <v>1096</v>
      </c>
      <c r="H110" s="215">
        <v>86</v>
      </c>
      <c r="I110" s="216"/>
      <c r="J110" s="217">
        <f>ROUND(I110*H110,2)</f>
        <v>0</v>
      </c>
      <c r="K110" s="213" t="s">
        <v>19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423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3297</v>
      </c>
    </row>
    <row r="111" s="2" customFormat="1" ht="14.4" customHeight="1">
      <c r="A111" s="36"/>
      <c r="B111" s="37"/>
      <c r="C111" s="211" t="s">
        <v>7</v>
      </c>
      <c r="D111" s="211" t="s">
        <v>357</v>
      </c>
      <c r="E111" s="212" t="s">
        <v>3298</v>
      </c>
      <c r="F111" s="213" t="s">
        <v>3299</v>
      </c>
      <c r="G111" s="214" t="s">
        <v>1096</v>
      </c>
      <c r="H111" s="215">
        <v>3</v>
      </c>
      <c r="I111" s="216"/>
      <c r="J111" s="217">
        <f>ROUND(I111*H111,2)</f>
        <v>0</v>
      </c>
      <c r="K111" s="213" t="s">
        <v>19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423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3300</v>
      </c>
    </row>
    <row r="112" s="2" customFormat="1" ht="14.4" customHeight="1">
      <c r="A112" s="36"/>
      <c r="B112" s="37"/>
      <c r="C112" s="211" t="s">
        <v>446</v>
      </c>
      <c r="D112" s="211" t="s">
        <v>357</v>
      </c>
      <c r="E112" s="212" t="s">
        <v>3301</v>
      </c>
      <c r="F112" s="213" t="s">
        <v>3302</v>
      </c>
      <c r="G112" s="214" t="s">
        <v>3199</v>
      </c>
      <c r="H112" s="215">
        <v>1</v>
      </c>
      <c r="I112" s="216"/>
      <c r="J112" s="217">
        <f>ROUND(I112*H112,2)</f>
        <v>0</v>
      </c>
      <c r="K112" s="213" t="s">
        <v>19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423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3303</v>
      </c>
    </row>
    <row r="113" s="2" customFormat="1" ht="14.4" customHeight="1">
      <c r="A113" s="36"/>
      <c r="B113" s="37"/>
      <c r="C113" s="211" t="s">
        <v>450</v>
      </c>
      <c r="D113" s="211" t="s">
        <v>357</v>
      </c>
      <c r="E113" s="212" t="s">
        <v>3304</v>
      </c>
      <c r="F113" s="213" t="s">
        <v>3305</v>
      </c>
      <c r="G113" s="214" t="s">
        <v>3199</v>
      </c>
      <c r="H113" s="215">
        <v>1</v>
      </c>
      <c r="I113" s="216"/>
      <c r="J113" s="217">
        <f>ROUND(I113*H113,2)</f>
        <v>0</v>
      </c>
      <c r="K113" s="213" t="s">
        <v>19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3306</v>
      </c>
    </row>
    <row r="114" s="2" customFormat="1" ht="14.4" customHeight="1">
      <c r="A114" s="36"/>
      <c r="B114" s="37"/>
      <c r="C114" s="211" t="s">
        <v>456</v>
      </c>
      <c r="D114" s="211" t="s">
        <v>357</v>
      </c>
      <c r="E114" s="212" t="s">
        <v>3307</v>
      </c>
      <c r="F114" s="213" t="s">
        <v>3308</v>
      </c>
      <c r="G114" s="214" t="s">
        <v>3199</v>
      </c>
      <c r="H114" s="215">
        <v>1</v>
      </c>
      <c r="I114" s="216"/>
      <c r="J114" s="217">
        <f>ROUND(I114*H114,2)</f>
        <v>0</v>
      </c>
      <c r="K114" s="213" t="s">
        <v>19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423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3309</v>
      </c>
    </row>
    <row r="115" s="2" customFormat="1" ht="14.4" customHeight="1">
      <c r="A115" s="36"/>
      <c r="B115" s="37"/>
      <c r="C115" s="211" t="s">
        <v>460</v>
      </c>
      <c r="D115" s="211" t="s">
        <v>357</v>
      </c>
      <c r="E115" s="212" t="s">
        <v>3310</v>
      </c>
      <c r="F115" s="213" t="s">
        <v>3311</v>
      </c>
      <c r="G115" s="214" t="s">
        <v>3199</v>
      </c>
      <c r="H115" s="215">
        <v>8</v>
      </c>
      <c r="I115" s="216"/>
      <c r="J115" s="217">
        <f>ROUND(I115*H115,2)</f>
        <v>0</v>
      </c>
      <c r="K115" s="213" t="s">
        <v>19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423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3312</v>
      </c>
    </row>
    <row r="116" s="2" customFormat="1" ht="24.15" customHeight="1">
      <c r="A116" s="36"/>
      <c r="B116" s="37"/>
      <c r="C116" s="211" t="s">
        <v>464</v>
      </c>
      <c r="D116" s="211" t="s">
        <v>357</v>
      </c>
      <c r="E116" s="212" t="s">
        <v>3313</v>
      </c>
      <c r="F116" s="213" t="s">
        <v>3314</v>
      </c>
      <c r="G116" s="214" t="s">
        <v>3199</v>
      </c>
      <c r="H116" s="215">
        <v>1</v>
      </c>
      <c r="I116" s="216"/>
      <c r="J116" s="217">
        <f>ROUND(I116*H116,2)</f>
        <v>0</v>
      </c>
      <c r="K116" s="213" t="s">
        <v>19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423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3315</v>
      </c>
    </row>
    <row r="117" s="12" customFormat="1" ht="25.92" customHeight="1">
      <c r="A117" s="12"/>
      <c r="B117" s="195"/>
      <c r="C117" s="196"/>
      <c r="D117" s="197" t="s">
        <v>73</v>
      </c>
      <c r="E117" s="198" t="s">
        <v>3156</v>
      </c>
      <c r="F117" s="198" t="s">
        <v>3157</v>
      </c>
      <c r="G117" s="196"/>
      <c r="H117" s="196"/>
      <c r="I117" s="199"/>
      <c r="J117" s="200">
        <f>BK117</f>
        <v>0</v>
      </c>
      <c r="K117" s="196"/>
      <c r="L117" s="201"/>
      <c r="M117" s="202"/>
      <c r="N117" s="203"/>
      <c r="O117" s="203"/>
      <c r="P117" s="204">
        <f>P118</f>
        <v>0</v>
      </c>
      <c r="Q117" s="203"/>
      <c r="R117" s="204">
        <f>R118</f>
        <v>0</v>
      </c>
      <c r="S117" s="203"/>
      <c r="T117" s="205">
        <f>T118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6" t="s">
        <v>362</v>
      </c>
      <c r="AT117" s="207" t="s">
        <v>73</v>
      </c>
      <c r="AU117" s="207" t="s">
        <v>74</v>
      </c>
      <c r="AY117" s="206" t="s">
        <v>355</v>
      </c>
      <c r="BK117" s="208">
        <f>BK118</f>
        <v>0</v>
      </c>
    </row>
    <row r="118" s="2" customFormat="1" ht="14.4" customHeight="1">
      <c r="A118" s="36"/>
      <c r="B118" s="37"/>
      <c r="C118" s="211" t="s">
        <v>468</v>
      </c>
      <c r="D118" s="211" t="s">
        <v>357</v>
      </c>
      <c r="E118" s="212" t="s">
        <v>3316</v>
      </c>
      <c r="F118" s="213" t="s">
        <v>3317</v>
      </c>
      <c r="G118" s="214" t="s">
        <v>3160</v>
      </c>
      <c r="H118" s="215">
        <v>30</v>
      </c>
      <c r="I118" s="216"/>
      <c r="J118" s="217">
        <f>ROUND(I118*H118,2)</f>
        <v>0</v>
      </c>
      <c r="K118" s="213" t="s">
        <v>19</v>
      </c>
      <c r="L118" s="42"/>
      <c r="M118" s="234" t="s">
        <v>19</v>
      </c>
      <c r="N118" s="235" t="s">
        <v>45</v>
      </c>
      <c r="O118" s="236"/>
      <c r="P118" s="237">
        <f>O118*H118</f>
        <v>0</v>
      </c>
      <c r="Q118" s="237">
        <v>0</v>
      </c>
      <c r="R118" s="237">
        <f>Q118*H118</f>
        <v>0</v>
      </c>
      <c r="S118" s="237">
        <v>0</v>
      </c>
      <c r="T118" s="238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3108</v>
      </c>
      <c r="AT118" s="222" t="s">
        <v>357</v>
      </c>
      <c r="AU118" s="222" t="s">
        <v>81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3108</v>
      </c>
      <c r="BM118" s="222" t="s">
        <v>3318</v>
      </c>
    </row>
    <row r="119" s="2" customFormat="1" ht="6.96" customHeight="1">
      <c r="A119" s="36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42"/>
      <c r="M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</sheetData>
  <sheetProtection sheet="1" autoFilter="0" formatColumns="0" formatRows="0" objects="1" scenarios="1" spinCount="100000" saltValue="CHcOPDrdph2vG3bMnpehI2U8omzu9yH92o7FuFOF6VP5pjRBE4Qg79XEsXXKgFFL6UgwnqKym/tMzVQNrhKvIQ==" hashValue="uh98aLjYDF2qgJ+UaHlQ0a6hjofcs1IyAl7DR53tdgDzmBs+UYn0QPVSfKw86R7TDlv0krMn7nXS6HMjN96a7Q==" algorithmName="SHA-512" password="CC35"/>
  <autoFilter ref="C87:K11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260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3319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1803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ROUND(J88,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ROUND((SUM(BE88:BE110)),  2)</f>
        <v>0</v>
      </c>
      <c r="G35" s="36"/>
      <c r="H35" s="36"/>
      <c r="I35" s="156">
        <v>0.20999999999999999</v>
      </c>
      <c r="J35" s="155">
        <f>ROUND(((SUM(BE88:BE110))*I35),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ROUND((SUM(BF88:BF110)),  2)</f>
        <v>0</v>
      </c>
      <c r="G36" s="36"/>
      <c r="H36" s="36"/>
      <c r="I36" s="156">
        <v>0.14999999999999999</v>
      </c>
      <c r="J36" s="155">
        <f>ROUND(((SUM(BF88:BF110))*I36),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ROUND((SUM(BG88:BG110)),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ROUND((SUM(BH88:BH110)),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ROUND((SUM(BI88:BI110)),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2020-017-05-05 - TPS -1.4.1.- S0-02-  ZTI-vnitřní kanalizace 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 xml:space="preserve">Ing. Vladimír Čapka Gerstnerova 5/658 Praha 7  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J88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335</v>
      </c>
      <c r="E64" s="176"/>
      <c r="F64" s="176"/>
      <c r="G64" s="176"/>
      <c r="H64" s="176"/>
      <c r="I64" s="176"/>
      <c r="J64" s="177">
        <f>J89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3320</v>
      </c>
      <c r="E65" s="181"/>
      <c r="F65" s="181"/>
      <c r="G65" s="181"/>
      <c r="H65" s="181"/>
      <c r="I65" s="181"/>
      <c r="J65" s="182">
        <f>J90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3"/>
      <c r="C66" s="174"/>
      <c r="D66" s="175" t="s">
        <v>3113</v>
      </c>
      <c r="E66" s="176"/>
      <c r="F66" s="176"/>
      <c r="G66" s="176"/>
      <c r="H66" s="176"/>
      <c r="I66" s="176"/>
      <c r="J66" s="177">
        <f>J109</f>
        <v>0</v>
      </c>
      <c r="K66" s="174"/>
      <c r="L66" s="178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2" customFormat="1" ht="21.84" customHeight="1">
      <c r="A67" s="36"/>
      <c r="B67" s="37"/>
      <c r="C67" s="38"/>
      <c r="D67" s="38"/>
      <c r="E67" s="38"/>
      <c r="F67" s="38"/>
      <c r="G67" s="38"/>
      <c r="H67" s="38"/>
      <c r="I67" s="38"/>
      <c r="J67" s="38"/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="2" customFormat="1" ht="6.96" customHeight="1">
      <c r="A68" s="36"/>
      <c r="B68" s="57"/>
      <c r="C68" s="58"/>
      <c r="D68" s="58"/>
      <c r="E68" s="58"/>
      <c r="F68" s="58"/>
      <c r="G68" s="58"/>
      <c r="H68" s="58"/>
      <c r="I68" s="58"/>
      <c r="J68" s="58"/>
      <c r="K68" s="58"/>
      <c r="L68" s="143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="2" customFormat="1" ht="6.96" customHeight="1">
      <c r="A72" s="36"/>
      <c r="B72" s="59"/>
      <c r="C72" s="60"/>
      <c r="D72" s="60"/>
      <c r="E72" s="60"/>
      <c r="F72" s="60"/>
      <c r="G72" s="60"/>
      <c r="H72" s="60"/>
      <c r="I72" s="60"/>
      <c r="J72" s="60"/>
      <c r="K72" s="60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="2" customFormat="1" ht="24.96" customHeight="1">
      <c r="A73" s="36"/>
      <c r="B73" s="37"/>
      <c r="C73" s="21" t="s">
        <v>340</v>
      </c>
      <c r="D73" s="38"/>
      <c r="E73" s="38"/>
      <c r="F73" s="38"/>
      <c r="G73" s="38"/>
      <c r="H73" s="38"/>
      <c r="I73" s="38"/>
      <c r="J73" s="38"/>
      <c r="K73" s="3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6.96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12" customHeight="1">
      <c r="A75" s="36"/>
      <c r="B75" s="37"/>
      <c r="C75" s="30" t="s">
        <v>16</v>
      </c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16.5" customHeight="1">
      <c r="A76" s="36"/>
      <c r="B76" s="37"/>
      <c r="C76" s="38"/>
      <c r="D76" s="38"/>
      <c r="E76" s="168" t="str">
        <f>E7</f>
        <v>Stavební úpravy a přístavba objektu FLD-1.etapa</v>
      </c>
      <c r="F76" s="30"/>
      <c r="G76" s="30"/>
      <c r="H76" s="30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1" customFormat="1" ht="12" customHeight="1">
      <c r="B77" s="19"/>
      <c r="C77" s="30" t="s">
        <v>316</v>
      </c>
      <c r="D77" s="20"/>
      <c r="E77" s="20"/>
      <c r="F77" s="20"/>
      <c r="G77" s="20"/>
      <c r="H77" s="20"/>
      <c r="I77" s="20"/>
      <c r="J77" s="20"/>
      <c r="K77" s="20"/>
      <c r="L77" s="18"/>
    </row>
    <row r="78" s="2" customFormat="1" ht="16.5" customHeight="1">
      <c r="A78" s="36"/>
      <c r="B78" s="37"/>
      <c r="C78" s="38"/>
      <c r="D78" s="38"/>
      <c r="E78" s="168" t="s">
        <v>3110</v>
      </c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318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67" t="str">
        <f>E11</f>
        <v xml:space="preserve">2020-017-05-05 - TPS -1.4.1.- S0-02-  ZTI-vnitřní kanalizace </v>
      </c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6.96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2" customHeight="1">
      <c r="A82" s="36"/>
      <c r="B82" s="37"/>
      <c r="C82" s="30" t="s">
        <v>21</v>
      </c>
      <c r="D82" s="38"/>
      <c r="E82" s="38"/>
      <c r="F82" s="25" t="str">
        <f>F14</f>
        <v xml:space="preserve">KAMÝCKÁ 1176, PRAHA - SUCHDOL </v>
      </c>
      <c r="G82" s="38"/>
      <c r="H82" s="38"/>
      <c r="I82" s="30" t="s">
        <v>23</v>
      </c>
      <c r="J82" s="70" t="str">
        <f>IF(J14="","",J14)</f>
        <v>16. 10. 2020</v>
      </c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6.96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40.05" customHeight="1">
      <c r="A84" s="36"/>
      <c r="B84" s="37"/>
      <c r="C84" s="30" t="s">
        <v>25</v>
      </c>
      <c r="D84" s="38"/>
      <c r="E84" s="38"/>
      <c r="F84" s="25" t="str">
        <f>E17</f>
        <v>ČZU V PRAZE, FAKULTA LESNICKÁ A DŘEVAŘSKÁ, Praha 6</v>
      </c>
      <c r="G84" s="38"/>
      <c r="H84" s="38"/>
      <c r="I84" s="30" t="s">
        <v>31</v>
      </c>
      <c r="J84" s="34" t="str">
        <f>E23</f>
        <v xml:space="preserve">Ing. Vladimír Čapka Gerstnerova 5/658 Praha 7  </v>
      </c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25.65" customHeight="1">
      <c r="A85" s="36"/>
      <c r="B85" s="37"/>
      <c r="C85" s="30" t="s">
        <v>29</v>
      </c>
      <c r="D85" s="38"/>
      <c r="E85" s="38"/>
      <c r="F85" s="25" t="str">
        <f>IF(E20="","",E20)</f>
        <v>Vyplň údaj</v>
      </c>
      <c r="G85" s="38"/>
      <c r="H85" s="38"/>
      <c r="I85" s="30" t="s">
        <v>36</v>
      </c>
      <c r="J85" s="34" t="str">
        <f>E26</f>
        <v>Ing. Dana Mlejnková</v>
      </c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0.32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11" customFormat="1" ht="29.28" customHeight="1">
      <c r="A87" s="184"/>
      <c r="B87" s="185"/>
      <c r="C87" s="186" t="s">
        <v>341</v>
      </c>
      <c r="D87" s="187" t="s">
        <v>59</v>
      </c>
      <c r="E87" s="187" t="s">
        <v>55</v>
      </c>
      <c r="F87" s="187" t="s">
        <v>56</v>
      </c>
      <c r="G87" s="187" t="s">
        <v>342</v>
      </c>
      <c r="H87" s="187" t="s">
        <v>343</v>
      </c>
      <c r="I87" s="187" t="s">
        <v>344</v>
      </c>
      <c r="J87" s="187" t="s">
        <v>325</v>
      </c>
      <c r="K87" s="188" t="s">
        <v>345</v>
      </c>
      <c r="L87" s="189"/>
      <c r="M87" s="90" t="s">
        <v>19</v>
      </c>
      <c r="N87" s="91" t="s">
        <v>44</v>
      </c>
      <c r="O87" s="91" t="s">
        <v>346</v>
      </c>
      <c r="P87" s="91" t="s">
        <v>347</v>
      </c>
      <c r="Q87" s="91" t="s">
        <v>348</v>
      </c>
      <c r="R87" s="91" t="s">
        <v>349</v>
      </c>
      <c r="S87" s="91" t="s">
        <v>350</v>
      </c>
      <c r="T87" s="92" t="s">
        <v>351</v>
      </c>
      <c r="U87" s="184"/>
      <c r="V87" s="184"/>
      <c r="W87" s="184"/>
      <c r="X87" s="184"/>
      <c r="Y87" s="184"/>
      <c r="Z87" s="184"/>
      <c r="AA87" s="184"/>
      <c r="AB87" s="184"/>
      <c r="AC87" s="184"/>
      <c r="AD87" s="184"/>
      <c r="AE87" s="184"/>
    </row>
    <row r="88" s="2" customFormat="1" ht="22.8" customHeight="1">
      <c r="A88" s="36"/>
      <c r="B88" s="37"/>
      <c r="C88" s="97" t="s">
        <v>352</v>
      </c>
      <c r="D88" s="38"/>
      <c r="E88" s="38"/>
      <c r="F88" s="38"/>
      <c r="G88" s="38"/>
      <c r="H88" s="38"/>
      <c r="I88" s="38"/>
      <c r="J88" s="190">
        <f>BK88</f>
        <v>0</v>
      </c>
      <c r="K88" s="38"/>
      <c r="L88" s="42"/>
      <c r="M88" s="93"/>
      <c r="N88" s="191"/>
      <c r="O88" s="94"/>
      <c r="P88" s="192">
        <f>P89+P109</f>
        <v>0</v>
      </c>
      <c r="Q88" s="94"/>
      <c r="R88" s="192">
        <f>R89+R109</f>
        <v>0</v>
      </c>
      <c r="S88" s="94"/>
      <c r="T88" s="193">
        <f>T89+T109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T88" s="15" t="s">
        <v>73</v>
      </c>
      <c r="AU88" s="15" t="s">
        <v>326</v>
      </c>
      <c r="BK88" s="194">
        <f>BK89+BK109</f>
        <v>0</v>
      </c>
    </row>
    <row r="89" s="12" customFormat="1" ht="25.92" customHeight="1">
      <c r="A89" s="12"/>
      <c r="B89" s="195"/>
      <c r="C89" s="196"/>
      <c r="D89" s="197" t="s">
        <v>73</v>
      </c>
      <c r="E89" s="198" t="s">
        <v>544</v>
      </c>
      <c r="F89" s="198" t="s">
        <v>545</v>
      </c>
      <c r="G89" s="196"/>
      <c r="H89" s="196"/>
      <c r="I89" s="199"/>
      <c r="J89" s="200">
        <f>BK89</f>
        <v>0</v>
      </c>
      <c r="K89" s="196"/>
      <c r="L89" s="201"/>
      <c r="M89" s="202"/>
      <c r="N89" s="203"/>
      <c r="O89" s="203"/>
      <c r="P89" s="204">
        <f>P90</f>
        <v>0</v>
      </c>
      <c r="Q89" s="203"/>
      <c r="R89" s="204">
        <f>R90</f>
        <v>0</v>
      </c>
      <c r="S89" s="203"/>
      <c r="T89" s="205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6" t="s">
        <v>83</v>
      </c>
      <c r="AT89" s="207" t="s">
        <v>73</v>
      </c>
      <c r="AU89" s="207" t="s">
        <v>74</v>
      </c>
      <c r="AY89" s="206" t="s">
        <v>355</v>
      </c>
      <c r="BK89" s="208">
        <f>BK90</f>
        <v>0</v>
      </c>
    </row>
    <row r="90" s="12" customFormat="1" ht="22.8" customHeight="1">
      <c r="A90" s="12"/>
      <c r="B90" s="195"/>
      <c r="C90" s="196"/>
      <c r="D90" s="197" t="s">
        <v>73</v>
      </c>
      <c r="E90" s="209" t="s">
        <v>3321</v>
      </c>
      <c r="F90" s="209" t="s">
        <v>3322</v>
      </c>
      <c r="G90" s="196"/>
      <c r="H90" s="196"/>
      <c r="I90" s="199"/>
      <c r="J90" s="210">
        <f>BK90</f>
        <v>0</v>
      </c>
      <c r="K90" s="196"/>
      <c r="L90" s="201"/>
      <c r="M90" s="202"/>
      <c r="N90" s="203"/>
      <c r="O90" s="203"/>
      <c r="P90" s="204">
        <f>SUM(P91:P108)</f>
        <v>0</v>
      </c>
      <c r="Q90" s="203"/>
      <c r="R90" s="204">
        <f>SUM(R91:R108)</f>
        <v>0</v>
      </c>
      <c r="S90" s="203"/>
      <c r="T90" s="205">
        <f>SUM(T91:T108)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6" t="s">
        <v>83</v>
      </c>
      <c r="AT90" s="207" t="s">
        <v>73</v>
      </c>
      <c r="AU90" s="207" t="s">
        <v>81</v>
      </c>
      <c r="AY90" s="206" t="s">
        <v>355</v>
      </c>
      <c r="BK90" s="208">
        <f>SUM(BK91:BK108)</f>
        <v>0</v>
      </c>
    </row>
    <row r="91" s="2" customFormat="1" ht="24.15" customHeight="1">
      <c r="A91" s="36"/>
      <c r="B91" s="37"/>
      <c r="C91" s="211" t="s">
        <v>81</v>
      </c>
      <c r="D91" s="211" t="s">
        <v>357</v>
      </c>
      <c r="E91" s="212" t="s">
        <v>3323</v>
      </c>
      <c r="F91" s="213" t="s">
        <v>3324</v>
      </c>
      <c r="G91" s="214" t="s">
        <v>650</v>
      </c>
      <c r="H91" s="215">
        <v>9</v>
      </c>
      <c r="I91" s="216"/>
      <c r="J91" s="217">
        <f>ROUND(I91*H91,2)</f>
        <v>0</v>
      </c>
      <c r="K91" s="213" t="s">
        <v>19</v>
      </c>
      <c r="L91" s="42"/>
      <c r="M91" s="218" t="s">
        <v>19</v>
      </c>
      <c r="N91" s="219" t="s">
        <v>45</v>
      </c>
      <c r="O91" s="82"/>
      <c r="P91" s="220">
        <f>O91*H91</f>
        <v>0</v>
      </c>
      <c r="Q91" s="220">
        <v>0</v>
      </c>
      <c r="R91" s="220">
        <f>Q91*H91</f>
        <v>0</v>
      </c>
      <c r="S91" s="220">
        <v>0</v>
      </c>
      <c r="T91" s="221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22" t="s">
        <v>423</v>
      </c>
      <c r="AT91" s="222" t="s">
        <v>357</v>
      </c>
      <c r="AU91" s="222" t="s">
        <v>83</v>
      </c>
      <c r="AY91" s="15" t="s">
        <v>355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5" t="s">
        <v>81</v>
      </c>
      <c r="BK91" s="223">
        <f>ROUND(I91*H91,2)</f>
        <v>0</v>
      </c>
      <c r="BL91" s="15" t="s">
        <v>423</v>
      </c>
      <c r="BM91" s="222" t="s">
        <v>3325</v>
      </c>
    </row>
    <row r="92" s="2" customFormat="1" ht="24.15" customHeight="1">
      <c r="A92" s="36"/>
      <c r="B92" s="37"/>
      <c r="C92" s="211" t="s">
        <v>83</v>
      </c>
      <c r="D92" s="211" t="s">
        <v>357</v>
      </c>
      <c r="E92" s="212" t="s">
        <v>3326</v>
      </c>
      <c r="F92" s="213" t="s">
        <v>3327</v>
      </c>
      <c r="G92" s="214" t="s">
        <v>650</v>
      </c>
      <c r="H92" s="215">
        <v>25</v>
      </c>
      <c r="I92" s="216"/>
      <c r="J92" s="217">
        <f>ROUND(I92*H92,2)</f>
        <v>0</v>
      </c>
      <c r="K92" s="213" t="s">
        <v>19</v>
      </c>
      <c r="L92" s="42"/>
      <c r="M92" s="218" t="s">
        <v>19</v>
      </c>
      <c r="N92" s="219" t="s">
        <v>45</v>
      </c>
      <c r="O92" s="82"/>
      <c r="P92" s="220">
        <f>O92*H92</f>
        <v>0</v>
      </c>
      <c r="Q92" s="220">
        <v>0</v>
      </c>
      <c r="R92" s="220">
        <f>Q92*H92</f>
        <v>0</v>
      </c>
      <c r="S92" s="220">
        <v>0</v>
      </c>
      <c r="T92" s="221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22" t="s">
        <v>423</v>
      </c>
      <c r="AT92" s="222" t="s">
        <v>357</v>
      </c>
      <c r="AU92" s="222" t="s">
        <v>83</v>
      </c>
      <c r="AY92" s="15" t="s">
        <v>355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5" t="s">
        <v>81</v>
      </c>
      <c r="BK92" s="223">
        <f>ROUND(I92*H92,2)</f>
        <v>0</v>
      </c>
      <c r="BL92" s="15" t="s">
        <v>423</v>
      </c>
      <c r="BM92" s="222" t="s">
        <v>3328</v>
      </c>
    </row>
    <row r="93" s="2" customFormat="1" ht="24.15" customHeight="1">
      <c r="A93" s="36"/>
      <c r="B93" s="37"/>
      <c r="C93" s="211" t="s">
        <v>112</v>
      </c>
      <c r="D93" s="211" t="s">
        <v>357</v>
      </c>
      <c r="E93" s="212" t="s">
        <v>3329</v>
      </c>
      <c r="F93" s="213" t="s">
        <v>3330</v>
      </c>
      <c r="G93" s="214" t="s">
        <v>650</v>
      </c>
      <c r="H93" s="215">
        <v>16</v>
      </c>
      <c r="I93" s="216"/>
      <c r="J93" s="217">
        <f>ROUND(I93*H93,2)</f>
        <v>0</v>
      </c>
      <c r="K93" s="213" t="s">
        <v>19</v>
      </c>
      <c r="L93" s="42"/>
      <c r="M93" s="218" t="s">
        <v>19</v>
      </c>
      <c r="N93" s="219" t="s">
        <v>45</v>
      </c>
      <c r="O93" s="82"/>
      <c r="P93" s="220">
        <f>O93*H93</f>
        <v>0</v>
      </c>
      <c r="Q93" s="220">
        <v>0</v>
      </c>
      <c r="R93" s="220">
        <f>Q93*H93</f>
        <v>0</v>
      </c>
      <c r="S93" s="220">
        <v>0</v>
      </c>
      <c r="T93" s="221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22" t="s">
        <v>423</v>
      </c>
      <c r="AT93" s="222" t="s">
        <v>357</v>
      </c>
      <c r="AU93" s="222" t="s">
        <v>83</v>
      </c>
      <c r="AY93" s="15" t="s">
        <v>355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5" t="s">
        <v>81</v>
      </c>
      <c r="BK93" s="223">
        <f>ROUND(I93*H93,2)</f>
        <v>0</v>
      </c>
      <c r="BL93" s="15" t="s">
        <v>423</v>
      </c>
      <c r="BM93" s="222" t="s">
        <v>3331</v>
      </c>
    </row>
    <row r="94" s="2" customFormat="1" ht="24.15" customHeight="1">
      <c r="A94" s="36"/>
      <c r="B94" s="37"/>
      <c r="C94" s="211" t="s">
        <v>362</v>
      </c>
      <c r="D94" s="211" t="s">
        <v>357</v>
      </c>
      <c r="E94" s="212" t="s">
        <v>3332</v>
      </c>
      <c r="F94" s="213" t="s">
        <v>3333</v>
      </c>
      <c r="G94" s="214" t="s">
        <v>650</v>
      </c>
      <c r="H94" s="215">
        <v>91</v>
      </c>
      <c r="I94" s="216"/>
      <c r="J94" s="217">
        <f>ROUND(I94*H94,2)</f>
        <v>0</v>
      </c>
      <c r="K94" s="213" t="s">
        <v>19</v>
      </c>
      <c r="L94" s="42"/>
      <c r="M94" s="218" t="s">
        <v>19</v>
      </c>
      <c r="N94" s="219" t="s">
        <v>45</v>
      </c>
      <c r="O94" s="82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423</v>
      </c>
      <c r="AT94" s="222" t="s">
        <v>357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423</v>
      </c>
      <c r="BM94" s="222" t="s">
        <v>3334</v>
      </c>
    </row>
    <row r="95" s="2" customFormat="1" ht="24.15" customHeight="1">
      <c r="A95" s="36"/>
      <c r="B95" s="37"/>
      <c r="C95" s="211" t="s">
        <v>374</v>
      </c>
      <c r="D95" s="211" t="s">
        <v>357</v>
      </c>
      <c r="E95" s="212" t="s">
        <v>3335</v>
      </c>
      <c r="F95" s="213" t="s">
        <v>3336</v>
      </c>
      <c r="G95" s="214" t="s">
        <v>650</v>
      </c>
      <c r="H95" s="215">
        <v>16</v>
      </c>
      <c r="I95" s="216"/>
      <c r="J95" s="217">
        <f>ROUND(I95*H95,2)</f>
        <v>0</v>
      </c>
      <c r="K95" s="213" t="s">
        <v>19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423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423</v>
      </c>
      <c r="BM95" s="222" t="s">
        <v>3337</v>
      </c>
    </row>
    <row r="96" s="2" customFormat="1" ht="14.4" customHeight="1">
      <c r="A96" s="36"/>
      <c r="B96" s="37"/>
      <c r="C96" s="211" t="s">
        <v>378</v>
      </c>
      <c r="D96" s="211" t="s">
        <v>357</v>
      </c>
      <c r="E96" s="212" t="s">
        <v>3338</v>
      </c>
      <c r="F96" s="213" t="s">
        <v>3339</v>
      </c>
      <c r="G96" s="214" t="s">
        <v>650</v>
      </c>
      <c r="H96" s="215">
        <v>17</v>
      </c>
      <c r="I96" s="216"/>
      <c r="J96" s="217">
        <f>ROUND(I96*H96,2)</f>
        <v>0</v>
      </c>
      <c r="K96" s="213" t="s">
        <v>19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423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423</v>
      </c>
      <c r="BM96" s="222" t="s">
        <v>3340</v>
      </c>
    </row>
    <row r="97" s="2" customFormat="1" ht="14.4" customHeight="1">
      <c r="A97" s="36"/>
      <c r="B97" s="37"/>
      <c r="C97" s="211" t="s">
        <v>382</v>
      </c>
      <c r="D97" s="211" t="s">
        <v>357</v>
      </c>
      <c r="E97" s="212" t="s">
        <v>3341</v>
      </c>
      <c r="F97" s="213" t="s">
        <v>3342</v>
      </c>
      <c r="G97" s="214" t="s">
        <v>650</v>
      </c>
      <c r="H97" s="215">
        <v>36</v>
      </c>
      <c r="I97" s="216"/>
      <c r="J97" s="217">
        <f>ROUND(I97*H97,2)</f>
        <v>0</v>
      </c>
      <c r="K97" s="213" t="s">
        <v>19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423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423</v>
      </c>
      <c r="BM97" s="222" t="s">
        <v>3343</v>
      </c>
    </row>
    <row r="98" s="2" customFormat="1" ht="14.4" customHeight="1">
      <c r="A98" s="36"/>
      <c r="B98" s="37"/>
      <c r="C98" s="211" t="s">
        <v>386</v>
      </c>
      <c r="D98" s="211" t="s">
        <v>357</v>
      </c>
      <c r="E98" s="212" t="s">
        <v>3344</v>
      </c>
      <c r="F98" s="213" t="s">
        <v>3345</v>
      </c>
      <c r="G98" s="214" t="s">
        <v>650</v>
      </c>
      <c r="H98" s="215">
        <v>25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423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423</v>
      </c>
      <c r="BM98" s="222" t="s">
        <v>3346</v>
      </c>
    </row>
    <row r="99" s="2" customFormat="1" ht="14.4" customHeight="1">
      <c r="A99" s="36"/>
      <c r="B99" s="37"/>
      <c r="C99" s="211" t="s">
        <v>390</v>
      </c>
      <c r="D99" s="211" t="s">
        <v>357</v>
      </c>
      <c r="E99" s="212" t="s">
        <v>3347</v>
      </c>
      <c r="F99" s="213" t="s">
        <v>3348</v>
      </c>
      <c r="G99" s="214" t="s">
        <v>650</v>
      </c>
      <c r="H99" s="215">
        <v>148</v>
      </c>
      <c r="I99" s="216"/>
      <c r="J99" s="217">
        <f>ROUND(I99*H99,2)</f>
        <v>0</v>
      </c>
      <c r="K99" s="213" t="s">
        <v>19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423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423</v>
      </c>
      <c r="BM99" s="222" t="s">
        <v>3349</v>
      </c>
    </row>
    <row r="100" s="2" customFormat="1" ht="14.4" customHeight="1">
      <c r="A100" s="36"/>
      <c r="B100" s="37"/>
      <c r="C100" s="211" t="s">
        <v>395</v>
      </c>
      <c r="D100" s="211" t="s">
        <v>357</v>
      </c>
      <c r="E100" s="212" t="s">
        <v>3350</v>
      </c>
      <c r="F100" s="213" t="s">
        <v>3351</v>
      </c>
      <c r="G100" s="214" t="s">
        <v>3199</v>
      </c>
      <c r="H100" s="215">
        <v>6</v>
      </c>
      <c r="I100" s="216"/>
      <c r="J100" s="217">
        <f>ROUND(I100*H100,2)</f>
        <v>0</v>
      </c>
      <c r="K100" s="213" t="s">
        <v>19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423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423</v>
      </c>
      <c r="BM100" s="222" t="s">
        <v>3352</v>
      </c>
    </row>
    <row r="101" s="2" customFormat="1" ht="14.4" customHeight="1">
      <c r="A101" s="36"/>
      <c r="B101" s="37"/>
      <c r="C101" s="211" t="s">
        <v>399</v>
      </c>
      <c r="D101" s="211" t="s">
        <v>357</v>
      </c>
      <c r="E101" s="212" t="s">
        <v>3353</v>
      </c>
      <c r="F101" s="213" t="s">
        <v>3354</v>
      </c>
      <c r="G101" s="214" t="s">
        <v>3199</v>
      </c>
      <c r="H101" s="215">
        <v>1</v>
      </c>
      <c r="I101" s="216"/>
      <c r="J101" s="217">
        <f>ROUND(I101*H101,2)</f>
        <v>0</v>
      </c>
      <c r="K101" s="213" t="s">
        <v>19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423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423</v>
      </c>
      <c r="BM101" s="222" t="s">
        <v>3355</v>
      </c>
    </row>
    <row r="102" s="2" customFormat="1" ht="24.15" customHeight="1">
      <c r="A102" s="36"/>
      <c r="B102" s="37"/>
      <c r="C102" s="211" t="s">
        <v>401</v>
      </c>
      <c r="D102" s="211" t="s">
        <v>357</v>
      </c>
      <c r="E102" s="212" t="s">
        <v>3356</v>
      </c>
      <c r="F102" s="213" t="s">
        <v>3357</v>
      </c>
      <c r="G102" s="214" t="s">
        <v>3199</v>
      </c>
      <c r="H102" s="215">
        <v>2</v>
      </c>
      <c r="I102" s="216"/>
      <c r="J102" s="217">
        <f>ROUND(I102*H102,2)</f>
        <v>0</v>
      </c>
      <c r="K102" s="213" t="s">
        <v>19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423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423</v>
      </c>
      <c r="BM102" s="222" t="s">
        <v>3358</v>
      </c>
    </row>
    <row r="103" s="2" customFormat="1" ht="14.4" customHeight="1">
      <c r="A103" s="36"/>
      <c r="B103" s="37"/>
      <c r="C103" s="211" t="s">
        <v>406</v>
      </c>
      <c r="D103" s="211" t="s">
        <v>357</v>
      </c>
      <c r="E103" s="212" t="s">
        <v>3359</v>
      </c>
      <c r="F103" s="213" t="s">
        <v>3360</v>
      </c>
      <c r="G103" s="214" t="s">
        <v>3199</v>
      </c>
      <c r="H103" s="215">
        <v>37</v>
      </c>
      <c r="I103" s="216"/>
      <c r="J103" s="217">
        <f>ROUND(I103*H103,2)</f>
        <v>0</v>
      </c>
      <c r="K103" s="213" t="s">
        <v>19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423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423</v>
      </c>
      <c r="BM103" s="222" t="s">
        <v>3361</v>
      </c>
    </row>
    <row r="104" s="2" customFormat="1" ht="14.4" customHeight="1">
      <c r="A104" s="36"/>
      <c r="B104" s="37"/>
      <c r="C104" s="211" t="s">
        <v>411</v>
      </c>
      <c r="D104" s="211" t="s">
        <v>357</v>
      </c>
      <c r="E104" s="212" t="s">
        <v>3362</v>
      </c>
      <c r="F104" s="213" t="s">
        <v>3363</v>
      </c>
      <c r="G104" s="214" t="s">
        <v>3199</v>
      </c>
      <c r="H104" s="215">
        <v>3</v>
      </c>
      <c r="I104" s="216"/>
      <c r="J104" s="217">
        <f>ROUND(I104*H104,2)</f>
        <v>0</v>
      </c>
      <c r="K104" s="213" t="s">
        <v>19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423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423</v>
      </c>
      <c r="BM104" s="222" t="s">
        <v>3364</v>
      </c>
    </row>
    <row r="105" s="2" customFormat="1" ht="14.4" customHeight="1">
      <c r="A105" s="36"/>
      <c r="B105" s="37"/>
      <c r="C105" s="211" t="s">
        <v>8</v>
      </c>
      <c r="D105" s="211" t="s">
        <v>357</v>
      </c>
      <c r="E105" s="212" t="s">
        <v>3365</v>
      </c>
      <c r="F105" s="213" t="s">
        <v>3366</v>
      </c>
      <c r="G105" s="214" t="s">
        <v>1096</v>
      </c>
      <c r="H105" s="215">
        <v>9</v>
      </c>
      <c r="I105" s="216"/>
      <c r="J105" s="217">
        <f>ROUND(I105*H105,2)</f>
        <v>0</v>
      </c>
      <c r="K105" s="213" t="s">
        <v>19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423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423</v>
      </c>
      <c r="BM105" s="222" t="s">
        <v>3367</v>
      </c>
    </row>
    <row r="106" s="2" customFormat="1" ht="14.4" customHeight="1">
      <c r="A106" s="36"/>
      <c r="B106" s="37"/>
      <c r="C106" s="211" t="s">
        <v>423</v>
      </c>
      <c r="D106" s="211" t="s">
        <v>357</v>
      </c>
      <c r="E106" s="212" t="s">
        <v>3368</v>
      </c>
      <c r="F106" s="213" t="s">
        <v>3302</v>
      </c>
      <c r="G106" s="214" t="s">
        <v>3199</v>
      </c>
      <c r="H106" s="215">
        <v>1</v>
      </c>
      <c r="I106" s="216"/>
      <c r="J106" s="217">
        <f>ROUND(I106*H106,2)</f>
        <v>0</v>
      </c>
      <c r="K106" s="213" t="s">
        <v>19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423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423</v>
      </c>
      <c r="BM106" s="222" t="s">
        <v>3369</v>
      </c>
    </row>
    <row r="107" s="2" customFormat="1" ht="14.4" customHeight="1">
      <c r="A107" s="36"/>
      <c r="B107" s="37"/>
      <c r="C107" s="211" t="s">
        <v>427</v>
      </c>
      <c r="D107" s="211" t="s">
        <v>357</v>
      </c>
      <c r="E107" s="212" t="s">
        <v>3370</v>
      </c>
      <c r="F107" s="213" t="s">
        <v>3371</v>
      </c>
      <c r="G107" s="214" t="s">
        <v>3199</v>
      </c>
      <c r="H107" s="215">
        <v>1</v>
      </c>
      <c r="I107" s="216"/>
      <c r="J107" s="217">
        <f>ROUND(I107*H107,2)</f>
        <v>0</v>
      </c>
      <c r="K107" s="213" t="s">
        <v>19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423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423</v>
      </c>
      <c r="BM107" s="222" t="s">
        <v>3372</v>
      </c>
    </row>
    <row r="108" s="2" customFormat="1" ht="24.15" customHeight="1">
      <c r="A108" s="36"/>
      <c r="B108" s="37"/>
      <c r="C108" s="211" t="s">
        <v>431</v>
      </c>
      <c r="D108" s="211" t="s">
        <v>357</v>
      </c>
      <c r="E108" s="212" t="s">
        <v>3373</v>
      </c>
      <c r="F108" s="213" t="s">
        <v>3374</v>
      </c>
      <c r="G108" s="214" t="s">
        <v>3199</v>
      </c>
      <c r="H108" s="215">
        <v>1</v>
      </c>
      <c r="I108" s="216"/>
      <c r="J108" s="217">
        <f>ROUND(I108*H108,2)</f>
        <v>0</v>
      </c>
      <c r="K108" s="213" t="s">
        <v>19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423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3375</v>
      </c>
    </row>
    <row r="109" s="12" customFormat="1" ht="25.92" customHeight="1">
      <c r="A109" s="12"/>
      <c r="B109" s="195"/>
      <c r="C109" s="196"/>
      <c r="D109" s="197" t="s">
        <v>73</v>
      </c>
      <c r="E109" s="198" t="s">
        <v>3156</v>
      </c>
      <c r="F109" s="198" t="s">
        <v>3157</v>
      </c>
      <c r="G109" s="196"/>
      <c r="H109" s="196"/>
      <c r="I109" s="199"/>
      <c r="J109" s="200">
        <f>BK109</f>
        <v>0</v>
      </c>
      <c r="K109" s="196"/>
      <c r="L109" s="201"/>
      <c r="M109" s="202"/>
      <c r="N109" s="203"/>
      <c r="O109" s="203"/>
      <c r="P109" s="204">
        <f>P110</f>
        <v>0</v>
      </c>
      <c r="Q109" s="203"/>
      <c r="R109" s="204">
        <f>R110</f>
        <v>0</v>
      </c>
      <c r="S109" s="203"/>
      <c r="T109" s="205">
        <f>T110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6" t="s">
        <v>362</v>
      </c>
      <c r="AT109" s="207" t="s">
        <v>73</v>
      </c>
      <c r="AU109" s="207" t="s">
        <v>74</v>
      </c>
      <c r="AY109" s="206" t="s">
        <v>355</v>
      </c>
      <c r="BK109" s="208">
        <f>BK110</f>
        <v>0</v>
      </c>
    </row>
    <row r="110" s="2" customFormat="1" ht="14.4" customHeight="1">
      <c r="A110" s="36"/>
      <c r="B110" s="37"/>
      <c r="C110" s="211" t="s">
        <v>435</v>
      </c>
      <c r="D110" s="211" t="s">
        <v>357</v>
      </c>
      <c r="E110" s="212" t="s">
        <v>3316</v>
      </c>
      <c r="F110" s="213" t="s">
        <v>3317</v>
      </c>
      <c r="G110" s="214" t="s">
        <v>3160</v>
      </c>
      <c r="H110" s="215">
        <v>30</v>
      </c>
      <c r="I110" s="216"/>
      <c r="J110" s="217">
        <f>ROUND(I110*H110,2)</f>
        <v>0</v>
      </c>
      <c r="K110" s="213" t="s">
        <v>19</v>
      </c>
      <c r="L110" s="42"/>
      <c r="M110" s="234" t="s">
        <v>19</v>
      </c>
      <c r="N110" s="235" t="s">
        <v>45</v>
      </c>
      <c r="O110" s="236"/>
      <c r="P110" s="237">
        <f>O110*H110</f>
        <v>0</v>
      </c>
      <c r="Q110" s="237">
        <v>0</v>
      </c>
      <c r="R110" s="237">
        <f>Q110*H110</f>
        <v>0</v>
      </c>
      <c r="S110" s="237">
        <v>0</v>
      </c>
      <c r="T110" s="238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3108</v>
      </c>
      <c r="AT110" s="222" t="s">
        <v>357</v>
      </c>
      <c r="AU110" s="222" t="s">
        <v>81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3108</v>
      </c>
      <c r="BM110" s="222" t="s">
        <v>3376</v>
      </c>
    </row>
    <row r="111" s="2" customFormat="1" ht="6.96" customHeight="1">
      <c r="A111" s="36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42"/>
      <c r="M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</sheetData>
  <sheetProtection sheet="1" autoFilter="0" formatColumns="0" formatRows="0" objects="1" scenarios="1" spinCount="100000" saltValue="Y0A8QOUegdFqy5x70VunqaBQtpDy2XatDQbcSiLzRKi0VIfV/p7PJvM2vbRCMa0hyHA6EOaPmxRfjMpBreieIg==" hashValue="iSYn89Ohq3JWe088eOwzQt2+ABa3ReyMbELdeEDOIxXlnpYoVQr5t3UFaVYAIyO/QL0xKhvv+brd0sR13fK3wg==" algorithmName="SHA-512" password="CC35"/>
  <autoFilter ref="C87:K11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263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3377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787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ROUND(J88,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ROUND((SUM(BE88:BE100)),  2)</f>
        <v>0</v>
      </c>
      <c r="G35" s="36"/>
      <c r="H35" s="36"/>
      <c r="I35" s="156">
        <v>0.20999999999999999</v>
      </c>
      <c r="J35" s="155">
        <f>ROUND(((SUM(BE88:BE100))*I35),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ROUND((SUM(BF88:BF100)),  2)</f>
        <v>0</v>
      </c>
      <c r="G36" s="36"/>
      <c r="H36" s="36"/>
      <c r="I36" s="156">
        <v>0.14999999999999999</v>
      </c>
      <c r="J36" s="155">
        <f>ROUND(((SUM(BF88:BF100))*I36),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ROUND((SUM(BG88:BG100)),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ROUND((SUM(BH88:BH100)),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ROUND((SUM(BI88:BI100)),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2020-017-05-06 - TPS -1.4.1.- S0-02-  ZTI- zařizovací předměty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 xml:space="preserve">Ing. Vladimír Čapka Gerstnerova 5/658 Praha 7 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J88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335</v>
      </c>
      <c r="E64" s="176"/>
      <c r="F64" s="176"/>
      <c r="G64" s="176"/>
      <c r="H64" s="176"/>
      <c r="I64" s="176"/>
      <c r="J64" s="177">
        <f>J89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3378</v>
      </c>
      <c r="E65" s="181"/>
      <c r="F65" s="181"/>
      <c r="G65" s="181"/>
      <c r="H65" s="181"/>
      <c r="I65" s="181"/>
      <c r="J65" s="182">
        <f>J90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3"/>
      <c r="C66" s="174"/>
      <c r="D66" s="175" t="s">
        <v>3113</v>
      </c>
      <c r="E66" s="176"/>
      <c r="F66" s="176"/>
      <c r="G66" s="176"/>
      <c r="H66" s="176"/>
      <c r="I66" s="176"/>
      <c r="J66" s="177">
        <f>J99</f>
        <v>0</v>
      </c>
      <c r="K66" s="174"/>
      <c r="L66" s="178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2" customFormat="1" ht="21.84" customHeight="1">
      <c r="A67" s="36"/>
      <c r="B67" s="37"/>
      <c r="C67" s="38"/>
      <c r="D67" s="38"/>
      <c r="E67" s="38"/>
      <c r="F67" s="38"/>
      <c r="G67" s="38"/>
      <c r="H67" s="38"/>
      <c r="I67" s="38"/>
      <c r="J67" s="38"/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="2" customFormat="1" ht="6.96" customHeight="1">
      <c r="A68" s="36"/>
      <c r="B68" s="57"/>
      <c r="C68" s="58"/>
      <c r="D68" s="58"/>
      <c r="E68" s="58"/>
      <c r="F68" s="58"/>
      <c r="G68" s="58"/>
      <c r="H68" s="58"/>
      <c r="I68" s="58"/>
      <c r="J68" s="58"/>
      <c r="K68" s="58"/>
      <c r="L68" s="143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="2" customFormat="1" ht="6.96" customHeight="1">
      <c r="A72" s="36"/>
      <c r="B72" s="59"/>
      <c r="C72" s="60"/>
      <c r="D72" s="60"/>
      <c r="E72" s="60"/>
      <c r="F72" s="60"/>
      <c r="G72" s="60"/>
      <c r="H72" s="60"/>
      <c r="I72" s="60"/>
      <c r="J72" s="60"/>
      <c r="K72" s="60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="2" customFormat="1" ht="24.96" customHeight="1">
      <c r="A73" s="36"/>
      <c r="B73" s="37"/>
      <c r="C73" s="21" t="s">
        <v>340</v>
      </c>
      <c r="D73" s="38"/>
      <c r="E73" s="38"/>
      <c r="F73" s="38"/>
      <c r="G73" s="38"/>
      <c r="H73" s="38"/>
      <c r="I73" s="38"/>
      <c r="J73" s="38"/>
      <c r="K73" s="3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6.96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12" customHeight="1">
      <c r="A75" s="36"/>
      <c r="B75" s="37"/>
      <c r="C75" s="30" t="s">
        <v>16</v>
      </c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16.5" customHeight="1">
      <c r="A76" s="36"/>
      <c r="B76" s="37"/>
      <c r="C76" s="38"/>
      <c r="D76" s="38"/>
      <c r="E76" s="168" t="str">
        <f>E7</f>
        <v>Stavební úpravy a přístavba objektu FLD-1.etapa</v>
      </c>
      <c r="F76" s="30"/>
      <c r="G76" s="30"/>
      <c r="H76" s="30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1" customFormat="1" ht="12" customHeight="1">
      <c r="B77" s="19"/>
      <c r="C77" s="30" t="s">
        <v>316</v>
      </c>
      <c r="D77" s="20"/>
      <c r="E77" s="20"/>
      <c r="F77" s="20"/>
      <c r="G77" s="20"/>
      <c r="H77" s="20"/>
      <c r="I77" s="20"/>
      <c r="J77" s="20"/>
      <c r="K77" s="20"/>
      <c r="L77" s="18"/>
    </row>
    <row r="78" s="2" customFormat="1" ht="16.5" customHeight="1">
      <c r="A78" s="36"/>
      <c r="B78" s="37"/>
      <c r="C78" s="38"/>
      <c r="D78" s="38"/>
      <c r="E78" s="168" t="s">
        <v>3110</v>
      </c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318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67" t="str">
        <f>E11</f>
        <v xml:space="preserve">2020-017-05-06 - TPS -1.4.1.- S0-02-  ZTI- zařizovací předměty</v>
      </c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6.96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2" customHeight="1">
      <c r="A82" s="36"/>
      <c r="B82" s="37"/>
      <c r="C82" s="30" t="s">
        <v>21</v>
      </c>
      <c r="D82" s="38"/>
      <c r="E82" s="38"/>
      <c r="F82" s="25" t="str">
        <f>F14</f>
        <v xml:space="preserve">KAMÝCKÁ 1176, PRAHA - SUCHDOL </v>
      </c>
      <c r="G82" s="38"/>
      <c r="H82" s="38"/>
      <c r="I82" s="30" t="s">
        <v>23</v>
      </c>
      <c r="J82" s="70" t="str">
        <f>IF(J14="","",J14)</f>
        <v>16. 10. 2020</v>
      </c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6.96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40.05" customHeight="1">
      <c r="A84" s="36"/>
      <c r="B84" s="37"/>
      <c r="C84" s="30" t="s">
        <v>25</v>
      </c>
      <c r="D84" s="38"/>
      <c r="E84" s="38"/>
      <c r="F84" s="25" t="str">
        <f>E17</f>
        <v>ČZU V PRAZE, FAKULTA LESNICKÁ A DŘEVAŘSKÁ, Praha 6</v>
      </c>
      <c r="G84" s="38"/>
      <c r="H84" s="38"/>
      <c r="I84" s="30" t="s">
        <v>31</v>
      </c>
      <c r="J84" s="34" t="str">
        <f>E23</f>
        <v xml:space="preserve">Ing. Vladimír Čapka Gerstnerova 5/658 Praha 7 </v>
      </c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25.65" customHeight="1">
      <c r="A85" s="36"/>
      <c r="B85" s="37"/>
      <c r="C85" s="30" t="s">
        <v>29</v>
      </c>
      <c r="D85" s="38"/>
      <c r="E85" s="38"/>
      <c r="F85" s="25" t="str">
        <f>IF(E20="","",E20)</f>
        <v>Vyplň údaj</v>
      </c>
      <c r="G85" s="38"/>
      <c r="H85" s="38"/>
      <c r="I85" s="30" t="s">
        <v>36</v>
      </c>
      <c r="J85" s="34" t="str">
        <f>E26</f>
        <v>Ing. Dana Mlejnková</v>
      </c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0.32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11" customFormat="1" ht="29.28" customHeight="1">
      <c r="A87" s="184"/>
      <c r="B87" s="185"/>
      <c r="C87" s="186" t="s">
        <v>341</v>
      </c>
      <c r="D87" s="187" t="s">
        <v>59</v>
      </c>
      <c r="E87" s="187" t="s">
        <v>55</v>
      </c>
      <c r="F87" s="187" t="s">
        <v>56</v>
      </c>
      <c r="G87" s="187" t="s">
        <v>342</v>
      </c>
      <c r="H87" s="187" t="s">
        <v>343</v>
      </c>
      <c r="I87" s="187" t="s">
        <v>344</v>
      </c>
      <c r="J87" s="187" t="s">
        <v>325</v>
      </c>
      <c r="K87" s="188" t="s">
        <v>345</v>
      </c>
      <c r="L87" s="189"/>
      <c r="M87" s="90" t="s">
        <v>19</v>
      </c>
      <c r="N87" s="91" t="s">
        <v>44</v>
      </c>
      <c r="O87" s="91" t="s">
        <v>346</v>
      </c>
      <c r="P87" s="91" t="s">
        <v>347</v>
      </c>
      <c r="Q87" s="91" t="s">
        <v>348</v>
      </c>
      <c r="R87" s="91" t="s">
        <v>349</v>
      </c>
      <c r="S87" s="91" t="s">
        <v>350</v>
      </c>
      <c r="T87" s="92" t="s">
        <v>351</v>
      </c>
      <c r="U87" s="184"/>
      <c r="V87" s="184"/>
      <c r="W87" s="184"/>
      <c r="X87" s="184"/>
      <c r="Y87" s="184"/>
      <c r="Z87" s="184"/>
      <c r="AA87" s="184"/>
      <c r="AB87" s="184"/>
      <c r="AC87" s="184"/>
      <c r="AD87" s="184"/>
      <c r="AE87" s="184"/>
    </row>
    <row r="88" s="2" customFormat="1" ht="22.8" customHeight="1">
      <c r="A88" s="36"/>
      <c r="B88" s="37"/>
      <c r="C88" s="97" t="s">
        <v>352</v>
      </c>
      <c r="D88" s="38"/>
      <c r="E88" s="38"/>
      <c r="F88" s="38"/>
      <c r="G88" s="38"/>
      <c r="H88" s="38"/>
      <c r="I88" s="38"/>
      <c r="J88" s="190">
        <f>BK88</f>
        <v>0</v>
      </c>
      <c r="K88" s="38"/>
      <c r="L88" s="42"/>
      <c r="M88" s="93"/>
      <c r="N88" s="191"/>
      <c r="O88" s="94"/>
      <c r="P88" s="192">
        <f>P89+P99</f>
        <v>0</v>
      </c>
      <c r="Q88" s="94"/>
      <c r="R88" s="192">
        <f>R89+R99</f>
        <v>0</v>
      </c>
      <c r="S88" s="94"/>
      <c r="T88" s="193">
        <f>T89+T99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T88" s="15" t="s">
        <v>73</v>
      </c>
      <c r="AU88" s="15" t="s">
        <v>326</v>
      </c>
      <c r="BK88" s="194">
        <f>BK89+BK99</f>
        <v>0</v>
      </c>
    </row>
    <row r="89" s="12" customFormat="1" ht="25.92" customHeight="1">
      <c r="A89" s="12"/>
      <c r="B89" s="195"/>
      <c r="C89" s="196"/>
      <c r="D89" s="197" t="s">
        <v>73</v>
      </c>
      <c r="E89" s="198" t="s">
        <v>544</v>
      </c>
      <c r="F89" s="198" t="s">
        <v>545</v>
      </c>
      <c r="G89" s="196"/>
      <c r="H89" s="196"/>
      <c r="I89" s="199"/>
      <c r="J89" s="200">
        <f>BK89</f>
        <v>0</v>
      </c>
      <c r="K89" s="196"/>
      <c r="L89" s="201"/>
      <c r="M89" s="202"/>
      <c r="N89" s="203"/>
      <c r="O89" s="203"/>
      <c r="P89" s="204">
        <f>P90</f>
        <v>0</v>
      </c>
      <c r="Q89" s="203"/>
      <c r="R89" s="204">
        <f>R90</f>
        <v>0</v>
      </c>
      <c r="S89" s="203"/>
      <c r="T89" s="205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6" t="s">
        <v>83</v>
      </c>
      <c r="AT89" s="207" t="s">
        <v>73</v>
      </c>
      <c r="AU89" s="207" t="s">
        <v>74</v>
      </c>
      <c r="AY89" s="206" t="s">
        <v>355</v>
      </c>
      <c r="BK89" s="208">
        <f>BK90</f>
        <v>0</v>
      </c>
    </row>
    <row r="90" s="12" customFormat="1" ht="22.8" customHeight="1">
      <c r="A90" s="12"/>
      <c r="B90" s="195"/>
      <c r="C90" s="196"/>
      <c r="D90" s="197" t="s">
        <v>73</v>
      </c>
      <c r="E90" s="209" t="s">
        <v>635</v>
      </c>
      <c r="F90" s="209" t="s">
        <v>3379</v>
      </c>
      <c r="G90" s="196"/>
      <c r="H90" s="196"/>
      <c r="I90" s="199"/>
      <c r="J90" s="210">
        <f>BK90</f>
        <v>0</v>
      </c>
      <c r="K90" s="196"/>
      <c r="L90" s="201"/>
      <c r="M90" s="202"/>
      <c r="N90" s="203"/>
      <c r="O90" s="203"/>
      <c r="P90" s="204">
        <f>SUM(P91:P98)</f>
        <v>0</v>
      </c>
      <c r="Q90" s="203"/>
      <c r="R90" s="204">
        <f>SUM(R91:R98)</f>
        <v>0</v>
      </c>
      <c r="S90" s="203"/>
      <c r="T90" s="205">
        <f>SUM(T91:T98)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6" t="s">
        <v>83</v>
      </c>
      <c r="AT90" s="207" t="s">
        <v>73</v>
      </c>
      <c r="AU90" s="207" t="s">
        <v>81</v>
      </c>
      <c r="AY90" s="206" t="s">
        <v>355</v>
      </c>
      <c r="BK90" s="208">
        <f>SUM(BK91:BK98)</f>
        <v>0</v>
      </c>
    </row>
    <row r="91" s="2" customFormat="1" ht="14.4" customHeight="1">
      <c r="A91" s="36"/>
      <c r="B91" s="37"/>
      <c r="C91" s="211" t="s">
        <v>81</v>
      </c>
      <c r="D91" s="211" t="s">
        <v>357</v>
      </c>
      <c r="E91" s="212" t="s">
        <v>3380</v>
      </c>
      <c r="F91" s="213" t="s">
        <v>3381</v>
      </c>
      <c r="G91" s="214" t="s">
        <v>1096</v>
      </c>
      <c r="H91" s="215">
        <v>4</v>
      </c>
      <c r="I91" s="216"/>
      <c r="J91" s="217">
        <f>ROUND(I91*H91,2)</f>
        <v>0</v>
      </c>
      <c r="K91" s="213" t="s">
        <v>19</v>
      </c>
      <c r="L91" s="42"/>
      <c r="M91" s="218" t="s">
        <v>19</v>
      </c>
      <c r="N91" s="219" t="s">
        <v>45</v>
      </c>
      <c r="O91" s="82"/>
      <c r="P91" s="220">
        <f>O91*H91</f>
        <v>0</v>
      </c>
      <c r="Q91" s="220">
        <v>0</v>
      </c>
      <c r="R91" s="220">
        <f>Q91*H91</f>
        <v>0</v>
      </c>
      <c r="S91" s="220">
        <v>0</v>
      </c>
      <c r="T91" s="221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22" t="s">
        <v>423</v>
      </c>
      <c r="AT91" s="222" t="s">
        <v>357</v>
      </c>
      <c r="AU91" s="222" t="s">
        <v>83</v>
      </c>
      <c r="AY91" s="15" t="s">
        <v>355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5" t="s">
        <v>81</v>
      </c>
      <c r="BK91" s="223">
        <f>ROUND(I91*H91,2)</f>
        <v>0</v>
      </c>
      <c r="BL91" s="15" t="s">
        <v>423</v>
      </c>
      <c r="BM91" s="222" t="s">
        <v>3382</v>
      </c>
    </row>
    <row r="92" s="2" customFormat="1" ht="14.4" customHeight="1">
      <c r="A92" s="36"/>
      <c r="B92" s="37"/>
      <c r="C92" s="211" t="s">
        <v>83</v>
      </c>
      <c r="D92" s="211" t="s">
        <v>357</v>
      </c>
      <c r="E92" s="212" t="s">
        <v>3383</v>
      </c>
      <c r="F92" s="213" t="s">
        <v>3384</v>
      </c>
      <c r="G92" s="214" t="s">
        <v>1096</v>
      </c>
      <c r="H92" s="215">
        <v>3</v>
      </c>
      <c r="I92" s="216"/>
      <c r="J92" s="217">
        <f>ROUND(I92*H92,2)</f>
        <v>0</v>
      </c>
      <c r="K92" s="213" t="s">
        <v>19</v>
      </c>
      <c r="L92" s="42"/>
      <c r="M92" s="218" t="s">
        <v>19</v>
      </c>
      <c r="N92" s="219" t="s">
        <v>45</v>
      </c>
      <c r="O92" s="82"/>
      <c r="P92" s="220">
        <f>O92*H92</f>
        <v>0</v>
      </c>
      <c r="Q92" s="220">
        <v>0</v>
      </c>
      <c r="R92" s="220">
        <f>Q92*H92</f>
        <v>0</v>
      </c>
      <c r="S92" s="220">
        <v>0</v>
      </c>
      <c r="T92" s="221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22" t="s">
        <v>423</v>
      </c>
      <c r="AT92" s="222" t="s">
        <v>357</v>
      </c>
      <c r="AU92" s="222" t="s">
        <v>83</v>
      </c>
      <c r="AY92" s="15" t="s">
        <v>355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5" t="s">
        <v>81</v>
      </c>
      <c r="BK92" s="223">
        <f>ROUND(I92*H92,2)</f>
        <v>0</v>
      </c>
      <c r="BL92" s="15" t="s">
        <v>423</v>
      </c>
      <c r="BM92" s="222" t="s">
        <v>3385</v>
      </c>
    </row>
    <row r="93" s="2" customFormat="1" ht="14.4" customHeight="1">
      <c r="A93" s="36"/>
      <c r="B93" s="37"/>
      <c r="C93" s="211" t="s">
        <v>112</v>
      </c>
      <c r="D93" s="211" t="s">
        <v>357</v>
      </c>
      <c r="E93" s="212" t="s">
        <v>3386</v>
      </c>
      <c r="F93" s="213" t="s">
        <v>3387</v>
      </c>
      <c r="G93" s="214" t="s">
        <v>1096</v>
      </c>
      <c r="H93" s="215">
        <v>3</v>
      </c>
      <c r="I93" s="216"/>
      <c r="J93" s="217">
        <f>ROUND(I93*H93,2)</f>
        <v>0</v>
      </c>
      <c r="K93" s="213" t="s">
        <v>19</v>
      </c>
      <c r="L93" s="42"/>
      <c r="M93" s="218" t="s">
        <v>19</v>
      </c>
      <c r="N93" s="219" t="s">
        <v>45</v>
      </c>
      <c r="O93" s="82"/>
      <c r="P93" s="220">
        <f>O93*H93</f>
        <v>0</v>
      </c>
      <c r="Q93" s="220">
        <v>0</v>
      </c>
      <c r="R93" s="220">
        <f>Q93*H93</f>
        <v>0</v>
      </c>
      <c r="S93" s="220">
        <v>0</v>
      </c>
      <c r="T93" s="221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22" t="s">
        <v>423</v>
      </c>
      <c r="AT93" s="222" t="s">
        <v>357</v>
      </c>
      <c r="AU93" s="222" t="s">
        <v>83</v>
      </c>
      <c r="AY93" s="15" t="s">
        <v>355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5" t="s">
        <v>81</v>
      </c>
      <c r="BK93" s="223">
        <f>ROUND(I93*H93,2)</f>
        <v>0</v>
      </c>
      <c r="BL93" s="15" t="s">
        <v>423</v>
      </c>
      <c r="BM93" s="222" t="s">
        <v>3388</v>
      </c>
    </row>
    <row r="94" s="2" customFormat="1" ht="14.4" customHeight="1">
      <c r="A94" s="36"/>
      <c r="B94" s="37"/>
      <c r="C94" s="211" t="s">
        <v>362</v>
      </c>
      <c r="D94" s="211" t="s">
        <v>357</v>
      </c>
      <c r="E94" s="212" t="s">
        <v>3389</v>
      </c>
      <c r="F94" s="213" t="s">
        <v>3390</v>
      </c>
      <c r="G94" s="214" t="s">
        <v>1096</v>
      </c>
      <c r="H94" s="215">
        <v>3</v>
      </c>
      <c r="I94" s="216"/>
      <c r="J94" s="217">
        <f>ROUND(I94*H94,2)</f>
        <v>0</v>
      </c>
      <c r="K94" s="213" t="s">
        <v>19</v>
      </c>
      <c r="L94" s="42"/>
      <c r="M94" s="218" t="s">
        <v>19</v>
      </c>
      <c r="N94" s="219" t="s">
        <v>45</v>
      </c>
      <c r="O94" s="82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423</v>
      </c>
      <c r="AT94" s="222" t="s">
        <v>357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423</v>
      </c>
      <c r="BM94" s="222" t="s">
        <v>3391</v>
      </c>
    </row>
    <row r="95" s="2" customFormat="1" ht="14.4" customHeight="1">
      <c r="A95" s="36"/>
      <c r="B95" s="37"/>
      <c r="C95" s="211" t="s">
        <v>374</v>
      </c>
      <c r="D95" s="211" t="s">
        <v>357</v>
      </c>
      <c r="E95" s="212" t="s">
        <v>3392</v>
      </c>
      <c r="F95" s="213" t="s">
        <v>3393</v>
      </c>
      <c r="G95" s="214" t="s">
        <v>1096</v>
      </c>
      <c r="H95" s="215">
        <v>3</v>
      </c>
      <c r="I95" s="216"/>
      <c r="J95" s="217">
        <f>ROUND(I95*H95,2)</f>
        <v>0</v>
      </c>
      <c r="K95" s="213" t="s">
        <v>19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423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423</v>
      </c>
      <c r="BM95" s="222" t="s">
        <v>3394</v>
      </c>
    </row>
    <row r="96" s="2" customFormat="1" ht="14.4" customHeight="1">
      <c r="A96" s="36"/>
      <c r="B96" s="37"/>
      <c r="C96" s="211" t="s">
        <v>378</v>
      </c>
      <c r="D96" s="211" t="s">
        <v>357</v>
      </c>
      <c r="E96" s="212" t="s">
        <v>3395</v>
      </c>
      <c r="F96" s="213" t="s">
        <v>3396</v>
      </c>
      <c r="G96" s="214" t="s">
        <v>1096</v>
      </c>
      <c r="H96" s="215">
        <v>37</v>
      </c>
      <c r="I96" s="216"/>
      <c r="J96" s="217">
        <f>ROUND(I96*H96,2)</f>
        <v>0</v>
      </c>
      <c r="K96" s="213" t="s">
        <v>19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423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423</v>
      </c>
      <c r="BM96" s="222" t="s">
        <v>3397</v>
      </c>
    </row>
    <row r="97" s="2" customFormat="1" ht="14.4" customHeight="1">
      <c r="A97" s="36"/>
      <c r="B97" s="37"/>
      <c r="C97" s="211" t="s">
        <v>382</v>
      </c>
      <c r="D97" s="211" t="s">
        <v>357</v>
      </c>
      <c r="E97" s="212" t="s">
        <v>3398</v>
      </c>
      <c r="F97" s="213" t="s">
        <v>3399</v>
      </c>
      <c r="G97" s="214" t="s">
        <v>1096</v>
      </c>
      <c r="H97" s="215">
        <v>37</v>
      </c>
      <c r="I97" s="216"/>
      <c r="J97" s="217">
        <f>ROUND(I97*H97,2)</f>
        <v>0</v>
      </c>
      <c r="K97" s="213" t="s">
        <v>19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423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423</v>
      </c>
      <c r="BM97" s="222" t="s">
        <v>3400</v>
      </c>
    </row>
    <row r="98" s="2" customFormat="1" ht="24.15" customHeight="1">
      <c r="A98" s="36"/>
      <c r="B98" s="37"/>
      <c r="C98" s="211" t="s">
        <v>386</v>
      </c>
      <c r="D98" s="211" t="s">
        <v>357</v>
      </c>
      <c r="E98" s="212" t="s">
        <v>3401</v>
      </c>
      <c r="F98" s="213" t="s">
        <v>3402</v>
      </c>
      <c r="G98" s="214" t="s">
        <v>3199</v>
      </c>
      <c r="H98" s="215">
        <v>1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423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423</v>
      </c>
      <c r="BM98" s="222" t="s">
        <v>3403</v>
      </c>
    </row>
    <row r="99" s="12" customFormat="1" ht="25.92" customHeight="1">
      <c r="A99" s="12"/>
      <c r="B99" s="195"/>
      <c r="C99" s="196"/>
      <c r="D99" s="197" t="s">
        <v>73</v>
      </c>
      <c r="E99" s="198" t="s">
        <v>3156</v>
      </c>
      <c r="F99" s="198" t="s">
        <v>3157</v>
      </c>
      <c r="G99" s="196"/>
      <c r="H99" s="196"/>
      <c r="I99" s="199"/>
      <c r="J99" s="200">
        <f>BK99</f>
        <v>0</v>
      </c>
      <c r="K99" s="196"/>
      <c r="L99" s="201"/>
      <c r="M99" s="202"/>
      <c r="N99" s="203"/>
      <c r="O99" s="203"/>
      <c r="P99" s="204">
        <f>P100</f>
        <v>0</v>
      </c>
      <c r="Q99" s="203"/>
      <c r="R99" s="204">
        <f>R100</f>
        <v>0</v>
      </c>
      <c r="S99" s="203"/>
      <c r="T99" s="205">
        <f>T100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6" t="s">
        <v>362</v>
      </c>
      <c r="AT99" s="207" t="s">
        <v>73</v>
      </c>
      <c r="AU99" s="207" t="s">
        <v>74</v>
      </c>
      <c r="AY99" s="206" t="s">
        <v>355</v>
      </c>
      <c r="BK99" s="208">
        <f>BK100</f>
        <v>0</v>
      </c>
    </row>
    <row r="100" s="2" customFormat="1" ht="14.4" customHeight="1">
      <c r="A100" s="36"/>
      <c r="B100" s="37"/>
      <c r="C100" s="211" t="s">
        <v>390</v>
      </c>
      <c r="D100" s="211" t="s">
        <v>357</v>
      </c>
      <c r="E100" s="212" t="s">
        <v>3316</v>
      </c>
      <c r="F100" s="213" t="s">
        <v>3317</v>
      </c>
      <c r="G100" s="214" t="s">
        <v>3160</v>
      </c>
      <c r="H100" s="215">
        <v>30</v>
      </c>
      <c r="I100" s="216"/>
      <c r="J100" s="217">
        <f>ROUND(I100*H100,2)</f>
        <v>0</v>
      </c>
      <c r="K100" s="213" t="s">
        <v>19</v>
      </c>
      <c r="L100" s="42"/>
      <c r="M100" s="234" t="s">
        <v>19</v>
      </c>
      <c r="N100" s="235" t="s">
        <v>45</v>
      </c>
      <c r="O100" s="236"/>
      <c r="P100" s="237">
        <f>O100*H100</f>
        <v>0</v>
      </c>
      <c r="Q100" s="237">
        <v>0</v>
      </c>
      <c r="R100" s="237">
        <f>Q100*H100</f>
        <v>0</v>
      </c>
      <c r="S100" s="237">
        <v>0</v>
      </c>
      <c r="T100" s="238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3108</v>
      </c>
      <c r="AT100" s="222" t="s">
        <v>357</v>
      </c>
      <c r="AU100" s="222" t="s">
        <v>81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3108</v>
      </c>
      <c r="BM100" s="222" t="s">
        <v>3404</v>
      </c>
    </row>
    <row r="101" s="2" customFormat="1" ht="6.96" customHeight="1">
      <c r="A101" s="36"/>
      <c r="B101" s="57"/>
      <c r="C101" s="58"/>
      <c r="D101" s="58"/>
      <c r="E101" s="58"/>
      <c r="F101" s="58"/>
      <c r="G101" s="58"/>
      <c r="H101" s="58"/>
      <c r="I101" s="58"/>
      <c r="J101" s="58"/>
      <c r="K101" s="58"/>
      <c r="L101" s="42"/>
      <c r="M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</sheetData>
  <sheetProtection sheet="1" autoFilter="0" formatColumns="0" formatRows="0" objects="1" scenarios="1" spinCount="100000" saltValue="ldNxUvoFKn1GTxqEiQ5N6TG4QCz9VbyhZuJXLTVMW1Tcr7xQ7kqtHjqSRGo5mOaO/iDkriG40+x0X0lPuWiGlA==" hashValue="jK0RKo2SWU9oZwXx02cgg08YTmj2JHZwgEorSTw8wjSuPZ2+yX8w/YQxqGrnqJ1aaDqOfxFmVAmBhWeD8oQFfg==" algorithmName="SHA-512" password="CC35"/>
  <autoFilter ref="C87:K10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266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3405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ROUND(J92,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ROUND((SUM(BE92:BE115)),  2)</f>
        <v>0</v>
      </c>
      <c r="G35" s="36"/>
      <c r="H35" s="36"/>
      <c r="I35" s="156">
        <v>0.20999999999999999</v>
      </c>
      <c r="J35" s="155">
        <f>ROUND(((SUM(BE92:BE115))*I35),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ROUND((SUM(BF92:BF115)),  2)</f>
        <v>0</v>
      </c>
      <c r="G36" s="36"/>
      <c r="H36" s="36"/>
      <c r="I36" s="156">
        <v>0.14999999999999999</v>
      </c>
      <c r="J36" s="155">
        <f>ROUND(((SUM(BF92:BF115))*I36),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ROUND((SUM(BG92:BG115)),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ROUND((SUM(BH92:BH115)),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ROUND((SUM(BI92:BI115)),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2020-017-05-07 - TPS -1.4.2.- SO-09-  Plynod - přeložka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J92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327</v>
      </c>
      <c r="E64" s="176"/>
      <c r="F64" s="176"/>
      <c r="G64" s="176"/>
      <c r="H64" s="176"/>
      <c r="I64" s="176"/>
      <c r="J64" s="177">
        <f>J93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328</v>
      </c>
      <c r="E65" s="181"/>
      <c r="F65" s="181"/>
      <c r="G65" s="181"/>
      <c r="H65" s="181"/>
      <c r="I65" s="181"/>
      <c r="J65" s="182">
        <f>J94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829</v>
      </c>
      <c r="E66" s="181"/>
      <c r="F66" s="181"/>
      <c r="G66" s="181"/>
      <c r="H66" s="181"/>
      <c r="I66" s="181"/>
      <c r="J66" s="182">
        <f>J104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334</v>
      </c>
      <c r="E67" s="181"/>
      <c r="F67" s="181"/>
      <c r="G67" s="181"/>
      <c r="H67" s="181"/>
      <c r="I67" s="181"/>
      <c r="J67" s="182">
        <f>J106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3"/>
      <c r="C68" s="174"/>
      <c r="D68" s="175" t="s">
        <v>335</v>
      </c>
      <c r="E68" s="176"/>
      <c r="F68" s="176"/>
      <c r="G68" s="176"/>
      <c r="H68" s="176"/>
      <c r="I68" s="176"/>
      <c r="J68" s="177">
        <f>J108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9"/>
      <c r="C69" s="123"/>
      <c r="D69" s="180" t="s">
        <v>3406</v>
      </c>
      <c r="E69" s="181"/>
      <c r="F69" s="181"/>
      <c r="G69" s="181"/>
      <c r="H69" s="181"/>
      <c r="I69" s="181"/>
      <c r="J69" s="182">
        <f>J109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3"/>
      <c r="C70" s="174"/>
      <c r="D70" s="175" t="s">
        <v>3113</v>
      </c>
      <c r="E70" s="176"/>
      <c r="F70" s="176"/>
      <c r="G70" s="176"/>
      <c r="H70" s="176"/>
      <c r="I70" s="176"/>
      <c r="J70" s="177">
        <f>J114</f>
        <v>0</v>
      </c>
      <c r="K70" s="174"/>
      <c r="L70" s="178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6.96" customHeight="1">
      <c r="A72" s="36"/>
      <c r="B72" s="57"/>
      <c r="C72" s="58"/>
      <c r="D72" s="58"/>
      <c r="E72" s="58"/>
      <c r="F72" s="58"/>
      <c r="G72" s="58"/>
      <c r="H72" s="58"/>
      <c r="I72" s="58"/>
      <c r="J72" s="58"/>
      <c r="K72" s="5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="2" customFormat="1" ht="6.96" customHeight="1">
      <c r="A76" s="36"/>
      <c r="B76" s="59"/>
      <c r="C76" s="60"/>
      <c r="D76" s="60"/>
      <c r="E76" s="60"/>
      <c r="F76" s="60"/>
      <c r="G76" s="60"/>
      <c r="H76" s="60"/>
      <c r="I76" s="60"/>
      <c r="J76" s="60"/>
      <c r="K76" s="60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24.96" customHeight="1">
      <c r="A77" s="36"/>
      <c r="B77" s="37"/>
      <c r="C77" s="21" t="s">
        <v>340</v>
      </c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16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168" t="str">
        <f>E7</f>
        <v>Stavební úpravy a přístavba objektu FLD-1.etapa</v>
      </c>
      <c r="F80" s="30"/>
      <c r="G80" s="30"/>
      <c r="H80" s="30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1" customFormat="1" ht="12" customHeight="1">
      <c r="B81" s="19"/>
      <c r="C81" s="30" t="s">
        <v>316</v>
      </c>
      <c r="D81" s="20"/>
      <c r="E81" s="20"/>
      <c r="F81" s="20"/>
      <c r="G81" s="20"/>
      <c r="H81" s="20"/>
      <c r="I81" s="20"/>
      <c r="J81" s="20"/>
      <c r="K81" s="20"/>
      <c r="L81" s="18"/>
    </row>
    <row r="82" s="2" customFormat="1" ht="16.5" customHeight="1">
      <c r="A82" s="36"/>
      <c r="B82" s="37"/>
      <c r="C82" s="38"/>
      <c r="D82" s="38"/>
      <c r="E82" s="168" t="s">
        <v>3110</v>
      </c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2" customHeight="1">
      <c r="A83" s="36"/>
      <c r="B83" s="37"/>
      <c r="C83" s="30" t="s">
        <v>318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6.5" customHeight="1">
      <c r="A84" s="36"/>
      <c r="B84" s="37"/>
      <c r="C84" s="38"/>
      <c r="D84" s="38"/>
      <c r="E84" s="67" t="str">
        <f>E11</f>
        <v xml:space="preserve">2020-017-05-07 - TPS -1.4.2.- SO-09-  Plynod - přeložka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6.96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2" customHeight="1">
      <c r="A86" s="36"/>
      <c r="B86" s="37"/>
      <c r="C86" s="30" t="s">
        <v>21</v>
      </c>
      <c r="D86" s="38"/>
      <c r="E86" s="38"/>
      <c r="F86" s="25" t="str">
        <f>F14</f>
        <v xml:space="preserve">KAMÝCKÁ 1176, PRAHA - SUCHDOL </v>
      </c>
      <c r="G86" s="38"/>
      <c r="H86" s="38"/>
      <c r="I86" s="30" t="s">
        <v>23</v>
      </c>
      <c r="J86" s="70" t="str">
        <f>IF(J14="","",J14)</f>
        <v>16. 10. 2020</v>
      </c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40.05" customHeight="1">
      <c r="A88" s="36"/>
      <c r="B88" s="37"/>
      <c r="C88" s="30" t="s">
        <v>25</v>
      </c>
      <c r="D88" s="38"/>
      <c r="E88" s="38"/>
      <c r="F88" s="25" t="str">
        <f>E17</f>
        <v>ČZU V PRAZE, FAKULTA LESNICKÁ A DŘEVAŘSKÁ, Praha 6</v>
      </c>
      <c r="G88" s="38"/>
      <c r="H88" s="38"/>
      <c r="I88" s="30" t="s">
        <v>31</v>
      </c>
      <c r="J88" s="34" t="str">
        <f>E23</f>
        <v>Ing. Vladimír Čapka Gerstnerova 5/658 Praha 7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25.65" customHeight="1">
      <c r="A89" s="36"/>
      <c r="B89" s="37"/>
      <c r="C89" s="30" t="s">
        <v>29</v>
      </c>
      <c r="D89" s="38"/>
      <c r="E89" s="38"/>
      <c r="F89" s="25" t="str">
        <f>IF(E20="","",E20)</f>
        <v>Vyplň údaj</v>
      </c>
      <c r="G89" s="38"/>
      <c r="H89" s="38"/>
      <c r="I89" s="30" t="s">
        <v>36</v>
      </c>
      <c r="J89" s="34" t="str">
        <f>E26</f>
        <v>Ing. Dana Mlejnková</v>
      </c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0.32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11" customFormat="1" ht="29.28" customHeight="1">
      <c r="A91" s="184"/>
      <c r="B91" s="185"/>
      <c r="C91" s="186" t="s">
        <v>341</v>
      </c>
      <c r="D91" s="187" t="s">
        <v>59</v>
      </c>
      <c r="E91" s="187" t="s">
        <v>55</v>
      </c>
      <c r="F91" s="187" t="s">
        <v>56</v>
      </c>
      <c r="G91" s="187" t="s">
        <v>342</v>
      </c>
      <c r="H91" s="187" t="s">
        <v>343</v>
      </c>
      <c r="I91" s="187" t="s">
        <v>344</v>
      </c>
      <c r="J91" s="187" t="s">
        <v>325</v>
      </c>
      <c r="K91" s="188" t="s">
        <v>345</v>
      </c>
      <c r="L91" s="189"/>
      <c r="M91" s="90" t="s">
        <v>19</v>
      </c>
      <c r="N91" s="91" t="s">
        <v>44</v>
      </c>
      <c r="O91" s="91" t="s">
        <v>346</v>
      </c>
      <c r="P91" s="91" t="s">
        <v>347</v>
      </c>
      <c r="Q91" s="91" t="s">
        <v>348</v>
      </c>
      <c r="R91" s="91" t="s">
        <v>349</v>
      </c>
      <c r="S91" s="91" t="s">
        <v>350</v>
      </c>
      <c r="T91" s="92" t="s">
        <v>351</v>
      </c>
      <c r="U91" s="184"/>
      <c r="V91" s="184"/>
      <c r="W91" s="184"/>
      <c r="X91" s="184"/>
      <c r="Y91" s="184"/>
      <c r="Z91" s="184"/>
      <c r="AA91" s="184"/>
      <c r="AB91" s="184"/>
      <c r="AC91" s="184"/>
      <c r="AD91" s="184"/>
      <c r="AE91" s="184"/>
    </row>
    <row r="92" s="2" customFormat="1" ht="22.8" customHeight="1">
      <c r="A92" s="36"/>
      <c r="B92" s="37"/>
      <c r="C92" s="97" t="s">
        <v>352</v>
      </c>
      <c r="D92" s="38"/>
      <c r="E92" s="38"/>
      <c r="F92" s="38"/>
      <c r="G92" s="38"/>
      <c r="H92" s="38"/>
      <c r="I92" s="38"/>
      <c r="J92" s="190">
        <f>BK92</f>
        <v>0</v>
      </c>
      <c r="K92" s="38"/>
      <c r="L92" s="42"/>
      <c r="M92" s="93"/>
      <c r="N92" s="191"/>
      <c r="O92" s="94"/>
      <c r="P92" s="192">
        <f>P93+P108+P114</f>
        <v>0</v>
      </c>
      <c r="Q92" s="94"/>
      <c r="R92" s="192">
        <f>R93+R108+R114</f>
        <v>0</v>
      </c>
      <c r="S92" s="94"/>
      <c r="T92" s="193">
        <f>T93+T108+T114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5" t="s">
        <v>73</v>
      </c>
      <c r="AU92" s="15" t="s">
        <v>326</v>
      </c>
      <c r="BK92" s="194">
        <f>BK93+BK108+BK114</f>
        <v>0</v>
      </c>
    </row>
    <row r="93" s="12" customFormat="1" ht="25.92" customHeight="1">
      <c r="A93" s="12"/>
      <c r="B93" s="195"/>
      <c r="C93" s="196"/>
      <c r="D93" s="197" t="s">
        <v>73</v>
      </c>
      <c r="E93" s="198" t="s">
        <v>353</v>
      </c>
      <c r="F93" s="198" t="s">
        <v>354</v>
      </c>
      <c r="G93" s="196"/>
      <c r="H93" s="196"/>
      <c r="I93" s="199"/>
      <c r="J93" s="200">
        <f>BK93</f>
        <v>0</v>
      </c>
      <c r="K93" s="196"/>
      <c r="L93" s="201"/>
      <c r="M93" s="202"/>
      <c r="N93" s="203"/>
      <c r="O93" s="203"/>
      <c r="P93" s="204">
        <f>P94+P104+P106</f>
        <v>0</v>
      </c>
      <c r="Q93" s="203"/>
      <c r="R93" s="204">
        <f>R94+R104+R106</f>
        <v>0</v>
      </c>
      <c r="S93" s="203"/>
      <c r="T93" s="205">
        <f>T94+T104+T106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6" t="s">
        <v>81</v>
      </c>
      <c r="AT93" s="207" t="s">
        <v>73</v>
      </c>
      <c r="AU93" s="207" t="s">
        <v>74</v>
      </c>
      <c r="AY93" s="206" t="s">
        <v>355</v>
      </c>
      <c r="BK93" s="208">
        <f>BK94+BK104+BK106</f>
        <v>0</v>
      </c>
    </row>
    <row r="94" s="12" customFormat="1" ht="22.8" customHeight="1">
      <c r="A94" s="12"/>
      <c r="B94" s="195"/>
      <c r="C94" s="196"/>
      <c r="D94" s="197" t="s">
        <v>73</v>
      </c>
      <c r="E94" s="209" t="s">
        <v>81</v>
      </c>
      <c r="F94" s="209" t="s">
        <v>356</v>
      </c>
      <c r="G94" s="196"/>
      <c r="H94" s="196"/>
      <c r="I94" s="199"/>
      <c r="J94" s="210">
        <f>BK94</f>
        <v>0</v>
      </c>
      <c r="K94" s="196"/>
      <c r="L94" s="201"/>
      <c r="M94" s="202"/>
      <c r="N94" s="203"/>
      <c r="O94" s="203"/>
      <c r="P94" s="204">
        <f>SUM(P95:P103)</f>
        <v>0</v>
      </c>
      <c r="Q94" s="203"/>
      <c r="R94" s="204">
        <f>SUM(R95:R103)</f>
        <v>0</v>
      </c>
      <c r="S94" s="203"/>
      <c r="T94" s="205">
        <f>SUM(T95:T103)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6" t="s">
        <v>81</v>
      </c>
      <c r="AT94" s="207" t="s">
        <v>73</v>
      </c>
      <c r="AU94" s="207" t="s">
        <v>81</v>
      </c>
      <c r="AY94" s="206" t="s">
        <v>355</v>
      </c>
      <c r="BK94" s="208">
        <f>SUM(BK95:BK103)</f>
        <v>0</v>
      </c>
    </row>
    <row r="95" s="2" customFormat="1" ht="24.15" customHeight="1">
      <c r="A95" s="36"/>
      <c r="B95" s="37"/>
      <c r="C95" s="211" t="s">
        <v>81</v>
      </c>
      <c r="D95" s="211" t="s">
        <v>357</v>
      </c>
      <c r="E95" s="212" t="s">
        <v>3114</v>
      </c>
      <c r="F95" s="213" t="s">
        <v>3115</v>
      </c>
      <c r="G95" s="214" t="s">
        <v>366</v>
      </c>
      <c r="H95" s="215">
        <v>20</v>
      </c>
      <c r="I95" s="216"/>
      <c r="J95" s="217">
        <f>ROUND(I95*H95,2)</f>
        <v>0</v>
      </c>
      <c r="K95" s="213" t="s">
        <v>19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362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362</v>
      </c>
      <c r="BM95" s="222" t="s">
        <v>3407</v>
      </c>
    </row>
    <row r="96" s="2" customFormat="1" ht="24.15" customHeight="1">
      <c r="A96" s="36"/>
      <c r="B96" s="37"/>
      <c r="C96" s="211" t="s">
        <v>83</v>
      </c>
      <c r="D96" s="211" t="s">
        <v>357</v>
      </c>
      <c r="E96" s="212" t="s">
        <v>3117</v>
      </c>
      <c r="F96" s="213" t="s">
        <v>3118</v>
      </c>
      <c r="G96" s="214" t="s">
        <v>366</v>
      </c>
      <c r="H96" s="215">
        <v>20</v>
      </c>
      <c r="I96" s="216"/>
      <c r="J96" s="217">
        <f>ROUND(I96*H96,2)</f>
        <v>0</v>
      </c>
      <c r="K96" s="213" t="s">
        <v>19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362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3408</v>
      </c>
    </row>
    <row r="97" s="2" customFormat="1" ht="24.15" customHeight="1">
      <c r="A97" s="36"/>
      <c r="B97" s="37"/>
      <c r="C97" s="211" t="s">
        <v>112</v>
      </c>
      <c r="D97" s="211" t="s">
        <v>357</v>
      </c>
      <c r="E97" s="212" t="s">
        <v>3126</v>
      </c>
      <c r="F97" s="213" t="s">
        <v>3127</v>
      </c>
      <c r="G97" s="214" t="s">
        <v>366</v>
      </c>
      <c r="H97" s="215">
        <v>9.5</v>
      </c>
      <c r="I97" s="216"/>
      <c r="J97" s="217">
        <f>ROUND(I97*H97,2)</f>
        <v>0</v>
      </c>
      <c r="K97" s="213" t="s">
        <v>19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3409</v>
      </c>
    </row>
    <row r="98" s="2" customFormat="1" ht="24.15" customHeight="1">
      <c r="A98" s="36"/>
      <c r="B98" s="37"/>
      <c r="C98" s="211" t="s">
        <v>362</v>
      </c>
      <c r="D98" s="211" t="s">
        <v>357</v>
      </c>
      <c r="E98" s="212" t="s">
        <v>3129</v>
      </c>
      <c r="F98" s="213" t="s">
        <v>3130</v>
      </c>
      <c r="G98" s="214" t="s">
        <v>366</v>
      </c>
      <c r="H98" s="215">
        <v>9.5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3410</v>
      </c>
    </row>
    <row r="99" s="2" customFormat="1" ht="14.4" customHeight="1">
      <c r="A99" s="36"/>
      <c r="B99" s="37"/>
      <c r="C99" s="211" t="s">
        <v>374</v>
      </c>
      <c r="D99" s="211" t="s">
        <v>357</v>
      </c>
      <c r="E99" s="212" t="s">
        <v>387</v>
      </c>
      <c r="F99" s="213" t="s">
        <v>3132</v>
      </c>
      <c r="G99" s="214" t="s">
        <v>366</v>
      </c>
      <c r="H99" s="215">
        <v>9.5</v>
      </c>
      <c r="I99" s="216"/>
      <c r="J99" s="217">
        <f>ROUND(I99*H99,2)</f>
        <v>0</v>
      </c>
      <c r="K99" s="213" t="s">
        <v>19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3411</v>
      </c>
    </row>
    <row r="100" s="2" customFormat="1" ht="24.15" customHeight="1">
      <c r="A100" s="36"/>
      <c r="B100" s="37"/>
      <c r="C100" s="211" t="s">
        <v>378</v>
      </c>
      <c r="D100" s="211" t="s">
        <v>357</v>
      </c>
      <c r="E100" s="212" t="s">
        <v>3134</v>
      </c>
      <c r="F100" s="213" t="s">
        <v>3135</v>
      </c>
      <c r="G100" s="214" t="s">
        <v>393</v>
      </c>
      <c r="H100" s="215">
        <v>15.199999999999999</v>
      </c>
      <c r="I100" s="216"/>
      <c r="J100" s="217">
        <f>ROUND(I100*H100,2)</f>
        <v>0</v>
      </c>
      <c r="K100" s="213" t="s">
        <v>19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3412</v>
      </c>
    </row>
    <row r="101" s="2" customFormat="1" ht="24.15" customHeight="1">
      <c r="A101" s="36"/>
      <c r="B101" s="37"/>
      <c r="C101" s="211" t="s">
        <v>382</v>
      </c>
      <c r="D101" s="211" t="s">
        <v>357</v>
      </c>
      <c r="E101" s="212" t="s">
        <v>3137</v>
      </c>
      <c r="F101" s="213" t="s">
        <v>3138</v>
      </c>
      <c r="G101" s="214" t="s">
        <v>366</v>
      </c>
      <c r="H101" s="215">
        <v>7.5</v>
      </c>
      <c r="I101" s="216"/>
      <c r="J101" s="217">
        <f>ROUND(I101*H101,2)</f>
        <v>0</v>
      </c>
      <c r="K101" s="213" t="s">
        <v>19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3413</v>
      </c>
    </row>
    <row r="102" s="2" customFormat="1" ht="14.4" customHeight="1">
      <c r="A102" s="36"/>
      <c r="B102" s="37"/>
      <c r="C102" s="224" t="s">
        <v>386</v>
      </c>
      <c r="D102" s="224" t="s">
        <v>402</v>
      </c>
      <c r="E102" s="225" t="s">
        <v>3140</v>
      </c>
      <c r="F102" s="226" t="s">
        <v>3141</v>
      </c>
      <c r="G102" s="227" t="s">
        <v>393</v>
      </c>
      <c r="H102" s="228">
        <v>12.6</v>
      </c>
      <c r="I102" s="229"/>
      <c r="J102" s="230">
        <f>ROUND(I102*H102,2)</f>
        <v>0</v>
      </c>
      <c r="K102" s="226" t="s">
        <v>19</v>
      </c>
      <c r="L102" s="231"/>
      <c r="M102" s="232" t="s">
        <v>19</v>
      </c>
      <c r="N102" s="233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386</v>
      </c>
      <c r="AT102" s="222" t="s">
        <v>402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3414</v>
      </c>
    </row>
    <row r="103" s="2" customFormat="1" ht="24.15" customHeight="1">
      <c r="A103" s="36"/>
      <c r="B103" s="37"/>
      <c r="C103" s="211" t="s">
        <v>390</v>
      </c>
      <c r="D103" s="211" t="s">
        <v>357</v>
      </c>
      <c r="E103" s="212" t="s">
        <v>3137</v>
      </c>
      <c r="F103" s="213" t="s">
        <v>3138</v>
      </c>
      <c r="G103" s="214" t="s">
        <v>366</v>
      </c>
      <c r="H103" s="215">
        <v>12</v>
      </c>
      <c r="I103" s="216"/>
      <c r="J103" s="217">
        <f>ROUND(I103*H103,2)</f>
        <v>0</v>
      </c>
      <c r="K103" s="213" t="s">
        <v>19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3415</v>
      </c>
    </row>
    <row r="104" s="12" customFormat="1" ht="22.8" customHeight="1">
      <c r="A104" s="12"/>
      <c r="B104" s="195"/>
      <c r="C104" s="196"/>
      <c r="D104" s="197" t="s">
        <v>73</v>
      </c>
      <c r="E104" s="209" t="s">
        <v>362</v>
      </c>
      <c r="F104" s="209" t="s">
        <v>866</v>
      </c>
      <c r="G104" s="196"/>
      <c r="H104" s="196"/>
      <c r="I104" s="199"/>
      <c r="J104" s="210">
        <f>BK104</f>
        <v>0</v>
      </c>
      <c r="K104" s="196"/>
      <c r="L104" s="201"/>
      <c r="M104" s="202"/>
      <c r="N104" s="203"/>
      <c r="O104" s="203"/>
      <c r="P104" s="204">
        <f>P105</f>
        <v>0</v>
      </c>
      <c r="Q104" s="203"/>
      <c r="R104" s="204">
        <f>R105</f>
        <v>0</v>
      </c>
      <c r="S104" s="203"/>
      <c r="T104" s="205">
        <f>T105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6" t="s">
        <v>81</v>
      </c>
      <c r="AT104" s="207" t="s">
        <v>73</v>
      </c>
      <c r="AU104" s="207" t="s">
        <v>81</v>
      </c>
      <c r="AY104" s="206" t="s">
        <v>355</v>
      </c>
      <c r="BK104" s="208">
        <f>BK105</f>
        <v>0</v>
      </c>
    </row>
    <row r="105" s="2" customFormat="1" ht="14.4" customHeight="1">
      <c r="A105" s="36"/>
      <c r="B105" s="37"/>
      <c r="C105" s="211" t="s">
        <v>395</v>
      </c>
      <c r="D105" s="211" t="s">
        <v>357</v>
      </c>
      <c r="E105" s="212" t="s">
        <v>2962</v>
      </c>
      <c r="F105" s="213" t="s">
        <v>2963</v>
      </c>
      <c r="G105" s="214" t="s">
        <v>366</v>
      </c>
      <c r="H105" s="215">
        <v>2</v>
      </c>
      <c r="I105" s="216"/>
      <c r="J105" s="217">
        <f>ROUND(I105*H105,2)</f>
        <v>0</v>
      </c>
      <c r="K105" s="213" t="s">
        <v>19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3416</v>
      </c>
    </row>
    <row r="106" s="12" customFormat="1" ht="22.8" customHeight="1">
      <c r="A106" s="12"/>
      <c r="B106" s="195"/>
      <c r="C106" s="196"/>
      <c r="D106" s="197" t="s">
        <v>73</v>
      </c>
      <c r="E106" s="209" t="s">
        <v>538</v>
      </c>
      <c r="F106" s="209" t="s">
        <v>539</v>
      </c>
      <c r="G106" s="196"/>
      <c r="H106" s="196"/>
      <c r="I106" s="199"/>
      <c r="J106" s="210">
        <f>BK106</f>
        <v>0</v>
      </c>
      <c r="K106" s="196"/>
      <c r="L106" s="201"/>
      <c r="M106" s="202"/>
      <c r="N106" s="203"/>
      <c r="O106" s="203"/>
      <c r="P106" s="204">
        <f>P107</f>
        <v>0</v>
      </c>
      <c r="Q106" s="203"/>
      <c r="R106" s="204">
        <f>R107</f>
        <v>0</v>
      </c>
      <c r="S106" s="203"/>
      <c r="T106" s="205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6" t="s">
        <v>81</v>
      </c>
      <c r="AT106" s="207" t="s">
        <v>73</v>
      </c>
      <c r="AU106" s="207" t="s">
        <v>81</v>
      </c>
      <c r="AY106" s="206" t="s">
        <v>355</v>
      </c>
      <c r="BK106" s="208">
        <f>BK107</f>
        <v>0</v>
      </c>
    </row>
    <row r="107" s="2" customFormat="1" ht="24.15" customHeight="1">
      <c r="A107" s="36"/>
      <c r="B107" s="37"/>
      <c r="C107" s="211" t="s">
        <v>399</v>
      </c>
      <c r="D107" s="211" t="s">
        <v>357</v>
      </c>
      <c r="E107" s="212" t="s">
        <v>3145</v>
      </c>
      <c r="F107" s="213" t="s">
        <v>3146</v>
      </c>
      <c r="G107" s="214" t="s">
        <v>393</v>
      </c>
      <c r="H107" s="215">
        <v>16.382000000000001</v>
      </c>
      <c r="I107" s="216"/>
      <c r="J107" s="217">
        <f>ROUND(I107*H107,2)</f>
        <v>0</v>
      </c>
      <c r="K107" s="213" t="s">
        <v>19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3417</v>
      </c>
    </row>
    <row r="108" s="12" customFormat="1" ht="25.92" customHeight="1">
      <c r="A108" s="12"/>
      <c r="B108" s="195"/>
      <c r="C108" s="196"/>
      <c r="D108" s="197" t="s">
        <v>73</v>
      </c>
      <c r="E108" s="198" t="s">
        <v>544</v>
      </c>
      <c r="F108" s="198" t="s">
        <v>545</v>
      </c>
      <c r="G108" s="196"/>
      <c r="H108" s="196"/>
      <c r="I108" s="199"/>
      <c r="J108" s="200">
        <f>BK108</f>
        <v>0</v>
      </c>
      <c r="K108" s="196"/>
      <c r="L108" s="201"/>
      <c r="M108" s="202"/>
      <c r="N108" s="203"/>
      <c r="O108" s="203"/>
      <c r="P108" s="204">
        <f>P109</f>
        <v>0</v>
      </c>
      <c r="Q108" s="203"/>
      <c r="R108" s="204">
        <f>R109</f>
        <v>0</v>
      </c>
      <c r="S108" s="203"/>
      <c r="T108" s="205">
        <f>T109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6" t="s">
        <v>81</v>
      </c>
      <c r="AT108" s="207" t="s">
        <v>73</v>
      </c>
      <c r="AU108" s="207" t="s">
        <v>74</v>
      </c>
      <c r="AY108" s="206" t="s">
        <v>355</v>
      </c>
      <c r="BK108" s="208">
        <f>BK109</f>
        <v>0</v>
      </c>
    </row>
    <row r="109" s="12" customFormat="1" ht="22.8" customHeight="1">
      <c r="A109" s="12"/>
      <c r="B109" s="195"/>
      <c r="C109" s="196"/>
      <c r="D109" s="197" t="s">
        <v>73</v>
      </c>
      <c r="E109" s="209" t="s">
        <v>3418</v>
      </c>
      <c r="F109" s="209" t="s">
        <v>3419</v>
      </c>
      <c r="G109" s="196"/>
      <c r="H109" s="196"/>
      <c r="I109" s="199"/>
      <c r="J109" s="210">
        <f>BK109</f>
        <v>0</v>
      </c>
      <c r="K109" s="196"/>
      <c r="L109" s="201"/>
      <c r="M109" s="202"/>
      <c r="N109" s="203"/>
      <c r="O109" s="203"/>
      <c r="P109" s="204">
        <f>SUM(P110:P113)</f>
        <v>0</v>
      </c>
      <c r="Q109" s="203"/>
      <c r="R109" s="204">
        <f>SUM(R110:R113)</f>
        <v>0</v>
      </c>
      <c r="S109" s="203"/>
      <c r="T109" s="205">
        <f>SUM(T110:T113)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6" t="s">
        <v>81</v>
      </c>
      <c r="AT109" s="207" t="s">
        <v>73</v>
      </c>
      <c r="AU109" s="207" t="s">
        <v>81</v>
      </c>
      <c r="AY109" s="206" t="s">
        <v>355</v>
      </c>
      <c r="BK109" s="208">
        <f>SUM(BK110:BK113)</f>
        <v>0</v>
      </c>
    </row>
    <row r="110" s="2" customFormat="1" ht="14.4" customHeight="1">
      <c r="A110" s="36"/>
      <c r="B110" s="37"/>
      <c r="C110" s="211" t="s">
        <v>401</v>
      </c>
      <c r="D110" s="211" t="s">
        <v>357</v>
      </c>
      <c r="E110" s="212" t="s">
        <v>3420</v>
      </c>
      <c r="F110" s="213" t="s">
        <v>3421</v>
      </c>
      <c r="G110" s="214" t="s">
        <v>650</v>
      </c>
      <c r="H110" s="215">
        <v>25</v>
      </c>
      <c r="I110" s="216"/>
      <c r="J110" s="217">
        <f>ROUND(I110*H110,2)</f>
        <v>0</v>
      </c>
      <c r="K110" s="213" t="s">
        <v>19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423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3422</v>
      </c>
    </row>
    <row r="111" s="2" customFormat="1" ht="14.4" customHeight="1">
      <c r="A111" s="36"/>
      <c r="B111" s="37"/>
      <c r="C111" s="211" t="s">
        <v>406</v>
      </c>
      <c r="D111" s="211" t="s">
        <v>357</v>
      </c>
      <c r="E111" s="212" t="s">
        <v>3423</v>
      </c>
      <c r="F111" s="213" t="s">
        <v>3424</v>
      </c>
      <c r="G111" s="214" t="s">
        <v>650</v>
      </c>
      <c r="H111" s="215">
        <v>25</v>
      </c>
      <c r="I111" s="216"/>
      <c r="J111" s="217">
        <f>ROUND(I111*H111,2)</f>
        <v>0</v>
      </c>
      <c r="K111" s="213" t="s">
        <v>19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423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3425</v>
      </c>
    </row>
    <row r="112" s="2" customFormat="1" ht="14.4" customHeight="1">
      <c r="A112" s="36"/>
      <c r="B112" s="37"/>
      <c r="C112" s="211" t="s">
        <v>411</v>
      </c>
      <c r="D112" s="211" t="s">
        <v>357</v>
      </c>
      <c r="E112" s="212" t="s">
        <v>3426</v>
      </c>
      <c r="F112" s="213" t="s">
        <v>3427</v>
      </c>
      <c r="G112" s="214" t="s">
        <v>650</v>
      </c>
      <c r="H112" s="215">
        <v>25</v>
      </c>
      <c r="I112" s="216"/>
      <c r="J112" s="217">
        <f>ROUND(I112*H112,2)</f>
        <v>0</v>
      </c>
      <c r="K112" s="213" t="s">
        <v>19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423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3428</v>
      </c>
    </row>
    <row r="113" s="2" customFormat="1" ht="14.4" customHeight="1">
      <c r="A113" s="36"/>
      <c r="B113" s="37"/>
      <c r="C113" s="211" t="s">
        <v>8</v>
      </c>
      <c r="D113" s="211" t="s">
        <v>357</v>
      </c>
      <c r="E113" s="212" t="s">
        <v>3429</v>
      </c>
      <c r="F113" s="213" t="s">
        <v>3430</v>
      </c>
      <c r="G113" s="214" t="s">
        <v>3199</v>
      </c>
      <c r="H113" s="215">
        <v>2</v>
      </c>
      <c r="I113" s="216"/>
      <c r="J113" s="217">
        <f>ROUND(I113*H113,2)</f>
        <v>0</v>
      </c>
      <c r="K113" s="213" t="s">
        <v>19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3431</v>
      </c>
    </row>
    <row r="114" s="12" customFormat="1" ht="25.92" customHeight="1">
      <c r="A114" s="12"/>
      <c r="B114" s="195"/>
      <c r="C114" s="196"/>
      <c r="D114" s="197" t="s">
        <v>73</v>
      </c>
      <c r="E114" s="198" t="s">
        <v>3156</v>
      </c>
      <c r="F114" s="198" t="s">
        <v>3157</v>
      </c>
      <c r="G114" s="196"/>
      <c r="H114" s="196"/>
      <c r="I114" s="199"/>
      <c r="J114" s="200">
        <f>BK114</f>
        <v>0</v>
      </c>
      <c r="K114" s="196"/>
      <c r="L114" s="201"/>
      <c r="M114" s="202"/>
      <c r="N114" s="203"/>
      <c r="O114" s="203"/>
      <c r="P114" s="204">
        <f>P115</f>
        <v>0</v>
      </c>
      <c r="Q114" s="203"/>
      <c r="R114" s="204">
        <f>R115</f>
        <v>0</v>
      </c>
      <c r="S114" s="203"/>
      <c r="T114" s="205">
        <f>T115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6" t="s">
        <v>362</v>
      </c>
      <c r="AT114" s="207" t="s">
        <v>73</v>
      </c>
      <c r="AU114" s="207" t="s">
        <v>74</v>
      </c>
      <c r="AY114" s="206" t="s">
        <v>355</v>
      </c>
      <c r="BK114" s="208">
        <f>BK115</f>
        <v>0</v>
      </c>
    </row>
    <row r="115" s="2" customFormat="1" ht="14.4" customHeight="1">
      <c r="A115" s="36"/>
      <c r="B115" s="37"/>
      <c r="C115" s="211" t="s">
        <v>423</v>
      </c>
      <c r="D115" s="211" t="s">
        <v>357</v>
      </c>
      <c r="E115" s="212" t="s">
        <v>3158</v>
      </c>
      <c r="F115" s="213" t="s">
        <v>3159</v>
      </c>
      <c r="G115" s="214" t="s">
        <v>3160</v>
      </c>
      <c r="H115" s="215">
        <v>20</v>
      </c>
      <c r="I115" s="216"/>
      <c r="J115" s="217">
        <f>ROUND(I115*H115,2)</f>
        <v>0</v>
      </c>
      <c r="K115" s="213" t="s">
        <v>19</v>
      </c>
      <c r="L115" s="42"/>
      <c r="M115" s="234" t="s">
        <v>19</v>
      </c>
      <c r="N115" s="235" t="s">
        <v>45</v>
      </c>
      <c r="O115" s="236"/>
      <c r="P115" s="237">
        <f>O115*H115</f>
        <v>0</v>
      </c>
      <c r="Q115" s="237">
        <v>0</v>
      </c>
      <c r="R115" s="237">
        <f>Q115*H115</f>
        <v>0</v>
      </c>
      <c r="S115" s="237">
        <v>0</v>
      </c>
      <c r="T115" s="238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3108</v>
      </c>
      <c r="AT115" s="222" t="s">
        <v>357</v>
      </c>
      <c r="AU115" s="222" t="s">
        <v>81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3108</v>
      </c>
      <c r="BM115" s="222" t="s">
        <v>3432</v>
      </c>
    </row>
    <row r="116" s="2" customFormat="1" ht="6.96" customHeight="1">
      <c r="A116" s="36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42"/>
      <c r="M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</sheetData>
  <sheetProtection sheet="1" autoFilter="0" formatColumns="0" formatRows="0" objects="1" scenarios="1" spinCount="100000" saltValue="E5t1fRDf/wLKYx5/7uDA9sqOGp+lPT0KZV5XIMOv7H5H3sniv9viX8j3B2duAz+HI+KkXcySn++0OzP2CFD95w==" hashValue="Rr6VQLJu5MOy+cgwNyJf9RsXr3vzAcVpXoOVS0ekMdOB+2VeL6uZZi/VA1XUgGaCkltZbXHpZiuSG9tpdkrzzg==" algorithmName="SHA-512" password="CC35"/>
  <autoFilter ref="C91:K11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269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3433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787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ROUND(J94,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ROUND((SUM(BE94:BE172)),  2)</f>
        <v>0</v>
      </c>
      <c r="G35" s="36"/>
      <c r="H35" s="36"/>
      <c r="I35" s="156">
        <v>0.20999999999999999</v>
      </c>
      <c r="J35" s="155">
        <f>ROUND(((SUM(BE94:BE172))*I35),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ROUND((SUM(BF94:BF172)),  2)</f>
        <v>0</v>
      </c>
      <c r="G36" s="36"/>
      <c r="H36" s="36"/>
      <c r="I36" s="156">
        <v>0.14999999999999999</v>
      </c>
      <c r="J36" s="155">
        <f>ROUND(((SUM(BF94:BF172))*I36),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ROUND((SUM(BG94:BG172)),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ROUND((SUM(BH94:BH172)),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ROUND((SUM(BI94:BI172)),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2020-017-05-08 - TPS -1.4.3.- S0-02-  Topení a chlazení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 xml:space="preserve">Ing. Vladimír Čapka Gerstnerova 5/658 Praha 7 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J94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335</v>
      </c>
      <c r="E64" s="176"/>
      <c r="F64" s="176"/>
      <c r="G64" s="176"/>
      <c r="H64" s="176"/>
      <c r="I64" s="176"/>
      <c r="J64" s="177">
        <f>J95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3434</v>
      </c>
      <c r="E65" s="181"/>
      <c r="F65" s="181"/>
      <c r="G65" s="181"/>
      <c r="H65" s="181"/>
      <c r="I65" s="181"/>
      <c r="J65" s="182">
        <f>J96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3435</v>
      </c>
      <c r="E66" s="181"/>
      <c r="F66" s="181"/>
      <c r="G66" s="181"/>
      <c r="H66" s="181"/>
      <c r="I66" s="181"/>
      <c r="J66" s="182">
        <f>J103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3436</v>
      </c>
      <c r="E67" s="181"/>
      <c r="F67" s="181"/>
      <c r="G67" s="181"/>
      <c r="H67" s="181"/>
      <c r="I67" s="181"/>
      <c r="J67" s="182">
        <f>J114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3437</v>
      </c>
      <c r="E68" s="181"/>
      <c r="F68" s="181"/>
      <c r="G68" s="181"/>
      <c r="H68" s="181"/>
      <c r="I68" s="181"/>
      <c r="J68" s="182">
        <f>J123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3438</v>
      </c>
      <c r="E69" s="181"/>
      <c r="F69" s="181"/>
      <c r="G69" s="181"/>
      <c r="H69" s="181"/>
      <c r="I69" s="181"/>
      <c r="J69" s="182">
        <f>J134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3439</v>
      </c>
      <c r="E70" s="181"/>
      <c r="F70" s="181"/>
      <c r="G70" s="181"/>
      <c r="H70" s="181"/>
      <c r="I70" s="181"/>
      <c r="J70" s="182">
        <f>J161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3440</v>
      </c>
      <c r="E71" s="181"/>
      <c r="F71" s="181"/>
      <c r="G71" s="181"/>
      <c r="H71" s="181"/>
      <c r="I71" s="181"/>
      <c r="J71" s="182">
        <f>J163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3"/>
      <c r="C72" s="174"/>
      <c r="D72" s="175" t="s">
        <v>3113</v>
      </c>
      <c r="E72" s="176"/>
      <c r="F72" s="176"/>
      <c r="G72" s="176"/>
      <c r="H72" s="176"/>
      <c r="I72" s="176"/>
      <c r="J72" s="177">
        <f>J171</f>
        <v>0</v>
      </c>
      <c r="K72" s="174"/>
      <c r="L72" s="178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6.96" customHeight="1">
      <c r="A74" s="36"/>
      <c r="B74" s="57"/>
      <c r="C74" s="58"/>
      <c r="D74" s="58"/>
      <c r="E74" s="58"/>
      <c r="F74" s="58"/>
      <c r="G74" s="58"/>
      <c r="H74" s="58"/>
      <c r="I74" s="58"/>
      <c r="J74" s="58"/>
      <c r="K74" s="5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="2" customFormat="1" ht="6.96" customHeight="1">
      <c r="A78" s="36"/>
      <c r="B78" s="59"/>
      <c r="C78" s="60"/>
      <c r="D78" s="60"/>
      <c r="E78" s="60"/>
      <c r="F78" s="60"/>
      <c r="G78" s="60"/>
      <c r="H78" s="60"/>
      <c r="I78" s="60"/>
      <c r="J78" s="60"/>
      <c r="K78" s="60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24.96" customHeight="1">
      <c r="A79" s="36"/>
      <c r="B79" s="37"/>
      <c r="C79" s="21" t="s">
        <v>340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6.96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12" customHeight="1">
      <c r="A81" s="36"/>
      <c r="B81" s="37"/>
      <c r="C81" s="30" t="s">
        <v>16</v>
      </c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6.5" customHeight="1">
      <c r="A82" s="36"/>
      <c r="B82" s="37"/>
      <c r="C82" s="38"/>
      <c r="D82" s="38"/>
      <c r="E82" s="168" t="str">
        <f>E7</f>
        <v>Stavební úpravy a přístavba objektu FLD-1.etapa</v>
      </c>
      <c r="F82" s="30"/>
      <c r="G82" s="30"/>
      <c r="H82" s="30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1" customFormat="1" ht="12" customHeight="1">
      <c r="B83" s="19"/>
      <c r="C83" s="30" t="s">
        <v>316</v>
      </c>
      <c r="D83" s="20"/>
      <c r="E83" s="20"/>
      <c r="F83" s="20"/>
      <c r="G83" s="20"/>
      <c r="H83" s="20"/>
      <c r="I83" s="20"/>
      <c r="J83" s="20"/>
      <c r="K83" s="20"/>
      <c r="L83" s="18"/>
    </row>
    <row r="84" s="2" customFormat="1" ht="16.5" customHeight="1">
      <c r="A84" s="36"/>
      <c r="B84" s="37"/>
      <c r="C84" s="38"/>
      <c r="D84" s="38"/>
      <c r="E84" s="168" t="s">
        <v>3110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318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6.5" customHeight="1">
      <c r="A86" s="36"/>
      <c r="B86" s="37"/>
      <c r="C86" s="38"/>
      <c r="D86" s="38"/>
      <c r="E86" s="67" t="str">
        <f>E11</f>
        <v xml:space="preserve">2020-017-05-08 - TPS -1.4.3.- S0-02-  Topení a chlazení</v>
      </c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12" customHeight="1">
      <c r="A88" s="36"/>
      <c r="B88" s="37"/>
      <c r="C88" s="30" t="s">
        <v>21</v>
      </c>
      <c r="D88" s="38"/>
      <c r="E88" s="38"/>
      <c r="F88" s="25" t="str">
        <f>F14</f>
        <v xml:space="preserve">KAMÝCKÁ 1176, PRAHA - SUCHDOL </v>
      </c>
      <c r="G88" s="38"/>
      <c r="H88" s="38"/>
      <c r="I88" s="30" t="s">
        <v>23</v>
      </c>
      <c r="J88" s="70" t="str">
        <f>IF(J14="","",J14)</f>
        <v>16. 10. 2020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6.96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40.05" customHeight="1">
      <c r="A90" s="36"/>
      <c r="B90" s="37"/>
      <c r="C90" s="30" t="s">
        <v>25</v>
      </c>
      <c r="D90" s="38"/>
      <c r="E90" s="38"/>
      <c r="F90" s="25" t="str">
        <f>E17</f>
        <v>ČZU V PRAZE, FAKULTA LESNICKÁ A DŘEVAŘSKÁ, Praha 6</v>
      </c>
      <c r="G90" s="38"/>
      <c r="H90" s="38"/>
      <c r="I90" s="30" t="s">
        <v>31</v>
      </c>
      <c r="J90" s="34" t="str">
        <f>E23</f>
        <v xml:space="preserve">Ing. Vladimír Čapka Gerstnerova 5/658 Praha 7 </v>
      </c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25.65" customHeight="1">
      <c r="A91" s="36"/>
      <c r="B91" s="37"/>
      <c r="C91" s="30" t="s">
        <v>29</v>
      </c>
      <c r="D91" s="38"/>
      <c r="E91" s="38"/>
      <c r="F91" s="25" t="str">
        <f>IF(E20="","",E20)</f>
        <v>Vyplň údaj</v>
      </c>
      <c r="G91" s="38"/>
      <c r="H91" s="38"/>
      <c r="I91" s="30" t="s">
        <v>36</v>
      </c>
      <c r="J91" s="34" t="str">
        <f>E26</f>
        <v>Ing. Dana Mlejnková</v>
      </c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0.32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11" customFormat="1" ht="29.28" customHeight="1">
      <c r="A93" s="184"/>
      <c r="B93" s="185"/>
      <c r="C93" s="186" t="s">
        <v>341</v>
      </c>
      <c r="D93" s="187" t="s">
        <v>59</v>
      </c>
      <c r="E93" s="187" t="s">
        <v>55</v>
      </c>
      <c r="F93" s="187" t="s">
        <v>56</v>
      </c>
      <c r="G93" s="187" t="s">
        <v>342</v>
      </c>
      <c r="H93" s="187" t="s">
        <v>343</v>
      </c>
      <c r="I93" s="187" t="s">
        <v>344</v>
      </c>
      <c r="J93" s="187" t="s">
        <v>325</v>
      </c>
      <c r="K93" s="188" t="s">
        <v>345</v>
      </c>
      <c r="L93" s="189"/>
      <c r="M93" s="90" t="s">
        <v>19</v>
      </c>
      <c r="N93" s="91" t="s">
        <v>44</v>
      </c>
      <c r="O93" s="91" t="s">
        <v>346</v>
      </c>
      <c r="P93" s="91" t="s">
        <v>347</v>
      </c>
      <c r="Q93" s="91" t="s">
        <v>348</v>
      </c>
      <c r="R93" s="91" t="s">
        <v>349</v>
      </c>
      <c r="S93" s="91" t="s">
        <v>350</v>
      </c>
      <c r="T93" s="92" t="s">
        <v>351</v>
      </c>
      <c r="U93" s="184"/>
      <c r="V93" s="184"/>
      <c r="W93" s="184"/>
      <c r="X93" s="184"/>
      <c r="Y93" s="184"/>
      <c r="Z93" s="184"/>
      <c r="AA93" s="184"/>
      <c r="AB93" s="184"/>
      <c r="AC93" s="184"/>
      <c r="AD93" s="184"/>
      <c r="AE93" s="184"/>
    </row>
    <row r="94" s="2" customFormat="1" ht="22.8" customHeight="1">
      <c r="A94" s="36"/>
      <c r="B94" s="37"/>
      <c r="C94" s="97" t="s">
        <v>352</v>
      </c>
      <c r="D94" s="38"/>
      <c r="E94" s="38"/>
      <c r="F94" s="38"/>
      <c r="G94" s="38"/>
      <c r="H94" s="38"/>
      <c r="I94" s="38"/>
      <c r="J94" s="190">
        <f>BK94</f>
        <v>0</v>
      </c>
      <c r="K94" s="38"/>
      <c r="L94" s="42"/>
      <c r="M94" s="93"/>
      <c r="N94" s="191"/>
      <c r="O94" s="94"/>
      <c r="P94" s="192">
        <f>P95+P171</f>
        <v>0</v>
      </c>
      <c r="Q94" s="94"/>
      <c r="R94" s="192">
        <f>R95+R171</f>
        <v>0</v>
      </c>
      <c r="S94" s="94"/>
      <c r="T94" s="193">
        <f>T95+T171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5" t="s">
        <v>73</v>
      </c>
      <c r="AU94" s="15" t="s">
        <v>326</v>
      </c>
      <c r="BK94" s="194">
        <f>BK95+BK171</f>
        <v>0</v>
      </c>
    </row>
    <row r="95" s="12" customFormat="1" ht="25.92" customHeight="1">
      <c r="A95" s="12"/>
      <c r="B95" s="195"/>
      <c r="C95" s="196"/>
      <c r="D95" s="197" t="s">
        <v>73</v>
      </c>
      <c r="E95" s="198" t="s">
        <v>544</v>
      </c>
      <c r="F95" s="198" t="s">
        <v>545</v>
      </c>
      <c r="G95" s="196"/>
      <c r="H95" s="196"/>
      <c r="I95" s="199"/>
      <c r="J95" s="200">
        <f>BK95</f>
        <v>0</v>
      </c>
      <c r="K95" s="196"/>
      <c r="L95" s="201"/>
      <c r="M95" s="202"/>
      <c r="N95" s="203"/>
      <c r="O95" s="203"/>
      <c r="P95" s="204">
        <f>P96+P103+P114+P123+P134+P161+P163</f>
        <v>0</v>
      </c>
      <c r="Q95" s="203"/>
      <c r="R95" s="204">
        <f>R96+R103+R114+R123+R134+R161+R163</f>
        <v>0</v>
      </c>
      <c r="S95" s="203"/>
      <c r="T95" s="205">
        <f>T96+T103+T114+T123+T134+T161+T163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6" t="s">
        <v>83</v>
      </c>
      <c r="AT95" s="207" t="s">
        <v>73</v>
      </c>
      <c r="AU95" s="207" t="s">
        <v>74</v>
      </c>
      <c r="AY95" s="206" t="s">
        <v>355</v>
      </c>
      <c r="BK95" s="208">
        <f>BK96+BK103+BK114+BK123+BK134+BK161+BK163</f>
        <v>0</v>
      </c>
    </row>
    <row r="96" s="12" customFormat="1" ht="22.8" customHeight="1">
      <c r="A96" s="12"/>
      <c r="B96" s="195"/>
      <c r="C96" s="196"/>
      <c r="D96" s="197" t="s">
        <v>73</v>
      </c>
      <c r="E96" s="209" t="s">
        <v>3441</v>
      </c>
      <c r="F96" s="209" t="s">
        <v>3442</v>
      </c>
      <c r="G96" s="196"/>
      <c r="H96" s="196"/>
      <c r="I96" s="199"/>
      <c r="J96" s="210">
        <f>BK96</f>
        <v>0</v>
      </c>
      <c r="K96" s="196"/>
      <c r="L96" s="201"/>
      <c r="M96" s="202"/>
      <c r="N96" s="203"/>
      <c r="O96" s="203"/>
      <c r="P96" s="204">
        <f>SUM(P97:P102)</f>
        <v>0</v>
      </c>
      <c r="Q96" s="203"/>
      <c r="R96" s="204">
        <f>SUM(R97:R102)</f>
        <v>0</v>
      </c>
      <c r="S96" s="203"/>
      <c r="T96" s="205">
        <f>SUM(T97:T102)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6" t="s">
        <v>81</v>
      </c>
      <c r="AT96" s="207" t="s">
        <v>73</v>
      </c>
      <c r="AU96" s="207" t="s">
        <v>81</v>
      </c>
      <c r="AY96" s="206" t="s">
        <v>355</v>
      </c>
      <c r="BK96" s="208">
        <f>SUM(BK97:BK102)</f>
        <v>0</v>
      </c>
    </row>
    <row r="97" s="2" customFormat="1" ht="14.4" customHeight="1">
      <c r="A97" s="36"/>
      <c r="B97" s="37"/>
      <c r="C97" s="211" t="s">
        <v>81</v>
      </c>
      <c r="D97" s="211" t="s">
        <v>357</v>
      </c>
      <c r="E97" s="212" t="s">
        <v>3443</v>
      </c>
      <c r="F97" s="213" t="s">
        <v>3444</v>
      </c>
      <c r="G97" s="214" t="s">
        <v>3445</v>
      </c>
      <c r="H97" s="215">
        <v>250</v>
      </c>
      <c r="I97" s="216"/>
      <c r="J97" s="217">
        <f>ROUND(I97*H97,2)</f>
        <v>0</v>
      </c>
      <c r="K97" s="213" t="s">
        <v>19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423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423</v>
      </c>
      <c r="BM97" s="222" t="s">
        <v>3446</v>
      </c>
    </row>
    <row r="98" s="2" customFormat="1" ht="14.4" customHeight="1">
      <c r="A98" s="36"/>
      <c r="B98" s="37"/>
      <c r="C98" s="211" t="s">
        <v>83</v>
      </c>
      <c r="D98" s="211" t="s">
        <v>357</v>
      </c>
      <c r="E98" s="212" t="s">
        <v>3447</v>
      </c>
      <c r="F98" s="213" t="s">
        <v>3448</v>
      </c>
      <c r="G98" s="214" t="s">
        <v>3445</v>
      </c>
      <c r="H98" s="215">
        <v>80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423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423</v>
      </c>
      <c r="BM98" s="222" t="s">
        <v>3449</v>
      </c>
    </row>
    <row r="99" s="2" customFormat="1" ht="14.4" customHeight="1">
      <c r="A99" s="36"/>
      <c r="B99" s="37"/>
      <c r="C99" s="211" t="s">
        <v>112</v>
      </c>
      <c r="D99" s="211" t="s">
        <v>357</v>
      </c>
      <c r="E99" s="212" t="s">
        <v>3450</v>
      </c>
      <c r="F99" s="213" t="s">
        <v>3451</v>
      </c>
      <c r="G99" s="214" t="s">
        <v>3445</v>
      </c>
      <c r="H99" s="215">
        <v>70</v>
      </c>
      <c r="I99" s="216"/>
      <c r="J99" s="217">
        <f>ROUND(I99*H99,2)</f>
        <v>0</v>
      </c>
      <c r="K99" s="213" t="s">
        <v>19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423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423</v>
      </c>
      <c r="BM99" s="222" t="s">
        <v>3452</v>
      </c>
    </row>
    <row r="100" s="2" customFormat="1" ht="14.4" customHeight="1">
      <c r="A100" s="36"/>
      <c r="B100" s="37"/>
      <c r="C100" s="211" t="s">
        <v>362</v>
      </c>
      <c r="D100" s="211" t="s">
        <v>357</v>
      </c>
      <c r="E100" s="212" t="s">
        <v>3453</v>
      </c>
      <c r="F100" s="213" t="s">
        <v>3454</v>
      </c>
      <c r="G100" s="214" t="s">
        <v>3445</v>
      </c>
      <c r="H100" s="215">
        <v>120</v>
      </c>
      <c r="I100" s="216"/>
      <c r="J100" s="217">
        <f>ROUND(I100*H100,2)</f>
        <v>0</v>
      </c>
      <c r="K100" s="213" t="s">
        <v>19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423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423</v>
      </c>
      <c r="BM100" s="222" t="s">
        <v>3455</v>
      </c>
    </row>
    <row r="101" s="2" customFormat="1" ht="14.4" customHeight="1">
      <c r="A101" s="36"/>
      <c r="B101" s="37"/>
      <c r="C101" s="211" t="s">
        <v>374</v>
      </c>
      <c r="D101" s="211" t="s">
        <v>357</v>
      </c>
      <c r="E101" s="212" t="s">
        <v>3456</v>
      </c>
      <c r="F101" s="213" t="s">
        <v>3457</v>
      </c>
      <c r="G101" s="214" t="s">
        <v>3445</v>
      </c>
      <c r="H101" s="215">
        <v>10</v>
      </c>
      <c r="I101" s="216"/>
      <c r="J101" s="217">
        <f>ROUND(I101*H101,2)</f>
        <v>0</v>
      </c>
      <c r="K101" s="213" t="s">
        <v>19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423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423</v>
      </c>
      <c r="BM101" s="222" t="s">
        <v>3458</v>
      </c>
    </row>
    <row r="102" s="2" customFormat="1" ht="14.4" customHeight="1">
      <c r="A102" s="36"/>
      <c r="B102" s="37"/>
      <c r="C102" s="211" t="s">
        <v>378</v>
      </c>
      <c r="D102" s="211" t="s">
        <v>357</v>
      </c>
      <c r="E102" s="212" t="s">
        <v>3459</v>
      </c>
      <c r="F102" s="213" t="s">
        <v>3460</v>
      </c>
      <c r="G102" s="214" t="s">
        <v>3445</v>
      </c>
      <c r="H102" s="215">
        <v>160</v>
      </c>
      <c r="I102" s="216"/>
      <c r="J102" s="217">
        <f>ROUND(I102*H102,2)</f>
        <v>0</v>
      </c>
      <c r="K102" s="213" t="s">
        <v>19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423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423</v>
      </c>
      <c r="BM102" s="222" t="s">
        <v>3461</v>
      </c>
    </row>
    <row r="103" s="12" customFormat="1" ht="22.8" customHeight="1">
      <c r="A103" s="12"/>
      <c r="B103" s="195"/>
      <c r="C103" s="196"/>
      <c r="D103" s="197" t="s">
        <v>73</v>
      </c>
      <c r="E103" s="209" t="s">
        <v>3462</v>
      </c>
      <c r="F103" s="209" t="s">
        <v>3463</v>
      </c>
      <c r="G103" s="196"/>
      <c r="H103" s="196"/>
      <c r="I103" s="199"/>
      <c r="J103" s="210">
        <f>BK103</f>
        <v>0</v>
      </c>
      <c r="K103" s="196"/>
      <c r="L103" s="201"/>
      <c r="M103" s="202"/>
      <c r="N103" s="203"/>
      <c r="O103" s="203"/>
      <c r="P103" s="204">
        <f>SUM(P104:P113)</f>
        <v>0</v>
      </c>
      <c r="Q103" s="203"/>
      <c r="R103" s="204">
        <f>SUM(R104:R113)</f>
        <v>0</v>
      </c>
      <c r="S103" s="203"/>
      <c r="T103" s="205">
        <f>SUM(T104:T113)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6" t="s">
        <v>81</v>
      </c>
      <c r="AT103" s="207" t="s">
        <v>73</v>
      </c>
      <c r="AU103" s="207" t="s">
        <v>81</v>
      </c>
      <c r="AY103" s="206" t="s">
        <v>355</v>
      </c>
      <c r="BK103" s="208">
        <f>SUM(BK104:BK113)</f>
        <v>0</v>
      </c>
    </row>
    <row r="104" s="2" customFormat="1" ht="14.4" customHeight="1">
      <c r="A104" s="36"/>
      <c r="B104" s="37"/>
      <c r="C104" s="211" t="s">
        <v>382</v>
      </c>
      <c r="D104" s="211" t="s">
        <v>357</v>
      </c>
      <c r="E104" s="212" t="s">
        <v>3464</v>
      </c>
      <c r="F104" s="213" t="s">
        <v>3465</v>
      </c>
      <c r="G104" s="214" t="s">
        <v>3445</v>
      </c>
      <c r="H104" s="215">
        <v>270</v>
      </c>
      <c r="I104" s="216"/>
      <c r="J104" s="217">
        <f>ROUND(I104*H104,2)</f>
        <v>0</v>
      </c>
      <c r="K104" s="213" t="s">
        <v>19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423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423</v>
      </c>
      <c r="BM104" s="222" t="s">
        <v>3466</v>
      </c>
    </row>
    <row r="105" s="2" customFormat="1" ht="14.4" customHeight="1">
      <c r="A105" s="36"/>
      <c r="B105" s="37"/>
      <c r="C105" s="211" t="s">
        <v>386</v>
      </c>
      <c r="D105" s="211" t="s">
        <v>357</v>
      </c>
      <c r="E105" s="212" t="s">
        <v>3467</v>
      </c>
      <c r="F105" s="213" t="s">
        <v>3468</v>
      </c>
      <c r="G105" s="214" t="s">
        <v>3445</v>
      </c>
      <c r="H105" s="215">
        <v>110</v>
      </c>
      <c r="I105" s="216"/>
      <c r="J105" s="217">
        <f>ROUND(I105*H105,2)</f>
        <v>0</v>
      </c>
      <c r="K105" s="213" t="s">
        <v>19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423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423</v>
      </c>
      <c r="BM105" s="222" t="s">
        <v>3469</v>
      </c>
    </row>
    <row r="106" s="2" customFormat="1" ht="14.4" customHeight="1">
      <c r="A106" s="36"/>
      <c r="B106" s="37"/>
      <c r="C106" s="211" t="s">
        <v>390</v>
      </c>
      <c r="D106" s="211" t="s">
        <v>357</v>
      </c>
      <c r="E106" s="212" t="s">
        <v>3470</v>
      </c>
      <c r="F106" s="213" t="s">
        <v>3471</v>
      </c>
      <c r="G106" s="214" t="s">
        <v>3445</v>
      </c>
      <c r="H106" s="215">
        <v>80</v>
      </c>
      <c r="I106" s="216"/>
      <c r="J106" s="217">
        <f>ROUND(I106*H106,2)</f>
        <v>0</v>
      </c>
      <c r="K106" s="213" t="s">
        <v>19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423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423</v>
      </c>
      <c r="BM106" s="222" t="s">
        <v>3472</v>
      </c>
    </row>
    <row r="107" s="2" customFormat="1" ht="14.4" customHeight="1">
      <c r="A107" s="36"/>
      <c r="B107" s="37"/>
      <c r="C107" s="211" t="s">
        <v>395</v>
      </c>
      <c r="D107" s="211" t="s">
        <v>357</v>
      </c>
      <c r="E107" s="212" t="s">
        <v>3473</v>
      </c>
      <c r="F107" s="213" t="s">
        <v>3474</v>
      </c>
      <c r="G107" s="214" t="s">
        <v>3445</v>
      </c>
      <c r="H107" s="215">
        <v>70</v>
      </c>
      <c r="I107" s="216"/>
      <c r="J107" s="217">
        <f>ROUND(I107*H107,2)</f>
        <v>0</v>
      </c>
      <c r="K107" s="213" t="s">
        <v>19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423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423</v>
      </c>
      <c r="BM107" s="222" t="s">
        <v>3475</v>
      </c>
    </row>
    <row r="108" s="2" customFormat="1" ht="14.4" customHeight="1">
      <c r="A108" s="36"/>
      <c r="B108" s="37"/>
      <c r="C108" s="211" t="s">
        <v>399</v>
      </c>
      <c r="D108" s="211" t="s">
        <v>357</v>
      </c>
      <c r="E108" s="212" t="s">
        <v>3476</v>
      </c>
      <c r="F108" s="213" t="s">
        <v>3477</v>
      </c>
      <c r="G108" s="214" t="s">
        <v>3445</v>
      </c>
      <c r="H108" s="215">
        <v>30</v>
      </c>
      <c r="I108" s="216"/>
      <c r="J108" s="217">
        <f>ROUND(I108*H108,2)</f>
        <v>0</v>
      </c>
      <c r="K108" s="213" t="s">
        <v>19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423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3478</v>
      </c>
    </row>
    <row r="109" s="2" customFormat="1" ht="14.4" customHeight="1">
      <c r="A109" s="36"/>
      <c r="B109" s="37"/>
      <c r="C109" s="211" t="s">
        <v>401</v>
      </c>
      <c r="D109" s="211" t="s">
        <v>357</v>
      </c>
      <c r="E109" s="212" t="s">
        <v>3479</v>
      </c>
      <c r="F109" s="213" t="s">
        <v>3480</v>
      </c>
      <c r="G109" s="214" t="s">
        <v>3445</v>
      </c>
      <c r="H109" s="215">
        <v>150</v>
      </c>
      <c r="I109" s="216"/>
      <c r="J109" s="217">
        <f>ROUND(I109*H109,2)</f>
        <v>0</v>
      </c>
      <c r="K109" s="213" t="s">
        <v>19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423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423</v>
      </c>
      <c r="BM109" s="222" t="s">
        <v>3481</v>
      </c>
    </row>
    <row r="110" s="2" customFormat="1" ht="14.4" customHeight="1">
      <c r="A110" s="36"/>
      <c r="B110" s="37"/>
      <c r="C110" s="211" t="s">
        <v>406</v>
      </c>
      <c r="D110" s="211" t="s">
        <v>357</v>
      </c>
      <c r="E110" s="212" t="s">
        <v>3482</v>
      </c>
      <c r="F110" s="213" t="s">
        <v>3483</v>
      </c>
      <c r="G110" s="214" t="s">
        <v>1096</v>
      </c>
      <c r="H110" s="215">
        <v>6</v>
      </c>
      <c r="I110" s="216"/>
      <c r="J110" s="217">
        <f>ROUND(I110*H110,2)</f>
        <v>0</v>
      </c>
      <c r="K110" s="213" t="s">
        <v>19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423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3484</v>
      </c>
    </row>
    <row r="111" s="2" customFormat="1" ht="14.4" customHeight="1">
      <c r="A111" s="36"/>
      <c r="B111" s="37"/>
      <c r="C111" s="211" t="s">
        <v>411</v>
      </c>
      <c r="D111" s="211" t="s">
        <v>357</v>
      </c>
      <c r="E111" s="212" t="s">
        <v>3485</v>
      </c>
      <c r="F111" s="213" t="s">
        <v>3483</v>
      </c>
      <c r="G111" s="214" t="s">
        <v>1096</v>
      </c>
      <c r="H111" s="215">
        <v>2</v>
      </c>
      <c r="I111" s="216"/>
      <c r="J111" s="217">
        <f>ROUND(I111*H111,2)</f>
        <v>0</v>
      </c>
      <c r="K111" s="213" t="s">
        <v>19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423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3486</v>
      </c>
    </row>
    <row r="112" s="2" customFormat="1" ht="14.4" customHeight="1">
      <c r="A112" s="36"/>
      <c r="B112" s="37"/>
      <c r="C112" s="211" t="s">
        <v>8</v>
      </c>
      <c r="D112" s="211" t="s">
        <v>357</v>
      </c>
      <c r="E112" s="212" t="s">
        <v>3487</v>
      </c>
      <c r="F112" s="213" t="s">
        <v>3488</v>
      </c>
      <c r="G112" s="214" t="s">
        <v>1096</v>
      </c>
      <c r="H112" s="215">
        <v>10</v>
      </c>
      <c r="I112" s="216"/>
      <c r="J112" s="217">
        <f>ROUND(I112*H112,2)</f>
        <v>0</v>
      </c>
      <c r="K112" s="213" t="s">
        <v>19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423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3489</v>
      </c>
    </row>
    <row r="113" s="2" customFormat="1" ht="14.4" customHeight="1">
      <c r="A113" s="36"/>
      <c r="B113" s="37"/>
      <c r="C113" s="211" t="s">
        <v>423</v>
      </c>
      <c r="D113" s="211" t="s">
        <v>357</v>
      </c>
      <c r="E113" s="212" t="s">
        <v>3490</v>
      </c>
      <c r="F113" s="213" t="s">
        <v>3491</v>
      </c>
      <c r="G113" s="214" t="s">
        <v>1096</v>
      </c>
      <c r="H113" s="215">
        <v>2</v>
      </c>
      <c r="I113" s="216"/>
      <c r="J113" s="217">
        <f>ROUND(I113*H113,2)</f>
        <v>0</v>
      </c>
      <c r="K113" s="213" t="s">
        <v>19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3492</v>
      </c>
    </row>
    <row r="114" s="12" customFormat="1" ht="22.8" customHeight="1">
      <c r="A114" s="12"/>
      <c r="B114" s="195"/>
      <c r="C114" s="196"/>
      <c r="D114" s="197" t="s">
        <v>73</v>
      </c>
      <c r="E114" s="209" t="s">
        <v>3493</v>
      </c>
      <c r="F114" s="209" t="s">
        <v>3494</v>
      </c>
      <c r="G114" s="196"/>
      <c r="H114" s="196"/>
      <c r="I114" s="199"/>
      <c r="J114" s="210">
        <f>BK114</f>
        <v>0</v>
      </c>
      <c r="K114" s="196"/>
      <c r="L114" s="201"/>
      <c r="M114" s="202"/>
      <c r="N114" s="203"/>
      <c r="O114" s="203"/>
      <c r="P114" s="204">
        <f>SUM(P115:P122)</f>
        <v>0</v>
      </c>
      <c r="Q114" s="203"/>
      <c r="R114" s="204">
        <f>SUM(R115:R122)</f>
        <v>0</v>
      </c>
      <c r="S114" s="203"/>
      <c r="T114" s="205">
        <f>SUM(T115:T122)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6" t="s">
        <v>81</v>
      </c>
      <c r="AT114" s="207" t="s">
        <v>73</v>
      </c>
      <c r="AU114" s="207" t="s">
        <v>81</v>
      </c>
      <c r="AY114" s="206" t="s">
        <v>355</v>
      </c>
      <c r="BK114" s="208">
        <f>SUM(BK115:BK122)</f>
        <v>0</v>
      </c>
    </row>
    <row r="115" s="2" customFormat="1" ht="14.4" customHeight="1">
      <c r="A115" s="36"/>
      <c r="B115" s="37"/>
      <c r="C115" s="211" t="s">
        <v>427</v>
      </c>
      <c r="D115" s="211" t="s">
        <v>357</v>
      </c>
      <c r="E115" s="212" t="s">
        <v>3495</v>
      </c>
      <c r="F115" s="213" t="s">
        <v>3496</v>
      </c>
      <c r="G115" s="214" t="s">
        <v>1096</v>
      </c>
      <c r="H115" s="215">
        <v>70</v>
      </c>
      <c r="I115" s="216"/>
      <c r="J115" s="217">
        <f>ROUND(I115*H115,2)</f>
        <v>0</v>
      </c>
      <c r="K115" s="213" t="s">
        <v>19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423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3497</v>
      </c>
    </row>
    <row r="116" s="2" customFormat="1" ht="14.4" customHeight="1">
      <c r="A116" s="36"/>
      <c r="B116" s="37"/>
      <c r="C116" s="211" t="s">
        <v>431</v>
      </c>
      <c r="D116" s="211" t="s">
        <v>357</v>
      </c>
      <c r="E116" s="212" t="s">
        <v>3498</v>
      </c>
      <c r="F116" s="213" t="s">
        <v>3499</v>
      </c>
      <c r="G116" s="214" t="s">
        <v>1096</v>
      </c>
      <c r="H116" s="215">
        <v>4</v>
      </c>
      <c r="I116" s="216"/>
      <c r="J116" s="217">
        <f>ROUND(I116*H116,2)</f>
        <v>0</v>
      </c>
      <c r="K116" s="213" t="s">
        <v>19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423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3500</v>
      </c>
    </row>
    <row r="117" s="2" customFormat="1" ht="14.4" customHeight="1">
      <c r="A117" s="36"/>
      <c r="B117" s="37"/>
      <c r="C117" s="211" t="s">
        <v>435</v>
      </c>
      <c r="D117" s="211" t="s">
        <v>357</v>
      </c>
      <c r="E117" s="212" t="s">
        <v>3501</v>
      </c>
      <c r="F117" s="213" t="s">
        <v>3502</v>
      </c>
      <c r="G117" s="214" t="s">
        <v>1096</v>
      </c>
      <c r="H117" s="215">
        <v>70</v>
      </c>
      <c r="I117" s="216"/>
      <c r="J117" s="217">
        <f>ROUND(I117*H117,2)</f>
        <v>0</v>
      </c>
      <c r="K117" s="213" t="s">
        <v>19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423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3503</v>
      </c>
    </row>
    <row r="118" s="2" customFormat="1" ht="14.4" customHeight="1">
      <c r="A118" s="36"/>
      <c r="B118" s="37"/>
      <c r="C118" s="211" t="s">
        <v>439</v>
      </c>
      <c r="D118" s="211" t="s">
        <v>357</v>
      </c>
      <c r="E118" s="212" t="s">
        <v>3504</v>
      </c>
      <c r="F118" s="213" t="s">
        <v>3505</v>
      </c>
      <c r="G118" s="214" t="s">
        <v>1096</v>
      </c>
      <c r="H118" s="215">
        <v>35</v>
      </c>
      <c r="I118" s="216"/>
      <c r="J118" s="217">
        <f>ROUND(I118*H118,2)</f>
        <v>0</v>
      </c>
      <c r="K118" s="213" t="s">
        <v>19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3506</v>
      </c>
    </row>
    <row r="119" s="2" customFormat="1" ht="14.4" customHeight="1">
      <c r="A119" s="36"/>
      <c r="B119" s="37"/>
      <c r="C119" s="211" t="s">
        <v>7</v>
      </c>
      <c r="D119" s="211" t="s">
        <v>357</v>
      </c>
      <c r="E119" s="212" t="s">
        <v>3507</v>
      </c>
      <c r="F119" s="213" t="s">
        <v>3508</v>
      </c>
      <c r="G119" s="214" t="s">
        <v>1096</v>
      </c>
      <c r="H119" s="215">
        <v>35</v>
      </c>
      <c r="I119" s="216"/>
      <c r="J119" s="217">
        <f>ROUND(I119*H119,2)</f>
        <v>0</v>
      </c>
      <c r="K119" s="213" t="s">
        <v>19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423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3509</v>
      </c>
    </row>
    <row r="120" s="2" customFormat="1" ht="14.4" customHeight="1">
      <c r="A120" s="36"/>
      <c r="B120" s="37"/>
      <c r="C120" s="211" t="s">
        <v>446</v>
      </c>
      <c r="D120" s="211" t="s">
        <v>357</v>
      </c>
      <c r="E120" s="212" t="s">
        <v>3510</v>
      </c>
      <c r="F120" s="213" t="s">
        <v>3511</v>
      </c>
      <c r="G120" s="214" t="s">
        <v>1096</v>
      </c>
      <c r="H120" s="215">
        <v>66</v>
      </c>
      <c r="I120" s="216"/>
      <c r="J120" s="217">
        <f>ROUND(I120*H120,2)</f>
        <v>0</v>
      </c>
      <c r="K120" s="213" t="s">
        <v>19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3512</v>
      </c>
    </row>
    <row r="121" s="2" customFormat="1" ht="14.4" customHeight="1">
      <c r="A121" s="36"/>
      <c r="B121" s="37"/>
      <c r="C121" s="211" t="s">
        <v>450</v>
      </c>
      <c r="D121" s="211" t="s">
        <v>357</v>
      </c>
      <c r="E121" s="212" t="s">
        <v>3513</v>
      </c>
      <c r="F121" s="213" t="s">
        <v>3491</v>
      </c>
      <c r="G121" s="214" t="s">
        <v>1096</v>
      </c>
      <c r="H121" s="215">
        <v>4</v>
      </c>
      <c r="I121" s="216"/>
      <c r="J121" s="217">
        <f>ROUND(I121*H121,2)</f>
        <v>0</v>
      </c>
      <c r="K121" s="213" t="s">
        <v>19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423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3514</v>
      </c>
    </row>
    <row r="122" s="2" customFormat="1" ht="14.4" customHeight="1">
      <c r="A122" s="36"/>
      <c r="B122" s="37"/>
      <c r="C122" s="211" t="s">
        <v>456</v>
      </c>
      <c r="D122" s="211" t="s">
        <v>357</v>
      </c>
      <c r="E122" s="212" t="s">
        <v>3515</v>
      </c>
      <c r="F122" s="213" t="s">
        <v>3516</v>
      </c>
      <c r="G122" s="214" t="s">
        <v>1096</v>
      </c>
      <c r="H122" s="215">
        <v>70</v>
      </c>
      <c r="I122" s="216"/>
      <c r="J122" s="217">
        <f>ROUND(I122*H122,2)</f>
        <v>0</v>
      </c>
      <c r="K122" s="213" t="s">
        <v>19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423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3517</v>
      </c>
    </row>
    <row r="123" s="12" customFormat="1" ht="22.8" customHeight="1">
      <c r="A123" s="12"/>
      <c r="B123" s="195"/>
      <c r="C123" s="196"/>
      <c r="D123" s="197" t="s">
        <v>73</v>
      </c>
      <c r="E123" s="209" t="s">
        <v>3518</v>
      </c>
      <c r="F123" s="209" t="s">
        <v>3519</v>
      </c>
      <c r="G123" s="196"/>
      <c r="H123" s="196"/>
      <c r="I123" s="199"/>
      <c r="J123" s="210">
        <f>BK123</f>
        <v>0</v>
      </c>
      <c r="K123" s="196"/>
      <c r="L123" s="201"/>
      <c r="M123" s="202"/>
      <c r="N123" s="203"/>
      <c r="O123" s="203"/>
      <c r="P123" s="204">
        <f>SUM(P124:P133)</f>
        <v>0</v>
      </c>
      <c r="Q123" s="203"/>
      <c r="R123" s="204">
        <f>SUM(R124:R133)</f>
        <v>0</v>
      </c>
      <c r="S123" s="203"/>
      <c r="T123" s="205">
        <f>SUM(T124:T133)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6" t="s">
        <v>81</v>
      </c>
      <c r="AT123" s="207" t="s">
        <v>73</v>
      </c>
      <c r="AU123" s="207" t="s">
        <v>81</v>
      </c>
      <c r="AY123" s="206" t="s">
        <v>355</v>
      </c>
      <c r="BK123" s="208">
        <f>SUM(BK124:BK133)</f>
        <v>0</v>
      </c>
    </row>
    <row r="124" s="2" customFormat="1" ht="14.4" customHeight="1">
      <c r="A124" s="36"/>
      <c r="B124" s="37"/>
      <c r="C124" s="211" t="s">
        <v>460</v>
      </c>
      <c r="D124" s="211" t="s">
        <v>357</v>
      </c>
      <c r="E124" s="212" t="s">
        <v>3520</v>
      </c>
      <c r="F124" s="213" t="s">
        <v>3521</v>
      </c>
      <c r="G124" s="214" t="s">
        <v>1096</v>
      </c>
      <c r="H124" s="215">
        <v>1</v>
      </c>
      <c r="I124" s="216"/>
      <c r="J124" s="217">
        <f>ROUND(I124*H124,2)</f>
        <v>0</v>
      </c>
      <c r="K124" s="213" t="s">
        <v>19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3522</v>
      </c>
    </row>
    <row r="125" s="2" customFormat="1" ht="14.4" customHeight="1">
      <c r="A125" s="36"/>
      <c r="B125" s="37"/>
      <c r="C125" s="211" t="s">
        <v>464</v>
      </c>
      <c r="D125" s="211" t="s">
        <v>357</v>
      </c>
      <c r="E125" s="212" t="s">
        <v>3523</v>
      </c>
      <c r="F125" s="213" t="s">
        <v>3524</v>
      </c>
      <c r="G125" s="214" t="s">
        <v>1096</v>
      </c>
      <c r="H125" s="215">
        <v>1</v>
      </c>
      <c r="I125" s="216"/>
      <c r="J125" s="217">
        <f>ROUND(I125*H125,2)</f>
        <v>0</v>
      </c>
      <c r="K125" s="213" t="s">
        <v>19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423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3525</v>
      </c>
    </row>
    <row r="126" s="2" customFormat="1" ht="14.4" customHeight="1">
      <c r="A126" s="36"/>
      <c r="B126" s="37"/>
      <c r="C126" s="211" t="s">
        <v>468</v>
      </c>
      <c r="D126" s="211" t="s">
        <v>357</v>
      </c>
      <c r="E126" s="212" t="s">
        <v>3526</v>
      </c>
      <c r="F126" s="213" t="s">
        <v>3527</v>
      </c>
      <c r="G126" s="214" t="s">
        <v>1096</v>
      </c>
      <c r="H126" s="215">
        <v>1</v>
      </c>
      <c r="I126" s="216"/>
      <c r="J126" s="217">
        <f>ROUND(I126*H126,2)</f>
        <v>0</v>
      </c>
      <c r="K126" s="213" t="s">
        <v>19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3528</v>
      </c>
    </row>
    <row r="127" s="2" customFormat="1" ht="24.15" customHeight="1">
      <c r="A127" s="36"/>
      <c r="B127" s="37"/>
      <c r="C127" s="211" t="s">
        <v>472</v>
      </c>
      <c r="D127" s="211" t="s">
        <v>357</v>
      </c>
      <c r="E127" s="212" t="s">
        <v>3529</v>
      </c>
      <c r="F127" s="213" t="s">
        <v>3530</v>
      </c>
      <c r="G127" s="214" t="s">
        <v>1096</v>
      </c>
      <c r="H127" s="215">
        <v>1</v>
      </c>
      <c r="I127" s="216"/>
      <c r="J127" s="217">
        <f>ROUND(I127*H127,2)</f>
        <v>0</v>
      </c>
      <c r="K127" s="213" t="s">
        <v>19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423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3531</v>
      </c>
    </row>
    <row r="128" s="2" customFormat="1" ht="14.4" customHeight="1">
      <c r="A128" s="36"/>
      <c r="B128" s="37"/>
      <c r="C128" s="211" t="s">
        <v>476</v>
      </c>
      <c r="D128" s="211" t="s">
        <v>357</v>
      </c>
      <c r="E128" s="212" t="s">
        <v>3532</v>
      </c>
      <c r="F128" s="213" t="s">
        <v>3533</v>
      </c>
      <c r="G128" s="214" t="s">
        <v>1096</v>
      </c>
      <c r="H128" s="215">
        <v>1</v>
      </c>
      <c r="I128" s="216"/>
      <c r="J128" s="217">
        <f>ROUND(I128*H128,2)</f>
        <v>0</v>
      </c>
      <c r="K128" s="213" t="s">
        <v>19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3534</v>
      </c>
    </row>
    <row r="129" s="2" customFormat="1" ht="14.4" customHeight="1">
      <c r="A129" s="36"/>
      <c r="B129" s="37"/>
      <c r="C129" s="211" t="s">
        <v>480</v>
      </c>
      <c r="D129" s="211" t="s">
        <v>357</v>
      </c>
      <c r="E129" s="212" t="s">
        <v>3535</v>
      </c>
      <c r="F129" s="213" t="s">
        <v>3536</v>
      </c>
      <c r="G129" s="214" t="s">
        <v>1096</v>
      </c>
      <c r="H129" s="215">
        <v>4</v>
      </c>
      <c r="I129" s="216"/>
      <c r="J129" s="217">
        <f>ROUND(I129*H129,2)</f>
        <v>0</v>
      </c>
      <c r="K129" s="213" t="s">
        <v>19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3537</v>
      </c>
    </row>
    <row r="130" s="2" customFormat="1" ht="14.4" customHeight="1">
      <c r="A130" s="36"/>
      <c r="B130" s="37"/>
      <c r="C130" s="211" t="s">
        <v>484</v>
      </c>
      <c r="D130" s="211" t="s">
        <v>357</v>
      </c>
      <c r="E130" s="212" t="s">
        <v>3538</v>
      </c>
      <c r="F130" s="213" t="s">
        <v>3539</v>
      </c>
      <c r="G130" s="214" t="s">
        <v>1096</v>
      </c>
      <c r="H130" s="215">
        <v>1</v>
      </c>
      <c r="I130" s="216"/>
      <c r="J130" s="217">
        <f>ROUND(I130*H130,2)</f>
        <v>0</v>
      </c>
      <c r="K130" s="213" t="s">
        <v>19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3540</v>
      </c>
    </row>
    <row r="131" s="2" customFormat="1" ht="14.4" customHeight="1">
      <c r="A131" s="36"/>
      <c r="B131" s="37"/>
      <c r="C131" s="211" t="s">
        <v>488</v>
      </c>
      <c r="D131" s="211" t="s">
        <v>357</v>
      </c>
      <c r="E131" s="212" t="s">
        <v>3541</v>
      </c>
      <c r="F131" s="213" t="s">
        <v>3542</v>
      </c>
      <c r="G131" s="214" t="s">
        <v>1096</v>
      </c>
      <c r="H131" s="215">
        <v>1</v>
      </c>
      <c r="I131" s="216"/>
      <c r="J131" s="217">
        <f>ROUND(I131*H131,2)</f>
        <v>0</v>
      </c>
      <c r="K131" s="213" t="s">
        <v>19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3543</v>
      </c>
    </row>
    <row r="132" s="2" customFormat="1" ht="14.4" customHeight="1">
      <c r="A132" s="36"/>
      <c r="B132" s="37"/>
      <c r="C132" s="211" t="s">
        <v>492</v>
      </c>
      <c r="D132" s="211" t="s">
        <v>357</v>
      </c>
      <c r="E132" s="212" t="s">
        <v>3544</v>
      </c>
      <c r="F132" s="213" t="s">
        <v>3545</v>
      </c>
      <c r="G132" s="214" t="s">
        <v>1096</v>
      </c>
      <c r="H132" s="215">
        <v>1</v>
      </c>
      <c r="I132" s="216"/>
      <c r="J132" s="217">
        <f>ROUND(I132*H132,2)</f>
        <v>0</v>
      </c>
      <c r="K132" s="213" t="s">
        <v>19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3546</v>
      </c>
    </row>
    <row r="133" s="2" customFormat="1" ht="14.4" customHeight="1">
      <c r="A133" s="36"/>
      <c r="B133" s="37"/>
      <c r="C133" s="211" t="s">
        <v>496</v>
      </c>
      <c r="D133" s="211" t="s">
        <v>357</v>
      </c>
      <c r="E133" s="212" t="s">
        <v>3547</v>
      </c>
      <c r="F133" s="213" t="s">
        <v>3548</v>
      </c>
      <c r="G133" s="214" t="s">
        <v>1096</v>
      </c>
      <c r="H133" s="215">
        <v>3</v>
      </c>
      <c r="I133" s="216"/>
      <c r="J133" s="217">
        <f>ROUND(I133*H133,2)</f>
        <v>0</v>
      </c>
      <c r="K133" s="213" t="s">
        <v>19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3549</v>
      </c>
    </row>
    <row r="134" s="12" customFormat="1" ht="22.8" customHeight="1">
      <c r="A134" s="12"/>
      <c r="B134" s="195"/>
      <c r="C134" s="196"/>
      <c r="D134" s="197" t="s">
        <v>73</v>
      </c>
      <c r="E134" s="209" t="s">
        <v>3550</v>
      </c>
      <c r="F134" s="209" t="s">
        <v>3551</v>
      </c>
      <c r="G134" s="196"/>
      <c r="H134" s="196"/>
      <c r="I134" s="199"/>
      <c r="J134" s="210">
        <f>BK134</f>
        <v>0</v>
      </c>
      <c r="K134" s="196"/>
      <c r="L134" s="201"/>
      <c r="M134" s="202"/>
      <c r="N134" s="203"/>
      <c r="O134" s="203"/>
      <c r="P134" s="204">
        <f>SUM(P135:P160)</f>
        <v>0</v>
      </c>
      <c r="Q134" s="203"/>
      <c r="R134" s="204">
        <f>SUM(R135:R160)</f>
        <v>0</v>
      </c>
      <c r="S134" s="203"/>
      <c r="T134" s="205">
        <f>SUM(T135:T160)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6" t="s">
        <v>81</v>
      </c>
      <c r="AT134" s="207" t="s">
        <v>73</v>
      </c>
      <c r="AU134" s="207" t="s">
        <v>81</v>
      </c>
      <c r="AY134" s="206" t="s">
        <v>355</v>
      </c>
      <c r="BK134" s="208">
        <f>SUM(BK135:BK160)</f>
        <v>0</v>
      </c>
    </row>
    <row r="135" s="2" customFormat="1" ht="14.4" customHeight="1">
      <c r="A135" s="36"/>
      <c r="B135" s="37"/>
      <c r="C135" s="211" t="s">
        <v>502</v>
      </c>
      <c r="D135" s="211" t="s">
        <v>357</v>
      </c>
      <c r="E135" s="212" t="s">
        <v>3552</v>
      </c>
      <c r="F135" s="213" t="s">
        <v>3553</v>
      </c>
      <c r="G135" s="214" t="s">
        <v>1096</v>
      </c>
      <c r="H135" s="215">
        <v>1</v>
      </c>
      <c r="I135" s="216"/>
      <c r="J135" s="217">
        <f>ROUND(I135*H135,2)</f>
        <v>0</v>
      </c>
      <c r="K135" s="213" t="s">
        <v>19</v>
      </c>
      <c r="L135" s="42"/>
      <c r="M135" s="218" t="s">
        <v>19</v>
      </c>
      <c r="N135" s="219" t="s">
        <v>45</v>
      </c>
      <c r="O135" s="82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423</v>
      </c>
      <c r="AT135" s="222" t="s">
        <v>357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3554</v>
      </c>
    </row>
    <row r="136" s="2" customFormat="1" ht="14.4" customHeight="1">
      <c r="A136" s="36"/>
      <c r="B136" s="37"/>
      <c r="C136" s="211" t="s">
        <v>506</v>
      </c>
      <c r="D136" s="211" t="s">
        <v>357</v>
      </c>
      <c r="E136" s="212" t="s">
        <v>3555</v>
      </c>
      <c r="F136" s="213" t="s">
        <v>3556</v>
      </c>
      <c r="G136" s="214" t="s">
        <v>1096</v>
      </c>
      <c r="H136" s="215">
        <v>1</v>
      </c>
      <c r="I136" s="216"/>
      <c r="J136" s="217">
        <f>ROUND(I136*H136,2)</f>
        <v>0</v>
      </c>
      <c r="K136" s="213" t="s">
        <v>19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3557</v>
      </c>
    </row>
    <row r="137" s="2" customFormat="1" ht="14.4" customHeight="1">
      <c r="A137" s="36"/>
      <c r="B137" s="37"/>
      <c r="C137" s="211" t="s">
        <v>510</v>
      </c>
      <c r="D137" s="211" t="s">
        <v>357</v>
      </c>
      <c r="E137" s="212" t="s">
        <v>3558</v>
      </c>
      <c r="F137" s="213" t="s">
        <v>3553</v>
      </c>
      <c r="G137" s="214" t="s">
        <v>1096</v>
      </c>
      <c r="H137" s="215">
        <v>1</v>
      </c>
      <c r="I137" s="216"/>
      <c r="J137" s="217">
        <f>ROUND(I137*H137,2)</f>
        <v>0</v>
      </c>
      <c r="K137" s="213" t="s">
        <v>19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3559</v>
      </c>
    </row>
    <row r="138" s="2" customFormat="1" ht="14.4" customHeight="1">
      <c r="A138" s="36"/>
      <c r="B138" s="37"/>
      <c r="C138" s="211" t="s">
        <v>514</v>
      </c>
      <c r="D138" s="211" t="s">
        <v>357</v>
      </c>
      <c r="E138" s="212" t="s">
        <v>3560</v>
      </c>
      <c r="F138" s="213" t="s">
        <v>3553</v>
      </c>
      <c r="G138" s="214" t="s">
        <v>1096</v>
      </c>
      <c r="H138" s="215">
        <v>1</v>
      </c>
      <c r="I138" s="216"/>
      <c r="J138" s="217">
        <f>ROUND(I138*H138,2)</f>
        <v>0</v>
      </c>
      <c r="K138" s="213" t="s">
        <v>19</v>
      </c>
      <c r="L138" s="42"/>
      <c r="M138" s="218" t="s">
        <v>19</v>
      </c>
      <c r="N138" s="219" t="s">
        <v>45</v>
      </c>
      <c r="O138" s="82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423</v>
      </c>
      <c r="AT138" s="222" t="s">
        <v>357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423</v>
      </c>
      <c r="BM138" s="222" t="s">
        <v>3561</v>
      </c>
    </row>
    <row r="139" s="2" customFormat="1" ht="14.4" customHeight="1">
      <c r="A139" s="36"/>
      <c r="B139" s="37"/>
      <c r="C139" s="211" t="s">
        <v>518</v>
      </c>
      <c r="D139" s="211" t="s">
        <v>357</v>
      </c>
      <c r="E139" s="212" t="s">
        <v>3562</v>
      </c>
      <c r="F139" s="213" t="s">
        <v>3553</v>
      </c>
      <c r="G139" s="214" t="s">
        <v>1096</v>
      </c>
      <c r="H139" s="215">
        <v>1</v>
      </c>
      <c r="I139" s="216"/>
      <c r="J139" s="217">
        <f>ROUND(I139*H139,2)</f>
        <v>0</v>
      </c>
      <c r="K139" s="213" t="s">
        <v>19</v>
      </c>
      <c r="L139" s="42"/>
      <c r="M139" s="218" t="s">
        <v>19</v>
      </c>
      <c r="N139" s="219" t="s">
        <v>45</v>
      </c>
      <c r="O139" s="82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423</v>
      </c>
      <c r="AT139" s="222" t="s">
        <v>357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423</v>
      </c>
      <c r="BM139" s="222" t="s">
        <v>3563</v>
      </c>
    </row>
    <row r="140" s="2" customFormat="1" ht="14.4" customHeight="1">
      <c r="A140" s="36"/>
      <c r="B140" s="37"/>
      <c r="C140" s="211" t="s">
        <v>522</v>
      </c>
      <c r="D140" s="211" t="s">
        <v>357</v>
      </c>
      <c r="E140" s="212" t="s">
        <v>3564</v>
      </c>
      <c r="F140" s="213" t="s">
        <v>3556</v>
      </c>
      <c r="G140" s="214" t="s">
        <v>1096</v>
      </c>
      <c r="H140" s="215">
        <v>1</v>
      </c>
      <c r="I140" s="216"/>
      <c r="J140" s="217">
        <f>ROUND(I140*H140,2)</f>
        <v>0</v>
      </c>
      <c r="K140" s="213" t="s">
        <v>19</v>
      </c>
      <c r="L140" s="42"/>
      <c r="M140" s="218" t="s">
        <v>19</v>
      </c>
      <c r="N140" s="219" t="s">
        <v>45</v>
      </c>
      <c r="O140" s="82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423</v>
      </c>
      <c r="AT140" s="222" t="s">
        <v>357</v>
      </c>
      <c r="AU140" s="222" t="s">
        <v>83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423</v>
      </c>
      <c r="BM140" s="222" t="s">
        <v>3565</v>
      </c>
    </row>
    <row r="141" s="2" customFormat="1" ht="14.4" customHeight="1">
      <c r="A141" s="36"/>
      <c r="B141" s="37"/>
      <c r="C141" s="211" t="s">
        <v>526</v>
      </c>
      <c r="D141" s="211" t="s">
        <v>357</v>
      </c>
      <c r="E141" s="212" t="s">
        <v>3566</v>
      </c>
      <c r="F141" s="213" t="s">
        <v>3553</v>
      </c>
      <c r="G141" s="214" t="s">
        <v>1096</v>
      </c>
      <c r="H141" s="215">
        <v>1</v>
      </c>
      <c r="I141" s="216"/>
      <c r="J141" s="217">
        <f>ROUND(I141*H141,2)</f>
        <v>0</v>
      </c>
      <c r="K141" s="213" t="s">
        <v>19</v>
      </c>
      <c r="L141" s="42"/>
      <c r="M141" s="218" t="s">
        <v>19</v>
      </c>
      <c r="N141" s="219" t="s">
        <v>45</v>
      </c>
      <c r="O141" s="82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423</v>
      </c>
      <c r="AT141" s="222" t="s">
        <v>357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423</v>
      </c>
      <c r="BM141" s="222" t="s">
        <v>3567</v>
      </c>
    </row>
    <row r="142" s="2" customFormat="1" ht="14.4" customHeight="1">
      <c r="A142" s="36"/>
      <c r="B142" s="37"/>
      <c r="C142" s="211" t="s">
        <v>530</v>
      </c>
      <c r="D142" s="211" t="s">
        <v>357</v>
      </c>
      <c r="E142" s="212" t="s">
        <v>3568</v>
      </c>
      <c r="F142" s="213" t="s">
        <v>3553</v>
      </c>
      <c r="G142" s="214" t="s">
        <v>1096</v>
      </c>
      <c r="H142" s="215">
        <v>1</v>
      </c>
      <c r="I142" s="216"/>
      <c r="J142" s="217">
        <f>ROUND(I142*H142,2)</f>
        <v>0</v>
      </c>
      <c r="K142" s="213" t="s">
        <v>19</v>
      </c>
      <c r="L142" s="42"/>
      <c r="M142" s="218" t="s">
        <v>19</v>
      </c>
      <c r="N142" s="219" t="s">
        <v>45</v>
      </c>
      <c r="O142" s="82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423</v>
      </c>
      <c r="AT142" s="222" t="s">
        <v>357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423</v>
      </c>
      <c r="BM142" s="222" t="s">
        <v>3569</v>
      </c>
    </row>
    <row r="143" s="2" customFormat="1" ht="14.4" customHeight="1">
      <c r="A143" s="36"/>
      <c r="B143" s="37"/>
      <c r="C143" s="211" t="s">
        <v>534</v>
      </c>
      <c r="D143" s="211" t="s">
        <v>357</v>
      </c>
      <c r="E143" s="212" t="s">
        <v>3570</v>
      </c>
      <c r="F143" s="213" t="s">
        <v>3553</v>
      </c>
      <c r="G143" s="214" t="s">
        <v>1096</v>
      </c>
      <c r="H143" s="215">
        <v>1</v>
      </c>
      <c r="I143" s="216"/>
      <c r="J143" s="217">
        <f>ROUND(I143*H143,2)</f>
        <v>0</v>
      </c>
      <c r="K143" s="213" t="s">
        <v>19</v>
      </c>
      <c r="L143" s="42"/>
      <c r="M143" s="218" t="s">
        <v>19</v>
      </c>
      <c r="N143" s="219" t="s">
        <v>45</v>
      </c>
      <c r="O143" s="82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423</v>
      </c>
      <c r="AT143" s="222" t="s">
        <v>357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423</v>
      </c>
      <c r="BM143" s="222" t="s">
        <v>3571</v>
      </c>
    </row>
    <row r="144" s="2" customFormat="1" ht="14.4" customHeight="1">
      <c r="A144" s="36"/>
      <c r="B144" s="37"/>
      <c r="C144" s="211" t="s">
        <v>540</v>
      </c>
      <c r="D144" s="211" t="s">
        <v>357</v>
      </c>
      <c r="E144" s="212" t="s">
        <v>3572</v>
      </c>
      <c r="F144" s="213" t="s">
        <v>3553</v>
      </c>
      <c r="G144" s="214" t="s">
        <v>1096</v>
      </c>
      <c r="H144" s="215">
        <v>1</v>
      </c>
      <c r="I144" s="216"/>
      <c r="J144" s="217">
        <f>ROUND(I144*H144,2)</f>
        <v>0</v>
      </c>
      <c r="K144" s="213" t="s">
        <v>19</v>
      </c>
      <c r="L144" s="42"/>
      <c r="M144" s="218" t="s">
        <v>19</v>
      </c>
      <c r="N144" s="219" t="s">
        <v>45</v>
      </c>
      <c r="O144" s="82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2" t="s">
        <v>423</v>
      </c>
      <c r="AT144" s="222" t="s">
        <v>357</v>
      </c>
      <c r="AU144" s="222" t="s">
        <v>83</v>
      </c>
      <c r="AY144" s="15" t="s">
        <v>355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5" t="s">
        <v>81</v>
      </c>
      <c r="BK144" s="223">
        <f>ROUND(I144*H144,2)</f>
        <v>0</v>
      </c>
      <c r="BL144" s="15" t="s">
        <v>423</v>
      </c>
      <c r="BM144" s="222" t="s">
        <v>3573</v>
      </c>
    </row>
    <row r="145" s="2" customFormat="1" ht="14.4" customHeight="1">
      <c r="A145" s="36"/>
      <c r="B145" s="37"/>
      <c r="C145" s="211" t="s">
        <v>548</v>
      </c>
      <c r="D145" s="211" t="s">
        <v>357</v>
      </c>
      <c r="E145" s="212" t="s">
        <v>3574</v>
      </c>
      <c r="F145" s="213" t="s">
        <v>3575</v>
      </c>
      <c r="G145" s="214" t="s">
        <v>1096</v>
      </c>
      <c r="H145" s="215">
        <v>1</v>
      </c>
      <c r="I145" s="216"/>
      <c r="J145" s="217">
        <f>ROUND(I145*H145,2)</f>
        <v>0</v>
      </c>
      <c r="K145" s="213" t="s">
        <v>19</v>
      </c>
      <c r="L145" s="42"/>
      <c r="M145" s="218" t="s">
        <v>19</v>
      </c>
      <c r="N145" s="219" t="s">
        <v>45</v>
      </c>
      <c r="O145" s="82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423</v>
      </c>
      <c r="AT145" s="222" t="s">
        <v>357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423</v>
      </c>
      <c r="BM145" s="222" t="s">
        <v>3576</v>
      </c>
    </row>
    <row r="146" s="2" customFormat="1" ht="14.4" customHeight="1">
      <c r="A146" s="36"/>
      <c r="B146" s="37"/>
      <c r="C146" s="211" t="s">
        <v>555</v>
      </c>
      <c r="D146" s="211" t="s">
        <v>357</v>
      </c>
      <c r="E146" s="212" t="s">
        <v>3577</v>
      </c>
      <c r="F146" s="213" t="s">
        <v>3553</v>
      </c>
      <c r="G146" s="214" t="s">
        <v>1096</v>
      </c>
      <c r="H146" s="215">
        <v>1</v>
      </c>
      <c r="I146" s="216"/>
      <c r="J146" s="217">
        <f>ROUND(I146*H146,2)</f>
        <v>0</v>
      </c>
      <c r="K146" s="213" t="s">
        <v>19</v>
      </c>
      <c r="L146" s="42"/>
      <c r="M146" s="218" t="s">
        <v>19</v>
      </c>
      <c r="N146" s="219" t="s">
        <v>45</v>
      </c>
      <c r="O146" s="82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22" t="s">
        <v>423</v>
      </c>
      <c r="AT146" s="222" t="s">
        <v>357</v>
      </c>
      <c r="AU146" s="222" t="s">
        <v>83</v>
      </c>
      <c r="AY146" s="15" t="s">
        <v>355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5" t="s">
        <v>81</v>
      </c>
      <c r="BK146" s="223">
        <f>ROUND(I146*H146,2)</f>
        <v>0</v>
      </c>
      <c r="BL146" s="15" t="s">
        <v>423</v>
      </c>
      <c r="BM146" s="222" t="s">
        <v>3578</v>
      </c>
    </row>
    <row r="147" s="2" customFormat="1" ht="14.4" customHeight="1">
      <c r="A147" s="36"/>
      <c r="B147" s="37"/>
      <c r="C147" s="211" t="s">
        <v>561</v>
      </c>
      <c r="D147" s="211" t="s">
        <v>357</v>
      </c>
      <c r="E147" s="212" t="s">
        <v>3579</v>
      </c>
      <c r="F147" s="213" t="s">
        <v>3575</v>
      </c>
      <c r="G147" s="214" t="s">
        <v>1096</v>
      </c>
      <c r="H147" s="215">
        <v>1</v>
      </c>
      <c r="I147" s="216"/>
      <c r="J147" s="217">
        <f>ROUND(I147*H147,2)</f>
        <v>0</v>
      </c>
      <c r="K147" s="213" t="s">
        <v>19</v>
      </c>
      <c r="L147" s="42"/>
      <c r="M147" s="218" t="s">
        <v>19</v>
      </c>
      <c r="N147" s="219" t="s">
        <v>45</v>
      </c>
      <c r="O147" s="82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22" t="s">
        <v>423</v>
      </c>
      <c r="AT147" s="222" t="s">
        <v>357</v>
      </c>
      <c r="AU147" s="222" t="s">
        <v>83</v>
      </c>
      <c r="AY147" s="15" t="s">
        <v>355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5" t="s">
        <v>81</v>
      </c>
      <c r="BK147" s="223">
        <f>ROUND(I147*H147,2)</f>
        <v>0</v>
      </c>
      <c r="BL147" s="15" t="s">
        <v>423</v>
      </c>
      <c r="BM147" s="222" t="s">
        <v>3580</v>
      </c>
    </row>
    <row r="148" s="2" customFormat="1" ht="14.4" customHeight="1">
      <c r="A148" s="36"/>
      <c r="B148" s="37"/>
      <c r="C148" s="211" t="s">
        <v>565</v>
      </c>
      <c r="D148" s="211" t="s">
        <v>357</v>
      </c>
      <c r="E148" s="212" t="s">
        <v>3581</v>
      </c>
      <c r="F148" s="213" t="s">
        <v>3575</v>
      </c>
      <c r="G148" s="214" t="s">
        <v>1096</v>
      </c>
      <c r="H148" s="215">
        <v>1</v>
      </c>
      <c r="I148" s="216"/>
      <c r="J148" s="217">
        <f>ROUND(I148*H148,2)</f>
        <v>0</v>
      </c>
      <c r="K148" s="213" t="s">
        <v>19</v>
      </c>
      <c r="L148" s="42"/>
      <c r="M148" s="218" t="s">
        <v>19</v>
      </c>
      <c r="N148" s="219" t="s">
        <v>45</v>
      </c>
      <c r="O148" s="82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22" t="s">
        <v>423</v>
      </c>
      <c r="AT148" s="222" t="s">
        <v>357</v>
      </c>
      <c r="AU148" s="222" t="s">
        <v>83</v>
      </c>
      <c r="AY148" s="15" t="s">
        <v>355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5" t="s">
        <v>81</v>
      </c>
      <c r="BK148" s="223">
        <f>ROUND(I148*H148,2)</f>
        <v>0</v>
      </c>
      <c r="BL148" s="15" t="s">
        <v>423</v>
      </c>
      <c r="BM148" s="222" t="s">
        <v>3582</v>
      </c>
    </row>
    <row r="149" s="2" customFormat="1" ht="14.4" customHeight="1">
      <c r="A149" s="36"/>
      <c r="B149" s="37"/>
      <c r="C149" s="211" t="s">
        <v>569</v>
      </c>
      <c r="D149" s="211" t="s">
        <v>357</v>
      </c>
      <c r="E149" s="212" t="s">
        <v>3583</v>
      </c>
      <c r="F149" s="213" t="s">
        <v>3575</v>
      </c>
      <c r="G149" s="214" t="s">
        <v>1096</v>
      </c>
      <c r="H149" s="215">
        <v>1</v>
      </c>
      <c r="I149" s="216"/>
      <c r="J149" s="217">
        <f>ROUND(I149*H149,2)</f>
        <v>0</v>
      </c>
      <c r="K149" s="213" t="s">
        <v>19</v>
      </c>
      <c r="L149" s="42"/>
      <c r="M149" s="218" t="s">
        <v>19</v>
      </c>
      <c r="N149" s="219" t="s">
        <v>45</v>
      </c>
      <c r="O149" s="82"/>
      <c r="P149" s="220">
        <f>O149*H149</f>
        <v>0</v>
      </c>
      <c r="Q149" s="220">
        <v>0</v>
      </c>
      <c r="R149" s="220">
        <f>Q149*H149</f>
        <v>0</v>
      </c>
      <c r="S149" s="220">
        <v>0</v>
      </c>
      <c r="T149" s="221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22" t="s">
        <v>423</v>
      </c>
      <c r="AT149" s="222" t="s">
        <v>357</v>
      </c>
      <c r="AU149" s="222" t="s">
        <v>83</v>
      </c>
      <c r="AY149" s="15" t="s">
        <v>355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5" t="s">
        <v>81</v>
      </c>
      <c r="BK149" s="223">
        <f>ROUND(I149*H149,2)</f>
        <v>0</v>
      </c>
      <c r="BL149" s="15" t="s">
        <v>423</v>
      </c>
      <c r="BM149" s="222" t="s">
        <v>3584</v>
      </c>
    </row>
    <row r="150" s="2" customFormat="1" ht="14.4" customHeight="1">
      <c r="A150" s="36"/>
      <c r="B150" s="37"/>
      <c r="C150" s="211" t="s">
        <v>575</v>
      </c>
      <c r="D150" s="211" t="s">
        <v>357</v>
      </c>
      <c r="E150" s="212" t="s">
        <v>3585</v>
      </c>
      <c r="F150" s="213" t="s">
        <v>3575</v>
      </c>
      <c r="G150" s="214" t="s">
        <v>1096</v>
      </c>
      <c r="H150" s="215">
        <v>1</v>
      </c>
      <c r="I150" s="216"/>
      <c r="J150" s="217">
        <f>ROUND(I150*H150,2)</f>
        <v>0</v>
      </c>
      <c r="K150" s="213" t="s">
        <v>19</v>
      </c>
      <c r="L150" s="42"/>
      <c r="M150" s="218" t="s">
        <v>19</v>
      </c>
      <c r="N150" s="219" t="s">
        <v>45</v>
      </c>
      <c r="O150" s="82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22" t="s">
        <v>423</v>
      </c>
      <c r="AT150" s="222" t="s">
        <v>357</v>
      </c>
      <c r="AU150" s="222" t="s">
        <v>83</v>
      </c>
      <c r="AY150" s="15" t="s">
        <v>355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5" t="s">
        <v>81</v>
      </c>
      <c r="BK150" s="223">
        <f>ROUND(I150*H150,2)</f>
        <v>0</v>
      </c>
      <c r="BL150" s="15" t="s">
        <v>423</v>
      </c>
      <c r="BM150" s="222" t="s">
        <v>3586</v>
      </c>
    </row>
    <row r="151" s="2" customFormat="1" ht="14.4" customHeight="1">
      <c r="A151" s="36"/>
      <c r="B151" s="37"/>
      <c r="C151" s="211" t="s">
        <v>579</v>
      </c>
      <c r="D151" s="211" t="s">
        <v>357</v>
      </c>
      <c r="E151" s="212" t="s">
        <v>3587</v>
      </c>
      <c r="F151" s="213" t="s">
        <v>3575</v>
      </c>
      <c r="G151" s="214" t="s">
        <v>1096</v>
      </c>
      <c r="H151" s="215">
        <v>1</v>
      </c>
      <c r="I151" s="216"/>
      <c r="J151" s="217">
        <f>ROUND(I151*H151,2)</f>
        <v>0</v>
      </c>
      <c r="K151" s="213" t="s">
        <v>19</v>
      </c>
      <c r="L151" s="42"/>
      <c r="M151" s="218" t="s">
        <v>19</v>
      </c>
      <c r="N151" s="219" t="s">
        <v>45</v>
      </c>
      <c r="O151" s="82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22" t="s">
        <v>423</v>
      </c>
      <c r="AT151" s="222" t="s">
        <v>357</v>
      </c>
      <c r="AU151" s="222" t="s">
        <v>83</v>
      </c>
      <c r="AY151" s="15" t="s">
        <v>355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5" t="s">
        <v>81</v>
      </c>
      <c r="BK151" s="223">
        <f>ROUND(I151*H151,2)</f>
        <v>0</v>
      </c>
      <c r="BL151" s="15" t="s">
        <v>423</v>
      </c>
      <c r="BM151" s="222" t="s">
        <v>3588</v>
      </c>
    </row>
    <row r="152" s="2" customFormat="1" ht="14.4" customHeight="1">
      <c r="A152" s="36"/>
      <c r="B152" s="37"/>
      <c r="C152" s="211" t="s">
        <v>583</v>
      </c>
      <c r="D152" s="211" t="s">
        <v>357</v>
      </c>
      <c r="E152" s="212" t="s">
        <v>3589</v>
      </c>
      <c r="F152" s="213" t="s">
        <v>3575</v>
      </c>
      <c r="G152" s="214" t="s">
        <v>1096</v>
      </c>
      <c r="H152" s="215">
        <v>1</v>
      </c>
      <c r="I152" s="216"/>
      <c r="J152" s="217">
        <f>ROUND(I152*H152,2)</f>
        <v>0</v>
      </c>
      <c r="K152" s="213" t="s">
        <v>19</v>
      </c>
      <c r="L152" s="42"/>
      <c r="M152" s="218" t="s">
        <v>19</v>
      </c>
      <c r="N152" s="219" t="s">
        <v>45</v>
      </c>
      <c r="O152" s="82"/>
      <c r="P152" s="220">
        <f>O152*H152</f>
        <v>0</v>
      </c>
      <c r="Q152" s="220">
        <v>0</v>
      </c>
      <c r="R152" s="220">
        <f>Q152*H152</f>
        <v>0</v>
      </c>
      <c r="S152" s="220">
        <v>0</v>
      </c>
      <c r="T152" s="221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22" t="s">
        <v>423</v>
      </c>
      <c r="AT152" s="222" t="s">
        <v>357</v>
      </c>
      <c r="AU152" s="222" t="s">
        <v>83</v>
      </c>
      <c r="AY152" s="15" t="s">
        <v>355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5" t="s">
        <v>81</v>
      </c>
      <c r="BK152" s="223">
        <f>ROUND(I152*H152,2)</f>
        <v>0</v>
      </c>
      <c r="BL152" s="15" t="s">
        <v>423</v>
      </c>
      <c r="BM152" s="222" t="s">
        <v>3590</v>
      </c>
    </row>
    <row r="153" s="2" customFormat="1" ht="14.4" customHeight="1">
      <c r="A153" s="36"/>
      <c r="B153" s="37"/>
      <c r="C153" s="211" t="s">
        <v>2427</v>
      </c>
      <c r="D153" s="211" t="s">
        <v>357</v>
      </c>
      <c r="E153" s="212" t="s">
        <v>3591</v>
      </c>
      <c r="F153" s="213" t="s">
        <v>3592</v>
      </c>
      <c r="G153" s="214" t="s">
        <v>1096</v>
      </c>
      <c r="H153" s="215">
        <v>18</v>
      </c>
      <c r="I153" s="216"/>
      <c r="J153" s="217">
        <f>ROUND(I153*H153,2)</f>
        <v>0</v>
      </c>
      <c r="K153" s="213" t="s">
        <v>19</v>
      </c>
      <c r="L153" s="42"/>
      <c r="M153" s="218" t="s">
        <v>19</v>
      </c>
      <c r="N153" s="219" t="s">
        <v>45</v>
      </c>
      <c r="O153" s="82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22" t="s">
        <v>423</v>
      </c>
      <c r="AT153" s="222" t="s">
        <v>357</v>
      </c>
      <c r="AU153" s="222" t="s">
        <v>83</v>
      </c>
      <c r="AY153" s="15" t="s">
        <v>355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5" t="s">
        <v>81</v>
      </c>
      <c r="BK153" s="223">
        <f>ROUND(I153*H153,2)</f>
        <v>0</v>
      </c>
      <c r="BL153" s="15" t="s">
        <v>423</v>
      </c>
      <c r="BM153" s="222" t="s">
        <v>3593</v>
      </c>
    </row>
    <row r="154" s="2" customFormat="1" ht="14.4" customHeight="1">
      <c r="A154" s="36"/>
      <c r="B154" s="37"/>
      <c r="C154" s="211" t="s">
        <v>2429</v>
      </c>
      <c r="D154" s="211" t="s">
        <v>357</v>
      </c>
      <c r="E154" s="212" t="s">
        <v>3594</v>
      </c>
      <c r="F154" s="213" t="s">
        <v>3595</v>
      </c>
      <c r="G154" s="214" t="s">
        <v>1096</v>
      </c>
      <c r="H154" s="215">
        <v>18</v>
      </c>
      <c r="I154" s="216"/>
      <c r="J154" s="217">
        <f>ROUND(I154*H154,2)</f>
        <v>0</v>
      </c>
      <c r="K154" s="213" t="s">
        <v>19</v>
      </c>
      <c r="L154" s="42"/>
      <c r="M154" s="218" t="s">
        <v>19</v>
      </c>
      <c r="N154" s="219" t="s">
        <v>45</v>
      </c>
      <c r="O154" s="82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22" t="s">
        <v>423</v>
      </c>
      <c r="AT154" s="222" t="s">
        <v>357</v>
      </c>
      <c r="AU154" s="222" t="s">
        <v>83</v>
      </c>
      <c r="AY154" s="15" t="s">
        <v>355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5" t="s">
        <v>81</v>
      </c>
      <c r="BK154" s="223">
        <f>ROUND(I154*H154,2)</f>
        <v>0</v>
      </c>
      <c r="BL154" s="15" t="s">
        <v>423</v>
      </c>
      <c r="BM154" s="222" t="s">
        <v>3596</v>
      </c>
    </row>
    <row r="155" s="2" customFormat="1" ht="14.4" customHeight="1">
      <c r="A155" s="36"/>
      <c r="B155" s="37"/>
      <c r="C155" s="211" t="s">
        <v>2431</v>
      </c>
      <c r="D155" s="211" t="s">
        <v>357</v>
      </c>
      <c r="E155" s="212" t="s">
        <v>3597</v>
      </c>
      <c r="F155" s="213" t="s">
        <v>3598</v>
      </c>
      <c r="G155" s="214" t="s">
        <v>3445</v>
      </c>
      <c r="H155" s="215">
        <v>170</v>
      </c>
      <c r="I155" s="216"/>
      <c r="J155" s="217">
        <f>ROUND(I155*H155,2)</f>
        <v>0</v>
      </c>
      <c r="K155" s="213" t="s">
        <v>19</v>
      </c>
      <c r="L155" s="42"/>
      <c r="M155" s="218" t="s">
        <v>19</v>
      </c>
      <c r="N155" s="219" t="s">
        <v>45</v>
      </c>
      <c r="O155" s="82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22" t="s">
        <v>423</v>
      </c>
      <c r="AT155" s="222" t="s">
        <v>357</v>
      </c>
      <c r="AU155" s="222" t="s">
        <v>83</v>
      </c>
      <c r="AY155" s="15" t="s">
        <v>355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5" t="s">
        <v>81</v>
      </c>
      <c r="BK155" s="223">
        <f>ROUND(I155*H155,2)</f>
        <v>0</v>
      </c>
      <c r="BL155" s="15" t="s">
        <v>423</v>
      </c>
      <c r="BM155" s="222" t="s">
        <v>3599</v>
      </c>
    </row>
    <row r="156" s="2" customFormat="1" ht="14.4" customHeight="1">
      <c r="A156" s="36"/>
      <c r="B156" s="37"/>
      <c r="C156" s="211" t="s">
        <v>3011</v>
      </c>
      <c r="D156" s="211" t="s">
        <v>357</v>
      </c>
      <c r="E156" s="212" t="s">
        <v>3600</v>
      </c>
      <c r="F156" s="213" t="s">
        <v>3444</v>
      </c>
      <c r="G156" s="214" t="s">
        <v>3445</v>
      </c>
      <c r="H156" s="215">
        <v>20</v>
      </c>
      <c r="I156" s="216"/>
      <c r="J156" s="217">
        <f>ROUND(I156*H156,2)</f>
        <v>0</v>
      </c>
      <c r="K156" s="213" t="s">
        <v>19</v>
      </c>
      <c r="L156" s="42"/>
      <c r="M156" s="218" t="s">
        <v>19</v>
      </c>
      <c r="N156" s="219" t="s">
        <v>45</v>
      </c>
      <c r="O156" s="82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22" t="s">
        <v>423</v>
      </c>
      <c r="AT156" s="222" t="s">
        <v>357</v>
      </c>
      <c r="AU156" s="222" t="s">
        <v>83</v>
      </c>
      <c r="AY156" s="15" t="s">
        <v>355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5" t="s">
        <v>81</v>
      </c>
      <c r="BK156" s="223">
        <f>ROUND(I156*H156,2)</f>
        <v>0</v>
      </c>
      <c r="BL156" s="15" t="s">
        <v>423</v>
      </c>
      <c r="BM156" s="222" t="s">
        <v>3601</v>
      </c>
    </row>
    <row r="157" s="2" customFormat="1" ht="14.4" customHeight="1">
      <c r="A157" s="36"/>
      <c r="B157" s="37"/>
      <c r="C157" s="211" t="s">
        <v>3015</v>
      </c>
      <c r="D157" s="211" t="s">
        <v>357</v>
      </c>
      <c r="E157" s="212" t="s">
        <v>3602</v>
      </c>
      <c r="F157" s="213" t="s">
        <v>3448</v>
      </c>
      <c r="G157" s="214" t="s">
        <v>3445</v>
      </c>
      <c r="H157" s="215">
        <v>60</v>
      </c>
      <c r="I157" s="216"/>
      <c r="J157" s="217">
        <f>ROUND(I157*H157,2)</f>
        <v>0</v>
      </c>
      <c r="K157" s="213" t="s">
        <v>19</v>
      </c>
      <c r="L157" s="42"/>
      <c r="M157" s="218" t="s">
        <v>19</v>
      </c>
      <c r="N157" s="219" t="s">
        <v>45</v>
      </c>
      <c r="O157" s="82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22" t="s">
        <v>423</v>
      </c>
      <c r="AT157" s="222" t="s">
        <v>357</v>
      </c>
      <c r="AU157" s="222" t="s">
        <v>83</v>
      </c>
      <c r="AY157" s="15" t="s">
        <v>355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5" t="s">
        <v>81</v>
      </c>
      <c r="BK157" s="223">
        <f>ROUND(I157*H157,2)</f>
        <v>0</v>
      </c>
      <c r="BL157" s="15" t="s">
        <v>423</v>
      </c>
      <c r="BM157" s="222" t="s">
        <v>3603</v>
      </c>
    </row>
    <row r="158" s="2" customFormat="1" ht="14.4" customHeight="1">
      <c r="A158" s="36"/>
      <c r="B158" s="37"/>
      <c r="C158" s="211" t="s">
        <v>3019</v>
      </c>
      <c r="D158" s="211" t="s">
        <v>357</v>
      </c>
      <c r="E158" s="212" t="s">
        <v>3604</v>
      </c>
      <c r="F158" s="213" t="s">
        <v>3451</v>
      </c>
      <c r="G158" s="214" t="s">
        <v>3445</v>
      </c>
      <c r="H158" s="215">
        <v>150</v>
      </c>
      <c r="I158" s="216"/>
      <c r="J158" s="217">
        <f>ROUND(I158*H158,2)</f>
        <v>0</v>
      </c>
      <c r="K158" s="213" t="s">
        <v>19</v>
      </c>
      <c r="L158" s="42"/>
      <c r="M158" s="218" t="s">
        <v>19</v>
      </c>
      <c r="N158" s="219" t="s">
        <v>45</v>
      </c>
      <c r="O158" s="82"/>
      <c r="P158" s="220">
        <f>O158*H158</f>
        <v>0</v>
      </c>
      <c r="Q158" s="220">
        <v>0</v>
      </c>
      <c r="R158" s="220">
        <f>Q158*H158</f>
        <v>0</v>
      </c>
      <c r="S158" s="220">
        <v>0</v>
      </c>
      <c r="T158" s="221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22" t="s">
        <v>423</v>
      </c>
      <c r="AT158" s="222" t="s">
        <v>357</v>
      </c>
      <c r="AU158" s="222" t="s">
        <v>83</v>
      </c>
      <c r="AY158" s="15" t="s">
        <v>355</v>
      </c>
      <c r="BE158" s="223">
        <f>IF(N158="základní",J158,0)</f>
        <v>0</v>
      </c>
      <c r="BF158" s="223">
        <f>IF(N158="snížená",J158,0)</f>
        <v>0</v>
      </c>
      <c r="BG158" s="223">
        <f>IF(N158="zákl. přenesená",J158,0)</f>
        <v>0</v>
      </c>
      <c r="BH158" s="223">
        <f>IF(N158="sníž. přenesená",J158,0)</f>
        <v>0</v>
      </c>
      <c r="BI158" s="223">
        <f>IF(N158="nulová",J158,0)</f>
        <v>0</v>
      </c>
      <c r="BJ158" s="15" t="s">
        <v>81</v>
      </c>
      <c r="BK158" s="223">
        <f>ROUND(I158*H158,2)</f>
        <v>0</v>
      </c>
      <c r="BL158" s="15" t="s">
        <v>423</v>
      </c>
      <c r="BM158" s="222" t="s">
        <v>3605</v>
      </c>
    </row>
    <row r="159" s="2" customFormat="1" ht="14.4" customHeight="1">
      <c r="A159" s="36"/>
      <c r="B159" s="37"/>
      <c r="C159" s="211" t="s">
        <v>3023</v>
      </c>
      <c r="D159" s="211" t="s">
        <v>357</v>
      </c>
      <c r="E159" s="212" t="s">
        <v>3606</v>
      </c>
      <c r="F159" s="213" t="s">
        <v>3524</v>
      </c>
      <c r="G159" s="214" t="s">
        <v>1096</v>
      </c>
      <c r="H159" s="215">
        <v>1</v>
      </c>
      <c r="I159" s="216"/>
      <c r="J159" s="217">
        <f>ROUND(I159*H159,2)</f>
        <v>0</v>
      </c>
      <c r="K159" s="213" t="s">
        <v>19</v>
      </c>
      <c r="L159" s="42"/>
      <c r="M159" s="218" t="s">
        <v>19</v>
      </c>
      <c r="N159" s="219" t="s">
        <v>45</v>
      </c>
      <c r="O159" s="82"/>
      <c r="P159" s="220">
        <f>O159*H159</f>
        <v>0</v>
      </c>
      <c r="Q159" s="220">
        <v>0</v>
      </c>
      <c r="R159" s="220">
        <f>Q159*H159</f>
        <v>0</v>
      </c>
      <c r="S159" s="220">
        <v>0</v>
      </c>
      <c r="T159" s="221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22" t="s">
        <v>423</v>
      </c>
      <c r="AT159" s="222" t="s">
        <v>357</v>
      </c>
      <c r="AU159" s="222" t="s">
        <v>83</v>
      </c>
      <c r="AY159" s="15" t="s">
        <v>355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5" t="s">
        <v>81</v>
      </c>
      <c r="BK159" s="223">
        <f>ROUND(I159*H159,2)</f>
        <v>0</v>
      </c>
      <c r="BL159" s="15" t="s">
        <v>423</v>
      </c>
      <c r="BM159" s="222" t="s">
        <v>3607</v>
      </c>
    </row>
    <row r="160" s="2" customFormat="1" ht="14.4" customHeight="1">
      <c r="A160" s="36"/>
      <c r="B160" s="37"/>
      <c r="C160" s="211" t="s">
        <v>3027</v>
      </c>
      <c r="D160" s="211" t="s">
        <v>357</v>
      </c>
      <c r="E160" s="212" t="s">
        <v>3608</v>
      </c>
      <c r="F160" s="213" t="s">
        <v>3609</v>
      </c>
      <c r="G160" s="214" t="s">
        <v>1096</v>
      </c>
      <c r="H160" s="215">
        <v>1</v>
      </c>
      <c r="I160" s="216"/>
      <c r="J160" s="217">
        <f>ROUND(I160*H160,2)</f>
        <v>0</v>
      </c>
      <c r="K160" s="213" t="s">
        <v>19</v>
      </c>
      <c r="L160" s="42"/>
      <c r="M160" s="218" t="s">
        <v>19</v>
      </c>
      <c r="N160" s="219" t="s">
        <v>45</v>
      </c>
      <c r="O160" s="82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22" t="s">
        <v>423</v>
      </c>
      <c r="AT160" s="222" t="s">
        <v>357</v>
      </c>
      <c r="AU160" s="222" t="s">
        <v>83</v>
      </c>
      <c r="AY160" s="15" t="s">
        <v>355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5" t="s">
        <v>81</v>
      </c>
      <c r="BK160" s="223">
        <f>ROUND(I160*H160,2)</f>
        <v>0</v>
      </c>
      <c r="BL160" s="15" t="s">
        <v>423</v>
      </c>
      <c r="BM160" s="222" t="s">
        <v>3610</v>
      </c>
    </row>
    <row r="161" s="12" customFormat="1" ht="22.8" customHeight="1">
      <c r="A161" s="12"/>
      <c r="B161" s="195"/>
      <c r="C161" s="196"/>
      <c r="D161" s="197" t="s">
        <v>73</v>
      </c>
      <c r="E161" s="209" t="s">
        <v>3611</v>
      </c>
      <c r="F161" s="209" t="s">
        <v>3612</v>
      </c>
      <c r="G161" s="196"/>
      <c r="H161" s="196"/>
      <c r="I161" s="199"/>
      <c r="J161" s="210">
        <f>BK161</f>
        <v>0</v>
      </c>
      <c r="K161" s="196"/>
      <c r="L161" s="201"/>
      <c r="M161" s="202"/>
      <c r="N161" s="203"/>
      <c r="O161" s="203"/>
      <c r="P161" s="204">
        <f>P162</f>
        <v>0</v>
      </c>
      <c r="Q161" s="203"/>
      <c r="R161" s="204">
        <f>R162</f>
        <v>0</v>
      </c>
      <c r="S161" s="203"/>
      <c r="T161" s="205">
        <f>T162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6" t="s">
        <v>81</v>
      </c>
      <c r="AT161" s="207" t="s">
        <v>73</v>
      </c>
      <c r="AU161" s="207" t="s">
        <v>81</v>
      </c>
      <c r="AY161" s="206" t="s">
        <v>355</v>
      </c>
      <c r="BK161" s="208">
        <f>BK162</f>
        <v>0</v>
      </c>
    </row>
    <row r="162" s="2" customFormat="1" ht="24.15" customHeight="1">
      <c r="A162" s="36"/>
      <c r="B162" s="37"/>
      <c r="C162" s="211" t="s">
        <v>1176</v>
      </c>
      <c r="D162" s="211" t="s">
        <v>357</v>
      </c>
      <c r="E162" s="212" t="s">
        <v>3613</v>
      </c>
      <c r="F162" s="213" t="s">
        <v>3614</v>
      </c>
      <c r="G162" s="214" t="s">
        <v>1096</v>
      </c>
      <c r="H162" s="215">
        <v>1</v>
      </c>
      <c r="I162" s="216"/>
      <c r="J162" s="217">
        <f>ROUND(I162*H162,2)</f>
        <v>0</v>
      </c>
      <c r="K162" s="213" t="s">
        <v>19</v>
      </c>
      <c r="L162" s="42"/>
      <c r="M162" s="218" t="s">
        <v>19</v>
      </c>
      <c r="N162" s="219" t="s">
        <v>45</v>
      </c>
      <c r="O162" s="82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22" t="s">
        <v>423</v>
      </c>
      <c r="AT162" s="222" t="s">
        <v>357</v>
      </c>
      <c r="AU162" s="222" t="s">
        <v>83</v>
      </c>
      <c r="AY162" s="15" t="s">
        <v>355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5" t="s">
        <v>81</v>
      </c>
      <c r="BK162" s="223">
        <f>ROUND(I162*H162,2)</f>
        <v>0</v>
      </c>
      <c r="BL162" s="15" t="s">
        <v>423</v>
      </c>
      <c r="BM162" s="222" t="s">
        <v>3615</v>
      </c>
    </row>
    <row r="163" s="12" customFormat="1" ht="22.8" customHeight="1">
      <c r="A163" s="12"/>
      <c r="B163" s="195"/>
      <c r="C163" s="196"/>
      <c r="D163" s="197" t="s">
        <v>73</v>
      </c>
      <c r="E163" s="209" t="s">
        <v>3616</v>
      </c>
      <c r="F163" s="209" t="s">
        <v>3617</v>
      </c>
      <c r="G163" s="196"/>
      <c r="H163" s="196"/>
      <c r="I163" s="199"/>
      <c r="J163" s="210">
        <f>BK163</f>
        <v>0</v>
      </c>
      <c r="K163" s="196"/>
      <c r="L163" s="201"/>
      <c r="M163" s="202"/>
      <c r="N163" s="203"/>
      <c r="O163" s="203"/>
      <c r="P163" s="204">
        <f>SUM(P164:P170)</f>
        <v>0</v>
      </c>
      <c r="Q163" s="203"/>
      <c r="R163" s="204">
        <f>SUM(R164:R170)</f>
        <v>0</v>
      </c>
      <c r="S163" s="203"/>
      <c r="T163" s="205">
        <f>SUM(T164:T170)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6" t="s">
        <v>81</v>
      </c>
      <c r="AT163" s="207" t="s">
        <v>73</v>
      </c>
      <c r="AU163" s="207" t="s">
        <v>81</v>
      </c>
      <c r="AY163" s="206" t="s">
        <v>355</v>
      </c>
      <c r="BK163" s="208">
        <f>SUM(BK164:BK170)</f>
        <v>0</v>
      </c>
    </row>
    <row r="164" s="2" customFormat="1" ht="14.4" customHeight="1">
      <c r="A164" s="36"/>
      <c r="B164" s="37"/>
      <c r="C164" s="211" t="s">
        <v>1807</v>
      </c>
      <c r="D164" s="211" t="s">
        <v>357</v>
      </c>
      <c r="E164" s="212" t="s">
        <v>3618</v>
      </c>
      <c r="F164" s="213" t="s">
        <v>3619</v>
      </c>
      <c r="G164" s="214" t="s">
        <v>1096</v>
      </c>
      <c r="H164" s="215">
        <v>50</v>
      </c>
      <c r="I164" s="216"/>
      <c r="J164" s="217">
        <f>ROUND(I164*H164,2)</f>
        <v>0</v>
      </c>
      <c r="K164" s="213" t="s">
        <v>19</v>
      </c>
      <c r="L164" s="42"/>
      <c r="M164" s="218" t="s">
        <v>19</v>
      </c>
      <c r="N164" s="219" t="s">
        <v>45</v>
      </c>
      <c r="O164" s="82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22" t="s">
        <v>423</v>
      </c>
      <c r="AT164" s="222" t="s">
        <v>357</v>
      </c>
      <c r="AU164" s="222" t="s">
        <v>83</v>
      </c>
      <c r="AY164" s="15" t="s">
        <v>355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5" t="s">
        <v>81</v>
      </c>
      <c r="BK164" s="223">
        <f>ROUND(I164*H164,2)</f>
        <v>0</v>
      </c>
      <c r="BL164" s="15" t="s">
        <v>423</v>
      </c>
      <c r="BM164" s="222" t="s">
        <v>3620</v>
      </c>
    </row>
    <row r="165" s="2" customFormat="1" ht="14.4" customHeight="1">
      <c r="A165" s="36"/>
      <c r="B165" s="37"/>
      <c r="C165" s="211" t="s">
        <v>1043</v>
      </c>
      <c r="D165" s="211" t="s">
        <v>357</v>
      </c>
      <c r="E165" s="212" t="s">
        <v>3621</v>
      </c>
      <c r="F165" s="213" t="s">
        <v>3622</v>
      </c>
      <c r="G165" s="214" t="s">
        <v>1894</v>
      </c>
      <c r="H165" s="215">
        <v>500</v>
      </c>
      <c r="I165" s="216"/>
      <c r="J165" s="217">
        <f>ROUND(I165*H165,2)</f>
        <v>0</v>
      </c>
      <c r="K165" s="213" t="s">
        <v>19</v>
      </c>
      <c r="L165" s="42"/>
      <c r="M165" s="218" t="s">
        <v>19</v>
      </c>
      <c r="N165" s="219" t="s">
        <v>45</v>
      </c>
      <c r="O165" s="82"/>
      <c r="P165" s="220">
        <f>O165*H165</f>
        <v>0</v>
      </c>
      <c r="Q165" s="220">
        <v>0</v>
      </c>
      <c r="R165" s="220">
        <f>Q165*H165</f>
        <v>0</v>
      </c>
      <c r="S165" s="220">
        <v>0</v>
      </c>
      <c r="T165" s="221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22" t="s">
        <v>423</v>
      </c>
      <c r="AT165" s="222" t="s">
        <v>357</v>
      </c>
      <c r="AU165" s="222" t="s">
        <v>83</v>
      </c>
      <c r="AY165" s="15" t="s">
        <v>355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5" t="s">
        <v>81</v>
      </c>
      <c r="BK165" s="223">
        <f>ROUND(I165*H165,2)</f>
        <v>0</v>
      </c>
      <c r="BL165" s="15" t="s">
        <v>423</v>
      </c>
      <c r="BM165" s="222" t="s">
        <v>3623</v>
      </c>
    </row>
    <row r="166" s="2" customFormat="1" ht="14.4" customHeight="1">
      <c r="A166" s="36"/>
      <c r="B166" s="37"/>
      <c r="C166" s="211" t="s">
        <v>3044</v>
      </c>
      <c r="D166" s="211" t="s">
        <v>357</v>
      </c>
      <c r="E166" s="212" t="s">
        <v>3624</v>
      </c>
      <c r="F166" s="213" t="s">
        <v>3625</v>
      </c>
      <c r="G166" s="214" t="s">
        <v>1096</v>
      </c>
      <c r="H166" s="215">
        <v>1</v>
      </c>
      <c r="I166" s="216"/>
      <c r="J166" s="217">
        <f>ROUND(I166*H166,2)</f>
        <v>0</v>
      </c>
      <c r="K166" s="213" t="s">
        <v>19</v>
      </c>
      <c r="L166" s="42"/>
      <c r="M166" s="218" t="s">
        <v>19</v>
      </c>
      <c r="N166" s="219" t="s">
        <v>45</v>
      </c>
      <c r="O166" s="82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22" t="s">
        <v>423</v>
      </c>
      <c r="AT166" s="222" t="s">
        <v>357</v>
      </c>
      <c r="AU166" s="222" t="s">
        <v>83</v>
      </c>
      <c r="AY166" s="15" t="s">
        <v>355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5" t="s">
        <v>81</v>
      </c>
      <c r="BK166" s="223">
        <f>ROUND(I166*H166,2)</f>
        <v>0</v>
      </c>
      <c r="BL166" s="15" t="s">
        <v>423</v>
      </c>
      <c r="BM166" s="222" t="s">
        <v>3626</v>
      </c>
    </row>
    <row r="167" s="2" customFormat="1" ht="14.4" customHeight="1">
      <c r="A167" s="36"/>
      <c r="B167" s="37"/>
      <c r="C167" s="211" t="s">
        <v>3048</v>
      </c>
      <c r="D167" s="211" t="s">
        <v>357</v>
      </c>
      <c r="E167" s="212" t="s">
        <v>3627</v>
      </c>
      <c r="F167" s="213" t="s">
        <v>3628</v>
      </c>
      <c r="G167" s="214" t="s">
        <v>1096</v>
      </c>
      <c r="H167" s="215">
        <v>1</v>
      </c>
      <c r="I167" s="216"/>
      <c r="J167" s="217">
        <f>ROUND(I167*H167,2)</f>
        <v>0</v>
      </c>
      <c r="K167" s="213" t="s">
        <v>19</v>
      </c>
      <c r="L167" s="42"/>
      <c r="M167" s="218" t="s">
        <v>19</v>
      </c>
      <c r="N167" s="219" t="s">
        <v>45</v>
      </c>
      <c r="O167" s="82"/>
      <c r="P167" s="220">
        <f>O167*H167</f>
        <v>0</v>
      </c>
      <c r="Q167" s="220">
        <v>0</v>
      </c>
      <c r="R167" s="220">
        <f>Q167*H167</f>
        <v>0</v>
      </c>
      <c r="S167" s="220">
        <v>0</v>
      </c>
      <c r="T167" s="221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22" t="s">
        <v>423</v>
      </c>
      <c r="AT167" s="222" t="s">
        <v>357</v>
      </c>
      <c r="AU167" s="222" t="s">
        <v>83</v>
      </c>
      <c r="AY167" s="15" t="s">
        <v>355</v>
      </c>
      <c r="BE167" s="223">
        <f>IF(N167="základní",J167,0)</f>
        <v>0</v>
      </c>
      <c r="BF167" s="223">
        <f>IF(N167="snížená",J167,0)</f>
        <v>0</v>
      </c>
      <c r="BG167" s="223">
        <f>IF(N167="zákl. přenesená",J167,0)</f>
        <v>0</v>
      </c>
      <c r="BH167" s="223">
        <f>IF(N167="sníž. přenesená",J167,0)</f>
        <v>0</v>
      </c>
      <c r="BI167" s="223">
        <f>IF(N167="nulová",J167,0)</f>
        <v>0</v>
      </c>
      <c r="BJ167" s="15" t="s">
        <v>81</v>
      </c>
      <c r="BK167" s="223">
        <f>ROUND(I167*H167,2)</f>
        <v>0</v>
      </c>
      <c r="BL167" s="15" t="s">
        <v>423</v>
      </c>
      <c r="BM167" s="222" t="s">
        <v>3629</v>
      </c>
    </row>
    <row r="168" s="2" customFormat="1" ht="14.4" customHeight="1">
      <c r="A168" s="36"/>
      <c r="B168" s="37"/>
      <c r="C168" s="211" t="s">
        <v>3052</v>
      </c>
      <c r="D168" s="211" t="s">
        <v>357</v>
      </c>
      <c r="E168" s="212" t="s">
        <v>3630</v>
      </c>
      <c r="F168" s="213" t="s">
        <v>3631</v>
      </c>
      <c r="G168" s="214" t="s">
        <v>1096</v>
      </c>
      <c r="H168" s="215">
        <v>1</v>
      </c>
      <c r="I168" s="216"/>
      <c r="J168" s="217">
        <f>ROUND(I168*H168,2)</f>
        <v>0</v>
      </c>
      <c r="K168" s="213" t="s">
        <v>19</v>
      </c>
      <c r="L168" s="42"/>
      <c r="M168" s="218" t="s">
        <v>19</v>
      </c>
      <c r="N168" s="219" t="s">
        <v>45</v>
      </c>
      <c r="O168" s="82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22" t="s">
        <v>423</v>
      </c>
      <c r="AT168" s="222" t="s">
        <v>357</v>
      </c>
      <c r="AU168" s="222" t="s">
        <v>83</v>
      </c>
      <c r="AY168" s="15" t="s">
        <v>355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5" t="s">
        <v>81</v>
      </c>
      <c r="BK168" s="223">
        <f>ROUND(I168*H168,2)</f>
        <v>0</v>
      </c>
      <c r="BL168" s="15" t="s">
        <v>423</v>
      </c>
      <c r="BM168" s="222" t="s">
        <v>3632</v>
      </c>
    </row>
    <row r="169" s="2" customFormat="1" ht="14.4" customHeight="1">
      <c r="A169" s="36"/>
      <c r="B169" s="37"/>
      <c r="C169" s="211" t="s">
        <v>3054</v>
      </c>
      <c r="D169" s="211" t="s">
        <v>357</v>
      </c>
      <c r="E169" s="212" t="s">
        <v>3633</v>
      </c>
      <c r="F169" s="213" t="s">
        <v>3634</v>
      </c>
      <c r="G169" s="214" t="s">
        <v>1096</v>
      </c>
      <c r="H169" s="215">
        <v>1</v>
      </c>
      <c r="I169" s="216"/>
      <c r="J169" s="217">
        <f>ROUND(I169*H169,2)</f>
        <v>0</v>
      </c>
      <c r="K169" s="213" t="s">
        <v>19</v>
      </c>
      <c r="L169" s="42"/>
      <c r="M169" s="218" t="s">
        <v>19</v>
      </c>
      <c r="N169" s="219" t="s">
        <v>45</v>
      </c>
      <c r="O169" s="82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22" t="s">
        <v>423</v>
      </c>
      <c r="AT169" s="222" t="s">
        <v>357</v>
      </c>
      <c r="AU169" s="222" t="s">
        <v>83</v>
      </c>
      <c r="AY169" s="15" t="s">
        <v>355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5" t="s">
        <v>81</v>
      </c>
      <c r="BK169" s="223">
        <f>ROUND(I169*H169,2)</f>
        <v>0</v>
      </c>
      <c r="BL169" s="15" t="s">
        <v>423</v>
      </c>
      <c r="BM169" s="222" t="s">
        <v>3635</v>
      </c>
    </row>
    <row r="170" s="2" customFormat="1" ht="14.4" customHeight="1">
      <c r="A170" s="36"/>
      <c r="B170" s="37"/>
      <c r="C170" s="211" t="s">
        <v>3056</v>
      </c>
      <c r="D170" s="211" t="s">
        <v>357</v>
      </c>
      <c r="E170" s="212" t="s">
        <v>3636</v>
      </c>
      <c r="F170" s="213" t="s">
        <v>3637</v>
      </c>
      <c r="G170" s="214" t="s">
        <v>1096</v>
      </c>
      <c r="H170" s="215">
        <v>20</v>
      </c>
      <c r="I170" s="216"/>
      <c r="J170" s="217">
        <f>ROUND(I170*H170,2)</f>
        <v>0</v>
      </c>
      <c r="K170" s="213" t="s">
        <v>19</v>
      </c>
      <c r="L170" s="42"/>
      <c r="M170" s="218" t="s">
        <v>19</v>
      </c>
      <c r="N170" s="219" t="s">
        <v>45</v>
      </c>
      <c r="O170" s="82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22" t="s">
        <v>423</v>
      </c>
      <c r="AT170" s="222" t="s">
        <v>357</v>
      </c>
      <c r="AU170" s="222" t="s">
        <v>83</v>
      </c>
      <c r="AY170" s="15" t="s">
        <v>355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5" t="s">
        <v>81</v>
      </c>
      <c r="BK170" s="223">
        <f>ROUND(I170*H170,2)</f>
        <v>0</v>
      </c>
      <c r="BL170" s="15" t="s">
        <v>423</v>
      </c>
      <c r="BM170" s="222" t="s">
        <v>3638</v>
      </c>
    </row>
    <row r="171" s="12" customFormat="1" ht="25.92" customHeight="1">
      <c r="A171" s="12"/>
      <c r="B171" s="195"/>
      <c r="C171" s="196"/>
      <c r="D171" s="197" t="s">
        <v>73</v>
      </c>
      <c r="E171" s="198" t="s">
        <v>3156</v>
      </c>
      <c r="F171" s="198" t="s">
        <v>3157</v>
      </c>
      <c r="G171" s="196"/>
      <c r="H171" s="196"/>
      <c r="I171" s="199"/>
      <c r="J171" s="200">
        <f>BK171</f>
        <v>0</v>
      </c>
      <c r="K171" s="196"/>
      <c r="L171" s="201"/>
      <c r="M171" s="202"/>
      <c r="N171" s="203"/>
      <c r="O171" s="203"/>
      <c r="P171" s="204">
        <f>P172</f>
        <v>0</v>
      </c>
      <c r="Q171" s="203"/>
      <c r="R171" s="204">
        <f>R172</f>
        <v>0</v>
      </c>
      <c r="S171" s="203"/>
      <c r="T171" s="205">
        <f>T172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6" t="s">
        <v>362</v>
      </c>
      <c r="AT171" s="207" t="s">
        <v>73</v>
      </c>
      <c r="AU171" s="207" t="s">
        <v>74</v>
      </c>
      <c r="AY171" s="206" t="s">
        <v>355</v>
      </c>
      <c r="BK171" s="208">
        <f>BK172</f>
        <v>0</v>
      </c>
    </row>
    <row r="172" s="2" customFormat="1" ht="24.15" customHeight="1">
      <c r="A172" s="36"/>
      <c r="B172" s="37"/>
      <c r="C172" s="211" t="s">
        <v>3058</v>
      </c>
      <c r="D172" s="211" t="s">
        <v>357</v>
      </c>
      <c r="E172" s="212" t="s">
        <v>3639</v>
      </c>
      <c r="F172" s="213" t="s">
        <v>3640</v>
      </c>
      <c r="G172" s="214" t="s">
        <v>3160</v>
      </c>
      <c r="H172" s="215">
        <v>801</v>
      </c>
      <c r="I172" s="216"/>
      <c r="J172" s="217">
        <f>ROUND(I172*H172,2)</f>
        <v>0</v>
      </c>
      <c r="K172" s="213" t="s">
        <v>361</v>
      </c>
      <c r="L172" s="42"/>
      <c r="M172" s="234" t="s">
        <v>19</v>
      </c>
      <c r="N172" s="235" t="s">
        <v>45</v>
      </c>
      <c r="O172" s="236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22" t="s">
        <v>3108</v>
      </c>
      <c r="AT172" s="222" t="s">
        <v>357</v>
      </c>
      <c r="AU172" s="222" t="s">
        <v>81</v>
      </c>
      <c r="AY172" s="15" t="s">
        <v>355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5" t="s">
        <v>81</v>
      </c>
      <c r="BK172" s="223">
        <f>ROUND(I172*H172,2)</f>
        <v>0</v>
      </c>
      <c r="BL172" s="15" t="s">
        <v>3108</v>
      </c>
      <c r="BM172" s="222" t="s">
        <v>3641</v>
      </c>
    </row>
    <row r="173" s="2" customFormat="1" ht="6.96" customHeight="1">
      <c r="A173" s="36"/>
      <c r="B173" s="57"/>
      <c r="C173" s="58"/>
      <c r="D173" s="58"/>
      <c r="E173" s="58"/>
      <c r="F173" s="58"/>
      <c r="G173" s="58"/>
      <c r="H173" s="58"/>
      <c r="I173" s="58"/>
      <c r="J173" s="58"/>
      <c r="K173" s="58"/>
      <c r="L173" s="42"/>
      <c r="M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</row>
  </sheetData>
  <sheetProtection sheet="1" autoFilter="0" formatColumns="0" formatRows="0" objects="1" scenarios="1" spinCount="100000" saltValue="VqWicxpOeeA+vktioFXN3Py119jS+frYBgkbbefMROPSak8dlxoDh412jT5xmfaTSP941Sj9hRFrOpXUvtpW3w==" hashValue="XmIMlO2iQJqnD6aGJRK+0/D7YI35chFq5kzXLhPAfRO2UBBULXrvRCF2mdkEaA3E/D0Ox5SpnLYq4BRIXl+9Qw==" algorithmName="SHA-512" password="CC35"/>
  <autoFilter ref="C93:K17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272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3642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1803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ROUND(J94,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ROUND((SUM(BE94:BE208)),  2)</f>
        <v>0</v>
      </c>
      <c r="G35" s="36"/>
      <c r="H35" s="36"/>
      <c r="I35" s="156">
        <v>0.20999999999999999</v>
      </c>
      <c r="J35" s="155">
        <f>ROUND(((SUM(BE94:BE208))*I35),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ROUND((SUM(BF94:BF208)),  2)</f>
        <v>0</v>
      </c>
      <c r="G36" s="36"/>
      <c r="H36" s="36"/>
      <c r="I36" s="156">
        <v>0.14999999999999999</v>
      </c>
      <c r="J36" s="155">
        <f>ROUND(((SUM(BF94:BF208))*I36),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ROUND((SUM(BG94:BG208)),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ROUND((SUM(BH94:BH208)),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ROUND((SUM(BI94:BI208)),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2020-017-05-09 - TPS -1.4.4.- S0-02-  Vzduchotechnika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 xml:space="preserve">Ing. Vladimír Čapka Gerstnerova 5/658 Praha 7  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J94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335</v>
      </c>
      <c r="E64" s="176"/>
      <c r="F64" s="176"/>
      <c r="G64" s="176"/>
      <c r="H64" s="176"/>
      <c r="I64" s="176"/>
      <c r="J64" s="177">
        <f>J95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3643</v>
      </c>
      <c r="E65" s="181"/>
      <c r="F65" s="181"/>
      <c r="G65" s="181"/>
      <c r="H65" s="181"/>
      <c r="I65" s="181"/>
      <c r="J65" s="182">
        <f>J96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3644</v>
      </c>
      <c r="E66" s="181"/>
      <c r="F66" s="181"/>
      <c r="G66" s="181"/>
      <c r="H66" s="181"/>
      <c r="I66" s="181"/>
      <c r="J66" s="182">
        <f>J151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3645</v>
      </c>
      <c r="E67" s="181"/>
      <c r="F67" s="181"/>
      <c r="G67" s="181"/>
      <c r="H67" s="181"/>
      <c r="I67" s="181"/>
      <c r="J67" s="182">
        <f>J163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3646</v>
      </c>
      <c r="E68" s="181"/>
      <c r="F68" s="181"/>
      <c r="G68" s="181"/>
      <c r="H68" s="181"/>
      <c r="I68" s="181"/>
      <c r="J68" s="182">
        <f>J172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3647</v>
      </c>
      <c r="E69" s="181"/>
      <c r="F69" s="181"/>
      <c r="G69" s="181"/>
      <c r="H69" s="181"/>
      <c r="I69" s="181"/>
      <c r="J69" s="182">
        <f>J181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3648</v>
      </c>
      <c r="E70" s="181"/>
      <c r="F70" s="181"/>
      <c r="G70" s="181"/>
      <c r="H70" s="181"/>
      <c r="I70" s="181"/>
      <c r="J70" s="182">
        <f>J194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3649</v>
      </c>
      <c r="E71" s="181"/>
      <c r="F71" s="181"/>
      <c r="G71" s="181"/>
      <c r="H71" s="181"/>
      <c r="I71" s="181"/>
      <c r="J71" s="182">
        <f>J203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3"/>
      <c r="C72" s="174"/>
      <c r="D72" s="175" t="s">
        <v>3113</v>
      </c>
      <c r="E72" s="176"/>
      <c r="F72" s="176"/>
      <c r="G72" s="176"/>
      <c r="H72" s="176"/>
      <c r="I72" s="176"/>
      <c r="J72" s="177">
        <f>J207</f>
        <v>0</v>
      </c>
      <c r="K72" s="174"/>
      <c r="L72" s="178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6.96" customHeight="1">
      <c r="A74" s="36"/>
      <c r="B74" s="57"/>
      <c r="C74" s="58"/>
      <c r="D74" s="58"/>
      <c r="E74" s="58"/>
      <c r="F74" s="58"/>
      <c r="G74" s="58"/>
      <c r="H74" s="58"/>
      <c r="I74" s="58"/>
      <c r="J74" s="58"/>
      <c r="K74" s="5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="2" customFormat="1" ht="6.96" customHeight="1">
      <c r="A78" s="36"/>
      <c r="B78" s="59"/>
      <c r="C78" s="60"/>
      <c r="D78" s="60"/>
      <c r="E78" s="60"/>
      <c r="F78" s="60"/>
      <c r="G78" s="60"/>
      <c r="H78" s="60"/>
      <c r="I78" s="60"/>
      <c r="J78" s="60"/>
      <c r="K78" s="60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24.96" customHeight="1">
      <c r="A79" s="36"/>
      <c r="B79" s="37"/>
      <c r="C79" s="21" t="s">
        <v>340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6.96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12" customHeight="1">
      <c r="A81" s="36"/>
      <c r="B81" s="37"/>
      <c r="C81" s="30" t="s">
        <v>16</v>
      </c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6.5" customHeight="1">
      <c r="A82" s="36"/>
      <c r="B82" s="37"/>
      <c r="C82" s="38"/>
      <c r="D82" s="38"/>
      <c r="E82" s="168" t="str">
        <f>E7</f>
        <v>Stavební úpravy a přístavba objektu FLD-1.etapa</v>
      </c>
      <c r="F82" s="30"/>
      <c r="G82" s="30"/>
      <c r="H82" s="30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1" customFormat="1" ht="12" customHeight="1">
      <c r="B83" s="19"/>
      <c r="C83" s="30" t="s">
        <v>316</v>
      </c>
      <c r="D83" s="20"/>
      <c r="E83" s="20"/>
      <c r="F83" s="20"/>
      <c r="G83" s="20"/>
      <c r="H83" s="20"/>
      <c r="I83" s="20"/>
      <c r="J83" s="20"/>
      <c r="K83" s="20"/>
      <c r="L83" s="18"/>
    </row>
    <row r="84" s="2" customFormat="1" ht="16.5" customHeight="1">
      <c r="A84" s="36"/>
      <c r="B84" s="37"/>
      <c r="C84" s="38"/>
      <c r="D84" s="38"/>
      <c r="E84" s="168" t="s">
        <v>3110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318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6.5" customHeight="1">
      <c r="A86" s="36"/>
      <c r="B86" s="37"/>
      <c r="C86" s="38"/>
      <c r="D86" s="38"/>
      <c r="E86" s="67" t="str">
        <f>E11</f>
        <v xml:space="preserve">2020-017-05-09 - TPS -1.4.4.- S0-02-  Vzduchotechnika</v>
      </c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12" customHeight="1">
      <c r="A88" s="36"/>
      <c r="B88" s="37"/>
      <c r="C88" s="30" t="s">
        <v>21</v>
      </c>
      <c r="D88" s="38"/>
      <c r="E88" s="38"/>
      <c r="F88" s="25" t="str">
        <f>F14</f>
        <v xml:space="preserve">KAMÝCKÁ 1176, PRAHA - SUCHDOL </v>
      </c>
      <c r="G88" s="38"/>
      <c r="H88" s="38"/>
      <c r="I88" s="30" t="s">
        <v>23</v>
      </c>
      <c r="J88" s="70" t="str">
        <f>IF(J14="","",J14)</f>
        <v>16. 10. 2020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6.96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40.05" customHeight="1">
      <c r="A90" s="36"/>
      <c r="B90" s="37"/>
      <c r="C90" s="30" t="s">
        <v>25</v>
      </c>
      <c r="D90" s="38"/>
      <c r="E90" s="38"/>
      <c r="F90" s="25" t="str">
        <f>E17</f>
        <v>ČZU V PRAZE, FAKULTA LESNICKÁ A DŘEVAŘSKÁ, Praha 6</v>
      </c>
      <c r="G90" s="38"/>
      <c r="H90" s="38"/>
      <c r="I90" s="30" t="s">
        <v>31</v>
      </c>
      <c r="J90" s="34" t="str">
        <f>E23</f>
        <v xml:space="preserve">Ing. Vladimír Čapka Gerstnerova 5/658 Praha 7  </v>
      </c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25.65" customHeight="1">
      <c r="A91" s="36"/>
      <c r="B91" s="37"/>
      <c r="C91" s="30" t="s">
        <v>29</v>
      </c>
      <c r="D91" s="38"/>
      <c r="E91" s="38"/>
      <c r="F91" s="25" t="str">
        <f>IF(E20="","",E20)</f>
        <v>Vyplň údaj</v>
      </c>
      <c r="G91" s="38"/>
      <c r="H91" s="38"/>
      <c r="I91" s="30" t="s">
        <v>36</v>
      </c>
      <c r="J91" s="34" t="str">
        <f>E26</f>
        <v>Ing. Dana Mlejnková</v>
      </c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0.32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11" customFormat="1" ht="29.28" customHeight="1">
      <c r="A93" s="184"/>
      <c r="B93" s="185"/>
      <c r="C93" s="186" t="s">
        <v>341</v>
      </c>
      <c r="D93" s="187" t="s">
        <v>59</v>
      </c>
      <c r="E93" s="187" t="s">
        <v>55</v>
      </c>
      <c r="F93" s="187" t="s">
        <v>56</v>
      </c>
      <c r="G93" s="187" t="s">
        <v>342</v>
      </c>
      <c r="H93" s="187" t="s">
        <v>343</v>
      </c>
      <c r="I93" s="187" t="s">
        <v>344</v>
      </c>
      <c r="J93" s="187" t="s">
        <v>325</v>
      </c>
      <c r="K93" s="188" t="s">
        <v>345</v>
      </c>
      <c r="L93" s="189"/>
      <c r="M93" s="90" t="s">
        <v>19</v>
      </c>
      <c r="N93" s="91" t="s">
        <v>44</v>
      </c>
      <c r="O93" s="91" t="s">
        <v>346</v>
      </c>
      <c r="P93" s="91" t="s">
        <v>347</v>
      </c>
      <c r="Q93" s="91" t="s">
        <v>348</v>
      </c>
      <c r="R93" s="91" t="s">
        <v>349</v>
      </c>
      <c r="S93" s="91" t="s">
        <v>350</v>
      </c>
      <c r="T93" s="92" t="s">
        <v>351</v>
      </c>
      <c r="U93" s="184"/>
      <c r="V93" s="184"/>
      <c r="W93" s="184"/>
      <c r="X93" s="184"/>
      <c r="Y93" s="184"/>
      <c r="Z93" s="184"/>
      <c r="AA93" s="184"/>
      <c r="AB93" s="184"/>
      <c r="AC93" s="184"/>
      <c r="AD93" s="184"/>
      <c r="AE93" s="184"/>
    </row>
    <row r="94" s="2" customFormat="1" ht="22.8" customHeight="1">
      <c r="A94" s="36"/>
      <c r="B94" s="37"/>
      <c r="C94" s="97" t="s">
        <v>352</v>
      </c>
      <c r="D94" s="38"/>
      <c r="E94" s="38"/>
      <c r="F94" s="38"/>
      <c r="G94" s="38"/>
      <c r="H94" s="38"/>
      <c r="I94" s="38"/>
      <c r="J94" s="190">
        <f>BK94</f>
        <v>0</v>
      </c>
      <c r="K94" s="38"/>
      <c r="L94" s="42"/>
      <c r="M94" s="93"/>
      <c r="N94" s="191"/>
      <c r="O94" s="94"/>
      <c r="P94" s="192">
        <f>P95+P207</f>
        <v>0</v>
      </c>
      <c r="Q94" s="94"/>
      <c r="R94" s="192">
        <f>R95+R207</f>
        <v>0</v>
      </c>
      <c r="S94" s="94"/>
      <c r="T94" s="193">
        <f>T95+T207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5" t="s">
        <v>73</v>
      </c>
      <c r="AU94" s="15" t="s">
        <v>326</v>
      </c>
      <c r="BK94" s="194">
        <f>BK95+BK207</f>
        <v>0</v>
      </c>
    </row>
    <row r="95" s="12" customFormat="1" ht="25.92" customHeight="1">
      <c r="A95" s="12"/>
      <c r="B95" s="195"/>
      <c r="C95" s="196"/>
      <c r="D95" s="197" t="s">
        <v>73</v>
      </c>
      <c r="E95" s="198" t="s">
        <v>544</v>
      </c>
      <c r="F95" s="198" t="s">
        <v>545</v>
      </c>
      <c r="G95" s="196"/>
      <c r="H95" s="196"/>
      <c r="I95" s="199"/>
      <c r="J95" s="200">
        <f>BK95</f>
        <v>0</v>
      </c>
      <c r="K95" s="196"/>
      <c r="L95" s="201"/>
      <c r="M95" s="202"/>
      <c r="N95" s="203"/>
      <c r="O95" s="203"/>
      <c r="P95" s="204">
        <f>P96+P151+P163+P172+P181+P194+P203</f>
        <v>0</v>
      </c>
      <c r="Q95" s="203"/>
      <c r="R95" s="204">
        <f>R96+R151+R163+R172+R181+R194+R203</f>
        <v>0</v>
      </c>
      <c r="S95" s="203"/>
      <c r="T95" s="205">
        <f>T96+T151+T163+T172+T181+T194+T203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6" t="s">
        <v>83</v>
      </c>
      <c r="AT95" s="207" t="s">
        <v>73</v>
      </c>
      <c r="AU95" s="207" t="s">
        <v>74</v>
      </c>
      <c r="AY95" s="206" t="s">
        <v>355</v>
      </c>
      <c r="BK95" s="208">
        <f>BK96+BK151+BK163+BK172+BK181+BK194+BK203</f>
        <v>0</v>
      </c>
    </row>
    <row r="96" s="12" customFormat="1" ht="22.8" customHeight="1">
      <c r="A96" s="12"/>
      <c r="B96" s="195"/>
      <c r="C96" s="196"/>
      <c r="D96" s="197" t="s">
        <v>73</v>
      </c>
      <c r="E96" s="209" t="s">
        <v>3650</v>
      </c>
      <c r="F96" s="209" t="s">
        <v>3651</v>
      </c>
      <c r="G96" s="196"/>
      <c r="H96" s="196"/>
      <c r="I96" s="199"/>
      <c r="J96" s="210">
        <f>BK96</f>
        <v>0</v>
      </c>
      <c r="K96" s="196"/>
      <c r="L96" s="201"/>
      <c r="M96" s="202"/>
      <c r="N96" s="203"/>
      <c r="O96" s="203"/>
      <c r="P96" s="204">
        <f>SUM(P97:P150)</f>
        <v>0</v>
      </c>
      <c r="Q96" s="203"/>
      <c r="R96" s="204">
        <f>SUM(R97:R150)</f>
        <v>0</v>
      </c>
      <c r="S96" s="203"/>
      <c r="T96" s="205">
        <f>SUM(T97:T150)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6" t="s">
        <v>83</v>
      </c>
      <c r="AT96" s="207" t="s">
        <v>73</v>
      </c>
      <c r="AU96" s="207" t="s">
        <v>81</v>
      </c>
      <c r="AY96" s="206" t="s">
        <v>355</v>
      </c>
      <c r="BK96" s="208">
        <f>SUM(BK97:BK150)</f>
        <v>0</v>
      </c>
    </row>
    <row r="97" s="2" customFormat="1" ht="37.8" customHeight="1">
      <c r="A97" s="36"/>
      <c r="B97" s="37"/>
      <c r="C97" s="211" t="s">
        <v>81</v>
      </c>
      <c r="D97" s="211" t="s">
        <v>357</v>
      </c>
      <c r="E97" s="212" t="s">
        <v>3652</v>
      </c>
      <c r="F97" s="213" t="s">
        <v>3653</v>
      </c>
      <c r="G97" s="214" t="s">
        <v>1096</v>
      </c>
      <c r="H97" s="215">
        <v>1</v>
      </c>
      <c r="I97" s="216"/>
      <c r="J97" s="217">
        <f>ROUND(I97*H97,2)</f>
        <v>0</v>
      </c>
      <c r="K97" s="213" t="s">
        <v>19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423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423</v>
      </c>
      <c r="BM97" s="222" t="s">
        <v>3654</v>
      </c>
    </row>
    <row r="98" s="2" customFormat="1" ht="14.4" customHeight="1">
      <c r="A98" s="36"/>
      <c r="B98" s="37"/>
      <c r="C98" s="211" t="s">
        <v>83</v>
      </c>
      <c r="D98" s="211" t="s">
        <v>357</v>
      </c>
      <c r="E98" s="212" t="s">
        <v>3655</v>
      </c>
      <c r="F98" s="213" t="s">
        <v>3656</v>
      </c>
      <c r="G98" s="214" t="s">
        <v>1096</v>
      </c>
      <c r="H98" s="215">
        <v>1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423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423</v>
      </c>
      <c r="BM98" s="222" t="s">
        <v>3657</v>
      </c>
    </row>
    <row r="99" s="2" customFormat="1" ht="14.4" customHeight="1">
      <c r="A99" s="36"/>
      <c r="B99" s="37"/>
      <c r="C99" s="211" t="s">
        <v>112</v>
      </c>
      <c r="D99" s="211" t="s">
        <v>357</v>
      </c>
      <c r="E99" s="212" t="s">
        <v>3658</v>
      </c>
      <c r="F99" s="213" t="s">
        <v>3659</v>
      </c>
      <c r="G99" s="214" t="s">
        <v>1096</v>
      </c>
      <c r="H99" s="215">
        <v>1</v>
      </c>
      <c r="I99" s="216"/>
      <c r="J99" s="217">
        <f>ROUND(I99*H99,2)</f>
        <v>0</v>
      </c>
      <c r="K99" s="213" t="s">
        <v>19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423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423</v>
      </c>
      <c r="BM99" s="222" t="s">
        <v>3660</v>
      </c>
    </row>
    <row r="100" s="2" customFormat="1" ht="14.4" customHeight="1">
      <c r="A100" s="36"/>
      <c r="B100" s="37"/>
      <c r="C100" s="211" t="s">
        <v>362</v>
      </c>
      <c r="D100" s="211" t="s">
        <v>357</v>
      </c>
      <c r="E100" s="212" t="s">
        <v>3661</v>
      </c>
      <c r="F100" s="213" t="s">
        <v>3659</v>
      </c>
      <c r="G100" s="214" t="s">
        <v>1096</v>
      </c>
      <c r="H100" s="215">
        <v>1</v>
      </c>
      <c r="I100" s="216"/>
      <c r="J100" s="217">
        <f>ROUND(I100*H100,2)</f>
        <v>0</v>
      </c>
      <c r="K100" s="213" t="s">
        <v>19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423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423</v>
      </c>
      <c r="BM100" s="222" t="s">
        <v>3662</v>
      </c>
    </row>
    <row r="101" s="2" customFormat="1" ht="14.4" customHeight="1">
      <c r="A101" s="36"/>
      <c r="B101" s="37"/>
      <c r="C101" s="211" t="s">
        <v>374</v>
      </c>
      <c r="D101" s="211" t="s">
        <v>357</v>
      </c>
      <c r="E101" s="212" t="s">
        <v>3663</v>
      </c>
      <c r="F101" s="213" t="s">
        <v>3659</v>
      </c>
      <c r="G101" s="214" t="s">
        <v>1096</v>
      </c>
      <c r="H101" s="215">
        <v>1</v>
      </c>
      <c r="I101" s="216"/>
      <c r="J101" s="217">
        <f>ROUND(I101*H101,2)</f>
        <v>0</v>
      </c>
      <c r="K101" s="213" t="s">
        <v>19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423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423</v>
      </c>
      <c r="BM101" s="222" t="s">
        <v>3664</v>
      </c>
    </row>
    <row r="102" s="2" customFormat="1" ht="14.4" customHeight="1">
      <c r="A102" s="36"/>
      <c r="B102" s="37"/>
      <c r="C102" s="211" t="s">
        <v>378</v>
      </c>
      <c r="D102" s="211" t="s">
        <v>357</v>
      </c>
      <c r="E102" s="212" t="s">
        <v>3665</v>
      </c>
      <c r="F102" s="213" t="s">
        <v>3666</v>
      </c>
      <c r="G102" s="214" t="s">
        <v>1096</v>
      </c>
      <c r="H102" s="215">
        <v>1</v>
      </c>
      <c r="I102" s="216"/>
      <c r="J102" s="217">
        <f>ROUND(I102*H102,2)</f>
        <v>0</v>
      </c>
      <c r="K102" s="213" t="s">
        <v>19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423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423</v>
      </c>
      <c r="BM102" s="222" t="s">
        <v>3667</v>
      </c>
    </row>
    <row r="103" s="2" customFormat="1" ht="14.4" customHeight="1">
      <c r="A103" s="36"/>
      <c r="B103" s="37"/>
      <c r="C103" s="211" t="s">
        <v>382</v>
      </c>
      <c r="D103" s="211" t="s">
        <v>357</v>
      </c>
      <c r="E103" s="212" t="s">
        <v>3668</v>
      </c>
      <c r="F103" s="213" t="s">
        <v>3666</v>
      </c>
      <c r="G103" s="214" t="s">
        <v>1096</v>
      </c>
      <c r="H103" s="215">
        <v>1</v>
      </c>
      <c r="I103" s="216"/>
      <c r="J103" s="217">
        <f>ROUND(I103*H103,2)</f>
        <v>0</v>
      </c>
      <c r="K103" s="213" t="s">
        <v>19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423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423</v>
      </c>
      <c r="BM103" s="222" t="s">
        <v>3669</v>
      </c>
    </row>
    <row r="104" s="2" customFormat="1" ht="14.4" customHeight="1">
      <c r="A104" s="36"/>
      <c r="B104" s="37"/>
      <c r="C104" s="211" t="s">
        <v>386</v>
      </c>
      <c r="D104" s="211" t="s">
        <v>357</v>
      </c>
      <c r="E104" s="212" t="s">
        <v>3670</v>
      </c>
      <c r="F104" s="213" t="s">
        <v>3666</v>
      </c>
      <c r="G104" s="214" t="s">
        <v>1096</v>
      </c>
      <c r="H104" s="215">
        <v>1</v>
      </c>
      <c r="I104" s="216"/>
      <c r="J104" s="217">
        <f>ROUND(I104*H104,2)</f>
        <v>0</v>
      </c>
      <c r="K104" s="213" t="s">
        <v>19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423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423</v>
      </c>
      <c r="BM104" s="222" t="s">
        <v>3671</v>
      </c>
    </row>
    <row r="105" s="2" customFormat="1" ht="14.4" customHeight="1">
      <c r="A105" s="36"/>
      <c r="B105" s="37"/>
      <c r="C105" s="211" t="s">
        <v>390</v>
      </c>
      <c r="D105" s="211" t="s">
        <v>357</v>
      </c>
      <c r="E105" s="212" t="s">
        <v>3672</v>
      </c>
      <c r="F105" s="213" t="s">
        <v>3666</v>
      </c>
      <c r="G105" s="214" t="s">
        <v>1096</v>
      </c>
      <c r="H105" s="215">
        <v>1</v>
      </c>
      <c r="I105" s="216"/>
      <c r="J105" s="217">
        <f>ROUND(I105*H105,2)</f>
        <v>0</v>
      </c>
      <c r="K105" s="213" t="s">
        <v>19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423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423</v>
      </c>
      <c r="BM105" s="222" t="s">
        <v>3673</v>
      </c>
    </row>
    <row r="106" s="2" customFormat="1" ht="14.4" customHeight="1">
      <c r="A106" s="36"/>
      <c r="B106" s="37"/>
      <c r="C106" s="211" t="s">
        <v>395</v>
      </c>
      <c r="D106" s="211" t="s">
        <v>357</v>
      </c>
      <c r="E106" s="212" t="s">
        <v>3674</v>
      </c>
      <c r="F106" s="213" t="s">
        <v>3675</v>
      </c>
      <c r="G106" s="214" t="s">
        <v>1096</v>
      </c>
      <c r="H106" s="215">
        <v>1</v>
      </c>
      <c r="I106" s="216"/>
      <c r="J106" s="217">
        <f>ROUND(I106*H106,2)</f>
        <v>0</v>
      </c>
      <c r="K106" s="213" t="s">
        <v>19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423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423</v>
      </c>
      <c r="BM106" s="222" t="s">
        <v>3676</v>
      </c>
    </row>
    <row r="107" s="2" customFormat="1" ht="14.4" customHeight="1">
      <c r="A107" s="36"/>
      <c r="B107" s="37"/>
      <c r="C107" s="211" t="s">
        <v>399</v>
      </c>
      <c r="D107" s="211" t="s">
        <v>357</v>
      </c>
      <c r="E107" s="212" t="s">
        <v>3677</v>
      </c>
      <c r="F107" s="213" t="s">
        <v>3675</v>
      </c>
      <c r="G107" s="214" t="s">
        <v>1096</v>
      </c>
      <c r="H107" s="215">
        <v>1</v>
      </c>
      <c r="I107" s="216"/>
      <c r="J107" s="217">
        <f>ROUND(I107*H107,2)</f>
        <v>0</v>
      </c>
      <c r="K107" s="213" t="s">
        <v>19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423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423</v>
      </c>
      <c r="BM107" s="222" t="s">
        <v>3678</v>
      </c>
    </row>
    <row r="108" s="2" customFormat="1" ht="14.4" customHeight="1">
      <c r="A108" s="36"/>
      <c r="B108" s="37"/>
      <c r="C108" s="211" t="s">
        <v>401</v>
      </c>
      <c r="D108" s="211" t="s">
        <v>357</v>
      </c>
      <c r="E108" s="212" t="s">
        <v>3679</v>
      </c>
      <c r="F108" s="213" t="s">
        <v>3680</v>
      </c>
      <c r="G108" s="214" t="s">
        <v>1096</v>
      </c>
      <c r="H108" s="215">
        <v>6</v>
      </c>
      <c r="I108" s="216"/>
      <c r="J108" s="217">
        <f>ROUND(I108*H108,2)</f>
        <v>0</v>
      </c>
      <c r="K108" s="213" t="s">
        <v>19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423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3681</v>
      </c>
    </row>
    <row r="109" s="2" customFormat="1" ht="14.4" customHeight="1">
      <c r="A109" s="36"/>
      <c r="B109" s="37"/>
      <c r="C109" s="211" t="s">
        <v>406</v>
      </c>
      <c r="D109" s="211" t="s">
        <v>357</v>
      </c>
      <c r="E109" s="212" t="s">
        <v>3682</v>
      </c>
      <c r="F109" s="213" t="s">
        <v>3683</v>
      </c>
      <c r="G109" s="214" t="s">
        <v>1096</v>
      </c>
      <c r="H109" s="215">
        <v>13</v>
      </c>
      <c r="I109" s="216"/>
      <c r="J109" s="217">
        <f>ROUND(I109*H109,2)</f>
        <v>0</v>
      </c>
      <c r="K109" s="213" t="s">
        <v>19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423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423</v>
      </c>
      <c r="BM109" s="222" t="s">
        <v>3684</v>
      </c>
    </row>
    <row r="110" s="2" customFormat="1" ht="14.4" customHeight="1">
      <c r="A110" s="36"/>
      <c r="B110" s="37"/>
      <c r="C110" s="211" t="s">
        <v>411</v>
      </c>
      <c r="D110" s="211" t="s">
        <v>357</v>
      </c>
      <c r="E110" s="212" t="s">
        <v>3685</v>
      </c>
      <c r="F110" s="213" t="s">
        <v>3686</v>
      </c>
      <c r="G110" s="214" t="s">
        <v>1096</v>
      </c>
      <c r="H110" s="215">
        <v>5</v>
      </c>
      <c r="I110" s="216"/>
      <c r="J110" s="217">
        <f>ROUND(I110*H110,2)</f>
        <v>0</v>
      </c>
      <c r="K110" s="213" t="s">
        <v>19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423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3687</v>
      </c>
    </row>
    <row r="111" s="2" customFormat="1" ht="14.4" customHeight="1">
      <c r="A111" s="36"/>
      <c r="B111" s="37"/>
      <c r="C111" s="211" t="s">
        <v>8</v>
      </c>
      <c r="D111" s="211" t="s">
        <v>357</v>
      </c>
      <c r="E111" s="212" t="s">
        <v>3688</v>
      </c>
      <c r="F111" s="213" t="s">
        <v>3689</v>
      </c>
      <c r="G111" s="214" t="s">
        <v>1096</v>
      </c>
      <c r="H111" s="215">
        <v>7</v>
      </c>
      <c r="I111" s="216"/>
      <c r="J111" s="217">
        <f>ROUND(I111*H111,2)</f>
        <v>0</v>
      </c>
      <c r="K111" s="213" t="s">
        <v>19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423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3690</v>
      </c>
    </row>
    <row r="112" s="2" customFormat="1" ht="14.4" customHeight="1">
      <c r="A112" s="36"/>
      <c r="B112" s="37"/>
      <c r="C112" s="211" t="s">
        <v>423</v>
      </c>
      <c r="D112" s="211" t="s">
        <v>357</v>
      </c>
      <c r="E112" s="212" t="s">
        <v>3691</v>
      </c>
      <c r="F112" s="213" t="s">
        <v>3692</v>
      </c>
      <c r="G112" s="214" t="s">
        <v>1096</v>
      </c>
      <c r="H112" s="215">
        <v>3</v>
      </c>
      <c r="I112" s="216"/>
      <c r="J112" s="217">
        <f>ROUND(I112*H112,2)</f>
        <v>0</v>
      </c>
      <c r="K112" s="213" t="s">
        <v>19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423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3693</v>
      </c>
    </row>
    <row r="113" s="2" customFormat="1" ht="14.4" customHeight="1">
      <c r="A113" s="36"/>
      <c r="B113" s="37"/>
      <c r="C113" s="211" t="s">
        <v>427</v>
      </c>
      <c r="D113" s="211" t="s">
        <v>357</v>
      </c>
      <c r="E113" s="212" t="s">
        <v>3694</v>
      </c>
      <c r="F113" s="213" t="s">
        <v>3695</v>
      </c>
      <c r="G113" s="214" t="s">
        <v>1096</v>
      </c>
      <c r="H113" s="215">
        <v>3</v>
      </c>
      <c r="I113" s="216"/>
      <c r="J113" s="217">
        <f>ROUND(I113*H113,2)</f>
        <v>0</v>
      </c>
      <c r="K113" s="213" t="s">
        <v>19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3696</v>
      </c>
    </row>
    <row r="114" s="2" customFormat="1" ht="14.4" customHeight="1">
      <c r="A114" s="36"/>
      <c r="B114" s="37"/>
      <c r="C114" s="211" t="s">
        <v>431</v>
      </c>
      <c r="D114" s="211" t="s">
        <v>357</v>
      </c>
      <c r="E114" s="212" t="s">
        <v>3697</v>
      </c>
      <c r="F114" s="213" t="s">
        <v>3698</v>
      </c>
      <c r="G114" s="214" t="s">
        <v>1096</v>
      </c>
      <c r="H114" s="215">
        <v>1</v>
      </c>
      <c r="I114" s="216"/>
      <c r="J114" s="217">
        <f>ROUND(I114*H114,2)</f>
        <v>0</v>
      </c>
      <c r="K114" s="213" t="s">
        <v>19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423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3699</v>
      </c>
    </row>
    <row r="115" s="2" customFormat="1" ht="14.4" customHeight="1">
      <c r="A115" s="36"/>
      <c r="B115" s="37"/>
      <c r="C115" s="211" t="s">
        <v>435</v>
      </c>
      <c r="D115" s="211" t="s">
        <v>357</v>
      </c>
      <c r="E115" s="212" t="s">
        <v>3700</v>
      </c>
      <c r="F115" s="213" t="s">
        <v>3701</v>
      </c>
      <c r="G115" s="214" t="s">
        <v>360</v>
      </c>
      <c r="H115" s="215">
        <v>50</v>
      </c>
      <c r="I115" s="216"/>
      <c r="J115" s="217">
        <f>ROUND(I115*H115,2)</f>
        <v>0</v>
      </c>
      <c r="K115" s="213" t="s">
        <v>19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423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3702</v>
      </c>
    </row>
    <row r="116" s="2" customFormat="1" ht="14.4" customHeight="1">
      <c r="A116" s="36"/>
      <c r="B116" s="37"/>
      <c r="C116" s="211" t="s">
        <v>439</v>
      </c>
      <c r="D116" s="211" t="s">
        <v>357</v>
      </c>
      <c r="E116" s="212" t="s">
        <v>3703</v>
      </c>
      <c r="F116" s="213" t="s">
        <v>3704</v>
      </c>
      <c r="G116" s="214" t="s">
        <v>360</v>
      </c>
      <c r="H116" s="215">
        <v>20</v>
      </c>
      <c r="I116" s="216"/>
      <c r="J116" s="217">
        <f>ROUND(I116*H116,2)</f>
        <v>0</v>
      </c>
      <c r="K116" s="213" t="s">
        <v>19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423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3705</v>
      </c>
    </row>
    <row r="117" s="2" customFormat="1" ht="14.4" customHeight="1">
      <c r="A117" s="36"/>
      <c r="B117" s="37"/>
      <c r="C117" s="211" t="s">
        <v>7</v>
      </c>
      <c r="D117" s="211" t="s">
        <v>357</v>
      </c>
      <c r="E117" s="212" t="s">
        <v>3706</v>
      </c>
      <c r="F117" s="213" t="s">
        <v>3707</v>
      </c>
      <c r="G117" s="214" t="s">
        <v>3445</v>
      </c>
      <c r="H117" s="215">
        <v>80</v>
      </c>
      <c r="I117" s="216"/>
      <c r="J117" s="217">
        <f>ROUND(I117*H117,2)</f>
        <v>0</v>
      </c>
      <c r="K117" s="213" t="s">
        <v>19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423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3708</v>
      </c>
    </row>
    <row r="118" s="2" customFormat="1" ht="14.4" customHeight="1">
      <c r="A118" s="36"/>
      <c r="B118" s="37"/>
      <c r="C118" s="211" t="s">
        <v>446</v>
      </c>
      <c r="D118" s="211" t="s">
        <v>357</v>
      </c>
      <c r="E118" s="212" t="s">
        <v>3709</v>
      </c>
      <c r="F118" s="213" t="s">
        <v>3710</v>
      </c>
      <c r="G118" s="214" t="s">
        <v>1096</v>
      </c>
      <c r="H118" s="215">
        <v>20</v>
      </c>
      <c r="I118" s="216"/>
      <c r="J118" s="217">
        <f>ROUND(I118*H118,2)</f>
        <v>0</v>
      </c>
      <c r="K118" s="213" t="s">
        <v>19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3711</v>
      </c>
    </row>
    <row r="119" s="2" customFormat="1" ht="14.4" customHeight="1">
      <c r="A119" s="36"/>
      <c r="B119" s="37"/>
      <c r="C119" s="211" t="s">
        <v>450</v>
      </c>
      <c r="D119" s="211" t="s">
        <v>357</v>
      </c>
      <c r="E119" s="212" t="s">
        <v>3712</v>
      </c>
      <c r="F119" s="213" t="s">
        <v>3713</v>
      </c>
      <c r="G119" s="214" t="s">
        <v>360</v>
      </c>
      <c r="H119" s="215">
        <v>5</v>
      </c>
      <c r="I119" s="216"/>
      <c r="J119" s="217">
        <f>ROUND(I119*H119,2)</f>
        <v>0</v>
      </c>
      <c r="K119" s="213" t="s">
        <v>19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423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3714</v>
      </c>
    </row>
    <row r="120" s="2" customFormat="1" ht="14.4" customHeight="1">
      <c r="A120" s="36"/>
      <c r="B120" s="37"/>
      <c r="C120" s="211" t="s">
        <v>456</v>
      </c>
      <c r="D120" s="211" t="s">
        <v>357</v>
      </c>
      <c r="E120" s="212" t="s">
        <v>3715</v>
      </c>
      <c r="F120" s="213" t="s">
        <v>3716</v>
      </c>
      <c r="G120" s="214" t="s">
        <v>360</v>
      </c>
      <c r="H120" s="215">
        <v>50</v>
      </c>
      <c r="I120" s="216"/>
      <c r="J120" s="217">
        <f>ROUND(I120*H120,2)</f>
        <v>0</v>
      </c>
      <c r="K120" s="213" t="s">
        <v>19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3717</v>
      </c>
    </row>
    <row r="121" s="2" customFormat="1" ht="14.4" customHeight="1">
      <c r="A121" s="36"/>
      <c r="B121" s="37"/>
      <c r="C121" s="211" t="s">
        <v>460</v>
      </c>
      <c r="D121" s="211" t="s">
        <v>357</v>
      </c>
      <c r="E121" s="212" t="s">
        <v>3718</v>
      </c>
      <c r="F121" s="213" t="s">
        <v>3719</v>
      </c>
      <c r="G121" s="214" t="s">
        <v>1096</v>
      </c>
      <c r="H121" s="215">
        <v>1</v>
      </c>
      <c r="I121" s="216"/>
      <c r="J121" s="217">
        <f>ROUND(I121*H121,2)</f>
        <v>0</v>
      </c>
      <c r="K121" s="213" t="s">
        <v>19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423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3720</v>
      </c>
    </row>
    <row r="122" s="2" customFormat="1" ht="14.4" customHeight="1">
      <c r="A122" s="36"/>
      <c r="B122" s="37"/>
      <c r="C122" s="211" t="s">
        <v>464</v>
      </c>
      <c r="D122" s="211" t="s">
        <v>357</v>
      </c>
      <c r="E122" s="212" t="s">
        <v>3721</v>
      </c>
      <c r="F122" s="213" t="s">
        <v>3722</v>
      </c>
      <c r="G122" s="214" t="s">
        <v>1096</v>
      </c>
      <c r="H122" s="215">
        <v>2</v>
      </c>
      <c r="I122" s="216"/>
      <c r="J122" s="217">
        <f>ROUND(I122*H122,2)</f>
        <v>0</v>
      </c>
      <c r="K122" s="213" t="s">
        <v>19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423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3723</v>
      </c>
    </row>
    <row r="123" s="2" customFormat="1" ht="14.4" customHeight="1">
      <c r="A123" s="36"/>
      <c r="B123" s="37"/>
      <c r="C123" s="211" t="s">
        <v>468</v>
      </c>
      <c r="D123" s="211" t="s">
        <v>357</v>
      </c>
      <c r="E123" s="212" t="s">
        <v>3724</v>
      </c>
      <c r="F123" s="213" t="s">
        <v>3725</v>
      </c>
      <c r="G123" s="214" t="s">
        <v>1096</v>
      </c>
      <c r="H123" s="215">
        <v>1</v>
      </c>
      <c r="I123" s="216"/>
      <c r="J123" s="217">
        <f>ROUND(I123*H123,2)</f>
        <v>0</v>
      </c>
      <c r="K123" s="213" t="s">
        <v>19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423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3726</v>
      </c>
    </row>
    <row r="124" s="2" customFormat="1" ht="14.4" customHeight="1">
      <c r="A124" s="36"/>
      <c r="B124" s="37"/>
      <c r="C124" s="211" t="s">
        <v>472</v>
      </c>
      <c r="D124" s="211" t="s">
        <v>357</v>
      </c>
      <c r="E124" s="212" t="s">
        <v>3727</v>
      </c>
      <c r="F124" s="213" t="s">
        <v>3728</v>
      </c>
      <c r="G124" s="214" t="s">
        <v>3445</v>
      </c>
      <c r="H124" s="215">
        <v>4</v>
      </c>
      <c r="I124" s="216"/>
      <c r="J124" s="217">
        <f>ROUND(I124*H124,2)</f>
        <v>0</v>
      </c>
      <c r="K124" s="213" t="s">
        <v>19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3729</v>
      </c>
    </row>
    <row r="125" s="2" customFormat="1" ht="14.4" customHeight="1">
      <c r="A125" s="36"/>
      <c r="B125" s="37"/>
      <c r="C125" s="211" t="s">
        <v>476</v>
      </c>
      <c r="D125" s="211" t="s">
        <v>357</v>
      </c>
      <c r="E125" s="212" t="s">
        <v>3730</v>
      </c>
      <c r="F125" s="213" t="s">
        <v>3731</v>
      </c>
      <c r="G125" s="214" t="s">
        <v>1096</v>
      </c>
      <c r="H125" s="215">
        <v>6</v>
      </c>
      <c r="I125" s="216"/>
      <c r="J125" s="217">
        <f>ROUND(I125*H125,2)</f>
        <v>0</v>
      </c>
      <c r="K125" s="213" t="s">
        <v>19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423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3732</v>
      </c>
    </row>
    <row r="126" s="2" customFormat="1" ht="14.4" customHeight="1">
      <c r="A126" s="36"/>
      <c r="B126" s="37"/>
      <c r="C126" s="211" t="s">
        <v>480</v>
      </c>
      <c r="D126" s="211" t="s">
        <v>357</v>
      </c>
      <c r="E126" s="212" t="s">
        <v>3733</v>
      </c>
      <c r="F126" s="213" t="s">
        <v>3734</v>
      </c>
      <c r="G126" s="214" t="s">
        <v>1096</v>
      </c>
      <c r="H126" s="215">
        <v>2</v>
      </c>
      <c r="I126" s="216"/>
      <c r="J126" s="217">
        <f>ROUND(I126*H126,2)</f>
        <v>0</v>
      </c>
      <c r="K126" s="213" t="s">
        <v>19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3735</v>
      </c>
    </row>
    <row r="127" s="2" customFormat="1" ht="14.4" customHeight="1">
      <c r="A127" s="36"/>
      <c r="B127" s="37"/>
      <c r="C127" s="211" t="s">
        <v>484</v>
      </c>
      <c r="D127" s="211" t="s">
        <v>357</v>
      </c>
      <c r="E127" s="212" t="s">
        <v>3736</v>
      </c>
      <c r="F127" s="213" t="s">
        <v>3737</v>
      </c>
      <c r="G127" s="214" t="s">
        <v>3445</v>
      </c>
      <c r="H127" s="215">
        <v>3</v>
      </c>
      <c r="I127" s="216"/>
      <c r="J127" s="217">
        <f>ROUND(I127*H127,2)</f>
        <v>0</v>
      </c>
      <c r="K127" s="213" t="s">
        <v>19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423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3738</v>
      </c>
    </row>
    <row r="128" s="2" customFormat="1" ht="14.4" customHeight="1">
      <c r="A128" s="36"/>
      <c r="B128" s="37"/>
      <c r="C128" s="211" t="s">
        <v>488</v>
      </c>
      <c r="D128" s="211" t="s">
        <v>357</v>
      </c>
      <c r="E128" s="212" t="s">
        <v>3739</v>
      </c>
      <c r="F128" s="213" t="s">
        <v>3740</v>
      </c>
      <c r="G128" s="214" t="s">
        <v>1096</v>
      </c>
      <c r="H128" s="215">
        <v>1</v>
      </c>
      <c r="I128" s="216"/>
      <c r="J128" s="217">
        <f>ROUND(I128*H128,2)</f>
        <v>0</v>
      </c>
      <c r="K128" s="213" t="s">
        <v>19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3741</v>
      </c>
    </row>
    <row r="129" s="2" customFormat="1" ht="14.4" customHeight="1">
      <c r="A129" s="36"/>
      <c r="B129" s="37"/>
      <c r="C129" s="211" t="s">
        <v>492</v>
      </c>
      <c r="D129" s="211" t="s">
        <v>357</v>
      </c>
      <c r="E129" s="212" t="s">
        <v>3742</v>
      </c>
      <c r="F129" s="213" t="s">
        <v>3743</v>
      </c>
      <c r="G129" s="214" t="s">
        <v>1096</v>
      </c>
      <c r="H129" s="215">
        <v>2</v>
      </c>
      <c r="I129" s="216"/>
      <c r="J129" s="217">
        <f>ROUND(I129*H129,2)</f>
        <v>0</v>
      </c>
      <c r="K129" s="213" t="s">
        <v>19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3744</v>
      </c>
    </row>
    <row r="130" s="2" customFormat="1" ht="14.4" customHeight="1">
      <c r="A130" s="36"/>
      <c r="B130" s="37"/>
      <c r="C130" s="211" t="s">
        <v>496</v>
      </c>
      <c r="D130" s="211" t="s">
        <v>357</v>
      </c>
      <c r="E130" s="212" t="s">
        <v>3745</v>
      </c>
      <c r="F130" s="213" t="s">
        <v>3746</v>
      </c>
      <c r="G130" s="214" t="s">
        <v>1096</v>
      </c>
      <c r="H130" s="215">
        <v>1</v>
      </c>
      <c r="I130" s="216"/>
      <c r="J130" s="217">
        <f>ROUND(I130*H130,2)</f>
        <v>0</v>
      </c>
      <c r="K130" s="213" t="s">
        <v>19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3747</v>
      </c>
    </row>
    <row r="131" s="2" customFormat="1" ht="14.4" customHeight="1">
      <c r="A131" s="36"/>
      <c r="B131" s="37"/>
      <c r="C131" s="211" t="s">
        <v>502</v>
      </c>
      <c r="D131" s="211" t="s">
        <v>357</v>
      </c>
      <c r="E131" s="212" t="s">
        <v>3748</v>
      </c>
      <c r="F131" s="213" t="s">
        <v>3707</v>
      </c>
      <c r="G131" s="214" t="s">
        <v>3445</v>
      </c>
      <c r="H131" s="215">
        <v>7</v>
      </c>
      <c r="I131" s="216"/>
      <c r="J131" s="217">
        <f>ROUND(I131*H131,2)</f>
        <v>0</v>
      </c>
      <c r="K131" s="213" t="s">
        <v>19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3749</v>
      </c>
    </row>
    <row r="132" s="2" customFormat="1" ht="14.4" customHeight="1">
      <c r="A132" s="36"/>
      <c r="B132" s="37"/>
      <c r="C132" s="211" t="s">
        <v>506</v>
      </c>
      <c r="D132" s="211" t="s">
        <v>357</v>
      </c>
      <c r="E132" s="212" t="s">
        <v>3750</v>
      </c>
      <c r="F132" s="213" t="s">
        <v>3710</v>
      </c>
      <c r="G132" s="214" t="s">
        <v>1096</v>
      </c>
      <c r="H132" s="215">
        <v>6</v>
      </c>
      <c r="I132" s="216"/>
      <c r="J132" s="217">
        <f>ROUND(I132*H132,2)</f>
        <v>0</v>
      </c>
      <c r="K132" s="213" t="s">
        <v>19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3751</v>
      </c>
    </row>
    <row r="133" s="2" customFormat="1" ht="14.4" customHeight="1">
      <c r="A133" s="36"/>
      <c r="B133" s="37"/>
      <c r="C133" s="211" t="s">
        <v>510</v>
      </c>
      <c r="D133" s="211" t="s">
        <v>357</v>
      </c>
      <c r="E133" s="212" t="s">
        <v>3752</v>
      </c>
      <c r="F133" s="213" t="s">
        <v>3753</v>
      </c>
      <c r="G133" s="214" t="s">
        <v>1096</v>
      </c>
      <c r="H133" s="215">
        <v>4</v>
      </c>
      <c r="I133" s="216"/>
      <c r="J133" s="217">
        <f>ROUND(I133*H133,2)</f>
        <v>0</v>
      </c>
      <c r="K133" s="213" t="s">
        <v>19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3754</v>
      </c>
    </row>
    <row r="134" s="2" customFormat="1" ht="14.4" customHeight="1">
      <c r="A134" s="36"/>
      <c r="B134" s="37"/>
      <c r="C134" s="211" t="s">
        <v>514</v>
      </c>
      <c r="D134" s="211" t="s">
        <v>357</v>
      </c>
      <c r="E134" s="212" t="s">
        <v>3755</v>
      </c>
      <c r="F134" s="213" t="s">
        <v>3756</v>
      </c>
      <c r="G134" s="214" t="s">
        <v>3445</v>
      </c>
      <c r="H134" s="215">
        <v>6</v>
      </c>
      <c r="I134" s="216"/>
      <c r="J134" s="217">
        <f>ROUND(I134*H134,2)</f>
        <v>0</v>
      </c>
      <c r="K134" s="213" t="s">
        <v>19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3757</v>
      </c>
    </row>
    <row r="135" s="2" customFormat="1" ht="14.4" customHeight="1">
      <c r="A135" s="36"/>
      <c r="B135" s="37"/>
      <c r="C135" s="211" t="s">
        <v>518</v>
      </c>
      <c r="D135" s="211" t="s">
        <v>357</v>
      </c>
      <c r="E135" s="212" t="s">
        <v>3758</v>
      </c>
      <c r="F135" s="213" t="s">
        <v>3740</v>
      </c>
      <c r="G135" s="214" t="s">
        <v>1096</v>
      </c>
      <c r="H135" s="215">
        <v>1</v>
      </c>
      <c r="I135" s="216"/>
      <c r="J135" s="217">
        <f>ROUND(I135*H135,2)</f>
        <v>0</v>
      </c>
      <c r="K135" s="213" t="s">
        <v>19</v>
      </c>
      <c r="L135" s="42"/>
      <c r="M135" s="218" t="s">
        <v>19</v>
      </c>
      <c r="N135" s="219" t="s">
        <v>45</v>
      </c>
      <c r="O135" s="82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423</v>
      </c>
      <c r="AT135" s="222" t="s">
        <v>357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3759</v>
      </c>
    </row>
    <row r="136" s="2" customFormat="1" ht="14.4" customHeight="1">
      <c r="A136" s="36"/>
      <c r="B136" s="37"/>
      <c r="C136" s="211" t="s">
        <v>522</v>
      </c>
      <c r="D136" s="211" t="s">
        <v>357</v>
      </c>
      <c r="E136" s="212" t="s">
        <v>3760</v>
      </c>
      <c r="F136" s="213" t="s">
        <v>3743</v>
      </c>
      <c r="G136" s="214" t="s">
        <v>1096</v>
      </c>
      <c r="H136" s="215">
        <v>2</v>
      </c>
      <c r="I136" s="216"/>
      <c r="J136" s="217">
        <f>ROUND(I136*H136,2)</f>
        <v>0</v>
      </c>
      <c r="K136" s="213" t="s">
        <v>19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3761</v>
      </c>
    </row>
    <row r="137" s="2" customFormat="1" ht="14.4" customHeight="1">
      <c r="A137" s="36"/>
      <c r="B137" s="37"/>
      <c r="C137" s="211" t="s">
        <v>526</v>
      </c>
      <c r="D137" s="211" t="s">
        <v>357</v>
      </c>
      <c r="E137" s="212" t="s">
        <v>3762</v>
      </c>
      <c r="F137" s="213" t="s">
        <v>3746</v>
      </c>
      <c r="G137" s="214" t="s">
        <v>1096</v>
      </c>
      <c r="H137" s="215">
        <v>1</v>
      </c>
      <c r="I137" s="216"/>
      <c r="J137" s="217">
        <f>ROUND(I137*H137,2)</f>
        <v>0</v>
      </c>
      <c r="K137" s="213" t="s">
        <v>19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3763</v>
      </c>
    </row>
    <row r="138" s="2" customFormat="1" ht="14.4" customHeight="1">
      <c r="A138" s="36"/>
      <c r="B138" s="37"/>
      <c r="C138" s="211" t="s">
        <v>530</v>
      </c>
      <c r="D138" s="211" t="s">
        <v>357</v>
      </c>
      <c r="E138" s="212" t="s">
        <v>3764</v>
      </c>
      <c r="F138" s="213" t="s">
        <v>3707</v>
      </c>
      <c r="G138" s="214" t="s">
        <v>3445</v>
      </c>
      <c r="H138" s="215">
        <v>7</v>
      </c>
      <c r="I138" s="216"/>
      <c r="J138" s="217">
        <f>ROUND(I138*H138,2)</f>
        <v>0</v>
      </c>
      <c r="K138" s="213" t="s">
        <v>19</v>
      </c>
      <c r="L138" s="42"/>
      <c r="M138" s="218" t="s">
        <v>19</v>
      </c>
      <c r="N138" s="219" t="s">
        <v>45</v>
      </c>
      <c r="O138" s="82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423</v>
      </c>
      <c r="AT138" s="222" t="s">
        <v>357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423</v>
      </c>
      <c r="BM138" s="222" t="s">
        <v>3765</v>
      </c>
    </row>
    <row r="139" s="2" customFormat="1" ht="14.4" customHeight="1">
      <c r="A139" s="36"/>
      <c r="B139" s="37"/>
      <c r="C139" s="211" t="s">
        <v>534</v>
      </c>
      <c r="D139" s="211" t="s">
        <v>357</v>
      </c>
      <c r="E139" s="212" t="s">
        <v>3766</v>
      </c>
      <c r="F139" s="213" t="s">
        <v>3710</v>
      </c>
      <c r="G139" s="214" t="s">
        <v>1096</v>
      </c>
      <c r="H139" s="215">
        <v>6</v>
      </c>
      <c r="I139" s="216"/>
      <c r="J139" s="217">
        <f>ROUND(I139*H139,2)</f>
        <v>0</v>
      </c>
      <c r="K139" s="213" t="s">
        <v>19</v>
      </c>
      <c r="L139" s="42"/>
      <c r="M139" s="218" t="s">
        <v>19</v>
      </c>
      <c r="N139" s="219" t="s">
        <v>45</v>
      </c>
      <c r="O139" s="82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423</v>
      </c>
      <c r="AT139" s="222" t="s">
        <v>357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423</v>
      </c>
      <c r="BM139" s="222" t="s">
        <v>3767</v>
      </c>
    </row>
    <row r="140" s="2" customFormat="1" ht="14.4" customHeight="1">
      <c r="A140" s="36"/>
      <c r="B140" s="37"/>
      <c r="C140" s="211" t="s">
        <v>540</v>
      </c>
      <c r="D140" s="211" t="s">
        <v>357</v>
      </c>
      <c r="E140" s="212" t="s">
        <v>3768</v>
      </c>
      <c r="F140" s="213" t="s">
        <v>3753</v>
      </c>
      <c r="G140" s="214" t="s">
        <v>1096</v>
      </c>
      <c r="H140" s="215">
        <v>4</v>
      </c>
      <c r="I140" s="216"/>
      <c r="J140" s="217">
        <f>ROUND(I140*H140,2)</f>
        <v>0</v>
      </c>
      <c r="K140" s="213" t="s">
        <v>19</v>
      </c>
      <c r="L140" s="42"/>
      <c r="M140" s="218" t="s">
        <v>19</v>
      </c>
      <c r="N140" s="219" t="s">
        <v>45</v>
      </c>
      <c r="O140" s="82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423</v>
      </c>
      <c r="AT140" s="222" t="s">
        <v>357</v>
      </c>
      <c r="AU140" s="222" t="s">
        <v>83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423</v>
      </c>
      <c r="BM140" s="222" t="s">
        <v>3769</v>
      </c>
    </row>
    <row r="141" s="2" customFormat="1" ht="14.4" customHeight="1">
      <c r="A141" s="36"/>
      <c r="B141" s="37"/>
      <c r="C141" s="211" t="s">
        <v>548</v>
      </c>
      <c r="D141" s="211" t="s">
        <v>357</v>
      </c>
      <c r="E141" s="212" t="s">
        <v>3770</v>
      </c>
      <c r="F141" s="213" t="s">
        <v>3756</v>
      </c>
      <c r="G141" s="214" t="s">
        <v>3445</v>
      </c>
      <c r="H141" s="215">
        <v>6</v>
      </c>
      <c r="I141" s="216"/>
      <c r="J141" s="217">
        <f>ROUND(I141*H141,2)</f>
        <v>0</v>
      </c>
      <c r="K141" s="213" t="s">
        <v>19</v>
      </c>
      <c r="L141" s="42"/>
      <c r="M141" s="218" t="s">
        <v>19</v>
      </c>
      <c r="N141" s="219" t="s">
        <v>45</v>
      </c>
      <c r="O141" s="82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423</v>
      </c>
      <c r="AT141" s="222" t="s">
        <v>357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423</v>
      </c>
      <c r="BM141" s="222" t="s">
        <v>3771</v>
      </c>
    </row>
    <row r="142" s="2" customFormat="1" ht="14.4" customHeight="1">
      <c r="A142" s="36"/>
      <c r="B142" s="37"/>
      <c r="C142" s="211" t="s">
        <v>555</v>
      </c>
      <c r="D142" s="211" t="s">
        <v>357</v>
      </c>
      <c r="E142" s="212" t="s">
        <v>3772</v>
      </c>
      <c r="F142" s="213" t="s">
        <v>3740</v>
      </c>
      <c r="G142" s="214" t="s">
        <v>1096</v>
      </c>
      <c r="H142" s="215">
        <v>1</v>
      </c>
      <c r="I142" s="216"/>
      <c r="J142" s="217">
        <f>ROUND(I142*H142,2)</f>
        <v>0</v>
      </c>
      <c r="K142" s="213" t="s">
        <v>19</v>
      </c>
      <c r="L142" s="42"/>
      <c r="M142" s="218" t="s">
        <v>19</v>
      </c>
      <c r="N142" s="219" t="s">
        <v>45</v>
      </c>
      <c r="O142" s="82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423</v>
      </c>
      <c r="AT142" s="222" t="s">
        <v>357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423</v>
      </c>
      <c r="BM142" s="222" t="s">
        <v>3773</v>
      </c>
    </row>
    <row r="143" s="2" customFormat="1" ht="14.4" customHeight="1">
      <c r="A143" s="36"/>
      <c r="B143" s="37"/>
      <c r="C143" s="211" t="s">
        <v>561</v>
      </c>
      <c r="D143" s="211" t="s">
        <v>357</v>
      </c>
      <c r="E143" s="212" t="s">
        <v>3774</v>
      </c>
      <c r="F143" s="213" t="s">
        <v>3743</v>
      </c>
      <c r="G143" s="214" t="s">
        <v>1096</v>
      </c>
      <c r="H143" s="215">
        <v>2</v>
      </c>
      <c r="I143" s="216"/>
      <c r="J143" s="217">
        <f>ROUND(I143*H143,2)</f>
        <v>0</v>
      </c>
      <c r="K143" s="213" t="s">
        <v>19</v>
      </c>
      <c r="L143" s="42"/>
      <c r="M143" s="218" t="s">
        <v>19</v>
      </c>
      <c r="N143" s="219" t="s">
        <v>45</v>
      </c>
      <c r="O143" s="82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423</v>
      </c>
      <c r="AT143" s="222" t="s">
        <v>357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423</v>
      </c>
      <c r="BM143" s="222" t="s">
        <v>3775</v>
      </c>
    </row>
    <row r="144" s="2" customFormat="1" ht="14.4" customHeight="1">
      <c r="A144" s="36"/>
      <c r="B144" s="37"/>
      <c r="C144" s="211" t="s">
        <v>565</v>
      </c>
      <c r="D144" s="211" t="s">
        <v>357</v>
      </c>
      <c r="E144" s="212" t="s">
        <v>3776</v>
      </c>
      <c r="F144" s="213" t="s">
        <v>3746</v>
      </c>
      <c r="G144" s="214" t="s">
        <v>1096</v>
      </c>
      <c r="H144" s="215">
        <v>1</v>
      </c>
      <c r="I144" s="216"/>
      <c r="J144" s="217">
        <f>ROUND(I144*H144,2)</f>
        <v>0</v>
      </c>
      <c r="K144" s="213" t="s">
        <v>19</v>
      </c>
      <c r="L144" s="42"/>
      <c r="M144" s="218" t="s">
        <v>19</v>
      </c>
      <c r="N144" s="219" t="s">
        <v>45</v>
      </c>
      <c r="O144" s="82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2" t="s">
        <v>423</v>
      </c>
      <c r="AT144" s="222" t="s">
        <v>357</v>
      </c>
      <c r="AU144" s="222" t="s">
        <v>83</v>
      </c>
      <c r="AY144" s="15" t="s">
        <v>355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5" t="s">
        <v>81</v>
      </c>
      <c r="BK144" s="223">
        <f>ROUND(I144*H144,2)</f>
        <v>0</v>
      </c>
      <c r="BL144" s="15" t="s">
        <v>423</v>
      </c>
      <c r="BM144" s="222" t="s">
        <v>3777</v>
      </c>
    </row>
    <row r="145" s="2" customFormat="1" ht="14.4" customHeight="1">
      <c r="A145" s="36"/>
      <c r="B145" s="37"/>
      <c r="C145" s="211" t="s">
        <v>569</v>
      </c>
      <c r="D145" s="211" t="s">
        <v>357</v>
      </c>
      <c r="E145" s="212" t="s">
        <v>3778</v>
      </c>
      <c r="F145" s="213" t="s">
        <v>3779</v>
      </c>
      <c r="G145" s="214" t="s">
        <v>3445</v>
      </c>
      <c r="H145" s="215">
        <v>2</v>
      </c>
      <c r="I145" s="216"/>
      <c r="J145" s="217">
        <f>ROUND(I145*H145,2)</f>
        <v>0</v>
      </c>
      <c r="K145" s="213" t="s">
        <v>19</v>
      </c>
      <c r="L145" s="42"/>
      <c r="M145" s="218" t="s">
        <v>19</v>
      </c>
      <c r="N145" s="219" t="s">
        <v>45</v>
      </c>
      <c r="O145" s="82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423</v>
      </c>
      <c r="AT145" s="222" t="s">
        <v>357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423</v>
      </c>
      <c r="BM145" s="222" t="s">
        <v>3780</v>
      </c>
    </row>
    <row r="146" s="2" customFormat="1" ht="14.4" customHeight="1">
      <c r="A146" s="36"/>
      <c r="B146" s="37"/>
      <c r="C146" s="211" t="s">
        <v>575</v>
      </c>
      <c r="D146" s="211" t="s">
        <v>357</v>
      </c>
      <c r="E146" s="212" t="s">
        <v>3781</v>
      </c>
      <c r="F146" s="213" t="s">
        <v>3782</v>
      </c>
      <c r="G146" s="214" t="s">
        <v>1096</v>
      </c>
      <c r="H146" s="215">
        <v>2</v>
      </c>
      <c r="I146" s="216"/>
      <c r="J146" s="217">
        <f>ROUND(I146*H146,2)</f>
        <v>0</v>
      </c>
      <c r="K146" s="213" t="s">
        <v>19</v>
      </c>
      <c r="L146" s="42"/>
      <c r="M146" s="218" t="s">
        <v>19</v>
      </c>
      <c r="N146" s="219" t="s">
        <v>45</v>
      </c>
      <c r="O146" s="82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22" t="s">
        <v>423</v>
      </c>
      <c r="AT146" s="222" t="s">
        <v>357</v>
      </c>
      <c r="AU146" s="222" t="s">
        <v>83</v>
      </c>
      <c r="AY146" s="15" t="s">
        <v>355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5" t="s">
        <v>81</v>
      </c>
      <c r="BK146" s="223">
        <f>ROUND(I146*H146,2)</f>
        <v>0</v>
      </c>
      <c r="BL146" s="15" t="s">
        <v>423</v>
      </c>
      <c r="BM146" s="222" t="s">
        <v>3783</v>
      </c>
    </row>
    <row r="147" s="2" customFormat="1" ht="14.4" customHeight="1">
      <c r="A147" s="36"/>
      <c r="B147" s="37"/>
      <c r="C147" s="211" t="s">
        <v>579</v>
      </c>
      <c r="D147" s="211" t="s">
        <v>357</v>
      </c>
      <c r="E147" s="212" t="s">
        <v>3784</v>
      </c>
      <c r="F147" s="213" t="s">
        <v>3707</v>
      </c>
      <c r="G147" s="214" t="s">
        <v>3445</v>
      </c>
      <c r="H147" s="215">
        <v>7</v>
      </c>
      <c r="I147" s="216"/>
      <c r="J147" s="217">
        <f>ROUND(I147*H147,2)</f>
        <v>0</v>
      </c>
      <c r="K147" s="213" t="s">
        <v>19</v>
      </c>
      <c r="L147" s="42"/>
      <c r="M147" s="218" t="s">
        <v>19</v>
      </c>
      <c r="N147" s="219" t="s">
        <v>45</v>
      </c>
      <c r="O147" s="82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22" t="s">
        <v>423</v>
      </c>
      <c r="AT147" s="222" t="s">
        <v>357</v>
      </c>
      <c r="AU147" s="222" t="s">
        <v>83</v>
      </c>
      <c r="AY147" s="15" t="s">
        <v>355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5" t="s">
        <v>81</v>
      </c>
      <c r="BK147" s="223">
        <f>ROUND(I147*H147,2)</f>
        <v>0</v>
      </c>
      <c r="BL147" s="15" t="s">
        <v>423</v>
      </c>
      <c r="BM147" s="222" t="s">
        <v>3785</v>
      </c>
    </row>
    <row r="148" s="2" customFormat="1" ht="14.4" customHeight="1">
      <c r="A148" s="36"/>
      <c r="B148" s="37"/>
      <c r="C148" s="211" t="s">
        <v>583</v>
      </c>
      <c r="D148" s="211" t="s">
        <v>357</v>
      </c>
      <c r="E148" s="212" t="s">
        <v>3786</v>
      </c>
      <c r="F148" s="213" t="s">
        <v>3710</v>
      </c>
      <c r="G148" s="214" t="s">
        <v>1096</v>
      </c>
      <c r="H148" s="215">
        <v>6</v>
      </c>
      <c r="I148" s="216"/>
      <c r="J148" s="217">
        <f>ROUND(I148*H148,2)</f>
        <v>0</v>
      </c>
      <c r="K148" s="213" t="s">
        <v>19</v>
      </c>
      <c r="L148" s="42"/>
      <c r="M148" s="218" t="s">
        <v>19</v>
      </c>
      <c r="N148" s="219" t="s">
        <v>45</v>
      </c>
      <c r="O148" s="82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22" t="s">
        <v>423</v>
      </c>
      <c r="AT148" s="222" t="s">
        <v>357</v>
      </c>
      <c r="AU148" s="222" t="s">
        <v>83</v>
      </c>
      <c r="AY148" s="15" t="s">
        <v>355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5" t="s">
        <v>81</v>
      </c>
      <c r="BK148" s="223">
        <f>ROUND(I148*H148,2)</f>
        <v>0</v>
      </c>
      <c r="BL148" s="15" t="s">
        <v>423</v>
      </c>
      <c r="BM148" s="222" t="s">
        <v>3787</v>
      </c>
    </row>
    <row r="149" s="2" customFormat="1" ht="14.4" customHeight="1">
      <c r="A149" s="36"/>
      <c r="B149" s="37"/>
      <c r="C149" s="211" t="s">
        <v>2427</v>
      </c>
      <c r="D149" s="211" t="s">
        <v>357</v>
      </c>
      <c r="E149" s="212" t="s">
        <v>3788</v>
      </c>
      <c r="F149" s="213" t="s">
        <v>3753</v>
      </c>
      <c r="G149" s="214" t="s">
        <v>1096</v>
      </c>
      <c r="H149" s="215">
        <v>4</v>
      </c>
      <c r="I149" s="216"/>
      <c r="J149" s="217">
        <f>ROUND(I149*H149,2)</f>
        <v>0</v>
      </c>
      <c r="K149" s="213" t="s">
        <v>19</v>
      </c>
      <c r="L149" s="42"/>
      <c r="M149" s="218" t="s">
        <v>19</v>
      </c>
      <c r="N149" s="219" t="s">
        <v>45</v>
      </c>
      <c r="O149" s="82"/>
      <c r="P149" s="220">
        <f>O149*H149</f>
        <v>0</v>
      </c>
      <c r="Q149" s="220">
        <v>0</v>
      </c>
      <c r="R149" s="220">
        <f>Q149*H149</f>
        <v>0</v>
      </c>
      <c r="S149" s="220">
        <v>0</v>
      </c>
      <c r="T149" s="221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22" t="s">
        <v>423</v>
      </c>
      <c r="AT149" s="222" t="s">
        <v>357</v>
      </c>
      <c r="AU149" s="222" t="s">
        <v>83</v>
      </c>
      <c r="AY149" s="15" t="s">
        <v>355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5" t="s">
        <v>81</v>
      </c>
      <c r="BK149" s="223">
        <f>ROUND(I149*H149,2)</f>
        <v>0</v>
      </c>
      <c r="BL149" s="15" t="s">
        <v>423</v>
      </c>
      <c r="BM149" s="222" t="s">
        <v>3789</v>
      </c>
    </row>
    <row r="150" s="2" customFormat="1" ht="14.4" customHeight="1">
      <c r="A150" s="36"/>
      <c r="B150" s="37"/>
      <c r="C150" s="211" t="s">
        <v>2429</v>
      </c>
      <c r="D150" s="211" t="s">
        <v>357</v>
      </c>
      <c r="E150" s="212" t="s">
        <v>3790</v>
      </c>
      <c r="F150" s="213" t="s">
        <v>3756</v>
      </c>
      <c r="G150" s="214" t="s">
        <v>3445</v>
      </c>
      <c r="H150" s="215">
        <v>6</v>
      </c>
      <c r="I150" s="216"/>
      <c r="J150" s="217">
        <f>ROUND(I150*H150,2)</f>
        <v>0</v>
      </c>
      <c r="K150" s="213" t="s">
        <v>19</v>
      </c>
      <c r="L150" s="42"/>
      <c r="M150" s="218" t="s">
        <v>19</v>
      </c>
      <c r="N150" s="219" t="s">
        <v>45</v>
      </c>
      <c r="O150" s="82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22" t="s">
        <v>423</v>
      </c>
      <c r="AT150" s="222" t="s">
        <v>357</v>
      </c>
      <c r="AU150" s="222" t="s">
        <v>83</v>
      </c>
      <c r="AY150" s="15" t="s">
        <v>355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5" t="s">
        <v>81</v>
      </c>
      <c r="BK150" s="223">
        <f>ROUND(I150*H150,2)</f>
        <v>0</v>
      </c>
      <c r="BL150" s="15" t="s">
        <v>423</v>
      </c>
      <c r="BM150" s="222" t="s">
        <v>3791</v>
      </c>
    </row>
    <row r="151" s="12" customFormat="1" ht="22.8" customHeight="1">
      <c r="A151" s="12"/>
      <c r="B151" s="195"/>
      <c r="C151" s="196"/>
      <c r="D151" s="197" t="s">
        <v>73</v>
      </c>
      <c r="E151" s="209" t="s">
        <v>3792</v>
      </c>
      <c r="F151" s="209" t="s">
        <v>3793</v>
      </c>
      <c r="G151" s="196"/>
      <c r="H151" s="196"/>
      <c r="I151" s="199"/>
      <c r="J151" s="210">
        <f>BK151</f>
        <v>0</v>
      </c>
      <c r="K151" s="196"/>
      <c r="L151" s="201"/>
      <c r="M151" s="202"/>
      <c r="N151" s="203"/>
      <c r="O151" s="203"/>
      <c r="P151" s="204">
        <f>SUM(P152:P162)</f>
        <v>0</v>
      </c>
      <c r="Q151" s="203"/>
      <c r="R151" s="204">
        <f>SUM(R152:R162)</f>
        <v>0</v>
      </c>
      <c r="S151" s="203"/>
      <c r="T151" s="205">
        <f>SUM(T152:T162)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6" t="s">
        <v>81</v>
      </c>
      <c r="AT151" s="207" t="s">
        <v>73</v>
      </c>
      <c r="AU151" s="207" t="s">
        <v>81</v>
      </c>
      <c r="AY151" s="206" t="s">
        <v>355</v>
      </c>
      <c r="BK151" s="208">
        <f>SUM(BK152:BK162)</f>
        <v>0</v>
      </c>
    </row>
    <row r="152" s="2" customFormat="1" ht="24.15" customHeight="1">
      <c r="A152" s="36"/>
      <c r="B152" s="37"/>
      <c r="C152" s="211" t="s">
        <v>2431</v>
      </c>
      <c r="D152" s="211" t="s">
        <v>357</v>
      </c>
      <c r="E152" s="212" t="s">
        <v>3794</v>
      </c>
      <c r="F152" s="213" t="s">
        <v>3795</v>
      </c>
      <c r="G152" s="214" t="s">
        <v>1096</v>
      </c>
      <c r="H152" s="215">
        <v>1</v>
      </c>
      <c r="I152" s="216"/>
      <c r="J152" s="217">
        <f>ROUND(I152*H152,2)</f>
        <v>0</v>
      </c>
      <c r="K152" s="213" t="s">
        <v>19</v>
      </c>
      <c r="L152" s="42"/>
      <c r="M152" s="218" t="s">
        <v>19</v>
      </c>
      <c r="N152" s="219" t="s">
        <v>45</v>
      </c>
      <c r="O152" s="82"/>
      <c r="P152" s="220">
        <f>O152*H152</f>
        <v>0</v>
      </c>
      <c r="Q152" s="220">
        <v>0</v>
      </c>
      <c r="R152" s="220">
        <f>Q152*H152</f>
        <v>0</v>
      </c>
      <c r="S152" s="220">
        <v>0</v>
      </c>
      <c r="T152" s="221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22" t="s">
        <v>362</v>
      </c>
      <c r="AT152" s="222" t="s">
        <v>357</v>
      </c>
      <c r="AU152" s="222" t="s">
        <v>83</v>
      </c>
      <c r="AY152" s="15" t="s">
        <v>355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5" t="s">
        <v>81</v>
      </c>
      <c r="BK152" s="223">
        <f>ROUND(I152*H152,2)</f>
        <v>0</v>
      </c>
      <c r="BL152" s="15" t="s">
        <v>362</v>
      </c>
      <c r="BM152" s="222" t="s">
        <v>3796</v>
      </c>
    </row>
    <row r="153" s="2" customFormat="1" ht="24.15" customHeight="1">
      <c r="A153" s="36"/>
      <c r="B153" s="37"/>
      <c r="C153" s="211" t="s">
        <v>3011</v>
      </c>
      <c r="D153" s="211" t="s">
        <v>357</v>
      </c>
      <c r="E153" s="212" t="s">
        <v>3797</v>
      </c>
      <c r="F153" s="213" t="s">
        <v>3798</v>
      </c>
      <c r="G153" s="214" t="s">
        <v>1096</v>
      </c>
      <c r="H153" s="215">
        <v>1</v>
      </c>
      <c r="I153" s="216"/>
      <c r="J153" s="217">
        <f>ROUND(I153*H153,2)</f>
        <v>0</v>
      </c>
      <c r="K153" s="213" t="s">
        <v>19</v>
      </c>
      <c r="L153" s="42"/>
      <c r="M153" s="218" t="s">
        <v>19</v>
      </c>
      <c r="N153" s="219" t="s">
        <v>45</v>
      </c>
      <c r="O153" s="82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22" t="s">
        <v>362</v>
      </c>
      <c r="AT153" s="222" t="s">
        <v>357</v>
      </c>
      <c r="AU153" s="222" t="s">
        <v>83</v>
      </c>
      <c r="AY153" s="15" t="s">
        <v>355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5" t="s">
        <v>81</v>
      </c>
      <c r="BK153" s="223">
        <f>ROUND(I153*H153,2)</f>
        <v>0</v>
      </c>
      <c r="BL153" s="15" t="s">
        <v>362</v>
      </c>
      <c r="BM153" s="222" t="s">
        <v>3799</v>
      </c>
    </row>
    <row r="154" s="2" customFormat="1" ht="24.15" customHeight="1">
      <c r="A154" s="36"/>
      <c r="B154" s="37"/>
      <c r="C154" s="211" t="s">
        <v>3015</v>
      </c>
      <c r="D154" s="211" t="s">
        <v>357</v>
      </c>
      <c r="E154" s="212" t="s">
        <v>3800</v>
      </c>
      <c r="F154" s="213" t="s">
        <v>3801</v>
      </c>
      <c r="G154" s="214" t="s">
        <v>1096</v>
      </c>
      <c r="H154" s="215">
        <v>30</v>
      </c>
      <c r="I154" s="216"/>
      <c r="J154" s="217">
        <f>ROUND(I154*H154,2)</f>
        <v>0</v>
      </c>
      <c r="K154" s="213" t="s">
        <v>19</v>
      </c>
      <c r="L154" s="42"/>
      <c r="M154" s="218" t="s">
        <v>19</v>
      </c>
      <c r="N154" s="219" t="s">
        <v>45</v>
      </c>
      <c r="O154" s="82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22" t="s">
        <v>362</v>
      </c>
      <c r="AT154" s="222" t="s">
        <v>357</v>
      </c>
      <c r="AU154" s="222" t="s">
        <v>83</v>
      </c>
      <c r="AY154" s="15" t="s">
        <v>355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5" t="s">
        <v>81</v>
      </c>
      <c r="BK154" s="223">
        <f>ROUND(I154*H154,2)</f>
        <v>0</v>
      </c>
      <c r="BL154" s="15" t="s">
        <v>362</v>
      </c>
      <c r="BM154" s="222" t="s">
        <v>3802</v>
      </c>
    </row>
    <row r="155" s="2" customFormat="1" ht="14.4" customHeight="1">
      <c r="A155" s="36"/>
      <c r="B155" s="37"/>
      <c r="C155" s="211" t="s">
        <v>3019</v>
      </c>
      <c r="D155" s="211" t="s">
        <v>357</v>
      </c>
      <c r="E155" s="212" t="s">
        <v>3803</v>
      </c>
      <c r="F155" s="213" t="s">
        <v>3804</v>
      </c>
      <c r="G155" s="214" t="s">
        <v>1096</v>
      </c>
      <c r="H155" s="215">
        <v>30</v>
      </c>
      <c r="I155" s="216"/>
      <c r="J155" s="217">
        <f>ROUND(I155*H155,2)</f>
        <v>0</v>
      </c>
      <c r="K155" s="213" t="s">
        <v>19</v>
      </c>
      <c r="L155" s="42"/>
      <c r="M155" s="218" t="s">
        <v>19</v>
      </c>
      <c r="N155" s="219" t="s">
        <v>45</v>
      </c>
      <c r="O155" s="82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22" t="s">
        <v>362</v>
      </c>
      <c r="AT155" s="222" t="s">
        <v>357</v>
      </c>
      <c r="AU155" s="222" t="s">
        <v>83</v>
      </c>
      <c r="AY155" s="15" t="s">
        <v>355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5" t="s">
        <v>81</v>
      </c>
      <c r="BK155" s="223">
        <f>ROUND(I155*H155,2)</f>
        <v>0</v>
      </c>
      <c r="BL155" s="15" t="s">
        <v>362</v>
      </c>
      <c r="BM155" s="222" t="s">
        <v>3805</v>
      </c>
    </row>
    <row r="156" s="2" customFormat="1" ht="24.15" customHeight="1">
      <c r="A156" s="36"/>
      <c r="B156" s="37"/>
      <c r="C156" s="211" t="s">
        <v>3023</v>
      </c>
      <c r="D156" s="211" t="s">
        <v>357</v>
      </c>
      <c r="E156" s="212" t="s">
        <v>3806</v>
      </c>
      <c r="F156" s="213" t="s">
        <v>3807</v>
      </c>
      <c r="G156" s="214" t="s">
        <v>1096</v>
      </c>
      <c r="H156" s="215">
        <v>3</v>
      </c>
      <c r="I156" s="216"/>
      <c r="J156" s="217">
        <f>ROUND(I156*H156,2)</f>
        <v>0</v>
      </c>
      <c r="K156" s="213" t="s">
        <v>19</v>
      </c>
      <c r="L156" s="42"/>
      <c r="M156" s="218" t="s">
        <v>19</v>
      </c>
      <c r="N156" s="219" t="s">
        <v>45</v>
      </c>
      <c r="O156" s="82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22" t="s">
        <v>362</v>
      </c>
      <c r="AT156" s="222" t="s">
        <v>357</v>
      </c>
      <c r="AU156" s="222" t="s">
        <v>83</v>
      </c>
      <c r="AY156" s="15" t="s">
        <v>355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5" t="s">
        <v>81</v>
      </c>
      <c r="BK156" s="223">
        <f>ROUND(I156*H156,2)</f>
        <v>0</v>
      </c>
      <c r="BL156" s="15" t="s">
        <v>362</v>
      </c>
      <c r="BM156" s="222" t="s">
        <v>3808</v>
      </c>
    </row>
    <row r="157" s="2" customFormat="1" ht="14.4" customHeight="1">
      <c r="A157" s="36"/>
      <c r="B157" s="37"/>
      <c r="C157" s="211" t="s">
        <v>3027</v>
      </c>
      <c r="D157" s="211" t="s">
        <v>357</v>
      </c>
      <c r="E157" s="212" t="s">
        <v>3809</v>
      </c>
      <c r="F157" s="213" t="s">
        <v>3804</v>
      </c>
      <c r="G157" s="214" t="s">
        <v>19</v>
      </c>
      <c r="H157" s="215">
        <v>3</v>
      </c>
      <c r="I157" s="216"/>
      <c r="J157" s="217">
        <f>ROUND(I157*H157,2)</f>
        <v>0</v>
      </c>
      <c r="K157" s="213" t="s">
        <v>19</v>
      </c>
      <c r="L157" s="42"/>
      <c r="M157" s="218" t="s">
        <v>19</v>
      </c>
      <c r="N157" s="219" t="s">
        <v>45</v>
      </c>
      <c r="O157" s="82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22" t="s">
        <v>362</v>
      </c>
      <c r="AT157" s="222" t="s">
        <v>357</v>
      </c>
      <c r="AU157" s="222" t="s">
        <v>83</v>
      </c>
      <c r="AY157" s="15" t="s">
        <v>355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5" t="s">
        <v>81</v>
      </c>
      <c r="BK157" s="223">
        <f>ROUND(I157*H157,2)</f>
        <v>0</v>
      </c>
      <c r="BL157" s="15" t="s">
        <v>362</v>
      </c>
      <c r="BM157" s="222" t="s">
        <v>3810</v>
      </c>
    </row>
    <row r="158" s="2" customFormat="1" ht="14.4" customHeight="1">
      <c r="A158" s="36"/>
      <c r="B158" s="37"/>
      <c r="C158" s="211" t="s">
        <v>1176</v>
      </c>
      <c r="D158" s="211" t="s">
        <v>357</v>
      </c>
      <c r="E158" s="212" t="s">
        <v>3811</v>
      </c>
      <c r="F158" s="213" t="s">
        <v>3812</v>
      </c>
      <c r="G158" s="214" t="s">
        <v>1096</v>
      </c>
      <c r="H158" s="215">
        <v>107</v>
      </c>
      <c r="I158" s="216"/>
      <c r="J158" s="217">
        <f>ROUND(I158*H158,2)</f>
        <v>0</v>
      </c>
      <c r="K158" s="213" t="s">
        <v>19</v>
      </c>
      <c r="L158" s="42"/>
      <c r="M158" s="218" t="s">
        <v>19</v>
      </c>
      <c r="N158" s="219" t="s">
        <v>45</v>
      </c>
      <c r="O158" s="82"/>
      <c r="P158" s="220">
        <f>O158*H158</f>
        <v>0</v>
      </c>
      <c r="Q158" s="220">
        <v>0</v>
      </c>
      <c r="R158" s="220">
        <f>Q158*H158</f>
        <v>0</v>
      </c>
      <c r="S158" s="220">
        <v>0</v>
      </c>
      <c r="T158" s="221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22" t="s">
        <v>362</v>
      </c>
      <c r="AT158" s="222" t="s">
        <v>357</v>
      </c>
      <c r="AU158" s="222" t="s">
        <v>83</v>
      </c>
      <c r="AY158" s="15" t="s">
        <v>355</v>
      </c>
      <c r="BE158" s="223">
        <f>IF(N158="základní",J158,0)</f>
        <v>0</v>
      </c>
      <c r="BF158" s="223">
        <f>IF(N158="snížená",J158,0)</f>
        <v>0</v>
      </c>
      <c r="BG158" s="223">
        <f>IF(N158="zákl. přenesená",J158,0)</f>
        <v>0</v>
      </c>
      <c r="BH158" s="223">
        <f>IF(N158="sníž. přenesená",J158,0)</f>
        <v>0</v>
      </c>
      <c r="BI158" s="223">
        <f>IF(N158="nulová",J158,0)</f>
        <v>0</v>
      </c>
      <c r="BJ158" s="15" t="s">
        <v>81</v>
      </c>
      <c r="BK158" s="223">
        <f>ROUND(I158*H158,2)</f>
        <v>0</v>
      </c>
      <c r="BL158" s="15" t="s">
        <v>362</v>
      </c>
      <c r="BM158" s="222" t="s">
        <v>3813</v>
      </c>
    </row>
    <row r="159" s="2" customFormat="1" ht="14.4" customHeight="1">
      <c r="A159" s="36"/>
      <c r="B159" s="37"/>
      <c r="C159" s="211" t="s">
        <v>1807</v>
      </c>
      <c r="D159" s="211" t="s">
        <v>357</v>
      </c>
      <c r="E159" s="212" t="s">
        <v>3814</v>
      </c>
      <c r="F159" s="213" t="s">
        <v>3815</v>
      </c>
      <c r="G159" s="214" t="s">
        <v>1096</v>
      </c>
      <c r="H159" s="215">
        <v>66</v>
      </c>
      <c r="I159" s="216"/>
      <c r="J159" s="217">
        <f>ROUND(I159*H159,2)</f>
        <v>0</v>
      </c>
      <c r="K159" s="213" t="s">
        <v>19</v>
      </c>
      <c r="L159" s="42"/>
      <c r="M159" s="218" t="s">
        <v>19</v>
      </c>
      <c r="N159" s="219" t="s">
        <v>45</v>
      </c>
      <c r="O159" s="82"/>
      <c r="P159" s="220">
        <f>O159*H159</f>
        <v>0</v>
      </c>
      <c r="Q159" s="220">
        <v>0</v>
      </c>
      <c r="R159" s="220">
        <f>Q159*H159</f>
        <v>0</v>
      </c>
      <c r="S159" s="220">
        <v>0</v>
      </c>
      <c r="T159" s="221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22" t="s">
        <v>362</v>
      </c>
      <c r="AT159" s="222" t="s">
        <v>357</v>
      </c>
      <c r="AU159" s="222" t="s">
        <v>83</v>
      </c>
      <c r="AY159" s="15" t="s">
        <v>355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5" t="s">
        <v>81</v>
      </c>
      <c r="BK159" s="223">
        <f>ROUND(I159*H159,2)</f>
        <v>0</v>
      </c>
      <c r="BL159" s="15" t="s">
        <v>362</v>
      </c>
      <c r="BM159" s="222" t="s">
        <v>3816</v>
      </c>
    </row>
    <row r="160" s="2" customFormat="1" ht="14.4" customHeight="1">
      <c r="A160" s="36"/>
      <c r="B160" s="37"/>
      <c r="C160" s="211" t="s">
        <v>3037</v>
      </c>
      <c r="D160" s="211" t="s">
        <v>357</v>
      </c>
      <c r="E160" s="212" t="s">
        <v>3817</v>
      </c>
      <c r="F160" s="213" t="s">
        <v>3818</v>
      </c>
      <c r="G160" s="214" t="s">
        <v>1096</v>
      </c>
      <c r="H160" s="215">
        <v>31</v>
      </c>
      <c r="I160" s="216"/>
      <c r="J160" s="217">
        <f>ROUND(I160*H160,2)</f>
        <v>0</v>
      </c>
      <c r="K160" s="213" t="s">
        <v>19</v>
      </c>
      <c r="L160" s="42"/>
      <c r="M160" s="218" t="s">
        <v>19</v>
      </c>
      <c r="N160" s="219" t="s">
        <v>45</v>
      </c>
      <c r="O160" s="82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22" t="s">
        <v>362</v>
      </c>
      <c r="AT160" s="222" t="s">
        <v>357</v>
      </c>
      <c r="AU160" s="222" t="s">
        <v>83</v>
      </c>
      <c r="AY160" s="15" t="s">
        <v>355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5" t="s">
        <v>81</v>
      </c>
      <c r="BK160" s="223">
        <f>ROUND(I160*H160,2)</f>
        <v>0</v>
      </c>
      <c r="BL160" s="15" t="s">
        <v>362</v>
      </c>
      <c r="BM160" s="222" t="s">
        <v>3819</v>
      </c>
    </row>
    <row r="161" s="2" customFormat="1" ht="14.4" customHeight="1">
      <c r="A161" s="36"/>
      <c r="B161" s="37"/>
      <c r="C161" s="211" t="s">
        <v>1043</v>
      </c>
      <c r="D161" s="211" t="s">
        <v>357</v>
      </c>
      <c r="E161" s="212" t="s">
        <v>3820</v>
      </c>
      <c r="F161" s="213" t="s">
        <v>3821</v>
      </c>
      <c r="G161" s="214" t="s">
        <v>1096</v>
      </c>
      <c r="H161" s="215">
        <v>2</v>
      </c>
      <c r="I161" s="216"/>
      <c r="J161" s="217">
        <f>ROUND(I161*H161,2)</f>
        <v>0</v>
      </c>
      <c r="K161" s="213" t="s">
        <v>19</v>
      </c>
      <c r="L161" s="42"/>
      <c r="M161" s="218" t="s">
        <v>19</v>
      </c>
      <c r="N161" s="219" t="s">
        <v>45</v>
      </c>
      <c r="O161" s="82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22" t="s">
        <v>362</v>
      </c>
      <c r="AT161" s="222" t="s">
        <v>357</v>
      </c>
      <c r="AU161" s="222" t="s">
        <v>83</v>
      </c>
      <c r="AY161" s="15" t="s">
        <v>355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5" t="s">
        <v>81</v>
      </c>
      <c r="BK161" s="223">
        <f>ROUND(I161*H161,2)</f>
        <v>0</v>
      </c>
      <c r="BL161" s="15" t="s">
        <v>362</v>
      </c>
      <c r="BM161" s="222" t="s">
        <v>3822</v>
      </c>
    </row>
    <row r="162" s="2" customFormat="1" ht="14.4" customHeight="1">
      <c r="A162" s="36"/>
      <c r="B162" s="37"/>
      <c r="C162" s="211" t="s">
        <v>3044</v>
      </c>
      <c r="D162" s="211" t="s">
        <v>357</v>
      </c>
      <c r="E162" s="212" t="s">
        <v>3823</v>
      </c>
      <c r="F162" s="213" t="s">
        <v>3756</v>
      </c>
      <c r="G162" s="214" t="s">
        <v>3445</v>
      </c>
      <c r="H162" s="215">
        <v>430</v>
      </c>
      <c r="I162" s="216"/>
      <c r="J162" s="217">
        <f>ROUND(I162*H162,2)</f>
        <v>0</v>
      </c>
      <c r="K162" s="213" t="s">
        <v>19</v>
      </c>
      <c r="L162" s="42"/>
      <c r="M162" s="218" t="s">
        <v>19</v>
      </c>
      <c r="N162" s="219" t="s">
        <v>45</v>
      </c>
      <c r="O162" s="82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22" t="s">
        <v>362</v>
      </c>
      <c r="AT162" s="222" t="s">
        <v>357</v>
      </c>
      <c r="AU162" s="222" t="s">
        <v>83</v>
      </c>
      <c r="AY162" s="15" t="s">
        <v>355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5" t="s">
        <v>81</v>
      </c>
      <c r="BK162" s="223">
        <f>ROUND(I162*H162,2)</f>
        <v>0</v>
      </c>
      <c r="BL162" s="15" t="s">
        <v>362</v>
      </c>
      <c r="BM162" s="222" t="s">
        <v>3824</v>
      </c>
    </row>
    <row r="163" s="12" customFormat="1" ht="22.8" customHeight="1">
      <c r="A163" s="12"/>
      <c r="B163" s="195"/>
      <c r="C163" s="196"/>
      <c r="D163" s="197" t="s">
        <v>73</v>
      </c>
      <c r="E163" s="209" t="s">
        <v>3825</v>
      </c>
      <c r="F163" s="209" t="s">
        <v>3826</v>
      </c>
      <c r="G163" s="196"/>
      <c r="H163" s="196"/>
      <c r="I163" s="199"/>
      <c r="J163" s="210">
        <f>BK163</f>
        <v>0</v>
      </c>
      <c r="K163" s="196"/>
      <c r="L163" s="201"/>
      <c r="M163" s="202"/>
      <c r="N163" s="203"/>
      <c r="O163" s="203"/>
      <c r="P163" s="204">
        <f>SUM(P164:P171)</f>
        <v>0</v>
      </c>
      <c r="Q163" s="203"/>
      <c r="R163" s="204">
        <f>SUM(R164:R171)</f>
        <v>0</v>
      </c>
      <c r="S163" s="203"/>
      <c r="T163" s="205">
        <f>SUM(T164:T171)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6" t="s">
        <v>81</v>
      </c>
      <c r="AT163" s="207" t="s">
        <v>73</v>
      </c>
      <c r="AU163" s="207" t="s">
        <v>81</v>
      </c>
      <c r="AY163" s="206" t="s">
        <v>355</v>
      </c>
      <c r="BK163" s="208">
        <f>SUM(BK164:BK171)</f>
        <v>0</v>
      </c>
    </row>
    <row r="164" s="2" customFormat="1" ht="14.4" customHeight="1">
      <c r="A164" s="36"/>
      <c r="B164" s="37"/>
      <c r="C164" s="211" t="s">
        <v>3048</v>
      </c>
      <c r="D164" s="211" t="s">
        <v>357</v>
      </c>
      <c r="E164" s="212" t="s">
        <v>3827</v>
      </c>
      <c r="F164" s="213" t="s">
        <v>3828</v>
      </c>
      <c r="G164" s="214" t="s">
        <v>1096</v>
      </c>
      <c r="H164" s="215">
        <v>1</v>
      </c>
      <c r="I164" s="216"/>
      <c r="J164" s="217">
        <f>ROUND(I164*H164,2)</f>
        <v>0</v>
      </c>
      <c r="K164" s="213" t="s">
        <v>19</v>
      </c>
      <c r="L164" s="42"/>
      <c r="M164" s="218" t="s">
        <v>19</v>
      </c>
      <c r="N164" s="219" t="s">
        <v>45</v>
      </c>
      <c r="O164" s="82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22" t="s">
        <v>362</v>
      </c>
      <c r="AT164" s="222" t="s">
        <v>357</v>
      </c>
      <c r="AU164" s="222" t="s">
        <v>83</v>
      </c>
      <c r="AY164" s="15" t="s">
        <v>355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5" t="s">
        <v>81</v>
      </c>
      <c r="BK164" s="223">
        <f>ROUND(I164*H164,2)</f>
        <v>0</v>
      </c>
      <c r="BL164" s="15" t="s">
        <v>362</v>
      </c>
      <c r="BM164" s="222" t="s">
        <v>3829</v>
      </c>
    </row>
    <row r="165" s="2" customFormat="1" ht="14.4" customHeight="1">
      <c r="A165" s="36"/>
      <c r="B165" s="37"/>
      <c r="C165" s="211" t="s">
        <v>3052</v>
      </c>
      <c r="D165" s="211" t="s">
        <v>357</v>
      </c>
      <c r="E165" s="212" t="s">
        <v>3830</v>
      </c>
      <c r="F165" s="213" t="s">
        <v>3828</v>
      </c>
      <c r="G165" s="214" t="s">
        <v>1096</v>
      </c>
      <c r="H165" s="215">
        <v>1</v>
      </c>
      <c r="I165" s="216"/>
      <c r="J165" s="217">
        <f>ROUND(I165*H165,2)</f>
        <v>0</v>
      </c>
      <c r="K165" s="213" t="s">
        <v>19</v>
      </c>
      <c r="L165" s="42"/>
      <c r="M165" s="218" t="s">
        <v>19</v>
      </c>
      <c r="N165" s="219" t="s">
        <v>45</v>
      </c>
      <c r="O165" s="82"/>
      <c r="P165" s="220">
        <f>O165*H165</f>
        <v>0</v>
      </c>
      <c r="Q165" s="220">
        <v>0</v>
      </c>
      <c r="R165" s="220">
        <f>Q165*H165</f>
        <v>0</v>
      </c>
      <c r="S165" s="220">
        <v>0</v>
      </c>
      <c r="T165" s="221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22" t="s">
        <v>362</v>
      </c>
      <c r="AT165" s="222" t="s">
        <v>357</v>
      </c>
      <c r="AU165" s="222" t="s">
        <v>83</v>
      </c>
      <c r="AY165" s="15" t="s">
        <v>355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5" t="s">
        <v>81</v>
      </c>
      <c r="BK165" s="223">
        <f>ROUND(I165*H165,2)</f>
        <v>0</v>
      </c>
      <c r="BL165" s="15" t="s">
        <v>362</v>
      </c>
      <c r="BM165" s="222" t="s">
        <v>3831</v>
      </c>
    </row>
    <row r="166" s="2" customFormat="1" ht="14.4" customHeight="1">
      <c r="A166" s="36"/>
      <c r="B166" s="37"/>
      <c r="C166" s="211" t="s">
        <v>3054</v>
      </c>
      <c r="D166" s="211" t="s">
        <v>357</v>
      </c>
      <c r="E166" s="212" t="s">
        <v>3832</v>
      </c>
      <c r="F166" s="213" t="s">
        <v>3833</v>
      </c>
      <c r="G166" s="214" t="s">
        <v>1096</v>
      </c>
      <c r="H166" s="215">
        <v>1</v>
      </c>
      <c r="I166" s="216"/>
      <c r="J166" s="217">
        <f>ROUND(I166*H166,2)</f>
        <v>0</v>
      </c>
      <c r="K166" s="213" t="s">
        <v>19</v>
      </c>
      <c r="L166" s="42"/>
      <c r="M166" s="218" t="s">
        <v>19</v>
      </c>
      <c r="N166" s="219" t="s">
        <v>45</v>
      </c>
      <c r="O166" s="82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22" t="s">
        <v>362</v>
      </c>
      <c r="AT166" s="222" t="s">
        <v>357</v>
      </c>
      <c r="AU166" s="222" t="s">
        <v>83</v>
      </c>
      <c r="AY166" s="15" t="s">
        <v>355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5" t="s">
        <v>81</v>
      </c>
      <c r="BK166" s="223">
        <f>ROUND(I166*H166,2)</f>
        <v>0</v>
      </c>
      <c r="BL166" s="15" t="s">
        <v>362</v>
      </c>
      <c r="BM166" s="222" t="s">
        <v>3834</v>
      </c>
    </row>
    <row r="167" s="2" customFormat="1" ht="14.4" customHeight="1">
      <c r="A167" s="36"/>
      <c r="B167" s="37"/>
      <c r="C167" s="211" t="s">
        <v>3056</v>
      </c>
      <c r="D167" s="211" t="s">
        <v>357</v>
      </c>
      <c r="E167" s="212" t="s">
        <v>3835</v>
      </c>
      <c r="F167" s="213" t="s">
        <v>3836</v>
      </c>
      <c r="G167" s="214" t="s">
        <v>1096</v>
      </c>
      <c r="H167" s="215">
        <v>1</v>
      </c>
      <c r="I167" s="216"/>
      <c r="J167" s="217">
        <f>ROUND(I167*H167,2)</f>
        <v>0</v>
      </c>
      <c r="K167" s="213" t="s">
        <v>19</v>
      </c>
      <c r="L167" s="42"/>
      <c r="M167" s="218" t="s">
        <v>19</v>
      </c>
      <c r="N167" s="219" t="s">
        <v>45</v>
      </c>
      <c r="O167" s="82"/>
      <c r="P167" s="220">
        <f>O167*H167</f>
        <v>0</v>
      </c>
      <c r="Q167" s="220">
        <v>0</v>
      </c>
      <c r="R167" s="220">
        <f>Q167*H167</f>
        <v>0</v>
      </c>
      <c r="S167" s="220">
        <v>0</v>
      </c>
      <c r="T167" s="221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22" t="s">
        <v>362</v>
      </c>
      <c r="AT167" s="222" t="s">
        <v>357</v>
      </c>
      <c r="AU167" s="222" t="s">
        <v>83</v>
      </c>
      <c r="AY167" s="15" t="s">
        <v>355</v>
      </c>
      <c r="BE167" s="223">
        <f>IF(N167="základní",J167,0)</f>
        <v>0</v>
      </c>
      <c r="BF167" s="223">
        <f>IF(N167="snížená",J167,0)</f>
        <v>0</v>
      </c>
      <c r="BG167" s="223">
        <f>IF(N167="zákl. přenesená",J167,0)</f>
        <v>0</v>
      </c>
      <c r="BH167" s="223">
        <f>IF(N167="sníž. přenesená",J167,0)</f>
        <v>0</v>
      </c>
      <c r="BI167" s="223">
        <f>IF(N167="nulová",J167,0)</f>
        <v>0</v>
      </c>
      <c r="BJ167" s="15" t="s">
        <v>81</v>
      </c>
      <c r="BK167" s="223">
        <f>ROUND(I167*H167,2)</f>
        <v>0</v>
      </c>
      <c r="BL167" s="15" t="s">
        <v>362</v>
      </c>
      <c r="BM167" s="222" t="s">
        <v>3837</v>
      </c>
    </row>
    <row r="168" s="2" customFormat="1" ht="14.4" customHeight="1">
      <c r="A168" s="36"/>
      <c r="B168" s="37"/>
      <c r="C168" s="211" t="s">
        <v>3058</v>
      </c>
      <c r="D168" s="211" t="s">
        <v>357</v>
      </c>
      <c r="E168" s="212" t="s">
        <v>3838</v>
      </c>
      <c r="F168" s="213" t="s">
        <v>3839</v>
      </c>
      <c r="G168" s="214" t="s">
        <v>360</v>
      </c>
      <c r="H168" s="215">
        <v>14</v>
      </c>
      <c r="I168" s="216"/>
      <c r="J168" s="217">
        <f>ROUND(I168*H168,2)</f>
        <v>0</v>
      </c>
      <c r="K168" s="213" t="s">
        <v>19</v>
      </c>
      <c r="L168" s="42"/>
      <c r="M168" s="218" t="s">
        <v>19</v>
      </c>
      <c r="N168" s="219" t="s">
        <v>45</v>
      </c>
      <c r="O168" s="82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22" t="s">
        <v>362</v>
      </c>
      <c r="AT168" s="222" t="s">
        <v>357</v>
      </c>
      <c r="AU168" s="222" t="s">
        <v>83</v>
      </c>
      <c r="AY168" s="15" t="s">
        <v>355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5" t="s">
        <v>81</v>
      </c>
      <c r="BK168" s="223">
        <f>ROUND(I168*H168,2)</f>
        <v>0</v>
      </c>
      <c r="BL168" s="15" t="s">
        <v>362</v>
      </c>
      <c r="BM168" s="222" t="s">
        <v>3840</v>
      </c>
    </row>
    <row r="169" s="2" customFormat="1" ht="14.4" customHeight="1">
      <c r="A169" s="36"/>
      <c r="B169" s="37"/>
      <c r="C169" s="211" t="s">
        <v>3060</v>
      </c>
      <c r="D169" s="211" t="s">
        <v>357</v>
      </c>
      <c r="E169" s="212" t="s">
        <v>3841</v>
      </c>
      <c r="F169" s="213" t="s">
        <v>3842</v>
      </c>
      <c r="G169" s="214" t="s">
        <v>360</v>
      </c>
      <c r="H169" s="215">
        <v>2</v>
      </c>
      <c r="I169" s="216"/>
      <c r="J169" s="217">
        <f>ROUND(I169*H169,2)</f>
        <v>0</v>
      </c>
      <c r="K169" s="213" t="s">
        <v>19</v>
      </c>
      <c r="L169" s="42"/>
      <c r="M169" s="218" t="s">
        <v>19</v>
      </c>
      <c r="N169" s="219" t="s">
        <v>45</v>
      </c>
      <c r="O169" s="82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22" t="s">
        <v>362</v>
      </c>
      <c r="AT169" s="222" t="s">
        <v>357</v>
      </c>
      <c r="AU169" s="222" t="s">
        <v>83</v>
      </c>
      <c r="AY169" s="15" t="s">
        <v>355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5" t="s">
        <v>81</v>
      </c>
      <c r="BK169" s="223">
        <f>ROUND(I169*H169,2)</f>
        <v>0</v>
      </c>
      <c r="BL169" s="15" t="s">
        <v>362</v>
      </c>
      <c r="BM169" s="222" t="s">
        <v>3843</v>
      </c>
    </row>
    <row r="170" s="2" customFormat="1" ht="14.4" customHeight="1">
      <c r="A170" s="36"/>
      <c r="B170" s="37"/>
      <c r="C170" s="211" t="s">
        <v>3064</v>
      </c>
      <c r="D170" s="211" t="s">
        <v>357</v>
      </c>
      <c r="E170" s="212" t="s">
        <v>3844</v>
      </c>
      <c r="F170" s="213" t="s">
        <v>3845</v>
      </c>
      <c r="G170" s="214" t="s">
        <v>360</v>
      </c>
      <c r="H170" s="215">
        <v>18</v>
      </c>
      <c r="I170" s="216"/>
      <c r="J170" s="217">
        <f>ROUND(I170*H170,2)</f>
        <v>0</v>
      </c>
      <c r="K170" s="213" t="s">
        <v>19</v>
      </c>
      <c r="L170" s="42"/>
      <c r="M170" s="218" t="s">
        <v>19</v>
      </c>
      <c r="N170" s="219" t="s">
        <v>45</v>
      </c>
      <c r="O170" s="82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22" t="s">
        <v>362</v>
      </c>
      <c r="AT170" s="222" t="s">
        <v>357</v>
      </c>
      <c r="AU170" s="222" t="s">
        <v>83</v>
      </c>
      <c r="AY170" s="15" t="s">
        <v>355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5" t="s">
        <v>81</v>
      </c>
      <c r="BK170" s="223">
        <f>ROUND(I170*H170,2)</f>
        <v>0</v>
      </c>
      <c r="BL170" s="15" t="s">
        <v>362</v>
      </c>
      <c r="BM170" s="222" t="s">
        <v>3846</v>
      </c>
    </row>
    <row r="171" s="2" customFormat="1" ht="14.4" customHeight="1">
      <c r="A171" s="36"/>
      <c r="B171" s="37"/>
      <c r="C171" s="211" t="s">
        <v>3068</v>
      </c>
      <c r="D171" s="211" t="s">
        <v>357</v>
      </c>
      <c r="E171" s="212" t="s">
        <v>3847</v>
      </c>
      <c r="F171" s="213" t="s">
        <v>3845</v>
      </c>
      <c r="G171" s="214" t="s">
        <v>360</v>
      </c>
      <c r="H171" s="215">
        <v>20</v>
      </c>
      <c r="I171" s="216"/>
      <c r="J171" s="217">
        <f>ROUND(I171*H171,2)</f>
        <v>0</v>
      </c>
      <c r="K171" s="213" t="s">
        <v>19</v>
      </c>
      <c r="L171" s="42"/>
      <c r="M171" s="218" t="s">
        <v>19</v>
      </c>
      <c r="N171" s="219" t="s">
        <v>45</v>
      </c>
      <c r="O171" s="82"/>
      <c r="P171" s="220">
        <f>O171*H171</f>
        <v>0</v>
      </c>
      <c r="Q171" s="220">
        <v>0</v>
      </c>
      <c r="R171" s="220">
        <f>Q171*H171</f>
        <v>0</v>
      </c>
      <c r="S171" s="220">
        <v>0</v>
      </c>
      <c r="T171" s="221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22" t="s">
        <v>362</v>
      </c>
      <c r="AT171" s="222" t="s">
        <v>357</v>
      </c>
      <c r="AU171" s="222" t="s">
        <v>83</v>
      </c>
      <c r="AY171" s="15" t="s">
        <v>355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5" t="s">
        <v>81</v>
      </c>
      <c r="BK171" s="223">
        <f>ROUND(I171*H171,2)</f>
        <v>0</v>
      </c>
      <c r="BL171" s="15" t="s">
        <v>362</v>
      </c>
      <c r="BM171" s="222" t="s">
        <v>3848</v>
      </c>
    </row>
    <row r="172" s="12" customFormat="1" ht="22.8" customHeight="1">
      <c r="A172" s="12"/>
      <c r="B172" s="195"/>
      <c r="C172" s="196"/>
      <c r="D172" s="197" t="s">
        <v>73</v>
      </c>
      <c r="E172" s="209" t="s">
        <v>3849</v>
      </c>
      <c r="F172" s="209" t="s">
        <v>3850</v>
      </c>
      <c r="G172" s="196"/>
      <c r="H172" s="196"/>
      <c r="I172" s="199"/>
      <c r="J172" s="210">
        <f>BK172</f>
        <v>0</v>
      </c>
      <c r="K172" s="196"/>
      <c r="L172" s="201"/>
      <c r="M172" s="202"/>
      <c r="N172" s="203"/>
      <c r="O172" s="203"/>
      <c r="P172" s="204">
        <f>SUM(P173:P180)</f>
        <v>0</v>
      </c>
      <c r="Q172" s="203"/>
      <c r="R172" s="204">
        <f>SUM(R173:R180)</f>
        <v>0</v>
      </c>
      <c r="S172" s="203"/>
      <c r="T172" s="205">
        <f>SUM(T173:T180)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6" t="s">
        <v>81</v>
      </c>
      <c r="AT172" s="207" t="s">
        <v>73</v>
      </c>
      <c r="AU172" s="207" t="s">
        <v>81</v>
      </c>
      <c r="AY172" s="206" t="s">
        <v>355</v>
      </c>
      <c r="BK172" s="208">
        <f>SUM(BK173:BK180)</f>
        <v>0</v>
      </c>
    </row>
    <row r="173" s="2" customFormat="1" ht="14.4" customHeight="1">
      <c r="A173" s="36"/>
      <c r="B173" s="37"/>
      <c r="C173" s="211" t="s">
        <v>3072</v>
      </c>
      <c r="D173" s="211" t="s">
        <v>357</v>
      </c>
      <c r="E173" s="212" t="s">
        <v>3851</v>
      </c>
      <c r="F173" s="213" t="s">
        <v>3852</v>
      </c>
      <c r="G173" s="214" t="s">
        <v>1096</v>
      </c>
      <c r="H173" s="215">
        <v>1</v>
      </c>
      <c r="I173" s="216"/>
      <c r="J173" s="217">
        <f>ROUND(I173*H173,2)</f>
        <v>0</v>
      </c>
      <c r="K173" s="213" t="s">
        <v>19</v>
      </c>
      <c r="L173" s="42"/>
      <c r="M173" s="218" t="s">
        <v>19</v>
      </c>
      <c r="N173" s="219" t="s">
        <v>45</v>
      </c>
      <c r="O173" s="82"/>
      <c r="P173" s="220">
        <f>O173*H173</f>
        <v>0</v>
      </c>
      <c r="Q173" s="220">
        <v>0</v>
      </c>
      <c r="R173" s="220">
        <f>Q173*H173</f>
        <v>0</v>
      </c>
      <c r="S173" s="220">
        <v>0</v>
      </c>
      <c r="T173" s="221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22" t="s">
        <v>362</v>
      </c>
      <c r="AT173" s="222" t="s">
        <v>357</v>
      </c>
      <c r="AU173" s="222" t="s">
        <v>83</v>
      </c>
      <c r="AY173" s="15" t="s">
        <v>355</v>
      </c>
      <c r="BE173" s="223">
        <f>IF(N173="základní",J173,0)</f>
        <v>0</v>
      </c>
      <c r="BF173" s="223">
        <f>IF(N173="snížená",J173,0)</f>
        <v>0</v>
      </c>
      <c r="BG173" s="223">
        <f>IF(N173="zákl. přenesená",J173,0)</f>
        <v>0</v>
      </c>
      <c r="BH173" s="223">
        <f>IF(N173="sníž. přenesená",J173,0)</f>
        <v>0</v>
      </c>
      <c r="BI173" s="223">
        <f>IF(N173="nulová",J173,0)</f>
        <v>0</v>
      </c>
      <c r="BJ173" s="15" t="s">
        <v>81</v>
      </c>
      <c r="BK173" s="223">
        <f>ROUND(I173*H173,2)</f>
        <v>0</v>
      </c>
      <c r="BL173" s="15" t="s">
        <v>362</v>
      </c>
      <c r="BM173" s="222" t="s">
        <v>3853</v>
      </c>
    </row>
    <row r="174" s="2" customFormat="1" ht="14.4" customHeight="1">
      <c r="A174" s="36"/>
      <c r="B174" s="37"/>
      <c r="C174" s="211" t="s">
        <v>3075</v>
      </c>
      <c r="D174" s="211" t="s">
        <v>357</v>
      </c>
      <c r="E174" s="212" t="s">
        <v>3854</v>
      </c>
      <c r="F174" s="213" t="s">
        <v>3855</v>
      </c>
      <c r="G174" s="214" t="s">
        <v>1096</v>
      </c>
      <c r="H174" s="215">
        <v>1</v>
      </c>
      <c r="I174" s="216"/>
      <c r="J174" s="217">
        <f>ROUND(I174*H174,2)</f>
        <v>0</v>
      </c>
      <c r="K174" s="213" t="s">
        <v>19</v>
      </c>
      <c r="L174" s="42"/>
      <c r="M174" s="218" t="s">
        <v>19</v>
      </c>
      <c r="N174" s="219" t="s">
        <v>45</v>
      </c>
      <c r="O174" s="82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22" t="s">
        <v>362</v>
      </c>
      <c r="AT174" s="222" t="s">
        <v>357</v>
      </c>
      <c r="AU174" s="222" t="s">
        <v>83</v>
      </c>
      <c r="AY174" s="15" t="s">
        <v>355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5" t="s">
        <v>81</v>
      </c>
      <c r="BK174" s="223">
        <f>ROUND(I174*H174,2)</f>
        <v>0</v>
      </c>
      <c r="BL174" s="15" t="s">
        <v>362</v>
      </c>
      <c r="BM174" s="222" t="s">
        <v>3856</v>
      </c>
    </row>
    <row r="175" s="2" customFormat="1" ht="14.4" customHeight="1">
      <c r="A175" s="36"/>
      <c r="B175" s="37"/>
      <c r="C175" s="211" t="s">
        <v>3078</v>
      </c>
      <c r="D175" s="211" t="s">
        <v>357</v>
      </c>
      <c r="E175" s="212" t="s">
        <v>3857</v>
      </c>
      <c r="F175" s="213" t="s">
        <v>3858</v>
      </c>
      <c r="G175" s="214" t="s">
        <v>1096</v>
      </c>
      <c r="H175" s="215">
        <v>1</v>
      </c>
      <c r="I175" s="216"/>
      <c r="J175" s="217">
        <f>ROUND(I175*H175,2)</f>
        <v>0</v>
      </c>
      <c r="K175" s="213" t="s">
        <v>19</v>
      </c>
      <c r="L175" s="42"/>
      <c r="M175" s="218" t="s">
        <v>19</v>
      </c>
      <c r="N175" s="219" t="s">
        <v>45</v>
      </c>
      <c r="O175" s="82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22" t="s">
        <v>362</v>
      </c>
      <c r="AT175" s="222" t="s">
        <v>357</v>
      </c>
      <c r="AU175" s="222" t="s">
        <v>83</v>
      </c>
      <c r="AY175" s="15" t="s">
        <v>355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5" t="s">
        <v>81</v>
      </c>
      <c r="BK175" s="223">
        <f>ROUND(I175*H175,2)</f>
        <v>0</v>
      </c>
      <c r="BL175" s="15" t="s">
        <v>362</v>
      </c>
      <c r="BM175" s="222" t="s">
        <v>3859</v>
      </c>
    </row>
    <row r="176" s="2" customFormat="1" ht="14.4" customHeight="1">
      <c r="A176" s="36"/>
      <c r="B176" s="37"/>
      <c r="C176" s="211" t="s">
        <v>3080</v>
      </c>
      <c r="D176" s="211" t="s">
        <v>357</v>
      </c>
      <c r="E176" s="212" t="s">
        <v>3860</v>
      </c>
      <c r="F176" s="213" t="s">
        <v>3861</v>
      </c>
      <c r="G176" s="214" t="s">
        <v>1096</v>
      </c>
      <c r="H176" s="215">
        <v>1</v>
      </c>
      <c r="I176" s="216"/>
      <c r="J176" s="217">
        <f>ROUND(I176*H176,2)</f>
        <v>0</v>
      </c>
      <c r="K176" s="213" t="s">
        <v>19</v>
      </c>
      <c r="L176" s="42"/>
      <c r="M176" s="218" t="s">
        <v>19</v>
      </c>
      <c r="N176" s="219" t="s">
        <v>45</v>
      </c>
      <c r="O176" s="82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22" t="s">
        <v>362</v>
      </c>
      <c r="AT176" s="222" t="s">
        <v>357</v>
      </c>
      <c r="AU176" s="222" t="s">
        <v>83</v>
      </c>
      <c r="AY176" s="15" t="s">
        <v>355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5" t="s">
        <v>81</v>
      </c>
      <c r="BK176" s="223">
        <f>ROUND(I176*H176,2)</f>
        <v>0</v>
      </c>
      <c r="BL176" s="15" t="s">
        <v>362</v>
      </c>
      <c r="BM176" s="222" t="s">
        <v>3862</v>
      </c>
    </row>
    <row r="177" s="2" customFormat="1" ht="14.4" customHeight="1">
      <c r="A177" s="36"/>
      <c r="B177" s="37"/>
      <c r="C177" s="211" t="s">
        <v>3084</v>
      </c>
      <c r="D177" s="211" t="s">
        <v>357</v>
      </c>
      <c r="E177" s="212" t="s">
        <v>3863</v>
      </c>
      <c r="F177" s="213" t="s">
        <v>3864</v>
      </c>
      <c r="G177" s="214" t="s">
        <v>1096</v>
      </c>
      <c r="H177" s="215">
        <v>1</v>
      </c>
      <c r="I177" s="216"/>
      <c r="J177" s="217">
        <f>ROUND(I177*H177,2)</f>
        <v>0</v>
      </c>
      <c r="K177" s="213" t="s">
        <v>19</v>
      </c>
      <c r="L177" s="42"/>
      <c r="M177" s="218" t="s">
        <v>19</v>
      </c>
      <c r="N177" s="219" t="s">
        <v>45</v>
      </c>
      <c r="O177" s="82"/>
      <c r="P177" s="220">
        <f>O177*H177</f>
        <v>0</v>
      </c>
      <c r="Q177" s="220">
        <v>0</v>
      </c>
      <c r="R177" s="220">
        <f>Q177*H177</f>
        <v>0</v>
      </c>
      <c r="S177" s="220">
        <v>0</v>
      </c>
      <c r="T177" s="221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22" t="s">
        <v>362</v>
      </c>
      <c r="AT177" s="222" t="s">
        <v>357</v>
      </c>
      <c r="AU177" s="222" t="s">
        <v>83</v>
      </c>
      <c r="AY177" s="15" t="s">
        <v>355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5" t="s">
        <v>81</v>
      </c>
      <c r="BK177" s="223">
        <f>ROUND(I177*H177,2)</f>
        <v>0</v>
      </c>
      <c r="BL177" s="15" t="s">
        <v>362</v>
      </c>
      <c r="BM177" s="222" t="s">
        <v>3865</v>
      </c>
    </row>
    <row r="178" s="2" customFormat="1" ht="14.4" customHeight="1">
      <c r="A178" s="36"/>
      <c r="B178" s="37"/>
      <c r="C178" s="211" t="s">
        <v>3866</v>
      </c>
      <c r="D178" s="211" t="s">
        <v>357</v>
      </c>
      <c r="E178" s="212" t="s">
        <v>3867</v>
      </c>
      <c r="F178" s="213" t="s">
        <v>3779</v>
      </c>
      <c r="G178" s="214" t="s">
        <v>3445</v>
      </c>
      <c r="H178" s="215">
        <v>6</v>
      </c>
      <c r="I178" s="216"/>
      <c r="J178" s="217">
        <f>ROUND(I178*H178,2)</f>
        <v>0</v>
      </c>
      <c r="K178" s="213" t="s">
        <v>19</v>
      </c>
      <c r="L178" s="42"/>
      <c r="M178" s="218" t="s">
        <v>19</v>
      </c>
      <c r="N178" s="219" t="s">
        <v>45</v>
      </c>
      <c r="O178" s="82"/>
      <c r="P178" s="220">
        <f>O178*H178</f>
        <v>0</v>
      </c>
      <c r="Q178" s="220">
        <v>0</v>
      </c>
      <c r="R178" s="220">
        <f>Q178*H178</f>
        <v>0</v>
      </c>
      <c r="S178" s="220">
        <v>0</v>
      </c>
      <c r="T178" s="221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22" t="s">
        <v>362</v>
      </c>
      <c r="AT178" s="222" t="s">
        <v>357</v>
      </c>
      <c r="AU178" s="222" t="s">
        <v>83</v>
      </c>
      <c r="AY178" s="15" t="s">
        <v>355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5" t="s">
        <v>81</v>
      </c>
      <c r="BK178" s="223">
        <f>ROUND(I178*H178,2)</f>
        <v>0</v>
      </c>
      <c r="BL178" s="15" t="s">
        <v>362</v>
      </c>
      <c r="BM178" s="222" t="s">
        <v>3868</v>
      </c>
    </row>
    <row r="179" s="2" customFormat="1" ht="14.4" customHeight="1">
      <c r="A179" s="36"/>
      <c r="B179" s="37"/>
      <c r="C179" s="211" t="s">
        <v>3869</v>
      </c>
      <c r="D179" s="211" t="s">
        <v>357</v>
      </c>
      <c r="E179" s="212" t="s">
        <v>3870</v>
      </c>
      <c r="F179" s="213" t="s">
        <v>3782</v>
      </c>
      <c r="G179" s="214" t="s">
        <v>1096</v>
      </c>
      <c r="H179" s="215">
        <v>3</v>
      </c>
      <c r="I179" s="216"/>
      <c r="J179" s="217">
        <f>ROUND(I179*H179,2)</f>
        <v>0</v>
      </c>
      <c r="K179" s="213" t="s">
        <v>19</v>
      </c>
      <c r="L179" s="42"/>
      <c r="M179" s="218" t="s">
        <v>19</v>
      </c>
      <c r="N179" s="219" t="s">
        <v>45</v>
      </c>
      <c r="O179" s="82"/>
      <c r="P179" s="220">
        <f>O179*H179</f>
        <v>0</v>
      </c>
      <c r="Q179" s="220">
        <v>0</v>
      </c>
      <c r="R179" s="220">
        <f>Q179*H179</f>
        <v>0</v>
      </c>
      <c r="S179" s="220">
        <v>0</v>
      </c>
      <c r="T179" s="221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22" t="s">
        <v>362</v>
      </c>
      <c r="AT179" s="222" t="s">
        <v>357</v>
      </c>
      <c r="AU179" s="222" t="s">
        <v>83</v>
      </c>
      <c r="AY179" s="15" t="s">
        <v>355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5" t="s">
        <v>81</v>
      </c>
      <c r="BK179" s="223">
        <f>ROUND(I179*H179,2)</f>
        <v>0</v>
      </c>
      <c r="BL179" s="15" t="s">
        <v>362</v>
      </c>
      <c r="BM179" s="222" t="s">
        <v>3871</v>
      </c>
    </row>
    <row r="180" s="2" customFormat="1" ht="14.4" customHeight="1">
      <c r="A180" s="36"/>
      <c r="B180" s="37"/>
      <c r="C180" s="211" t="s">
        <v>3872</v>
      </c>
      <c r="D180" s="211" t="s">
        <v>357</v>
      </c>
      <c r="E180" s="212" t="s">
        <v>3873</v>
      </c>
      <c r="F180" s="213" t="s">
        <v>3707</v>
      </c>
      <c r="G180" s="214" t="s">
        <v>3445</v>
      </c>
      <c r="H180" s="215">
        <v>1</v>
      </c>
      <c r="I180" s="216"/>
      <c r="J180" s="217">
        <f>ROUND(I180*H180,2)</f>
        <v>0</v>
      </c>
      <c r="K180" s="213" t="s">
        <v>19</v>
      </c>
      <c r="L180" s="42"/>
      <c r="M180" s="218" t="s">
        <v>19</v>
      </c>
      <c r="N180" s="219" t="s">
        <v>45</v>
      </c>
      <c r="O180" s="82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22" t="s">
        <v>362</v>
      </c>
      <c r="AT180" s="222" t="s">
        <v>357</v>
      </c>
      <c r="AU180" s="222" t="s">
        <v>83</v>
      </c>
      <c r="AY180" s="15" t="s">
        <v>355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5" t="s">
        <v>81</v>
      </c>
      <c r="BK180" s="223">
        <f>ROUND(I180*H180,2)</f>
        <v>0</v>
      </c>
      <c r="BL180" s="15" t="s">
        <v>362</v>
      </c>
      <c r="BM180" s="222" t="s">
        <v>3874</v>
      </c>
    </row>
    <row r="181" s="12" customFormat="1" ht="22.8" customHeight="1">
      <c r="A181" s="12"/>
      <c r="B181" s="195"/>
      <c r="C181" s="196"/>
      <c r="D181" s="197" t="s">
        <v>73</v>
      </c>
      <c r="E181" s="209" t="s">
        <v>3875</v>
      </c>
      <c r="F181" s="209" t="s">
        <v>3876</v>
      </c>
      <c r="G181" s="196"/>
      <c r="H181" s="196"/>
      <c r="I181" s="199"/>
      <c r="J181" s="210">
        <f>BK181</f>
        <v>0</v>
      </c>
      <c r="K181" s="196"/>
      <c r="L181" s="201"/>
      <c r="M181" s="202"/>
      <c r="N181" s="203"/>
      <c r="O181" s="203"/>
      <c r="P181" s="204">
        <f>SUM(P182:P193)</f>
        <v>0</v>
      </c>
      <c r="Q181" s="203"/>
      <c r="R181" s="204">
        <f>SUM(R182:R193)</f>
        <v>0</v>
      </c>
      <c r="S181" s="203"/>
      <c r="T181" s="205">
        <f>SUM(T182:T193)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6" t="s">
        <v>81</v>
      </c>
      <c r="AT181" s="207" t="s">
        <v>73</v>
      </c>
      <c r="AU181" s="207" t="s">
        <v>81</v>
      </c>
      <c r="AY181" s="206" t="s">
        <v>355</v>
      </c>
      <c r="BK181" s="208">
        <f>SUM(BK182:BK193)</f>
        <v>0</v>
      </c>
    </row>
    <row r="182" s="2" customFormat="1" ht="24.15" customHeight="1">
      <c r="A182" s="36"/>
      <c r="B182" s="37"/>
      <c r="C182" s="211" t="s">
        <v>3877</v>
      </c>
      <c r="D182" s="211" t="s">
        <v>357</v>
      </c>
      <c r="E182" s="212" t="s">
        <v>3878</v>
      </c>
      <c r="F182" s="213" t="s">
        <v>3879</v>
      </c>
      <c r="G182" s="214" t="s">
        <v>1096</v>
      </c>
      <c r="H182" s="215">
        <v>1</v>
      </c>
      <c r="I182" s="216"/>
      <c r="J182" s="217">
        <f>ROUND(I182*H182,2)</f>
        <v>0</v>
      </c>
      <c r="K182" s="213" t="s">
        <v>19</v>
      </c>
      <c r="L182" s="42"/>
      <c r="M182" s="218" t="s">
        <v>19</v>
      </c>
      <c r="N182" s="219" t="s">
        <v>45</v>
      </c>
      <c r="O182" s="82"/>
      <c r="P182" s="220">
        <f>O182*H182</f>
        <v>0</v>
      </c>
      <c r="Q182" s="220">
        <v>0</v>
      </c>
      <c r="R182" s="220">
        <f>Q182*H182</f>
        <v>0</v>
      </c>
      <c r="S182" s="220">
        <v>0</v>
      </c>
      <c r="T182" s="221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22" t="s">
        <v>362</v>
      </c>
      <c r="AT182" s="222" t="s">
        <v>357</v>
      </c>
      <c r="AU182" s="222" t="s">
        <v>83</v>
      </c>
      <c r="AY182" s="15" t="s">
        <v>355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5" t="s">
        <v>81</v>
      </c>
      <c r="BK182" s="223">
        <f>ROUND(I182*H182,2)</f>
        <v>0</v>
      </c>
      <c r="BL182" s="15" t="s">
        <v>362</v>
      </c>
      <c r="BM182" s="222" t="s">
        <v>3880</v>
      </c>
    </row>
    <row r="183" s="2" customFormat="1" ht="14.4" customHeight="1">
      <c r="A183" s="36"/>
      <c r="B183" s="37"/>
      <c r="C183" s="211" t="s">
        <v>3881</v>
      </c>
      <c r="D183" s="211" t="s">
        <v>357</v>
      </c>
      <c r="E183" s="212" t="s">
        <v>3882</v>
      </c>
      <c r="F183" s="213" t="s">
        <v>3883</v>
      </c>
      <c r="G183" s="214" t="s">
        <v>1096</v>
      </c>
      <c r="H183" s="215">
        <v>1</v>
      </c>
      <c r="I183" s="216"/>
      <c r="J183" s="217">
        <f>ROUND(I183*H183,2)</f>
        <v>0</v>
      </c>
      <c r="K183" s="213" t="s">
        <v>19</v>
      </c>
      <c r="L183" s="42"/>
      <c r="M183" s="218" t="s">
        <v>19</v>
      </c>
      <c r="N183" s="219" t="s">
        <v>45</v>
      </c>
      <c r="O183" s="82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22" t="s">
        <v>362</v>
      </c>
      <c r="AT183" s="222" t="s">
        <v>357</v>
      </c>
      <c r="AU183" s="222" t="s">
        <v>83</v>
      </c>
      <c r="AY183" s="15" t="s">
        <v>355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5" t="s">
        <v>81</v>
      </c>
      <c r="BK183" s="223">
        <f>ROUND(I183*H183,2)</f>
        <v>0</v>
      </c>
      <c r="BL183" s="15" t="s">
        <v>362</v>
      </c>
      <c r="BM183" s="222" t="s">
        <v>3884</v>
      </c>
    </row>
    <row r="184" s="2" customFormat="1" ht="14.4" customHeight="1">
      <c r="A184" s="36"/>
      <c r="B184" s="37"/>
      <c r="C184" s="211" t="s">
        <v>3885</v>
      </c>
      <c r="D184" s="211" t="s">
        <v>357</v>
      </c>
      <c r="E184" s="212" t="s">
        <v>3886</v>
      </c>
      <c r="F184" s="213" t="s">
        <v>3887</v>
      </c>
      <c r="G184" s="214" t="s">
        <v>1096</v>
      </c>
      <c r="H184" s="215">
        <v>1</v>
      </c>
      <c r="I184" s="216"/>
      <c r="J184" s="217">
        <f>ROUND(I184*H184,2)</f>
        <v>0</v>
      </c>
      <c r="K184" s="213" t="s">
        <v>19</v>
      </c>
      <c r="L184" s="42"/>
      <c r="M184" s="218" t="s">
        <v>19</v>
      </c>
      <c r="N184" s="219" t="s">
        <v>45</v>
      </c>
      <c r="O184" s="82"/>
      <c r="P184" s="220">
        <f>O184*H184</f>
        <v>0</v>
      </c>
      <c r="Q184" s="220">
        <v>0</v>
      </c>
      <c r="R184" s="220">
        <f>Q184*H184</f>
        <v>0</v>
      </c>
      <c r="S184" s="220">
        <v>0</v>
      </c>
      <c r="T184" s="221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22" t="s">
        <v>362</v>
      </c>
      <c r="AT184" s="222" t="s">
        <v>357</v>
      </c>
      <c r="AU184" s="222" t="s">
        <v>83</v>
      </c>
      <c r="AY184" s="15" t="s">
        <v>355</v>
      </c>
      <c r="BE184" s="223">
        <f>IF(N184="základní",J184,0)</f>
        <v>0</v>
      </c>
      <c r="BF184" s="223">
        <f>IF(N184="snížená",J184,0)</f>
        <v>0</v>
      </c>
      <c r="BG184" s="223">
        <f>IF(N184="zákl. přenesená",J184,0)</f>
        <v>0</v>
      </c>
      <c r="BH184" s="223">
        <f>IF(N184="sníž. přenesená",J184,0)</f>
        <v>0</v>
      </c>
      <c r="BI184" s="223">
        <f>IF(N184="nulová",J184,0)</f>
        <v>0</v>
      </c>
      <c r="BJ184" s="15" t="s">
        <v>81</v>
      </c>
      <c r="BK184" s="223">
        <f>ROUND(I184*H184,2)</f>
        <v>0</v>
      </c>
      <c r="BL184" s="15" t="s">
        <v>362</v>
      </c>
      <c r="BM184" s="222" t="s">
        <v>3888</v>
      </c>
    </row>
    <row r="185" s="2" customFormat="1" ht="14.4" customHeight="1">
      <c r="A185" s="36"/>
      <c r="B185" s="37"/>
      <c r="C185" s="211" t="s">
        <v>3889</v>
      </c>
      <c r="D185" s="211" t="s">
        <v>357</v>
      </c>
      <c r="E185" s="212" t="s">
        <v>3890</v>
      </c>
      <c r="F185" s="213" t="s">
        <v>3891</v>
      </c>
      <c r="G185" s="214" t="s">
        <v>1096</v>
      </c>
      <c r="H185" s="215">
        <v>2</v>
      </c>
      <c r="I185" s="216"/>
      <c r="J185" s="217">
        <f>ROUND(I185*H185,2)</f>
        <v>0</v>
      </c>
      <c r="K185" s="213" t="s">
        <v>19</v>
      </c>
      <c r="L185" s="42"/>
      <c r="M185" s="218" t="s">
        <v>19</v>
      </c>
      <c r="N185" s="219" t="s">
        <v>45</v>
      </c>
      <c r="O185" s="82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22" t="s">
        <v>362</v>
      </c>
      <c r="AT185" s="222" t="s">
        <v>357</v>
      </c>
      <c r="AU185" s="222" t="s">
        <v>83</v>
      </c>
      <c r="AY185" s="15" t="s">
        <v>355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5" t="s">
        <v>81</v>
      </c>
      <c r="BK185" s="223">
        <f>ROUND(I185*H185,2)</f>
        <v>0</v>
      </c>
      <c r="BL185" s="15" t="s">
        <v>362</v>
      </c>
      <c r="BM185" s="222" t="s">
        <v>3892</v>
      </c>
    </row>
    <row r="186" s="2" customFormat="1" ht="14.4" customHeight="1">
      <c r="A186" s="36"/>
      <c r="B186" s="37"/>
      <c r="C186" s="211" t="s">
        <v>3893</v>
      </c>
      <c r="D186" s="211" t="s">
        <v>357</v>
      </c>
      <c r="E186" s="212" t="s">
        <v>3894</v>
      </c>
      <c r="F186" s="213" t="s">
        <v>3895</v>
      </c>
      <c r="G186" s="214" t="s">
        <v>1096</v>
      </c>
      <c r="H186" s="215">
        <v>1</v>
      </c>
      <c r="I186" s="216"/>
      <c r="J186" s="217">
        <f>ROUND(I186*H186,2)</f>
        <v>0</v>
      </c>
      <c r="K186" s="213" t="s">
        <v>19</v>
      </c>
      <c r="L186" s="42"/>
      <c r="M186" s="218" t="s">
        <v>19</v>
      </c>
      <c r="N186" s="219" t="s">
        <v>45</v>
      </c>
      <c r="O186" s="82"/>
      <c r="P186" s="220">
        <f>O186*H186</f>
        <v>0</v>
      </c>
      <c r="Q186" s="220">
        <v>0</v>
      </c>
      <c r="R186" s="220">
        <f>Q186*H186</f>
        <v>0</v>
      </c>
      <c r="S186" s="220">
        <v>0</v>
      </c>
      <c r="T186" s="221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22" t="s">
        <v>362</v>
      </c>
      <c r="AT186" s="222" t="s">
        <v>357</v>
      </c>
      <c r="AU186" s="222" t="s">
        <v>83</v>
      </c>
      <c r="AY186" s="15" t="s">
        <v>355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5" t="s">
        <v>81</v>
      </c>
      <c r="BK186" s="223">
        <f>ROUND(I186*H186,2)</f>
        <v>0</v>
      </c>
      <c r="BL186" s="15" t="s">
        <v>362</v>
      </c>
      <c r="BM186" s="222" t="s">
        <v>3896</v>
      </c>
    </row>
    <row r="187" s="2" customFormat="1" ht="14.4" customHeight="1">
      <c r="A187" s="36"/>
      <c r="B187" s="37"/>
      <c r="C187" s="211" t="s">
        <v>3897</v>
      </c>
      <c r="D187" s="211" t="s">
        <v>357</v>
      </c>
      <c r="E187" s="212" t="s">
        <v>3898</v>
      </c>
      <c r="F187" s="213" t="s">
        <v>3899</v>
      </c>
      <c r="G187" s="214" t="s">
        <v>3445</v>
      </c>
      <c r="H187" s="215">
        <v>20</v>
      </c>
      <c r="I187" s="216"/>
      <c r="J187" s="217">
        <f>ROUND(I187*H187,2)</f>
        <v>0</v>
      </c>
      <c r="K187" s="213" t="s">
        <v>19</v>
      </c>
      <c r="L187" s="42"/>
      <c r="M187" s="218" t="s">
        <v>19</v>
      </c>
      <c r="N187" s="219" t="s">
        <v>45</v>
      </c>
      <c r="O187" s="82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22" t="s">
        <v>362</v>
      </c>
      <c r="AT187" s="222" t="s">
        <v>357</v>
      </c>
      <c r="AU187" s="222" t="s">
        <v>83</v>
      </c>
      <c r="AY187" s="15" t="s">
        <v>355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5" t="s">
        <v>81</v>
      </c>
      <c r="BK187" s="223">
        <f>ROUND(I187*H187,2)</f>
        <v>0</v>
      </c>
      <c r="BL187" s="15" t="s">
        <v>362</v>
      </c>
      <c r="BM187" s="222" t="s">
        <v>3900</v>
      </c>
    </row>
    <row r="188" s="2" customFormat="1" ht="14.4" customHeight="1">
      <c r="A188" s="36"/>
      <c r="B188" s="37"/>
      <c r="C188" s="211" t="s">
        <v>3901</v>
      </c>
      <c r="D188" s="211" t="s">
        <v>357</v>
      </c>
      <c r="E188" s="212" t="s">
        <v>3902</v>
      </c>
      <c r="F188" s="213" t="s">
        <v>3903</v>
      </c>
      <c r="G188" s="214" t="s">
        <v>1096</v>
      </c>
      <c r="H188" s="215">
        <v>7</v>
      </c>
      <c r="I188" s="216"/>
      <c r="J188" s="217">
        <f>ROUND(I188*H188,2)</f>
        <v>0</v>
      </c>
      <c r="K188" s="213" t="s">
        <v>19</v>
      </c>
      <c r="L188" s="42"/>
      <c r="M188" s="218" t="s">
        <v>19</v>
      </c>
      <c r="N188" s="219" t="s">
        <v>45</v>
      </c>
      <c r="O188" s="82"/>
      <c r="P188" s="220">
        <f>O188*H188</f>
        <v>0</v>
      </c>
      <c r="Q188" s="220">
        <v>0</v>
      </c>
      <c r="R188" s="220">
        <f>Q188*H188</f>
        <v>0</v>
      </c>
      <c r="S188" s="220">
        <v>0</v>
      </c>
      <c r="T188" s="221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22" t="s">
        <v>362</v>
      </c>
      <c r="AT188" s="222" t="s">
        <v>357</v>
      </c>
      <c r="AU188" s="222" t="s">
        <v>83</v>
      </c>
      <c r="AY188" s="15" t="s">
        <v>355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5" t="s">
        <v>81</v>
      </c>
      <c r="BK188" s="223">
        <f>ROUND(I188*H188,2)</f>
        <v>0</v>
      </c>
      <c r="BL188" s="15" t="s">
        <v>362</v>
      </c>
      <c r="BM188" s="222" t="s">
        <v>3904</v>
      </c>
    </row>
    <row r="189" s="2" customFormat="1" ht="14.4" customHeight="1">
      <c r="A189" s="36"/>
      <c r="B189" s="37"/>
      <c r="C189" s="211" t="s">
        <v>3905</v>
      </c>
      <c r="D189" s="211" t="s">
        <v>357</v>
      </c>
      <c r="E189" s="212" t="s">
        <v>3906</v>
      </c>
      <c r="F189" s="213" t="s">
        <v>3907</v>
      </c>
      <c r="G189" s="214" t="s">
        <v>1096</v>
      </c>
      <c r="H189" s="215">
        <v>1</v>
      </c>
      <c r="I189" s="216"/>
      <c r="J189" s="217">
        <f>ROUND(I189*H189,2)</f>
        <v>0</v>
      </c>
      <c r="K189" s="213" t="s">
        <v>19</v>
      </c>
      <c r="L189" s="42"/>
      <c r="M189" s="218" t="s">
        <v>19</v>
      </c>
      <c r="N189" s="219" t="s">
        <v>45</v>
      </c>
      <c r="O189" s="82"/>
      <c r="P189" s="220">
        <f>O189*H189</f>
        <v>0</v>
      </c>
      <c r="Q189" s="220">
        <v>0</v>
      </c>
      <c r="R189" s="220">
        <f>Q189*H189</f>
        <v>0</v>
      </c>
      <c r="S189" s="220">
        <v>0</v>
      </c>
      <c r="T189" s="221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22" t="s">
        <v>362</v>
      </c>
      <c r="AT189" s="222" t="s">
        <v>357</v>
      </c>
      <c r="AU189" s="222" t="s">
        <v>83</v>
      </c>
      <c r="AY189" s="15" t="s">
        <v>355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5" t="s">
        <v>81</v>
      </c>
      <c r="BK189" s="223">
        <f>ROUND(I189*H189,2)</f>
        <v>0</v>
      </c>
      <c r="BL189" s="15" t="s">
        <v>362</v>
      </c>
      <c r="BM189" s="222" t="s">
        <v>3908</v>
      </c>
    </row>
    <row r="190" s="2" customFormat="1" ht="14.4" customHeight="1">
      <c r="A190" s="36"/>
      <c r="B190" s="37"/>
      <c r="C190" s="211" t="s">
        <v>3909</v>
      </c>
      <c r="D190" s="211" t="s">
        <v>357</v>
      </c>
      <c r="E190" s="212" t="s">
        <v>3910</v>
      </c>
      <c r="F190" s="213" t="s">
        <v>3911</v>
      </c>
      <c r="G190" s="214" t="s">
        <v>1096</v>
      </c>
      <c r="H190" s="215">
        <v>1</v>
      </c>
      <c r="I190" s="216"/>
      <c r="J190" s="217">
        <f>ROUND(I190*H190,2)</f>
        <v>0</v>
      </c>
      <c r="K190" s="213" t="s">
        <v>19</v>
      </c>
      <c r="L190" s="42"/>
      <c r="M190" s="218" t="s">
        <v>19</v>
      </c>
      <c r="N190" s="219" t="s">
        <v>45</v>
      </c>
      <c r="O190" s="82"/>
      <c r="P190" s="220">
        <f>O190*H190</f>
        <v>0</v>
      </c>
      <c r="Q190" s="220">
        <v>0</v>
      </c>
      <c r="R190" s="220">
        <f>Q190*H190</f>
        <v>0</v>
      </c>
      <c r="S190" s="220">
        <v>0</v>
      </c>
      <c r="T190" s="221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22" t="s">
        <v>362</v>
      </c>
      <c r="AT190" s="222" t="s">
        <v>357</v>
      </c>
      <c r="AU190" s="222" t="s">
        <v>83</v>
      </c>
      <c r="AY190" s="15" t="s">
        <v>355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5" t="s">
        <v>81</v>
      </c>
      <c r="BK190" s="223">
        <f>ROUND(I190*H190,2)</f>
        <v>0</v>
      </c>
      <c r="BL190" s="15" t="s">
        <v>362</v>
      </c>
      <c r="BM190" s="222" t="s">
        <v>3912</v>
      </c>
    </row>
    <row r="191" s="2" customFormat="1" ht="14.4" customHeight="1">
      <c r="A191" s="36"/>
      <c r="B191" s="37"/>
      <c r="C191" s="211" t="s">
        <v>3913</v>
      </c>
      <c r="D191" s="211" t="s">
        <v>357</v>
      </c>
      <c r="E191" s="212" t="s">
        <v>3914</v>
      </c>
      <c r="F191" s="213" t="s">
        <v>3915</v>
      </c>
      <c r="G191" s="214" t="s">
        <v>1096</v>
      </c>
      <c r="H191" s="215">
        <v>1</v>
      </c>
      <c r="I191" s="216"/>
      <c r="J191" s="217">
        <f>ROUND(I191*H191,2)</f>
        <v>0</v>
      </c>
      <c r="K191" s="213" t="s">
        <v>19</v>
      </c>
      <c r="L191" s="42"/>
      <c r="M191" s="218" t="s">
        <v>19</v>
      </c>
      <c r="N191" s="219" t="s">
        <v>45</v>
      </c>
      <c r="O191" s="82"/>
      <c r="P191" s="220">
        <f>O191*H191</f>
        <v>0</v>
      </c>
      <c r="Q191" s="220">
        <v>0</v>
      </c>
      <c r="R191" s="220">
        <f>Q191*H191</f>
        <v>0</v>
      </c>
      <c r="S191" s="220">
        <v>0</v>
      </c>
      <c r="T191" s="221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22" t="s">
        <v>362</v>
      </c>
      <c r="AT191" s="222" t="s">
        <v>357</v>
      </c>
      <c r="AU191" s="222" t="s">
        <v>83</v>
      </c>
      <c r="AY191" s="15" t="s">
        <v>355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5" t="s">
        <v>81</v>
      </c>
      <c r="BK191" s="223">
        <f>ROUND(I191*H191,2)</f>
        <v>0</v>
      </c>
      <c r="BL191" s="15" t="s">
        <v>362</v>
      </c>
      <c r="BM191" s="222" t="s">
        <v>3916</v>
      </c>
    </row>
    <row r="192" s="2" customFormat="1" ht="14.4" customHeight="1">
      <c r="A192" s="36"/>
      <c r="B192" s="37"/>
      <c r="C192" s="211" t="s">
        <v>3917</v>
      </c>
      <c r="D192" s="211" t="s">
        <v>357</v>
      </c>
      <c r="E192" s="212" t="s">
        <v>3918</v>
      </c>
      <c r="F192" s="213" t="s">
        <v>3716</v>
      </c>
      <c r="G192" s="214" t="s">
        <v>360</v>
      </c>
      <c r="H192" s="215">
        <v>12</v>
      </c>
      <c r="I192" s="216"/>
      <c r="J192" s="217">
        <f>ROUND(I192*H192,2)</f>
        <v>0</v>
      </c>
      <c r="K192" s="213" t="s">
        <v>19</v>
      </c>
      <c r="L192" s="42"/>
      <c r="M192" s="218" t="s">
        <v>19</v>
      </c>
      <c r="N192" s="219" t="s">
        <v>45</v>
      </c>
      <c r="O192" s="82"/>
      <c r="P192" s="220">
        <f>O192*H192</f>
        <v>0</v>
      </c>
      <c r="Q192" s="220">
        <v>0</v>
      </c>
      <c r="R192" s="220">
        <f>Q192*H192</f>
        <v>0</v>
      </c>
      <c r="S192" s="220">
        <v>0</v>
      </c>
      <c r="T192" s="221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22" t="s">
        <v>362</v>
      </c>
      <c r="AT192" s="222" t="s">
        <v>357</v>
      </c>
      <c r="AU192" s="222" t="s">
        <v>83</v>
      </c>
      <c r="AY192" s="15" t="s">
        <v>355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5" t="s">
        <v>81</v>
      </c>
      <c r="BK192" s="223">
        <f>ROUND(I192*H192,2)</f>
        <v>0</v>
      </c>
      <c r="BL192" s="15" t="s">
        <v>362</v>
      </c>
      <c r="BM192" s="222" t="s">
        <v>3919</v>
      </c>
    </row>
    <row r="193" s="2" customFormat="1" ht="14.4" customHeight="1">
      <c r="A193" s="36"/>
      <c r="B193" s="37"/>
      <c r="C193" s="211" t="s">
        <v>870</v>
      </c>
      <c r="D193" s="211" t="s">
        <v>357</v>
      </c>
      <c r="E193" s="212" t="s">
        <v>3920</v>
      </c>
      <c r="F193" s="213" t="s">
        <v>3921</v>
      </c>
      <c r="G193" s="214" t="s">
        <v>1096</v>
      </c>
      <c r="H193" s="215">
        <v>38</v>
      </c>
      <c r="I193" s="216"/>
      <c r="J193" s="217">
        <f>ROUND(I193*H193,2)</f>
        <v>0</v>
      </c>
      <c r="K193" s="213" t="s">
        <v>19</v>
      </c>
      <c r="L193" s="42"/>
      <c r="M193" s="218" t="s">
        <v>19</v>
      </c>
      <c r="N193" s="219" t="s">
        <v>45</v>
      </c>
      <c r="O193" s="82"/>
      <c r="P193" s="220">
        <f>O193*H193</f>
        <v>0</v>
      </c>
      <c r="Q193" s="220">
        <v>0</v>
      </c>
      <c r="R193" s="220">
        <f>Q193*H193</f>
        <v>0</v>
      </c>
      <c r="S193" s="220">
        <v>0</v>
      </c>
      <c r="T193" s="221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22" t="s">
        <v>362</v>
      </c>
      <c r="AT193" s="222" t="s">
        <v>357</v>
      </c>
      <c r="AU193" s="222" t="s">
        <v>83</v>
      </c>
      <c r="AY193" s="15" t="s">
        <v>355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5" t="s">
        <v>81</v>
      </c>
      <c r="BK193" s="223">
        <f>ROUND(I193*H193,2)</f>
        <v>0</v>
      </c>
      <c r="BL193" s="15" t="s">
        <v>362</v>
      </c>
      <c r="BM193" s="222" t="s">
        <v>3922</v>
      </c>
    </row>
    <row r="194" s="12" customFormat="1" ht="22.8" customHeight="1">
      <c r="A194" s="12"/>
      <c r="B194" s="195"/>
      <c r="C194" s="196"/>
      <c r="D194" s="197" t="s">
        <v>73</v>
      </c>
      <c r="E194" s="209" t="s">
        <v>3923</v>
      </c>
      <c r="F194" s="209" t="s">
        <v>3924</v>
      </c>
      <c r="G194" s="196"/>
      <c r="H194" s="196"/>
      <c r="I194" s="199"/>
      <c r="J194" s="210">
        <f>BK194</f>
        <v>0</v>
      </c>
      <c r="K194" s="196"/>
      <c r="L194" s="201"/>
      <c r="M194" s="202"/>
      <c r="N194" s="203"/>
      <c r="O194" s="203"/>
      <c r="P194" s="204">
        <f>SUM(P195:P202)</f>
        <v>0</v>
      </c>
      <c r="Q194" s="203"/>
      <c r="R194" s="204">
        <f>SUM(R195:R202)</f>
        <v>0</v>
      </c>
      <c r="S194" s="203"/>
      <c r="T194" s="205">
        <f>SUM(T195:T202)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06" t="s">
        <v>81</v>
      </c>
      <c r="AT194" s="207" t="s">
        <v>73</v>
      </c>
      <c r="AU194" s="207" t="s">
        <v>81</v>
      </c>
      <c r="AY194" s="206" t="s">
        <v>355</v>
      </c>
      <c r="BK194" s="208">
        <f>SUM(BK195:BK202)</f>
        <v>0</v>
      </c>
    </row>
    <row r="195" s="2" customFormat="1" ht="14.4" customHeight="1">
      <c r="A195" s="36"/>
      <c r="B195" s="37"/>
      <c r="C195" s="211" t="s">
        <v>416</v>
      </c>
      <c r="D195" s="211" t="s">
        <v>357</v>
      </c>
      <c r="E195" s="212" t="s">
        <v>3925</v>
      </c>
      <c r="F195" s="213" t="s">
        <v>3926</v>
      </c>
      <c r="G195" s="214" t="s">
        <v>1096</v>
      </c>
      <c r="H195" s="215">
        <v>1</v>
      </c>
      <c r="I195" s="216"/>
      <c r="J195" s="217">
        <f>ROUND(I195*H195,2)</f>
        <v>0</v>
      </c>
      <c r="K195" s="213" t="s">
        <v>19</v>
      </c>
      <c r="L195" s="42"/>
      <c r="M195" s="218" t="s">
        <v>19</v>
      </c>
      <c r="N195" s="219" t="s">
        <v>45</v>
      </c>
      <c r="O195" s="82"/>
      <c r="P195" s="220">
        <f>O195*H195</f>
        <v>0</v>
      </c>
      <c r="Q195" s="220">
        <v>0</v>
      </c>
      <c r="R195" s="220">
        <f>Q195*H195</f>
        <v>0</v>
      </c>
      <c r="S195" s="220">
        <v>0</v>
      </c>
      <c r="T195" s="221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22" t="s">
        <v>362</v>
      </c>
      <c r="AT195" s="222" t="s">
        <v>357</v>
      </c>
      <c r="AU195" s="222" t="s">
        <v>83</v>
      </c>
      <c r="AY195" s="15" t="s">
        <v>355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5" t="s">
        <v>81</v>
      </c>
      <c r="BK195" s="223">
        <f>ROUND(I195*H195,2)</f>
        <v>0</v>
      </c>
      <c r="BL195" s="15" t="s">
        <v>362</v>
      </c>
      <c r="BM195" s="222" t="s">
        <v>3927</v>
      </c>
    </row>
    <row r="196" s="2" customFormat="1" ht="14.4" customHeight="1">
      <c r="A196" s="36"/>
      <c r="B196" s="37"/>
      <c r="C196" s="211" t="s">
        <v>961</v>
      </c>
      <c r="D196" s="211" t="s">
        <v>357</v>
      </c>
      <c r="E196" s="212" t="s">
        <v>3928</v>
      </c>
      <c r="F196" s="213" t="s">
        <v>3929</v>
      </c>
      <c r="G196" s="214" t="s">
        <v>1096</v>
      </c>
      <c r="H196" s="215">
        <v>1</v>
      </c>
      <c r="I196" s="216"/>
      <c r="J196" s="217">
        <f>ROUND(I196*H196,2)</f>
        <v>0</v>
      </c>
      <c r="K196" s="213" t="s">
        <v>19</v>
      </c>
      <c r="L196" s="42"/>
      <c r="M196" s="218" t="s">
        <v>19</v>
      </c>
      <c r="N196" s="219" t="s">
        <v>45</v>
      </c>
      <c r="O196" s="82"/>
      <c r="P196" s="220">
        <f>O196*H196</f>
        <v>0</v>
      </c>
      <c r="Q196" s="220">
        <v>0</v>
      </c>
      <c r="R196" s="220">
        <f>Q196*H196</f>
        <v>0</v>
      </c>
      <c r="S196" s="220">
        <v>0</v>
      </c>
      <c r="T196" s="221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22" t="s">
        <v>362</v>
      </c>
      <c r="AT196" s="222" t="s">
        <v>357</v>
      </c>
      <c r="AU196" s="222" t="s">
        <v>83</v>
      </c>
      <c r="AY196" s="15" t="s">
        <v>355</v>
      </c>
      <c r="BE196" s="223">
        <f>IF(N196="základní",J196,0)</f>
        <v>0</v>
      </c>
      <c r="BF196" s="223">
        <f>IF(N196="snížená",J196,0)</f>
        <v>0</v>
      </c>
      <c r="BG196" s="223">
        <f>IF(N196="zákl. přenesená",J196,0)</f>
        <v>0</v>
      </c>
      <c r="BH196" s="223">
        <f>IF(N196="sníž. přenesená",J196,0)</f>
        <v>0</v>
      </c>
      <c r="BI196" s="223">
        <f>IF(N196="nulová",J196,0)</f>
        <v>0</v>
      </c>
      <c r="BJ196" s="15" t="s">
        <v>81</v>
      </c>
      <c r="BK196" s="223">
        <f>ROUND(I196*H196,2)</f>
        <v>0</v>
      </c>
      <c r="BL196" s="15" t="s">
        <v>362</v>
      </c>
      <c r="BM196" s="222" t="s">
        <v>3930</v>
      </c>
    </row>
    <row r="197" s="2" customFormat="1" ht="14.4" customHeight="1">
      <c r="A197" s="36"/>
      <c r="B197" s="37"/>
      <c r="C197" s="211" t="s">
        <v>421</v>
      </c>
      <c r="D197" s="211" t="s">
        <v>357</v>
      </c>
      <c r="E197" s="212" t="s">
        <v>3931</v>
      </c>
      <c r="F197" s="213" t="s">
        <v>3932</v>
      </c>
      <c r="G197" s="214" t="s">
        <v>1096</v>
      </c>
      <c r="H197" s="215">
        <v>1</v>
      </c>
      <c r="I197" s="216"/>
      <c r="J197" s="217">
        <f>ROUND(I197*H197,2)</f>
        <v>0</v>
      </c>
      <c r="K197" s="213" t="s">
        <v>19</v>
      </c>
      <c r="L197" s="42"/>
      <c r="M197" s="218" t="s">
        <v>19</v>
      </c>
      <c r="N197" s="219" t="s">
        <v>45</v>
      </c>
      <c r="O197" s="82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22" t="s">
        <v>362</v>
      </c>
      <c r="AT197" s="222" t="s">
        <v>357</v>
      </c>
      <c r="AU197" s="222" t="s">
        <v>83</v>
      </c>
      <c r="AY197" s="15" t="s">
        <v>355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5" t="s">
        <v>81</v>
      </c>
      <c r="BK197" s="223">
        <f>ROUND(I197*H197,2)</f>
        <v>0</v>
      </c>
      <c r="BL197" s="15" t="s">
        <v>362</v>
      </c>
      <c r="BM197" s="222" t="s">
        <v>3933</v>
      </c>
    </row>
    <row r="198" s="2" customFormat="1" ht="14.4" customHeight="1">
      <c r="A198" s="36"/>
      <c r="B198" s="37"/>
      <c r="C198" s="211" t="s">
        <v>454</v>
      </c>
      <c r="D198" s="211" t="s">
        <v>357</v>
      </c>
      <c r="E198" s="212" t="s">
        <v>3934</v>
      </c>
      <c r="F198" s="213" t="s">
        <v>3935</v>
      </c>
      <c r="G198" s="214" t="s">
        <v>1096</v>
      </c>
      <c r="H198" s="215">
        <v>1</v>
      </c>
      <c r="I198" s="216"/>
      <c r="J198" s="217">
        <f>ROUND(I198*H198,2)</f>
        <v>0</v>
      </c>
      <c r="K198" s="213" t="s">
        <v>19</v>
      </c>
      <c r="L198" s="42"/>
      <c r="M198" s="218" t="s">
        <v>19</v>
      </c>
      <c r="N198" s="219" t="s">
        <v>45</v>
      </c>
      <c r="O198" s="82"/>
      <c r="P198" s="220">
        <f>O198*H198</f>
        <v>0</v>
      </c>
      <c r="Q198" s="220">
        <v>0</v>
      </c>
      <c r="R198" s="220">
        <f>Q198*H198</f>
        <v>0</v>
      </c>
      <c r="S198" s="220">
        <v>0</v>
      </c>
      <c r="T198" s="221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22" t="s">
        <v>362</v>
      </c>
      <c r="AT198" s="222" t="s">
        <v>357</v>
      </c>
      <c r="AU198" s="222" t="s">
        <v>83</v>
      </c>
      <c r="AY198" s="15" t="s">
        <v>355</v>
      </c>
      <c r="BE198" s="223">
        <f>IF(N198="základní",J198,0)</f>
        <v>0</v>
      </c>
      <c r="BF198" s="223">
        <f>IF(N198="snížená",J198,0)</f>
        <v>0</v>
      </c>
      <c r="BG198" s="223">
        <f>IF(N198="zákl. přenesená",J198,0)</f>
        <v>0</v>
      </c>
      <c r="BH198" s="223">
        <f>IF(N198="sníž. přenesená",J198,0)</f>
        <v>0</v>
      </c>
      <c r="BI198" s="223">
        <f>IF(N198="nulová",J198,0)</f>
        <v>0</v>
      </c>
      <c r="BJ198" s="15" t="s">
        <v>81</v>
      </c>
      <c r="BK198" s="223">
        <f>ROUND(I198*H198,2)</f>
        <v>0</v>
      </c>
      <c r="BL198" s="15" t="s">
        <v>362</v>
      </c>
      <c r="BM198" s="222" t="s">
        <v>3936</v>
      </c>
    </row>
    <row r="199" s="2" customFormat="1" ht="14.4" customHeight="1">
      <c r="A199" s="36"/>
      <c r="B199" s="37"/>
      <c r="C199" s="211" t="s">
        <v>807</v>
      </c>
      <c r="D199" s="211" t="s">
        <v>357</v>
      </c>
      <c r="E199" s="212" t="s">
        <v>3937</v>
      </c>
      <c r="F199" s="213" t="s">
        <v>3938</v>
      </c>
      <c r="G199" s="214" t="s">
        <v>1096</v>
      </c>
      <c r="H199" s="215">
        <v>1</v>
      </c>
      <c r="I199" s="216"/>
      <c r="J199" s="217">
        <f>ROUND(I199*H199,2)</f>
        <v>0</v>
      </c>
      <c r="K199" s="213" t="s">
        <v>19</v>
      </c>
      <c r="L199" s="42"/>
      <c r="M199" s="218" t="s">
        <v>19</v>
      </c>
      <c r="N199" s="219" t="s">
        <v>45</v>
      </c>
      <c r="O199" s="82"/>
      <c r="P199" s="220">
        <f>O199*H199</f>
        <v>0</v>
      </c>
      <c r="Q199" s="220">
        <v>0</v>
      </c>
      <c r="R199" s="220">
        <f>Q199*H199</f>
        <v>0</v>
      </c>
      <c r="S199" s="220">
        <v>0</v>
      </c>
      <c r="T199" s="221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22" t="s">
        <v>362</v>
      </c>
      <c r="AT199" s="222" t="s">
        <v>357</v>
      </c>
      <c r="AU199" s="222" t="s">
        <v>83</v>
      </c>
      <c r="AY199" s="15" t="s">
        <v>355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5" t="s">
        <v>81</v>
      </c>
      <c r="BK199" s="223">
        <f>ROUND(I199*H199,2)</f>
        <v>0</v>
      </c>
      <c r="BL199" s="15" t="s">
        <v>362</v>
      </c>
      <c r="BM199" s="222" t="s">
        <v>3939</v>
      </c>
    </row>
    <row r="200" s="2" customFormat="1" ht="14.4" customHeight="1">
      <c r="A200" s="36"/>
      <c r="B200" s="37"/>
      <c r="C200" s="211" t="s">
        <v>3940</v>
      </c>
      <c r="D200" s="211" t="s">
        <v>357</v>
      </c>
      <c r="E200" s="212" t="s">
        <v>3941</v>
      </c>
      <c r="F200" s="213" t="s">
        <v>3942</v>
      </c>
      <c r="G200" s="214" t="s">
        <v>3445</v>
      </c>
      <c r="H200" s="215">
        <v>10</v>
      </c>
      <c r="I200" s="216"/>
      <c r="J200" s="217">
        <f>ROUND(I200*H200,2)</f>
        <v>0</v>
      </c>
      <c r="K200" s="213" t="s">
        <v>19</v>
      </c>
      <c r="L200" s="42"/>
      <c r="M200" s="218" t="s">
        <v>19</v>
      </c>
      <c r="N200" s="219" t="s">
        <v>45</v>
      </c>
      <c r="O200" s="82"/>
      <c r="P200" s="220">
        <f>O200*H200</f>
        <v>0</v>
      </c>
      <c r="Q200" s="220">
        <v>0</v>
      </c>
      <c r="R200" s="220">
        <f>Q200*H200</f>
        <v>0</v>
      </c>
      <c r="S200" s="220">
        <v>0</v>
      </c>
      <c r="T200" s="221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22" t="s">
        <v>362</v>
      </c>
      <c r="AT200" s="222" t="s">
        <v>357</v>
      </c>
      <c r="AU200" s="222" t="s">
        <v>83</v>
      </c>
      <c r="AY200" s="15" t="s">
        <v>355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5" t="s">
        <v>81</v>
      </c>
      <c r="BK200" s="223">
        <f>ROUND(I200*H200,2)</f>
        <v>0</v>
      </c>
      <c r="BL200" s="15" t="s">
        <v>362</v>
      </c>
      <c r="BM200" s="222" t="s">
        <v>3943</v>
      </c>
    </row>
    <row r="201" s="2" customFormat="1" ht="14.4" customHeight="1">
      <c r="A201" s="36"/>
      <c r="B201" s="37"/>
      <c r="C201" s="211" t="s">
        <v>3944</v>
      </c>
      <c r="D201" s="211" t="s">
        <v>357</v>
      </c>
      <c r="E201" s="212" t="s">
        <v>3945</v>
      </c>
      <c r="F201" s="213" t="s">
        <v>3946</v>
      </c>
      <c r="G201" s="214" t="s">
        <v>1096</v>
      </c>
      <c r="H201" s="215">
        <v>4</v>
      </c>
      <c r="I201" s="216"/>
      <c r="J201" s="217">
        <f>ROUND(I201*H201,2)</f>
        <v>0</v>
      </c>
      <c r="K201" s="213" t="s">
        <v>19</v>
      </c>
      <c r="L201" s="42"/>
      <c r="M201" s="218" t="s">
        <v>19</v>
      </c>
      <c r="N201" s="219" t="s">
        <v>45</v>
      </c>
      <c r="O201" s="82"/>
      <c r="P201" s="220">
        <f>O201*H201</f>
        <v>0</v>
      </c>
      <c r="Q201" s="220">
        <v>0</v>
      </c>
      <c r="R201" s="220">
        <f>Q201*H201</f>
        <v>0</v>
      </c>
      <c r="S201" s="220">
        <v>0</v>
      </c>
      <c r="T201" s="221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22" t="s">
        <v>362</v>
      </c>
      <c r="AT201" s="222" t="s">
        <v>357</v>
      </c>
      <c r="AU201" s="222" t="s">
        <v>83</v>
      </c>
      <c r="AY201" s="15" t="s">
        <v>355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5" t="s">
        <v>81</v>
      </c>
      <c r="BK201" s="223">
        <f>ROUND(I201*H201,2)</f>
        <v>0</v>
      </c>
      <c r="BL201" s="15" t="s">
        <v>362</v>
      </c>
      <c r="BM201" s="222" t="s">
        <v>3947</v>
      </c>
    </row>
    <row r="202" s="2" customFormat="1" ht="14.4" customHeight="1">
      <c r="A202" s="36"/>
      <c r="B202" s="37"/>
      <c r="C202" s="211" t="s">
        <v>3948</v>
      </c>
      <c r="D202" s="211" t="s">
        <v>357</v>
      </c>
      <c r="E202" s="212" t="s">
        <v>3949</v>
      </c>
      <c r="F202" s="213" t="s">
        <v>3950</v>
      </c>
      <c r="G202" s="214" t="s">
        <v>1096</v>
      </c>
      <c r="H202" s="215">
        <v>1</v>
      </c>
      <c r="I202" s="216"/>
      <c r="J202" s="217">
        <f>ROUND(I202*H202,2)</f>
        <v>0</v>
      </c>
      <c r="K202" s="213" t="s">
        <v>19</v>
      </c>
      <c r="L202" s="42"/>
      <c r="M202" s="218" t="s">
        <v>19</v>
      </c>
      <c r="N202" s="219" t="s">
        <v>45</v>
      </c>
      <c r="O202" s="82"/>
      <c r="P202" s="220">
        <f>O202*H202</f>
        <v>0</v>
      </c>
      <c r="Q202" s="220">
        <v>0</v>
      </c>
      <c r="R202" s="220">
        <f>Q202*H202</f>
        <v>0</v>
      </c>
      <c r="S202" s="220">
        <v>0</v>
      </c>
      <c r="T202" s="221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22" t="s">
        <v>362</v>
      </c>
      <c r="AT202" s="222" t="s">
        <v>357</v>
      </c>
      <c r="AU202" s="222" t="s">
        <v>83</v>
      </c>
      <c r="AY202" s="15" t="s">
        <v>355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5" t="s">
        <v>81</v>
      </c>
      <c r="BK202" s="223">
        <f>ROUND(I202*H202,2)</f>
        <v>0</v>
      </c>
      <c r="BL202" s="15" t="s">
        <v>362</v>
      </c>
      <c r="BM202" s="222" t="s">
        <v>3951</v>
      </c>
    </row>
    <row r="203" s="12" customFormat="1" ht="22.8" customHeight="1">
      <c r="A203" s="12"/>
      <c r="B203" s="195"/>
      <c r="C203" s="196"/>
      <c r="D203" s="197" t="s">
        <v>73</v>
      </c>
      <c r="E203" s="209" t="s">
        <v>3952</v>
      </c>
      <c r="F203" s="209" t="s">
        <v>3953</v>
      </c>
      <c r="G203" s="196"/>
      <c r="H203" s="196"/>
      <c r="I203" s="199"/>
      <c r="J203" s="210">
        <f>BK203</f>
        <v>0</v>
      </c>
      <c r="K203" s="196"/>
      <c r="L203" s="201"/>
      <c r="M203" s="202"/>
      <c r="N203" s="203"/>
      <c r="O203" s="203"/>
      <c r="P203" s="204">
        <f>SUM(P204:P206)</f>
        <v>0</v>
      </c>
      <c r="Q203" s="203"/>
      <c r="R203" s="204">
        <f>SUM(R204:R206)</f>
        <v>0</v>
      </c>
      <c r="S203" s="203"/>
      <c r="T203" s="205">
        <f>SUM(T204:T206)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6" t="s">
        <v>81</v>
      </c>
      <c r="AT203" s="207" t="s">
        <v>73</v>
      </c>
      <c r="AU203" s="207" t="s">
        <v>81</v>
      </c>
      <c r="AY203" s="206" t="s">
        <v>355</v>
      </c>
      <c r="BK203" s="208">
        <f>SUM(BK204:BK206)</f>
        <v>0</v>
      </c>
    </row>
    <row r="204" s="2" customFormat="1" ht="14.4" customHeight="1">
      <c r="A204" s="36"/>
      <c r="B204" s="37"/>
      <c r="C204" s="211" t="s">
        <v>3954</v>
      </c>
      <c r="D204" s="211" t="s">
        <v>357</v>
      </c>
      <c r="E204" s="212" t="s">
        <v>3955</v>
      </c>
      <c r="F204" s="213" t="s">
        <v>3956</v>
      </c>
      <c r="G204" s="214" t="s">
        <v>1894</v>
      </c>
      <c r="H204" s="215">
        <v>1000</v>
      </c>
      <c r="I204" s="216"/>
      <c r="J204" s="217">
        <f>ROUND(I204*H204,2)</f>
        <v>0</v>
      </c>
      <c r="K204" s="213" t="s">
        <v>19</v>
      </c>
      <c r="L204" s="42"/>
      <c r="M204" s="218" t="s">
        <v>19</v>
      </c>
      <c r="N204" s="219" t="s">
        <v>45</v>
      </c>
      <c r="O204" s="82"/>
      <c r="P204" s="220">
        <f>O204*H204</f>
        <v>0</v>
      </c>
      <c r="Q204" s="220">
        <v>0</v>
      </c>
      <c r="R204" s="220">
        <f>Q204*H204</f>
        <v>0</v>
      </c>
      <c r="S204" s="220">
        <v>0</v>
      </c>
      <c r="T204" s="221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22" t="s">
        <v>362</v>
      </c>
      <c r="AT204" s="222" t="s">
        <v>357</v>
      </c>
      <c r="AU204" s="222" t="s">
        <v>83</v>
      </c>
      <c r="AY204" s="15" t="s">
        <v>355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5" t="s">
        <v>81</v>
      </c>
      <c r="BK204" s="223">
        <f>ROUND(I204*H204,2)</f>
        <v>0</v>
      </c>
      <c r="BL204" s="15" t="s">
        <v>362</v>
      </c>
      <c r="BM204" s="222" t="s">
        <v>3957</v>
      </c>
    </row>
    <row r="205" s="2" customFormat="1" ht="14.4" customHeight="1">
      <c r="A205" s="36"/>
      <c r="B205" s="37"/>
      <c r="C205" s="211" t="s">
        <v>3958</v>
      </c>
      <c r="D205" s="211" t="s">
        <v>357</v>
      </c>
      <c r="E205" s="212" t="s">
        <v>3959</v>
      </c>
      <c r="F205" s="213" t="s">
        <v>3960</v>
      </c>
      <c r="G205" s="214" t="s">
        <v>1096</v>
      </c>
      <c r="H205" s="215">
        <v>1</v>
      </c>
      <c r="I205" s="216"/>
      <c r="J205" s="217">
        <f>ROUND(I205*H205,2)</f>
        <v>0</v>
      </c>
      <c r="K205" s="213" t="s">
        <v>19</v>
      </c>
      <c r="L205" s="42"/>
      <c r="M205" s="218" t="s">
        <v>19</v>
      </c>
      <c r="N205" s="219" t="s">
        <v>45</v>
      </c>
      <c r="O205" s="82"/>
      <c r="P205" s="220">
        <f>O205*H205</f>
        <v>0</v>
      </c>
      <c r="Q205" s="220">
        <v>0</v>
      </c>
      <c r="R205" s="220">
        <f>Q205*H205</f>
        <v>0</v>
      </c>
      <c r="S205" s="220">
        <v>0</v>
      </c>
      <c r="T205" s="221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22" t="s">
        <v>362</v>
      </c>
      <c r="AT205" s="222" t="s">
        <v>357</v>
      </c>
      <c r="AU205" s="222" t="s">
        <v>83</v>
      </c>
      <c r="AY205" s="15" t="s">
        <v>355</v>
      </c>
      <c r="BE205" s="223">
        <f>IF(N205="základní",J205,0)</f>
        <v>0</v>
      </c>
      <c r="BF205" s="223">
        <f>IF(N205="snížená",J205,0)</f>
        <v>0</v>
      </c>
      <c r="BG205" s="223">
        <f>IF(N205="zákl. přenesená",J205,0)</f>
        <v>0</v>
      </c>
      <c r="BH205" s="223">
        <f>IF(N205="sníž. přenesená",J205,0)</f>
        <v>0</v>
      </c>
      <c r="BI205" s="223">
        <f>IF(N205="nulová",J205,0)</f>
        <v>0</v>
      </c>
      <c r="BJ205" s="15" t="s">
        <v>81</v>
      </c>
      <c r="BK205" s="223">
        <f>ROUND(I205*H205,2)</f>
        <v>0</v>
      </c>
      <c r="BL205" s="15" t="s">
        <v>362</v>
      </c>
      <c r="BM205" s="222" t="s">
        <v>3961</v>
      </c>
    </row>
    <row r="206" s="2" customFormat="1" ht="14.4" customHeight="1">
      <c r="A206" s="36"/>
      <c r="B206" s="37"/>
      <c r="C206" s="211" t="s">
        <v>3962</v>
      </c>
      <c r="D206" s="211" t="s">
        <v>357</v>
      </c>
      <c r="E206" s="212" t="s">
        <v>3963</v>
      </c>
      <c r="F206" s="213" t="s">
        <v>3964</v>
      </c>
      <c r="G206" s="214" t="s">
        <v>1096</v>
      </c>
      <c r="H206" s="215">
        <v>1</v>
      </c>
      <c r="I206" s="216"/>
      <c r="J206" s="217">
        <f>ROUND(I206*H206,2)</f>
        <v>0</v>
      </c>
      <c r="K206" s="213" t="s">
        <v>19</v>
      </c>
      <c r="L206" s="42"/>
      <c r="M206" s="218" t="s">
        <v>19</v>
      </c>
      <c r="N206" s="219" t="s">
        <v>45</v>
      </c>
      <c r="O206" s="82"/>
      <c r="P206" s="220">
        <f>O206*H206</f>
        <v>0</v>
      </c>
      <c r="Q206" s="220">
        <v>0</v>
      </c>
      <c r="R206" s="220">
        <f>Q206*H206</f>
        <v>0</v>
      </c>
      <c r="S206" s="220">
        <v>0</v>
      </c>
      <c r="T206" s="221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22" t="s">
        <v>362</v>
      </c>
      <c r="AT206" s="222" t="s">
        <v>357</v>
      </c>
      <c r="AU206" s="222" t="s">
        <v>83</v>
      </c>
      <c r="AY206" s="15" t="s">
        <v>355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5" t="s">
        <v>81</v>
      </c>
      <c r="BK206" s="223">
        <f>ROUND(I206*H206,2)</f>
        <v>0</v>
      </c>
      <c r="BL206" s="15" t="s">
        <v>362</v>
      </c>
      <c r="BM206" s="222" t="s">
        <v>3965</v>
      </c>
    </row>
    <row r="207" s="12" customFormat="1" ht="25.92" customHeight="1">
      <c r="A207" s="12"/>
      <c r="B207" s="195"/>
      <c r="C207" s="196"/>
      <c r="D207" s="197" t="s">
        <v>73</v>
      </c>
      <c r="E207" s="198" t="s">
        <v>3156</v>
      </c>
      <c r="F207" s="198" t="s">
        <v>3157</v>
      </c>
      <c r="G207" s="196"/>
      <c r="H207" s="196"/>
      <c r="I207" s="199"/>
      <c r="J207" s="200">
        <f>BK207</f>
        <v>0</v>
      </c>
      <c r="K207" s="196"/>
      <c r="L207" s="201"/>
      <c r="M207" s="202"/>
      <c r="N207" s="203"/>
      <c r="O207" s="203"/>
      <c r="P207" s="204">
        <f>P208</f>
        <v>0</v>
      </c>
      <c r="Q207" s="203"/>
      <c r="R207" s="204">
        <f>R208</f>
        <v>0</v>
      </c>
      <c r="S207" s="203"/>
      <c r="T207" s="205">
        <f>T208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06" t="s">
        <v>362</v>
      </c>
      <c r="AT207" s="207" t="s">
        <v>73</v>
      </c>
      <c r="AU207" s="207" t="s">
        <v>74</v>
      </c>
      <c r="AY207" s="206" t="s">
        <v>355</v>
      </c>
      <c r="BK207" s="208">
        <f>BK208</f>
        <v>0</v>
      </c>
    </row>
    <row r="208" s="2" customFormat="1" ht="24.15" customHeight="1">
      <c r="A208" s="36"/>
      <c r="B208" s="37"/>
      <c r="C208" s="211" t="s">
        <v>3966</v>
      </c>
      <c r="D208" s="211" t="s">
        <v>357</v>
      </c>
      <c r="E208" s="212" t="s">
        <v>3967</v>
      </c>
      <c r="F208" s="213" t="s">
        <v>3968</v>
      </c>
      <c r="G208" s="214" t="s">
        <v>3160</v>
      </c>
      <c r="H208" s="215">
        <v>568</v>
      </c>
      <c r="I208" s="216"/>
      <c r="J208" s="217">
        <f>ROUND(I208*H208,2)</f>
        <v>0</v>
      </c>
      <c r="K208" s="213" t="s">
        <v>361</v>
      </c>
      <c r="L208" s="42"/>
      <c r="M208" s="234" t="s">
        <v>19</v>
      </c>
      <c r="N208" s="235" t="s">
        <v>45</v>
      </c>
      <c r="O208" s="236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22" t="s">
        <v>3108</v>
      </c>
      <c r="AT208" s="222" t="s">
        <v>357</v>
      </c>
      <c r="AU208" s="222" t="s">
        <v>81</v>
      </c>
      <c r="AY208" s="15" t="s">
        <v>355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5" t="s">
        <v>81</v>
      </c>
      <c r="BK208" s="223">
        <f>ROUND(I208*H208,2)</f>
        <v>0</v>
      </c>
      <c r="BL208" s="15" t="s">
        <v>3108</v>
      </c>
      <c r="BM208" s="222" t="s">
        <v>3969</v>
      </c>
    </row>
    <row r="209" s="2" customFormat="1" ht="6.96" customHeight="1">
      <c r="A209" s="36"/>
      <c r="B209" s="57"/>
      <c r="C209" s="58"/>
      <c r="D209" s="58"/>
      <c r="E209" s="58"/>
      <c r="F209" s="58"/>
      <c r="G209" s="58"/>
      <c r="H209" s="58"/>
      <c r="I209" s="58"/>
      <c r="J209" s="58"/>
      <c r="K209" s="58"/>
      <c r="L209" s="42"/>
      <c r="M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</row>
  </sheetData>
  <sheetProtection sheet="1" autoFilter="0" formatColumns="0" formatRows="0" objects="1" scenarios="1" spinCount="100000" saltValue="CDNP1iCjWRP/MQoH7i2+boQbHwcV1yPFg70i9ZgQkHg81kOVRjjH6uP7s3SCnqn5vcXtX1v5OqPeVl4mMoQoVA==" hashValue="oTcXGgF1sB8+RjAhs49NfKdwCqDWY+N5SQ6V0G1/cQmL79kyrK+F+JR6S/3EWMIrKNVpoW4XMdSIiiHlp3DVfw==" algorithmName="SHA-512" password="CC35"/>
  <autoFilter ref="C93:K20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275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3970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ROUND(J100,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ROUND((SUM(BE100:BE300)),  2)</f>
        <v>0</v>
      </c>
      <c r="G35" s="36"/>
      <c r="H35" s="36"/>
      <c r="I35" s="156">
        <v>0.20999999999999999</v>
      </c>
      <c r="J35" s="155">
        <f>ROUND(((SUM(BE100:BE300))*I35),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ROUND((SUM(BF100:BF300)),  2)</f>
        <v>0</v>
      </c>
      <c r="G36" s="36"/>
      <c r="H36" s="36"/>
      <c r="I36" s="156">
        <v>0.14999999999999999</v>
      </c>
      <c r="J36" s="155">
        <f>ROUND(((SUM(BF100:BF300))*I36),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ROUND((SUM(BG100:BG300)),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ROUND((SUM(BH100:BH300)),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ROUND((SUM(BI100:BI300)),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2020-017-05-10 - TPS -1.4.5.- S0-02-  Silnoproud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J100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335</v>
      </c>
      <c r="E64" s="176"/>
      <c r="F64" s="176"/>
      <c r="G64" s="176"/>
      <c r="H64" s="176"/>
      <c r="I64" s="176"/>
      <c r="J64" s="177">
        <f>J101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3971</v>
      </c>
      <c r="E65" s="181"/>
      <c r="F65" s="181"/>
      <c r="G65" s="181"/>
      <c r="H65" s="181"/>
      <c r="I65" s="181"/>
      <c r="J65" s="182">
        <f>J102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3972</v>
      </c>
      <c r="E66" s="181"/>
      <c r="F66" s="181"/>
      <c r="G66" s="181"/>
      <c r="H66" s="181"/>
      <c r="I66" s="181"/>
      <c r="J66" s="182">
        <f>J111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3973</v>
      </c>
      <c r="E67" s="181"/>
      <c r="F67" s="181"/>
      <c r="G67" s="181"/>
      <c r="H67" s="181"/>
      <c r="I67" s="181"/>
      <c r="J67" s="182">
        <f>J132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3974</v>
      </c>
      <c r="E68" s="181"/>
      <c r="F68" s="181"/>
      <c r="G68" s="181"/>
      <c r="H68" s="181"/>
      <c r="I68" s="181"/>
      <c r="J68" s="182">
        <f>J153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3975</v>
      </c>
      <c r="E69" s="181"/>
      <c r="F69" s="181"/>
      <c r="G69" s="181"/>
      <c r="H69" s="181"/>
      <c r="I69" s="181"/>
      <c r="J69" s="182">
        <f>J166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3976</v>
      </c>
      <c r="E70" s="181"/>
      <c r="F70" s="181"/>
      <c r="G70" s="181"/>
      <c r="H70" s="181"/>
      <c r="I70" s="181"/>
      <c r="J70" s="182">
        <f>J177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3977</v>
      </c>
      <c r="E71" s="181"/>
      <c r="F71" s="181"/>
      <c r="G71" s="181"/>
      <c r="H71" s="181"/>
      <c r="I71" s="181"/>
      <c r="J71" s="182">
        <f>J184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9"/>
      <c r="C72" s="123"/>
      <c r="D72" s="180" t="s">
        <v>3978</v>
      </c>
      <c r="E72" s="181"/>
      <c r="F72" s="181"/>
      <c r="G72" s="181"/>
      <c r="H72" s="181"/>
      <c r="I72" s="181"/>
      <c r="J72" s="182">
        <f>J189</f>
        <v>0</v>
      </c>
      <c r="K72" s="123"/>
      <c r="L72" s="183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9"/>
      <c r="C73" s="123"/>
      <c r="D73" s="180" t="s">
        <v>3979</v>
      </c>
      <c r="E73" s="181"/>
      <c r="F73" s="181"/>
      <c r="G73" s="181"/>
      <c r="H73" s="181"/>
      <c r="I73" s="181"/>
      <c r="J73" s="182">
        <f>J204</f>
        <v>0</v>
      </c>
      <c r="K73" s="123"/>
      <c r="L73" s="183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9"/>
      <c r="C74" s="123"/>
      <c r="D74" s="180" t="s">
        <v>3980</v>
      </c>
      <c r="E74" s="181"/>
      <c r="F74" s="181"/>
      <c r="G74" s="181"/>
      <c r="H74" s="181"/>
      <c r="I74" s="181"/>
      <c r="J74" s="182">
        <f>J212</f>
        <v>0</v>
      </c>
      <c r="K74" s="123"/>
      <c r="L74" s="183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9"/>
      <c r="C75" s="123"/>
      <c r="D75" s="180" t="s">
        <v>3981</v>
      </c>
      <c r="E75" s="181"/>
      <c r="F75" s="181"/>
      <c r="G75" s="181"/>
      <c r="H75" s="181"/>
      <c r="I75" s="181"/>
      <c r="J75" s="182">
        <f>J229</f>
        <v>0</v>
      </c>
      <c r="K75" s="123"/>
      <c r="L75" s="183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9"/>
      <c r="C76" s="123"/>
      <c r="D76" s="180" t="s">
        <v>3982</v>
      </c>
      <c r="E76" s="181"/>
      <c r="F76" s="181"/>
      <c r="G76" s="181"/>
      <c r="H76" s="181"/>
      <c r="I76" s="181"/>
      <c r="J76" s="182">
        <f>J245</f>
        <v>0</v>
      </c>
      <c r="K76" s="123"/>
      <c r="L76" s="183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79"/>
      <c r="C77" s="123"/>
      <c r="D77" s="180" t="s">
        <v>3983</v>
      </c>
      <c r="E77" s="181"/>
      <c r="F77" s="181"/>
      <c r="G77" s="181"/>
      <c r="H77" s="181"/>
      <c r="I77" s="181"/>
      <c r="J77" s="182">
        <f>J260</f>
        <v>0</v>
      </c>
      <c r="K77" s="123"/>
      <c r="L77" s="183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79"/>
      <c r="C78" s="123"/>
      <c r="D78" s="180" t="s">
        <v>3984</v>
      </c>
      <c r="E78" s="181"/>
      <c r="F78" s="181"/>
      <c r="G78" s="181"/>
      <c r="H78" s="181"/>
      <c r="I78" s="181"/>
      <c r="J78" s="182">
        <f>J268</f>
        <v>0</v>
      </c>
      <c r="K78" s="123"/>
      <c r="L78" s="183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6.96" customHeight="1">
      <c r="A80" s="36"/>
      <c r="B80" s="57"/>
      <c r="C80" s="58"/>
      <c r="D80" s="58"/>
      <c r="E80" s="58"/>
      <c r="F80" s="58"/>
      <c r="G80" s="58"/>
      <c r="H80" s="58"/>
      <c r="I80" s="58"/>
      <c r="J80" s="58"/>
      <c r="K80" s="5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4" s="2" customFormat="1" ht="6.96" customHeight="1">
      <c r="A84" s="36"/>
      <c r="B84" s="59"/>
      <c r="C84" s="60"/>
      <c r="D84" s="60"/>
      <c r="E84" s="60"/>
      <c r="F84" s="60"/>
      <c r="G84" s="60"/>
      <c r="H84" s="60"/>
      <c r="I84" s="60"/>
      <c r="J84" s="60"/>
      <c r="K84" s="60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24.96" customHeight="1">
      <c r="A85" s="36"/>
      <c r="B85" s="37"/>
      <c r="C85" s="21" t="s">
        <v>340</v>
      </c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6.96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12" customHeight="1">
      <c r="A87" s="36"/>
      <c r="B87" s="37"/>
      <c r="C87" s="30" t="s">
        <v>16</v>
      </c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16.5" customHeight="1">
      <c r="A88" s="36"/>
      <c r="B88" s="37"/>
      <c r="C88" s="38"/>
      <c r="D88" s="38"/>
      <c r="E88" s="168" t="str">
        <f>E7</f>
        <v>Stavební úpravy a přístavba objektu FLD-1.etapa</v>
      </c>
      <c r="F88" s="30"/>
      <c r="G88" s="30"/>
      <c r="H88" s="30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1" customFormat="1" ht="12" customHeight="1">
      <c r="B89" s="19"/>
      <c r="C89" s="30" t="s">
        <v>316</v>
      </c>
      <c r="D89" s="20"/>
      <c r="E89" s="20"/>
      <c r="F89" s="20"/>
      <c r="G89" s="20"/>
      <c r="H89" s="20"/>
      <c r="I89" s="20"/>
      <c r="J89" s="20"/>
      <c r="K89" s="20"/>
      <c r="L89" s="18"/>
    </row>
    <row r="90" s="2" customFormat="1" ht="16.5" customHeight="1">
      <c r="A90" s="36"/>
      <c r="B90" s="37"/>
      <c r="C90" s="38"/>
      <c r="D90" s="38"/>
      <c r="E90" s="168" t="s">
        <v>3110</v>
      </c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12" customHeight="1">
      <c r="A91" s="36"/>
      <c r="B91" s="37"/>
      <c r="C91" s="30" t="s">
        <v>318</v>
      </c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16.5" customHeight="1">
      <c r="A92" s="36"/>
      <c r="B92" s="37"/>
      <c r="C92" s="38"/>
      <c r="D92" s="38"/>
      <c r="E92" s="67" t="str">
        <f>E11</f>
        <v xml:space="preserve">2020-017-05-10 - TPS -1.4.5.- S0-02-  Silnoproud</v>
      </c>
      <c r="F92" s="38"/>
      <c r="G92" s="38"/>
      <c r="H92" s="38"/>
      <c r="I92" s="38"/>
      <c r="J92" s="38"/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6.96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2" customFormat="1" ht="12" customHeight="1">
      <c r="A94" s="36"/>
      <c r="B94" s="37"/>
      <c r="C94" s="30" t="s">
        <v>21</v>
      </c>
      <c r="D94" s="38"/>
      <c r="E94" s="38"/>
      <c r="F94" s="25" t="str">
        <f>F14</f>
        <v xml:space="preserve">KAMÝCKÁ 1176, PRAHA - SUCHDOL </v>
      </c>
      <c r="G94" s="38"/>
      <c r="H94" s="38"/>
      <c r="I94" s="30" t="s">
        <v>23</v>
      </c>
      <c r="J94" s="70" t="str">
        <f>IF(J14="","",J14)</f>
        <v>16. 10. 2020</v>
      </c>
      <c r="K94" s="38"/>
      <c r="L94" s="14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="2" customFormat="1" ht="6.96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4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="2" customFormat="1" ht="40.05" customHeight="1">
      <c r="A96" s="36"/>
      <c r="B96" s="37"/>
      <c r="C96" s="30" t="s">
        <v>25</v>
      </c>
      <c r="D96" s="38"/>
      <c r="E96" s="38"/>
      <c r="F96" s="25" t="str">
        <f>E17</f>
        <v>ČZU V PRAZE, FAKULTA LESNICKÁ A DŘEVAŘSKÁ, Praha 6</v>
      </c>
      <c r="G96" s="38"/>
      <c r="H96" s="38"/>
      <c r="I96" s="30" t="s">
        <v>31</v>
      </c>
      <c r="J96" s="34" t="str">
        <f>E23</f>
        <v>Ing. Vladimír Čapka Gerstnerova 5/658 Praha 7</v>
      </c>
      <c r="K96" s="38"/>
      <c r="L96" s="14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="2" customFormat="1" ht="25.65" customHeight="1">
      <c r="A97" s="36"/>
      <c r="B97" s="37"/>
      <c r="C97" s="30" t="s">
        <v>29</v>
      </c>
      <c r="D97" s="38"/>
      <c r="E97" s="38"/>
      <c r="F97" s="25" t="str">
        <f>IF(E20="","",E20)</f>
        <v>Vyplň údaj</v>
      </c>
      <c r="G97" s="38"/>
      <c r="H97" s="38"/>
      <c r="I97" s="30" t="s">
        <v>36</v>
      </c>
      <c r="J97" s="34" t="str">
        <f>E26</f>
        <v>Ing. Dana Mlejnková</v>
      </c>
      <c r="K97" s="38"/>
      <c r="L97" s="14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="2" customFormat="1" ht="10.32" customHeight="1">
      <c r="A98" s="36"/>
      <c r="B98" s="37"/>
      <c r="C98" s="38"/>
      <c r="D98" s="38"/>
      <c r="E98" s="38"/>
      <c r="F98" s="38"/>
      <c r="G98" s="38"/>
      <c r="H98" s="38"/>
      <c r="I98" s="38"/>
      <c r="J98" s="38"/>
      <c r="K98" s="38"/>
      <c r="L98" s="14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="11" customFormat="1" ht="29.28" customHeight="1">
      <c r="A99" s="184"/>
      <c r="B99" s="185"/>
      <c r="C99" s="186" t="s">
        <v>341</v>
      </c>
      <c r="D99" s="187" t="s">
        <v>59</v>
      </c>
      <c r="E99" s="187" t="s">
        <v>55</v>
      </c>
      <c r="F99" s="187" t="s">
        <v>56</v>
      </c>
      <c r="G99" s="187" t="s">
        <v>342</v>
      </c>
      <c r="H99" s="187" t="s">
        <v>343</v>
      </c>
      <c r="I99" s="187" t="s">
        <v>344</v>
      </c>
      <c r="J99" s="187" t="s">
        <v>325</v>
      </c>
      <c r="K99" s="188" t="s">
        <v>345</v>
      </c>
      <c r="L99" s="189"/>
      <c r="M99" s="90" t="s">
        <v>19</v>
      </c>
      <c r="N99" s="91" t="s">
        <v>44</v>
      </c>
      <c r="O99" s="91" t="s">
        <v>346</v>
      </c>
      <c r="P99" s="91" t="s">
        <v>347</v>
      </c>
      <c r="Q99" s="91" t="s">
        <v>348</v>
      </c>
      <c r="R99" s="91" t="s">
        <v>349</v>
      </c>
      <c r="S99" s="91" t="s">
        <v>350</v>
      </c>
      <c r="T99" s="92" t="s">
        <v>351</v>
      </c>
      <c r="U99" s="184"/>
      <c r="V99" s="184"/>
      <c r="W99" s="184"/>
      <c r="X99" s="184"/>
      <c r="Y99" s="184"/>
      <c r="Z99" s="184"/>
      <c r="AA99" s="184"/>
      <c r="AB99" s="184"/>
      <c r="AC99" s="184"/>
      <c r="AD99" s="184"/>
      <c r="AE99" s="184"/>
    </row>
    <row r="100" s="2" customFormat="1" ht="22.8" customHeight="1">
      <c r="A100" s="36"/>
      <c r="B100" s="37"/>
      <c r="C100" s="97" t="s">
        <v>352</v>
      </c>
      <c r="D100" s="38"/>
      <c r="E100" s="38"/>
      <c r="F100" s="38"/>
      <c r="G100" s="38"/>
      <c r="H100" s="38"/>
      <c r="I100" s="38"/>
      <c r="J100" s="190">
        <f>BK100</f>
        <v>0</v>
      </c>
      <c r="K100" s="38"/>
      <c r="L100" s="42"/>
      <c r="M100" s="93"/>
      <c r="N100" s="191"/>
      <c r="O100" s="94"/>
      <c r="P100" s="192">
        <f>P101</f>
        <v>0</v>
      </c>
      <c r="Q100" s="94"/>
      <c r="R100" s="192">
        <f>R101</f>
        <v>0</v>
      </c>
      <c r="S100" s="94"/>
      <c r="T100" s="193">
        <f>T101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5" t="s">
        <v>73</v>
      </c>
      <c r="AU100" s="15" t="s">
        <v>326</v>
      </c>
      <c r="BK100" s="194">
        <f>BK101</f>
        <v>0</v>
      </c>
    </row>
    <row r="101" s="12" customFormat="1" ht="25.92" customHeight="1">
      <c r="A101" s="12"/>
      <c r="B101" s="195"/>
      <c r="C101" s="196"/>
      <c r="D101" s="197" t="s">
        <v>73</v>
      </c>
      <c r="E101" s="198" t="s">
        <v>544</v>
      </c>
      <c r="F101" s="198" t="s">
        <v>545</v>
      </c>
      <c r="G101" s="196"/>
      <c r="H101" s="196"/>
      <c r="I101" s="199"/>
      <c r="J101" s="200">
        <f>BK101</f>
        <v>0</v>
      </c>
      <c r="K101" s="196"/>
      <c r="L101" s="201"/>
      <c r="M101" s="202"/>
      <c r="N101" s="203"/>
      <c r="O101" s="203"/>
      <c r="P101" s="204">
        <f>P102+P111+P132+P153+P166+P177+P184+P189+P204+P212+P229+P245+P260+P268</f>
        <v>0</v>
      </c>
      <c r="Q101" s="203"/>
      <c r="R101" s="204">
        <f>R102+R111+R132+R153+R166+R177+R184+R189+R204+R212+R229+R245+R260+R268</f>
        <v>0</v>
      </c>
      <c r="S101" s="203"/>
      <c r="T101" s="205">
        <f>T102+T111+T132+T153+T166+T177+T184+T189+T204+T212+T229+T245+T260+T268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6" t="s">
        <v>83</v>
      </c>
      <c r="AT101" s="207" t="s">
        <v>73</v>
      </c>
      <c r="AU101" s="207" t="s">
        <v>74</v>
      </c>
      <c r="AY101" s="206" t="s">
        <v>355</v>
      </c>
      <c r="BK101" s="208">
        <f>BK102+BK111+BK132+BK153+BK166+BK177+BK184+BK189+BK204+BK212+BK229+BK245+BK260+BK268</f>
        <v>0</v>
      </c>
    </row>
    <row r="102" s="12" customFormat="1" ht="22.8" customHeight="1">
      <c r="A102" s="12"/>
      <c r="B102" s="195"/>
      <c r="C102" s="196"/>
      <c r="D102" s="197" t="s">
        <v>73</v>
      </c>
      <c r="E102" s="209" t="s">
        <v>3985</v>
      </c>
      <c r="F102" s="209" t="s">
        <v>3986</v>
      </c>
      <c r="G102" s="196"/>
      <c r="H102" s="196"/>
      <c r="I102" s="199"/>
      <c r="J102" s="210">
        <f>BK102</f>
        <v>0</v>
      </c>
      <c r="K102" s="196"/>
      <c r="L102" s="201"/>
      <c r="M102" s="202"/>
      <c r="N102" s="203"/>
      <c r="O102" s="203"/>
      <c r="P102" s="204">
        <f>SUM(P103:P110)</f>
        <v>0</v>
      </c>
      <c r="Q102" s="203"/>
      <c r="R102" s="204">
        <f>SUM(R103:R110)</f>
        <v>0</v>
      </c>
      <c r="S102" s="203"/>
      <c r="T102" s="205">
        <f>SUM(T103:T110)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6" t="s">
        <v>81</v>
      </c>
      <c r="AT102" s="207" t="s">
        <v>73</v>
      </c>
      <c r="AU102" s="207" t="s">
        <v>81</v>
      </c>
      <c r="AY102" s="206" t="s">
        <v>355</v>
      </c>
      <c r="BK102" s="208">
        <f>SUM(BK103:BK110)</f>
        <v>0</v>
      </c>
    </row>
    <row r="103" s="2" customFormat="1" ht="14.4" customHeight="1">
      <c r="A103" s="36"/>
      <c r="B103" s="37"/>
      <c r="C103" s="211" t="s">
        <v>81</v>
      </c>
      <c r="D103" s="211" t="s">
        <v>357</v>
      </c>
      <c r="E103" s="212" t="s">
        <v>81</v>
      </c>
      <c r="F103" s="213" t="s">
        <v>3987</v>
      </c>
      <c r="G103" s="214" t="s">
        <v>1096</v>
      </c>
      <c r="H103" s="215">
        <v>1</v>
      </c>
      <c r="I103" s="216"/>
      <c r="J103" s="217">
        <f>ROUND(I103*H103,2)</f>
        <v>0</v>
      </c>
      <c r="K103" s="213" t="s">
        <v>19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423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423</v>
      </c>
      <c r="BM103" s="222" t="s">
        <v>3988</v>
      </c>
    </row>
    <row r="104" s="2" customFormat="1" ht="14.4" customHeight="1">
      <c r="A104" s="36"/>
      <c r="B104" s="37"/>
      <c r="C104" s="211" t="s">
        <v>83</v>
      </c>
      <c r="D104" s="211" t="s">
        <v>357</v>
      </c>
      <c r="E104" s="212" t="s">
        <v>83</v>
      </c>
      <c r="F104" s="213" t="s">
        <v>3989</v>
      </c>
      <c r="G104" s="214" t="s">
        <v>1096</v>
      </c>
      <c r="H104" s="215">
        <v>1</v>
      </c>
      <c r="I104" s="216"/>
      <c r="J104" s="217">
        <f>ROUND(I104*H104,2)</f>
        <v>0</v>
      </c>
      <c r="K104" s="213" t="s">
        <v>19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423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423</v>
      </c>
      <c r="BM104" s="222" t="s">
        <v>3990</v>
      </c>
    </row>
    <row r="105" s="2" customFormat="1" ht="14.4" customHeight="1">
      <c r="A105" s="36"/>
      <c r="B105" s="37"/>
      <c r="C105" s="211" t="s">
        <v>112</v>
      </c>
      <c r="D105" s="211" t="s">
        <v>357</v>
      </c>
      <c r="E105" s="212" t="s">
        <v>112</v>
      </c>
      <c r="F105" s="213" t="s">
        <v>3991</v>
      </c>
      <c r="G105" s="214" t="s">
        <v>1096</v>
      </c>
      <c r="H105" s="215">
        <v>1</v>
      </c>
      <c r="I105" s="216"/>
      <c r="J105" s="217">
        <f>ROUND(I105*H105,2)</f>
        <v>0</v>
      </c>
      <c r="K105" s="213" t="s">
        <v>19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423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423</v>
      </c>
      <c r="BM105" s="222" t="s">
        <v>3992</v>
      </c>
    </row>
    <row r="106" s="2" customFormat="1" ht="14.4" customHeight="1">
      <c r="A106" s="36"/>
      <c r="B106" s="37"/>
      <c r="C106" s="211" t="s">
        <v>362</v>
      </c>
      <c r="D106" s="211" t="s">
        <v>357</v>
      </c>
      <c r="E106" s="212" t="s">
        <v>362</v>
      </c>
      <c r="F106" s="213" t="s">
        <v>3993</v>
      </c>
      <c r="G106" s="214" t="s">
        <v>1096</v>
      </c>
      <c r="H106" s="215">
        <v>1</v>
      </c>
      <c r="I106" s="216"/>
      <c r="J106" s="217">
        <f>ROUND(I106*H106,2)</f>
        <v>0</v>
      </c>
      <c r="K106" s="213" t="s">
        <v>19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423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423</v>
      </c>
      <c r="BM106" s="222" t="s">
        <v>3994</v>
      </c>
    </row>
    <row r="107" s="2" customFormat="1" ht="14.4" customHeight="1">
      <c r="A107" s="36"/>
      <c r="B107" s="37"/>
      <c r="C107" s="211" t="s">
        <v>374</v>
      </c>
      <c r="D107" s="211" t="s">
        <v>357</v>
      </c>
      <c r="E107" s="212" t="s">
        <v>374</v>
      </c>
      <c r="F107" s="213" t="s">
        <v>3995</v>
      </c>
      <c r="G107" s="214" t="s">
        <v>1096</v>
      </c>
      <c r="H107" s="215">
        <v>1</v>
      </c>
      <c r="I107" s="216"/>
      <c r="J107" s="217">
        <f>ROUND(I107*H107,2)</f>
        <v>0</v>
      </c>
      <c r="K107" s="213" t="s">
        <v>19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423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423</v>
      </c>
      <c r="BM107" s="222" t="s">
        <v>3996</v>
      </c>
    </row>
    <row r="108" s="2" customFormat="1" ht="14.4" customHeight="1">
      <c r="A108" s="36"/>
      <c r="B108" s="37"/>
      <c r="C108" s="211" t="s">
        <v>378</v>
      </c>
      <c r="D108" s="211" t="s">
        <v>357</v>
      </c>
      <c r="E108" s="212" t="s">
        <v>378</v>
      </c>
      <c r="F108" s="213" t="s">
        <v>3997</v>
      </c>
      <c r="G108" s="214" t="s">
        <v>1096</v>
      </c>
      <c r="H108" s="215">
        <v>1</v>
      </c>
      <c r="I108" s="216"/>
      <c r="J108" s="217">
        <f>ROUND(I108*H108,2)</f>
        <v>0</v>
      </c>
      <c r="K108" s="213" t="s">
        <v>19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423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3998</v>
      </c>
    </row>
    <row r="109" s="2" customFormat="1" ht="14.4" customHeight="1">
      <c r="A109" s="36"/>
      <c r="B109" s="37"/>
      <c r="C109" s="211" t="s">
        <v>382</v>
      </c>
      <c r="D109" s="211" t="s">
        <v>357</v>
      </c>
      <c r="E109" s="212" t="s">
        <v>382</v>
      </c>
      <c r="F109" s="213" t="s">
        <v>3999</v>
      </c>
      <c r="G109" s="214" t="s">
        <v>1096</v>
      </c>
      <c r="H109" s="215">
        <v>1</v>
      </c>
      <c r="I109" s="216"/>
      <c r="J109" s="217">
        <f>ROUND(I109*H109,2)</f>
        <v>0</v>
      </c>
      <c r="K109" s="213" t="s">
        <v>19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423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423</v>
      </c>
      <c r="BM109" s="222" t="s">
        <v>4000</v>
      </c>
    </row>
    <row r="110" s="2" customFormat="1" ht="14.4" customHeight="1">
      <c r="A110" s="36"/>
      <c r="B110" s="37"/>
      <c r="C110" s="211" t="s">
        <v>386</v>
      </c>
      <c r="D110" s="211" t="s">
        <v>357</v>
      </c>
      <c r="E110" s="212" t="s">
        <v>386</v>
      </c>
      <c r="F110" s="213" t="s">
        <v>4001</v>
      </c>
      <c r="G110" s="214" t="s">
        <v>1096</v>
      </c>
      <c r="H110" s="215">
        <v>1</v>
      </c>
      <c r="I110" s="216"/>
      <c r="J110" s="217">
        <f>ROUND(I110*H110,2)</f>
        <v>0</v>
      </c>
      <c r="K110" s="213" t="s">
        <v>19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423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4002</v>
      </c>
    </row>
    <row r="111" s="12" customFormat="1" ht="22.8" customHeight="1">
      <c r="A111" s="12"/>
      <c r="B111" s="195"/>
      <c r="C111" s="196"/>
      <c r="D111" s="197" t="s">
        <v>73</v>
      </c>
      <c r="E111" s="209" t="s">
        <v>4003</v>
      </c>
      <c r="F111" s="209" t="s">
        <v>4004</v>
      </c>
      <c r="G111" s="196"/>
      <c r="H111" s="196"/>
      <c r="I111" s="199"/>
      <c r="J111" s="210">
        <f>BK111</f>
        <v>0</v>
      </c>
      <c r="K111" s="196"/>
      <c r="L111" s="201"/>
      <c r="M111" s="202"/>
      <c r="N111" s="203"/>
      <c r="O111" s="203"/>
      <c r="P111" s="204">
        <f>SUM(P112:P131)</f>
        <v>0</v>
      </c>
      <c r="Q111" s="203"/>
      <c r="R111" s="204">
        <f>SUM(R112:R131)</f>
        <v>0</v>
      </c>
      <c r="S111" s="203"/>
      <c r="T111" s="205">
        <f>SUM(T112:T131)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6" t="s">
        <v>81</v>
      </c>
      <c r="AT111" s="207" t="s">
        <v>73</v>
      </c>
      <c r="AU111" s="207" t="s">
        <v>81</v>
      </c>
      <c r="AY111" s="206" t="s">
        <v>355</v>
      </c>
      <c r="BK111" s="208">
        <f>SUM(BK112:BK131)</f>
        <v>0</v>
      </c>
    </row>
    <row r="112" s="2" customFormat="1" ht="14.4" customHeight="1">
      <c r="A112" s="36"/>
      <c r="B112" s="37"/>
      <c r="C112" s="211" t="s">
        <v>390</v>
      </c>
      <c r="D112" s="211" t="s">
        <v>357</v>
      </c>
      <c r="E112" s="212" t="s">
        <v>390</v>
      </c>
      <c r="F112" s="213" t="s">
        <v>4005</v>
      </c>
      <c r="G112" s="214" t="s">
        <v>650</v>
      </c>
      <c r="H112" s="215">
        <v>405</v>
      </c>
      <c r="I112" s="216"/>
      <c r="J112" s="217">
        <f>ROUND(I112*H112,2)</f>
        <v>0</v>
      </c>
      <c r="K112" s="213" t="s">
        <v>19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423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4006</v>
      </c>
    </row>
    <row r="113" s="2" customFormat="1" ht="14.4" customHeight="1">
      <c r="A113" s="36"/>
      <c r="B113" s="37"/>
      <c r="C113" s="211" t="s">
        <v>395</v>
      </c>
      <c r="D113" s="211" t="s">
        <v>357</v>
      </c>
      <c r="E113" s="212" t="s">
        <v>395</v>
      </c>
      <c r="F113" s="213" t="s">
        <v>4007</v>
      </c>
      <c r="G113" s="214" t="s">
        <v>650</v>
      </c>
      <c r="H113" s="215">
        <v>145</v>
      </c>
      <c r="I113" s="216"/>
      <c r="J113" s="217">
        <f>ROUND(I113*H113,2)</f>
        <v>0</v>
      </c>
      <c r="K113" s="213" t="s">
        <v>19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4008</v>
      </c>
    </row>
    <row r="114" s="2" customFormat="1" ht="14.4" customHeight="1">
      <c r="A114" s="36"/>
      <c r="B114" s="37"/>
      <c r="C114" s="211" t="s">
        <v>399</v>
      </c>
      <c r="D114" s="211" t="s">
        <v>357</v>
      </c>
      <c r="E114" s="212" t="s">
        <v>399</v>
      </c>
      <c r="F114" s="213" t="s">
        <v>4009</v>
      </c>
      <c r="G114" s="214" t="s">
        <v>650</v>
      </c>
      <c r="H114" s="215">
        <v>330</v>
      </c>
      <c r="I114" s="216"/>
      <c r="J114" s="217">
        <f>ROUND(I114*H114,2)</f>
        <v>0</v>
      </c>
      <c r="K114" s="213" t="s">
        <v>19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423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4010</v>
      </c>
    </row>
    <row r="115" s="2" customFormat="1" ht="14.4" customHeight="1">
      <c r="A115" s="36"/>
      <c r="B115" s="37"/>
      <c r="C115" s="211" t="s">
        <v>401</v>
      </c>
      <c r="D115" s="211" t="s">
        <v>357</v>
      </c>
      <c r="E115" s="212" t="s">
        <v>401</v>
      </c>
      <c r="F115" s="213" t="s">
        <v>4011</v>
      </c>
      <c r="G115" s="214" t="s">
        <v>650</v>
      </c>
      <c r="H115" s="215">
        <v>8500</v>
      </c>
      <c r="I115" s="216"/>
      <c r="J115" s="217">
        <f>ROUND(I115*H115,2)</f>
        <v>0</v>
      </c>
      <c r="K115" s="213" t="s">
        <v>19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423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4012</v>
      </c>
    </row>
    <row r="116" s="2" customFormat="1" ht="14.4" customHeight="1">
      <c r="A116" s="36"/>
      <c r="B116" s="37"/>
      <c r="C116" s="211" t="s">
        <v>406</v>
      </c>
      <c r="D116" s="211" t="s">
        <v>357</v>
      </c>
      <c r="E116" s="212" t="s">
        <v>406</v>
      </c>
      <c r="F116" s="213" t="s">
        <v>4013</v>
      </c>
      <c r="G116" s="214" t="s">
        <v>650</v>
      </c>
      <c r="H116" s="215">
        <v>5300</v>
      </c>
      <c r="I116" s="216"/>
      <c r="J116" s="217">
        <f>ROUND(I116*H116,2)</f>
        <v>0</v>
      </c>
      <c r="K116" s="213" t="s">
        <v>19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423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4014</v>
      </c>
    </row>
    <row r="117" s="2" customFormat="1" ht="14.4" customHeight="1">
      <c r="A117" s="36"/>
      <c r="B117" s="37"/>
      <c r="C117" s="211" t="s">
        <v>411</v>
      </c>
      <c r="D117" s="211" t="s">
        <v>357</v>
      </c>
      <c r="E117" s="212" t="s">
        <v>411</v>
      </c>
      <c r="F117" s="213" t="s">
        <v>4015</v>
      </c>
      <c r="G117" s="214" t="s">
        <v>650</v>
      </c>
      <c r="H117" s="215">
        <v>690</v>
      </c>
      <c r="I117" s="216"/>
      <c r="J117" s="217">
        <f>ROUND(I117*H117,2)</f>
        <v>0</v>
      </c>
      <c r="K117" s="213" t="s">
        <v>19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423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4016</v>
      </c>
    </row>
    <row r="118" s="2" customFormat="1" ht="14.4" customHeight="1">
      <c r="A118" s="36"/>
      <c r="B118" s="37"/>
      <c r="C118" s="211" t="s">
        <v>8</v>
      </c>
      <c r="D118" s="211" t="s">
        <v>357</v>
      </c>
      <c r="E118" s="212" t="s">
        <v>8</v>
      </c>
      <c r="F118" s="213" t="s">
        <v>4017</v>
      </c>
      <c r="G118" s="214" t="s">
        <v>650</v>
      </c>
      <c r="H118" s="215">
        <v>190</v>
      </c>
      <c r="I118" s="216"/>
      <c r="J118" s="217">
        <f>ROUND(I118*H118,2)</f>
        <v>0</v>
      </c>
      <c r="K118" s="213" t="s">
        <v>19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4018</v>
      </c>
    </row>
    <row r="119" s="2" customFormat="1" ht="14.4" customHeight="1">
      <c r="A119" s="36"/>
      <c r="B119" s="37"/>
      <c r="C119" s="211" t="s">
        <v>423</v>
      </c>
      <c r="D119" s="211" t="s">
        <v>357</v>
      </c>
      <c r="E119" s="212" t="s">
        <v>423</v>
      </c>
      <c r="F119" s="213" t="s">
        <v>4019</v>
      </c>
      <c r="G119" s="214" t="s">
        <v>650</v>
      </c>
      <c r="H119" s="215">
        <v>190</v>
      </c>
      <c r="I119" s="216"/>
      <c r="J119" s="217">
        <f>ROUND(I119*H119,2)</f>
        <v>0</v>
      </c>
      <c r="K119" s="213" t="s">
        <v>19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423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4020</v>
      </c>
    </row>
    <row r="120" s="2" customFormat="1" ht="14.4" customHeight="1">
      <c r="A120" s="36"/>
      <c r="B120" s="37"/>
      <c r="C120" s="211" t="s">
        <v>427</v>
      </c>
      <c r="D120" s="211" t="s">
        <v>357</v>
      </c>
      <c r="E120" s="212" t="s">
        <v>427</v>
      </c>
      <c r="F120" s="213" t="s">
        <v>4021</v>
      </c>
      <c r="G120" s="214" t="s">
        <v>650</v>
      </c>
      <c r="H120" s="215">
        <v>150</v>
      </c>
      <c r="I120" s="216"/>
      <c r="J120" s="217">
        <f>ROUND(I120*H120,2)</f>
        <v>0</v>
      </c>
      <c r="K120" s="213" t="s">
        <v>19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4022</v>
      </c>
    </row>
    <row r="121" s="2" customFormat="1" ht="14.4" customHeight="1">
      <c r="A121" s="36"/>
      <c r="B121" s="37"/>
      <c r="C121" s="211" t="s">
        <v>431</v>
      </c>
      <c r="D121" s="211" t="s">
        <v>357</v>
      </c>
      <c r="E121" s="212" t="s">
        <v>431</v>
      </c>
      <c r="F121" s="213" t="s">
        <v>4023</v>
      </c>
      <c r="G121" s="214" t="s">
        <v>650</v>
      </c>
      <c r="H121" s="215">
        <v>450</v>
      </c>
      <c r="I121" s="216"/>
      <c r="J121" s="217">
        <f>ROUND(I121*H121,2)</f>
        <v>0</v>
      </c>
      <c r="K121" s="213" t="s">
        <v>19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423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4024</v>
      </c>
    </row>
    <row r="122" s="2" customFormat="1" ht="14.4" customHeight="1">
      <c r="A122" s="36"/>
      <c r="B122" s="37"/>
      <c r="C122" s="211" t="s">
        <v>435</v>
      </c>
      <c r="D122" s="211" t="s">
        <v>357</v>
      </c>
      <c r="E122" s="212" t="s">
        <v>435</v>
      </c>
      <c r="F122" s="213" t="s">
        <v>4025</v>
      </c>
      <c r="G122" s="214" t="s">
        <v>650</v>
      </c>
      <c r="H122" s="215">
        <v>280</v>
      </c>
      <c r="I122" s="216"/>
      <c r="J122" s="217">
        <f>ROUND(I122*H122,2)</f>
        <v>0</v>
      </c>
      <c r="K122" s="213" t="s">
        <v>19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423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4026</v>
      </c>
    </row>
    <row r="123" s="2" customFormat="1" ht="14.4" customHeight="1">
      <c r="A123" s="36"/>
      <c r="B123" s="37"/>
      <c r="C123" s="211" t="s">
        <v>439</v>
      </c>
      <c r="D123" s="211" t="s">
        <v>357</v>
      </c>
      <c r="E123" s="212" t="s">
        <v>439</v>
      </c>
      <c r="F123" s="213" t="s">
        <v>4027</v>
      </c>
      <c r="G123" s="214" t="s">
        <v>650</v>
      </c>
      <c r="H123" s="215">
        <v>420</v>
      </c>
      <c r="I123" s="216"/>
      <c r="J123" s="217">
        <f>ROUND(I123*H123,2)</f>
        <v>0</v>
      </c>
      <c r="K123" s="213" t="s">
        <v>19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423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4028</v>
      </c>
    </row>
    <row r="124" s="2" customFormat="1" ht="14.4" customHeight="1">
      <c r="A124" s="36"/>
      <c r="B124" s="37"/>
      <c r="C124" s="211" t="s">
        <v>7</v>
      </c>
      <c r="D124" s="211" t="s">
        <v>357</v>
      </c>
      <c r="E124" s="212" t="s">
        <v>7</v>
      </c>
      <c r="F124" s="213" t="s">
        <v>4029</v>
      </c>
      <c r="G124" s="214" t="s">
        <v>1096</v>
      </c>
      <c r="H124" s="215">
        <v>1</v>
      </c>
      <c r="I124" s="216"/>
      <c r="J124" s="217">
        <f>ROUND(I124*H124,2)</f>
        <v>0</v>
      </c>
      <c r="K124" s="213" t="s">
        <v>19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4030</v>
      </c>
    </row>
    <row r="125" s="2" customFormat="1" ht="14.4" customHeight="1">
      <c r="A125" s="36"/>
      <c r="B125" s="37"/>
      <c r="C125" s="211" t="s">
        <v>446</v>
      </c>
      <c r="D125" s="211" t="s">
        <v>357</v>
      </c>
      <c r="E125" s="212" t="s">
        <v>446</v>
      </c>
      <c r="F125" s="213" t="s">
        <v>4031</v>
      </c>
      <c r="G125" s="214" t="s">
        <v>1096</v>
      </c>
      <c r="H125" s="215">
        <v>1</v>
      </c>
      <c r="I125" s="216"/>
      <c r="J125" s="217">
        <f>ROUND(I125*H125,2)</f>
        <v>0</v>
      </c>
      <c r="K125" s="213" t="s">
        <v>19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423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4032</v>
      </c>
    </row>
    <row r="126" s="2" customFormat="1" ht="14.4" customHeight="1">
      <c r="A126" s="36"/>
      <c r="B126" s="37"/>
      <c r="C126" s="211" t="s">
        <v>450</v>
      </c>
      <c r="D126" s="211" t="s">
        <v>357</v>
      </c>
      <c r="E126" s="212" t="s">
        <v>450</v>
      </c>
      <c r="F126" s="213" t="s">
        <v>4033</v>
      </c>
      <c r="G126" s="214" t="s">
        <v>1096</v>
      </c>
      <c r="H126" s="215">
        <v>1</v>
      </c>
      <c r="I126" s="216"/>
      <c r="J126" s="217">
        <f>ROUND(I126*H126,2)</f>
        <v>0</v>
      </c>
      <c r="K126" s="213" t="s">
        <v>19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4034</v>
      </c>
    </row>
    <row r="127" s="2" customFormat="1" ht="14.4" customHeight="1">
      <c r="A127" s="36"/>
      <c r="B127" s="37"/>
      <c r="C127" s="211" t="s">
        <v>456</v>
      </c>
      <c r="D127" s="211" t="s">
        <v>357</v>
      </c>
      <c r="E127" s="212" t="s">
        <v>456</v>
      </c>
      <c r="F127" s="213" t="s">
        <v>4035</v>
      </c>
      <c r="G127" s="214" t="s">
        <v>1096</v>
      </c>
      <c r="H127" s="215">
        <v>1</v>
      </c>
      <c r="I127" s="216"/>
      <c r="J127" s="217">
        <f>ROUND(I127*H127,2)</f>
        <v>0</v>
      </c>
      <c r="K127" s="213" t="s">
        <v>19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423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4036</v>
      </c>
    </row>
    <row r="128" s="2" customFormat="1" ht="14.4" customHeight="1">
      <c r="A128" s="36"/>
      <c r="B128" s="37"/>
      <c r="C128" s="211" t="s">
        <v>460</v>
      </c>
      <c r="D128" s="211" t="s">
        <v>357</v>
      </c>
      <c r="E128" s="212" t="s">
        <v>460</v>
      </c>
      <c r="F128" s="213" t="s">
        <v>4037</v>
      </c>
      <c r="G128" s="214" t="s">
        <v>1096</v>
      </c>
      <c r="H128" s="215">
        <v>1</v>
      </c>
      <c r="I128" s="216"/>
      <c r="J128" s="217">
        <f>ROUND(I128*H128,2)</f>
        <v>0</v>
      </c>
      <c r="K128" s="213" t="s">
        <v>19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4038</v>
      </c>
    </row>
    <row r="129" s="2" customFormat="1" ht="14.4" customHeight="1">
      <c r="A129" s="36"/>
      <c r="B129" s="37"/>
      <c r="C129" s="211" t="s">
        <v>464</v>
      </c>
      <c r="D129" s="211" t="s">
        <v>357</v>
      </c>
      <c r="E129" s="212" t="s">
        <v>464</v>
      </c>
      <c r="F129" s="213" t="s">
        <v>4039</v>
      </c>
      <c r="G129" s="214" t="s">
        <v>1096</v>
      </c>
      <c r="H129" s="215">
        <v>1</v>
      </c>
      <c r="I129" s="216"/>
      <c r="J129" s="217">
        <f>ROUND(I129*H129,2)</f>
        <v>0</v>
      </c>
      <c r="K129" s="213" t="s">
        <v>19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4040</v>
      </c>
    </row>
    <row r="130" s="2" customFormat="1" ht="14.4" customHeight="1">
      <c r="A130" s="36"/>
      <c r="B130" s="37"/>
      <c r="C130" s="211" t="s">
        <v>468</v>
      </c>
      <c r="D130" s="211" t="s">
        <v>357</v>
      </c>
      <c r="E130" s="212" t="s">
        <v>468</v>
      </c>
      <c r="F130" s="213" t="s">
        <v>4041</v>
      </c>
      <c r="G130" s="214" t="s">
        <v>1096</v>
      </c>
      <c r="H130" s="215">
        <v>1</v>
      </c>
      <c r="I130" s="216"/>
      <c r="J130" s="217">
        <f>ROUND(I130*H130,2)</f>
        <v>0</v>
      </c>
      <c r="K130" s="213" t="s">
        <v>19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4042</v>
      </c>
    </row>
    <row r="131" s="2" customFormat="1" ht="14.4" customHeight="1">
      <c r="A131" s="36"/>
      <c r="B131" s="37"/>
      <c r="C131" s="211" t="s">
        <v>472</v>
      </c>
      <c r="D131" s="211" t="s">
        <v>357</v>
      </c>
      <c r="E131" s="212" t="s">
        <v>472</v>
      </c>
      <c r="F131" s="213" t="s">
        <v>4043</v>
      </c>
      <c r="G131" s="214" t="s">
        <v>1096</v>
      </c>
      <c r="H131" s="215">
        <v>1</v>
      </c>
      <c r="I131" s="216"/>
      <c r="J131" s="217">
        <f>ROUND(I131*H131,2)</f>
        <v>0</v>
      </c>
      <c r="K131" s="213" t="s">
        <v>19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4044</v>
      </c>
    </row>
    <row r="132" s="12" customFormat="1" ht="22.8" customHeight="1">
      <c r="A132" s="12"/>
      <c r="B132" s="195"/>
      <c r="C132" s="196"/>
      <c r="D132" s="197" t="s">
        <v>73</v>
      </c>
      <c r="E132" s="209" t="s">
        <v>4045</v>
      </c>
      <c r="F132" s="209" t="s">
        <v>4046</v>
      </c>
      <c r="G132" s="196"/>
      <c r="H132" s="196"/>
      <c r="I132" s="199"/>
      <c r="J132" s="210">
        <f>BK132</f>
        <v>0</v>
      </c>
      <c r="K132" s="196"/>
      <c r="L132" s="201"/>
      <c r="M132" s="202"/>
      <c r="N132" s="203"/>
      <c r="O132" s="203"/>
      <c r="P132" s="204">
        <f>SUM(P133:P152)</f>
        <v>0</v>
      </c>
      <c r="Q132" s="203"/>
      <c r="R132" s="204">
        <f>SUM(R133:R152)</f>
        <v>0</v>
      </c>
      <c r="S132" s="203"/>
      <c r="T132" s="205">
        <f>SUM(T133:T152)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6" t="s">
        <v>81</v>
      </c>
      <c r="AT132" s="207" t="s">
        <v>73</v>
      </c>
      <c r="AU132" s="207" t="s">
        <v>81</v>
      </c>
      <c r="AY132" s="206" t="s">
        <v>355</v>
      </c>
      <c r="BK132" s="208">
        <f>SUM(BK133:BK152)</f>
        <v>0</v>
      </c>
    </row>
    <row r="133" s="2" customFormat="1" ht="14.4" customHeight="1">
      <c r="A133" s="36"/>
      <c r="B133" s="37"/>
      <c r="C133" s="211" t="s">
        <v>476</v>
      </c>
      <c r="D133" s="211" t="s">
        <v>357</v>
      </c>
      <c r="E133" s="212" t="s">
        <v>476</v>
      </c>
      <c r="F133" s="213" t="s">
        <v>4047</v>
      </c>
      <c r="G133" s="214" t="s">
        <v>1096</v>
      </c>
      <c r="H133" s="215">
        <v>14</v>
      </c>
      <c r="I133" s="216"/>
      <c r="J133" s="217">
        <f>ROUND(I133*H133,2)</f>
        <v>0</v>
      </c>
      <c r="K133" s="213" t="s">
        <v>19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4048</v>
      </c>
    </row>
    <row r="134" s="2" customFormat="1" ht="14.4" customHeight="1">
      <c r="A134" s="36"/>
      <c r="B134" s="37"/>
      <c r="C134" s="211" t="s">
        <v>480</v>
      </c>
      <c r="D134" s="211" t="s">
        <v>357</v>
      </c>
      <c r="E134" s="212" t="s">
        <v>480</v>
      </c>
      <c r="F134" s="213" t="s">
        <v>4049</v>
      </c>
      <c r="G134" s="214" t="s">
        <v>1096</v>
      </c>
      <c r="H134" s="215">
        <v>47</v>
      </c>
      <c r="I134" s="216"/>
      <c r="J134" s="217">
        <f>ROUND(I134*H134,2)</f>
        <v>0</v>
      </c>
      <c r="K134" s="213" t="s">
        <v>19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4050</v>
      </c>
    </row>
    <row r="135" s="2" customFormat="1" ht="14.4" customHeight="1">
      <c r="A135" s="36"/>
      <c r="B135" s="37"/>
      <c r="C135" s="211" t="s">
        <v>484</v>
      </c>
      <c r="D135" s="211" t="s">
        <v>357</v>
      </c>
      <c r="E135" s="212" t="s">
        <v>484</v>
      </c>
      <c r="F135" s="213" t="s">
        <v>4051</v>
      </c>
      <c r="G135" s="214" t="s">
        <v>1096</v>
      </c>
      <c r="H135" s="215">
        <v>192</v>
      </c>
      <c r="I135" s="216"/>
      <c r="J135" s="217">
        <f>ROUND(I135*H135,2)</f>
        <v>0</v>
      </c>
      <c r="K135" s="213" t="s">
        <v>19</v>
      </c>
      <c r="L135" s="42"/>
      <c r="M135" s="218" t="s">
        <v>19</v>
      </c>
      <c r="N135" s="219" t="s">
        <v>45</v>
      </c>
      <c r="O135" s="82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423</v>
      </c>
      <c r="AT135" s="222" t="s">
        <v>357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4052</v>
      </c>
    </row>
    <row r="136" s="2" customFormat="1" ht="14.4" customHeight="1">
      <c r="A136" s="36"/>
      <c r="B136" s="37"/>
      <c r="C136" s="211" t="s">
        <v>488</v>
      </c>
      <c r="D136" s="211" t="s">
        <v>357</v>
      </c>
      <c r="E136" s="212" t="s">
        <v>488</v>
      </c>
      <c r="F136" s="213" t="s">
        <v>4053</v>
      </c>
      <c r="G136" s="214" t="s">
        <v>1096</v>
      </c>
      <c r="H136" s="215">
        <v>6</v>
      </c>
      <c r="I136" s="216"/>
      <c r="J136" s="217">
        <f>ROUND(I136*H136,2)</f>
        <v>0</v>
      </c>
      <c r="K136" s="213" t="s">
        <v>19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4054</v>
      </c>
    </row>
    <row r="137" s="2" customFormat="1" ht="14.4" customHeight="1">
      <c r="A137" s="36"/>
      <c r="B137" s="37"/>
      <c r="C137" s="211" t="s">
        <v>492</v>
      </c>
      <c r="D137" s="211" t="s">
        <v>357</v>
      </c>
      <c r="E137" s="212" t="s">
        <v>492</v>
      </c>
      <c r="F137" s="213" t="s">
        <v>4055</v>
      </c>
      <c r="G137" s="214" t="s">
        <v>1096</v>
      </c>
      <c r="H137" s="215">
        <v>4</v>
      </c>
      <c r="I137" s="216"/>
      <c r="J137" s="217">
        <f>ROUND(I137*H137,2)</f>
        <v>0</v>
      </c>
      <c r="K137" s="213" t="s">
        <v>19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4056</v>
      </c>
    </row>
    <row r="138" s="2" customFormat="1" ht="14.4" customHeight="1">
      <c r="A138" s="36"/>
      <c r="B138" s="37"/>
      <c r="C138" s="211" t="s">
        <v>496</v>
      </c>
      <c r="D138" s="211" t="s">
        <v>357</v>
      </c>
      <c r="E138" s="212" t="s">
        <v>496</v>
      </c>
      <c r="F138" s="213" t="s">
        <v>4057</v>
      </c>
      <c r="G138" s="214" t="s">
        <v>1096</v>
      </c>
      <c r="H138" s="215">
        <v>6</v>
      </c>
      <c r="I138" s="216"/>
      <c r="J138" s="217">
        <f>ROUND(I138*H138,2)</f>
        <v>0</v>
      </c>
      <c r="K138" s="213" t="s">
        <v>19</v>
      </c>
      <c r="L138" s="42"/>
      <c r="M138" s="218" t="s">
        <v>19</v>
      </c>
      <c r="N138" s="219" t="s">
        <v>45</v>
      </c>
      <c r="O138" s="82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423</v>
      </c>
      <c r="AT138" s="222" t="s">
        <v>357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423</v>
      </c>
      <c r="BM138" s="222" t="s">
        <v>4058</v>
      </c>
    </row>
    <row r="139" s="2" customFormat="1" ht="14.4" customHeight="1">
      <c r="A139" s="36"/>
      <c r="B139" s="37"/>
      <c r="C139" s="211" t="s">
        <v>502</v>
      </c>
      <c r="D139" s="211" t="s">
        <v>357</v>
      </c>
      <c r="E139" s="212" t="s">
        <v>502</v>
      </c>
      <c r="F139" s="213" t="s">
        <v>4059</v>
      </c>
      <c r="G139" s="214" t="s">
        <v>1096</v>
      </c>
      <c r="H139" s="215">
        <v>20</v>
      </c>
      <c r="I139" s="216"/>
      <c r="J139" s="217">
        <f>ROUND(I139*H139,2)</f>
        <v>0</v>
      </c>
      <c r="K139" s="213" t="s">
        <v>19</v>
      </c>
      <c r="L139" s="42"/>
      <c r="M139" s="218" t="s">
        <v>19</v>
      </c>
      <c r="N139" s="219" t="s">
        <v>45</v>
      </c>
      <c r="O139" s="82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423</v>
      </c>
      <c r="AT139" s="222" t="s">
        <v>357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423</v>
      </c>
      <c r="BM139" s="222" t="s">
        <v>4060</v>
      </c>
    </row>
    <row r="140" s="2" customFormat="1" ht="14.4" customHeight="1">
      <c r="A140" s="36"/>
      <c r="B140" s="37"/>
      <c r="C140" s="211" t="s">
        <v>506</v>
      </c>
      <c r="D140" s="211" t="s">
        <v>357</v>
      </c>
      <c r="E140" s="212" t="s">
        <v>506</v>
      </c>
      <c r="F140" s="213" t="s">
        <v>4061</v>
      </c>
      <c r="G140" s="214" t="s">
        <v>1096</v>
      </c>
      <c r="H140" s="215">
        <v>6</v>
      </c>
      <c r="I140" s="216"/>
      <c r="J140" s="217">
        <f>ROUND(I140*H140,2)</f>
        <v>0</v>
      </c>
      <c r="K140" s="213" t="s">
        <v>19</v>
      </c>
      <c r="L140" s="42"/>
      <c r="M140" s="218" t="s">
        <v>19</v>
      </c>
      <c r="N140" s="219" t="s">
        <v>45</v>
      </c>
      <c r="O140" s="82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423</v>
      </c>
      <c r="AT140" s="222" t="s">
        <v>357</v>
      </c>
      <c r="AU140" s="222" t="s">
        <v>83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423</v>
      </c>
      <c r="BM140" s="222" t="s">
        <v>4062</v>
      </c>
    </row>
    <row r="141" s="2" customFormat="1" ht="14.4" customHeight="1">
      <c r="A141" s="36"/>
      <c r="B141" s="37"/>
      <c r="C141" s="211" t="s">
        <v>510</v>
      </c>
      <c r="D141" s="211" t="s">
        <v>357</v>
      </c>
      <c r="E141" s="212" t="s">
        <v>510</v>
      </c>
      <c r="F141" s="213" t="s">
        <v>4063</v>
      </c>
      <c r="G141" s="214" t="s">
        <v>1096</v>
      </c>
      <c r="H141" s="215">
        <v>2</v>
      </c>
      <c r="I141" s="216"/>
      <c r="J141" s="217">
        <f>ROUND(I141*H141,2)</f>
        <v>0</v>
      </c>
      <c r="K141" s="213" t="s">
        <v>19</v>
      </c>
      <c r="L141" s="42"/>
      <c r="M141" s="218" t="s">
        <v>19</v>
      </c>
      <c r="N141" s="219" t="s">
        <v>45</v>
      </c>
      <c r="O141" s="82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423</v>
      </c>
      <c r="AT141" s="222" t="s">
        <v>357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423</v>
      </c>
      <c r="BM141" s="222" t="s">
        <v>4064</v>
      </c>
    </row>
    <row r="142" s="2" customFormat="1" ht="14.4" customHeight="1">
      <c r="A142" s="36"/>
      <c r="B142" s="37"/>
      <c r="C142" s="211" t="s">
        <v>514</v>
      </c>
      <c r="D142" s="211" t="s">
        <v>357</v>
      </c>
      <c r="E142" s="212" t="s">
        <v>514</v>
      </c>
      <c r="F142" s="213" t="s">
        <v>4065</v>
      </c>
      <c r="G142" s="214" t="s">
        <v>1096</v>
      </c>
      <c r="H142" s="215">
        <v>6</v>
      </c>
      <c r="I142" s="216"/>
      <c r="J142" s="217">
        <f>ROUND(I142*H142,2)</f>
        <v>0</v>
      </c>
      <c r="K142" s="213" t="s">
        <v>19</v>
      </c>
      <c r="L142" s="42"/>
      <c r="M142" s="218" t="s">
        <v>19</v>
      </c>
      <c r="N142" s="219" t="s">
        <v>45</v>
      </c>
      <c r="O142" s="82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423</v>
      </c>
      <c r="AT142" s="222" t="s">
        <v>357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423</v>
      </c>
      <c r="BM142" s="222" t="s">
        <v>4066</v>
      </c>
    </row>
    <row r="143" s="2" customFormat="1" ht="14.4" customHeight="1">
      <c r="A143" s="36"/>
      <c r="B143" s="37"/>
      <c r="C143" s="211" t="s">
        <v>518</v>
      </c>
      <c r="D143" s="211" t="s">
        <v>357</v>
      </c>
      <c r="E143" s="212" t="s">
        <v>518</v>
      </c>
      <c r="F143" s="213" t="s">
        <v>4067</v>
      </c>
      <c r="G143" s="214" t="s">
        <v>1096</v>
      </c>
      <c r="H143" s="215">
        <v>1</v>
      </c>
      <c r="I143" s="216"/>
      <c r="J143" s="217">
        <f>ROUND(I143*H143,2)</f>
        <v>0</v>
      </c>
      <c r="K143" s="213" t="s">
        <v>19</v>
      </c>
      <c r="L143" s="42"/>
      <c r="M143" s="218" t="s">
        <v>19</v>
      </c>
      <c r="N143" s="219" t="s">
        <v>45</v>
      </c>
      <c r="O143" s="82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423</v>
      </c>
      <c r="AT143" s="222" t="s">
        <v>357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423</v>
      </c>
      <c r="BM143" s="222" t="s">
        <v>4068</v>
      </c>
    </row>
    <row r="144" s="2" customFormat="1" ht="14.4" customHeight="1">
      <c r="A144" s="36"/>
      <c r="B144" s="37"/>
      <c r="C144" s="211" t="s">
        <v>522</v>
      </c>
      <c r="D144" s="211" t="s">
        <v>357</v>
      </c>
      <c r="E144" s="212" t="s">
        <v>522</v>
      </c>
      <c r="F144" s="213" t="s">
        <v>4069</v>
      </c>
      <c r="G144" s="214" t="s">
        <v>1096</v>
      </c>
      <c r="H144" s="215">
        <v>5</v>
      </c>
      <c r="I144" s="216"/>
      <c r="J144" s="217">
        <f>ROUND(I144*H144,2)</f>
        <v>0</v>
      </c>
      <c r="K144" s="213" t="s">
        <v>19</v>
      </c>
      <c r="L144" s="42"/>
      <c r="M144" s="218" t="s">
        <v>19</v>
      </c>
      <c r="N144" s="219" t="s">
        <v>45</v>
      </c>
      <c r="O144" s="82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2" t="s">
        <v>423</v>
      </c>
      <c r="AT144" s="222" t="s">
        <v>357</v>
      </c>
      <c r="AU144" s="222" t="s">
        <v>83</v>
      </c>
      <c r="AY144" s="15" t="s">
        <v>355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5" t="s">
        <v>81</v>
      </c>
      <c r="BK144" s="223">
        <f>ROUND(I144*H144,2)</f>
        <v>0</v>
      </c>
      <c r="BL144" s="15" t="s">
        <v>423</v>
      </c>
      <c r="BM144" s="222" t="s">
        <v>4070</v>
      </c>
    </row>
    <row r="145" s="2" customFormat="1" ht="14.4" customHeight="1">
      <c r="A145" s="36"/>
      <c r="B145" s="37"/>
      <c r="C145" s="211" t="s">
        <v>526</v>
      </c>
      <c r="D145" s="211" t="s">
        <v>357</v>
      </c>
      <c r="E145" s="212" t="s">
        <v>526</v>
      </c>
      <c r="F145" s="213" t="s">
        <v>4071</v>
      </c>
      <c r="G145" s="214" t="s">
        <v>1096</v>
      </c>
      <c r="H145" s="215">
        <v>8</v>
      </c>
      <c r="I145" s="216"/>
      <c r="J145" s="217">
        <f>ROUND(I145*H145,2)</f>
        <v>0</v>
      </c>
      <c r="K145" s="213" t="s">
        <v>19</v>
      </c>
      <c r="L145" s="42"/>
      <c r="M145" s="218" t="s">
        <v>19</v>
      </c>
      <c r="N145" s="219" t="s">
        <v>45</v>
      </c>
      <c r="O145" s="82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423</v>
      </c>
      <c r="AT145" s="222" t="s">
        <v>357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423</v>
      </c>
      <c r="BM145" s="222" t="s">
        <v>4072</v>
      </c>
    </row>
    <row r="146" s="2" customFormat="1" ht="14.4" customHeight="1">
      <c r="A146" s="36"/>
      <c r="B146" s="37"/>
      <c r="C146" s="211" t="s">
        <v>530</v>
      </c>
      <c r="D146" s="211" t="s">
        <v>357</v>
      </c>
      <c r="E146" s="212" t="s">
        <v>530</v>
      </c>
      <c r="F146" s="213" t="s">
        <v>4073</v>
      </c>
      <c r="G146" s="214" t="s">
        <v>1096</v>
      </c>
      <c r="H146" s="215">
        <v>15</v>
      </c>
      <c r="I146" s="216"/>
      <c r="J146" s="217">
        <f>ROUND(I146*H146,2)</f>
        <v>0</v>
      </c>
      <c r="K146" s="213" t="s">
        <v>19</v>
      </c>
      <c r="L146" s="42"/>
      <c r="M146" s="218" t="s">
        <v>19</v>
      </c>
      <c r="N146" s="219" t="s">
        <v>45</v>
      </c>
      <c r="O146" s="82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22" t="s">
        <v>423</v>
      </c>
      <c r="AT146" s="222" t="s">
        <v>357</v>
      </c>
      <c r="AU146" s="222" t="s">
        <v>83</v>
      </c>
      <c r="AY146" s="15" t="s">
        <v>355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5" t="s">
        <v>81</v>
      </c>
      <c r="BK146" s="223">
        <f>ROUND(I146*H146,2)</f>
        <v>0</v>
      </c>
      <c r="BL146" s="15" t="s">
        <v>423</v>
      </c>
      <c r="BM146" s="222" t="s">
        <v>4074</v>
      </c>
    </row>
    <row r="147" s="2" customFormat="1" ht="14.4" customHeight="1">
      <c r="A147" s="36"/>
      <c r="B147" s="37"/>
      <c r="C147" s="211" t="s">
        <v>534</v>
      </c>
      <c r="D147" s="211" t="s">
        <v>357</v>
      </c>
      <c r="E147" s="212" t="s">
        <v>534</v>
      </c>
      <c r="F147" s="213" t="s">
        <v>4075</v>
      </c>
      <c r="G147" s="214" t="s">
        <v>1096</v>
      </c>
      <c r="H147" s="215">
        <v>5</v>
      </c>
      <c r="I147" s="216"/>
      <c r="J147" s="217">
        <f>ROUND(I147*H147,2)</f>
        <v>0</v>
      </c>
      <c r="K147" s="213" t="s">
        <v>19</v>
      </c>
      <c r="L147" s="42"/>
      <c r="M147" s="218" t="s">
        <v>19</v>
      </c>
      <c r="N147" s="219" t="s">
        <v>45</v>
      </c>
      <c r="O147" s="82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22" t="s">
        <v>423</v>
      </c>
      <c r="AT147" s="222" t="s">
        <v>357</v>
      </c>
      <c r="AU147" s="222" t="s">
        <v>83</v>
      </c>
      <c r="AY147" s="15" t="s">
        <v>355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5" t="s">
        <v>81</v>
      </c>
      <c r="BK147" s="223">
        <f>ROUND(I147*H147,2)</f>
        <v>0</v>
      </c>
      <c r="BL147" s="15" t="s">
        <v>423</v>
      </c>
      <c r="BM147" s="222" t="s">
        <v>4076</v>
      </c>
    </row>
    <row r="148" s="2" customFormat="1" ht="14.4" customHeight="1">
      <c r="A148" s="36"/>
      <c r="B148" s="37"/>
      <c r="C148" s="211" t="s">
        <v>540</v>
      </c>
      <c r="D148" s="211" t="s">
        <v>357</v>
      </c>
      <c r="E148" s="212" t="s">
        <v>540</v>
      </c>
      <c r="F148" s="213" t="s">
        <v>4077</v>
      </c>
      <c r="G148" s="214" t="s">
        <v>1096</v>
      </c>
      <c r="H148" s="215">
        <v>21</v>
      </c>
      <c r="I148" s="216"/>
      <c r="J148" s="217">
        <f>ROUND(I148*H148,2)</f>
        <v>0</v>
      </c>
      <c r="K148" s="213" t="s">
        <v>19</v>
      </c>
      <c r="L148" s="42"/>
      <c r="M148" s="218" t="s">
        <v>19</v>
      </c>
      <c r="N148" s="219" t="s">
        <v>45</v>
      </c>
      <c r="O148" s="82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22" t="s">
        <v>423</v>
      </c>
      <c r="AT148" s="222" t="s">
        <v>357</v>
      </c>
      <c r="AU148" s="222" t="s">
        <v>83</v>
      </c>
      <c r="AY148" s="15" t="s">
        <v>355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5" t="s">
        <v>81</v>
      </c>
      <c r="BK148" s="223">
        <f>ROUND(I148*H148,2)</f>
        <v>0</v>
      </c>
      <c r="BL148" s="15" t="s">
        <v>423</v>
      </c>
      <c r="BM148" s="222" t="s">
        <v>4078</v>
      </c>
    </row>
    <row r="149" s="2" customFormat="1" ht="14.4" customHeight="1">
      <c r="A149" s="36"/>
      <c r="B149" s="37"/>
      <c r="C149" s="211" t="s">
        <v>548</v>
      </c>
      <c r="D149" s="211" t="s">
        <v>357</v>
      </c>
      <c r="E149" s="212" t="s">
        <v>548</v>
      </c>
      <c r="F149" s="213" t="s">
        <v>4079</v>
      </c>
      <c r="G149" s="214" t="s">
        <v>1096</v>
      </c>
      <c r="H149" s="215">
        <v>4</v>
      </c>
      <c r="I149" s="216"/>
      <c r="J149" s="217">
        <f>ROUND(I149*H149,2)</f>
        <v>0</v>
      </c>
      <c r="K149" s="213" t="s">
        <v>19</v>
      </c>
      <c r="L149" s="42"/>
      <c r="M149" s="218" t="s">
        <v>19</v>
      </c>
      <c r="N149" s="219" t="s">
        <v>45</v>
      </c>
      <c r="O149" s="82"/>
      <c r="P149" s="220">
        <f>O149*H149</f>
        <v>0</v>
      </c>
      <c r="Q149" s="220">
        <v>0</v>
      </c>
      <c r="R149" s="220">
        <f>Q149*H149</f>
        <v>0</v>
      </c>
      <c r="S149" s="220">
        <v>0</v>
      </c>
      <c r="T149" s="221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22" t="s">
        <v>423</v>
      </c>
      <c r="AT149" s="222" t="s">
        <v>357</v>
      </c>
      <c r="AU149" s="222" t="s">
        <v>83</v>
      </c>
      <c r="AY149" s="15" t="s">
        <v>355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5" t="s">
        <v>81</v>
      </c>
      <c r="BK149" s="223">
        <f>ROUND(I149*H149,2)</f>
        <v>0</v>
      </c>
      <c r="BL149" s="15" t="s">
        <v>423</v>
      </c>
      <c r="BM149" s="222" t="s">
        <v>4080</v>
      </c>
    </row>
    <row r="150" s="2" customFormat="1" ht="14.4" customHeight="1">
      <c r="A150" s="36"/>
      <c r="B150" s="37"/>
      <c r="C150" s="211" t="s">
        <v>555</v>
      </c>
      <c r="D150" s="211" t="s">
        <v>357</v>
      </c>
      <c r="E150" s="212" t="s">
        <v>555</v>
      </c>
      <c r="F150" s="213" t="s">
        <v>4081</v>
      </c>
      <c r="G150" s="214" t="s">
        <v>1096</v>
      </c>
      <c r="H150" s="215">
        <v>3</v>
      </c>
      <c r="I150" s="216"/>
      <c r="J150" s="217">
        <f>ROUND(I150*H150,2)</f>
        <v>0</v>
      </c>
      <c r="K150" s="213" t="s">
        <v>19</v>
      </c>
      <c r="L150" s="42"/>
      <c r="M150" s="218" t="s">
        <v>19</v>
      </c>
      <c r="N150" s="219" t="s">
        <v>45</v>
      </c>
      <c r="O150" s="82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22" t="s">
        <v>423</v>
      </c>
      <c r="AT150" s="222" t="s">
        <v>357</v>
      </c>
      <c r="AU150" s="222" t="s">
        <v>83</v>
      </c>
      <c r="AY150" s="15" t="s">
        <v>355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5" t="s">
        <v>81</v>
      </c>
      <c r="BK150" s="223">
        <f>ROUND(I150*H150,2)</f>
        <v>0</v>
      </c>
      <c r="BL150" s="15" t="s">
        <v>423</v>
      </c>
      <c r="BM150" s="222" t="s">
        <v>4082</v>
      </c>
    </row>
    <row r="151" s="2" customFormat="1" ht="14.4" customHeight="1">
      <c r="A151" s="36"/>
      <c r="B151" s="37"/>
      <c r="C151" s="211" t="s">
        <v>561</v>
      </c>
      <c r="D151" s="211" t="s">
        <v>357</v>
      </c>
      <c r="E151" s="212" t="s">
        <v>561</v>
      </c>
      <c r="F151" s="213" t="s">
        <v>4083</v>
      </c>
      <c r="G151" s="214" t="s">
        <v>1096</v>
      </c>
      <c r="H151" s="215">
        <v>1</v>
      </c>
      <c r="I151" s="216"/>
      <c r="J151" s="217">
        <f>ROUND(I151*H151,2)</f>
        <v>0</v>
      </c>
      <c r="K151" s="213" t="s">
        <v>19</v>
      </c>
      <c r="L151" s="42"/>
      <c r="M151" s="218" t="s">
        <v>19</v>
      </c>
      <c r="N151" s="219" t="s">
        <v>45</v>
      </c>
      <c r="O151" s="82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22" t="s">
        <v>423</v>
      </c>
      <c r="AT151" s="222" t="s">
        <v>357</v>
      </c>
      <c r="AU151" s="222" t="s">
        <v>83</v>
      </c>
      <c r="AY151" s="15" t="s">
        <v>355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5" t="s">
        <v>81</v>
      </c>
      <c r="BK151" s="223">
        <f>ROUND(I151*H151,2)</f>
        <v>0</v>
      </c>
      <c r="BL151" s="15" t="s">
        <v>423</v>
      </c>
      <c r="BM151" s="222" t="s">
        <v>4084</v>
      </c>
    </row>
    <row r="152" s="2" customFormat="1" ht="14.4" customHeight="1">
      <c r="A152" s="36"/>
      <c r="B152" s="37"/>
      <c r="C152" s="211" t="s">
        <v>565</v>
      </c>
      <c r="D152" s="211" t="s">
        <v>357</v>
      </c>
      <c r="E152" s="212" t="s">
        <v>565</v>
      </c>
      <c r="F152" s="213" t="s">
        <v>4085</v>
      </c>
      <c r="G152" s="214" t="s">
        <v>1096</v>
      </c>
      <c r="H152" s="215">
        <v>1</v>
      </c>
      <c r="I152" s="216"/>
      <c r="J152" s="217">
        <f>ROUND(I152*H152,2)</f>
        <v>0</v>
      </c>
      <c r="K152" s="213" t="s">
        <v>19</v>
      </c>
      <c r="L152" s="42"/>
      <c r="M152" s="218" t="s">
        <v>19</v>
      </c>
      <c r="N152" s="219" t="s">
        <v>45</v>
      </c>
      <c r="O152" s="82"/>
      <c r="P152" s="220">
        <f>O152*H152</f>
        <v>0</v>
      </c>
      <c r="Q152" s="220">
        <v>0</v>
      </c>
      <c r="R152" s="220">
        <f>Q152*H152</f>
        <v>0</v>
      </c>
      <c r="S152" s="220">
        <v>0</v>
      </c>
      <c r="T152" s="221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22" t="s">
        <v>423</v>
      </c>
      <c r="AT152" s="222" t="s">
        <v>357</v>
      </c>
      <c r="AU152" s="222" t="s">
        <v>83</v>
      </c>
      <c r="AY152" s="15" t="s">
        <v>355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5" t="s">
        <v>81</v>
      </c>
      <c r="BK152" s="223">
        <f>ROUND(I152*H152,2)</f>
        <v>0</v>
      </c>
      <c r="BL152" s="15" t="s">
        <v>423</v>
      </c>
      <c r="BM152" s="222" t="s">
        <v>4086</v>
      </c>
    </row>
    <row r="153" s="12" customFormat="1" ht="22.8" customHeight="1">
      <c r="A153" s="12"/>
      <c r="B153" s="195"/>
      <c r="C153" s="196"/>
      <c r="D153" s="197" t="s">
        <v>73</v>
      </c>
      <c r="E153" s="209" t="s">
        <v>4087</v>
      </c>
      <c r="F153" s="209" t="s">
        <v>4088</v>
      </c>
      <c r="G153" s="196"/>
      <c r="H153" s="196"/>
      <c r="I153" s="199"/>
      <c r="J153" s="210">
        <f>BK153</f>
        <v>0</v>
      </c>
      <c r="K153" s="196"/>
      <c r="L153" s="201"/>
      <c r="M153" s="202"/>
      <c r="N153" s="203"/>
      <c r="O153" s="203"/>
      <c r="P153" s="204">
        <f>SUM(P154:P165)</f>
        <v>0</v>
      </c>
      <c r="Q153" s="203"/>
      <c r="R153" s="204">
        <f>SUM(R154:R165)</f>
        <v>0</v>
      </c>
      <c r="S153" s="203"/>
      <c r="T153" s="205">
        <f>SUM(T154:T165)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6" t="s">
        <v>81</v>
      </c>
      <c r="AT153" s="207" t="s">
        <v>73</v>
      </c>
      <c r="AU153" s="207" t="s">
        <v>81</v>
      </c>
      <c r="AY153" s="206" t="s">
        <v>355</v>
      </c>
      <c r="BK153" s="208">
        <f>SUM(BK154:BK165)</f>
        <v>0</v>
      </c>
    </row>
    <row r="154" s="2" customFormat="1" ht="14.4" customHeight="1">
      <c r="A154" s="36"/>
      <c r="B154" s="37"/>
      <c r="C154" s="211" t="s">
        <v>569</v>
      </c>
      <c r="D154" s="211" t="s">
        <v>357</v>
      </c>
      <c r="E154" s="212" t="s">
        <v>569</v>
      </c>
      <c r="F154" s="213" t="s">
        <v>4089</v>
      </c>
      <c r="G154" s="214" t="s">
        <v>1096</v>
      </c>
      <c r="H154" s="215">
        <v>217</v>
      </c>
      <c r="I154" s="216"/>
      <c r="J154" s="217">
        <f>ROUND(I154*H154,2)</f>
        <v>0</v>
      </c>
      <c r="K154" s="213" t="s">
        <v>19</v>
      </c>
      <c r="L154" s="42"/>
      <c r="M154" s="218" t="s">
        <v>19</v>
      </c>
      <c r="N154" s="219" t="s">
        <v>45</v>
      </c>
      <c r="O154" s="82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22" t="s">
        <v>423</v>
      </c>
      <c r="AT154" s="222" t="s">
        <v>357</v>
      </c>
      <c r="AU154" s="222" t="s">
        <v>83</v>
      </c>
      <c r="AY154" s="15" t="s">
        <v>355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5" t="s">
        <v>81</v>
      </c>
      <c r="BK154" s="223">
        <f>ROUND(I154*H154,2)</f>
        <v>0</v>
      </c>
      <c r="BL154" s="15" t="s">
        <v>423</v>
      </c>
      <c r="BM154" s="222" t="s">
        <v>4090</v>
      </c>
    </row>
    <row r="155" s="2" customFormat="1" ht="14.4" customHeight="1">
      <c r="A155" s="36"/>
      <c r="B155" s="37"/>
      <c r="C155" s="211" t="s">
        <v>575</v>
      </c>
      <c r="D155" s="211" t="s">
        <v>357</v>
      </c>
      <c r="E155" s="212" t="s">
        <v>575</v>
      </c>
      <c r="F155" s="213" t="s">
        <v>4091</v>
      </c>
      <c r="G155" s="214" t="s">
        <v>1096</v>
      </c>
      <c r="H155" s="215">
        <v>25</v>
      </c>
      <c r="I155" s="216"/>
      <c r="J155" s="217">
        <f>ROUND(I155*H155,2)</f>
        <v>0</v>
      </c>
      <c r="K155" s="213" t="s">
        <v>19</v>
      </c>
      <c r="L155" s="42"/>
      <c r="M155" s="218" t="s">
        <v>19</v>
      </c>
      <c r="N155" s="219" t="s">
        <v>45</v>
      </c>
      <c r="O155" s="82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22" t="s">
        <v>423</v>
      </c>
      <c r="AT155" s="222" t="s">
        <v>357</v>
      </c>
      <c r="AU155" s="222" t="s">
        <v>83</v>
      </c>
      <c r="AY155" s="15" t="s">
        <v>355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5" t="s">
        <v>81</v>
      </c>
      <c r="BK155" s="223">
        <f>ROUND(I155*H155,2)</f>
        <v>0</v>
      </c>
      <c r="BL155" s="15" t="s">
        <v>423</v>
      </c>
      <c r="BM155" s="222" t="s">
        <v>4092</v>
      </c>
    </row>
    <row r="156" s="2" customFormat="1" ht="14.4" customHeight="1">
      <c r="A156" s="36"/>
      <c r="B156" s="37"/>
      <c r="C156" s="211" t="s">
        <v>579</v>
      </c>
      <c r="D156" s="211" t="s">
        <v>357</v>
      </c>
      <c r="E156" s="212" t="s">
        <v>579</v>
      </c>
      <c r="F156" s="213" t="s">
        <v>4093</v>
      </c>
      <c r="G156" s="214" t="s">
        <v>1096</v>
      </c>
      <c r="H156" s="215">
        <v>112</v>
      </c>
      <c r="I156" s="216"/>
      <c r="J156" s="217">
        <f>ROUND(I156*H156,2)</f>
        <v>0</v>
      </c>
      <c r="K156" s="213" t="s">
        <v>19</v>
      </c>
      <c r="L156" s="42"/>
      <c r="M156" s="218" t="s">
        <v>19</v>
      </c>
      <c r="N156" s="219" t="s">
        <v>45</v>
      </c>
      <c r="O156" s="82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22" t="s">
        <v>423</v>
      </c>
      <c r="AT156" s="222" t="s">
        <v>357</v>
      </c>
      <c r="AU156" s="222" t="s">
        <v>83</v>
      </c>
      <c r="AY156" s="15" t="s">
        <v>355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5" t="s">
        <v>81</v>
      </c>
      <c r="BK156" s="223">
        <f>ROUND(I156*H156,2)</f>
        <v>0</v>
      </c>
      <c r="BL156" s="15" t="s">
        <v>423</v>
      </c>
      <c r="BM156" s="222" t="s">
        <v>4094</v>
      </c>
    </row>
    <row r="157" s="2" customFormat="1" ht="14.4" customHeight="1">
      <c r="A157" s="36"/>
      <c r="B157" s="37"/>
      <c r="C157" s="211" t="s">
        <v>583</v>
      </c>
      <c r="D157" s="211" t="s">
        <v>357</v>
      </c>
      <c r="E157" s="212" t="s">
        <v>583</v>
      </c>
      <c r="F157" s="213" t="s">
        <v>4095</v>
      </c>
      <c r="G157" s="214" t="s">
        <v>1096</v>
      </c>
      <c r="H157" s="215">
        <v>112</v>
      </c>
      <c r="I157" s="216"/>
      <c r="J157" s="217">
        <f>ROUND(I157*H157,2)</f>
        <v>0</v>
      </c>
      <c r="K157" s="213" t="s">
        <v>19</v>
      </c>
      <c r="L157" s="42"/>
      <c r="M157" s="218" t="s">
        <v>19</v>
      </c>
      <c r="N157" s="219" t="s">
        <v>45</v>
      </c>
      <c r="O157" s="82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22" t="s">
        <v>423</v>
      </c>
      <c r="AT157" s="222" t="s">
        <v>357</v>
      </c>
      <c r="AU157" s="222" t="s">
        <v>83</v>
      </c>
      <c r="AY157" s="15" t="s">
        <v>355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5" t="s">
        <v>81</v>
      </c>
      <c r="BK157" s="223">
        <f>ROUND(I157*H157,2)</f>
        <v>0</v>
      </c>
      <c r="BL157" s="15" t="s">
        <v>423</v>
      </c>
      <c r="BM157" s="222" t="s">
        <v>4096</v>
      </c>
    </row>
    <row r="158" s="2" customFormat="1" ht="14.4" customHeight="1">
      <c r="A158" s="36"/>
      <c r="B158" s="37"/>
      <c r="C158" s="211" t="s">
        <v>2427</v>
      </c>
      <c r="D158" s="211" t="s">
        <v>357</v>
      </c>
      <c r="E158" s="212" t="s">
        <v>2427</v>
      </c>
      <c r="F158" s="213" t="s">
        <v>4097</v>
      </c>
      <c r="G158" s="214" t="s">
        <v>1096</v>
      </c>
      <c r="H158" s="215">
        <v>1</v>
      </c>
      <c r="I158" s="216"/>
      <c r="J158" s="217">
        <f>ROUND(I158*H158,2)</f>
        <v>0</v>
      </c>
      <c r="K158" s="213" t="s">
        <v>19</v>
      </c>
      <c r="L158" s="42"/>
      <c r="M158" s="218" t="s">
        <v>19</v>
      </c>
      <c r="N158" s="219" t="s">
        <v>45</v>
      </c>
      <c r="O158" s="82"/>
      <c r="P158" s="220">
        <f>O158*H158</f>
        <v>0</v>
      </c>
      <c r="Q158" s="220">
        <v>0</v>
      </c>
      <c r="R158" s="220">
        <f>Q158*H158</f>
        <v>0</v>
      </c>
      <c r="S158" s="220">
        <v>0</v>
      </c>
      <c r="T158" s="221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22" t="s">
        <v>423</v>
      </c>
      <c r="AT158" s="222" t="s">
        <v>357</v>
      </c>
      <c r="AU158" s="222" t="s">
        <v>83</v>
      </c>
      <c r="AY158" s="15" t="s">
        <v>355</v>
      </c>
      <c r="BE158" s="223">
        <f>IF(N158="základní",J158,0)</f>
        <v>0</v>
      </c>
      <c r="BF158" s="223">
        <f>IF(N158="snížená",J158,0)</f>
        <v>0</v>
      </c>
      <c r="BG158" s="223">
        <f>IF(N158="zákl. přenesená",J158,0)</f>
        <v>0</v>
      </c>
      <c r="BH158" s="223">
        <f>IF(N158="sníž. přenesená",J158,0)</f>
        <v>0</v>
      </c>
      <c r="BI158" s="223">
        <f>IF(N158="nulová",J158,0)</f>
        <v>0</v>
      </c>
      <c r="BJ158" s="15" t="s">
        <v>81</v>
      </c>
      <c r="BK158" s="223">
        <f>ROUND(I158*H158,2)</f>
        <v>0</v>
      </c>
      <c r="BL158" s="15" t="s">
        <v>423</v>
      </c>
      <c r="BM158" s="222" t="s">
        <v>4098</v>
      </c>
    </row>
    <row r="159" s="2" customFormat="1" ht="14.4" customHeight="1">
      <c r="A159" s="36"/>
      <c r="B159" s="37"/>
      <c r="C159" s="211" t="s">
        <v>2429</v>
      </c>
      <c r="D159" s="211" t="s">
        <v>357</v>
      </c>
      <c r="E159" s="212" t="s">
        <v>2429</v>
      </c>
      <c r="F159" s="213" t="s">
        <v>4099</v>
      </c>
      <c r="G159" s="214" t="s">
        <v>1096</v>
      </c>
      <c r="H159" s="215">
        <v>7</v>
      </c>
      <c r="I159" s="216"/>
      <c r="J159" s="217">
        <f>ROUND(I159*H159,2)</f>
        <v>0</v>
      </c>
      <c r="K159" s="213" t="s">
        <v>19</v>
      </c>
      <c r="L159" s="42"/>
      <c r="M159" s="218" t="s">
        <v>19</v>
      </c>
      <c r="N159" s="219" t="s">
        <v>45</v>
      </c>
      <c r="O159" s="82"/>
      <c r="P159" s="220">
        <f>O159*H159</f>
        <v>0</v>
      </c>
      <c r="Q159" s="220">
        <v>0</v>
      </c>
      <c r="R159" s="220">
        <f>Q159*H159</f>
        <v>0</v>
      </c>
      <c r="S159" s="220">
        <v>0</v>
      </c>
      <c r="T159" s="221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22" t="s">
        <v>423</v>
      </c>
      <c r="AT159" s="222" t="s">
        <v>357</v>
      </c>
      <c r="AU159" s="222" t="s">
        <v>83</v>
      </c>
      <c r="AY159" s="15" t="s">
        <v>355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5" t="s">
        <v>81</v>
      </c>
      <c r="BK159" s="223">
        <f>ROUND(I159*H159,2)</f>
        <v>0</v>
      </c>
      <c r="BL159" s="15" t="s">
        <v>423</v>
      </c>
      <c r="BM159" s="222" t="s">
        <v>4100</v>
      </c>
    </row>
    <row r="160" s="2" customFormat="1" ht="14.4" customHeight="1">
      <c r="A160" s="36"/>
      <c r="B160" s="37"/>
      <c r="C160" s="211" t="s">
        <v>2431</v>
      </c>
      <c r="D160" s="211" t="s">
        <v>357</v>
      </c>
      <c r="E160" s="212" t="s">
        <v>2431</v>
      </c>
      <c r="F160" s="213" t="s">
        <v>4101</v>
      </c>
      <c r="G160" s="214" t="s">
        <v>1096</v>
      </c>
      <c r="H160" s="215">
        <v>12</v>
      </c>
      <c r="I160" s="216"/>
      <c r="J160" s="217">
        <f>ROUND(I160*H160,2)</f>
        <v>0</v>
      </c>
      <c r="K160" s="213" t="s">
        <v>19</v>
      </c>
      <c r="L160" s="42"/>
      <c r="M160" s="218" t="s">
        <v>19</v>
      </c>
      <c r="N160" s="219" t="s">
        <v>45</v>
      </c>
      <c r="O160" s="82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22" t="s">
        <v>423</v>
      </c>
      <c r="AT160" s="222" t="s">
        <v>357</v>
      </c>
      <c r="AU160" s="222" t="s">
        <v>83</v>
      </c>
      <c r="AY160" s="15" t="s">
        <v>355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5" t="s">
        <v>81</v>
      </c>
      <c r="BK160" s="223">
        <f>ROUND(I160*H160,2)</f>
        <v>0</v>
      </c>
      <c r="BL160" s="15" t="s">
        <v>423</v>
      </c>
      <c r="BM160" s="222" t="s">
        <v>4102</v>
      </c>
    </row>
    <row r="161" s="2" customFormat="1" ht="14.4" customHeight="1">
      <c r="A161" s="36"/>
      <c r="B161" s="37"/>
      <c r="C161" s="211" t="s">
        <v>3011</v>
      </c>
      <c r="D161" s="211" t="s">
        <v>357</v>
      </c>
      <c r="E161" s="212" t="s">
        <v>3011</v>
      </c>
      <c r="F161" s="213" t="s">
        <v>4103</v>
      </c>
      <c r="G161" s="214" t="s">
        <v>1096</v>
      </c>
      <c r="H161" s="215">
        <v>32</v>
      </c>
      <c r="I161" s="216"/>
      <c r="J161" s="217">
        <f>ROUND(I161*H161,2)</f>
        <v>0</v>
      </c>
      <c r="K161" s="213" t="s">
        <v>19</v>
      </c>
      <c r="L161" s="42"/>
      <c r="M161" s="218" t="s">
        <v>19</v>
      </c>
      <c r="N161" s="219" t="s">
        <v>45</v>
      </c>
      <c r="O161" s="82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22" t="s">
        <v>423</v>
      </c>
      <c r="AT161" s="222" t="s">
        <v>357</v>
      </c>
      <c r="AU161" s="222" t="s">
        <v>83</v>
      </c>
      <c r="AY161" s="15" t="s">
        <v>355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5" t="s">
        <v>81</v>
      </c>
      <c r="BK161" s="223">
        <f>ROUND(I161*H161,2)</f>
        <v>0</v>
      </c>
      <c r="BL161" s="15" t="s">
        <v>423</v>
      </c>
      <c r="BM161" s="222" t="s">
        <v>4104</v>
      </c>
    </row>
    <row r="162" s="2" customFormat="1" ht="14.4" customHeight="1">
      <c r="A162" s="36"/>
      <c r="B162" s="37"/>
      <c r="C162" s="211" t="s">
        <v>3015</v>
      </c>
      <c r="D162" s="211" t="s">
        <v>357</v>
      </c>
      <c r="E162" s="212" t="s">
        <v>3015</v>
      </c>
      <c r="F162" s="213" t="s">
        <v>4105</v>
      </c>
      <c r="G162" s="214" t="s">
        <v>1096</v>
      </c>
      <c r="H162" s="215">
        <v>1</v>
      </c>
      <c r="I162" s="216"/>
      <c r="J162" s="217">
        <f>ROUND(I162*H162,2)</f>
        <v>0</v>
      </c>
      <c r="K162" s="213" t="s">
        <v>19</v>
      </c>
      <c r="L162" s="42"/>
      <c r="M162" s="218" t="s">
        <v>19</v>
      </c>
      <c r="N162" s="219" t="s">
        <v>45</v>
      </c>
      <c r="O162" s="82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22" t="s">
        <v>423</v>
      </c>
      <c r="AT162" s="222" t="s">
        <v>357</v>
      </c>
      <c r="AU162" s="222" t="s">
        <v>83</v>
      </c>
      <c r="AY162" s="15" t="s">
        <v>355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5" t="s">
        <v>81</v>
      </c>
      <c r="BK162" s="223">
        <f>ROUND(I162*H162,2)</f>
        <v>0</v>
      </c>
      <c r="BL162" s="15" t="s">
        <v>423</v>
      </c>
      <c r="BM162" s="222" t="s">
        <v>4106</v>
      </c>
    </row>
    <row r="163" s="2" customFormat="1" ht="14.4" customHeight="1">
      <c r="A163" s="36"/>
      <c r="B163" s="37"/>
      <c r="C163" s="211" t="s">
        <v>3019</v>
      </c>
      <c r="D163" s="211" t="s">
        <v>357</v>
      </c>
      <c r="E163" s="212" t="s">
        <v>3019</v>
      </c>
      <c r="F163" s="213" t="s">
        <v>4107</v>
      </c>
      <c r="G163" s="214" t="s">
        <v>1096</v>
      </c>
      <c r="H163" s="215">
        <v>0</v>
      </c>
      <c r="I163" s="216"/>
      <c r="J163" s="217">
        <f>ROUND(I163*H163,2)</f>
        <v>0</v>
      </c>
      <c r="K163" s="213" t="s">
        <v>19</v>
      </c>
      <c r="L163" s="42"/>
      <c r="M163" s="218" t="s">
        <v>19</v>
      </c>
      <c r="N163" s="219" t="s">
        <v>45</v>
      </c>
      <c r="O163" s="82"/>
      <c r="P163" s="220">
        <f>O163*H163</f>
        <v>0</v>
      </c>
      <c r="Q163" s="220">
        <v>0</v>
      </c>
      <c r="R163" s="220">
        <f>Q163*H163</f>
        <v>0</v>
      </c>
      <c r="S163" s="220">
        <v>0</v>
      </c>
      <c r="T163" s="221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22" t="s">
        <v>423</v>
      </c>
      <c r="AT163" s="222" t="s">
        <v>357</v>
      </c>
      <c r="AU163" s="222" t="s">
        <v>83</v>
      </c>
      <c r="AY163" s="15" t="s">
        <v>355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5" t="s">
        <v>81</v>
      </c>
      <c r="BK163" s="223">
        <f>ROUND(I163*H163,2)</f>
        <v>0</v>
      </c>
      <c r="BL163" s="15" t="s">
        <v>423</v>
      </c>
      <c r="BM163" s="222" t="s">
        <v>4108</v>
      </c>
    </row>
    <row r="164" s="2" customFormat="1" ht="14.4" customHeight="1">
      <c r="A164" s="36"/>
      <c r="B164" s="37"/>
      <c r="C164" s="211" t="s">
        <v>3023</v>
      </c>
      <c r="D164" s="211" t="s">
        <v>357</v>
      </c>
      <c r="E164" s="212" t="s">
        <v>3023</v>
      </c>
      <c r="F164" s="213" t="s">
        <v>4109</v>
      </c>
      <c r="G164" s="214" t="s">
        <v>1096</v>
      </c>
      <c r="H164" s="215">
        <v>12</v>
      </c>
      <c r="I164" s="216"/>
      <c r="J164" s="217">
        <f>ROUND(I164*H164,2)</f>
        <v>0</v>
      </c>
      <c r="K164" s="213" t="s">
        <v>19</v>
      </c>
      <c r="L164" s="42"/>
      <c r="M164" s="218" t="s">
        <v>19</v>
      </c>
      <c r="N164" s="219" t="s">
        <v>45</v>
      </c>
      <c r="O164" s="82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22" t="s">
        <v>423</v>
      </c>
      <c r="AT164" s="222" t="s">
        <v>357</v>
      </c>
      <c r="AU164" s="222" t="s">
        <v>83</v>
      </c>
      <c r="AY164" s="15" t="s">
        <v>355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5" t="s">
        <v>81</v>
      </c>
      <c r="BK164" s="223">
        <f>ROUND(I164*H164,2)</f>
        <v>0</v>
      </c>
      <c r="BL164" s="15" t="s">
        <v>423</v>
      </c>
      <c r="BM164" s="222" t="s">
        <v>4110</v>
      </c>
    </row>
    <row r="165" s="2" customFormat="1" ht="14.4" customHeight="1">
      <c r="A165" s="36"/>
      <c r="B165" s="37"/>
      <c r="C165" s="211" t="s">
        <v>3027</v>
      </c>
      <c r="D165" s="211" t="s">
        <v>357</v>
      </c>
      <c r="E165" s="212" t="s">
        <v>3027</v>
      </c>
      <c r="F165" s="213" t="s">
        <v>4111</v>
      </c>
      <c r="G165" s="214" t="s">
        <v>1096</v>
      </c>
      <c r="H165" s="215">
        <v>9</v>
      </c>
      <c r="I165" s="216"/>
      <c r="J165" s="217">
        <f>ROUND(I165*H165,2)</f>
        <v>0</v>
      </c>
      <c r="K165" s="213" t="s">
        <v>19</v>
      </c>
      <c r="L165" s="42"/>
      <c r="M165" s="218" t="s">
        <v>19</v>
      </c>
      <c r="N165" s="219" t="s">
        <v>45</v>
      </c>
      <c r="O165" s="82"/>
      <c r="P165" s="220">
        <f>O165*H165</f>
        <v>0</v>
      </c>
      <c r="Q165" s="220">
        <v>0</v>
      </c>
      <c r="R165" s="220">
        <f>Q165*H165</f>
        <v>0</v>
      </c>
      <c r="S165" s="220">
        <v>0</v>
      </c>
      <c r="T165" s="221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22" t="s">
        <v>423</v>
      </c>
      <c r="AT165" s="222" t="s">
        <v>357</v>
      </c>
      <c r="AU165" s="222" t="s">
        <v>83</v>
      </c>
      <c r="AY165" s="15" t="s">
        <v>355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5" t="s">
        <v>81</v>
      </c>
      <c r="BK165" s="223">
        <f>ROUND(I165*H165,2)</f>
        <v>0</v>
      </c>
      <c r="BL165" s="15" t="s">
        <v>423</v>
      </c>
      <c r="BM165" s="222" t="s">
        <v>4112</v>
      </c>
    </row>
    <row r="166" s="12" customFormat="1" ht="22.8" customHeight="1">
      <c r="A166" s="12"/>
      <c r="B166" s="195"/>
      <c r="C166" s="196"/>
      <c r="D166" s="197" t="s">
        <v>73</v>
      </c>
      <c r="E166" s="209" t="s">
        <v>4113</v>
      </c>
      <c r="F166" s="209" t="s">
        <v>4114</v>
      </c>
      <c r="G166" s="196"/>
      <c r="H166" s="196"/>
      <c r="I166" s="199"/>
      <c r="J166" s="210">
        <f>BK166</f>
        <v>0</v>
      </c>
      <c r="K166" s="196"/>
      <c r="L166" s="201"/>
      <c r="M166" s="202"/>
      <c r="N166" s="203"/>
      <c r="O166" s="203"/>
      <c r="P166" s="204">
        <f>SUM(P167:P176)</f>
        <v>0</v>
      </c>
      <c r="Q166" s="203"/>
      <c r="R166" s="204">
        <f>SUM(R167:R176)</f>
        <v>0</v>
      </c>
      <c r="S166" s="203"/>
      <c r="T166" s="205">
        <f>SUM(T167:T176)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6" t="s">
        <v>81</v>
      </c>
      <c r="AT166" s="207" t="s">
        <v>73</v>
      </c>
      <c r="AU166" s="207" t="s">
        <v>81</v>
      </c>
      <c r="AY166" s="206" t="s">
        <v>355</v>
      </c>
      <c r="BK166" s="208">
        <f>SUM(BK167:BK176)</f>
        <v>0</v>
      </c>
    </row>
    <row r="167" s="2" customFormat="1" ht="14.4" customHeight="1">
      <c r="A167" s="36"/>
      <c r="B167" s="37"/>
      <c r="C167" s="211" t="s">
        <v>1176</v>
      </c>
      <c r="D167" s="211" t="s">
        <v>357</v>
      </c>
      <c r="E167" s="212" t="s">
        <v>1176</v>
      </c>
      <c r="F167" s="213" t="s">
        <v>4115</v>
      </c>
      <c r="G167" s="214" t="s">
        <v>1096</v>
      </c>
      <c r="H167" s="215">
        <v>16</v>
      </c>
      <c r="I167" s="216"/>
      <c r="J167" s="217">
        <f>ROUND(I167*H167,2)</f>
        <v>0</v>
      </c>
      <c r="K167" s="213" t="s">
        <v>19</v>
      </c>
      <c r="L167" s="42"/>
      <c r="M167" s="218" t="s">
        <v>19</v>
      </c>
      <c r="N167" s="219" t="s">
        <v>45</v>
      </c>
      <c r="O167" s="82"/>
      <c r="P167" s="220">
        <f>O167*H167</f>
        <v>0</v>
      </c>
      <c r="Q167" s="220">
        <v>0</v>
      </c>
      <c r="R167" s="220">
        <f>Q167*H167</f>
        <v>0</v>
      </c>
      <c r="S167" s="220">
        <v>0</v>
      </c>
      <c r="T167" s="221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22" t="s">
        <v>423</v>
      </c>
      <c r="AT167" s="222" t="s">
        <v>357</v>
      </c>
      <c r="AU167" s="222" t="s">
        <v>83</v>
      </c>
      <c r="AY167" s="15" t="s">
        <v>355</v>
      </c>
      <c r="BE167" s="223">
        <f>IF(N167="základní",J167,0)</f>
        <v>0</v>
      </c>
      <c r="BF167" s="223">
        <f>IF(N167="snížená",J167,0)</f>
        <v>0</v>
      </c>
      <c r="BG167" s="223">
        <f>IF(N167="zákl. přenesená",J167,0)</f>
        <v>0</v>
      </c>
      <c r="BH167" s="223">
        <f>IF(N167="sníž. přenesená",J167,0)</f>
        <v>0</v>
      </c>
      <c r="BI167" s="223">
        <f>IF(N167="nulová",J167,0)</f>
        <v>0</v>
      </c>
      <c r="BJ167" s="15" t="s">
        <v>81</v>
      </c>
      <c r="BK167" s="223">
        <f>ROUND(I167*H167,2)</f>
        <v>0</v>
      </c>
      <c r="BL167" s="15" t="s">
        <v>423</v>
      </c>
      <c r="BM167" s="222" t="s">
        <v>4116</v>
      </c>
    </row>
    <row r="168" s="2" customFormat="1" ht="14.4" customHeight="1">
      <c r="A168" s="36"/>
      <c r="B168" s="37"/>
      <c r="C168" s="211" t="s">
        <v>1807</v>
      </c>
      <c r="D168" s="211" t="s">
        <v>357</v>
      </c>
      <c r="E168" s="212" t="s">
        <v>1807</v>
      </c>
      <c r="F168" s="213" t="s">
        <v>4117</v>
      </c>
      <c r="G168" s="214" t="s">
        <v>1096</v>
      </c>
      <c r="H168" s="215">
        <v>1</v>
      </c>
      <c r="I168" s="216"/>
      <c r="J168" s="217">
        <f>ROUND(I168*H168,2)</f>
        <v>0</v>
      </c>
      <c r="K168" s="213" t="s">
        <v>19</v>
      </c>
      <c r="L168" s="42"/>
      <c r="M168" s="218" t="s">
        <v>19</v>
      </c>
      <c r="N168" s="219" t="s">
        <v>45</v>
      </c>
      <c r="O168" s="82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22" t="s">
        <v>423</v>
      </c>
      <c r="AT168" s="222" t="s">
        <v>357</v>
      </c>
      <c r="AU168" s="222" t="s">
        <v>83</v>
      </c>
      <c r="AY168" s="15" t="s">
        <v>355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5" t="s">
        <v>81</v>
      </c>
      <c r="BK168" s="223">
        <f>ROUND(I168*H168,2)</f>
        <v>0</v>
      </c>
      <c r="BL168" s="15" t="s">
        <v>423</v>
      </c>
      <c r="BM168" s="222" t="s">
        <v>4118</v>
      </c>
    </row>
    <row r="169" s="2" customFormat="1" ht="14.4" customHeight="1">
      <c r="A169" s="36"/>
      <c r="B169" s="37"/>
      <c r="C169" s="211" t="s">
        <v>3037</v>
      </c>
      <c r="D169" s="211" t="s">
        <v>357</v>
      </c>
      <c r="E169" s="212" t="s">
        <v>3037</v>
      </c>
      <c r="F169" s="213" t="s">
        <v>4119</v>
      </c>
      <c r="G169" s="214" t="s">
        <v>1096</v>
      </c>
      <c r="H169" s="215">
        <v>1</v>
      </c>
      <c r="I169" s="216"/>
      <c r="J169" s="217">
        <f>ROUND(I169*H169,2)</f>
        <v>0</v>
      </c>
      <c r="K169" s="213" t="s">
        <v>19</v>
      </c>
      <c r="L169" s="42"/>
      <c r="M169" s="218" t="s">
        <v>19</v>
      </c>
      <c r="N169" s="219" t="s">
        <v>45</v>
      </c>
      <c r="O169" s="82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22" t="s">
        <v>423</v>
      </c>
      <c r="AT169" s="222" t="s">
        <v>357</v>
      </c>
      <c r="AU169" s="222" t="s">
        <v>83</v>
      </c>
      <c r="AY169" s="15" t="s">
        <v>355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5" t="s">
        <v>81</v>
      </c>
      <c r="BK169" s="223">
        <f>ROUND(I169*H169,2)</f>
        <v>0</v>
      </c>
      <c r="BL169" s="15" t="s">
        <v>423</v>
      </c>
      <c r="BM169" s="222" t="s">
        <v>4120</v>
      </c>
    </row>
    <row r="170" s="2" customFormat="1" ht="14.4" customHeight="1">
      <c r="A170" s="36"/>
      <c r="B170" s="37"/>
      <c r="C170" s="211" t="s">
        <v>1043</v>
      </c>
      <c r="D170" s="211" t="s">
        <v>357</v>
      </c>
      <c r="E170" s="212" t="s">
        <v>1043</v>
      </c>
      <c r="F170" s="213" t="s">
        <v>4121</v>
      </c>
      <c r="G170" s="214" t="s">
        <v>1096</v>
      </c>
      <c r="H170" s="215">
        <v>1</v>
      </c>
      <c r="I170" s="216"/>
      <c r="J170" s="217">
        <f>ROUND(I170*H170,2)</f>
        <v>0</v>
      </c>
      <c r="K170" s="213" t="s">
        <v>19</v>
      </c>
      <c r="L170" s="42"/>
      <c r="M170" s="218" t="s">
        <v>19</v>
      </c>
      <c r="N170" s="219" t="s">
        <v>45</v>
      </c>
      <c r="O170" s="82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22" t="s">
        <v>423</v>
      </c>
      <c r="AT170" s="222" t="s">
        <v>357</v>
      </c>
      <c r="AU170" s="222" t="s">
        <v>83</v>
      </c>
      <c r="AY170" s="15" t="s">
        <v>355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5" t="s">
        <v>81</v>
      </c>
      <c r="BK170" s="223">
        <f>ROUND(I170*H170,2)</f>
        <v>0</v>
      </c>
      <c r="BL170" s="15" t="s">
        <v>423</v>
      </c>
      <c r="BM170" s="222" t="s">
        <v>4122</v>
      </c>
    </row>
    <row r="171" s="2" customFormat="1" ht="14.4" customHeight="1">
      <c r="A171" s="36"/>
      <c r="B171" s="37"/>
      <c r="C171" s="211" t="s">
        <v>3044</v>
      </c>
      <c r="D171" s="211" t="s">
        <v>357</v>
      </c>
      <c r="E171" s="212" t="s">
        <v>3044</v>
      </c>
      <c r="F171" s="213" t="s">
        <v>4123</v>
      </c>
      <c r="G171" s="214" t="s">
        <v>1096</v>
      </c>
      <c r="H171" s="215">
        <v>1</v>
      </c>
      <c r="I171" s="216"/>
      <c r="J171" s="217">
        <f>ROUND(I171*H171,2)</f>
        <v>0</v>
      </c>
      <c r="K171" s="213" t="s">
        <v>19</v>
      </c>
      <c r="L171" s="42"/>
      <c r="M171" s="218" t="s">
        <v>19</v>
      </c>
      <c r="N171" s="219" t="s">
        <v>45</v>
      </c>
      <c r="O171" s="82"/>
      <c r="P171" s="220">
        <f>O171*H171</f>
        <v>0</v>
      </c>
      <c r="Q171" s="220">
        <v>0</v>
      </c>
      <c r="R171" s="220">
        <f>Q171*H171</f>
        <v>0</v>
      </c>
      <c r="S171" s="220">
        <v>0</v>
      </c>
      <c r="T171" s="221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22" t="s">
        <v>423</v>
      </c>
      <c r="AT171" s="222" t="s">
        <v>357</v>
      </c>
      <c r="AU171" s="222" t="s">
        <v>83</v>
      </c>
      <c r="AY171" s="15" t="s">
        <v>355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5" t="s">
        <v>81</v>
      </c>
      <c r="BK171" s="223">
        <f>ROUND(I171*H171,2)</f>
        <v>0</v>
      </c>
      <c r="BL171" s="15" t="s">
        <v>423</v>
      </c>
      <c r="BM171" s="222" t="s">
        <v>4124</v>
      </c>
    </row>
    <row r="172" s="2" customFormat="1" ht="14.4" customHeight="1">
      <c r="A172" s="36"/>
      <c r="B172" s="37"/>
      <c r="C172" s="211" t="s">
        <v>3048</v>
      </c>
      <c r="D172" s="211" t="s">
        <v>357</v>
      </c>
      <c r="E172" s="212" t="s">
        <v>3048</v>
      </c>
      <c r="F172" s="213" t="s">
        <v>4125</v>
      </c>
      <c r="G172" s="214" t="s">
        <v>1096</v>
      </c>
      <c r="H172" s="215">
        <v>1</v>
      </c>
      <c r="I172" s="216"/>
      <c r="J172" s="217">
        <f>ROUND(I172*H172,2)</f>
        <v>0</v>
      </c>
      <c r="K172" s="213" t="s">
        <v>19</v>
      </c>
      <c r="L172" s="42"/>
      <c r="M172" s="218" t="s">
        <v>19</v>
      </c>
      <c r="N172" s="219" t="s">
        <v>45</v>
      </c>
      <c r="O172" s="82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22" t="s">
        <v>423</v>
      </c>
      <c r="AT172" s="222" t="s">
        <v>357</v>
      </c>
      <c r="AU172" s="222" t="s">
        <v>83</v>
      </c>
      <c r="AY172" s="15" t="s">
        <v>355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5" t="s">
        <v>81</v>
      </c>
      <c r="BK172" s="223">
        <f>ROUND(I172*H172,2)</f>
        <v>0</v>
      </c>
      <c r="BL172" s="15" t="s">
        <v>423</v>
      </c>
      <c r="BM172" s="222" t="s">
        <v>4126</v>
      </c>
    </row>
    <row r="173" s="2" customFormat="1" ht="14.4" customHeight="1">
      <c r="A173" s="36"/>
      <c r="B173" s="37"/>
      <c r="C173" s="211" t="s">
        <v>3052</v>
      </c>
      <c r="D173" s="211" t="s">
        <v>357</v>
      </c>
      <c r="E173" s="212" t="s">
        <v>3052</v>
      </c>
      <c r="F173" s="213" t="s">
        <v>4127</v>
      </c>
      <c r="G173" s="214" t="s">
        <v>1096</v>
      </c>
      <c r="H173" s="215">
        <v>1</v>
      </c>
      <c r="I173" s="216"/>
      <c r="J173" s="217">
        <f>ROUND(I173*H173,2)</f>
        <v>0</v>
      </c>
      <c r="K173" s="213" t="s">
        <v>19</v>
      </c>
      <c r="L173" s="42"/>
      <c r="M173" s="218" t="s">
        <v>19</v>
      </c>
      <c r="N173" s="219" t="s">
        <v>45</v>
      </c>
      <c r="O173" s="82"/>
      <c r="P173" s="220">
        <f>O173*H173</f>
        <v>0</v>
      </c>
      <c r="Q173" s="220">
        <v>0</v>
      </c>
      <c r="R173" s="220">
        <f>Q173*H173</f>
        <v>0</v>
      </c>
      <c r="S173" s="220">
        <v>0</v>
      </c>
      <c r="T173" s="221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22" t="s">
        <v>423</v>
      </c>
      <c r="AT173" s="222" t="s">
        <v>357</v>
      </c>
      <c r="AU173" s="222" t="s">
        <v>83</v>
      </c>
      <c r="AY173" s="15" t="s">
        <v>355</v>
      </c>
      <c r="BE173" s="223">
        <f>IF(N173="základní",J173,0)</f>
        <v>0</v>
      </c>
      <c r="BF173" s="223">
        <f>IF(N173="snížená",J173,0)</f>
        <v>0</v>
      </c>
      <c r="BG173" s="223">
        <f>IF(N173="zákl. přenesená",J173,0)</f>
        <v>0</v>
      </c>
      <c r="BH173" s="223">
        <f>IF(N173="sníž. přenesená",J173,0)</f>
        <v>0</v>
      </c>
      <c r="BI173" s="223">
        <f>IF(N173="nulová",J173,0)</f>
        <v>0</v>
      </c>
      <c r="BJ173" s="15" t="s">
        <v>81</v>
      </c>
      <c r="BK173" s="223">
        <f>ROUND(I173*H173,2)</f>
        <v>0</v>
      </c>
      <c r="BL173" s="15" t="s">
        <v>423</v>
      </c>
      <c r="BM173" s="222" t="s">
        <v>4128</v>
      </c>
    </row>
    <row r="174" s="2" customFormat="1" ht="14.4" customHeight="1">
      <c r="A174" s="36"/>
      <c r="B174" s="37"/>
      <c r="C174" s="211" t="s">
        <v>3054</v>
      </c>
      <c r="D174" s="211" t="s">
        <v>357</v>
      </c>
      <c r="E174" s="212" t="s">
        <v>3054</v>
      </c>
      <c r="F174" s="213" t="s">
        <v>4129</v>
      </c>
      <c r="G174" s="214" t="s">
        <v>1096</v>
      </c>
      <c r="H174" s="215">
        <v>1</v>
      </c>
      <c r="I174" s="216"/>
      <c r="J174" s="217">
        <f>ROUND(I174*H174,2)</f>
        <v>0</v>
      </c>
      <c r="K174" s="213" t="s">
        <v>19</v>
      </c>
      <c r="L174" s="42"/>
      <c r="M174" s="218" t="s">
        <v>19</v>
      </c>
      <c r="N174" s="219" t="s">
        <v>45</v>
      </c>
      <c r="O174" s="82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22" t="s">
        <v>423</v>
      </c>
      <c r="AT174" s="222" t="s">
        <v>357</v>
      </c>
      <c r="AU174" s="222" t="s">
        <v>83</v>
      </c>
      <c r="AY174" s="15" t="s">
        <v>355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5" t="s">
        <v>81</v>
      </c>
      <c r="BK174" s="223">
        <f>ROUND(I174*H174,2)</f>
        <v>0</v>
      </c>
      <c r="BL174" s="15" t="s">
        <v>423</v>
      </c>
      <c r="BM174" s="222" t="s">
        <v>4130</v>
      </c>
    </row>
    <row r="175" s="2" customFormat="1" ht="14.4" customHeight="1">
      <c r="A175" s="36"/>
      <c r="B175" s="37"/>
      <c r="C175" s="211" t="s">
        <v>3056</v>
      </c>
      <c r="D175" s="211" t="s">
        <v>357</v>
      </c>
      <c r="E175" s="212" t="s">
        <v>3056</v>
      </c>
      <c r="F175" s="213" t="s">
        <v>4131</v>
      </c>
      <c r="G175" s="214" t="s">
        <v>1096</v>
      </c>
      <c r="H175" s="215">
        <v>1</v>
      </c>
      <c r="I175" s="216"/>
      <c r="J175" s="217">
        <f>ROUND(I175*H175,2)</f>
        <v>0</v>
      </c>
      <c r="K175" s="213" t="s">
        <v>19</v>
      </c>
      <c r="L175" s="42"/>
      <c r="M175" s="218" t="s">
        <v>19</v>
      </c>
      <c r="N175" s="219" t="s">
        <v>45</v>
      </c>
      <c r="O175" s="82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22" t="s">
        <v>423</v>
      </c>
      <c r="AT175" s="222" t="s">
        <v>357</v>
      </c>
      <c r="AU175" s="222" t="s">
        <v>83</v>
      </c>
      <c r="AY175" s="15" t="s">
        <v>355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5" t="s">
        <v>81</v>
      </c>
      <c r="BK175" s="223">
        <f>ROUND(I175*H175,2)</f>
        <v>0</v>
      </c>
      <c r="BL175" s="15" t="s">
        <v>423</v>
      </c>
      <c r="BM175" s="222" t="s">
        <v>4132</v>
      </c>
    </row>
    <row r="176" s="2" customFormat="1" ht="14.4" customHeight="1">
      <c r="A176" s="36"/>
      <c r="B176" s="37"/>
      <c r="C176" s="211" t="s">
        <v>3058</v>
      </c>
      <c r="D176" s="211" t="s">
        <v>357</v>
      </c>
      <c r="E176" s="212" t="s">
        <v>3058</v>
      </c>
      <c r="F176" s="213" t="s">
        <v>4133</v>
      </c>
      <c r="G176" s="214" t="s">
        <v>1096</v>
      </c>
      <c r="H176" s="215">
        <v>1</v>
      </c>
      <c r="I176" s="216"/>
      <c r="J176" s="217">
        <f>ROUND(I176*H176,2)</f>
        <v>0</v>
      </c>
      <c r="K176" s="213" t="s">
        <v>19</v>
      </c>
      <c r="L176" s="42"/>
      <c r="M176" s="218" t="s">
        <v>19</v>
      </c>
      <c r="N176" s="219" t="s">
        <v>45</v>
      </c>
      <c r="O176" s="82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22" t="s">
        <v>423</v>
      </c>
      <c r="AT176" s="222" t="s">
        <v>357</v>
      </c>
      <c r="AU176" s="222" t="s">
        <v>83</v>
      </c>
      <c r="AY176" s="15" t="s">
        <v>355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5" t="s">
        <v>81</v>
      </c>
      <c r="BK176" s="223">
        <f>ROUND(I176*H176,2)</f>
        <v>0</v>
      </c>
      <c r="BL176" s="15" t="s">
        <v>423</v>
      </c>
      <c r="BM176" s="222" t="s">
        <v>4134</v>
      </c>
    </row>
    <row r="177" s="12" customFormat="1" ht="22.8" customHeight="1">
      <c r="A177" s="12"/>
      <c r="B177" s="195"/>
      <c r="C177" s="196"/>
      <c r="D177" s="197" t="s">
        <v>73</v>
      </c>
      <c r="E177" s="209" t="s">
        <v>4135</v>
      </c>
      <c r="F177" s="209" t="s">
        <v>4136</v>
      </c>
      <c r="G177" s="196"/>
      <c r="H177" s="196"/>
      <c r="I177" s="199"/>
      <c r="J177" s="210">
        <f>BK177</f>
        <v>0</v>
      </c>
      <c r="K177" s="196"/>
      <c r="L177" s="201"/>
      <c r="M177" s="202"/>
      <c r="N177" s="203"/>
      <c r="O177" s="203"/>
      <c r="P177" s="204">
        <f>SUM(P178:P183)</f>
        <v>0</v>
      </c>
      <c r="Q177" s="203"/>
      <c r="R177" s="204">
        <f>SUM(R178:R183)</f>
        <v>0</v>
      </c>
      <c r="S177" s="203"/>
      <c r="T177" s="205">
        <f>SUM(T178:T183)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6" t="s">
        <v>81</v>
      </c>
      <c r="AT177" s="207" t="s">
        <v>73</v>
      </c>
      <c r="AU177" s="207" t="s">
        <v>81</v>
      </c>
      <c r="AY177" s="206" t="s">
        <v>355</v>
      </c>
      <c r="BK177" s="208">
        <f>SUM(BK178:BK183)</f>
        <v>0</v>
      </c>
    </row>
    <row r="178" s="2" customFormat="1" ht="14.4" customHeight="1">
      <c r="A178" s="36"/>
      <c r="B178" s="37"/>
      <c r="C178" s="211" t="s">
        <v>3060</v>
      </c>
      <c r="D178" s="211" t="s">
        <v>357</v>
      </c>
      <c r="E178" s="212" t="s">
        <v>3060</v>
      </c>
      <c r="F178" s="213" t="s">
        <v>4137</v>
      </c>
      <c r="G178" s="214" t="s">
        <v>650</v>
      </c>
      <c r="H178" s="215">
        <v>320</v>
      </c>
      <c r="I178" s="216"/>
      <c r="J178" s="217">
        <f>ROUND(I178*H178,2)</f>
        <v>0</v>
      </c>
      <c r="K178" s="213" t="s">
        <v>19</v>
      </c>
      <c r="L178" s="42"/>
      <c r="M178" s="218" t="s">
        <v>19</v>
      </c>
      <c r="N178" s="219" t="s">
        <v>45</v>
      </c>
      <c r="O178" s="82"/>
      <c r="P178" s="220">
        <f>O178*H178</f>
        <v>0</v>
      </c>
      <c r="Q178" s="220">
        <v>0</v>
      </c>
      <c r="R178" s="220">
        <f>Q178*H178</f>
        <v>0</v>
      </c>
      <c r="S178" s="220">
        <v>0</v>
      </c>
      <c r="T178" s="221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22" t="s">
        <v>423</v>
      </c>
      <c r="AT178" s="222" t="s">
        <v>357</v>
      </c>
      <c r="AU178" s="222" t="s">
        <v>83</v>
      </c>
      <c r="AY178" s="15" t="s">
        <v>355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5" t="s">
        <v>81</v>
      </c>
      <c r="BK178" s="223">
        <f>ROUND(I178*H178,2)</f>
        <v>0</v>
      </c>
      <c r="BL178" s="15" t="s">
        <v>423</v>
      </c>
      <c r="BM178" s="222" t="s">
        <v>4138</v>
      </c>
    </row>
    <row r="179" s="2" customFormat="1" ht="14.4" customHeight="1">
      <c r="A179" s="36"/>
      <c r="B179" s="37"/>
      <c r="C179" s="211" t="s">
        <v>3064</v>
      </c>
      <c r="D179" s="211" t="s">
        <v>357</v>
      </c>
      <c r="E179" s="212" t="s">
        <v>3064</v>
      </c>
      <c r="F179" s="213" t="s">
        <v>4139</v>
      </c>
      <c r="G179" s="214" t="s">
        <v>1096</v>
      </c>
      <c r="H179" s="215">
        <v>750</v>
      </c>
      <c r="I179" s="216"/>
      <c r="J179" s="217">
        <f>ROUND(I179*H179,2)</f>
        <v>0</v>
      </c>
      <c r="K179" s="213" t="s">
        <v>19</v>
      </c>
      <c r="L179" s="42"/>
      <c r="M179" s="218" t="s">
        <v>19</v>
      </c>
      <c r="N179" s="219" t="s">
        <v>45</v>
      </c>
      <c r="O179" s="82"/>
      <c r="P179" s="220">
        <f>O179*H179</f>
        <v>0</v>
      </c>
      <c r="Q179" s="220">
        <v>0</v>
      </c>
      <c r="R179" s="220">
        <f>Q179*H179</f>
        <v>0</v>
      </c>
      <c r="S179" s="220">
        <v>0</v>
      </c>
      <c r="T179" s="221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22" t="s">
        <v>423</v>
      </c>
      <c r="AT179" s="222" t="s">
        <v>357</v>
      </c>
      <c r="AU179" s="222" t="s">
        <v>83</v>
      </c>
      <c r="AY179" s="15" t="s">
        <v>355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5" t="s">
        <v>81</v>
      </c>
      <c r="BK179" s="223">
        <f>ROUND(I179*H179,2)</f>
        <v>0</v>
      </c>
      <c r="BL179" s="15" t="s">
        <v>423</v>
      </c>
      <c r="BM179" s="222" t="s">
        <v>4140</v>
      </c>
    </row>
    <row r="180" s="2" customFormat="1" ht="14.4" customHeight="1">
      <c r="A180" s="36"/>
      <c r="B180" s="37"/>
      <c r="C180" s="211" t="s">
        <v>3068</v>
      </c>
      <c r="D180" s="211" t="s">
        <v>357</v>
      </c>
      <c r="E180" s="212" t="s">
        <v>3068</v>
      </c>
      <c r="F180" s="213" t="s">
        <v>4141</v>
      </c>
      <c r="G180" s="214" t="s">
        <v>650</v>
      </c>
      <c r="H180" s="215">
        <v>125</v>
      </c>
      <c r="I180" s="216"/>
      <c r="J180" s="217">
        <f>ROUND(I180*H180,2)</f>
        <v>0</v>
      </c>
      <c r="K180" s="213" t="s">
        <v>19</v>
      </c>
      <c r="L180" s="42"/>
      <c r="M180" s="218" t="s">
        <v>19</v>
      </c>
      <c r="N180" s="219" t="s">
        <v>45</v>
      </c>
      <c r="O180" s="82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22" t="s">
        <v>423</v>
      </c>
      <c r="AT180" s="222" t="s">
        <v>357</v>
      </c>
      <c r="AU180" s="222" t="s">
        <v>83</v>
      </c>
      <c r="AY180" s="15" t="s">
        <v>355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5" t="s">
        <v>81</v>
      </c>
      <c r="BK180" s="223">
        <f>ROUND(I180*H180,2)</f>
        <v>0</v>
      </c>
      <c r="BL180" s="15" t="s">
        <v>423</v>
      </c>
      <c r="BM180" s="222" t="s">
        <v>4142</v>
      </c>
    </row>
    <row r="181" s="2" customFormat="1" ht="14.4" customHeight="1">
      <c r="A181" s="36"/>
      <c r="B181" s="37"/>
      <c r="C181" s="211" t="s">
        <v>3072</v>
      </c>
      <c r="D181" s="211" t="s">
        <v>357</v>
      </c>
      <c r="E181" s="212" t="s">
        <v>3072</v>
      </c>
      <c r="F181" s="213" t="s">
        <v>4143</v>
      </c>
      <c r="G181" s="214" t="s">
        <v>1096</v>
      </c>
      <c r="H181" s="215">
        <v>283</v>
      </c>
      <c r="I181" s="216"/>
      <c r="J181" s="217">
        <f>ROUND(I181*H181,2)</f>
        <v>0</v>
      </c>
      <c r="K181" s="213" t="s">
        <v>19</v>
      </c>
      <c r="L181" s="42"/>
      <c r="M181" s="218" t="s">
        <v>19</v>
      </c>
      <c r="N181" s="219" t="s">
        <v>45</v>
      </c>
      <c r="O181" s="82"/>
      <c r="P181" s="220">
        <f>O181*H181</f>
        <v>0</v>
      </c>
      <c r="Q181" s="220">
        <v>0</v>
      </c>
      <c r="R181" s="220">
        <f>Q181*H181</f>
        <v>0</v>
      </c>
      <c r="S181" s="220">
        <v>0</v>
      </c>
      <c r="T181" s="221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22" t="s">
        <v>423</v>
      </c>
      <c r="AT181" s="222" t="s">
        <v>357</v>
      </c>
      <c r="AU181" s="222" t="s">
        <v>83</v>
      </c>
      <c r="AY181" s="15" t="s">
        <v>355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5" t="s">
        <v>81</v>
      </c>
      <c r="BK181" s="223">
        <f>ROUND(I181*H181,2)</f>
        <v>0</v>
      </c>
      <c r="BL181" s="15" t="s">
        <v>423</v>
      </c>
      <c r="BM181" s="222" t="s">
        <v>4144</v>
      </c>
    </row>
    <row r="182" s="2" customFormat="1" ht="14.4" customHeight="1">
      <c r="A182" s="36"/>
      <c r="B182" s="37"/>
      <c r="C182" s="211" t="s">
        <v>3075</v>
      </c>
      <c r="D182" s="211" t="s">
        <v>357</v>
      </c>
      <c r="E182" s="212" t="s">
        <v>3075</v>
      </c>
      <c r="F182" s="213" t="s">
        <v>4145</v>
      </c>
      <c r="G182" s="214" t="s">
        <v>1096</v>
      </c>
      <c r="H182" s="215">
        <v>170</v>
      </c>
      <c r="I182" s="216"/>
      <c r="J182" s="217">
        <f>ROUND(I182*H182,2)</f>
        <v>0</v>
      </c>
      <c r="K182" s="213" t="s">
        <v>19</v>
      </c>
      <c r="L182" s="42"/>
      <c r="M182" s="218" t="s">
        <v>19</v>
      </c>
      <c r="N182" s="219" t="s">
        <v>45</v>
      </c>
      <c r="O182" s="82"/>
      <c r="P182" s="220">
        <f>O182*H182</f>
        <v>0</v>
      </c>
      <c r="Q182" s="220">
        <v>0</v>
      </c>
      <c r="R182" s="220">
        <f>Q182*H182</f>
        <v>0</v>
      </c>
      <c r="S182" s="220">
        <v>0</v>
      </c>
      <c r="T182" s="221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22" t="s">
        <v>423</v>
      </c>
      <c r="AT182" s="222" t="s">
        <v>357</v>
      </c>
      <c r="AU182" s="222" t="s">
        <v>83</v>
      </c>
      <c r="AY182" s="15" t="s">
        <v>355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5" t="s">
        <v>81</v>
      </c>
      <c r="BK182" s="223">
        <f>ROUND(I182*H182,2)</f>
        <v>0</v>
      </c>
      <c r="BL182" s="15" t="s">
        <v>423</v>
      </c>
      <c r="BM182" s="222" t="s">
        <v>4146</v>
      </c>
    </row>
    <row r="183" s="2" customFormat="1" ht="14.4" customHeight="1">
      <c r="A183" s="36"/>
      <c r="B183" s="37"/>
      <c r="C183" s="211" t="s">
        <v>3078</v>
      </c>
      <c r="D183" s="211" t="s">
        <v>357</v>
      </c>
      <c r="E183" s="212" t="s">
        <v>3078</v>
      </c>
      <c r="F183" s="213" t="s">
        <v>4147</v>
      </c>
      <c r="G183" s="214" t="s">
        <v>1096</v>
      </c>
      <c r="H183" s="215">
        <v>13</v>
      </c>
      <c r="I183" s="216"/>
      <c r="J183" s="217">
        <f>ROUND(I183*H183,2)</f>
        <v>0</v>
      </c>
      <c r="K183" s="213" t="s">
        <v>19</v>
      </c>
      <c r="L183" s="42"/>
      <c r="M183" s="218" t="s">
        <v>19</v>
      </c>
      <c r="N183" s="219" t="s">
        <v>45</v>
      </c>
      <c r="O183" s="82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22" t="s">
        <v>423</v>
      </c>
      <c r="AT183" s="222" t="s">
        <v>357</v>
      </c>
      <c r="AU183" s="222" t="s">
        <v>83</v>
      </c>
      <c r="AY183" s="15" t="s">
        <v>355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5" t="s">
        <v>81</v>
      </c>
      <c r="BK183" s="223">
        <f>ROUND(I183*H183,2)</f>
        <v>0</v>
      </c>
      <c r="BL183" s="15" t="s">
        <v>423</v>
      </c>
      <c r="BM183" s="222" t="s">
        <v>4148</v>
      </c>
    </row>
    <row r="184" s="12" customFormat="1" ht="22.8" customHeight="1">
      <c r="A184" s="12"/>
      <c r="B184" s="195"/>
      <c r="C184" s="196"/>
      <c r="D184" s="197" t="s">
        <v>73</v>
      </c>
      <c r="E184" s="209" t="s">
        <v>4149</v>
      </c>
      <c r="F184" s="209" t="s">
        <v>4150</v>
      </c>
      <c r="G184" s="196"/>
      <c r="H184" s="196"/>
      <c r="I184" s="199"/>
      <c r="J184" s="210">
        <f>BK184</f>
        <v>0</v>
      </c>
      <c r="K184" s="196"/>
      <c r="L184" s="201"/>
      <c r="M184" s="202"/>
      <c r="N184" s="203"/>
      <c r="O184" s="203"/>
      <c r="P184" s="204">
        <f>SUM(P185:P188)</f>
        <v>0</v>
      </c>
      <c r="Q184" s="203"/>
      <c r="R184" s="204">
        <f>SUM(R185:R188)</f>
        <v>0</v>
      </c>
      <c r="S184" s="203"/>
      <c r="T184" s="205">
        <f>SUM(T185:T188)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6" t="s">
        <v>81</v>
      </c>
      <c r="AT184" s="207" t="s">
        <v>73</v>
      </c>
      <c r="AU184" s="207" t="s">
        <v>81</v>
      </c>
      <c r="AY184" s="206" t="s">
        <v>355</v>
      </c>
      <c r="BK184" s="208">
        <f>SUM(BK185:BK188)</f>
        <v>0</v>
      </c>
    </row>
    <row r="185" s="2" customFormat="1" ht="14.4" customHeight="1">
      <c r="A185" s="36"/>
      <c r="B185" s="37"/>
      <c r="C185" s="211" t="s">
        <v>3080</v>
      </c>
      <c r="D185" s="211" t="s">
        <v>357</v>
      </c>
      <c r="E185" s="212" t="s">
        <v>3080</v>
      </c>
      <c r="F185" s="213" t="s">
        <v>4151</v>
      </c>
      <c r="G185" s="214" t="s">
        <v>650</v>
      </c>
      <c r="H185" s="215">
        <v>28</v>
      </c>
      <c r="I185" s="216"/>
      <c r="J185" s="217">
        <f>ROUND(I185*H185,2)</f>
        <v>0</v>
      </c>
      <c r="K185" s="213" t="s">
        <v>19</v>
      </c>
      <c r="L185" s="42"/>
      <c r="M185" s="218" t="s">
        <v>19</v>
      </c>
      <c r="N185" s="219" t="s">
        <v>45</v>
      </c>
      <c r="O185" s="82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22" t="s">
        <v>423</v>
      </c>
      <c r="AT185" s="222" t="s">
        <v>357</v>
      </c>
      <c r="AU185" s="222" t="s">
        <v>83</v>
      </c>
      <c r="AY185" s="15" t="s">
        <v>355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5" t="s">
        <v>81</v>
      </c>
      <c r="BK185" s="223">
        <f>ROUND(I185*H185,2)</f>
        <v>0</v>
      </c>
      <c r="BL185" s="15" t="s">
        <v>423</v>
      </c>
      <c r="BM185" s="222" t="s">
        <v>4152</v>
      </c>
    </row>
    <row r="186" s="2" customFormat="1" ht="14.4" customHeight="1">
      <c r="A186" s="36"/>
      <c r="B186" s="37"/>
      <c r="C186" s="211" t="s">
        <v>3084</v>
      </c>
      <c r="D186" s="211" t="s">
        <v>357</v>
      </c>
      <c r="E186" s="212" t="s">
        <v>3084</v>
      </c>
      <c r="F186" s="213" t="s">
        <v>4153</v>
      </c>
      <c r="G186" s="214" t="s">
        <v>650</v>
      </c>
      <c r="H186" s="215">
        <v>78</v>
      </c>
      <c r="I186" s="216"/>
      <c r="J186" s="217">
        <f>ROUND(I186*H186,2)</f>
        <v>0</v>
      </c>
      <c r="K186" s="213" t="s">
        <v>19</v>
      </c>
      <c r="L186" s="42"/>
      <c r="M186" s="218" t="s">
        <v>19</v>
      </c>
      <c r="N186" s="219" t="s">
        <v>45</v>
      </c>
      <c r="O186" s="82"/>
      <c r="P186" s="220">
        <f>O186*H186</f>
        <v>0</v>
      </c>
      <c r="Q186" s="220">
        <v>0</v>
      </c>
      <c r="R186" s="220">
        <f>Q186*H186</f>
        <v>0</v>
      </c>
      <c r="S186" s="220">
        <v>0</v>
      </c>
      <c r="T186" s="221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22" t="s">
        <v>423</v>
      </c>
      <c r="AT186" s="222" t="s">
        <v>357</v>
      </c>
      <c r="AU186" s="222" t="s">
        <v>83</v>
      </c>
      <c r="AY186" s="15" t="s">
        <v>355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5" t="s">
        <v>81</v>
      </c>
      <c r="BK186" s="223">
        <f>ROUND(I186*H186,2)</f>
        <v>0</v>
      </c>
      <c r="BL186" s="15" t="s">
        <v>423</v>
      </c>
      <c r="BM186" s="222" t="s">
        <v>4154</v>
      </c>
    </row>
    <row r="187" s="2" customFormat="1" ht="14.4" customHeight="1">
      <c r="A187" s="36"/>
      <c r="B187" s="37"/>
      <c r="C187" s="211" t="s">
        <v>3866</v>
      </c>
      <c r="D187" s="211" t="s">
        <v>357</v>
      </c>
      <c r="E187" s="212" t="s">
        <v>3866</v>
      </c>
      <c r="F187" s="213" t="s">
        <v>4155</v>
      </c>
      <c r="G187" s="214" t="s">
        <v>650</v>
      </c>
      <c r="H187" s="215">
        <v>26</v>
      </c>
      <c r="I187" s="216"/>
      <c r="J187" s="217">
        <f>ROUND(I187*H187,2)</f>
        <v>0</v>
      </c>
      <c r="K187" s="213" t="s">
        <v>19</v>
      </c>
      <c r="L187" s="42"/>
      <c r="M187" s="218" t="s">
        <v>19</v>
      </c>
      <c r="N187" s="219" t="s">
        <v>45</v>
      </c>
      <c r="O187" s="82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22" t="s">
        <v>423</v>
      </c>
      <c r="AT187" s="222" t="s">
        <v>357</v>
      </c>
      <c r="AU187" s="222" t="s">
        <v>83</v>
      </c>
      <c r="AY187" s="15" t="s">
        <v>355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5" t="s">
        <v>81</v>
      </c>
      <c r="BK187" s="223">
        <f>ROUND(I187*H187,2)</f>
        <v>0</v>
      </c>
      <c r="BL187" s="15" t="s">
        <v>423</v>
      </c>
      <c r="BM187" s="222" t="s">
        <v>4156</v>
      </c>
    </row>
    <row r="188" s="2" customFormat="1" ht="14.4" customHeight="1">
      <c r="A188" s="36"/>
      <c r="B188" s="37"/>
      <c r="C188" s="211" t="s">
        <v>3869</v>
      </c>
      <c r="D188" s="211" t="s">
        <v>357</v>
      </c>
      <c r="E188" s="212" t="s">
        <v>3869</v>
      </c>
      <c r="F188" s="213" t="s">
        <v>4157</v>
      </c>
      <c r="G188" s="214" t="s">
        <v>650</v>
      </c>
      <c r="H188" s="215">
        <v>26</v>
      </c>
      <c r="I188" s="216"/>
      <c r="J188" s="217">
        <f>ROUND(I188*H188,2)</f>
        <v>0</v>
      </c>
      <c r="K188" s="213" t="s">
        <v>19</v>
      </c>
      <c r="L188" s="42"/>
      <c r="M188" s="218" t="s">
        <v>19</v>
      </c>
      <c r="N188" s="219" t="s">
        <v>45</v>
      </c>
      <c r="O188" s="82"/>
      <c r="P188" s="220">
        <f>O188*H188</f>
        <v>0</v>
      </c>
      <c r="Q188" s="220">
        <v>0</v>
      </c>
      <c r="R188" s="220">
        <f>Q188*H188</f>
        <v>0</v>
      </c>
      <c r="S188" s="220">
        <v>0</v>
      </c>
      <c r="T188" s="221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22" t="s">
        <v>423</v>
      </c>
      <c r="AT188" s="222" t="s">
        <v>357</v>
      </c>
      <c r="AU188" s="222" t="s">
        <v>83</v>
      </c>
      <c r="AY188" s="15" t="s">
        <v>355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5" t="s">
        <v>81</v>
      </c>
      <c r="BK188" s="223">
        <f>ROUND(I188*H188,2)</f>
        <v>0</v>
      </c>
      <c r="BL188" s="15" t="s">
        <v>423</v>
      </c>
      <c r="BM188" s="222" t="s">
        <v>4158</v>
      </c>
    </row>
    <row r="189" s="12" customFormat="1" ht="22.8" customHeight="1">
      <c r="A189" s="12"/>
      <c r="B189" s="195"/>
      <c r="C189" s="196"/>
      <c r="D189" s="197" t="s">
        <v>73</v>
      </c>
      <c r="E189" s="209" t="s">
        <v>4159</v>
      </c>
      <c r="F189" s="209" t="s">
        <v>4160</v>
      </c>
      <c r="G189" s="196"/>
      <c r="H189" s="196"/>
      <c r="I189" s="199"/>
      <c r="J189" s="210">
        <f>BK189</f>
        <v>0</v>
      </c>
      <c r="K189" s="196"/>
      <c r="L189" s="201"/>
      <c r="M189" s="202"/>
      <c r="N189" s="203"/>
      <c r="O189" s="203"/>
      <c r="P189" s="204">
        <f>SUM(P190:P203)</f>
        <v>0</v>
      </c>
      <c r="Q189" s="203"/>
      <c r="R189" s="204">
        <f>SUM(R190:R203)</f>
        <v>0</v>
      </c>
      <c r="S189" s="203"/>
      <c r="T189" s="205">
        <f>SUM(T190:T203)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6" t="s">
        <v>81</v>
      </c>
      <c r="AT189" s="207" t="s">
        <v>73</v>
      </c>
      <c r="AU189" s="207" t="s">
        <v>81</v>
      </c>
      <c r="AY189" s="206" t="s">
        <v>355</v>
      </c>
      <c r="BK189" s="208">
        <f>SUM(BK190:BK203)</f>
        <v>0</v>
      </c>
    </row>
    <row r="190" s="2" customFormat="1" ht="14.4" customHeight="1">
      <c r="A190" s="36"/>
      <c r="B190" s="37"/>
      <c r="C190" s="211" t="s">
        <v>3872</v>
      </c>
      <c r="D190" s="211" t="s">
        <v>357</v>
      </c>
      <c r="E190" s="212" t="s">
        <v>3872</v>
      </c>
      <c r="F190" s="213" t="s">
        <v>4161</v>
      </c>
      <c r="G190" s="214" t="s">
        <v>1096</v>
      </c>
      <c r="H190" s="215">
        <v>1</v>
      </c>
      <c r="I190" s="216"/>
      <c r="J190" s="217">
        <f>ROUND(I190*H190,2)</f>
        <v>0</v>
      </c>
      <c r="K190" s="213" t="s">
        <v>19</v>
      </c>
      <c r="L190" s="42"/>
      <c r="M190" s="218" t="s">
        <v>19</v>
      </c>
      <c r="N190" s="219" t="s">
        <v>45</v>
      </c>
      <c r="O190" s="82"/>
      <c r="P190" s="220">
        <f>O190*H190</f>
        <v>0</v>
      </c>
      <c r="Q190" s="220">
        <v>0</v>
      </c>
      <c r="R190" s="220">
        <f>Q190*H190</f>
        <v>0</v>
      </c>
      <c r="S190" s="220">
        <v>0</v>
      </c>
      <c r="T190" s="221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22" t="s">
        <v>423</v>
      </c>
      <c r="AT190" s="222" t="s">
        <v>357</v>
      </c>
      <c r="AU190" s="222" t="s">
        <v>83</v>
      </c>
      <c r="AY190" s="15" t="s">
        <v>355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5" t="s">
        <v>81</v>
      </c>
      <c r="BK190" s="223">
        <f>ROUND(I190*H190,2)</f>
        <v>0</v>
      </c>
      <c r="BL190" s="15" t="s">
        <v>423</v>
      </c>
      <c r="BM190" s="222" t="s">
        <v>4162</v>
      </c>
    </row>
    <row r="191" s="2" customFormat="1" ht="14.4" customHeight="1">
      <c r="A191" s="36"/>
      <c r="B191" s="37"/>
      <c r="C191" s="211" t="s">
        <v>3877</v>
      </c>
      <c r="D191" s="211" t="s">
        <v>357</v>
      </c>
      <c r="E191" s="212" t="s">
        <v>3877</v>
      </c>
      <c r="F191" s="213" t="s">
        <v>4163</v>
      </c>
      <c r="G191" s="214" t="s">
        <v>1096</v>
      </c>
      <c r="H191" s="215">
        <v>1</v>
      </c>
      <c r="I191" s="216"/>
      <c r="J191" s="217">
        <f>ROUND(I191*H191,2)</f>
        <v>0</v>
      </c>
      <c r="K191" s="213" t="s">
        <v>19</v>
      </c>
      <c r="L191" s="42"/>
      <c r="M191" s="218" t="s">
        <v>19</v>
      </c>
      <c r="N191" s="219" t="s">
        <v>45</v>
      </c>
      <c r="O191" s="82"/>
      <c r="P191" s="220">
        <f>O191*H191</f>
        <v>0</v>
      </c>
      <c r="Q191" s="220">
        <v>0</v>
      </c>
      <c r="R191" s="220">
        <f>Q191*H191</f>
        <v>0</v>
      </c>
      <c r="S191" s="220">
        <v>0</v>
      </c>
      <c r="T191" s="221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22" t="s">
        <v>423</v>
      </c>
      <c r="AT191" s="222" t="s">
        <v>357</v>
      </c>
      <c r="AU191" s="222" t="s">
        <v>83</v>
      </c>
      <c r="AY191" s="15" t="s">
        <v>355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5" t="s">
        <v>81</v>
      </c>
      <c r="BK191" s="223">
        <f>ROUND(I191*H191,2)</f>
        <v>0</v>
      </c>
      <c r="BL191" s="15" t="s">
        <v>423</v>
      </c>
      <c r="BM191" s="222" t="s">
        <v>4164</v>
      </c>
    </row>
    <row r="192" s="2" customFormat="1" ht="14.4" customHeight="1">
      <c r="A192" s="36"/>
      <c r="B192" s="37"/>
      <c r="C192" s="211" t="s">
        <v>3881</v>
      </c>
      <c r="D192" s="211" t="s">
        <v>357</v>
      </c>
      <c r="E192" s="212" t="s">
        <v>3881</v>
      </c>
      <c r="F192" s="213" t="s">
        <v>4165</v>
      </c>
      <c r="G192" s="214" t="s">
        <v>650</v>
      </c>
      <c r="H192" s="215">
        <v>105</v>
      </c>
      <c r="I192" s="216"/>
      <c r="J192" s="217">
        <f>ROUND(I192*H192,2)</f>
        <v>0</v>
      </c>
      <c r="K192" s="213" t="s">
        <v>19</v>
      </c>
      <c r="L192" s="42"/>
      <c r="M192" s="218" t="s">
        <v>19</v>
      </c>
      <c r="N192" s="219" t="s">
        <v>45</v>
      </c>
      <c r="O192" s="82"/>
      <c r="P192" s="220">
        <f>O192*H192</f>
        <v>0</v>
      </c>
      <c r="Q192" s="220">
        <v>0</v>
      </c>
      <c r="R192" s="220">
        <f>Q192*H192</f>
        <v>0</v>
      </c>
      <c r="S192" s="220">
        <v>0</v>
      </c>
      <c r="T192" s="221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22" t="s">
        <v>423</v>
      </c>
      <c r="AT192" s="222" t="s">
        <v>357</v>
      </c>
      <c r="AU192" s="222" t="s">
        <v>83</v>
      </c>
      <c r="AY192" s="15" t="s">
        <v>355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5" t="s">
        <v>81</v>
      </c>
      <c r="BK192" s="223">
        <f>ROUND(I192*H192,2)</f>
        <v>0</v>
      </c>
      <c r="BL192" s="15" t="s">
        <v>423</v>
      </c>
      <c r="BM192" s="222" t="s">
        <v>4166</v>
      </c>
    </row>
    <row r="193" s="2" customFormat="1" ht="14.4" customHeight="1">
      <c r="A193" s="36"/>
      <c r="B193" s="37"/>
      <c r="C193" s="211" t="s">
        <v>3885</v>
      </c>
      <c r="D193" s="211" t="s">
        <v>357</v>
      </c>
      <c r="E193" s="212" t="s">
        <v>3885</v>
      </c>
      <c r="F193" s="213" t="s">
        <v>4167</v>
      </c>
      <c r="G193" s="214" t="s">
        <v>650</v>
      </c>
      <c r="H193" s="215">
        <v>1200</v>
      </c>
      <c r="I193" s="216"/>
      <c r="J193" s="217">
        <f>ROUND(I193*H193,2)</f>
        <v>0</v>
      </c>
      <c r="K193" s="213" t="s">
        <v>19</v>
      </c>
      <c r="L193" s="42"/>
      <c r="M193" s="218" t="s">
        <v>19</v>
      </c>
      <c r="N193" s="219" t="s">
        <v>45</v>
      </c>
      <c r="O193" s="82"/>
      <c r="P193" s="220">
        <f>O193*H193</f>
        <v>0</v>
      </c>
      <c r="Q193" s="220">
        <v>0</v>
      </c>
      <c r="R193" s="220">
        <f>Q193*H193</f>
        <v>0</v>
      </c>
      <c r="S193" s="220">
        <v>0</v>
      </c>
      <c r="T193" s="221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22" t="s">
        <v>423</v>
      </c>
      <c r="AT193" s="222" t="s">
        <v>357</v>
      </c>
      <c r="AU193" s="222" t="s">
        <v>83</v>
      </c>
      <c r="AY193" s="15" t="s">
        <v>355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5" t="s">
        <v>81</v>
      </c>
      <c r="BK193" s="223">
        <f>ROUND(I193*H193,2)</f>
        <v>0</v>
      </c>
      <c r="BL193" s="15" t="s">
        <v>423</v>
      </c>
      <c r="BM193" s="222" t="s">
        <v>4168</v>
      </c>
    </row>
    <row r="194" s="2" customFormat="1" ht="14.4" customHeight="1">
      <c r="A194" s="36"/>
      <c r="B194" s="37"/>
      <c r="C194" s="211" t="s">
        <v>3889</v>
      </c>
      <c r="D194" s="211" t="s">
        <v>357</v>
      </c>
      <c r="E194" s="212" t="s">
        <v>3889</v>
      </c>
      <c r="F194" s="213" t="s">
        <v>4169</v>
      </c>
      <c r="G194" s="214" t="s">
        <v>650</v>
      </c>
      <c r="H194" s="215">
        <v>150</v>
      </c>
      <c r="I194" s="216"/>
      <c r="J194" s="217">
        <f>ROUND(I194*H194,2)</f>
        <v>0</v>
      </c>
      <c r="K194" s="213" t="s">
        <v>19</v>
      </c>
      <c r="L194" s="42"/>
      <c r="M194" s="218" t="s">
        <v>19</v>
      </c>
      <c r="N194" s="219" t="s">
        <v>45</v>
      </c>
      <c r="O194" s="82"/>
      <c r="P194" s="220">
        <f>O194*H194</f>
        <v>0</v>
      </c>
      <c r="Q194" s="220">
        <v>0</v>
      </c>
      <c r="R194" s="220">
        <f>Q194*H194</f>
        <v>0</v>
      </c>
      <c r="S194" s="220">
        <v>0</v>
      </c>
      <c r="T194" s="221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22" t="s">
        <v>423</v>
      </c>
      <c r="AT194" s="222" t="s">
        <v>357</v>
      </c>
      <c r="AU194" s="222" t="s">
        <v>83</v>
      </c>
      <c r="AY194" s="15" t="s">
        <v>355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5" t="s">
        <v>81</v>
      </c>
      <c r="BK194" s="223">
        <f>ROUND(I194*H194,2)</f>
        <v>0</v>
      </c>
      <c r="BL194" s="15" t="s">
        <v>423</v>
      </c>
      <c r="BM194" s="222" t="s">
        <v>4170</v>
      </c>
    </row>
    <row r="195" s="2" customFormat="1" ht="14.4" customHeight="1">
      <c r="A195" s="36"/>
      <c r="B195" s="37"/>
      <c r="C195" s="211" t="s">
        <v>3893</v>
      </c>
      <c r="D195" s="211" t="s">
        <v>357</v>
      </c>
      <c r="E195" s="212" t="s">
        <v>3893</v>
      </c>
      <c r="F195" s="213" t="s">
        <v>4171</v>
      </c>
      <c r="G195" s="214" t="s">
        <v>650</v>
      </c>
      <c r="H195" s="215">
        <v>18</v>
      </c>
      <c r="I195" s="216"/>
      <c r="J195" s="217">
        <f>ROUND(I195*H195,2)</f>
        <v>0</v>
      </c>
      <c r="K195" s="213" t="s">
        <v>19</v>
      </c>
      <c r="L195" s="42"/>
      <c r="M195" s="218" t="s">
        <v>19</v>
      </c>
      <c r="N195" s="219" t="s">
        <v>45</v>
      </c>
      <c r="O195" s="82"/>
      <c r="P195" s="220">
        <f>O195*H195</f>
        <v>0</v>
      </c>
      <c r="Q195" s="220">
        <v>0</v>
      </c>
      <c r="R195" s="220">
        <f>Q195*H195</f>
        <v>0</v>
      </c>
      <c r="S195" s="220">
        <v>0</v>
      </c>
      <c r="T195" s="221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22" t="s">
        <v>423</v>
      </c>
      <c r="AT195" s="222" t="s">
        <v>357</v>
      </c>
      <c r="AU195" s="222" t="s">
        <v>83</v>
      </c>
      <c r="AY195" s="15" t="s">
        <v>355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5" t="s">
        <v>81</v>
      </c>
      <c r="BK195" s="223">
        <f>ROUND(I195*H195,2)</f>
        <v>0</v>
      </c>
      <c r="BL195" s="15" t="s">
        <v>423</v>
      </c>
      <c r="BM195" s="222" t="s">
        <v>4172</v>
      </c>
    </row>
    <row r="196" s="2" customFormat="1" ht="14.4" customHeight="1">
      <c r="A196" s="36"/>
      <c r="B196" s="37"/>
      <c r="C196" s="211" t="s">
        <v>3897</v>
      </c>
      <c r="D196" s="211" t="s">
        <v>357</v>
      </c>
      <c r="E196" s="212" t="s">
        <v>3897</v>
      </c>
      <c r="F196" s="213" t="s">
        <v>4173</v>
      </c>
      <c r="G196" s="214" t="s">
        <v>650</v>
      </c>
      <c r="H196" s="215">
        <v>64</v>
      </c>
      <c r="I196" s="216"/>
      <c r="J196" s="217">
        <f>ROUND(I196*H196,2)</f>
        <v>0</v>
      </c>
      <c r="K196" s="213" t="s">
        <v>19</v>
      </c>
      <c r="L196" s="42"/>
      <c r="M196" s="218" t="s">
        <v>19</v>
      </c>
      <c r="N196" s="219" t="s">
        <v>45</v>
      </c>
      <c r="O196" s="82"/>
      <c r="P196" s="220">
        <f>O196*H196</f>
        <v>0</v>
      </c>
      <c r="Q196" s="220">
        <v>0</v>
      </c>
      <c r="R196" s="220">
        <f>Q196*H196</f>
        <v>0</v>
      </c>
      <c r="S196" s="220">
        <v>0</v>
      </c>
      <c r="T196" s="221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22" t="s">
        <v>423</v>
      </c>
      <c r="AT196" s="222" t="s">
        <v>357</v>
      </c>
      <c r="AU196" s="222" t="s">
        <v>83</v>
      </c>
      <c r="AY196" s="15" t="s">
        <v>355</v>
      </c>
      <c r="BE196" s="223">
        <f>IF(N196="základní",J196,0)</f>
        <v>0</v>
      </c>
      <c r="BF196" s="223">
        <f>IF(N196="snížená",J196,0)</f>
        <v>0</v>
      </c>
      <c r="BG196" s="223">
        <f>IF(N196="zákl. přenesená",J196,0)</f>
        <v>0</v>
      </c>
      <c r="BH196" s="223">
        <f>IF(N196="sníž. přenesená",J196,0)</f>
        <v>0</v>
      </c>
      <c r="BI196" s="223">
        <f>IF(N196="nulová",J196,0)</f>
        <v>0</v>
      </c>
      <c r="BJ196" s="15" t="s">
        <v>81</v>
      </c>
      <c r="BK196" s="223">
        <f>ROUND(I196*H196,2)</f>
        <v>0</v>
      </c>
      <c r="BL196" s="15" t="s">
        <v>423</v>
      </c>
      <c r="BM196" s="222" t="s">
        <v>4174</v>
      </c>
    </row>
    <row r="197" s="2" customFormat="1" ht="14.4" customHeight="1">
      <c r="A197" s="36"/>
      <c r="B197" s="37"/>
      <c r="C197" s="211" t="s">
        <v>3901</v>
      </c>
      <c r="D197" s="211" t="s">
        <v>357</v>
      </c>
      <c r="E197" s="212" t="s">
        <v>3901</v>
      </c>
      <c r="F197" s="213" t="s">
        <v>4175</v>
      </c>
      <c r="G197" s="214" t="s">
        <v>1096</v>
      </c>
      <c r="H197" s="215">
        <v>80</v>
      </c>
      <c r="I197" s="216"/>
      <c r="J197" s="217">
        <f>ROUND(I197*H197,2)</f>
        <v>0</v>
      </c>
      <c r="K197" s="213" t="s">
        <v>19</v>
      </c>
      <c r="L197" s="42"/>
      <c r="M197" s="218" t="s">
        <v>19</v>
      </c>
      <c r="N197" s="219" t="s">
        <v>45</v>
      </c>
      <c r="O197" s="82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22" t="s">
        <v>423</v>
      </c>
      <c r="AT197" s="222" t="s">
        <v>357</v>
      </c>
      <c r="AU197" s="222" t="s">
        <v>83</v>
      </c>
      <c r="AY197" s="15" t="s">
        <v>355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5" t="s">
        <v>81</v>
      </c>
      <c r="BK197" s="223">
        <f>ROUND(I197*H197,2)</f>
        <v>0</v>
      </c>
      <c r="BL197" s="15" t="s">
        <v>423</v>
      </c>
      <c r="BM197" s="222" t="s">
        <v>4176</v>
      </c>
    </row>
    <row r="198" s="2" customFormat="1" ht="14.4" customHeight="1">
      <c r="A198" s="36"/>
      <c r="B198" s="37"/>
      <c r="C198" s="211" t="s">
        <v>3905</v>
      </c>
      <c r="D198" s="211" t="s">
        <v>357</v>
      </c>
      <c r="E198" s="212" t="s">
        <v>3905</v>
      </c>
      <c r="F198" s="213" t="s">
        <v>4177</v>
      </c>
      <c r="G198" s="214" t="s">
        <v>1096</v>
      </c>
      <c r="H198" s="215">
        <v>2500</v>
      </c>
      <c r="I198" s="216"/>
      <c r="J198" s="217">
        <f>ROUND(I198*H198,2)</f>
        <v>0</v>
      </c>
      <c r="K198" s="213" t="s">
        <v>19</v>
      </c>
      <c r="L198" s="42"/>
      <c r="M198" s="218" t="s">
        <v>19</v>
      </c>
      <c r="N198" s="219" t="s">
        <v>45</v>
      </c>
      <c r="O198" s="82"/>
      <c r="P198" s="220">
        <f>O198*H198</f>
        <v>0</v>
      </c>
      <c r="Q198" s="220">
        <v>0</v>
      </c>
      <c r="R198" s="220">
        <f>Q198*H198</f>
        <v>0</v>
      </c>
      <c r="S198" s="220">
        <v>0</v>
      </c>
      <c r="T198" s="221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22" t="s">
        <v>423</v>
      </c>
      <c r="AT198" s="222" t="s">
        <v>357</v>
      </c>
      <c r="AU198" s="222" t="s">
        <v>83</v>
      </c>
      <c r="AY198" s="15" t="s">
        <v>355</v>
      </c>
      <c r="BE198" s="223">
        <f>IF(N198="základní",J198,0)</f>
        <v>0</v>
      </c>
      <c r="BF198" s="223">
        <f>IF(N198="snížená",J198,0)</f>
        <v>0</v>
      </c>
      <c r="BG198" s="223">
        <f>IF(N198="zákl. přenesená",J198,0)</f>
        <v>0</v>
      </c>
      <c r="BH198" s="223">
        <f>IF(N198="sníž. přenesená",J198,0)</f>
        <v>0</v>
      </c>
      <c r="BI198" s="223">
        <f>IF(N198="nulová",J198,0)</f>
        <v>0</v>
      </c>
      <c r="BJ198" s="15" t="s">
        <v>81</v>
      </c>
      <c r="BK198" s="223">
        <f>ROUND(I198*H198,2)</f>
        <v>0</v>
      </c>
      <c r="BL198" s="15" t="s">
        <v>423</v>
      </c>
      <c r="BM198" s="222" t="s">
        <v>4178</v>
      </c>
    </row>
    <row r="199" s="2" customFormat="1" ht="14.4" customHeight="1">
      <c r="A199" s="36"/>
      <c r="B199" s="37"/>
      <c r="C199" s="211" t="s">
        <v>3909</v>
      </c>
      <c r="D199" s="211" t="s">
        <v>357</v>
      </c>
      <c r="E199" s="212" t="s">
        <v>3909</v>
      </c>
      <c r="F199" s="213" t="s">
        <v>4179</v>
      </c>
      <c r="G199" s="214" t="s">
        <v>1096</v>
      </c>
      <c r="H199" s="215">
        <v>450</v>
      </c>
      <c r="I199" s="216"/>
      <c r="J199" s="217">
        <f>ROUND(I199*H199,2)</f>
        <v>0</v>
      </c>
      <c r="K199" s="213" t="s">
        <v>19</v>
      </c>
      <c r="L199" s="42"/>
      <c r="M199" s="218" t="s">
        <v>19</v>
      </c>
      <c r="N199" s="219" t="s">
        <v>45</v>
      </c>
      <c r="O199" s="82"/>
      <c r="P199" s="220">
        <f>O199*H199</f>
        <v>0</v>
      </c>
      <c r="Q199" s="220">
        <v>0</v>
      </c>
      <c r="R199" s="220">
        <f>Q199*H199</f>
        <v>0</v>
      </c>
      <c r="S199" s="220">
        <v>0</v>
      </c>
      <c r="T199" s="221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22" t="s">
        <v>423</v>
      </c>
      <c r="AT199" s="222" t="s">
        <v>357</v>
      </c>
      <c r="AU199" s="222" t="s">
        <v>83</v>
      </c>
      <c r="AY199" s="15" t="s">
        <v>355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5" t="s">
        <v>81</v>
      </c>
      <c r="BK199" s="223">
        <f>ROUND(I199*H199,2)</f>
        <v>0</v>
      </c>
      <c r="BL199" s="15" t="s">
        <v>423</v>
      </c>
      <c r="BM199" s="222" t="s">
        <v>4180</v>
      </c>
    </row>
    <row r="200" s="2" customFormat="1" ht="14.4" customHeight="1">
      <c r="A200" s="36"/>
      <c r="B200" s="37"/>
      <c r="C200" s="211" t="s">
        <v>3913</v>
      </c>
      <c r="D200" s="211" t="s">
        <v>357</v>
      </c>
      <c r="E200" s="212" t="s">
        <v>3913</v>
      </c>
      <c r="F200" s="213" t="s">
        <v>4181</v>
      </c>
      <c r="G200" s="214" t="s">
        <v>1096</v>
      </c>
      <c r="H200" s="215">
        <v>36</v>
      </c>
      <c r="I200" s="216"/>
      <c r="J200" s="217">
        <f>ROUND(I200*H200,2)</f>
        <v>0</v>
      </c>
      <c r="K200" s="213" t="s">
        <v>19</v>
      </c>
      <c r="L200" s="42"/>
      <c r="M200" s="218" t="s">
        <v>19</v>
      </c>
      <c r="N200" s="219" t="s">
        <v>45</v>
      </c>
      <c r="O200" s="82"/>
      <c r="P200" s="220">
        <f>O200*H200</f>
        <v>0</v>
      </c>
      <c r="Q200" s="220">
        <v>0</v>
      </c>
      <c r="R200" s="220">
        <f>Q200*H200</f>
        <v>0</v>
      </c>
      <c r="S200" s="220">
        <v>0</v>
      </c>
      <c r="T200" s="221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22" t="s">
        <v>423</v>
      </c>
      <c r="AT200" s="222" t="s">
        <v>357</v>
      </c>
      <c r="AU200" s="222" t="s">
        <v>83</v>
      </c>
      <c r="AY200" s="15" t="s">
        <v>355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5" t="s">
        <v>81</v>
      </c>
      <c r="BK200" s="223">
        <f>ROUND(I200*H200,2)</f>
        <v>0</v>
      </c>
      <c r="BL200" s="15" t="s">
        <v>423</v>
      </c>
      <c r="BM200" s="222" t="s">
        <v>4182</v>
      </c>
    </row>
    <row r="201" s="2" customFormat="1" ht="14.4" customHeight="1">
      <c r="A201" s="36"/>
      <c r="B201" s="37"/>
      <c r="C201" s="211" t="s">
        <v>3917</v>
      </c>
      <c r="D201" s="211" t="s">
        <v>357</v>
      </c>
      <c r="E201" s="212" t="s">
        <v>3917</v>
      </c>
      <c r="F201" s="213" t="s">
        <v>4183</v>
      </c>
      <c r="G201" s="214" t="s">
        <v>1096</v>
      </c>
      <c r="H201" s="215">
        <v>1</v>
      </c>
      <c r="I201" s="216"/>
      <c r="J201" s="217">
        <f>ROUND(I201*H201,2)</f>
        <v>0</v>
      </c>
      <c r="K201" s="213" t="s">
        <v>19</v>
      </c>
      <c r="L201" s="42"/>
      <c r="M201" s="218" t="s">
        <v>19</v>
      </c>
      <c r="N201" s="219" t="s">
        <v>45</v>
      </c>
      <c r="O201" s="82"/>
      <c r="P201" s="220">
        <f>O201*H201</f>
        <v>0</v>
      </c>
      <c r="Q201" s="220">
        <v>0</v>
      </c>
      <c r="R201" s="220">
        <f>Q201*H201</f>
        <v>0</v>
      </c>
      <c r="S201" s="220">
        <v>0</v>
      </c>
      <c r="T201" s="221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22" t="s">
        <v>423</v>
      </c>
      <c r="AT201" s="222" t="s">
        <v>357</v>
      </c>
      <c r="AU201" s="222" t="s">
        <v>83</v>
      </c>
      <c r="AY201" s="15" t="s">
        <v>355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5" t="s">
        <v>81</v>
      </c>
      <c r="BK201" s="223">
        <f>ROUND(I201*H201,2)</f>
        <v>0</v>
      </c>
      <c r="BL201" s="15" t="s">
        <v>423</v>
      </c>
      <c r="BM201" s="222" t="s">
        <v>4184</v>
      </c>
    </row>
    <row r="202" s="2" customFormat="1" ht="14.4" customHeight="1">
      <c r="A202" s="36"/>
      <c r="B202" s="37"/>
      <c r="C202" s="211" t="s">
        <v>870</v>
      </c>
      <c r="D202" s="211" t="s">
        <v>357</v>
      </c>
      <c r="E202" s="212" t="s">
        <v>870</v>
      </c>
      <c r="F202" s="213" t="s">
        <v>4185</v>
      </c>
      <c r="G202" s="214" t="s">
        <v>1096</v>
      </c>
      <c r="H202" s="215">
        <v>1</v>
      </c>
      <c r="I202" s="216"/>
      <c r="J202" s="217">
        <f>ROUND(I202*H202,2)</f>
        <v>0</v>
      </c>
      <c r="K202" s="213" t="s">
        <v>19</v>
      </c>
      <c r="L202" s="42"/>
      <c r="M202" s="218" t="s">
        <v>19</v>
      </c>
      <c r="N202" s="219" t="s">
        <v>45</v>
      </c>
      <c r="O202" s="82"/>
      <c r="P202" s="220">
        <f>O202*H202</f>
        <v>0</v>
      </c>
      <c r="Q202" s="220">
        <v>0</v>
      </c>
      <c r="R202" s="220">
        <f>Q202*H202</f>
        <v>0</v>
      </c>
      <c r="S202" s="220">
        <v>0</v>
      </c>
      <c r="T202" s="221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22" t="s">
        <v>423</v>
      </c>
      <c r="AT202" s="222" t="s">
        <v>357</v>
      </c>
      <c r="AU202" s="222" t="s">
        <v>83</v>
      </c>
      <c r="AY202" s="15" t="s">
        <v>355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5" t="s">
        <v>81</v>
      </c>
      <c r="BK202" s="223">
        <f>ROUND(I202*H202,2)</f>
        <v>0</v>
      </c>
      <c r="BL202" s="15" t="s">
        <v>423</v>
      </c>
      <c r="BM202" s="222" t="s">
        <v>4186</v>
      </c>
    </row>
    <row r="203" s="2" customFormat="1" ht="14.4" customHeight="1">
      <c r="A203" s="36"/>
      <c r="B203" s="37"/>
      <c r="C203" s="211" t="s">
        <v>416</v>
      </c>
      <c r="D203" s="211" t="s">
        <v>357</v>
      </c>
      <c r="E203" s="212" t="s">
        <v>416</v>
      </c>
      <c r="F203" s="213" t="s">
        <v>4187</v>
      </c>
      <c r="G203" s="214" t="s">
        <v>1096</v>
      </c>
      <c r="H203" s="215">
        <v>1</v>
      </c>
      <c r="I203" s="216"/>
      <c r="J203" s="217">
        <f>ROUND(I203*H203,2)</f>
        <v>0</v>
      </c>
      <c r="K203" s="213" t="s">
        <v>19</v>
      </c>
      <c r="L203" s="42"/>
      <c r="M203" s="218" t="s">
        <v>19</v>
      </c>
      <c r="N203" s="219" t="s">
        <v>45</v>
      </c>
      <c r="O203" s="82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22" t="s">
        <v>423</v>
      </c>
      <c r="AT203" s="222" t="s">
        <v>357</v>
      </c>
      <c r="AU203" s="222" t="s">
        <v>83</v>
      </c>
      <c r="AY203" s="15" t="s">
        <v>355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5" t="s">
        <v>81</v>
      </c>
      <c r="BK203" s="223">
        <f>ROUND(I203*H203,2)</f>
        <v>0</v>
      </c>
      <c r="BL203" s="15" t="s">
        <v>423</v>
      </c>
      <c r="BM203" s="222" t="s">
        <v>4188</v>
      </c>
    </row>
    <row r="204" s="12" customFormat="1" ht="22.8" customHeight="1">
      <c r="A204" s="12"/>
      <c r="B204" s="195"/>
      <c r="C204" s="196"/>
      <c r="D204" s="197" t="s">
        <v>73</v>
      </c>
      <c r="E204" s="209" t="s">
        <v>4189</v>
      </c>
      <c r="F204" s="209" t="s">
        <v>4190</v>
      </c>
      <c r="G204" s="196"/>
      <c r="H204" s="196"/>
      <c r="I204" s="199"/>
      <c r="J204" s="210">
        <f>BK204</f>
        <v>0</v>
      </c>
      <c r="K204" s="196"/>
      <c r="L204" s="201"/>
      <c r="M204" s="202"/>
      <c r="N204" s="203"/>
      <c r="O204" s="203"/>
      <c r="P204" s="204">
        <f>SUM(P205:P211)</f>
        <v>0</v>
      </c>
      <c r="Q204" s="203"/>
      <c r="R204" s="204">
        <f>SUM(R205:R211)</f>
        <v>0</v>
      </c>
      <c r="S204" s="203"/>
      <c r="T204" s="205">
        <f>SUM(T205:T211)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6" t="s">
        <v>81</v>
      </c>
      <c r="AT204" s="207" t="s">
        <v>73</v>
      </c>
      <c r="AU204" s="207" t="s">
        <v>81</v>
      </c>
      <c r="AY204" s="206" t="s">
        <v>355</v>
      </c>
      <c r="BK204" s="208">
        <f>SUM(BK205:BK211)</f>
        <v>0</v>
      </c>
    </row>
    <row r="205" s="2" customFormat="1" ht="14.4" customHeight="1">
      <c r="A205" s="36"/>
      <c r="B205" s="37"/>
      <c r="C205" s="211" t="s">
        <v>961</v>
      </c>
      <c r="D205" s="211" t="s">
        <v>357</v>
      </c>
      <c r="E205" s="212" t="s">
        <v>961</v>
      </c>
      <c r="F205" s="213" t="s">
        <v>4167</v>
      </c>
      <c r="G205" s="214" t="s">
        <v>650</v>
      </c>
      <c r="H205" s="215">
        <v>530</v>
      </c>
      <c r="I205" s="216"/>
      <c r="J205" s="217">
        <f>ROUND(I205*H205,2)</f>
        <v>0</v>
      </c>
      <c r="K205" s="213" t="s">
        <v>19</v>
      </c>
      <c r="L205" s="42"/>
      <c r="M205" s="218" t="s">
        <v>19</v>
      </c>
      <c r="N205" s="219" t="s">
        <v>45</v>
      </c>
      <c r="O205" s="82"/>
      <c r="P205" s="220">
        <f>O205*H205</f>
        <v>0</v>
      </c>
      <c r="Q205" s="220">
        <v>0</v>
      </c>
      <c r="R205" s="220">
        <f>Q205*H205</f>
        <v>0</v>
      </c>
      <c r="S205" s="220">
        <v>0</v>
      </c>
      <c r="T205" s="221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22" t="s">
        <v>423</v>
      </c>
      <c r="AT205" s="222" t="s">
        <v>357</v>
      </c>
      <c r="AU205" s="222" t="s">
        <v>83</v>
      </c>
      <c r="AY205" s="15" t="s">
        <v>355</v>
      </c>
      <c r="BE205" s="223">
        <f>IF(N205="základní",J205,0)</f>
        <v>0</v>
      </c>
      <c r="BF205" s="223">
        <f>IF(N205="snížená",J205,0)</f>
        <v>0</v>
      </c>
      <c r="BG205" s="223">
        <f>IF(N205="zákl. přenesená",J205,0)</f>
        <v>0</v>
      </c>
      <c r="BH205" s="223">
        <f>IF(N205="sníž. přenesená",J205,0)</f>
        <v>0</v>
      </c>
      <c r="BI205" s="223">
        <f>IF(N205="nulová",J205,0)</f>
        <v>0</v>
      </c>
      <c r="BJ205" s="15" t="s">
        <v>81</v>
      </c>
      <c r="BK205" s="223">
        <f>ROUND(I205*H205,2)</f>
        <v>0</v>
      </c>
      <c r="BL205" s="15" t="s">
        <v>423</v>
      </c>
      <c r="BM205" s="222" t="s">
        <v>4191</v>
      </c>
    </row>
    <row r="206" s="2" customFormat="1" ht="14.4" customHeight="1">
      <c r="A206" s="36"/>
      <c r="B206" s="37"/>
      <c r="C206" s="211" t="s">
        <v>421</v>
      </c>
      <c r="D206" s="211" t="s">
        <v>357</v>
      </c>
      <c r="E206" s="212" t="s">
        <v>421</v>
      </c>
      <c r="F206" s="213" t="s">
        <v>4177</v>
      </c>
      <c r="G206" s="214" t="s">
        <v>1096</v>
      </c>
      <c r="H206" s="215">
        <v>450</v>
      </c>
      <c r="I206" s="216"/>
      <c r="J206" s="217">
        <f>ROUND(I206*H206,2)</f>
        <v>0</v>
      </c>
      <c r="K206" s="213" t="s">
        <v>19</v>
      </c>
      <c r="L206" s="42"/>
      <c r="M206" s="218" t="s">
        <v>19</v>
      </c>
      <c r="N206" s="219" t="s">
        <v>45</v>
      </c>
      <c r="O206" s="82"/>
      <c r="P206" s="220">
        <f>O206*H206</f>
        <v>0</v>
      </c>
      <c r="Q206" s="220">
        <v>0</v>
      </c>
      <c r="R206" s="220">
        <f>Q206*H206</f>
        <v>0</v>
      </c>
      <c r="S206" s="220">
        <v>0</v>
      </c>
      <c r="T206" s="221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22" t="s">
        <v>423</v>
      </c>
      <c r="AT206" s="222" t="s">
        <v>357</v>
      </c>
      <c r="AU206" s="222" t="s">
        <v>83</v>
      </c>
      <c r="AY206" s="15" t="s">
        <v>355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5" t="s">
        <v>81</v>
      </c>
      <c r="BK206" s="223">
        <f>ROUND(I206*H206,2)</f>
        <v>0</v>
      </c>
      <c r="BL206" s="15" t="s">
        <v>423</v>
      </c>
      <c r="BM206" s="222" t="s">
        <v>4192</v>
      </c>
    </row>
    <row r="207" s="2" customFormat="1" ht="14.4" customHeight="1">
      <c r="A207" s="36"/>
      <c r="B207" s="37"/>
      <c r="C207" s="211" t="s">
        <v>454</v>
      </c>
      <c r="D207" s="211" t="s">
        <v>357</v>
      </c>
      <c r="E207" s="212" t="s">
        <v>454</v>
      </c>
      <c r="F207" s="213" t="s">
        <v>4193</v>
      </c>
      <c r="G207" s="214" t="s">
        <v>650</v>
      </c>
      <c r="H207" s="215">
        <v>70</v>
      </c>
      <c r="I207" s="216"/>
      <c r="J207" s="217">
        <f>ROUND(I207*H207,2)</f>
        <v>0</v>
      </c>
      <c r="K207" s="213" t="s">
        <v>19</v>
      </c>
      <c r="L207" s="42"/>
      <c r="M207" s="218" t="s">
        <v>19</v>
      </c>
      <c r="N207" s="219" t="s">
        <v>45</v>
      </c>
      <c r="O207" s="82"/>
      <c r="P207" s="220">
        <f>O207*H207</f>
        <v>0</v>
      </c>
      <c r="Q207" s="220">
        <v>0</v>
      </c>
      <c r="R207" s="220">
        <f>Q207*H207</f>
        <v>0</v>
      </c>
      <c r="S207" s="220">
        <v>0</v>
      </c>
      <c r="T207" s="221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22" t="s">
        <v>423</v>
      </c>
      <c r="AT207" s="222" t="s">
        <v>357</v>
      </c>
      <c r="AU207" s="222" t="s">
        <v>83</v>
      </c>
      <c r="AY207" s="15" t="s">
        <v>355</v>
      </c>
      <c r="BE207" s="223">
        <f>IF(N207="základní",J207,0)</f>
        <v>0</v>
      </c>
      <c r="BF207" s="223">
        <f>IF(N207="snížená",J207,0)</f>
        <v>0</v>
      </c>
      <c r="BG207" s="223">
        <f>IF(N207="zákl. přenesená",J207,0)</f>
        <v>0</v>
      </c>
      <c r="BH207" s="223">
        <f>IF(N207="sníž. přenesená",J207,0)</f>
        <v>0</v>
      </c>
      <c r="BI207" s="223">
        <f>IF(N207="nulová",J207,0)</f>
        <v>0</v>
      </c>
      <c r="BJ207" s="15" t="s">
        <v>81</v>
      </c>
      <c r="BK207" s="223">
        <f>ROUND(I207*H207,2)</f>
        <v>0</v>
      </c>
      <c r="BL207" s="15" t="s">
        <v>423</v>
      </c>
      <c r="BM207" s="222" t="s">
        <v>4194</v>
      </c>
    </row>
    <row r="208" s="2" customFormat="1" ht="14.4" customHeight="1">
      <c r="A208" s="36"/>
      <c r="B208" s="37"/>
      <c r="C208" s="211" t="s">
        <v>807</v>
      </c>
      <c r="D208" s="211" t="s">
        <v>357</v>
      </c>
      <c r="E208" s="212" t="s">
        <v>807</v>
      </c>
      <c r="F208" s="213" t="s">
        <v>4195</v>
      </c>
      <c r="G208" s="214" t="s">
        <v>1096</v>
      </c>
      <c r="H208" s="215">
        <v>7</v>
      </c>
      <c r="I208" s="216"/>
      <c r="J208" s="217">
        <f>ROUND(I208*H208,2)</f>
        <v>0</v>
      </c>
      <c r="K208" s="213" t="s">
        <v>19</v>
      </c>
      <c r="L208" s="42"/>
      <c r="M208" s="218" t="s">
        <v>19</v>
      </c>
      <c r="N208" s="219" t="s">
        <v>45</v>
      </c>
      <c r="O208" s="82"/>
      <c r="P208" s="220">
        <f>O208*H208</f>
        <v>0</v>
      </c>
      <c r="Q208" s="220">
        <v>0</v>
      </c>
      <c r="R208" s="220">
        <f>Q208*H208</f>
        <v>0</v>
      </c>
      <c r="S208" s="220">
        <v>0</v>
      </c>
      <c r="T208" s="221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22" t="s">
        <v>423</v>
      </c>
      <c r="AT208" s="222" t="s">
        <v>357</v>
      </c>
      <c r="AU208" s="222" t="s">
        <v>83</v>
      </c>
      <c r="AY208" s="15" t="s">
        <v>355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5" t="s">
        <v>81</v>
      </c>
      <c r="BK208" s="223">
        <f>ROUND(I208*H208,2)</f>
        <v>0</v>
      </c>
      <c r="BL208" s="15" t="s">
        <v>423</v>
      </c>
      <c r="BM208" s="222" t="s">
        <v>4196</v>
      </c>
    </row>
    <row r="209" s="2" customFormat="1" ht="14.4" customHeight="1">
      <c r="A209" s="36"/>
      <c r="B209" s="37"/>
      <c r="C209" s="211" t="s">
        <v>3940</v>
      </c>
      <c r="D209" s="211" t="s">
        <v>357</v>
      </c>
      <c r="E209" s="212" t="s">
        <v>3940</v>
      </c>
      <c r="F209" s="213" t="s">
        <v>4143</v>
      </c>
      <c r="G209" s="214" t="s">
        <v>1096</v>
      </c>
      <c r="H209" s="215">
        <v>7</v>
      </c>
      <c r="I209" s="216"/>
      <c r="J209" s="217">
        <f>ROUND(I209*H209,2)</f>
        <v>0</v>
      </c>
      <c r="K209" s="213" t="s">
        <v>19</v>
      </c>
      <c r="L209" s="42"/>
      <c r="M209" s="218" t="s">
        <v>19</v>
      </c>
      <c r="N209" s="219" t="s">
        <v>45</v>
      </c>
      <c r="O209" s="82"/>
      <c r="P209" s="220">
        <f>O209*H209</f>
        <v>0</v>
      </c>
      <c r="Q209" s="220">
        <v>0</v>
      </c>
      <c r="R209" s="220">
        <f>Q209*H209</f>
        <v>0</v>
      </c>
      <c r="S209" s="220">
        <v>0</v>
      </c>
      <c r="T209" s="221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22" t="s">
        <v>423</v>
      </c>
      <c r="AT209" s="222" t="s">
        <v>357</v>
      </c>
      <c r="AU209" s="222" t="s">
        <v>83</v>
      </c>
      <c r="AY209" s="15" t="s">
        <v>355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5" t="s">
        <v>81</v>
      </c>
      <c r="BK209" s="223">
        <f>ROUND(I209*H209,2)</f>
        <v>0</v>
      </c>
      <c r="BL209" s="15" t="s">
        <v>423</v>
      </c>
      <c r="BM209" s="222" t="s">
        <v>4197</v>
      </c>
    </row>
    <row r="210" s="2" customFormat="1" ht="14.4" customHeight="1">
      <c r="A210" s="36"/>
      <c r="B210" s="37"/>
      <c r="C210" s="211" t="s">
        <v>3944</v>
      </c>
      <c r="D210" s="211" t="s">
        <v>357</v>
      </c>
      <c r="E210" s="212" t="s">
        <v>3944</v>
      </c>
      <c r="F210" s="213" t="s">
        <v>4181</v>
      </c>
      <c r="G210" s="214" t="s">
        <v>1096</v>
      </c>
      <c r="H210" s="215">
        <v>9</v>
      </c>
      <c r="I210" s="216"/>
      <c r="J210" s="217">
        <f>ROUND(I210*H210,2)</f>
        <v>0</v>
      </c>
      <c r="K210" s="213" t="s">
        <v>19</v>
      </c>
      <c r="L210" s="42"/>
      <c r="M210" s="218" t="s">
        <v>19</v>
      </c>
      <c r="N210" s="219" t="s">
        <v>45</v>
      </c>
      <c r="O210" s="82"/>
      <c r="P210" s="220">
        <f>O210*H210</f>
        <v>0</v>
      </c>
      <c r="Q210" s="220">
        <v>0</v>
      </c>
      <c r="R210" s="220">
        <f>Q210*H210</f>
        <v>0</v>
      </c>
      <c r="S210" s="220">
        <v>0</v>
      </c>
      <c r="T210" s="221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22" t="s">
        <v>423</v>
      </c>
      <c r="AT210" s="222" t="s">
        <v>357</v>
      </c>
      <c r="AU210" s="222" t="s">
        <v>83</v>
      </c>
      <c r="AY210" s="15" t="s">
        <v>355</v>
      </c>
      <c r="BE210" s="223">
        <f>IF(N210="základní",J210,0)</f>
        <v>0</v>
      </c>
      <c r="BF210" s="223">
        <f>IF(N210="snížená",J210,0)</f>
        <v>0</v>
      </c>
      <c r="BG210" s="223">
        <f>IF(N210="zákl. přenesená",J210,0)</f>
        <v>0</v>
      </c>
      <c r="BH210" s="223">
        <f>IF(N210="sníž. přenesená",J210,0)</f>
        <v>0</v>
      </c>
      <c r="BI210" s="223">
        <f>IF(N210="nulová",J210,0)</f>
        <v>0</v>
      </c>
      <c r="BJ210" s="15" t="s">
        <v>81</v>
      </c>
      <c r="BK210" s="223">
        <f>ROUND(I210*H210,2)</f>
        <v>0</v>
      </c>
      <c r="BL210" s="15" t="s">
        <v>423</v>
      </c>
      <c r="BM210" s="222" t="s">
        <v>4198</v>
      </c>
    </row>
    <row r="211" s="2" customFormat="1" ht="14.4" customHeight="1">
      <c r="A211" s="36"/>
      <c r="B211" s="37"/>
      <c r="C211" s="211" t="s">
        <v>3948</v>
      </c>
      <c r="D211" s="211" t="s">
        <v>357</v>
      </c>
      <c r="E211" s="212" t="s">
        <v>3948</v>
      </c>
      <c r="F211" s="213" t="s">
        <v>4199</v>
      </c>
      <c r="G211" s="214" t="s">
        <v>1096</v>
      </c>
      <c r="H211" s="215">
        <v>7</v>
      </c>
      <c r="I211" s="216"/>
      <c r="J211" s="217">
        <f>ROUND(I211*H211,2)</f>
        <v>0</v>
      </c>
      <c r="K211" s="213" t="s">
        <v>19</v>
      </c>
      <c r="L211" s="42"/>
      <c r="M211" s="218" t="s">
        <v>19</v>
      </c>
      <c r="N211" s="219" t="s">
        <v>45</v>
      </c>
      <c r="O211" s="82"/>
      <c r="P211" s="220">
        <f>O211*H211</f>
        <v>0</v>
      </c>
      <c r="Q211" s="220">
        <v>0</v>
      </c>
      <c r="R211" s="220">
        <f>Q211*H211</f>
        <v>0</v>
      </c>
      <c r="S211" s="220">
        <v>0</v>
      </c>
      <c r="T211" s="221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22" t="s">
        <v>423</v>
      </c>
      <c r="AT211" s="222" t="s">
        <v>357</v>
      </c>
      <c r="AU211" s="222" t="s">
        <v>83</v>
      </c>
      <c r="AY211" s="15" t="s">
        <v>355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5" t="s">
        <v>81</v>
      </c>
      <c r="BK211" s="223">
        <f>ROUND(I211*H211,2)</f>
        <v>0</v>
      </c>
      <c r="BL211" s="15" t="s">
        <v>423</v>
      </c>
      <c r="BM211" s="222" t="s">
        <v>4200</v>
      </c>
    </row>
    <row r="212" s="12" customFormat="1" ht="22.8" customHeight="1">
      <c r="A212" s="12"/>
      <c r="B212" s="195"/>
      <c r="C212" s="196"/>
      <c r="D212" s="197" t="s">
        <v>73</v>
      </c>
      <c r="E212" s="209" t="s">
        <v>4201</v>
      </c>
      <c r="F212" s="209" t="s">
        <v>4202</v>
      </c>
      <c r="G212" s="196"/>
      <c r="H212" s="196"/>
      <c r="I212" s="199"/>
      <c r="J212" s="210">
        <f>BK212</f>
        <v>0</v>
      </c>
      <c r="K212" s="196"/>
      <c r="L212" s="201"/>
      <c r="M212" s="202"/>
      <c r="N212" s="203"/>
      <c r="O212" s="203"/>
      <c r="P212" s="204">
        <f>SUM(P213:P228)</f>
        <v>0</v>
      </c>
      <c r="Q212" s="203"/>
      <c r="R212" s="204">
        <f>SUM(R213:R228)</f>
        <v>0</v>
      </c>
      <c r="S212" s="203"/>
      <c r="T212" s="205">
        <f>SUM(T213:T228)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06" t="s">
        <v>81</v>
      </c>
      <c r="AT212" s="207" t="s">
        <v>73</v>
      </c>
      <c r="AU212" s="207" t="s">
        <v>81</v>
      </c>
      <c r="AY212" s="206" t="s">
        <v>355</v>
      </c>
      <c r="BK212" s="208">
        <f>SUM(BK213:BK228)</f>
        <v>0</v>
      </c>
    </row>
    <row r="213" s="2" customFormat="1" ht="14.4" customHeight="1">
      <c r="A213" s="36"/>
      <c r="B213" s="37"/>
      <c r="C213" s="211" t="s">
        <v>3954</v>
      </c>
      <c r="D213" s="211" t="s">
        <v>357</v>
      </c>
      <c r="E213" s="212" t="s">
        <v>3954</v>
      </c>
      <c r="F213" s="213" t="s">
        <v>4203</v>
      </c>
      <c r="G213" s="214" t="s">
        <v>650</v>
      </c>
      <c r="H213" s="215">
        <v>150</v>
      </c>
      <c r="I213" s="216"/>
      <c r="J213" s="217">
        <f>ROUND(I213*H213,2)</f>
        <v>0</v>
      </c>
      <c r="K213" s="213" t="s">
        <v>19</v>
      </c>
      <c r="L213" s="42"/>
      <c r="M213" s="218" t="s">
        <v>19</v>
      </c>
      <c r="N213" s="219" t="s">
        <v>45</v>
      </c>
      <c r="O213" s="82"/>
      <c r="P213" s="220">
        <f>O213*H213</f>
        <v>0</v>
      </c>
      <c r="Q213" s="220">
        <v>0</v>
      </c>
      <c r="R213" s="220">
        <f>Q213*H213</f>
        <v>0</v>
      </c>
      <c r="S213" s="220">
        <v>0</v>
      </c>
      <c r="T213" s="221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22" t="s">
        <v>423</v>
      </c>
      <c r="AT213" s="222" t="s">
        <v>357</v>
      </c>
      <c r="AU213" s="222" t="s">
        <v>83</v>
      </c>
      <c r="AY213" s="15" t="s">
        <v>355</v>
      </c>
      <c r="BE213" s="223">
        <f>IF(N213="základní",J213,0)</f>
        <v>0</v>
      </c>
      <c r="BF213" s="223">
        <f>IF(N213="snížená",J213,0)</f>
        <v>0</v>
      </c>
      <c r="BG213" s="223">
        <f>IF(N213="zákl. přenesená",J213,0)</f>
        <v>0</v>
      </c>
      <c r="BH213" s="223">
        <f>IF(N213="sníž. přenesená",J213,0)</f>
        <v>0</v>
      </c>
      <c r="BI213" s="223">
        <f>IF(N213="nulová",J213,0)</f>
        <v>0</v>
      </c>
      <c r="BJ213" s="15" t="s">
        <v>81</v>
      </c>
      <c r="BK213" s="223">
        <f>ROUND(I213*H213,2)</f>
        <v>0</v>
      </c>
      <c r="BL213" s="15" t="s">
        <v>423</v>
      </c>
      <c r="BM213" s="222" t="s">
        <v>4204</v>
      </c>
    </row>
    <row r="214" s="2" customFormat="1" ht="14.4" customHeight="1">
      <c r="A214" s="36"/>
      <c r="B214" s="37"/>
      <c r="C214" s="211" t="s">
        <v>3958</v>
      </c>
      <c r="D214" s="211" t="s">
        <v>357</v>
      </c>
      <c r="E214" s="212" t="s">
        <v>3958</v>
      </c>
      <c r="F214" s="213" t="s">
        <v>4205</v>
      </c>
      <c r="G214" s="214" t="s">
        <v>650</v>
      </c>
      <c r="H214" s="215">
        <v>400</v>
      </c>
      <c r="I214" s="216"/>
      <c r="J214" s="217">
        <f>ROUND(I214*H214,2)</f>
        <v>0</v>
      </c>
      <c r="K214" s="213" t="s">
        <v>19</v>
      </c>
      <c r="L214" s="42"/>
      <c r="M214" s="218" t="s">
        <v>19</v>
      </c>
      <c r="N214" s="219" t="s">
        <v>45</v>
      </c>
      <c r="O214" s="82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22" t="s">
        <v>423</v>
      </c>
      <c r="AT214" s="222" t="s">
        <v>357</v>
      </c>
      <c r="AU214" s="222" t="s">
        <v>83</v>
      </c>
      <c r="AY214" s="15" t="s">
        <v>355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5" t="s">
        <v>81</v>
      </c>
      <c r="BK214" s="223">
        <f>ROUND(I214*H214,2)</f>
        <v>0</v>
      </c>
      <c r="BL214" s="15" t="s">
        <v>423</v>
      </c>
      <c r="BM214" s="222" t="s">
        <v>4206</v>
      </c>
    </row>
    <row r="215" s="2" customFormat="1" ht="14.4" customHeight="1">
      <c r="A215" s="36"/>
      <c r="B215" s="37"/>
      <c r="C215" s="211" t="s">
        <v>3962</v>
      </c>
      <c r="D215" s="211" t="s">
        <v>357</v>
      </c>
      <c r="E215" s="212" t="s">
        <v>3962</v>
      </c>
      <c r="F215" s="213" t="s">
        <v>4207</v>
      </c>
      <c r="G215" s="214" t="s">
        <v>1096</v>
      </c>
      <c r="H215" s="215">
        <v>50</v>
      </c>
      <c r="I215" s="216"/>
      <c r="J215" s="217">
        <f>ROUND(I215*H215,2)</f>
        <v>0</v>
      </c>
      <c r="K215" s="213" t="s">
        <v>19</v>
      </c>
      <c r="L215" s="42"/>
      <c r="M215" s="218" t="s">
        <v>19</v>
      </c>
      <c r="N215" s="219" t="s">
        <v>45</v>
      </c>
      <c r="O215" s="82"/>
      <c r="P215" s="220">
        <f>O215*H215</f>
        <v>0</v>
      </c>
      <c r="Q215" s="220">
        <v>0</v>
      </c>
      <c r="R215" s="220">
        <f>Q215*H215</f>
        <v>0</v>
      </c>
      <c r="S215" s="220">
        <v>0</v>
      </c>
      <c r="T215" s="221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22" t="s">
        <v>423</v>
      </c>
      <c r="AT215" s="222" t="s">
        <v>357</v>
      </c>
      <c r="AU215" s="222" t="s">
        <v>83</v>
      </c>
      <c r="AY215" s="15" t="s">
        <v>355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5" t="s">
        <v>81</v>
      </c>
      <c r="BK215" s="223">
        <f>ROUND(I215*H215,2)</f>
        <v>0</v>
      </c>
      <c r="BL215" s="15" t="s">
        <v>423</v>
      </c>
      <c r="BM215" s="222" t="s">
        <v>4208</v>
      </c>
    </row>
    <row r="216" s="2" customFormat="1" ht="14.4" customHeight="1">
      <c r="A216" s="36"/>
      <c r="B216" s="37"/>
      <c r="C216" s="211" t="s">
        <v>3966</v>
      </c>
      <c r="D216" s="211" t="s">
        <v>357</v>
      </c>
      <c r="E216" s="212" t="s">
        <v>3966</v>
      </c>
      <c r="F216" s="213" t="s">
        <v>4209</v>
      </c>
      <c r="G216" s="214" t="s">
        <v>1096</v>
      </c>
      <c r="H216" s="215">
        <v>100</v>
      </c>
      <c r="I216" s="216"/>
      <c r="J216" s="217">
        <f>ROUND(I216*H216,2)</f>
        <v>0</v>
      </c>
      <c r="K216" s="213" t="s">
        <v>19</v>
      </c>
      <c r="L216" s="42"/>
      <c r="M216" s="218" t="s">
        <v>19</v>
      </c>
      <c r="N216" s="219" t="s">
        <v>45</v>
      </c>
      <c r="O216" s="82"/>
      <c r="P216" s="220">
        <f>O216*H216</f>
        <v>0</v>
      </c>
      <c r="Q216" s="220">
        <v>0</v>
      </c>
      <c r="R216" s="220">
        <f>Q216*H216</f>
        <v>0</v>
      </c>
      <c r="S216" s="220">
        <v>0</v>
      </c>
      <c r="T216" s="221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22" t="s">
        <v>423</v>
      </c>
      <c r="AT216" s="222" t="s">
        <v>357</v>
      </c>
      <c r="AU216" s="222" t="s">
        <v>83</v>
      </c>
      <c r="AY216" s="15" t="s">
        <v>355</v>
      </c>
      <c r="BE216" s="223">
        <f>IF(N216="základní",J216,0)</f>
        <v>0</v>
      </c>
      <c r="BF216" s="223">
        <f>IF(N216="snížená",J216,0)</f>
        <v>0</v>
      </c>
      <c r="BG216" s="223">
        <f>IF(N216="zákl. přenesená",J216,0)</f>
        <v>0</v>
      </c>
      <c r="BH216" s="223">
        <f>IF(N216="sníž. přenesená",J216,0)</f>
        <v>0</v>
      </c>
      <c r="BI216" s="223">
        <f>IF(N216="nulová",J216,0)</f>
        <v>0</v>
      </c>
      <c r="BJ216" s="15" t="s">
        <v>81</v>
      </c>
      <c r="BK216" s="223">
        <f>ROUND(I216*H216,2)</f>
        <v>0</v>
      </c>
      <c r="BL216" s="15" t="s">
        <v>423</v>
      </c>
      <c r="BM216" s="222" t="s">
        <v>4210</v>
      </c>
    </row>
    <row r="217" s="2" customFormat="1" ht="14.4" customHeight="1">
      <c r="A217" s="36"/>
      <c r="B217" s="37"/>
      <c r="C217" s="211" t="s">
        <v>4211</v>
      </c>
      <c r="D217" s="211" t="s">
        <v>357</v>
      </c>
      <c r="E217" s="212" t="s">
        <v>4211</v>
      </c>
      <c r="F217" s="213" t="s">
        <v>4212</v>
      </c>
      <c r="G217" s="214" t="s">
        <v>1096</v>
      </c>
      <c r="H217" s="215">
        <v>84</v>
      </c>
      <c r="I217" s="216"/>
      <c r="J217" s="217">
        <f>ROUND(I217*H217,2)</f>
        <v>0</v>
      </c>
      <c r="K217" s="213" t="s">
        <v>19</v>
      </c>
      <c r="L217" s="42"/>
      <c r="M217" s="218" t="s">
        <v>19</v>
      </c>
      <c r="N217" s="219" t="s">
        <v>45</v>
      </c>
      <c r="O217" s="82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22" t="s">
        <v>423</v>
      </c>
      <c r="AT217" s="222" t="s">
        <v>357</v>
      </c>
      <c r="AU217" s="222" t="s">
        <v>83</v>
      </c>
      <c r="AY217" s="15" t="s">
        <v>355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5" t="s">
        <v>81</v>
      </c>
      <c r="BK217" s="223">
        <f>ROUND(I217*H217,2)</f>
        <v>0</v>
      </c>
      <c r="BL217" s="15" t="s">
        <v>423</v>
      </c>
      <c r="BM217" s="222" t="s">
        <v>4213</v>
      </c>
    </row>
    <row r="218" s="2" customFormat="1" ht="14.4" customHeight="1">
      <c r="A218" s="36"/>
      <c r="B218" s="37"/>
      <c r="C218" s="211" t="s">
        <v>4214</v>
      </c>
      <c r="D218" s="211" t="s">
        <v>357</v>
      </c>
      <c r="E218" s="212" t="s">
        <v>4214</v>
      </c>
      <c r="F218" s="213" t="s">
        <v>4215</v>
      </c>
      <c r="G218" s="214" t="s">
        <v>1096</v>
      </c>
      <c r="H218" s="215">
        <v>6</v>
      </c>
      <c r="I218" s="216"/>
      <c r="J218" s="217">
        <f>ROUND(I218*H218,2)</f>
        <v>0</v>
      </c>
      <c r="K218" s="213" t="s">
        <v>19</v>
      </c>
      <c r="L218" s="42"/>
      <c r="M218" s="218" t="s">
        <v>19</v>
      </c>
      <c r="N218" s="219" t="s">
        <v>45</v>
      </c>
      <c r="O218" s="82"/>
      <c r="P218" s="220">
        <f>O218*H218</f>
        <v>0</v>
      </c>
      <c r="Q218" s="220">
        <v>0</v>
      </c>
      <c r="R218" s="220">
        <f>Q218*H218</f>
        <v>0</v>
      </c>
      <c r="S218" s="220">
        <v>0</v>
      </c>
      <c r="T218" s="221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22" t="s">
        <v>423</v>
      </c>
      <c r="AT218" s="222" t="s">
        <v>357</v>
      </c>
      <c r="AU218" s="222" t="s">
        <v>83</v>
      </c>
      <c r="AY218" s="15" t="s">
        <v>355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5" t="s">
        <v>81</v>
      </c>
      <c r="BK218" s="223">
        <f>ROUND(I218*H218,2)</f>
        <v>0</v>
      </c>
      <c r="BL218" s="15" t="s">
        <v>423</v>
      </c>
      <c r="BM218" s="222" t="s">
        <v>4216</v>
      </c>
    </row>
    <row r="219" s="2" customFormat="1" ht="14.4" customHeight="1">
      <c r="A219" s="36"/>
      <c r="B219" s="37"/>
      <c r="C219" s="211" t="s">
        <v>4217</v>
      </c>
      <c r="D219" s="211" t="s">
        <v>357</v>
      </c>
      <c r="E219" s="212" t="s">
        <v>4217</v>
      </c>
      <c r="F219" s="213" t="s">
        <v>4218</v>
      </c>
      <c r="G219" s="214" t="s">
        <v>1096</v>
      </c>
      <c r="H219" s="215">
        <v>1</v>
      </c>
      <c r="I219" s="216"/>
      <c r="J219" s="217">
        <f>ROUND(I219*H219,2)</f>
        <v>0</v>
      </c>
      <c r="K219" s="213" t="s">
        <v>19</v>
      </c>
      <c r="L219" s="42"/>
      <c r="M219" s="218" t="s">
        <v>19</v>
      </c>
      <c r="N219" s="219" t="s">
        <v>45</v>
      </c>
      <c r="O219" s="82"/>
      <c r="P219" s="220">
        <f>O219*H219</f>
        <v>0</v>
      </c>
      <c r="Q219" s="220">
        <v>0</v>
      </c>
      <c r="R219" s="220">
        <f>Q219*H219</f>
        <v>0</v>
      </c>
      <c r="S219" s="220">
        <v>0</v>
      </c>
      <c r="T219" s="221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22" t="s">
        <v>423</v>
      </c>
      <c r="AT219" s="222" t="s">
        <v>357</v>
      </c>
      <c r="AU219" s="222" t="s">
        <v>83</v>
      </c>
      <c r="AY219" s="15" t="s">
        <v>355</v>
      </c>
      <c r="BE219" s="223">
        <f>IF(N219="základní",J219,0)</f>
        <v>0</v>
      </c>
      <c r="BF219" s="223">
        <f>IF(N219="snížená",J219,0)</f>
        <v>0</v>
      </c>
      <c r="BG219" s="223">
        <f>IF(N219="zákl. přenesená",J219,0)</f>
        <v>0</v>
      </c>
      <c r="BH219" s="223">
        <f>IF(N219="sníž. přenesená",J219,0)</f>
        <v>0</v>
      </c>
      <c r="BI219" s="223">
        <f>IF(N219="nulová",J219,0)</f>
        <v>0</v>
      </c>
      <c r="BJ219" s="15" t="s">
        <v>81</v>
      </c>
      <c r="BK219" s="223">
        <f>ROUND(I219*H219,2)</f>
        <v>0</v>
      </c>
      <c r="BL219" s="15" t="s">
        <v>423</v>
      </c>
      <c r="BM219" s="222" t="s">
        <v>4219</v>
      </c>
    </row>
    <row r="220" s="2" customFormat="1" ht="14.4" customHeight="1">
      <c r="A220" s="36"/>
      <c r="B220" s="37"/>
      <c r="C220" s="211" t="s">
        <v>4220</v>
      </c>
      <c r="D220" s="211" t="s">
        <v>357</v>
      </c>
      <c r="E220" s="212" t="s">
        <v>4220</v>
      </c>
      <c r="F220" s="213" t="s">
        <v>4221</v>
      </c>
      <c r="G220" s="214" t="s">
        <v>1096</v>
      </c>
      <c r="H220" s="215">
        <v>6</v>
      </c>
      <c r="I220" s="216"/>
      <c r="J220" s="217">
        <f>ROUND(I220*H220,2)</f>
        <v>0</v>
      </c>
      <c r="K220" s="213" t="s">
        <v>19</v>
      </c>
      <c r="L220" s="42"/>
      <c r="M220" s="218" t="s">
        <v>19</v>
      </c>
      <c r="N220" s="219" t="s">
        <v>45</v>
      </c>
      <c r="O220" s="82"/>
      <c r="P220" s="220">
        <f>O220*H220</f>
        <v>0</v>
      </c>
      <c r="Q220" s="220">
        <v>0</v>
      </c>
      <c r="R220" s="220">
        <f>Q220*H220</f>
        <v>0</v>
      </c>
      <c r="S220" s="220">
        <v>0</v>
      </c>
      <c r="T220" s="221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22" t="s">
        <v>423</v>
      </c>
      <c r="AT220" s="222" t="s">
        <v>357</v>
      </c>
      <c r="AU220" s="222" t="s">
        <v>83</v>
      </c>
      <c r="AY220" s="15" t="s">
        <v>355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5" t="s">
        <v>81</v>
      </c>
      <c r="BK220" s="223">
        <f>ROUND(I220*H220,2)</f>
        <v>0</v>
      </c>
      <c r="BL220" s="15" t="s">
        <v>423</v>
      </c>
      <c r="BM220" s="222" t="s">
        <v>4222</v>
      </c>
    </row>
    <row r="221" s="2" customFormat="1" ht="14.4" customHeight="1">
      <c r="A221" s="36"/>
      <c r="B221" s="37"/>
      <c r="C221" s="211" t="s">
        <v>4223</v>
      </c>
      <c r="D221" s="211" t="s">
        <v>357</v>
      </c>
      <c r="E221" s="212" t="s">
        <v>4223</v>
      </c>
      <c r="F221" s="213" t="s">
        <v>4224</v>
      </c>
      <c r="G221" s="214" t="s">
        <v>1096</v>
      </c>
      <c r="H221" s="215">
        <v>6</v>
      </c>
      <c r="I221" s="216"/>
      <c r="J221" s="217">
        <f>ROUND(I221*H221,2)</f>
        <v>0</v>
      </c>
      <c r="K221" s="213" t="s">
        <v>19</v>
      </c>
      <c r="L221" s="42"/>
      <c r="M221" s="218" t="s">
        <v>19</v>
      </c>
      <c r="N221" s="219" t="s">
        <v>45</v>
      </c>
      <c r="O221" s="82"/>
      <c r="P221" s="220">
        <f>O221*H221</f>
        <v>0</v>
      </c>
      <c r="Q221" s="220">
        <v>0</v>
      </c>
      <c r="R221" s="220">
        <f>Q221*H221</f>
        <v>0</v>
      </c>
      <c r="S221" s="220">
        <v>0</v>
      </c>
      <c r="T221" s="221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22" t="s">
        <v>423</v>
      </c>
      <c r="AT221" s="222" t="s">
        <v>357</v>
      </c>
      <c r="AU221" s="222" t="s">
        <v>83</v>
      </c>
      <c r="AY221" s="15" t="s">
        <v>355</v>
      </c>
      <c r="BE221" s="223">
        <f>IF(N221="základní",J221,0)</f>
        <v>0</v>
      </c>
      <c r="BF221" s="223">
        <f>IF(N221="snížená",J221,0)</f>
        <v>0</v>
      </c>
      <c r="BG221" s="223">
        <f>IF(N221="zákl. přenesená",J221,0)</f>
        <v>0</v>
      </c>
      <c r="BH221" s="223">
        <f>IF(N221="sníž. přenesená",J221,0)</f>
        <v>0</v>
      </c>
      <c r="BI221" s="223">
        <f>IF(N221="nulová",J221,0)</f>
        <v>0</v>
      </c>
      <c r="BJ221" s="15" t="s">
        <v>81</v>
      </c>
      <c r="BK221" s="223">
        <f>ROUND(I221*H221,2)</f>
        <v>0</v>
      </c>
      <c r="BL221" s="15" t="s">
        <v>423</v>
      </c>
      <c r="BM221" s="222" t="s">
        <v>4225</v>
      </c>
    </row>
    <row r="222" s="2" customFormat="1" ht="14.4" customHeight="1">
      <c r="A222" s="36"/>
      <c r="B222" s="37"/>
      <c r="C222" s="211" t="s">
        <v>4226</v>
      </c>
      <c r="D222" s="211" t="s">
        <v>357</v>
      </c>
      <c r="E222" s="212" t="s">
        <v>4226</v>
      </c>
      <c r="F222" s="213" t="s">
        <v>4227</v>
      </c>
      <c r="G222" s="214" t="s">
        <v>1096</v>
      </c>
      <c r="H222" s="215">
        <v>1</v>
      </c>
      <c r="I222" s="216"/>
      <c r="J222" s="217">
        <f>ROUND(I222*H222,2)</f>
        <v>0</v>
      </c>
      <c r="K222" s="213" t="s">
        <v>19</v>
      </c>
      <c r="L222" s="42"/>
      <c r="M222" s="218" t="s">
        <v>19</v>
      </c>
      <c r="N222" s="219" t="s">
        <v>45</v>
      </c>
      <c r="O222" s="82"/>
      <c r="P222" s="220">
        <f>O222*H222</f>
        <v>0</v>
      </c>
      <c r="Q222" s="220">
        <v>0</v>
      </c>
      <c r="R222" s="220">
        <f>Q222*H222</f>
        <v>0</v>
      </c>
      <c r="S222" s="220">
        <v>0</v>
      </c>
      <c r="T222" s="221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22" t="s">
        <v>423</v>
      </c>
      <c r="AT222" s="222" t="s">
        <v>357</v>
      </c>
      <c r="AU222" s="222" t="s">
        <v>83</v>
      </c>
      <c r="AY222" s="15" t="s">
        <v>355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5" t="s">
        <v>81</v>
      </c>
      <c r="BK222" s="223">
        <f>ROUND(I222*H222,2)</f>
        <v>0</v>
      </c>
      <c r="BL222" s="15" t="s">
        <v>423</v>
      </c>
      <c r="BM222" s="222" t="s">
        <v>4228</v>
      </c>
    </row>
    <row r="223" s="2" customFormat="1" ht="14.4" customHeight="1">
      <c r="A223" s="36"/>
      <c r="B223" s="37"/>
      <c r="C223" s="211" t="s">
        <v>4229</v>
      </c>
      <c r="D223" s="211" t="s">
        <v>357</v>
      </c>
      <c r="E223" s="212" t="s">
        <v>4229</v>
      </c>
      <c r="F223" s="213" t="s">
        <v>4230</v>
      </c>
      <c r="G223" s="214" t="s">
        <v>1096</v>
      </c>
      <c r="H223" s="215">
        <v>1</v>
      </c>
      <c r="I223" s="216"/>
      <c r="J223" s="217">
        <f>ROUND(I223*H223,2)</f>
        <v>0</v>
      </c>
      <c r="K223" s="213" t="s">
        <v>19</v>
      </c>
      <c r="L223" s="42"/>
      <c r="M223" s="218" t="s">
        <v>19</v>
      </c>
      <c r="N223" s="219" t="s">
        <v>45</v>
      </c>
      <c r="O223" s="82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22" t="s">
        <v>423</v>
      </c>
      <c r="AT223" s="222" t="s">
        <v>357</v>
      </c>
      <c r="AU223" s="222" t="s">
        <v>83</v>
      </c>
      <c r="AY223" s="15" t="s">
        <v>355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5" t="s">
        <v>81</v>
      </c>
      <c r="BK223" s="223">
        <f>ROUND(I223*H223,2)</f>
        <v>0</v>
      </c>
      <c r="BL223" s="15" t="s">
        <v>423</v>
      </c>
      <c r="BM223" s="222" t="s">
        <v>4231</v>
      </c>
    </row>
    <row r="224" s="2" customFormat="1" ht="14.4" customHeight="1">
      <c r="A224" s="36"/>
      <c r="B224" s="37"/>
      <c r="C224" s="211" t="s">
        <v>4232</v>
      </c>
      <c r="D224" s="211" t="s">
        <v>357</v>
      </c>
      <c r="E224" s="212" t="s">
        <v>4232</v>
      </c>
      <c r="F224" s="213" t="s">
        <v>4233</v>
      </c>
      <c r="G224" s="214" t="s">
        <v>1096</v>
      </c>
      <c r="H224" s="215">
        <v>1</v>
      </c>
      <c r="I224" s="216"/>
      <c r="J224" s="217">
        <f>ROUND(I224*H224,2)</f>
        <v>0</v>
      </c>
      <c r="K224" s="213" t="s">
        <v>19</v>
      </c>
      <c r="L224" s="42"/>
      <c r="M224" s="218" t="s">
        <v>19</v>
      </c>
      <c r="N224" s="219" t="s">
        <v>45</v>
      </c>
      <c r="O224" s="82"/>
      <c r="P224" s="220">
        <f>O224*H224</f>
        <v>0</v>
      </c>
      <c r="Q224" s="220">
        <v>0</v>
      </c>
      <c r="R224" s="220">
        <f>Q224*H224</f>
        <v>0</v>
      </c>
      <c r="S224" s="220">
        <v>0</v>
      </c>
      <c r="T224" s="221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22" t="s">
        <v>423</v>
      </c>
      <c r="AT224" s="222" t="s">
        <v>357</v>
      </c>
      <c r="AU224" s="222" t="s">
        <v>83</v>
      </c>
      <c r="AY224" s="15" t="s">
        <v>355</v>
      </c>
      <c r="BE224" s="223">
        <f>IF(N224="základní",J224,0)</f>
        <v>0</v>
      </c>
      <c r="BF224" s="223">
        <f>IF(N224="snížená",J224,0)</f>
        <v>0</v>
      </c>
      <c r="BG224" s="223">
        <f>IF(N224="zákl. přenesená",J224,0)</f>
        <v>0</v>
      </c>
      <c r="BH224" s="223">
        <f>IF(N224="sníž. přenesená",J224,0)</f>
        <v>0</v>
      </c>
      <c r="BI224" s="223">
        <f>IF(N224="nulová",J224,0)</f>
        <v>0</v>
      </c>
      <c r="BJ224" s="15" t="s">
        <v>81</v>
      </c>
      <c r="BK224" s="223">
        <f>ROUND(I224*H224,2)</f>
        <v>0</v>
      </c>
      <c r="BL224" s="15" t="s">
        <v>423</v>
      </c>
      <c r="BM224" s="222" t="s">
        <v>4234</v>
      </c>
    </row>
    <row r="225" s="2" customFormat="1" ht="14.4" customHeight="1">
      <c r="A225" s="36"/>
      <c r="B225" s="37"/>
      <c r="C225" s="211" t="s">
        <v>4235</v>
      </c>
      <c r="D225" s="211" t="s">
        <v>357</v>
      </c>
      <c r="E225" s="212" t="s">
        <v>4235</v>
      </c>
      <c r="F225" s="213" t="s">
        <v>4236</v>
      </c>
      <c r="G225" s="214" t="s">
        <v>1096</v>
      </c>
      <c r="H225" s="215">
        <v>1</v>
      </c>
      <c r="I225" s="216"/>
      <c r="J225" s="217">
        <f>ROUND(I225*H225,2)</f>
        <v>0</v>
      </c>
      <c r="K225" s="213" t="s">
        <v>19</v>
      </c>
      <c r="L225" s="42"/>
      <c r="M225" s="218" t="s">
        <v>19</v>
      </c>
      <c r="N225" s="219" t="s">
        <v>45</v>
      </c>
      <c r="O225" s="82"/>
      <c r="P225" s="220">
        <f>O225*H225</f>
        <v>0</v>
      </c>
      <c r="Q225" s="220">
        <v>0</v>
      </c>
      <c r="R225" s="220">
        <f>Q225*H225</f>
        <v>0</v>
      </c>
      <c r="S225" s="220">
        <v>0</v>
      </c>
      <c r="T225" s="221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22" t="s">
        <v>423</v>
      </c>
      <c r="AT225" s="222" t="s">
        <v>357</v>
      </c>
      <c r="AU225" s="222" t="s">
        <v>83</v>
      </c>
      <c r="AY225" s="15" t="s">
        <v>355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5" t="s">
        <v>81</v>
      </c>
      <c r="BK225" s="223">
        <f>ROUND(I225*H225,2)</f>
        <v>0</v>
      </c>
      <c r="BL225" s="15" t="s">
        <v>423</v>
      </c>
      <c r="BM225" s="222" t="s">
        <v>4237</v>
      </c>
    </row>
    <row r="226" s="2" customFormat="1" ht="14.4" customHeight="1">
      <c r="A226" s="36"/>
      <c r="B226" s="37"/>
      <c r="C226" s="211" t="s">
        <v>4238</v>
      </c>
      <c r="D226" s="211" t="s">
        <v>357</v>
      </c>
      <c r="E226" s="212" t="s">
        <v>4238</v>
      </c>
      <c r="F226" s="213" t="s">
        <v>4239</v>
      </c>
      <c r="G226" s="214" t="s">
        <v>1096</v>
      </c>
      <c r="H226" s="215">
        <v>1</v>
      </c>
      <c r="I226" s="216"/>
      <c r="J226" s="217">
        <f>ROUND(I226*H226,2)</f>
        <v>0</v>
      </c>
      <c r="K226" s="213" t="s">
        <v>19</v>
      </c>
      <c r="L226" s="42"/>
      <c r="M226" s="218" t="s">
        <v>19</v>
      </c>
      <c r="N226" s="219" t="s">
        <v>45</v>
      </c>
      <c r="O226" s="82"/>
      <c r="P226" s="220">
        <f>O226*H226</f>
        <v>0</v>
      </c>
      <c r="Q226" s="220">
        <v>0</v>
      </c>
      <c r="R226" s="220">
        <f>Q226*H226</f>
        <v>0</v>
      </c>
      <c r="S226" s="220">
        <v>0</v>
      </c>
      <c r="T226" s="221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22" t="s">
        <v>423</v>
      </c>
      <c r="AT226" s="222" t="s">
        <v>357</v>
      </c>
      <c r="AU226" s="222" t="s">
        <v>83</v>
      </c>
      <c r="AY226" s="15" t="s">
        <v>355</v>
      </c>
      <c r="BE226" s="223">
        <f>IF(N226="základní",J226,0)</f>
        <v>0</v>
      </c>
      <c r="BF226" s="223">
        <f>IF(N226="snížená",J226,0)</f>
        <v>0</v>
      </c>
      <c r="BG226" s="223">
        <f>IF(N226="zákl. přenesená",J226,0)</f>
        <v>0</v>
      </c>
      <c r="BH226" s="223">
        <f>IF(N226="sníž. přenesená",J226,0)</f>
        <v>0</v>
      </c>
      <c r="BI226" s="223">
        <f>IF(N226="nulová",J226,0)</f>
        <v>0</v>
      </c>
      <c r="BJ226" s="15" t="s">
        <v>81</v>
      </c>
      <c r="BK226" s="223">
        <f>ROUND(I226*H226,2)</f>
        <v>0</v>
      </c>
      <c r="BL226" s="15" t="s">
        <v>423</v>
      </c>
      <c r="BM226" s="222" t="s">
        <v>4240</v>
      </c>
    </row>
    <row r="227" s="2" customFormat="1" ht="14.4" customHeight="1">
      <c r="A227" s="36"/>
      <c r="B227" s="37"/>
      <c r="C227" s="211" t="s">
        <v>4241</v>
      </c>
      <c r="D227" s="211" t="s">
        <v>357</v>
      </c>
      <c r="E227" s="212" t="s">
        <v>4241</v>
      </c>
      <c r="F227" s="213" t="s">
        <v>4242</v>
      </c>
      <c r="G227" s="214" t="s">
        <v>1096</v>
      </c>
      <c r="H227" s="215">
        <v>1</v>
      </c>
      <c r="I227" s="216"/>
      <c r="J227" s="217">
        <f>ROUND(I227*H227,2)</f>
        <v>0</v>
      </c>
      <c r="K227" s="213" t="s">
        <v>19</v>
      </c>
      <c r="L227" s="42"/>
      <c r="M227" s="218" t="s">
        <v>19</v>
      </c>
      <c r="N227" s="219" t="s">
        <v>45</v>
      </c>
      <c r="O227" s="82"/>
      <c r="P227" s="220">
        <f>O227*H227</f>
        <v>0</v>
      </c>
      <c r="Q227" s="220">
        <v>0</v>
      </c>
      <c r="R227" s="220">
        <f>Q227*H227</f>
        <v>0</v>
      </c>
      <c r="S227" s="220">
        <v>0</v>
      </c>
      <c r="T227" s="221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22" t="s">
        <v>423</v>
      </c>
      <c r="AT227" s="222" t="s">
        <v>357</v>
      </c>
      <c r="AU227" s="222" t="s">
        <v>83</v>
      </c>
      <c r="AY227" s="15" t="s">
        <v>355</v>
      </c>
      <c r="BE227" s="223">
        <f>IF(N227="základní",J227,0)</f>
        <v>0</v>
      </c>
      <c r="BF227" s="223">
        <f>IF(N227="snížená",J227,0)</f>
        <v>0</v>
      </c>
      <c r="BG227" s="223">
        <f>IF(N227="zákl. přenesená",J227,0)</f>
        <v>0</v>
      </c>
      <c r="BH227" s="223">
        <f>IF(N227="sníž. přenesená",J227,0)</f>
        <v>0</v>
      </c>
      <c r="BI227" s="223">
        <f>IF(N227="nulová",J227,0)</f>
        <v>0</v>
      </c>
      <c r="BJ227" s="15" t="s">
        <v>81</v>
      </c>
      <c r="BK227" s="223">
        <f>ROUND(I227*H227,2)</f>
        <v>0</v>
      </c>
      <c r="BL227" s="15" t="s">
        <v>423</v>
      </c>
      <c r="BM227" s="222" t="s">
        <v>4243</v>
      </c>
    </row>
    <row r="228" s="2" customFormat="1" ht="14.4" customHeight="1">
      <c r="A228" s="36"/>
      <c r="B228" s="37"/>
      <c r="C228" s="211" t="s">
        <v>4244</v>
      </c>
      <c r="D228" s="211" t="s">
        <v>357</v>
      </c>
      <c r="E228" s="212" t="s">
        <v>4244</v>
      </c>
      <c r="F228" s="213" t="s">
        <v>4245</v>
      </c>
      <c r="G228" s="214" t="s">
        <v>1096</v>
      </c>
      <c r="H228" s="215">
        <v>4</v>
      </c>
      <c r="I228" s="216"/>
      <c r="J228" s="217">
        <f>ROUND(I228*H228,2)</f>
        <v>0</v>
      </c>
      <c r="K228" s="213" t="s">
        <v>19</v>
      </c>
      <c r="L228" s="42"/>
      <c r="M228" s="218" t="s">
        <v>19</v>
      </c>
      <c r="N228" s="219" t="s">
        <v>45</v>
      </c>
      <c r="O228" s="82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22" t="s">
        <v>423</v>
      </c>
      <c r="AT228" s="222" t="s">
        <v>357</v>
      </c>
      <c r="AU228" s="222" t="s">
        <v>83</v>
      </c>
      <c r="AY228" s="15" t="s">
        <v>355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5" t="s">
        <v>81</v>
      </c>
      <c r="BK228" s="223">
        <f>ROUND(I228*H228,2)</f>
        <v>0</v>
      </c>
      <c r="BL228" s="15" t="s">
        <v>423</v>
      </c>
      <c r="BM228" s="222" t="s">
        <v>4246</v>
      </c>
    </row>
    <row r="229" s="12" customFormat="1" ht="22.8" customHeight="1">
      <c r="A229" s="12"/>
      <c r="B229" s="195"/>
      <c r="C229" s="196"/>
      <c r="D229" s="197" t="s">
        <v>73</v>
      </c>
      <c r="E229" s="209" t="s">
        <v>4247</v>
      </c>
      <c r="F229" s="209" t="s">
        <v>4248</v>
      </c>
      <c r="G229" s="196"/>
      <c r="H229" s="196"/>
      <c r="I229" s="199"/>
      <c r="J229" s="210">
        <f>BK229</f>
        <v>0</v>
      </c>
      <c r="K229" s="196"/>
      <c r="L229" s="201"/>
      <c r="M229" s="202"/>
      <c r="N229" s="203"/>
      <c r="O229" s="203"/>
      <c r="P229" s="204">
        <f>SUM(P230:P244)</f>
        <v>0</v>
      </c>
      <c r="Q229" s="203"/>
      <c r="R229" s="204">
        <f>SUM(R230:R244)</f>
        <v>0</v>
      </c>
      <c r="S229" s="203"/>
      <c r="T229" s="205">
        <f>SUM(T230:T244)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6" t="s">
        <v>81</v>
      </c>
      <c r="AT229" s="207" t="s">
        <v>73</v>
      </c>
      <c r="AU229" s="207" t="s">
        <v>81</v>
      </c>
      <c r="AY229" s="206" t="s">
        <v>355</v>
      </c>
      <c r="BK229" s="208">
        <f>SUM(BK230:BK244)</f>
        <v>0</v>
      </c>
    </row>
    <row r="230" s="2" customFormat="1" ht="14.4" customHeight="1">
      <c r="A230" s="36"/>
      <c r="B230" s="37"/>
      <c r="C230" s="211" t="s">
        <v>4249</v>
      </c>
      <c r="D230" s="211" t="s">
        <v>357</v>
      </c>
      <c r="E230" s="212" t="s">
        <v>4249</v>
      </c>
      <c r="F230" s="213" t="s">
        <v>4250</v>
      </c>
      <c r="G230" s="214" t="s">
        <v>1096</v>
      </c>
      <c r="H230" s="215">
        <v>6</v>
      </c>
      <c r="I230" s="216"/>
      <c r="J230" s="217">
        <f>ROUND(I230*H230,2)</f>
        <v>0</v>
      </c>
      <c r="K230" s="213" t="s">
        <v>19</v>
      </c>
      <c r="L230" s="42"/>
      <c r="M230" s="218" t="s">
        <v>19</v>
      </c>
      <c r="N230" s="219" t="s">
        <v>45</v>
      </c>
      <c r="O230" s="82"/>
      <c r="P230" s="220">
        <f>O230*H230</f>
        <v>0</v>
      </c>
      <c r="Q230" s="220">
        <v>0</v>
      </c>
      <c r="R230" s="220">
        <f>Q230*H230</f>
        <v>0</v>
      </c>
      <c r="S230" s="220">
        <v>0</v>
      </c>
      <c r="T230" s="221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22" t="s">
        <v>423</v>
      </c>
      <c r="AT230" s="222" t="s">
        <v>357</v>
      </c>
      <c r="AU230" s="222" t="s">
        <v>83</v>
      </c>
      <c r="AY230" s="15" t="s">
        <v>355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5" t="s">
        <v>81</v>
      </c>
      <c r="BK230" s="223">
        <f>ROUND(I230*H230,2)</f>
        <v>0</v>
      </c>
      <c r="BL230" s="15" t="s">
        <v>423</v>
      </c>
      <c r="BM230" s="222" t="s">
        <v>4251</v>
      </c>
    </row>
    <row r="231" s="2" customFormat="1" ht="14.4" customHeight="1">
      <c r="A231" s="36"/>
      <c r="B231" s="37"/>
      <c r="C231" s="211" t="s">
        <v>4252</v>
      </c>
      <c r="D231" s="211" t="s">
        <v>357</v>
      </c>
      <c r="E231" s="212" t="s">
        <v>4252</v>
      </c>
      <c r="F231" s="213" t="s">
        <v>4253</v>
      </c>
      <c r="G231" s="214" t="s">
        <v>1096</v>
      </c>
      <c r="H231" s="215">
        <v>6</v>
      </c>
      <c r="I231" s="216"/>
      <c r="J231" s="217">
        <f>ROUND(I231*H231,2)</f>
        <v>0</v>
      </c>
      <c r="K231" s="213" t="s">
        <v>19</v>
      </c>
      <c r="L231" s="42"/>
      <c r="M231" s="218" t="s">
        <v>19</v>
      </c>
      <c r="N231" s="219" t="s">
        <v>45</v>
      </c>
      <c r="O231" s="82"/>
      <c r="P231" s="220">
        <f>O231*H231</f>
        <v>0</v>
      </c>
      <c r="Q231" s="220">
        <v>0</v>
      </c>
      <c r="R231" s="220">
        <f>Q231*H231</f>
        <v>0</v>
      </c>
      <c r="S231" s="220">
        <v>0</v>
      </c>
      <c r="T231" s="221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22" t="s">
        <v>423</v>
      </c>
      <c r="AT231" s="222" t="s">
        <v>357</v>
      </c>
      <c r="AU231" s="222" t="s">
        <v>83</v>
      </c>
      <c r="AY231" s="15" t="s">
        <v>355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5" t="s">
        <v>81</v>
      </c>
      <c r="BK231" s="223">
        <f>ROUND(I231*H231,2)</f>
        <v>0</v>
      </c>
      <c r="BL231" s="15" t="s">
        <v>423</v>
      </c>
      <c r="BM231" s="222" t="s">
        <v>4254</v>
      </c>
    </row>
    <row r="232" s="2" customFormat="1" ht="14.4" customHeight="1">
      <c r="A232" s="36"/>
      <c r="B232" s="37"/>
      <c r="C232" s="211" t="s">
        <v>4255</v>
      </c>
      <c r="D232" s="211" t="s">
        <v>357</v>
      </c>
      <c r="E232" s="212" t="s">
        <v>4255</v>
      </c>
      <c r="F232" s="213" t="s">
        <v>4256</v>
      </c>
      <c r="G232" s="214" t="s">
        <v>1096</v>
      </c>
      <c r="H232" s="215">
        <v>6</v>
      </c>
      <c r="I232" s="216"/>
      <c r="J232" s="217">
        <f>ROUND(I232*H232,2)</f>
        <v>0</v>
      </c>
      <c r="K232" s="213" t="s">
        <v>19</v>
      </c>
      <c r="L232" s="42"/>
      <c r="M232" s="218" t="s">
        <v>19</v>
      </c>
      <c r="N232" s="219" t="s">
        <v>45</v>
      </c>
      <c r="O232" s="82"/>
      <c r="P232" s="220">
        <f>O232*H232</f>
        <v>0</v>
      </c>
      <c r="Q232" s="220">
        <v>0</v>
      </c>
      <c r="R232" s="220">
        <f>Q232*H232</f>
        <v>0</v>
      </c>
      <c r="S232" s="220">
        <v>0</v>
      </c>
      <c r="T232" s="221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22" t="s">
        <v>423</v>
      </c>
      <c r="AT232" s="222" t="s">
        <v>357</v>
      </c>
      <c r="AU232" s="222" t="s">
        <v>83</v>
      </c>
      <c r="AY232" s="15" t="s">
        <v>355</v>
      </c>
      <c r="BE232" s="223">
        <f>IF(N232="základní",J232,0)</f>
        <v>0</v>
      </c>
      <c r="BF232" s="223">
        <f>IF(N232="snížená",J232,0)</f>
        <v>0</v>
      </c>
      <c r="BG232" s="223">
        <f>IF(N232="zákl. přenesená",J232,0)</f>
        <v>0</v>
      </c>
      <c r="BH232" s="223">
        <f>IF(N232="sníž. přenesená",J232,0)</f>
        <v>0</v>
      </c>
      <c r="BI232" s="223">
        <f>IF(N232="nulová",J232,0)</f>
        <v>0</v>
      </c>
      <c r="BJ232" s="15" t="s">
        <v>81</v>
      </c>
      <c r="BK232" s="223">
        <f>ROUND(I232*H232,2)</f>
        <v>0</v>
      </c>
      <c r="BL232" s="15" t="s">
        <v>423</v>
      </c>
      <c r="BM232" s="222" t="s">
        <v>4257</v>
      </c>
    </row>
    <row r="233" s="2" customFormat="1" ht="14.4" customHeight="1">
      <c r="A233" s="36"/>
      <c r="B233" s="37"/>
      <c r="C233" s="211" t="s">
        <v>4258</v>
      </c>
      <c r="D233" s="211" t="s">
        <v>357</v>
      </c>
      <c r="E233" s="212" t="s">
        <v>4258</v>
      </c>
      <c r="F233" s="213" t="s">
        <v>4259</v>
      </c>
      <c r="G233" s="214" t="s">
        <v>650</v>
      </c>
      <c r="H233" s="215">
        <v>224</v>
      </c>
      <c r="I233" s="216"/>
      <c r="J233" s="217">
        <f>ROUND(I233*H233,2)</f>
        <v>0</v>
      </c>
      <c r="K233" s="213" t="s">
        <v>19</v>
      </c>
      <c r="L233" s="42"/>
      <c r="M233" s="218" t="s">
        <v>19</v>
      </c>
      <c r="N233" s="219" t="s">
        <v>45</v>
      </c>
      <c r="O233" s="82"/>
      <c r="P233" s="220">
        <f>O233*H233</f>
        <v>0</v>
      </c>
      <c r="Q233" s="220">
        <v>0</v>
      </c>
      <c r="R233" s="220">
        <f>Q233*H233</f>
        <v>0</v>
      </c>
      <c r="S233" s="220">
        <v>0</v>
      </c>
      <c r="T233" s="221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22" t="s">
        <v>423</v>
      </c>
      <c r="AT233" s="222" t="s">
        <v>357</v>
      </c>
      <c r="AU233" s="222" t="s">
        <v>83</v>
      </c>
      <c r="AY233" s="15" t="s">
        <v>355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5" t="s">
        <v>81</v>
      </c>
      <c r="BK233" s="223">
        <f>ROUND(I233*H233,2)</f>
        <v>0</v>
      </c>
      <c r="BL233" s="15" t="s">
        <v>423</v>
      </c>
      <c r="BM233" s="222" t="s">
        <v>4260</v>
      </c>
    </row>
    <row r="234" s="2" customFormat="1" ht="14.4" customHeight="1">
      <c r="A234" s="36"/>
      <c r="B234" s="37"/>
      <c r="C234" s="211" t="s">
        <v>4261</v>
      </c>
      <c r="D234" s="211" t="s">
        <v>357</v>
      </c>
      <c r="E234" s="212" t="s">
        <v>4261</v>
      </c>
      <c r="F234" s="213" t="s">
        <v>4262</v>
      </c>
      <c r="G234" s="214" t="s">
        <v>1096</v>
      </c>
      <c r="H234" s="215">
        <v>26</v>
      </c>
      <c r="I234" s="216"/>
      <c r="J234" s="217">
        <f>ROUND(I234*H234,2)</f>
        <v>0</v>
      </c>
      <c r="K234" s="213" t="s">
        <v>19</v>
      </c>
      <c r="L234" s="42"/>
      <c r="M234" s="218" t="s">
        <v>19</v>
      </c>
      <c r="N234" s="219" t="s">
        <v>45</v>
      </c>
      <c r="O234" s="82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22" t="s">
        <v>423</v>
      </c>
      <c r="AT234" s="222" t="s">
        <v>357</v>
      </c>
      <c r="AU234" s="222" t="s">
        <v>83</v>
      </c>
      <c r="AY234" s="15" t="s">
        <v>355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5" t="s">
        <v>81</v>
      </c>
      <c r="BK234" s="223">
        <f>ROUND(I234*H234,2)</f>
        <v>0</v>
      </c>
      <c r="BL234" s="15" t="s">
        <v>423</v>
      </c>
      <c r="BM234" s="222" t="s">
        <v>4263</v>
      </c>
    </row>
    <row r="235" s="2" customFormat="1" ht="14.4" customHeight="1">
      <c r="A235" s="36"/>
      <c r="B235" s="37"/>
      <c r="C235" s="211" t="s">
        <v>4264</v>
      </c>
      <c r="D235" s="211" t="s">
        <v>357</v>
      </c>
      <c r="E235" s="212" t="s">
        <v>4264</v>
      </c>
      <c r="F235" s="213" t="s">
        <v>4265</v>
      </c>
      <c r="G235" s="214" t="s">
        <v>1096</v>
      </c>
      <c r="H235" s="215">
        <v>6</v>
      </c>
      <c r="I235" s="216"/>
      <c r="J235" s="217">
        <f>ROUND(I235*H235,2)</f>
        <v>0</v>
      </c>
      <c r="K235" s="213" t="s">
        <v>19</v>
      </c>
      <c r="L235" s="42"/>
      <c r="M235" s="218" t="s">
        <v>19</v>
      </c>
      <c r="N235" s="219" t="s">
        <v>45</v>
      </c>
      <c r="O235" s="82"/>
      <c r="P235" s="220">
        <f>O235*H235</f>
        <v>0</v>
      </c>
      <c r="Q235" s="220">
        <v>0</v>
      </c>
      <c r="R235" s="220">
        <f>Q235*H235</f>
        <v>0</v>
      </c>
      <c r="S235" s="220">
        <v>0</v>
      </c>
      <c r="T235" s="221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22" t="s">
        <v>423</v>
      </c>
      <c r="AT235" s="222" t="s">
        <v>357</v>
      </c>
      <c r="AU235" s="222" t="s">
        <v>83</v>
      </c>
      <c r="AY235" s="15" t="s">
        <v>355</v>
      </c>
      <c r="BE235" s="223">
        <f>IF(N235="základní",J235,0)</f>
        <v>0</v>
      </c>
      <c r="BF235" s="223">
        <f>IF(N235="snížená",J235,0)</f>
        <v>0</v>
      </c>
      <c r="BG235" s="223">
        <f>IF(N235="zákl. přenesená",J235,0)</f>
        <v>0</v>
      </c>
      <c r="BH235" s="223">
        <f>IF(N235="sníž. přenesená",J235,0)</f>
        <v>0</v>
      </c>
      <c r="BI235" s="223">
        <f>IF(N235="nulová",J235,0)</f>
        <v>0</v>
      </c>
      <c r="BJ235" s="15" t="s">
        <v>81</v>
      </c>
      <c r="BK235" s="223">
        <f>ROUND(I235*H235,2)</f>
        <v>0</v>
      </c>
      <c r="BL235" s="15" t="s">
        <v>423</v>
      </c>
      <c r="BM235" s="222" t="s">
        <v>4266</v>
      </c>
    </row>
    <row r="236" s="2" customFormat="1" ht="14.4" customHeight="1">
      <c r="A236" s="36"/>
      <c r="B236" s="37"/>
      <c r="C236" s="211" t="s">
        <v>4267</v>
      </c>
      <c r="D236" s="211" t="s">
        <v>357</v>
      </c>
      <c r="E236" s="212" t="s">
        <v>4267</v>
      </c>
      <c r="F236" s="213" t="s">
        <v>4268</v>
      </c>
      <c r="G236" s="214" t="s">
        <v>1096</v>
      </c>
      <c r="H236" s="215">
        <v>20</v>
      </c>
      <c r="I236" s="216"/>
      <c r="J236" s="217">
        <f>ROUND(I236*H236,2)</f>
        <v>0</v>
      </c>
      <c r="K236" s="213" t="s">
        <v>19</v>
      </c>
      <c r="L236" s="42"/>
      <c r="M236" s="218" t="s">
        <v>19</v>
      </c>
      <c r="N236" s="219" t="s">
        <v>45</v>
      </c>
      <c r="O236" s="82"/>
      <c r="P236" s="220">
        <f>O236*H236</f>
        <v>0</v>
      </c>
      <c r="Q236" s="220">
        <v>0</v>
      </c>
      <c r="R236" s="220">
        <f>Q236*H236</f>
        <v>0</v>
      </c>
      <c r="S236" s="220">
        <v>0</v>
      </c>
      <c r="T236" s="221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22" t="s">
        <v>423</v>
      </c>
      <c r="AT236" s="222" t="s">
        <v>357</v>
      </c>
      <c r="AU236" s="222" t="s">
        <v>83</v>
      </c>
      <c r="AY236" s="15" t="s">
        <v>355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5" t="s">
        <v>81</v>
      </c>
      <c r="BK236" s="223">
        <f>ROUND(I236*H236,2)</f>
        <v>0</v>
      </c>
      <c r="BL236" s="15" t="s">
        <v>423</v>
      </c>
      <c r="BM236" s="222" t="s">
        <v>4269</v>
      </c>
    </row>
    <row r="237" s="2" customFormat="1" ht="14.4" customHeight="1">
      <c r="A237" s="36"/>
      <c r="B237" s="37"/>
      <c r="C237" s="211" t="s">
        <v>4270</v>
      </c>
      <c r="D237" s="211" t="s">
        <v>357</v>
      </c>
      <c r="E237" s="212" t="s">
        <v>4270</v>
      </c>
      <c r="F237" s="213" t="s">
        <v>4271</v>
      </c>
      <c r="G237" s="214" t="s">
        <v>1096</v>
      </c>
      <c r="H237" s="215">
        <v>80</v>
      </c>
      <c r="I237" s="216"/>
      <c r="J237" s="217">
        <f>ROUND(I237*H237,2)</f>
        <v>0</v>
      </c>
      <c r="K237" s="213" t="s">
        <v>19</v>
      </c>
      <c r="L237" s="42"/>
      <c r="M237" s="218" t="s">
        <v>19</v>
      </c>
      <c r="N237" s="219" t="s">
        <v>45</v>
      </c>
      <c r="O237" s="82"/>
      <c r="P237" s="220">
        <f>O237*H237</f>
        <v>0</v>
      </c>
      <c r="Q237" s="220">
        <v>0</v>
      </c>
      <c r="R237" s="220">
        <f>Q237*H237</f>
        <v>0</v>
      </c>
      <c r="S237" s="220">
        <v>0</v>
      </c>
      <c r="T237" s="221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22" t="s">
        <v>423</v>
      </c>
      <c r="AT237" s="222" t="s">
        <v>357</v>
      </c>
      <c r="AU237" s="222" t="s">
        <v>83</v>
      </c>
      <c r="AY237" s="15" t="s">
        <v>355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5" t="s">
        <v>81</v>
      </c>
      <c r="BK237" s="223">
        <f>ROUND(I237*H237,2)</f>
        <v>0</v>
      </c>
      <c r="BL237" s="15" t="s">
        <v>423</v>
      </c>
      <c r="BM237" s="222" t="s">
        <v>4272</v>
      </c>
    </row>
    <row r="238" s="2" customFormat="1" ht="14.4" customHeight="1">
      <c r="A238" s="36"/>
      <c r="B238" s="37"/>
      <c r="C238" s="211" t="s">
        <v>4273</v>
      </c>
      <c r="D238" s="211" t="s">
        <v>357</v>
      </c>
      <c r="E238" s="212" t="s">
        <v>4273</v>
      </c>
      <c r="F238" s="213" t="s">
        <v>4274</v>
      </c>
      <c r="G238" s="214" t="s">
        <v>1096</v>
      </c>
      <c r="H238" s="215">
        <v>80</v>
      </c>
      <c r="I238" s="216"/>
      <c r="J238" s="217">
        <f>ROUND(I238*H238,2)</f>
        <v>0</v>
      </c>
      <c r="K238" s="213" t="s">
        <v>19</v>
      </c>
      <c r="L238" s="42"/>
      <c r="M238" s="218" t="s">
        <v>19</v>
      </c>
      <c r="N238" s="219" t="s">
        <v>45</v>
      </c>
      <c r="O238" s="82"/>
      <c r="P238" s="220">
        <f>O238*H238</f>
        <v>0</v>
      </c>
      <c r="Q238" s="220">
        <v>0</v>
      </c>
      <c r="R238" s="220">
        <f>Q238*H238</f>
        <v>0</v>
      </c>
      <c r="S238" s="220">
        <v>0</v>
      </c>
      <c r="T238" s="221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22" t="s">
        <v>423</v>
      </c>
      <c r="AT238" s="222" t="s">
        <v>357</v>
      </c>
      <c r="AU238" s="222" t="s">
        <v>83</v>
      </c>
      <c r="AY238" s="15" t="s">
        <v>355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5" t="s">
        <v>81</v>
      </c>
      <c r="BK238" s="223">
        <f>ROUND(I238*H238,2)</f>
        <v>0</v>
      </c>
      <c r="BL238" s="15" t="s">
        <v>423</v>
      </c>
      <c r="BM238" s="222" t="s">
        <v>4275</v>
      </c>
    </row>
    <row r="239" s="2" customFormat="1" ht="14.4" customHeight="1">
      <c r="A239" s="36"/>
      <c r="B239" s="37"/>
      <c r="C239" s="211" t="s">
        <v>4276</v>
      </c>
      <c r="D239" s="211" t="s">
        <v>357</v>
      </c>
      <c r="E239" s="212" t="s">
        <v>4276</v>
      </c>
      <c r="F239" s="213" t="s">
        <v>4277</v>
      </c>
      <c r="G239" s="214" t="s">
        <v>1096</v>
      </c>
      <c r="H239" s="215">
        <v>84</v>
      </c>
      <c r="I239" s="216"/>
      <c r="J239" s="217">
        <f>ROUND(I239*H239,2)</f>
        <v>0</v>
      </c>
      <c r="K239" s="213" t="s">
        <v>19</v>
      </c>
      <c r="L239" s="42"/>
      <c r="M239" s="218" t="s">
        <v>19</v>
      </c>
      <c r="N239" s="219" t="s">
        <v>45</v>
      </c>
      <c r="O239" s="82"/>
      <c r="P239" s="220">
        <f>O239*H239</f>
        <v>0</v>
      </c>
      <c r="Q239" s="220">
        <v>0</v>
      </c>
      <c r="R239" s="220">
        <f>Q239*H239</f>
        <v>0</v>
      </c>
      <c r="S239" s="220">
        <v>0</v>
      </c>
      <c r="T239" s="221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22" t="s">
        <v>423</v>
      </c>
      <c r="AT239" s="222" t="s">
        <v>357</v>
      </c>
      <c r="AU239" s="222" t="s">
        <v>83</v>
      </c>
      <c r="AY239" s="15" t="s">
        <v>355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5" t="s">
        <v>81</v>
      </c>
      <c r="BK239" s="223">
        <f>ROUND(I239*H239,2)</f>
        <v>0</v>
      </c>
      <c r="BL239" s="15" t="s">
        <v>423</v>
      </c>
      <c r="BM239" s="222" t="s">
        <v>4278</v>
      </c>
    </row>
    <row r="240" s="2" customFormat="1" ht="14.4" customHeight="1">
      <c r="A240" s="36"/>
      <c r="B240" s="37"/>
      <c r="C240" s="211" t="s">
        <v>4279</v>
      </c>
      <c r="D240" s="211" t="s">
        <v>357</v>
      </c>
      <c r="E240" s="212" t="s">
        <v>4279</v>
      </c>
      <c r="F240" s="213" t="s">
        <v>4280</v>
      </c>
      <c r="G240" s="214" t="s">
        <v>650</v>
      </c>
      <c r="H240" s="215">
        <v>100</v>
      </c>
      <c r="I240" s="216"/>
      <c r="J240" s="217">
        <f>ROUND(I240*H240,2)</f>
        <v>0</v>
      </c>
      <c r="K240" s="213" t="s">
        <v>19</v>
      </c>
      <c r="L240" s="42"/>
      <c r="M240" s="218" t="s">
        <v>19</v>
      </c>
      <c r="N240" s="219" t="s">
        <v>45</v>
      </c>
      <c r="O240" s="82"/>
      <c r="P240" s="220">
        <f>O240*H240</f>
        <v>0</v>
      </c>
      <c r="Q240" s="220">
        <v>0</v>
      </c>
      <c r="R240" s="220">
        <f>Q240*H240</f>
        <v>0</v>
      </c>
      <c r="S240" s="220">
        <v>0</v>
      </c>
      <c r="T240" s="221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22" t="s">
        <v>423</v>
      </c>
      <c r="AT240" s="222" t="s">
        <v>357</v>
      </c>
      <c r="AU240" s="222" t="s">
        <v>83</v>
      </c>
      <c r="AY240" s="15" t="s">
        <v>355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5" t="s">
        <v>81</v>
      </c>
      <c r="BK240" s="223">
        <f>ROUND(I240*H240,2)</f>
        <v>0</v>
      </c>
      <c r="BL240" s="15" t="s">
        <v>423</v>
      </c>
      <c r="BM240" s="222" t="s">
        <v>4281</v>
      </c>
    </row>
    <row r="241" s="2" customFormat="1" ht="14.4" customHeight="1">
      <c r="A241" s="36"/>
      <c r="B241" s="37"/>
      <c r="C241" s="211" t="s">
        <v>4282</v>
      </c>
      <c r="D241" s="211" t="s">
        <v>357</v>
      </c>
      <c r="E241" s="212" t="s">
        <v>4282</v>
      </c>
      <c r="F241" s="213" t="s">
        <v>4283</v>
      </c>
      <c r="G241" s="214" t="s">
        <v>650</v>
      </c>
      <c r="H241" s="215">
        <v>30</v>
      </c>
      <c r="I241" s="216"/>
      <c r="J241" s="217">
        <f>ROUND(I241*H241,2)</f>
        <v>0</v>
      </c>
      <c r="K241" s="213" t="s">
        <v>19</v>
      </c>
      <c r="L241" s="42"/>
      <c r="M241" s="218" t="s">
        <v>19</v>
      </c>
      <c r="N241" s="219" t="s">
        <v>45</v>
      </c>
      <c r="O241" s="82"/>
      <c r="P241" s="220">
        <f>O241*H241</f>
        <v>0</v>
      </c>
      <c r="Q241" s="220">
        <v>0</v>
      </c>
      <c r="R241" s="220">
        <f>Q241*H241</f>
        <v>0</v>
      </c>
      <c r="S241" s="220">
        <v>0</v>
      </c>
      <c r="T241" s="221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22" t="s">
        <v>423</v>
      </c>
      <c r="AT241" s="222" t="s">
        <v>357</v>
      </c>
      <c r="AU241" s="222" t="s">
        <v>83</v>
      </c>
      <c r="AY241" s="15" t="s">
        <v>355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5" t="s">
        <v>81</v>
      </c>
      <c r="BK241" s="223">
        <f>ROUND(I241*H241,2)</f>
        <v>0</v>
      </c>
      <c r="BL241" s="15" t="s">
        <v>423</v>
      </c>
      <c r="BM241" s="222" t="s">
        <v>4284</v>
      </c>
    </row>
    <row r="242" s="2" customFormat="1" ht="14.4" customHeight="1">
      <c r="A242" s="36"/>
      <c r="B242" s="37"/>
      <c r="C242" s="211" t="s">
        <v>4285</v>
      </c>
      <c r="D242" s="211" t="s">
        <v>357</v>
      </c>
      <c r="E242" s="212" t="s">
        <v>4285</v>
      </c>
      <c r="F242" s="213" t="s">
        <v>4286</v>
      </c>
      <c r="G242" s="214" t="s">
        <v>1096</v>
      </c>
      <c r="H242" s="215">
        <v>6</v>
      </c>
      <c r="I242" s="216"/>
      <c r="J242" s="217">
        <f>ROUND(I242*H242,2)</f>
        <v>0</v>
      </c>
      <c r="K242" s="213" t="s">
        <v>19</v>
      </c>
      <c r="L242" s="42"/>
      <c r="M242" s="218" t="s">
        <v>19</v>
      </c>
      <c r="N242" s="219" t="s">
        <v>45</v>
      </c>
      <c r="O242" s="82"/>
      <c r="P242" s="220">
        <f>O242*H242</f>
        <v>0</v>
      </c>
      <c r="Q242" s="220">
        <v>0</v>
      </c>
      <c r="R242" s="220">
        <f>Q242*H242</f>
        <v>0</v>
      </c>
      <c r="S242" s="220">
        <v>0</v>
      </c>
      <c r="T242" s="221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22" t="s">
        <v>423</v>
      </c>
      <c r="AT242" s="222" t="s">
        <v>357</v>
      </c>
      <c r="AU242" s="222" t="s">
        <v>83</v>
      </c>
      <c r="AY242" s="15" t="s">
        <v>355</v>
      </c>
      <c r="BE242" s="223">
        <f>IF(N242="základní",J242,0)</f>
        <v>0</v>
      </c>
      <c r="BF242" s="223">
        <f>IF(N242="snížená",J242,0)</f>
        <v>0</v>
      </c>
      <c r="BG242" s="223">
        <f>IF(N242="zákl. přenesená",J242,0)</f>
        <v>0</v>
      </c>
      <c r="BH242" s="223">
        <f>IF(N242="sníž. přenesená",J242,0)</f>
        <v>0</v>
      </c>
      <c r="BI242" s="223">
        <f>IF(N242="nulová",J242,0)</f>
        <v>0</v>
      </c>
      <c r="BJ242" s="15" t="s">
        <v>81</v>
      </c>
      <c r="BK242" s="223">
        <f>ROUND(I242*H242,2)</f>
        <v>0</v>
      </c>
      <c r="BL242" s="15" t="s">
        <v>423</v>
      </c>
      <c r="BM242" s="222" t="s">
        <v>4287</v>
      </c>
    </row>
    <row r="243" s="2" customFormat="1" ht="14.4" customHeight="1">
      <c r="A243" s="36"/>
      <c r="B243" s="37"/>
      <c r="C243" s="211" t="s">
        <v>4288</v>
      </c>
      <c r="D243" s="211" t="s">
        <v>357</v>
      </c>
      <c r="E243" s="212" t="s">
        <v>4288</v>
      </c>
      <c r="F243" s="213" t="s">
        <v>4289</v>
      </c>
      <c r="G243" s="214" t="s">
        <v>1096</v>
      </c>
      <c r="H243" s="215">
        <v>1</v>
      </c>
      <c r="I243" s="216"/>
      <c r="J243" s="217">
        <f>ROUND(I243*H243,2)</f>
        <v>0</v>
      </c>
      <c r="K243" s="213" t="s">
        <v>19</v>
      </c>
      <c r="L243" s="42"/>
      <c r="M243" s="218" t="s">
        <v>19</v>
      </c>
      <c r="N243" s="219" t="s">
        <v>45</v>
      </c>
      <c r="O243" s="82"/>
      <c r="P243" s="220">
        <f>O243*H243</f>
        <v>0</v>
      </c>
      <c r="Q243" s="220">
        <v>0</v>
      </c>
      <c r="R243" s="220">
        <f>Q243*H243</f>
        <v>0</v>
      </c>
      <c r="S243" s="220">
        <v>0</v>
      </c>
      <c r="T243" s="221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22" t="s">
        <v>423</v>
      </c>
      <c r="AT243" s="222" t="s">
        <v>357</v>
      </c>
      <c r="AU243" s="222" t="s">
        <v>83</v>
      </c>
      <c r="AY243" s="15" t="s">
        <v>355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5" t="s">
        <v>81</v>
      </c>
      <c r="BK243" s="223">
        <f>ROUND(I243*H243,2)</f>
        <v>0</v>
      </c>
      <c r="BL243" s="15" t="s">
        <v>423</v>
      </c>
      <c r="BM243" s="222" t="s">
        <v>4290</v>
      </c>
    </row>
    <row r="244" s="2" customFormat="1" ht="14.4" customHeight="1">
      <c r="A244" s="36"/>
      <c r="B244" s="37"/>
      <c r="C244" s="211" t="s">
        <v>4291</v>
      </c>
      <c r="D244" s="211" t="s">
        <v>357</v>
      </c>
      <c r="E244" s="212" t="s">
        <v>4291</v>
      </c>
      <c r="F244" s="213" t="s">
        <v>4292</v>
      </c>
      <c r="G244" s="214" t="s">
        <v>1096</v>
      </c>
      <c r="H244" s="215">
        <v>1</v>
      </c>
      <c r="I244" s="216"/>
      <c r="J244" s="217">
        <f>ROUND(I244*H244,2)</f>
        <v>0</v>
      </c>
      <c r="K244" s="213" t="s">
        <v>19</v>
      </c>
      <c r="L244" s="42"/>
      <c r="M244" s="218" t="s">
        <v>19</v>
      </c>
      <c r="N244" s="219" t="s">
        <v>45</v>
      </c>
      <c r="O244" s="82"/>
      <c r="P244" s="220">
        <f>O244*H244</f>
        <v>0</v>
      </c>
      <c r="Q244" s="220">
        <v>0</v>
      </c>
      <c r="R244" s="220">
        <f>Q244*H244</f>
        <v>0</v>
      </c>
      <c r="S244" s="220">
        <v>0</v>
      </c>
      <c r="T244" s="221">
        <f>S244*H244</f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222" t="s">
        <v>423</v>
      </c>
      <c r="AT244" s="222" t="s">
        <v>357</v>
      </c>
      <c r="AU244" s="222" t="s">
        <v>83</v>
      </c>
      <c r="AY244" s="15" t="s">
        <v>355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5" t="s">
        <v>81</v>
      </c>
      <c r="BK244" s="223">
        <f>ROUND(I244*H244,2)</f>
        <v>0</v>
      </c>
      <c r="BL244" s="15" t="s">
        <v>423</v>
      </c>
      <c r="BM244" s="222" t="s">
        <v>4293</v>
      </c>
    </row>
    <row r="245" s="12" customFormat="1" ht="22.8" customHeight="1">
      <c r="A245" s="12"/>
      <c r="B245" s="195"/>
      <c r="C245" s="196"/>
      <c r="D245" s="197" t="s">
        <v>73</v>
      </c>
      <c r="E245" s="209" t="s">
        <v>4294</v>
      </c>
      <c r="F245" s="209" t="s">
        <v>4295</v>
      </c>
      <c r="G245" s="196"/>
      <c r="H245" s="196"/>
      <c r="I245" s="199"/>
      <c r="J245" s="210">
        <f>BK245</f>
        <v>0</v>
      </c>
      <c r="K245" s="196"/>
      <c r="L245" s="201"/>
      <c r="M245" s="202"/>
      <c r="N245" s="203"/>
      <c r="O245" s="203"/>
      <c r="P245" s="204">
        <f>SUM(P246:P259)</f>
        <v>0</v>
      </c>
      <c r="Q245" s="203"/>
      <c r="R245" s="204">
        <f>SUM(R246:R259)</f>
        <v>0</v>
      </c>
      <c r="S245" s="203"/>
      <c r="T245" s="205">
        <f>SUM(T246:T259)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06" t="s">
        <v>81</v>
      </c>
      <c r="AT245" s="207" t="s">
        <v>73</v>
      </c>
      <c r="AU245" s="207" t="s">
        <v>81</v>
      </c>
      <c r="AY245" s="206" t="s">
        <v>355</v>
      </c>
      <c r="BK245" s="208">
        <f>SUM(BK246:BK259)</f>
        <v>0</v>
      </c>
    </row>
    <row r="246" s="2" customFormat="1" ht="14.4" customHeight="1">
      <c r="A246" s="36"/>
      <c r="B246" s="37"/>
      <c r="C246" s="211" t="s">
        <v>4296</v>
      </c>
      <c r="D246" s="211" t="s">
        <v>357</v>
      </c>
      <c r="E246" s="212" t="s">
        <v>4296</v>
      </c>
      <c r="F246" s="213" t="s">
        <v>4297</v>
      </c>
      <c r="G246" s="214" t="s">
        <v>1096</v>
      </c>
      <c r="H246" s="215">
        <v>2</v>
      </c>
      <c r="I246" s="216"/>
      <c r="J246" s="217">
        <f>ROUND(I246*H246,2)</f>
        <v>0</v>
      </c>
      <c r="K246" s="213" t="s">
        <v>19</v>
      </c>
      <c r="L246" s="42"/>
      <c r="M246" s="218" t="s">
        <v>19</v>
      </c>
      <c r="N246" s="219" t="s">
        <v>45</v>
      </c>
      <c r="O246" s="82"/>
      <c r="P246" s="220">
        <f>O246*H246</f>
        <v>0</v>
      </c>
      <c r="Q246" s="220">
        <v>0</v>
      </c>
      <c r="R246" s="220">
        <f>Q246*H246</f>
        <v>0</v>
      </c>
      <c r="S246" s="220">
        <v>0</v>
      </c>
      <c r="T246" s="221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22" t="s">
        <v>423</v>
      </c>
      <c r="AT246" s="222" t="s">
        <v>357</v>
      </c>
      <c r="AU246" s="222" t="s">
        <v>83</v>
      </c>
      <c r="AY246" s="15" t="s">
        <v>355</v>
      </c>
      <c r="BE246" s="223">
        <f>IF(N246="základní",J246,0)</f>
        <v>0</v>
      </c>
      <c r="BF246" s="223">
        <f>IF(N246="snížená",J246,0)</f>
        <v>0</v>
      </c>
      <c r="BG246" s="223">
        <f>IF(N246="zákl. přenesená",J246,0)</f>
        <v>0</v>
      </c>
      <c r="BH246" s="223">
        <f>IF(N246="sníž. přenesená",J246,0)</f>
        <v>0</v>
      </c>
      <c r="BI246" s="223">
        <f>IF(N246="nulová",J246,0)</f>
        <v>0</v>
      </c>
      <c r="BJ246" s="15" t="s">
        <v>81</v>
      </c>
      <c r="BK246" s="223">
        <f>ROUND(I246*H246,2)</f>
        <v>0</v>
      </c>
      <c r="BL246" s="15" t="s">
        <v>423</v>
      </c>
      <c r="BM246" s="222" t="s">
        <v>4298</v>
      </c>
    </row>
    <row r="247" s="2" customFormat="1" ht="14.4" customHeight="1">
      <c r="A247" s="36"/>
      <c r="B247" s="37"/>
      <c r="C247" s="211" t="s">
        <v>4299</v>
      </c>
      <c r="D247" s="211" t="s">
        <v>357</v>
      </c>
      <c r="E247" s="212" t="s">
        <v>4299</v>
      </c>
      <c r="F247" s="213" t="s">
        <v>4300</v>
      </c>
      <c r="G247" s="214" t="s">
        <v>1096</v>
      </c>
      <c r="H247" s="215">
        <v>4</v>
      </c>
      <c r="I247" s="216"/>
      <c r="J247" s="217">
        <f>ROUND(I247*H247,2)</f>
        <v>0</v>
      </c>
      <c r="K247" s="213" t="s">
        <v>19</v>
      </c>
      <c r="L247" s="42"/>
      <c r="M247" s="218" t="s">
        <v>19</v>
      </c>
      <c r="N247" s="219" t="s">
        <v>45</v>
      </c>
      <c r="O247" s="82"/>
      <c r="P247" s="220">
        <f>O247*H247</f>
        <v>0</v>
      </c>
      <c r="Q247" s="220">
        <v>0</v>
      </c>
      <c r="R247" s="220">
        <f>Q247*H247</f>
        <v>0</v>
      </c>
      <c r="S247" s="220">
        <v>0</v>
      </c>
      <c r="T247" s="221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22" t="s">
        <v>423</v>
      </c>
      <c r="AT247" s="222" t="s">
        <v>357</v>
      </c>
      <c r="AU247" s="222" t="s">
        <v>83</v>
      </c>
      <c r="AY247" s="15" t="s">
        <v>355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5" t="s">
        <v>81</v>
      </c>
      <c r="BK247" s="223">
        <f>ROUND(I247*H247,2)</f>
        <v>0</v>
      </c>
      <c r="BL247" s="15" t="s">
        <v>423</v>
      </c>
      <c r="BM247" s="222" t="s">
        <v>4301</v>
      </c>
    </row>
    <row r="248" s="2" customFormat="1" ht="14.4" customHeight="1">
      <c r="A248" s="36"/>
      <c r="B248" s="37"/>
      <c r="C248" s="211" t="s">
        <v>4302</v>
      </c>
      <c r="D248" s="211" t="s">
        <v>357</v>
      </c>
      <c r="E248" s="212" t="s">
        <v>4302</v>
      </c>
      <c r="F248" s="213" t="s">
        <v>4157</v>
      </c>
      <c r="G248" s="214" t="s">
        <v>650</v>
      </c>
      <c r="H248" s="215">
        <v>20</v>
      </c>
      <c r="I248" s="216"/>
      <c r="J248" s="217">
        <f>ROUND(I248*H248,2)</f>
        <v>0</v>
      </c>
      <c r="K248" s="213" t="s">
        <v>19</v>
      </c>
      <c r="L248" s="42"/>
      <c r="M248" s="218" t="s">
        <v>19</v>
      </c>
      <c r="N248" s="219" t="s">
        <v>45</v>
      </c>
      <c r="O248" s="82"/>
      <c r="P248" s="220">
        <f>O248*H248</f>
        <v>0</v>
      </c>
      <c r="Q248" s="220">
        <v>0</v>
      </c>
      <c r="R248" s="220">
        <f>Q248*H248</f>
        <v>0</v>
      </c>
      <c r="S248" s="220">
        <v>0</v>
      </c>
      <c r="T248" s="221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22" t="s">
        <v>423</v>
      </c>
      <c r="AT248" s="222" t="s">
        <v>357</v>
      </c>
      <c r="AU248" s="222" t="s">
        <v>83</v>
      </c>
      <c r="AY248" s="15" t="s">
        <v>355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5" t="s">
        <v>81</v>
      </c>
      <c r="BK248" s="223">
        <f>ROUND(I248*H248,2)</f>
        <v>0</v>
      </c>
      <c r="BL248" s="15" t="s">
        <v>423</v>
      </c>
      <c r="BM248" s="222" t="s">
        <v>4303</v>
      </c>
    </row>
    <row r="249" s="2" customFormat="1" ht="14.4" customHeight="1">
      <c r="A249" s="36"/>
      <c r="B249" s="37"/>
      <c r="C249" s="211" t="s">
        <v>4304</v>
      </c>
      <c r="D249" s="211" t="s">
        <v>357</v>
      </c>
      <c r="E249" s="212" t="s">
        <v>4304</v>
      </c>
      <c r="F249" s="213" t="s">
        <v>4305</v>
      </c>
      <c r="G249" s="214" t="s">
        <v>1096</v>
      </c>
      <c r="H249" s="215">
        <v>1</v>
      </c>
      <c r="I249" s="216"/>
      <c r="J249" s="217">
        <f>ROUND(I249*H249,2)</f>
        <v>0</v>
      </c>
      <c r="K249" s="213" t="s">
        <v>19</v>
      </c>
      <c r="L249" s="42"/>
      <c r="M249" s="218" t="s">
        <v>19</v>
      </c>
      <c r="N249" s="219" t="s">
        <v>45</v>
      </c>
      <c r="O249" s="82"/>
      <c r="P249" s="220">
        <f>O249*H249</f>
        <v>0</v>
      </c>
      <c r="Q249" s="220">
        <v>0</v>
      </c>
      <c r="R249" s="220">
        <f>Q249*H249</f>
        <v>0</v>
      </c>
      <c r="S249" s="220">
        <v>0</v>
      </c>
      <c r="T249" s="221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22" t="s">
        <v>423</v>
      </c>
      <c r="AT249" s="222" t="s">
        <v>357</v>
      </c>
      <c r="AU249" s="222" t="s">
        <v>83</v>
      </c>
      <c r="AY249" s="15" t="s">
        <v>355</v>
      </c>
      <c r="BE249" s="223">
        <f>IF(N249="základní",J249,0)</f>
        <v>0</v>
      </c>
      <c r="BF249" s="223">
        <f>IF(N249="snížená",J249,0)</f>
        <v>0</v>
      </c>
      <c r="BG249" s="223">
        <f>IF(N249="zákl. přenesená",J249,0)</f>
        <v>0</v>
      </c>
      <c r="BH249" s="223">
        <f>IF(N249="sníž. přenesená",J249,0)</f>
        <v>0</v>
      </c>
      <c r="BI249" s="223">
        <f>IF(N249="nulová",J249,0)</f>
        <v>0</v>
      </c>
      <c r="BJ249" s="15" t="s">
        <v>81</v>
      </c>
      <c r="BK249" s="223">
        <f>ROUND(I249*H249,2)</f>
        <v>0</v>
      </c>
      <c r="BL249" s="15" t="s">
        <v>423</v>
      </c>
      <c r="BM249" s="222" t="s">
        <v>4306</v>
      </c>
    </row>
    <row r="250" s="2" customFormat="1" ht="14.4" customHeight="1">
      <c r="A250" s="36"/>
      <c r="B250" s="37"/>
      <c r="C250" s="211" t="s">
        <v>4307</v>
      </c>
      <c r="D250" s="211" t="s">
        <v>357</v>
      </c>
      <c r="E250" s="212" t="s">
        <v>4307</v>
      </c>
      <c r="F250" s="213" t="s">
        <v>4308</v>
      </c>
      <c r="G250" s="214" t="s">
        <v>1096</v>
      </c>
      <c r="H250" s="215">
        <v>1</v>
      </c>
      <c r="I250" s="216"/>
      <c r="J250" s="217">
        <f>ROUND(I250*H250,2)</f>
        <v>0</v>
      </c>
      <c r="K250" s="213" t="s">
        <v>19</v>
      </c>
      <c r="L250" s="42"/>
      <c r="M250" s="218" t="s">
        <v>19</v>
      </c>
      <c r="N250" s="219" t="s">
        <v>45</v>
      </c>
      <c r="O250" s="82"/>
      <c r="P250" s="220">
        <f>O250*H250</f>
        <v>0</v>
      </c>
      <c r="Q250" s="220">
        <v>0</v>
      </c>
      <c r="R250" s="220">
        <f>Q250*H250</f>
        <v>0</v>
      </c>
      <c r="S250" s="220">
        <v>0</v>
      </c>
      <c r="T250" s="221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22" t="s">
        <v>423</v>
      </c>
      <c r="AT250" s="222" t="s">
        <v>357</v>
      </c>
      <c r="AU250" s="222" t="s">
        <v>83</v>
      </c>
      <c r="AY250" s="15" t="s">
        <v>355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5" t="s">
        <v>81</v>
      </c>
      <c r="BK250" s="223">
        <f>ROUND(I250*H250,2)</f>
        <v>0</v>
      </c>
      <c r="BL250" s="15" t="s">
        <v>423</v>
      </c>
      <c r="BM250" s="222" t="s">
        <v>4309</v>
      </c>
    </row>
    <row r="251" s="2" customFormat="1" ht="14.4" customHeight="1">
      <c r="A251" s="36"/>
      <c r="B251" s="37"/>
      <c r="C251" s="211" t="s">
        <v>4310</v>
      </c>
      <c r="D251" s="211" t="s">
        <v>357</v>
      </c>
      <c r="E251" s="212" t="s">
        <v>4310</v>
      </c>
      <c r="F251" s="213" t="s">
        <v>4311</v>
      </c>
      <c r="G251" s="214" t="s">
        <v>1096</v>
      </c>
      <c r="H251" s="215">
        <v>1</v>
      </c>
      <c r="I251" s="216"/>
      <c r="J251" s="217">
        <f>ROUND(I251*H251,2)</f>
        <v>0</v>
      </c>
      <c r="K251" s="213" t="s">
        <v>19</v>
      </c>
      <c r="L251" s="42"/>
      <c r="M251" s="218" t="s">
        <v>19</v>
      </c>
      <c r="N251" s="219" t="s">
        <v>45</v>
      </c>
      <c r="O251" s="82"/>
      <c r="P251" s="220">
        <f>O251*H251</f>
        <v>0</v>
      </c>
      <c r="Q251" s="220">
        <v>0</v>
      </c>
      <c r="R251" s="220">
        <f>Q251*H251</f>
        <v>0</v>
      </c>
      <c r="S251" s="220">
        <v>0</v>
      </c>
      <c r="T251" s="221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22" t="s">
        <v>423</v>
      </c>
      <c r="AT251" s="222" t="s">
        <v>357</v>
      </c>
      <c r="AU251" s="222" t="s">
        <v>83</v>
      </c>
      <c r="AY251" s="15" t="s">
        <v>355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5" t="s">
        <v>81</v>
      </c>
      <c r="BK251" s="223">
        <f>ROUND(I251*H251,2)</f>
        <v>0</v>
      </c>
      <c r="BL251" s="15" t="s">
        <v>423</v>
      </c>
      <c r="BM251" s="222" t="s">
        <v>4312</v>
      </c>
    </row>
    <row r="252" s="2" customFormat="1" ht="14.4" customHeight="1">
      <c r="A252" s="36"/>
      <c r="B252" s="37"/>
      <c r="C252" s="211" t="s">
        <v>4313</v>
      </c>
      <c r="D252" s="211" t="s">
        <v>357</v>
      </c>
      <c r="E252" s="212" t="s">
        <v>4313</v>
      </c>
      <c r="F252" s="213" t="s">
        <v>4314</v>
      </c>
      <c r="G252" s="214" t="s">
        <v>1096</v>
      </c>
      <c r="H252" s="215">
        <v>14</v>
      </c>
      <c r="I252" s="216"/>
      <c r="J252" s="217">
        <f>ROUND(I252*H252,2)</f>
        <v>0</v>
      </c>
      <c r="K252" s="213" t="s">
        <v>19</v>
      </c>
      <c r="L252" s="42"/>
      <c r="M252" s="218" t="s">
        <v>19</v>
      </c>
      <c r="N252" s="219" t="s">
        <v>45</v>
      </c>
      <c r="O252" s="82"/>
      <c r="P252" s="220">
        <f>O252*H252</f>
        <v>0</v>
      </c>
      <c r="Q252" s="220">
        <v>0</v>
      </c>
      <c r="R252" s="220">
        <f>Q252*H252</f>
        <v>0</v>
      </c>
      <c r="S252" s="220">
        <v>0</v>
      </c>
      <c r="T252" s="221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222" t="s">
        <v>423</v>
      </c>
      <c r="AT252" s="222" t="s">
        <v>357</v>
      </c>
      <c r="AU252" s="222" t="s">
        <v>83</v>
      </c>
      <c r="AY252" s="15" t="s">
        <v>355</v>
      </c>
      <c r="BE252" s="223">
        <f>IF(N252="základní",J252,0)</f>
        <v>0</v>
      </c>
      <c r="BF252" s="223">
        <f>IF(N252="snížená",J252,0)</f>
        <v>0</v>
      </c>
      <c r="BG252" s="223">
        <f>IF(N252="zákl. přenesená",J252,0)</f>
        <v>0</v>
      </c>
      <c r="BH252" s="223">
        <f>IF(N252="sníž. přenesená",J252,0)</f>
        <v>0</v>
      </c>
      <c r="BI252" s="223">
        <f>IF(N252="nulová",J252,0)</f>
        <v>0</v>
      </c>
      <c r="BJ252" s="15" t="s">
        <v>81</v>
      </c>
      <c r="BK252" s="223">
        <f>ROUND(I252*H252,2)</f>
        <v>0</v>
      </c>
      <c r="BL252" s="15" t="s">
        <v>423</v>
      </c>
      <c r="BM252" s="222" t="s">
        <v>4315</v>
      </c>
    </row>
    <row r="253" s="2" customFormat="1" ht="14.4" customHeight="1">
      <c r="A253" s="36"/>
      <c r="B253" s="37"/>
      <c r="C253" s="211" t="s">
        <v>4316</v>
      </c>
      <c r="D253" s="211" t="s">
        <v>357</v>
      </c>
      <c r="E253" s="212" t="s">
        <v>4316</v>
      </c>
      <c r="F253" s="213" t="s">
        <v>4147</v>
      </c>
      <c r="G253" s="214" t="s">
        <v>1096</v>
      </c>
      <c r="H253" s="215">
        <v>14</v>
      </c>
      <c r="I253" s="216"/>
      <c r="J253" s="217">
        <f>ROUND(I253*H253,2)</f>
        <v>0</v>
      </c>
      <c r="K253" s="213" t="s">
        <v>19</v>
      </c>
      <c r="L253" s="42"/>
      <c r="M253" s="218" t="s">
        <v>19</v>
      </c>
      <c r="N253" s="219" t="s">
        <v>45</v>
      </c>
      <c r="O253" s="82"/>
      <c r="P253" s="220">
        <f>O253*H253</f>
        <v>0</v>
      </c>
      <c r="Q253" s="220">
        <v>0</v>
      </c>
      <c r="R253" s="220">
        <f>Q253*H253</f>
        <v>0</v>
      </c>
      <c r="S253" s="220">
        <v>0</v>
      </c>
      <c r="T253" s="221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22" t="s">
        <v>423</v>
      </c>
      <c r="AT253" s="222" t="s">
        <v>357</v>
      </c>
      <c r="AU253" s="222" t="s">
        <v>83</v>
      </c>
      <c r="AY253" s="15" t="s">
        <v>355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5" t="s">
        <v>81</v>
      </c>
      <c r="BK253" s="223">
        <f>ROUND(I253*H253,2)</f>
        <v>0</v>
      </c>
      <c r="BL253" s="15" t="s">
        <v>423</v>
      </c>
      <c r="BM253" s="222" t="s">
        <v>4317</v>
      </c>
    </row>
    <row r="254" s="2" customFormat="1" ht="14.4" customHeight="1">
      <c r="A254" s="36"/>
      <c r="B254" s="37"/>
      <c r="C254" s="211" t="s">
        <v>4318</v>
      </c>
      <c r="D254" s="211" t="s">
        <v>357</v>
      </c>
      <c r="E254" s="212" t="s">
        <v>4318</v>
      </c>
      <c r="F254" s="213" t="s">
        <v>4319</v>
      </c>
      <c r="G254" s="214" t="s">
        <v>1096</v>
      </c>
      <c r="H254" s="215">
        <v>1</v>
      </c>
      <c r="I254" s="216"/>
      <c r="J254" s="217">
        <f>ROUND(I254*H254,2)</f>
        <v>0</v>
      </c>
      <c r="K254" s="213" t="s">
        <v>19</v>
      </c>
      <c r="L254" s="42"/>
      <c r="M254" s="218" t="s">
        <v>19</v>
      </c>
      <c r="N254" s="219" t="s">
        <v>45</v>
      </c>
      <c r="O254" s="82"/>
      <c r="P254" s="220">
        <f>O254*H254</f>
        <v>0</v>
      </c>
      <c r="Q254" s="220">
        <v>0</v>
      </c>
      <c r="R254" s="220">
        <f>Q254*H254</f>
        <v>0</v>
      </c>
      <c r="S254" s="220">
        <v>0</v>
      </c>
      <c r="T254" s="221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22" t="s">
        <v>423</v>
      </c>
      <c r="AT254" s="222" t="s">
        <v>357</v>
      </c>
      <c r="AU254" s="222" t="s">
        <v>83</v>
      </c>
      <c r="AY254" s="15" t="s">
        <v>355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5" t="s">
        <v>81</v>
      </c>
      <c r="BK254" s="223">
        <f>ROUND(I254*H254,2)</f>
        <v>0</v>
      </c>
      <c r="BL254" s="15" t="s">
        <v>423</v>
      </c>
      <c r="BM254" s="222" t="s">
        <v>4320</v>
      </c>
    </row>
    <row r="255" s="2" customFormat="1" ht="14.4" customHeight="1">
      <c r="A255" s="36"/>
      <c r="B255" s="37"/>
      <c r="C255" s="211" t="s">
        <v>4321</v>
      </c>
      <c r="D255" s="211" t="s">
        <v>357</v>
      </c>
      <c r="E255" s="212" t="s">
        <v>4321</v>
      </c>
      <c r="F255" s="213" t="s">
        <v>4322</v>
      </c>
      <c r="G255" s="214" t="s">
        <v>1096</v>
      </c>
      <c r="H255" s="215">
        <v>1</v>
      </c>
      <c r="I255" s="216"/>
      <c r="J255" s="217">
        <f>ROUND(I255*H255,2)</f>
        <v>0</v>
      </c>
      <c r="K255" s="213" t="s">
        <v>19</v>
      </c>
      <c r="L255" s="42"/>
      <c r="M255" s="218" t="s">
        <v>19</v>
      </c>
      <c r="N255" s="219" t="s">
        <v>45</v>
      </c>
      <c r="O255" s="82"/>
      <c r="P255" s="220">
        <f>O255*H255</f>
        <v>0</v>
      </c>
      <c r="Q255" s="220">
        <v>0</v>
      </c>
      <c r="R255" s="220">
        <f>Q255*H255</f>
        <v>0</v>
      </c>
      <c r="S255" s="220">
        <v>0</v>
      </c>
      <c r="T255" s="221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22" t="s">
        <v>423</v>
      </c>
      <c r="AT255" s="222" t="s">
        <v>357</v>
      </c>
      <c r="AU255" s="222" t="s">
        <v>83</v>
      </c>
      <c r="AY255" s="15" t="s">
        <v>355</v>
      </c>
      <c r="BE255" s="223">
        <f>IF(N255="základní",J255,0)</f>
        <v>0</v>
      </c>
      <c r="BF255" s="223">
        <f>IF(N255="snížená",J255,0)</f>
        <v>0</v>
      </c>
      <c r="BG255" s="223">
        <f>IF(N255="zákl. přenesená",J255,0)</f>
        <v>0</v>
      </c>
      <c r="BH255" s="223">
        <f>IF(N255="sníž. přenesená",J255,0)</f>
        <v>0</v>
      </c>
      <c r="BI255" s="223">
        <f>IF(N255="nulová",J255,0)</f>
        <v>0</v>
      </c>
      <c r="BJ255" s="15" t="s">
        <v>81</v>
      </c>
      <c r="BK255" s="223">
        <f>ROUND(I255*H255,2)</f>
        <v>0</v>
      </c>
      <c r="BL255" s="15" t="s">
        <v>423</v>
      </c>
      <c r="BM255" s="222" t="s">
        <v>4323</v>
      </c>
    </row>
    <row r="256" s="2" customFormat="1" ht="14.4" customHeight="1">
      <c r="A256" s="36"/>
      <c r="B256" s="37"/>
      <c r="C256" s="211" t="s">
        <v>4324</v>
      </c>
      <c r="D256" s="211" t="s">
        <v>357</v>
      </c>
      <c r="E256" s="212" t="s">
        <v>4324</v>
      </c>
      <c r="F256" s="213" t="s">
        <v>4325</v>
      </c>
      <c r="G256" s="214" t="s">
        <v>1096</v>
      </c>
      <c r="H256" s="215">
        <v>1</v>
      </c>
      <c r="I256" s="216"/>
      <c r="J256" s="217">
        <f>ROUND(I256*H256,2)</f>
        <v>0</v>
      </c>
      <c r="K256" s="213" t="s">
        <v>19</v>
      </c>
      <c r="L256" s="42"/>
      <c r="M256" s="218" t="s">
        <v>19</v>
      </c>
      <c r="N256" s="219" t="s">
        <v>45</v>
      </c>
      <c r="O256" s="82"/>
      <c r="P256" s="220">
        <f>O256*H256</f>
        <v>0</v>
      </c>
      <c r="Q256" s="220">
        <v>0</v>
      </c>
      <c r="R256" s="220">
        <f>Q256*H256</f>
        <v>0</v>
      </c>
      <c r="S256" s="220">
        <v>0</v>
      </c>
      <c r="T256" s="221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22" t="s">
        <v>423</v>
      </c>
      <c r="AT256" s="222" t="s">
        <v>357</v>
      </c>
      <c r="AU256" s="222" t="s">
        <v>83</v>
      </c>
      <c r="AY256" s="15" t="s">
        <v>355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5" t="s">
        <v>81</v>
      </c>
      <c r="BK256" s="223">
        <f>ROUND(I256*H256,2)</f>
        <v>0</v>
      </c>
      <c r="BL256" s="15" t="s">
        <v>423</v>
      </c>
      <c r="BM256" s="222" t="s">
        <v>4326</v>
      </c>
    </row>
    <row r="257" s="2" customFormat="1" ht="14.4" customHeight="1">
      <c r="A257" s="36"/>
      <c r="B257" s="37"/>
      <c r="C257" s="211" t="s">
        <v>4327</v>
      </c>
      <c r="D257" s="211" t="s">
        <v>357</v>
      </c>
      <c r="E257" s="212" t="s">
        <v>4327</v>
      </c>
      <c r="F257" s="213" t="s">
        <v>4328</v>
      </c>
      <c r="G257" s="214" t="s">
        <v>1096</v>
      </c>
      <c r="H257" s="215">
        <v>1</v>
      </c>
      <c r="I257" s="216"/>
      <c r="J257" s="217">
        <f>ROUND(I257*H257,2)</f>
        <v>0</v>
      </c>
      <c r="K257" s="213" t="s">
        <v>19</v>
      </c>
      <c r="L257" s="42"/>
      <c r="M257" s="218" t="s">
        <v>19</v>
      </c>
      <c r="N257" s="219" t="s">
        <v>45</v>
      </c>
      <c r="O257" s="82"/>
      <c r="P257" s="220">
        <f>O257*H257</f>
        <v>0</v>
      </c>
      <c r="Q257" s="220">
        <v>0</v>
      </c>
      <c r="R257" s="220">
        <f>Q257*H257</f>
        <v>0</v>
      </c>
      <c r="S257" s="220">
        <v>0</v>
      </c>
      <c r="T257" s="221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22" t="s">
        <v>423</v>
      </c>
      <c r="AT257" s="222" t="s">
        <v>357</v>
      </c>
      <c r="AU257" s="222" t="s">
        <v>83</v>
      </c>
      <c r="AY257" s="15" t="s">
        <v>355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5" t="s">
        <v>81</v>
      </c>
      <c r="BK257" s="223">
        <f>ROUND(I257*H257,2)</f>
        <v>0</v>
      </c>
      <c r="BL257" s="15" t="s">
        <v>423</v>
      </c>
      <c r="BM257" s="222" t="s">
        <v>4329</v>
      </c>
    </row>
    <row r="258" s="2" customFormat="1" ht="14.4" customHeight="1">
      <c r="A258" s="36"/>
      <c r="B258" s="37"/>
      <c r="C258" s="211" t="s">
        <v>4330</v>
      </c>
      <c r="D258" s="211" t="s">
        <v>357</v>
      </c>
      <c r="E258" s="212" t="s">
        <v>4330</v>
      </c>
      <c r="F258" s="213" t="s">
        <v>4331</v>
      </c>
      <c r="G258" s="214" t="s">
        <v>1096</v>
      </c>
      <c r="H258" s="215">
        <v>3</v>
      </c>
      <c r="I258" s="216"/>
      <c r="J258" s="217">
        <f>ROUND(I258*H258,2)</f>
        <v>0</v>
      </c>
      <c r="K258" s="213" t="s">
        <v>19</v>
      </c>
      <c r="L258" s="42"/>
      <c r="M258" s="218" t="s">
        <v>19</v>
      </c>
      <c r="N258" s="219" t="s">
        <v>45</v>
      </c>
      <c r="O258" s="82"/>
      <c r="P258" s="220">
        <f>O258*H258</f>
        <v>0</v>
      </c>
      <c r="Q258" s="220">
        <v>0</v>
      </c>
      <c r="R258" s="220">
        <f>Q258*H258</f>
        <v>0</v>
      </c>
      <c r="S258" s="220">
        <v>0</v>
      </c>
      <c r="T258" s="221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22" t="s">
        <v>423</v>
      </c>
      <c r="AT258" s="222" t="s">
        <v>357</v>
      </c>
      <c r="AU258" s="222" t="s">
        <v>83</v>
      </c>
      <c r="AY258" s="15" t="s">
        <v>355</v>
      </c>
      <c r="BE258" s="223">
        <f>IF(N258="základní",J258,0)</f>
        <v>0</v>
      </c>
      <c r="BF258" s="223">
        <f>IF(N258="snížená",J258,0)</f>
        <v>0</v>
      </c>
      <c r="BG258" s="223">
        <f>IF(N258="zákl. přenesená",J258,0)</f>
        <v>0</v>
      </c>
      <c r="BH258" s="223">
        <f>IF(N258="sníž. přenesená",J258,0)</f>
        <v>0</v>
      </c>
      <c r="BI258" s="223">
        <f>IF(N258="nulová",J258,0)</f>
        <v>0</v>
      </c>
      <c r="BJ258" s="15" t="s">
        <v>81</v>
      </c>
      <c r="BK258" s="223">
        <f>ROUND(I258*H258,2)</f>
        <v>0</v>
      </c>
      <c r="BL258" s="15" t="s">
        <v>423</v>
      </c>
      <c r="BM258" s="222" t="s">
        <v>4332</v>
      </c>
    </row>
    <row r="259" s="2" customFormat="1" ht="14.4" customHeight="1">
      <c r="A259" s="36"/>
      <c r="B259" s="37"/>
      <c r="C259" s="211" t="s">
        <v>4333</v>
      </c>
      <c r="D259" s="211" t="s">
        <v>357</v>
      </c>
      <c r="E259" s="212" t="s">
        <v>4333</v>
      </c>
      <c r="F259" s="213" t="s">
        <v>4334</v>
      </c>
      <c r="G259" s="214" t="s">
        <v>1096</v>
      </c>
      <c r="H259" s="215">
        <v>2</v>
      </c>
      <c r="I259" s="216"/>
      <c r="J259" s="217">
        <f>ROUND(I259*H259,2)</f>
        <v>0</v>
      </c>
      <c r="K259" s="213" t="s">
        <v>19</v>
      </c>
      <c r="L259" s="42"/>
      <c r="M259" s="218" t="s">
        <v>19</v>
      </c>
      <c r="N259" s="219" t="s">
        <v>45</v>
      </c>
      <c r="O259" s="82"/>
      <c r="P259" s="220">
        <f>O259*H259</f>
        <v>0</v>
      </c>
      <c r="Q259" s="220">
        <v>0</v>
      </c>
      <c r="R259" s="220">
        <f>Q259*H259</f>
        <v>0</v>
      </c>
      <c r="S259" s="220">
        <v>0</v>
      </c>
      <c r="T259" s="221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22" t="s">
        <v>423</v>
      </c>
      <c r="AT259" s="222" t="s">
        <v>357</v>
      </c>
      <c r="AU259" s="222" t="s">
        <v>83</v>
      </c>
      <c r="AY259" s="15" t="s">
        <v>355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5" t="s">
        <v>81</v>
      </c>
      <c r="BK259" s="223">
        <f>ROUND(I259*H259,2)</f>
        <v>0</v>
      </c>
      <c r="BL259" s="15" t="s">
        <v>423</v>
      </c>
      <c r="BM259" s="222" t="s">
        <v>4335</v>
      </c>
    </row>
    <row r="260" s="12" customFormat="1" ht="22.8" customHeight="1">
      <c r="A260" s="12"/>
      <c r="B260" s="195"/>
      <c r="C260" s="196"/>
      <c r="D260" s="197" t="s">
        <v>73</v>
      </c>
      <c r="E260" s="209" t="s">
        <v>4336</v>
      </c>
      <c r="F260" s="209" t="s">
        <v>4337</v>
      </c>
      <c r="G260" s="196"/>
      <c r="H260" s="196"/>
      <c r="I260" s="199"/>
      <c r="J260" s="210">
        <f>BK260</f>
        <v>0</v>
      </c>
      <c r="K260" s="196"/>
      <c r="L260" s="201"/>
      <c r="M260" s="202"/>
      <c r="N260" s="203"/>
      <c r="O260" s="203"/>
      <c r="P260" s="204">
        <f>SUM(P261:P267)</f>
        <v>0</v>
      </c>
      <c r="Q260" s="203"/>
      <c r="R260" s="204">
        <f>SUM(R261:R267)</f>
        <v>0</v>
      </c>
      <c r="S260" s="203"/>
      <c r="T260" s="205">
        <f>SUM(T261:T267)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06" t="s">
        <v>81</v>
      </c>
      <c r="AT260" s="207" t="s">
        <v>73</v>
      </c>
      <c r="AU260" s="207" t="s">
        <v>81</v>
      </c>
      <c r="AY260" s="206" t="s">
        <v>355</v>
      </c>
      <c r="BK260" s="208">
        <f>SUM(BK261:BK267)</f>
        <v>0</v>
      </c>
    </row>
    <row r="261" s="2" customFormat="1" ht="14.4" customHeight="1">
      <c r="A261" s="36"/>
      <c r="B261" s="37"/>
      <c r="C261" s="211" t="s">
        <v>4338</v>
      </c>
      <c r="D261" s="211" t="s">
        <v>357</v>
      </c>
      <c r="E261" s="212" t="s">
        <v>4338</v>
      </c>
      <c r="F261" s="213" t="s">
        <v>4339</v>
      </c>
      <c r="G261" s="214" t="s">
        <v>1096</v>
      </c>
      <c r="H261" s="215">
        <v>283</v>
      </c>
      <c r="I261" s="216"/>
      <c r="J261" s="217">
        <f>ROUND(I261*H261,2)</f>
        <v>0</v>
      </c>
      <c r="K261" s="213" t="s">
        <v>19</v>
      </c>
      <c r="L261" s="42"/>
      <c r="M261" s="218" t="s">
        <v>19</v>
      </c>
      <c r="N261" s="219" t="s">
        <v>45</v>
      </c>
      <c r="O261" s="82"/>
      <c r="P261" s="220">
        <f>O261*H261</f>
        <v>0</v>
      </c>
      <c r="Q261" s="220">
        <v>0</v>
      </c>
      <c r="R261" s="220">
        <f>Q261*H261</f>
        <v>0</v>
      </c>
      <c r="S261" s="220">
        <v>0</v>
      </c>
      <c r="T261" s="221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22" t="s">
        <v>423</v>
      </c>
      <c r="AT261" s="222" t="s">
        <v>357</v>
      </c>
      <c r="AU261" s="222" t="s">
        <v>83</v>
      </c>
      <c r="AY261" s="15" t="s">
        <v>355</v>
      </c>
      <c r="BE261" s="223">
        <f>IF(N261="základní",J261,0)</f>
        <v>0</v>
      </c>
      <c r="BF261" s="223">
        <f>IF(N261="snížená",J261,0)</f>
        <v>0</v>
      </c>
      <c r="BG261" s="223">
        <f>IF(N261="zákl. přenesená",J261,0)</f>
        <v>0</v>
      </c>
      <c r="BH261" s="223">
        <f>IF(N261="sníž. přenesená",J261,0)</f>
        <v>0</v>
      </c>
      <c r="BI261" s="223">
        <f>IF(N261="nulová",J261,0)</f>
        <v>0</v>
      </c>
      <c r="BJ261" s="15" t="s">
        <v>81</v>
      </c>
      <c r="BK261" s="223">
        <f>ROUND(I261*H261,2)</f>
        <v>0</v>
      </c>
      <c r="BL261" s="15" t="s">
        <v>423</v>
      </c>
      <c r="BM261" s="222" t="s">
        <v>4340</v>
      </c>
    </row>
    <row r="262" s="2" customFormat="1" ht="14.4" customHeight="1">
      <c r="A262" s="36"/>
      <c r="B262" s="37"/>
      <c r="C262" s="211" t="s">
        <v>4341</v>
      </c>
      <c r="D262" s="211" t="s">
        <v>357</v>
      </c>
      <c r="E262" s="212" t="s">
        <v>4341</v>
      </c>
      <c r="F262" s="213" t="s">
        <v>4342</v>
      </c>
      <c r="G262" s="214" t="s">
        <v>1096</v>
      </c>
      <c r="H262" s="215">
        <v>1</v>
      </c>
      <c r="I262" s="216"/>
      <c r="J262" s="217">
        <f>ROUND(I262*H262,2)</f>
        <v>0</v>
      </c>
      <c r="K262" s="213" t="s">
        <v>19</v>
      </c>
      <c r="L262" s="42"/>
      <c r="M262" s="218" t="s">
        <v>19</v>
      </c>
      <c r="N262" s="219" t="s">
        <v>45</v>
      </c>
      <c r="O262" s="82"/>
      <c r="P262" s="220">
        <f>O262*H262</f>
        <v>0</v>
      </c>
      <c r="Q262" s="220">
        <v>0</v>
      </c>
      <c r="R262" s="220">
        <f>Q262*H262</f>
        <v>0</v>
      </c>
      <c r="S262" s="220">
        <v>0</v>
      </c>
      <c r="T262" s="221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22" t="s">
        <v>423</v>
      </c>
      <c r="AT262" s="222" t="s">
        <v>357</v>
      </c>
      <c r="AU262" s="222" t="s">
        <v>83</v>
      </c>
      <c r="AY262" s="15" t="s">
        <v>355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5" t="s">
        <v>81</v>
      </c>
      <c r="BK262" s="223">
        <f>ROUND(I262*H262,2)</f>
        <v>0</v>
      </c>
      <c r="BL262" s="15" t="s">
        <v>423</v>
      </c>
      <c r="BM262" s="222" t="s">
        <v>4343</v>
      </c>
    </row>
    <row r="263" s="2" customFormat="1" ht="14.4" customHeight="1">
      <c r="A263" s="36"/>
      <c r="B263" s="37"/>
      <c r="C263" s="211" t="s">
        <v>4344</v>
      </c>
      <c r="D263" s="211" t="s">
        <v>357</v>
      </c>
      <c r="E263" s="212" t="s">
        <v>4344</v>
      </c>
      <c r="F263" s="213" t="s">
        <v>4345</v>
      </c>
      <c r="G263" s="214" t="s">
        <v>1096</v>
      </c>
      <c r="H263" s="215">
        <v>1</v>
      </c>
      <c r="I263" s="216"/>
      <c r="J263" s="217">
        <f>ROUND(I263*H263,2)</f>
        <v>0</v>
      </c>
      <c r="K263" s="213" t="s">
        <v>19</v>
      </c>
      <c r="L263" s="42"/>
      <c r="M263" s="218" t="s">
        <v>19</v>
      </c>
      <c r="N263" s="219" t="s">
        <v>45</v>
      </c>
      <c r="O263" s="82"/>
      <c r="P263" s="220">
        <f>O263*H263</f>
        <v>0</v>
      </c>
      <c r="Q263" s="220">
        <v>0</v>
      </c>
      <c r="R263" s="220">
        <f>Q263*H263</f>
        <v>0</v>
      </c>
      <c r="S263" s="220">
        <v>0</v>
      </c>
      <c r="T263" s="221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22" t="s">
        <v>423</v>
      </c>
      <c r="AT263" s="222" t="s">
        <v>357</v>
      </c>
      <c r="AU263" s="222" t="s">
        <v>83</v>
      </c>
      <c r="AY263" s="15" t="s">
        <v>355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5" t="s">
        <v>81</v>
      </c>
      <c r="BK263" s="223">
        <f>ROUND(I263*H263,2)</f>
        <v>0</v>
      </c>
      <c r="BL263" s="15" t="s">
        <v>423</v>
      </c>
      <c r="BM263" s="222" t="s">
        <v>4346</v>
      </c>
    </row>
    <row r="264" s="2" customFormat="1" ht="14.4" customHeight="1">
      <c r="A264" s="36"/>
      <c r="B264" s="37"/>
      <c r="C264" s="211" t="s">
        <v>4347</v>
      </c>
      <c r="D264" s="211" t="s">
        <v>357</v>
      </c>
      <c r="E264" s="212" t="s">
        <v>4347</v>
      </c>
      <c r="F264" s="213" t="s">
        <v>4348</v>
      </c>
      <c r="G264" s="214" t="s">
        <v>1096</v>
      </c>
      <c r="H264" s="215">
        <v>1</v>
      </c>
      <c r="I264" s="216"/>
      <c r="J264" s="217">
        <f>ROUND(I264*H264,2)</f>
        <v>0</v>
      </c>
      <c r="K264" s="213" t="s">
        <v>19</v>
      </c>
      <c r="L264" s="42"/>
      <c r="M264" s="218" t="s">
        <v>19</v>
      </c>
      <c r="N264" s="219" t="s">
        <v>45</v>
      </c>
      <c r="O264" s="82"/>
      <c r="P264" s="220">
        <f>O264*H264</f>
        <v>0</v>
      </c>
      <c r="Q264" s="220">
        <v>0</v>
      </c>
      <c r="R264" s="220">
        <f>Q264*H264</f>
        <v>0</v>
      </c>
      <c r="S264" s="220">
        <v>0</v>
      </c>
      <c r="T264" s="221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22" t="s">
        <v>423</v>
      </c>
      <c r="AT264" s="222" t="s">
        <v>357</v>
      </c>
      <c r="AU264" s="222" t="s">
        <v>83</v>
      </c>
      <c r="AY264" s="15" t="s">
        <v>355</v>
      </c>
      <c r="BE264" s="223">
        <f>IF(N264="základní",J264,0)</f>
        <v>0</v>
      </c>
      <c r="BF264" s="223">
        <f>IF(N264="snížená",J264,0)</f>
        <v>0</v>
      </c>
      <c r="BG264" s="223">
        <f>IF(N264="zákl. přenesená",J264,0)</f>
        <v>0</v>
      </c>
      <c r="BH264" s="223">
        <f>IF(N264="sníž. přenesená",J264,0)</f>
        <v>0</v>
      </c>
      <c r="BI264" s="223">
        <f>IF(N264="nulová",J264,0)</f>
        <v>0</v>
      </c>
      <c r="BJ264" s="15" t="s">
        <v>81</v>
      </c>
      <c r="BK264" s="223">
        <f>ROUND(I264*H264,2)</f>
        <v>0</v>
      </c>
      <c r="BL264" s="15" t="s">
        <v>423</v>
      </c>
      <c r="BM264" s="222" t="s">
        <v>4349</v>
      </c>
    </row>
    <row r="265" s="2" customFormat="1" ht="14.4" customHeight="1">
      <c r="A265" s="36"/>
      <c r="B265" s="37"/>
      <c r="C265" s="211" t="s">
        <v>4350</v>
      </c>
      <c r="D265" s="211" t="s">
        <v>357</v>
      </c>
      <c r="E265" s="212" t="s">
        <v>4350</v>
      </c>
      <c r="F265" s="213" t="s">
        <v>4351</v>
      </c>
      <c r="G265" s="214" t="s">
        <v>1096</v>
      </c>
      <c r="H265" s="215">
        <v>1</v>
      </c>
      <c r="I265" s="216"/>
      <c r="J265" s="217">
        <f>ROUND(I265*H265,2)</f>
        <v>0</v>
      </c>
      <c r="K265" s="213" t="s">
        <v>19</v>
      </c>
      <c r="L265" s="42"/>
      <c r="M265" s="218" t="s">
        <v>19</v>
      </c>
      <c r="N265" s="219" t="s">
        <v>45</v>
      </c>
      <c r="O265" s="82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222" t="s">
        <v>423</v>
      </c>
      <c r="AT265" s="222" t="s">
        <v>357</v>
      </c>
      <c r="AU265" s="222" t="s">
        <v>83</v>
      </c>
      <c r="AY265" s="15" t="s">
        <v>355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5" t="s">
        <v>81</v>
      </c>
      <c r="BK265" s="223">
        <f>ROUND(I265*H265,2)</f>
        <v>0</v>
      </c>
      <c r="BL265" s="15" t="s">
        <v>423</v>
      </c>
      <c r="BM265" s="222" t="s">
        <v>4352</v>
      </c>
    </row>
    <row r="266" s="2" customFormat="1" ht="14.4" customHeight="1">
      <c r="A266" s="36"/>
      <c r="B266" s="37"/>
      <c r="C266" s="211" t="s">
        <v>4353</v>
      </c>
      <c r="D266" s="211" t="s">
        <v>357</v>
      </c>
      <c r="E266" s="212" t="s">
        <v>4353</v>
      </c>
      <c r="F266" s="213" t="s">
        <v>4354</v>
      </c>
      <c r="G266" s="214" t="s">
        <v>1096</v>
      </c>
      <c r="H266" s="215">
        <v>1</v>
      </c>
      <c r="I266" s="216"/>
      <c r="J266" s="217">
        <f>ROUND(I266*H266,2)</f>
        <v>0</v>
      </c>
      <c r="K266" s="213" t="s">
        <v>19</v>
      </c>
      <c r="L266" s="42"/>
      <c r="M266" s="218" t="s">
        <v>19</v>
      </c>
      <c r="N266" s="219" t="s">
        <v>45</v>
      </c>
      <c r="O266" s="82"/>
      <c r="P266" s="220">
        <f>O266*H266</f>
        <v>0</v>
      </c>
      <c r="Q266" s="220">
        <v>0</v>
      </c>
      <c r="R266" s="220">
        <f>Q266*H266</f>
        <v>0</v>
      </c>
      <c r="S266" s="220">
        <v>0</v>
      </c>
      <c r="T266" s="221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22" t="s">
        <v>423</v>
      </c>
      <c r="AT266" s="222" t="s">
        <v>357</v>
      </c>
      <c r="AU266" s="222" t="s">
        <v>83</v>
      </c>
      <c r="AY266" s="15" t="s">
        <v>355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5" t="s">
        <v>81</v>
      </c>
      <c r="BK266" s="223">
        <f>ROUND(I266*H266,2)</f>
        <v>0</v>
      </c>
      <c r="BL266" s="15" t="s">
        <v>423</v>
      </c>
      <c r="BM266" s="222" t="s">
        <v>4355</v>
      </c>
    </row>
    <row r="267" s="2" customFormat="1" ht="14.4" customHeight="1">
      <c r="A267" s="36"/>
      <c r="B267" s="37"/>
      <c r="C267" s="211" t="s">
        <v>4356</v>
      </c>
      <c r="D267" s="211" t="s">
        <v>357</v>
      </c>
      <c r="E267" s="212" t="s">
        <v>4356</v>
      </c>
      <c r="F267" s="213" t="s">
        <v>4357</v>
      </c>
      <c r="G267" s="214" t="s">
        <v>1096</v>
      </c>
      <c r="H267" s="215">
        <v>1</v>
      </c>
      <c r="I267" s="216"/>
      <c r="J267" s="217">
        <f>ROUND(I267*H267,2)</f>
        <v>0</v>
      </c>
      <c r="K267" s="213" t="s">
        <v>19</v>
      </c>
      <c r="L267" s="42"/>
      <c r="M267" s="218" t="s">
        <v>19</v>
      </c>
      <c r="N267" s="219" t="s">
        <v>45</v>
      </c>
      <c r="O267" s="82"/>
      <c r="P267" s="220">
        <f>O267*H267</f>
        <v>0</v>
      </c>
      <c r="Q267" s="220">
        <v>0</v>
      </c>
      <c r="R267" s="220">
        <f>Q267*H267</f>
        <v>0</v>
      </c>
      <c r="S267" s="220">
        <v>0</v>
      </c>
      <c r="T267" s="221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22" t="s">
        <v>423</v>
      </c>
      <c r="AT267" s="222" t="s">
        <v>357</v>
      </c>
      <c r="AU267" s="222" t="s">
        <v>83</v>
      </c>
      <c r="AY267" s="15" t="s">
        <v>355</v>
      </c>
      <c r="BE267" s="223">
        <f>IF(N267="základní",J267,0)</f>
        <v>0</v>
      </c>
      <c r="BF267" s="223">
        <f>IF(N267="snížená",J267,0)</f>
        <v>0</v>
      </c>
      <c r="BG267" s="223">
        <f>IF(N267="zákl. přenesená",J267,0)</f>
        <v>0</v>
      </c>
      <c r="BH267" s="223">
        <f>IF(N267="sníž. přenesená",J267,0)</f>
        <v>0</v>
      </c>
      <c r="BI267" s="223">
        <f>IF(N267="nulová",J267,0)</f>
        <v>0</v>
      </c>
      <c r="BJ267" s="15" t="s">
        <v>81</v>
      </c>
      <c r="BK267" s="223">
        <f>ROUND(I267*H267,2)</f>
        <v>0</v>
      </c>
      <c r="BL267" s="15" t="s">
        <v>423</v>
      </c>
      <c r="BM267" s="222" t="s">
        <v>4358</v>
      </c>
    </row>
    <row r="268" s="12" customFormat="1" ht="22.8" customHeight="1">
      <c r="A268" s="12"/>
      <c r="B268" s="195"/>
      <c r="C268" s="196"/>
      <c r="D268" s="197" t="s">
        <v>73</v>
      </c>
      <c r="E268" s="209" t="s">
        <v>4359</v>
      </c>
      <c r="F268" s="209" t="s">
        <v>4360</v>
      </c>
      <c r="G268" s="196"/>
      <c r="H268" s="196"/>
      <c r="I268" s="199"/>
      <c r="J268" s="210">
        <f>BK268</f>
        <v>0</v>
      </c>
      <c r="K268" s="196"/>
      <c r="L268" s="201"/>
      <c r="M268" s="202"/>
      <c r="N268" s="203"/>
      <c r="O268" s="203"/>
      <c r="P268" s="204">
        <f>SUM(P269:P300)</f>
        <v>0</v>
      </c>
      <c r="Q268" s="203"/>
      <c r="R268" s="204">
        <f>SUM(R269:R300)</f>
        <v>0</v>
      </c>
      <c r="S268" s="203"/>
      <c r="T268" s="205">
        <f>SUM(T269:T300)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06" t="s">
        <v>81</v>
      </c>
      <c r="AT268" s="207" t="s">
        <v>73</v>
      </c>
      <c r="AU268" s="207" t="s">
        <v>81</v>
      </c>
      <c r="AY268" s="206" t="s">
        <v>355</v>
      </c>
      <c r="BK268" s="208">
        <f>SUM(BK269:BK300)</f>
        <v>0</v>
      </c>
    </row>
    <row r="269" s="2" customFormat="1" ht="14.4" customHeight="1">
      <c r="A269" s="36"/>
      <c r="B269" s="37"/>
      <c r="C269" s="211" t="s">
        <v>4361</v>
      </c>
      <c r="D269" s="211" t="s">
        <v>357</v>
      </c>
      <c r="E269" s="212" t="s">
        <v>4362</v>
      </c>
      <c r="F269" s="213" t="s">
        <v>4363</v>
      </c>
      <c r="G269" s="214" t="s">
        <v>3199</v>
      </c>
      <c r="H269" s="215">
        <v>1</v>
      </c>
      <c r="I269" s="216"/>
      <c r="J269" s="217">
        <f>ROUND(I269*H269,2)</f>
        <v>0</v>
      </c>
      <c r="K269" s="213" t="s">
        <v>19</v>
      </c>
      <c r="L269" s="42"/>
      <c r="M269" s="218" t="s">
        <v>19</v>
      </c>
      <c r="N269" s="219" t="s">
        <v>45</v>
      </c>
      <c r="O269" s="82"/>
      <c r="P269" s="220">
        <f>O269*H269</f>
        <v>0</v>
      </c>
      <c r="Q269" s="220">
        <v>0</v>
      </c>
      <c r="R269" s="220">
        <f>Q269*H269</f>
        <v>0</v>
      </c>
      <c r="S269" s="220">
        <v>0</v>
      </c>
      <c r="T269" s="221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22" t="s">
        <v>423</v>
      </c>
      <c r="AT269" s="222" t="s">
        <v>357</v>
      </c>
      <c r="AU269" s="222" t="s">
        <v>83</v>
      </c>
      <c r="AY269" s="15" t="s">
        <v>355</v>
      </c>
      <c r="BE269" s="223">
        <f>IF(N269="základní",J269,0)</f>
        <v>0</v>
      </c>
      <c r="BF269" s="223">
        <f>IF(N269="snížená",J269,0)</f>
        <v>0</v>
      </c>
      <c r="BG269" s="223">
        <f>IF(N269="zákl. přenesená",J269,0)</f>
        <v>0</v>
      </c>
      <c r="BH269" s="223">
        <f>IF(N269="sníž. přenesená",J269,0)</f>
        <v>0</v>
      </c>
      <c r="BI269" s="223">
        <f>IF(N269="nulová",J269,0)</f>
        <v>0</v>
      </c>
      <c r="BJ269" s="15" t="s">
        <v>81</v>
      </c>
      <c r="BK269" s="223">
        <f>ROUND(I269*H269,2)</f>
        <v>0</v>
      </c>
      <c r="BL269" s="15" t="s">
        <v>423</v>
      </c>
      <c r="BM269" s="222" t="s">
        <v>4364</v>
      </c>
    </row>
    <row r="270" s="2" customFormat="1" ht="14.4" customHeight="1">
      <c r="A270" s="36"/>
      <c r="B270" s="37"/>
      <c r="C270" s="211" t="s">
        <v>4362</v>
      </c>
      <c r="D270" s="211" t="s">
        <v>357</v>
      </c>
      <c r="E270" s="212" t="s">
        <v>4365</v>
      </c>
      <c r="F270" s="213" t="s">
        <v>4366</v>
      </c>
      <c r="G270" s="214" t="s">
        <v>650</v>
      </c>
      <c r="H270" s="215">
        <v>120</v>
      </c>
      <c r="I270" s="216"/>
      <c r="J270" s="217">
        <f>ROUND(I270*H270,2)</f>
        <v>0</v>
      </c>
      <c r="K270" s="213" t="s">
        <v>19</v>
      </c>
      <c r="L270" s="42"/>
      <c r="M270" s="218" t="s">
        <v>19</v>
      </c>
      <c r="N270" s="219" t="s">
        <v>45</v>
      </c>
      <c r="O270" s="82"/>
      <c r="P270" s="220">
        <f>O270*H270</f>
        <v>0</v>
      </c>
      <c r="Q270" s="220">
        <v>0</v>
      </c>
      <c r="R270" s="220">
        <f>Q270*H270</f>
        <v>0</v>
      </c>
      <c r="S270" s="220">
        <v>0</v>
      </c>
      <c r="T270" s="221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22" t="s">
        <v>423</v>
      </c>
      <c r="AT270" s="222" t="s">
        <v>357</v>
      </c>
      <c r="AU270" s="222" t="s">
        <v>83</v>
      </c>
      <c r="AY270" s="15" t="s">
        <v>355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5" t="s">
        <v>81</v>
      </c>
      <c r="BK270" s="223">
        <f>ROUND(I270*H270,2)</f>
        <v>0</v>
      </c>
      <c r="BL270" s="15" t="s">
        <v>423</v>
      </c>
      <c r="BM270" s="222" t="s">
        <v>4367</v>
      </c>
    </row>
    <row r="271" s="2" customFormat="1" ht="14.4" customHeight="1">
      <c r="A271" s="36"/>
      <c r="B271" s="37"/>
      <c r="C271" s="211" t="s">
        <v>4365</v>
      </c>
      <c r="D271" s="211" t="s">
        <v>357</v>
      </c>
      <c r="E271" s="212" t="s">
        <v>4368</v>
      </c>
      <c r="F271" s="213" t="s">
        <v>4369</v>
      </c>
      <c r="G271" s="214" t="s">
        <v>1096</v>
      </c>
      <c r="H271" s="215">
        <v>5</v>
      </c>
      <c r="I271" s="216"/>
      <c r="J271" s="217">
        <f>ROUND(I271*H271,2)</f>
        <v>0</v>
      </c>
      <c r="K271" s="213" t="s">
        <v>19</v>
      </c>
      <c r="L271" s="42"/>
      <c r="M271" s="218" t="s">
        <v>19</v>
      </c>
      <c r="N271" s="219" t="s">
        <v>45</v>
      </c>
      <c r="O271" s="82"/>
      <c r="P271" s="220">
        <f>O271*H271</f>
        <v>0</v>
      </c>
      <c r="Q271" s="220">
        <v>0</v>
      </c>
      <c r="R271" s="220">
        <f>Q271*H271</f>
        <v>0</v>
      </c>
      <c r="S271" s="220">
        <v>0</v>
      </c>
      <c r="T271" s="221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22" t="s">
        <v>423</v>
      </c>
      <c r="AT271" s="222" t="s">
        <v>357</v>
      </c>
      <c r="AU271" s="222" t="s">
        <v>83</v>
      </c>
      <c r="AY271" s="15" t="s">
        <v>355</v>
      </c>
      <c r="BE271" s="223">
        <f>IF(N271="základní",J271,0)</f>
        <v>0</v>
      </c>
      <c r="BF271" s="223">
        <f>IF(N271="snížená",J271,0)</f>
        <v>0</v>
      </c>
      <c r="BG271" s="223">
        <f>IF(N271="zákl. přenesená",J271,0)</f>
        <v>0</v>
      </c>
      <c r="BH271" s="223">
        <f>IF(N271="sníž. přenesená",J271,0)</f>
        <v>0</v>
      </c>
      <c r="BI271" s="223">
        <f>IF(N271="nulová",J271,0)</f>
        <v>0</v>
      </c>
      <c r="BJ271" s="15" t="s">
        <v>81</v>
      </c>
      <c r="BK271" s="223">
        <f>ROUND(I271*H271,2)</f>
        <v>0</v>
      </c>
      <c r="BL271" s="15" t="s">
        <v>423</v>
      </c>
      <c r="BM271" s="222" t="s">
        <v>4370</v>
      </c>
    </row>
    <row r="272" s="2" customFormat="1" ht="14.4" customHeight="1">
      <c r="A272" s="36"/>
      <c r="B272" s="37"/>
      <c r="C272" s="211" t="s">
        <v>4368</v>
      </c>
      <c r="D272" s="211" t="s">
        <v>357</v>
      </c>
      <c r="E272" s="212" t="s">
        <v>4371</v>
      </c>
      <c r="F272" s="213" t="s">
        <v>4372</v>
      </c>
      <c r="G272" s="214" t="s">
        <v>1096</v>
      </c>
      <c r="H272" s="215">
        <v>1</v>
      </c>
      <c r="I272" s="216"/>
      <c r="J272" s="217">
        <f>ROUND(I272*H272,2)</f>
        <v>0</v>
      </c>
      <c r="K272" s="213" t="s">
        <v>19</v>
      </c>
      <c r="L272" s="42"/>
      <c r="M272" s="218" t="s">
        <v>19</v>
      </c>
      <c r="N272" s="219" t="s">
        <v>45</v>
      </c>
      <c r="O272" s="82"/>
      <c r="P272" s="220">
        <f>O272*H272</f>
        <v>0</v>
      </c>
      <c r="Q272" s="220">
        <v>0</v>
      </c>
      <c r="R272" s="220">
        <f>Q272*H272</f>
        <v>0</v>
      </c>
      <c r="S272" s="220">
        <v>0</v>
      </c>
      <c r="T272" s="221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22" t="s">
        <v>423</v>
      </c>
      <c r="AT272" s="222" t="s">
        <v>357</v>
      </c>
      <c r="AU272" s="222" t="s">
        <v>83</v>
      </c>
      <c r="AY272" s="15" t="s">
        <v>355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5" t="s">
        <v>81</v>
      </c>
      <c r="BK272" s="223">
        <f>ROUND(I272*H272,2)</f>
        <v>0</v>
      </c>
      <c r="BL272" s="15" t="s">
        <v>423</v>
      </c>
      <c r="BM272" s="222" t="s">
        <v>4373</v>
      </c>
    </row>
    <row r="273" s="2" customFormat="1" ht="14.4" customHeight="1">
      <c r="A273" s="36"/>
      <c r="B273" s="37"/>
      <c r="C273" s="211" t="s">
        <v>4371</v>
      </c>
      <c r="D273" s="211" t="s">
        <v>357</v>
      </c>
      <c r="E273" s="212" t="s">
        <v>4374</v>
      </c>
      <c r="F273" s="213" t="s">
        <v>4375</v>
      </c>
      <c r="G273" s="214" t="s">
        <v>1096</v>
      </c>
      <c r="H273" s="215">
        <v>1</v>
      </c>
      <c r="I273" s="216"/>
      <c r="J273" s="217">
        <f>ROUND(I273*H273,2)</f>
        <v>0</v>
      </c>
      <c r="K273" s="213" t="s">
        <v>19</v>
      </c>
      <c r="L273" s="42"/>
      <c r="M273" s="218" t="s">
        <v>19</v>
      </c>
      <c r="N273" s="219" t="s">
        <v>45</v>
      </c>
      <c r="O273" s="82"/>
      <c r="P273" s="220">
        <f>O273*H273</f>
        <v>0</v>
      </c>
      <c r="Q273" s="220">
        <v>0</v>
      </c>
      <c r="R273" s="220">
        <f>Q273*H273</f>
        <v>0</v>
      </c>
      <c r="S273" s="220">
        <v>0</v>
      </c>
      <c r="T273" s="221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22" t="s">
        <v>423</v>
      </c>
      <c r="AT273" s="222" t="s">
        <v>357</v>
      </c>
      <c r="AU273" s="222" t="s">
        <v>83</v>
      </c>
      <c r="AY273" s="15" t="s">
        <v>355</v>
      </c>
      <c r="BE273" s="223">
        <f>IF(N273="základní",J273,0)</f>
        <v>0</v>
      </c>
      <c r="BF273" s="223">
        <f>IF(N273="snížená",J273,0)</f>
        <v>0</v>
      </c>
      <c r="BG273" s="223">
        <f>IF(N273="zákl. přenesená",J273,0)</f>
        <v>0</v>
      </c>
      <c r="BH273" s="223">
        <f>IF(N273="sníž. přenesená",J273,0)</f>
        <v>0</v>
      </c>
      <c r="BI273" s="223">
        <f>IF(N273="nulová",J273,0)</f>
        <v>0</v>
      </c>
      <c r="BJ273" s="15" t="s">
        <v>81</v>
      </c>
      <c r="BK273" s="223">
        <f>ROUND(I273*H273,2)</f>
        <v>0</v>
      </c>
      <c r="BL273" s="15" t="s">
        <v>423</v>
      </c>
      <c r="BM273" s="222" t="s">
        <v>4376</v>
      </c>
    </row>
    <row r="274" s="2" customFormat="1" ht="14.4" customHeight="1">
      <c r="A274" s="36"/>
      <c r="B274" s="37"/>
      <c r="C274" s="211" t="s">
        <v>4374</v>
      </c>
      <c r="D274" s="211" t="s">
        <v>357</v>
      </c>
      <c r="E274" s="212" t="s">
        <v>4377</v>
      </c>
      <c r="F274" s="213" t="s">
        <v>4378</v>
      </c>
      <c r="G274" s="214" t="s">
        <v>1096</v>
      </c>
      <c r="H274" s="215">
        <v>62</v>
      </c>
      <c r="I274" s="216"/>
      <c r="J274" s="217">
        <f>ROUND(I274*H274,2)</f>
        <v>0</v>
      </c>
      <c r="K274" s="213" t="s">
        <v>19</v>
      </c>
      <c r="L274" s="42"/>
      <c r="M274" s="218" t="s">
        <v>19</v>
      </c>
      <c r="N274" s="219" t="s">
        <v>45</v>
      </c>
      <c r="O274" s="82"/>
      <c r="P274" s="220">
        <f>O274*H274</f>
        <v>0</v>
      </c>
      <c r="Q274" s="220">
        <v>0</v>
      </c>
      <c r="R274" s="220">
        <f>Q274*H274</f>
        <v>0</v>
      </c>
      <c r="S274" s="220">
        <v>0</v>
      </c>
      <c r="T274" s="221">
        <f>S274*H274</f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222" t="s">
        <v>423</v>
      </c>
      <c r="AT274" s="222" t="s">
        <v>357</v>
      </c>
      <c r="AU274" s="222" t="s">
        <v>83</v>
      </c>
      <c r="AY274" s="15" t="s">
        <v>355</v>
      </c>
      <c r="BE274" s="223">
        <f>IF(N274="základní",J274,0)</f>
        <v>0</v>
      </c>
      <c r="BF274" s="223">
        <f>IF(N274="snížená",J274,0)</f>
        <v>0</v>
      </c>
      <c r="BG274" s="223">
        <f>IF(N274="zákl. přenesená",J274,0)</f>
        <v>0</v>
      </c>
      <c r="BH274" s="223">
        <f>IF(N274="sníž. přenesená",J274,0)</f>
        <v>0</v>
      </c>
      <c r="BI274" s="223">
        <f>IF(N274="nulová",J274,0)</f>
        <v>0</v>
      </c>
      <c r="BJ274" s="15" t="s">
        <v>81</v>
      </c>
      <c r="BK274" s="223">
        <f>ROUND(I274*H274,2)</f>
        <v>0</v>
      </c>
      <c r="BL274" s="15" t="s">
        <v>423</v>
      </c>
      <c r="BM274" s="222" t="s">
        <v>4379</v>
      </c>
    </row>
    <row r="275" s="2" customFormat="1" ht="14.4" customHeight="1">
      <c r="A275" s="36"/>
      <c r="B275" s="37"/>
      <c r="C275" s="211" t="s">
        <v>4377</v>
      </c>
      <c r="D275" s="211" t="s">
        <v>357</v>
      </c>
      <c r="E275" s="212" t="s">
        <v>4380</v>
      </c>
      <c r="F275" s="213" t="s">
        <v>4381</v>
      </c>
      <c r="G275" s="214" t="s">
        <v>1096</v>
      </c>
      <c r="H275" s="215">
        <v>1</v>
      </c>
      <c r="I275" s="216"/>
      <c r="J275" s="217">
        <f>ROUND(I275*H275,2)</f>
        <v>0</v>
      </c>
      <c r="K275" s="213" t="s">
        <v>19</v>
      </c>
      <c r="L275" s="42"/>
      <c r="M275" s="218" t="s">
        <v>19</v>
      </c>
      <c r="N275" s="219" t="s">
        <v>45</v>
      </c>
      <c r="O275" s="82"/>
      <c r="P275" s="220">
        <f>O275*H275</f>
        <v>0</v>
      </c>
      <c r="Q275" s="220">
        <v>0</v>
      </c>
      <c r="R275" s="220">
        <f>Q275*H275</f>
        <v>0</v>
      </c>
      <c r="S275" s="220">
        <v>0</v>
      </c>
      <c r="T275" s="221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22" t="s">
        <v>423</v>
      </c>
      <c r="AT275" s="222" t="s">
        <v>357</v>
      </c>
      <c r="AU275" s="222" t="s">
        <v>83</v>
      </c>
      <c r="AY275" s="15" t="s">
        <v>355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5" t="s">
        <v>81</v>
      </c>
      <c r="BK275" s="223">
        <f>ROUND(I275*H275,2)</f>
        <v>0</v>
      </c>
      <c r="BL275" s="15" t="s">
        <v>423</v>
      </c>
      <c r="BM275" s="222" t="s">
        <v>4382</v>
      </c>
    </row>
    <row r="276" s="2" customFormat="1" ht="14.4" customHeight="1">
      <c r="A276" s="36"/>
      <c r="B276" s="37"/>
      <c r="C276" s="211" t="s">
        <v>4380</v>
      </c>
      <c r="D276" s="211" t="s">
        <v>357</v>
      </c>
      <c r="E276" s="212" t="s">
        <v>4383</v>
      </c>
      <c r="F276" s="213" t="s">
        <v>4384</v>
      </c>
      <c r="G276" s="214" t="s">
        <v>1096</v>
      </c>
      <c r="H276" s="215">
        <v>1</v>
      </c>
      <c r="I276" s="216"/>
      <c r="J276" s="217">
        <f>ROUND(I276*H276,2)</f>
        <v>0</v>
      </c>
      <c r="K276" s="213" t="s">
        <v>19</v>
      </c>
      <c r="L276" s="42"/>
      <c r="M276" s="218" t="s">
        <v>19</v>
      </c>
      <c r="N276" s="219" t="s">
        <v>45</v>
      </c>
      <c r="O276" s="82"/>
      <c r="P276" s="220">
        <f>O276*H276</f>
        <v>0</v>
      </c>
      <c r="Q276" s="220">
        <v>0</v>
      </c>
      <c r="R276" s="220">
        <f>Q276*H276</f>
        <v>0</v>
      </c>
      <c r="S276" s="220">
        <v>0</v>
      </c>
      <c r="T276" s="221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22" t="s">
        <v>423</v>
      </c>
      <c r="AT276" s="222" t="s">
        <v>357</v>
      </c>
      <c r="AU276" s="222" t="s">
        <v>83</v>
      </c>
      <c r="AY276" s="15" t="s">
        <v>355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5" t="s">
        <v>81</v>
      </c>
      <c r="BK276" s="223">
        <f>ROUND(I276*H276,2)</f>
        <v>0</v>
      </c>
      <c r="BL276" s="15" t="s">
        <v>423</v>
      </c>
      <c r="BM276" s="222" t="s">
        <v>4385</v>
      </c>
    </row>
    <row r="277" s="2" customFormat="1" ht="14.4" customHeight="1">
      <c r="A277" s="36"/>
      <c r="B277" s="37"/>
      <c r="C277" s="211" t="s">
        <v>4383</v>
      </c>
      <c r="D277" s="211" t="s">
        <v>357</v>
      </c>
      <c r="E277" s="212" t="s">
        <v>4386</v>
      </c>
      <c r="F277" s="213" t="s">
        <v>4387</v>
      </c>
      <c r="G277" s="214" t="s">
        <v>1096</v>
      </c>
      <c r="H277" s="215">
        <v>1</v>
      </c>
      <c r="I277" s="216"/>
      <c r="J277" s="217">
        <f>ROUND(I277*H277,2)</f>
        <v>0</v>
      </c>
      <c r="K277" s="213" t="s">
        <v>19</v>
      </c>
      <c r="L277" s="42"/>
      <c r="M277" s="218" t="s">
        <v>19</v>
      </c>
      <c r="N277" s="219" t="s">
        <v>45</v>
      </c>
      <c r="O277" s="82"/>
      <c r="P277" s="220">
        <f>O277*H277</f>
        <v>0</v>
      </c>
      <c r="Q277" s="220">
        <v>0</v>
      </c>
      <c r="R277" s="220">
        <f>Q277*H277</f>
        <v>0</v>
      </c>
      <c r="S277" s="220">
        <v>0</v>
      </c>
      <c r="T277" s="221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222" t="s">
        <v>423</v>
      </c>
      <c r="AT277" s="222" t="s">
        <v>357</v>
      </c>
      <c r="AU277" s="222" t="s">
        <v>83</v>
      </c>
      <c r="AY277" s="15" t="s">
        <v>355</v>
      </c>
      <c r="BE277" s="223">
        <f>IF(N277="základní",J277,0)</f>
        <v>0</v>
      </c>
      <c r="BF277" s="223">
        <f>IF(N277="snížená",J277,0)</f>
        <v>0</v>
      </c>
      <c r="BG277" s="223">
        <f>IF(N277="zákl. přenesená",J277,0)</f>
        <v>0</v>
      </c>
      <c r="BH277" s="223">
        <f>IF(N277="sníž. přenesená",J277,0)</f>
        <v>0</v>
      </c>
      <c r="BI277" s="223">
        <f>IF(N277="nulová",J277,0)</f>
        <v>0</v>
      </c>
      <c r="BJ277" s="15" t="s">
        <v>81</v>
      </c>
      <c r="BK277" s="223">
        <f>ROUND(I277*H277,2)</f>
        <v>0</v>
      </c>
      <c r="BL277" s="15" t="s">
        <v>423</v>
      </c>
      <c r="BM277" s="222" t="s">
        <v>4388</v>
      </c>
    </row>
    <row r="278" s="2" customFormat="1" ht="14.4" customHeight="1">
      <c r="A278" s="36"/>
      <c r="B278" s="37"/>
      <c r="C278" s="211" t="s">
        <v>4386</v>
      </c>
      <c r="D278" s="211" t="s">
        <v>357</v>
      </c>
      <c r="E278" s="212" t="s">
        <v>4389</v>
      </c>
      <c r="F278" s="213" t="s">
        <v>4390</v>
      </c>
      <c r="G278" s="214" t="s">
        <v>1096</v>
      </c>
      <c r="H278" s="215">
        <v>1</v>
      </c>
      <c r="I278" s="216"/>
      <c r="J278" s="217">
        <f>ROUND(I278*H278,2)</f>
        <v>0</v>
      </c>
      <c r="K278" s="213" t="s">
        <v>19</v>
      </c>
      <c r="L278" s="42"/>
      <c r="M278" s="218" t="s">
        <v>19</v>
      </c>
      <c r="N278" s="219" t="s">
        <v>45</v>
      </c>
      <c r="O278" s="82"/>
      <c r="P278" s="220">
        <f>O278*H278</f>
        <v>0</v>
      </c>
      <c r="Q278" s="220">
        <v>0</v>
      </c>
      <c r="R278" s="220">
        <f>Q278*H278</f>
        <v>0</v>
      </c>
      <c r="S278" s="220">
        <v>0</v>
      </c>
      <c r="T278" s="221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22" t="s">
        <v>423</v>
      </c>
      <c r="AT278" s="222" t="s">
        <v>357</v>
      </c>
      <c r="AU278" s="222" t="s">
        <v>83</v>
      </c>
      <c r="AY278" s="15" t="s">
        <v>355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5" t="s">
        <v>81</v>
      </c>
      <c r="BK278" s="223">
        <f>ROUND(I278*H278,2)</f>
        <v>0</v>
      </c>
      <c r="BL278" s="15" t="s">
        <v>423</v>
      </c>
      <c r="BM278" s="222" t="s">
        <v>4391</v>
      </c>
    </row>
    <row r="279" s="2" customFormat="1" ht="14.4" customHeight="1">
      <c r="A279" s="36"/>
      <c r="B279" s="37"/>
      <c r="C279" s="211" t="s">
        <v>4389</v>
      </c>
      <c r="D279" s="211" t="s">
        <v>357</v>
      </c>
      <c r="E279" s="212" t="s">
        <v>4392</v>
      </c>
      <c r="F279" s="213" t="s">
        <v>4393</v>
      </c>
      <c r="G279" s="214" t="s">
        <v>1096</v>
      </c>
      <c r="H279" s="215">
        <v>1</v>
      </c>
      <c r="I279" s="216"/>
      <c r="J279" s="217">
        <f>ROUND(I279*H279,2)</f>
        <v>0</v>
      </c>
      <c r="K279" s="213" t="s">
        <v>19</v>
      </c>
      <c r="L279" s="42"/>
      <c r="M279" s="218" t="s">
        <v>19</v>
      </c>
      <c r="N279" s="219" t="s">
        <v>45</v>
      </c>
      <c r="O279" s="82"/>
      <c r="P279" s="220">
        <f>O279*H279</f>
        <v>0</v>
      </c>
      <c r="Q279" s="220">
        <v>0</v>
      </c>
      <c r="R279" s="220">
        <f>Q279*H279</f>
        <v>0</v>
      </c>
      <c r="S279" s="220">
        <v>0</v>
      </c>
      <c r="T279" s="221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222" t="s">
        <v>423</v>
      </c>
      <c r="AT279" s="222" t="s">
        <v>357</v>
      </c>
      <c r="AU279" s="222" t="s">
        <v>83</v>
      </c>
      <c r="AY279" s="15" t="s">
        <v>355</v>
      </c>
      <c r="BE279" s="223">
        <f>IF(N279="základní",J279,0)</f>
        <v>0</v>
      </c>
      <c r="BF279" s="223">
        <f>IF(N279="snížená",J279,0)</f>
        <v>0</v>
      </c>
      <c r="BG279" s="223">
        <f>IF(N279="zákl. přenesená",J279,0)</f>
        <v>0</v>
      </c>
      <c r="BH279" s="223">
        <f>IF(N279="sníž. přenesená",J279,0)</f>
        <v>0</v>
      </c>
      <c r="BI279" s="223">
        <f>IF(N279="nulová",J279,0)</f>
        <v>0</v>
      </c>
      <c r="BJ279" s="15" t="s">
        <v>81</v>
      </c>
      <c r="BK279" s="223">
        <f>ROUND(I279*H279,2)</f>
        <v>0</v>
      </c>
      <c r="BL279" s="15" t="s">
        <v>423</v>
      </c>
      <c r="BM279" s="222" t="s">
        <v>4394</v>
      </c>
    </row>
    <row r="280" s="2" customFormat="1" ht="14.4" customHeight="1">
      <c r="A280" s="36"/>
      <c r="B280" s="37"/>
      <c r="C280" s="211" t="s">
        <v>4392</v>
      </c>
      <c r="D280" s="211" t="s">
        <v>357</v>
      </c>
      <c r="E280" s="212" t="s">
        <v>4395</v>
      </c>
      <c r="F280" s="213" t="s">
        <v>4396</v>
      </c>
      <c r="G280" s="214" t="s">
        <v>1096</v>
      </c>
      <c r="H280" s="215">
        <v>1</v>
      </c>
      <c r="I280" s="216"/>
      <c r="J280" s="217">
        <f>ROUND(I280*H280,2)</f>
        <v>0</v>
      </c>
      <c r="K280" s="213" t="s">
        <v>19</v>
      </c>
      <c r="L280" s="42"/>
      <c r="M280" s="218" t="s">
        <v>19</v>
      </c>
      <c r="N280" s="219" t="s">
        <v>45</v>
      </c>
      <c r="O280" s="82"/>
      <c r="P280" s="220">
        <f>O280*H280</f>
        <v>0</v>
      </c>
      <c r="Q280" s="220">
        <v>0</v>
      </c>
      <c r="R280" s="220">
        <f>Q280*H280</f>
        <v>0</v>
      </c>
      <c r="S280" s="220">
        <v>0</v>
      </c>
      <c r="T280" s="221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22" t="s">
        <v>423</v>
      </c>
      <c r="AT280" s="222" t="s">
        <v>357</v>
      </c>
      <c r="AU280" s="222" t="s">
        <v>83</v>
      </c>
      <c r="AY280" s="15" t="s">
        <v>355</v>
      </c>
      <c r="BE280" s="223">
        <f>IF(N280="základní",J280,0)</f>
        <v>0</v>
      </c>
      <c r="BF280" s="223">
        <f>IF(N280="snížená",J280,0)</f>
        <v>0</v>
      </c>
      <c r="BG280" s="223">
        <f>IF(N280="zákl. přenesená",J280,0)</f>
        <v>0</v>
      </c>
      <c r="BH280" s="223">
        <f>IF(N280="sníž. přenesená",J280,0)</f>
        <v>0</v>
      </c>
      <c r="BI280" s="223">
        <f>IF(N280="nulová",J280,0)</f>
        <v>0</v>
      </c>
      <c r="BJ280" s="15" t="s">
        <v>81</v>
      </c>
      <c r="BK280" s="223">
        <f>ROUND(I280*H280,2)</f>
        <v>0</v>
      </c>
      <c r="BL280" s="15" t="s">
        <v>423</v>
      </c>
      <c r="BM280" s="222" t="s">
        <v>4397</v>
      </c>
    </row>
    <row r="281" s="2" customFormat="1" ht="14.4" customHeight="1">
      <c r="A281" s="36"/>
      <c r="B281" s="37"/>
      <c r="C281" s="211" t="s">
        <v>4395</v>
      </c>
      <c r="D281" s="211" t="s">
        <v>357</v>
      </c>
      <c r="E281" s="212" t="s">
        <v>4398</v>
      </c>
      <c r="F281" s="213" t="s">
        <v>4399</v>
      </c>
      <c r="G281" s="214" t="s">
        <v>1096</v>
      </c>
      <c r="H281" s="215">
        <v>1</v>
      </c>
      <c r="I281" s="216"/>
      <c r="J281" s="217">
        <f>ROUND(I281*H281,2)</f>
        <v>0</v>
      </c>
      <c r="K281" s="213" t="s">
        <v>19</v>
      </c>
      <c r="L281" s="42"/>
      <c r="M281" s="218" t="s">
        <v>19</v>
      </c>
      <c r="N281" s="219" t="s">
        <v>45</v>
      </c>
      <c r="O281" s="82"/>
      <c r="P281" s="220">
        <f>O281*H281</f>
        <v>0</v>
      </c>
      <c r="Q281" s="220">
        <v>0</v>
      </c>
      <c r="R281" s="220">
        <f>Q281*H281</f>
        <v>0</v>
      </c>
      <c r="S281" s="220">
        <v>0</v>
      </c>
      <c r="T281" s="221">
        <f>S281*H281</f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222" t="s">
        <v>423</v>
      </c>
      <c r="AT281" s="222" t="s">
        <v>357</v>
      </c>
      <c r="AU281" s="222" t="s">
        <v>83</v>
      </c>
      <c r="AY281" s="15" t="s">
        <v>355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5" t="s">
        <v>81</v>
      </c>
      <c r="BK281" s="223">
        <f>ROUND(I281*H281,2)</f>
        <v>0</v>
      </c>
      <c r="BL281" s="15" t="s">
        <v>423</v>
      </c>
      <c r="BM281" s="222" t="s">
        <v>4400</v>
      </c>
    </row>
    <row r="282" s="2" customFormat="1" ht="14.4" customHeight="1">
      <c r="A282" s="36"/>
      <c r="B282" s="37"/>
      <c r="C282" s="211" t="s">
        <v>4398</v>
      </c>
      <c r="D282" s="211" t="s">
        <v>357</v>
      </c>
      <c r="E282" s="212" t="s">
        <v>4401</v>
      </c>
      <c r="F282" s="213" t="s">
        <v>4402</v>
      </c>
      <c r="G282" s="214" t="s">
        <v>1096</v>
      </c>
      <c r="H282" s="215">
        <v>1</v>
      </c>
      <c r="I282" s="216"/>
      <c r="J282" s="217">
        <f>ROUND(I282*H282,2)</f>
        <v>0</v>
      </c>
      <c r="K282" s="213" t="s">
        <v>19</v>
      </c>
      <c r="L282" s="42"/>
      <c r="M282" s="218" t="s">
        <v>19</v>
      </c>
      <c r="N282" s="219" t="s">
        <v>45</v>
      </c>
      <c r="O282" s="82"/>
      <c r="P282" s="220">
        <f>O282*H282</f>
        <v>0</v>
      </c>
      <c r="Q282" s="220">
        <v>0</v>
      </c>
      <c r="R282" s="220">
        <f>Q282*H282</f>
        <v>0</v>
      </c>
      <c r="S282" s="220">
        <v>0</v>
      </c>
      <c r="T282" s="221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22" t="s">
        <v>423</v>
      </c>
      <c r="AT282" s="222" t="s">
        <v>357</v>
      </c>
      <c r="AU282" s="222" t="s">
        <v>83</v>
      </c>
      <c r="AY282" s="15" t="s">
        <v>355</v>
      </c>
      <c r="BE282" s="223">
        <f>IF(N282="základní",J282,0)</f>
        <v>0</v>
      </c>
      <c r="BF282" s="223">
        <f>IF(N282="snížená",J282,0)</f>
        <v>0</v>
      </c>
      <c r="BG282" s="223">
        <f>IF(N282="zákl. přenesená",J282,0)</f>
        <v>0</v>
      </c>
      <c r="BH282" s="223">
        <f>IF(N282="sníž. přenesená",J282,0)</f>
        <v>0</v>
      </c>
      <c r="BI282" s="223">
        <f>IF(N282="nulová",J282,0)</f>
        <v>0</v>
      </c>
      <c r="BJ282" s="15" t="s">
        <v>81</v>
      </c>
      <c r="BK282" s="223">
        <f>ROUND(I282*H282,2)</f>
        <v>0</v>
      </c>
      <c r="BL282" s="15" t="s">
        <v>423</v>
      </c>
      <c r="BM282" s="222" t="s">
        <v>4403</v>
      </c>
    </row>
    <row r="283" s="2" customFormat="1" ht="14.4" customHeight="1">
      <c r="A283" s="36"/>
      <c r="B283" s="37"/>
      <c r="C283" s="211" t="s">
        <v>4401</v>
      </c>
      <c r="D283" s="211" t="s">
        <v>357</v>
      </c>
      <c r="E283" s="212" t="s">
        <v>4404</v>
      </c>
      <c r="F283" s="213" t="s">
        <v>4405</v>
      </c>
      <c r="G283" s="214" t="s">
        <v>1096</v>
      </c>
      <c r="H283" s="215">
        <v>1</v>
      </c>
      <c r="I283" s="216"/>
      <c r="J283" s="217">
        <f>ROUND(I283*H283,2)</f>
        <v>0</v>
      </c>
      <c r="K283" s="213" t="s">
        <v>19</v>
      </c>
      <c r="L283" s="42"/>
      <c r="M283" s="218" t="s">
        <v>19</v>
      </c>
      <c r="N283" s="219" t="s">
        <v>45</v>
      </c>
      <c r="O283" s="82"/>
      <c r="P283" s="220">
        <f>O283*H283</f>
        <v>0</v>
      </c>
      <c r="Q283" s="220">
        <v>0</v>
      </c>
      <c r="R283" s="220">
        <f>Q283*H283</f>
        <v>0</v>
      </c>
      <c r="S283" s="220">
        <v>0</v>
      </c>
      <c r="T283" s="221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222" t="s">
        <v>423</v>
      </c>
      <c r="AT283" s="222" t="s">
        <v>357</v>
      </c>
      <c r="AU283" s="222" t="s">
        <v>83</v>
      </c>
      <c r="AY283" s="15" t="s">
        <v>355</v>
      </c>
      <c r="BE283" s="223">
        <f>IF(N283="základní",J283,0)</f>
        <v>0</v>
      </c>
      <c r="BF283" s="223">
        <f>IF(N283="snížená",J283,0)</f>
        <v>0</v>
      </c>
      <c r="BG283" s="223">
        <f>IF(N283="zákl. přenesená",J283,0)</f>
        <v>0</v>
      </c>
      <c r="BH283" s="223">
        <f>IF(N283="sníž. přenesená",J283,0)</f>
        <v>0</v>
      </c>
      <c r="BI283" s="223">
        <f>IF(N283="nulová",J283,0)</f>
        <v>0</v>
      </c>
      <c r="BJ283" s="15" t="s">
        <v>81</v>
      </c>
      <c r="BK283" s="223">
        <f>ROUND(I283*H283,2)</f>
        <v>0</v>
      </c>
      <c r="BL283" s="15" t="s">
        <v>423</v>
      </c>
      <c r="BM283" s="222" t="s">
        <v>4406</v>
      </c>
    </row>
    <row r="284" s="2" customFormat="1" ht="14.4" customHeight="1">
      <c r="A284" s="36"/>
      <c r="B284" s="37"/>
      <c r="C284" s="211" t="s">
        <v>4404</v>
      </c>
      <c r="D284" s="211" t="s">
        <v>357</v>
      </c>
      <c r="E284" s="212" t="s">
        <v>4407</v>
      </c>
      <c r="F284" s="213" t="s">
        <v>4408</v>
      </c>
      <c r="G284" s="214" t="s">
        <v>1096</v>
      </c>
      <c r="H284" s="215">
        <v>1</v>
      </c>
      <c r="I284" s="216"/>
      <c r="J284" s="217">
        <f>ROUND(I284*H284,2)</f>
        <v>0</v>
      </c>
      <c r="K284" s="213" t="s">
        <v>19</v>
      </c>
      <c r="L284" s="42"/>
      <c r="M284" s="218" t="s">
        <v>19</v>
      </c>
      <c r="N284" s="219" t="s">
        <v>45</v>
      </c>
      <c r="O284" s="82"/>
      <c r="P284" s="220">
        <f>O284*H284</f>
        <v>0</v>
      </c>
      <c r="Q284" s="220">
        <v>0</v>
      </c>
      <c r="R284" s="220">
        <f>Q284*H284</f>
        <v>0</v>
      </c>
      <c r="S284" s="220">
        <v>0</v>
      </c>
      <c r="T284" s="221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222" t="s">
        <v>423</v>
      </c>
      <c r="AT284" s="222" t="s">
        <v>357</v>
      </c>
      <c r="AU284" s="222" t="s">
        <v>83</v>
      </c>
      <c r="AY284" s="15" t="s">
        <v>355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5" t="s">
        <v>81</v>
      </c>
      <c r="BK284" s="223">
        <f>ROUND(I284*H284,2)</f>
        <v>0</v>
      </c>
      <c r="BL284" s="15" t="s">
        <v>423</v>
      </c>
      <c r="BM284" s="222" t="s">
        <v>4409</v>
      </c>
    </row>
    <row r="285" s="2" customFormat="1" ht="14.4" customHeight="1">
      <c r="A285" s="36"/>
      <c r="B285" s="37"/>
      <c r="C285" s="211" t="s">
        <v>4407</v>
      </c>
      <c r="D285" s="211" t="s">
        <v>357</v>
      </c>
      <c r="E285" s="212" t="s">
        <v>4410</v>
      </c>
      <c r="F285" s="213" t="s">
        <v>4411</v>
      </c>
      <c r="G285" s="214" t="s">
        <v>1096</v>
      </c>
      <c r="H285" s="215">
        <v>1</v>
      </c>
      <c r="I285" s="216"/>
      <c r="J285" s="217">
        <f>ROUND(I285*H285,2)</f>
        <v>0</v>
      </c>
      <c r="K285" s="213" t="s">
        <v>19</v>
      </c>
      <c r="L285" s="42"/>
      <c r="M285" s="218" t="s">
        <v>19</v>
      </c>
      <c r="N285" s="219" t="s">
        <v>45</v>
      </c>
      <c r="O285" s="82"/>
      <c r="P285" s="220">
        <f>O285*H285</f>
        <v>0</v>
      </c>
      <c r="Q285" s="220">
        <v>0</v>
      </c>
      <c r="R285" s="220">
        <f>Q285*H285</f>
        <v>0</v>
      </c>
      <c r="S285" s="220">
        <v>0</v>
      </c>
      <c r="T285" s="221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222" t="s">
        <v>423</v>
      </c>
      <c r="AT285" s="222" t="s">
        <v>357</v>
      </c>
      <c r="AU285" s="222" t="s">
        <v>83</v>
      </c>
      <c r="AY285" s="15" t="s">
        <v>355</v>
      </c>
      <c r="BE285" s="223">
        <f>IF(N285="základní",J285,0)</f>
        <v>0</v>
      </c>
      <c r="BF285" s="223">
        <f>IF(N285="snížená",J285,0)</f>
        <v>0</v>
      </c>
      <c r="BG285" s="223">
        <f>IF(N285="zákl. přenesená",J285,0)</f>
        <v>0</v>
      </c>
      <c r="BH285" s="223">
        <f>IF(N285="sníž. přenesená",J285,0)</f>
        <v>0</v>
      </c>
      <c r="BI285" s="223">
        <f>IF(N285="nulová",J285,0)</f>
        <v>0</v>
      </c>
      <c r="BJ285" s="15" t="s">
        <v>81</v>
      </c>
      <c r="BK285" s="223">
        <f>ROUND(I285*H285,2)</f>
        <v>0</v>
      </c>
      <c r="BL285" s="15" t="s">
        <v>423</v>
      </c>
      <c r="BM285" s="222" t="s">
        <v>4412</v>
      </c>
    </row>
    <row r="286" s="2" customFormat="1" ht="14.4" customHeight="1">
      <c r="A286" s="36"/>
      <c r="B286" s="37"/>
      <c r="C286" s="211" t="s">
        <v>4410</v>
      </c>
      <c r="D286" s="211" t="s">
        <v>357</v>
      </c>
      <c r="E286" s="212" t="s">
        <v>4413</v>
      </c>
      <c r="F286" s="213" t="s">
        <v>4414</v>
      </c>
      <c r="G286" s="214" t="s">
        <v>1096</v>
      </c>
      <c r="H286" s="215">
        <v>1</v>
      </c>
      <c r="I286" s="216"/>
      <c r="J286" s="217">
        <f>ROUND(I286*H286,2)</f>
        <v>0</v>
      </c>
      <c r="K286" s="213" t="s">
        <v>19</v>
      </c>
      <c r="L286" s="42"/>
      <c r="M286" s="218" t="s">
        <v>19</v>
      </c>
      <c r="N286" s="219" t="s">
        <v>45</v>
      </c>
      <c r="O286" s="82"/>
      <c r="P286" s="220">
        <f>O286*H286</f>
        <v>0</v>
      </c>
      <c r="Q286" s="220">
        <v>0</v>
      </c>
      <c r="R286" s="220">
        <f>Q286*H286</f>
        <v>0</v>
      </c>
      <c r="S286" s="220">
        <v>0</v>
      </c>
      <c r="T286" s="221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22" t="s">
        <v>423</v>
      </c>
      <c r="AT286" s="222" t="s">
        <v>357</v>
      </c>
      <c r="AU286" s="222" t="s">
        <v>83</v>
      </c>
      <c r="AY286" s="15" t="s">
        <v>355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5" t="s">
        <v>81</v>
      </c>
      <c r="BK286" s="223">
        <f>ROUND(I286*H286,2)</f>
        <v>0</v>
      </c>
      <c r="BL286" s="15" t="s">
        <v>423</v>
      </c>
      <c r="BM286" s="222" t="s">
        <v>4415</v>
      </c>
    </row>
    <row r="287" s="2" customFormat="1" ht="14.4" customHeight="1">
      <c r="A287" s="36"/>
      <c r="B287" s="37"/>
      <c r="C287" s="211" t="s">
        <v>4413</v>
      </c>
      <c r="D287" s="211" t="s">
        <v>357</v>
      </c>
      <c r="E287" s="212" t="s">
        <v>4416</v>
      </c>
      <c r="F287" s="213" t="s">
        <v>4417</v>
      </c>
      <c r="G287" s="214" t="s">
        <v>1096</v>
      </c>
      <c r="H287" s="215">
        <v>1</v>
      </c>
      <c r="I287" s="216"/>
      <c r="J287" s="217">
        <f>ROUND(I287*H287,2)</f>
        <v>0</v>
      </c>
      <c r="K287" s="213" t="s">
        <v>19</v>
      </c>
      <c r="L287" s="42"/>
      <c r="M287" s="218" t="s">
        <v>19</v>
      </c>
      <c r="N287" s="219" t="s">
        <v>45</v>
      </c>
      <c r="O287" s="82"/>
      <c r="P287" s="220">
        <f>O287*H287</f>
        <v>0</v>
      </c>
      <c r="Q287" s="220">
        <v>0</v>
      </c>
      <c r="R287" s="220">
        <f>Q287*H287</f>
        <v>0</v>
      </c>
      <c r="S287" s="220">
        <v>0</v>
      </c>
      <c r="T287" s="221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22" t="s">
        <v>423</v>
      </c>
      <c r="AT287" s="222" t="s">
        <v>357</v>
      </c>
      <c r="AU287" s="222" t="s">
        <v>83</v>
      </c>
      <c r="AY287" s="15" t="s">
        <v>355</v>
      </c>
      <c r="BE287" s="223">
        <f>IF(N287="základní",J287,0)</f>
        <v>0</v>
      </c>
      <c r="BF287" s="223">
        <f>IF(N287="snížená",J287,0)</f>
        <v>0</v>
      </c>
      <c r="BG287" s="223">
        <f>IF(N287="zákl. přenesená",J287,0)</f>
        <v>0</v>
      </c>
      <c r="BH287" s="223">
        <f>IF(N287="sníž. přenesená",J287,0)</f>
        <v>0</v>
      </c>
      <c r="BI287" s="223">
        <f>IF(N287="nulová",J287,0)</f>
        <v>0</v>
      </c>
      <c r="BJ287" s="15" t="s">
        <v>81</v>
      </c>
      <c r="BK287" s="223">
        <f>ROUND(I287*H287,2)</f>
        <v>0</v>
      </c>
      <c r="BL287" s="15" t="s">
        <v>423</v>
      </c>
      <c r="BM287" s="222" t="s">
        <v>4418</v>
      </c>
    </row>
    <row r="288" s="2" customFormat="1" ht="14.4" customHeight="1">
      <c r="A288" s="36"/>
      <c r="B288" s="37"/>
      <c r="C288" s="211" t="s">
        <v>4416</v>
      </c>
      <c r="D288" s="211" t="s">
        <v>357</v>
      </c>
      <c r="E288" s="212" t="s">
        <v>4419</v>
      </c>
      <c r="F288" s="213" t="s">
        <v>4420</v>
      </c>
      <c r="G288" s="214" t="s">
        <v>1096</v>
      </c>
      <c r="H288" s="215">
        <v>1</v>
      </c>
      <c r="I288" s="216"/>
      <c r="J288" s="217">
        <f>ROUND(I288*H288,2)</f>
        <v>0</v>
      </c>
      <c r="K288" s="213" t="s">
        <v>19</v>
      </c>
      <c r="L288" s="42"/>
      <c r="M288" s="218" t="s">
        <v>19</v>
      </c>
      <c r="N288" s="219" t="s">
        <v>45</v>
      </c>
      <c r="O288" s="82"/>
      <c r="P288" s="220">
        <f>O288*H288</f>
        <v>0</v>
      </c>
      <c r="Q288" s="220">
        <v>0</v>
      </c>
      <c r="R288" s="220">
        <f>Q288*H288</f>
        <v>0</v>
      </c>
      <c r="S288" s="220">
        <v>0</v>
      </c>
      <c r="T288" s="221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222" t="s">
        <v>423</v>
      </c>
      <c r="AT288" s="222" t="s">
        <v>357</v>
      </c>
      <c r="AU288" s="222" t="s">
        <v>83</v>
      </c>
      <c r="AY288" s="15" t="s">
        <v>355</v>
      </c>
      <c r="BE288" s="223">
        <f>IF(N288="základní",J288,0)</f>
        <v>0</v>
      </c>
      <c r="BF288" s="223">
        <f>IF(N288="snížená",J288,0)</f>
        <v>0</v>
      </c>
      <c r="BG288" s="223">
        <f>IF(N288="zákl. přenesená",J288,0)</f>
        <v>0</v>
      </c>
      <c r="BH288" s="223">
        <f>IF(N288="sníž. přenesená",J288,0)</f>
        <v>0</v>
      </c>
      <c r="BI288" s="223">
        <f>IF(N288="nulová",J288,0)</f>
        <v>0</v>
      </c>
      <c r="BJ288" s="15" t="s">
        <v>81</v>
      </c>
      <c r="BK288" s="223">
        <f>ROUND(I288*H288,2)</f>
        <v>0</v>
      </c>
      <c r="BL288" s="15" t="s">
        <v>423</v>
      </c>
      <c r="BM288" s="222" t="s">
        <v>4421</v>
      </c>
    </row>
    <row r="289" s="2" customFormat="1" ht="14.4" customHeight="1">
      <c r="A289" s="36"/>
      <c r="B289" s="37"/>
      <c r="C289" s="211" t="s">
        <v>4419</v>
      </c>
      <c r="D289" s="211" t="s">
        <v>357</v>
      </c>
      <c r="E289" s="212" t="s">
        <v>4422</v>
      </c>
      <c r="F289" s="213" t="s">
        <v>4423</v>
      </c>
      <c r="G289" s="214" t="s">
        <v>1096</v>
      </c>
      <c r="H289" s="215">
        <v>1</v>
      </c>
      <c r="I289" s="216"/>
      <c r="J289" s="217">
        <f>ROUND(I289*H289,2)</f>
        <v>0</v>
      </c>
      <c r="K289" s="213" t="s">
        <v>19</v>
      </c>
      <c r="L289" s="42"/>
      <c r="M289" s="218" t="s">
        <v>19</v>
      </c>
      <c r="N289" s="219" t="s">
        <v>45</v>
      </c>
      <c r="O289" s="82"/>
      <c r="P289" s="220">
        <f>O289*H289</f>
        <v>0</v>
      </c>
      <c r="Q289" s="220">
        <v>0</v>
      </c>
      <c r="R289" s="220">
        <f>Q289*H289</f>
        <v>0</v>
      </c>
      <c r="S289" s="220">
        <v>0</v>
      </c>
      <c r="T289" s="221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22" t="s">
        <v>423</v>
      </c>
      <c r="AT289" s="222" t="s">
        <v>357</v>
      </c>
      <c r="AU289" s="222" t="s">
        <v>83</v>
      </c>
      <c r="AY289" s="15" t="s">
        <v>355</v>
      </c>
      <c r="BE289" s="223">
        <f>IF(N289="základní",J289,0)</f>
        <v>0</v>
      </c>
      <c r="BF289" s="223">
        <f>IF(N289="snížená",J289,0)</f>
        <v>0</v>
      </c>
      <c r="BG289" s="223">
        <f>IF(N289="zákl. přenesená",J289,0)</f>
        <v>0</v>
      </c>
      <c r="BH289" s="223">
        <f>IF(N289="sníž. přenesená",J289,0)</f>
        <v>0</v>
      </c>
      <c r="BI289" s="223">
        <f>IF(N289="nulová",J289,0)</f>
        <v>0</v>
      </c>
      <c r="BJ289" s="15" t="s">
        <v>81</v>
      </c>
      <c r="BK289" s="223">
        <f>ROUND(I289*H289,2)</f>
        <v>0</v>
      </c>
      <c r="BL289" s="15" t="s">
        <v>423</v>
      </c>
      <c r="BM289" s="222" t="s">
        <v>4424</v>
      </c>
    </row>
    <row r="290" s="2" customFormat="1" ht="14.4" customHeight="1">
      <c r="A290" s="36"/>
      <c r="B290" s="37"/>
      <c r="C290" s="211" t="s">
        <v>4422</v>
      </c>
      <c r="D290" s="211" t="s">
        <v>357</v>
      </c>
      <c r="E290" s="212" t="s">
        <v>4425</v>
      </c>
      <c r="F290" s="213" t="s">
        <v>4426</v>
      </c>
      <c r="G290" s="214" t="s">
        <v>1096</v>
      </c>
      <c r="H290" s="215">
        <v>1</v>
      </c>
      <c r="I290" s="216"/>
      <c r="J290" s="217">
        <f>ROUND(I290*H290,2)</f>
        <v>0</v>
      </c>
      <c r="K290" s="213" t="s">
        <v>19</v>
      </c>
      <c r="L290" s="42"/>
      <c r="M290" s="218" t="s">
        <v>19</v>
      </c>
      <c r="N290" s="219" t="s">
        <v>45</v>
      </c>
      <c r="O290" s="82"/>
      <c r="P290" s="220">
        <f>O290*H290</f>
        <v>0</v>
      </c>
      <c r="Q290" s="220">
        <v>0</v>
      </c>
      <c r="R290" s="220">
        <f>Q290*H290</f>
        <v>0</v>
      </c>
      <c r="S290" s="220">
        <v>0</v>
      </c>
      <c r="T290" s="221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222" t="s">
        <v>423</v>
      </c>
      <c r="AT290" s="222" t="s">
        <v>357</v>
      </c>
      <c r="AU290" s="222" t="s">
        <v>83</v>
      </c>
      <c r="AY290" s="15" t="s">
        <v>355</v>
      </c>
      <c r="BE290" s="223">
        <f>IF(N290="základní",J290,0)</f>
        <v>0</v>
      </c>
      <c r="BF290" s="223">
        <f>IF(N290="snížená",J290,0)</f>
        <v>0</v>
      </c>
      <c r="BG290" s="223">
        <f>IF(N290="zákl. přenesená",J290,0)</f>
        <v>0</v>
      </c>
      <c r="BH290" s="223">
        <f>IF(N290="sníž. přenesená",J290,0)</f>
        <v>0</v>
      </c>
      <c r="BI290" s="223">
        <f>IF(N290="nulová",J290,0)</f>
        <v>0</v>
      </c>
      <c r="BJ290" s="15" t="s">
        <v>81</v>
      </c>
      <c r="BK290" s="223">
        <f>ROUND(I290*H290,2)</f>
        <v>0</v>
      </c>
      <c r="BL290" s="15" t="s">
        <v>423</v>
      </c>
      <c r="BM290" s="222" t="s">
        <v>4427</v>
      </c>
    </row>
    <row r="291" s="2" customFormat="1" ht="14.4" customHeight="1">
      <c r="A291" s="36"/>
      <c r="B291" s="37"/>
      <c r="C291" s="211" t="s">
        <v>4425</v>
      </c>
      <c r="D291" s="211" t="s">
        <v>357</v>
      </c>
      <c r="E291" s="212" t="s">
        <v>4428</v>
      </c>
      <c r="F291" s="213" t="s">
        <v>4429</v>
      </c>
      <c r="G291" s="214" t="s">
        <v>1096</v>
      </c>
      <c r="H291" s="215">
        <v>1</v>
      </c>
      <c r="I291" s="216"/>
      <c r="J291" s="217">
        <f>ROUND(I291*H291,2)</f>
        <v>0</v>
      </c>
      <c r="K291" s="213" t="s">
        <v>19</v>
      </c>
      <c r="L291" s="42"/>
      <c r="M291" s="218" t="s">
        <v>19</v>
      </c>
      <c r="N291" s="219" t="s">
        <v>45</v>
      </c>
      <c r="O291" s="82"/>
      <c r="P291" s="220">
        <f>O291*H291</f>
        <v>0</v>
      </c>
      <c r="Q291" s="220">
        <v>0</v>
      </c>
      <c r="R291" s="220">
        <f>Q291*H291</f>
        <v>0</v>
      </c>
      <c r="S291" s="220">
        <v>0</v>
      </c>
      <c r="T291" s="221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222" t="s">
        <v>423</v>
      </c>
      <c r="AT291" s="222" t="s">
        <v>357</v>
      </c>
      <c r="AU291" s="222" t="s">
        <v>83</v>
      </c>
      <c r="AY291" s="15" t="s">
        <v>355</v>
      </c>
      <c r="BE291" s="223">
        <f>IF(N291="základní",J291,0)</f>
        <v>0</v>
      </c>
      <c r="BF291" s="223">
        <f>IF(N291="snížená",J291,0)</f>
        <v>0</v>
      </c>
      <c r="BG291" s="223">
        <f>IF(N291="zákl. přenesená",J291,0)</f>
        <v>0</v>
      </c>
      <c r="BH291" s="223">
        <f>IF(N291="sníž. přenesená",J291,0)</f>
        <v>0</v>
      </c>
      <c r="BI291" s="223">
        <f>IF(N291="nulová",J291,0)</f>
        <v>0</v>
      </c>
      <c r="BJ291" s="15" t="s">
        <v>81</v>
      </c>
      <c r="BK291" s="223">
        <f>ROUND(I291*H291,2)</f>
        <v>0</v>
      </c>
      <c r="BL291" s="15" t="s">
        <v>423</v>
      </c>
      <c r="BM291" s="222" t="s">
        <v>4430</v>
      </c>
    </row>
    <row r="292" s="2" customFormat="1" ht="14.4" customHeight="1">
      <c r="A292" s="36"/>
      <c r="B292" s="37"/>
      <c r="C292" s="211" t="s">
        <v>4428</v>
      </c>
      <c r="D292" s="211" t="s">
        <v>357</v>
      </c>
      <c r="E292" s="212" t="s">
        <v>4431</v>
      </c>
      <c r="F292" s="213" t="s">
        <v>4432</v>
      </c>
      <c r="G292" s="214" t="s">
        <v>1096</v>
      </c>
      <c r="H292" s="215">
        <v>1</v>
      </c>
      <c r="I292" s="216"/>
      <c r="J292" s="217">
        <f>ROUND(I292*H292,2)</f>
        <v>0</v>
      </c>
      <c r="K292" s="213" t="s">
        <v>19</v>
      </c>
      <c r="L292" s="42"/>
      <c r="M292" s="218" t="s">
        <v>19</v>
      </c>
      <c r="N292" s="219" t="s">
        <v>45</v>
      </c>
      <c r="O292" s="82"/>
      <c r="P292" s="220">
        <f>O292*H292</f>
        <v>0</v>
      </c>
      <c r="Q292" s="220">
        <v>0</v>
      </c>
      <c r="R292" s="220">
        <f>Q292*H292</f>
        <v>0</v>
      </c>
      <c r="S292" s="220">
        <v>0</v>
      </c>
      <c r="T292" s="221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22" t="s">
        <v>423</v>
      </c>
      <c r="AT292" s="222" t="s">
        <v>357</v>
      </c>
      <c r="AU292" s="222" t="s">
        <v>83</v>
      </c>
      <c r="AY292" s="15" t="s">
        <v>355</v>
      </c>
      <c r="BE292" s="223">
        <f>IF(N292="základní",J292,0)</f>
        <v>0</v>
      </c>
      <c r="BF292" s="223">
        <f>IF(N292="snížená",J292,0)</f>
        <v>0</v>
      </c>
      <c r="BG292" s="223">
        <f>IF(N292="zákl. přenesená",J292,0)</f>
        <v>0</v>
      </c>
      <c r="BH292" s="223">
        <f>IF(N292="sníž. přenesená",J292,0)</f>
        <v>0</v>
      </c>
      <c r="BI292" s="223">
        <f>IF(N292="nulová",J292,0)</f>
        <v>0</v>
      </c>
      <c r="BJ292" s="15" t="s">
        <v>81</v>
      </c>
      <c r="BK292" s="223">
        <f>ROUND(I292*H292,2)</f>
        <v>0</v>
      </c>
      <c r="BL292" s="15" t="s">
        <v>423</v>
      </c>
      <c r="BM292" s="222" t="s">
        <v>4433</v>
      </c>
    </row>
    <row r="293" s="2" customFormat="1" ht="14.4" customHeight="1">
      <c r="A293" s="36"/>
      <c r="B293" s="37"/>
      <c r="C293" s="211" t="s">
        <v>4431</v>
      </c>
      <c r="D293" s="211" t="s">
        <v>357</v>
      </c>
      <c r="E293" s="212" t="s">
        <v>4434</v>
      </c>
      <c r="F293" s="213" t="s">
        <v>4435</v>
      </c>
      <c r="G293" s="214" t="s">
        <v>1096</v>
      </c>
      <c r="H293" s="215">
        <v>1</v>
      </c>
      <c r="I293" s="216"/>
      <c r="J293" s="217">
        <f>ROUND(I293*H293,2)</f>
        <v>0</v>
      </c>
      <c r="K293" s="213" t="s">
        <v>19</v>
      </c>
      <c r="L293" s="42"/>
      <c r="M293" s="218" t="s">
        <v>19</v>
      </c>
      <c r="N293" s="219" t="s">
        <v>45</v>
      </c>
      <c r="O293" s="82"/>
      <c r="P293" s="220">
        <f>O293*H293</f>
        <v>0</v>
      </c>
      <c r="Q293" s="220">
        <v>0</v>
      </c>
      <c r="R293" s="220">
        <f>Q293*H293</f>
        <v>0</v>
      </c>
      <c r="S293" s="220">
        <v>0</v>
      </c>
      <c r="T293" s="221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222" t="s">
        <v>423</v>
      </c>
      <c r="AT293" s="222" t="s">
        <v>357</v>
      </c>
      <c r="AU293" s="222" t="s">
        <v>83</v>
      </c>
      <c r="AY293" s="15" t="s">
        <v>355</v>
      </c>
      <c r="BE293" s="223">
        <f>IF(N293="základní",J293,0)</f>
        <v>0</v>
      </c>
      <c r="BF293" s="223">
        <f>IF(N293="snížená",J293,0)</f>
        <v>0</v>
      </c>
      <c r="BG293" s="223">
        <f>IF(N293="zákl. přenesená",J293,0)</f>
        <v>0</v>
      </c>
      <c r="BH293" s="223">
        <f>IF(N293="sníž. přenesená",J293,0)</f>
        <v>0</v>
      </c>
      <c r="BI293" s="223">
        <f>IF(N293="nulová",J293,0)</f>
        <v>0</v>
      </c>
      <c r="BJ293" s="15" t="s">
        <v>81</v>
      </c>
      <c r="BK293" s="223">
        <f>ROUND(I293*H293,2)</f>
        <v>0</v>
      </c>
      <c r="BL293" s="15" t="s">
        <v>423</v>
      </c>
      <c r="BM293" s="222" t="s">
        <v>4436</v>
      </c>
    </row>
    <row r="294" s="2" customFormat="1" ht="14.4" customHeight="1">
      <c r="A294" s="36"/>
      <c r="B294" s="37"/>
      <c r="C294" s="211" t="s">
        <v>4434</v>
      </c>
      <c r="D294" s="211" t="s">
        <v>357</v>
      </c>
      <c r="E294" s="212" t="s">
        <v>4437</v>
      </c>
      <c r="F294" s="213" t="s">
        <v>3631</v>
      </c>
      <c r="G294" s="214" t="s">
        <v>1096</v>
      </c>
      <c r="H294" s="215">
        <v>1</v>
      </c>
      <c r="I294" s="216"/>
      <c r="J294" s="217">
        <f>ROUND(I294*H294,2)</f>
        <v>0</v>
      </c>
      <c r="K294" s="213" t="s">
        <v>19</v>
      </c>
      <c r="L294" s="42"/>
      <c r="M294" s="218" t="s">
        <v>19</v>
      </c>
      <c r="N294" s="219" t="s">
        <v>45</v>
      </c>
      <c r="O294" s="82"/>
      <c r="P294" s="220">
        <f>O294*H294</f>
        <v>0</v>
      </c>
      <c r="Q294" s="220">
        <v>0</v>
      </c>
      <c r="R294" s="220">
        <f>Q294*H294</f>
        <v>0</v>
      </c>
      <c r="S294" s="220">
        <v>0</v>
      </c>
      <c r="T294" s="221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222" t="s">
        <v>423</v>
      </c>
      <c r="AT294" s="222" t="s">
        <v>357</v>
      </c>
      <c r="AU294" s="222" t="s">
        <v>83</v>
      </c>
      <c r="AY294" s="15" t="s">
        <v>355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5" t="s">
        <v>81</v>
      </c>
      <c r="BK294" s="223">
        <f>ROUND(I294*H294,2)</f>
        <v>0</v>
      </c>
      <c r="BL294" s="15" t="s">
        <v>423</v>
      </c>
      <c r="BM294" s="222" t="s">
        <v>4438</v>
      </c>
    </row>
    <row r="295" s="2" customFormat="1" ht="14.4" customHeight="1">
      <c r="A295" s="36"/>
      <c r="B295" s="37"/>
      <c r="C295" s="211" t="s">
        <v>4437</v>
      </c>
      <c r="D295" s="211" t="s">
        <v>357</v>
      </c>
      <c r="E295" s="212" t="s">
        <v>4439</v>
      </c>
      <c r="F295" s="213" t="s">
        <v>4440</v>
      </c>
      <c r="G295" s="214" t="s">
        <v>1096</v>
      </c>
      <c r="H295" s="215">
        <v>1</v>
      </c>
      <c r="I295" s="216"/>
      <c r="J295" s="217">
        <f>ROUND(I295*H295,2)</f>
        <v>0</v>
      </c>
      <c r="K295" s="213" t="s">
        <v>19</v>
      </c>
      <c r="L295" s="42"/>
      <c r="M295" s="218" t="s">
        <v>19</v>
      </c>
      <c r="N295" s="219" t="s">
        <v>45</v>
      </c>
      <c r="O295" s="82"/>
      <c r="P295" s="220">
        <f>O295*H295</f>
        <v>0</v>
      </c>
      <c r="Q295" s="220">
        <v>0</v>
      </c>
      <c r="R295" s="220">
        <f>Q295*H295</f>
        <v>0</v>
      </c>
      <c r="S295" s="220">
        <v>0</v>
      </c>
      <c r="T295" s="221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222" t="s">
        <v>423</v>
      </c>
      <c r="AT295" s="222" t="s">
        <v>357</v>
      </c>
      <c r="AU295" s="222" t="s">
        <v>83</v>
      </c>
      <c r="AY295" s="15" t="s">
        <v>355</v>
      </c>
      <c r="BE295" s="223">
        <f>IF(N295="základní",J295,0)</f>
        <v>0</v>
      </c>
      <c r="BF295" s="223">
        <f>IF(N295="snížená",J295,0)</f>
        <v>0</v>
      </c>
      <c r="BG295" s="223">
        <f>IF(N295="zákl. přenesená",J295,0)</f>
        <v>0</v>
      </c>
      <c r="BH295" s="223">
        <f>IF(N295="sníž. přenesená",J295,0)</f>
        <v>0</v>
      </c>
      <c r="BI295" s="223">
        <f>IF(N295="nulová",J295,0)</f>
        <v>0</v>
      </c>
      <c r="BJ295" s="15" t="s">
        <v>81</v>
      </c>
      <c r="BK295" s="223">
        <f>ROUND(I295*H295,2)</f>
        <v>0</v>
      </c>
      <c r="BL295" s="15" t="s">
        <v>423</v>
      </c>
      <c r="BM295" s="222" t="s">
        <v>4441</v>
      </c>
    </row>
    <row r="296" s="2" customFormat="1" ht="14.4" customHeight="1">
      <c r="A296" s="36"/>
      <c r="B296" s="37"/>
      <c r="C296" s="211" t="s">
        <v>4439</v>
      </c>
      <c r="D296" s="211" t="s">
        <v>357</v>
      </c>
      <c r="E296" s="212" t="s">
        <v>4442</v>
      </c>
      <c r="F296" s="213" t="s">
        <v>4443</v>
      </c>
      <c r="G296" s="214" t="s">
        <v>1096</v>
      </c>
      <c r="H296" s="215">
        <v>1</v>
      </c>
      <c r="I296" s="216"/>
      <c r="J296" s="217">
        <f>ROUND(I296*H296,2)</f>
        <v>0</v>
      </c>
      <c r="K296" s="213" t="s">
        <v>19</v>
      </c>
      <c r="L296" s="42"/>
      <c r="M296" s="218" t="s">
        <v>19</v>
      </c>
      <c r="N296" s="219" t="s">
        <v>45</v>
      </c>
      <c r="O296" s="82"/>
      <c r="P296" s="220">
        <f>O296*H296</f>
        <v>0</v>
      </c>
      <c r="Q296" s="220">
        <v>0</v>
      </c>
      <c r="R296" s="220">
        <f>Q296*H296</f>
        <v>0</v>
      </c>
      <c r="S296" s="220">
        <v>0</v>
      </c>
      <c r="T296" s="221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222" t="s">
        <v>423</v>
      </c>
      <c r="AT296" s="222" t="s">
        <v>357</v>
      </c>
      <c r="AU296" s="222" t="s">
        <v>83</v>
      </c>
      <c r="AY296" s="15" t="s">
        <v>355</v>
      </c>
      <c r="BE296" s="223">
        <f>IF(N296="základní",J296,0)</f>
        <v>0</v>
      </c>
      <c r="BF296" s="223">
        <f>IF(N296="snížená",J296,0)</f>
        <v>0</v>
      </c>
      <c r="BG296" s="223">
        <f>IF(N296="zákl. přenesená",J296,0)</f>
        <v>0</v>
      </c>
      <c r="BH296" s="223">
        <f>IF(N296="sníž. přenesená",J296,0)</f>
        <v>0</v>
      </c>
      <c r="BI296" s="223">
        <f>IF(N296="nulová",J296,0)</f>
        <v>0</v>
      </c>
      <c r="BJ296" s="15" t="s">
        <v>81</v>
      </c>
      <c r="BK296" s="223">
        <f>ROUND(I296*H296,2)</f>
        <v>0</v>
      </c>
      <c r="BL296" s="15" t="s">
        <v>423</v>
      </c>
      <c r="BM296" s="222" t="s">
        <v>4444</v>
      </c>
    </row>
    <row r="297" s="2" customFormat="1" ht="14.4" customHeight="1">
      <c r="A297" s="36"/>
      <c r="B297" s="37"/>
      <c r="C297" s="211" t="s">
        <v>4442</v>
      </c>
      <c r="D297" s="211" t="s">
        <v>357</v>
      </c>
      <c r="E297" s="212" t="s">
        <v>4445</v>
      </c>
      <c r="F297" s="213" t="s">
        <v>4446</v>
      </c>
      <c r="G297" s="214" t="s">
        <v>1096</v>
      </c>
      <c r="H297" s="215">
        <v>1</v>
      </c>
      <c r="I297" s="216"/>
      <c r="J297" s="217">
        <f>ROUND(I297*H297,2)</f>
        <v>0</v>
      </c>
      <c r="K297" s="213" t="s">
        <v>19</v>
      </c>
      <c r="L297" s="42"/>
      <c r="M297" s="218" t="s">
        <v>19</v>
      </c>
      <c r="N297" s="219" t="s">
        <v>45</v>
      </c>
      <c r="O297" s="82"/>
      <c r="P297" s="220">
        <f>O297*H297</f>
        <v>0</v>
      </c>
      <c r="Q297" s="220">
        <v>0</v>
      </c>
      <c r="R297" s="220">
        <f>Q297*H297</f>
        <v>0</v>
      </c>
      <c r="S297" s="220">
        <v>0</v>
      </c>
      <c r="T297" s="221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222" t="s">
        <v>423</v>
      </c>
      <c r="AT297" s="222" t="s">
        <v>357</v>
      </c>
      <c r="AU297" s="222" t="s">
        <v>83</v>
      </c>
      <c r="AY297" s="15" t="s">
        <v>355</v>
      </c>
      <c r="BE297" s="223">
        <f>IF(N297="základní",J297,0)</f>
        <v>0</v>
      </c>
      <c r="BF297" s="223">
        <f>IF(N297="snížená",J297,0)</f>
        <v>0</v>
      </c>
      <c r="BG297" s="223">
        <f>IF(N297="zákl. přenesená",J297,0)</f>
        <v>0</v>
      </c>
      <c r="BH297" s="223">
        <f>IF(N297="sníž. přenesená",J297,0)</f>
        <v>0</v>
      </c>
      <c r="BI297" s="223">
        <f>IF(N297="nulová",J297,0)</f>
        <v>0</v>
      </c>
      <c r="BJ297" s="15" t="s">
        <v>81</v>
      </c>
      <c r="BK297" s="223">
        <f>ROUND(I297*H297,2)</f>
        <v>0</v>
      </c>
      <c r="BL297" s="15" t="s">
        <v>423</v>
      </c>
      <c r="BM297" s="222" t="s">
        <v>4447</v>
      </c>
    </row>
    <row r="298" s="2" customFormat="1" ht="14.4" customHeight="1">
      <c r="A298" s="36"/>
      <c r="B298" s="37"/>
      <c r="C298" s="211" t="s">
        <v>4445</v>
      </c>
      <c r="D298" s="211" t="s">
        <v>357</v>
      </c>
      <c r="E298" s="212" t="s">
        <v>4448</v>
      </c>
      <c r="F298" s="213" t="s">
        <v>4449</v>
      </c>
      <c r="G298" s="214" t="s">
        <v>1096</v>
      </c>
      <c r="H298" s="215">
        <v>1</v>
      </c>
      <c r="I298" s="216"/>
      <c r="J298" s="217">
        <f>ROUND(I298*H298,2)</f>
        <v>0</v>
      </c>
      <c r="K298" s="213" t="s">
        <v>19</v>
      </c>
      <c r="L298" s="42"/>
      <c r="M298" s="218" t="s">
        <v>19</v>
      </c>
      <c r="N298" s="219" t="s">
        <v>45</v>
      </c>
      <c r="O298" s="82"/>
      <c r="P298" s="220">
        <f>O298*H298</f>
        <v>0</v>
      </c>
      <c r="Q298" s="220">
        <v>0</v>
      </c>
      <c r="R298" s="220">
        <f>Q298*H298</f>
        <v>0</v>
      </c>
      <c r="S298" s="220">
        <v>0</v>
      </c>
      <c r="T298" s="221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22" t="s">
        <v>423</v>
      </c>
      <c r="AT298" s="222" t="s">
        <v>357</v>
      </c>
      <c r="AU298" s="222" t="s">
        <v>83</v>
      </c>
      <c r="AY298" s="15" t="s">
        <v>355</v>
      </c>
      <c r="BE298" s="223">
        <f>IF(N298="základní",J298,0)</f>
        <v>0</v>
      </c>
      <c r="BF298" s="223">
        <f>IF(N298="snížená",J298,0)</f>
        <v>0</v>
      </c>
      <c r="BG298" s="223">
        <f>IF(N298="zákl. přenesená",J298,0)</f>
        <v>0</v>
      </c>
      <c r="BH298" s="223">
        <f>IF(N298="sníž. přenesená",J298,0)</f>
        <v>0</v>
      </c>
      <c r="BI298" s="223">
        <f>IF(N298="nulová",J298,0)</f>
        <v>0</v>
      </c>
      <c r="BJ298" s="15" t="s">
        <v>81</v>
      </c>
      <c r="BK298" s="223">
        <f>ROUND(I298*H298,2)</f>
        <v>0</v>
      </c>
      <c r="BL298" s="15" t="s">
        <v>423</v>
      </c>
      <c r="BM298" s="222" t="s">
        <v>4450</v>
      </c>
    </row>
    <row r="299" s="2" customFormat="1" ht="14.4" customHeight="1">
      <c r="A299" s="36"/>
      <c r="B299" s="37"/>
      <c r="C299" s="211" t="s">
        <v>4448</v>
      </c>
      <c r="D299" s="211" t="s">
        <v>357</v>
      </c>
      <c r="E299" s="212" t="s">
        <v>4451</v>
      </c>
      <c r="F299" s="213" t="s">
        <v>4452</v>
      </c>
      <c r="G299" s="214" t="s">
        <v>1096</v>
      </c>
      <c r="H299" s="215">
        <v>1</v>
      </c>
      <c r="I299" s="216"/>
      <c r="J299" s="217">
        <f>ROUND(I299*H299,2)</f>
        <v>0</v>
      </c>
      <c r="K299" s="213" t="s">
        <v>19</v>
      </c>
      <c r="L299" s="42"/>
      <c r="M299" s="218" t="s">
        <v>19</v>
      </c>
      <c r="N299" s="219" t="s">
        <v>45</v>
      </c>
      <c r="O299" s="82"/>
      <c r="P299" s="220">
        <f>O299*H299</f>
        <v>0</v>
      </c>
      <c r="Q299" s="220">
        <v>0</v>
      </c>
      <c r="R299" s="220">
        <f>Q299*H299</f>
        <v>0</v>
      </c>
      <c r="S299" s="220">
        <v>0</v>
      </c>
      <c r="T299" s="221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222" t="s">
        <v>423</v>
      </c>
      <c r="AT299" s="222" t="s">
        <v>357</v>
      </c>
      <c r="AU299" s="222" t="s">
        <v>83</v>
      </c>
      <c r="AY299" s="15" t="s">
        <v>355</v>
      </c>
      <c r="BE299" s="223">
        <f>IF(N299="základní",J299,0)</f>
        <v>0</v>
      </c>
      <c r="BF299" s="223">
        <f>IF(N299="snížená",J299,0)</f>
        <v>0</v>
      </c>
      <c r="BG299" s="223">
        <f>IF(N299="zákl. přenesená",J299,0)</f>
        <v>0</v>
      </c>
      <c r="BH299" s="223">
        <f>IF(N299="sníž. přenesená",J299,0)</f>
        <v>0</v>
      </c>
      <c r="BI299" s="223">
        <f>IF(N299="nulová",J299,0)</f>
        <v>0</v>
      </c>
      <c r="BJ299" s="15" t="s">
        <v>81</v>
      </c>
      <c r="BK299" s="223">
        <f>ROUND(I299*H299,2)</f>
        <v>0</v>
      </c>
      <c r="BL299" s="15" t="s">
        <v>423</v>
      </c>
      <c r="BM299" s="222" t="s">
        <v>4453</v>
      </c>
    </row>
    <row r="300" s="2" customFormat="1" ht="14.4" customHeight="1">
      <c r="A300" s="36"/>
      <c r="B300" s="37"/>
      <c r="C300" s="211" t="s">
        <v>4451</v>
      </c>
      <c r="D300" s="211" t="s">
        <v>357</v>
      </c>
      <c r="E300" s="212" t="s">
        <v>4454</v>
      </c>
      <c r="F300" s="213" t="s">
        <v>4455</v>
      </c>
      <c r="G300" s="214" t="s">
        <v>1096</v>
      </c>
      <c r="H300" s="215">
        <v>1</v>
      </c>
      <c r="I300" s="216"/>
      <c r="J300" s="217">
        <f>ROUND(I300*H300,2)</f>
        <v>0</v>
      </c>
      <c r="K300" s="213" t="s">
        <v>19</v>
      </c>
      <c r="L300" s="42"/>
      <c r="M300" s="234" t="s">
        <v>19</v>
      </c>
      <c r="N300" s="235" t="s">
        <v>45</v>
      </c>
      <c r="O300" s="236"/>
      <c r="P300" s="237">
        <f>O300*H300</f>
        <v>0</v>
      </c>
      <c r="Q300" s="237">
        <v>0</v>
      </c>
      <c r="R300" s="237">
        <f>Q300*H300</f>
        <v>0</v>
      </c>
      <c r="S300" s="237">
        <v>0</v>
      </c>
      <c r="T300" s="238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222" t="s">
        <v>423</v>
      </c>
      <c r="AT300" s="222" t="s">
        <v>357</v>
      </c>
      <c r="AU300" s="222" t="s">
        <v>83</v>
      </c>
      <c r="AY300" s="15" t="s">
        <v>355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5" t="s">
        <v>81</v>
      </c>
      <c r="BK300" s="223">
        <f>ROUND(I300*H300,2)</f>
        <v>0</v>
      </c>
      <c r="BL300" s="15" t="s">
        <v>423</v>
      </c>
      <c r="BM300" s="222" t="s">
        <v>4456</v>
      </c>
    </row>
    <row r="301" s="2" customFormat="1" ht="6.96" customHeight="1">
      <c r="A301" s="36"/>
      <c r="B301" s="57"/>
      <c r="C301" s="58"/>
      <c r="D301" s="58"/>
      <c r="E301" s="58"/>
      <c r="F301" s="58"/>
      <c r="G301" s="58"/>
      <c r="H301" s="58"/>
      <c r="I301" s="58"/>
      <c r="J301" s="58"/>
      <c r="K301" s="58"/>
      <c r="L301" s="42"/>
      <c r="M301" s="36"/>
      <c r="O301" s="36"/>
      <c r="P301" s="36"/>
      <c r="Q301" s="36"/>
      <c r="R301" s="36"/>
      <c r="S301" s="36"/>
      <c r="T301" s="36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</row>
  </sheetData>
  <sheetProtection sheet="1" autoFilter="0" formatColumns="0" formatRows="0" objects="1" scenarios="1" spinCount="100000" saltValue="zH1QkPY81+D2ZMxZ1/o/dzcEU9ghPRKEvGVQqAI9VyYXXw4Ugqg9JRo6GWtMZug0Tz7nJzJ9D+sTXNImuZ+WQg==" hashValue="zJlekGUHC4/OvP2LqSaz3jd1YIc9QMyAJX4V2xC+Yd5uHRhiZ5X5a/t/4V//FcFqaH4VL95XJ9+fY/dokCyPoA==" algorithmName="SHA-512" password="CC35"/>
  <autoFilter ref="C99:K30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278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4457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ROUND(J92,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ROUND((SUM(BE92:BE131)),  2)</f>
        <v>0</v>
      </c>
      <c r="G35" s="36"/>
      <c r="H35" s="36"/>
      <c r="I35" s="156">
        <v>0.20999999999999999</v>
      </c>
      <c r="J35" s="155">
        <f>ROUND(((SUM(BE92:BE131))*I35),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ROUND((SUM(BF92:BF131)),  2)</f>
        <v>0</v>
      </c>
      <c r="G36" s="36"/>
      <c r="H36" s="36"/>
      <c r="I36" s="156">
        <v>0.14999999999999999</v>
      </c>
      <c r="J36" s="155">
        <f>ROUND(((SUM(BF92:BF131))*I36),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ROUND((SUM(BG92:BG131)),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ROUND((SUM(BH92:BH131)),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ROUND((SUM(BI92:BI131)),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2020-017-05-11 - TPS -1.4.5.- S0-05 - Silnoproud  - přípojka 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J92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335</v>
      </c>
      <c r="E64" s="176"/>
      <c r="F64" s="176"/>
      <c r="G64" s="176"/>
      <c r="H64" s="176"/>
      <c r="I64" s="176"/>
      <c r="J64" s="177">
        <f>J93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4458</v>
      </c>
      <c r="E65" s="181"/>
      <c r="F65" s="181"/>
      <c r="G65" s="181"/>
      <c r="H65" s="181"/>
      <c r="I65" s="181"/>
      <c r="J65" s="182">
        <f>J94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4459</v>
      </c>
      <c r="E66" s="181"/>
      <c r="F66" s="181"/>
      <c r="G66" s="181"/>
      <c r="H66" s="181"/>
      <c r="I66" s="181"/>
      <c r="J66" s="182">
        <f>J97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4460</v>
      </c>
      <c r="E67" s="181"/>
      <c r="F67" s="181"/>
      <c r="G67" s="181"/>
      <c r="H67" s="181"/>
      <c r="I67" s="181"/>
      <c r="J67" s="182">
        <f>J102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4461</v>
      </c>
      <c r="E68" s="181"/>
      <c r="F68" s="181"/>
      <c r="G68" s="181"/>
      <c r="H68" s="181"/>
      <c r="I68" s="181"/>
      <c r="J68" s="182">
        <f>J112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4462</v>
      </c>
      <c r="E69" s="181"/>
      <c r="F69" s="181"/>
      <c r="G69" s="181"/>
      <c r="H69" s="181"/>
      <c r="I69" s="181"/>
      <c r="J69" s="182">
        <f>J120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4463</v>
      </c>
      <c r="E70" s="181"/>
      <c r="F70" s="181"/>
      <c r="G70" s="181"/>
      <c r="H70" s="181"/>
      <c r="I70" s="181"/>
      <c r="J70" s="182">
        <f>J128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6.96" customHeight="1">
      <c r="A72" s="36"/>
      <c r="B72" s="57"/>
      <c r="C72" s="58"/>
      <c r="D72" s="58"/>
      <c r="E72" s="58"/>
      <c r="F72" s="58"/>
      <c r="G72" s="58"/>
      <c r="H72" s="58"/>
      <c r="I72" s="58"/>
      <c r="J72" s="58"/>
      <c r="K72" s="5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="2" customFormat="1" ht="6.96" customHeight="1">
      <c r="A76" s="36"/>
      <c r="B76" s="59"/>
      <c r="C76" s="60"/>
      <c r="D76" s="60"/>
      <c r="E76" s="60"/>
      <c r="F76" s="60"/>
      <c r="G76" s="60"/>
      <c r="H76" s="60"/>
      <c r="I76" s="60"/>
      <c r="J76" s="60"/>
      <c r="K76" s="60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24.96" customHeight="1">
      <c r="A77" s="36"/>
      <c r="B77" s="37"/>
      <c r="C77" s="21" t="s">
        <v>340</v>
      </c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16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168" t="str">
        <f>E7</f>
        <v>Stavební úpravy a přístavba objektu FLD-1.etapa</v>
      </c>
      <c r="F80" s="30"/>
      <c r="G80" s="30"/>
      <c r="H80" s="30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1" customFormat="1" ht="12" customHeight="1">
      <c r="B81" s="19"/>
      <c r="C81" s="30" t="s">
        <v>316</v>
      </c>
      <c r="D81" s="20"/>
      <c r="E81" s="20"/>
      <c r="F81" s="20"/>
      <c r="G81" s="20"/>
      <c r="H81" s="20"/>
      <c r="I81" s="20"/>
      <c r="J81" s="20"/>
      <c r="K81" s="20"/>
      <c r="L81" s="18"/>
    </row>
    <row r="82" s="2" customFormat="1" ht="16.5" customHeight="1">
      <c r="A82" s="36"/>
      <c r="B82" s="37"/>
      <c r="C82" s="38"/>
      <c r="D82" s="38"/>
      <c r="E82" s="168" t="s">
        <v>3110</v>
      </c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2" customHeight="1">
      <c r="A83" s="36"/>
      <c r="B83" s="37"/>
      <c r="C83" s="30" t="s">
        <v>318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6.5" customHeight="1">
      <c r="A84" s="36"/>
      <c r="B84" s="37"/>
      <c r="C84" s="38"/>
      <c r="D84" s="38"/>
      <c r="E84" s="67" t="str">
        <f>E11</f>
        <v xml:space="preserve">2020-017-05-11 - TPS -1.4.5.- S0-05 - Silnoproud  - přípojka 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6.96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2" customHeight="1">
      <c r="A86" s="36"/>
      <c r="B86" s="37"/>
      <c r="C86" s="30" t="s">
        <v>21</v>
      </c>
      <c r="D86" s="38"/>
      <c r="E86" s="38"/>
      <c r="F86" s="25" t="str">
        <f>F14</f>
        <v xml:space="preserve">KAMÝCKÁ 1176, PRAHA - SUCHDOL </v>
      </c>
      <c r="G86" s="38"/>
      <c r="H86" s="38"/>
      <c r="I86" s="30" t="s">
        <v>23</v>
      </c>
      <c r="J86" s="70" t="str">
        <f>IF(J14="","",J14)</f>
        <v>16. 10. 2020</v>
      </c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40.05" customHeight="1">
      <c r="A88" s="36"/>
      <c r="B88" s="37"/>
      <c r="C88" s="30" t="s">
        <v>25</v>
      </c>
      <c r="D88" s="38"/>
      <c r="E88" s="38"/>
      <c r="F88" s="25" t="str">
        <f>E17</f>
        <v>ČZU V PRAZE, FAKULTA LESNICKÁ A DŘEVAŘSKÁ, Praha 6</v>
      </c>
      <c r="G88" s="38"/>
      <c r="H88" s="38"/>
      <c r="I88" s="30" t="s">
        <v>31</v>
      </c>
      <c r="J88" s="34" t="str">
        <f>E23</f>
        <v>Ing. Vladimír Čapka Gerstnerova 5/658 Praha 7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25.65" customHeight="1">
      <c r="A89" s="36"/>
      <c r="B89" s="37"/>
      <c r="C89" s="30" t="s">
        <v>29</v>
      </c>
      <c r="D89" s="38"/>
      <c r="E89" s="38"/>
      <c r="F89" s="25" t="str">
        <f>IF(E20="","",E20)</f>
        <v>Vyplň údaj</v>
      </c>
      <c r="G89" s="38"/>
      <c r="H89" s="38"/>
      <c r="I89" s="30" t="s">
        <v>36</v>
      </c>
      <c r="J89" s="34" t="str">
        <f>E26</f>
        <v>Ing. Dana Mlejnková</v>
      </c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0.32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11" customFormat="1" ht="29.28" customHeight="1">
      <c r="A91" s="184"/>
      <c r="B91" s="185"/>
      <c r="C91" s="186" t="s">
        <v>341</v>
      </c>
      <c r="D91" s="187" t="s">
        <v>59</v>
      </c>
      <c r="E91" s="187" t="s">
        <v>55</v>
      </c>
      <c r="F91" s="187" t="s">
        <v>56</v>
      </c>
      <c r="G91" s="187" t="s">
        <v>342</v>
      </c>
      <c r="H91" s="187" t="s">
        <v>343</v>
      </c>
      <c r="I91" s="187" t="s">
        <v>344</v>
      </c>
      <c r="J91" s="187" t="s">
        <v>325</v>
      </c>
      <c r="K91" s="188" t="s">
        <v>345</v>
      </c>
      <c r="L91" s="189"/>
      <c r="M91" s="90" t="s">
        <v>19</v>
      </c>
      <c r="N91" s="91" t="s">
        <v>44</v>
      </c>
      <c r="O91" s="91" t="s">
        <v>346</v>
      </c>
      <c r="P91" s="91" t="s">
        <v>347</v>
      </c>
      <c r="Q91" s="91" t="s">
        <v>348</v>
      </c>
      <c r="R91" s="91" t="s">
        <v>349</v>
      </c>
      <c r="S91" s="91" t="s">
        <v>350</v>
      </c>
      <c r="T91" s="92" t="s">
        <v>351</v>
      </c>
      <c r="U91" s="184"/>
      <c r="V91" s="184"/>
      <c r="W91" s="184"/>
      <c r="X91" s="184"/>
      <c r="Y91" s="184"/>
      <c r="Z91" s="184"/>
      <c r="AA91" s="184"/>
      <c r="AB91" s="184"/>
      <c r="AC91" s="184"/>
      <c r="AD91" s="184"/>
      <c r="AE91" s="184"/>
    </row>
    <row r="92" s="2" customFormat="1" ht="22.8" customHeight="1">
      <c r="A92" s="36"/>
      <c r="B92" s="37"/>
      <c r="C92" s="97" t="s">
        <v>352</v>
      </c>
      <c r="D92" s="38"/>
      <c r="E92" s="38"/>
      <c r="F92" s="38"/>
      <c r="G92" s="38"/>
      <c r="H92" s="38"/>
      <c r="I92" s="38"/>
      <c r="J92" s="190">
        <f>BK92</f>
        <v>0</v>
      </c>
      <c r="K92" s="38"/>
      <c r="L92" s="42"/>
      <c r="M92" s="93"/>
      <c r="N92" s="191"/>
      <c r="O92" s="94"/>
      <c r="P92" s="192">
        <f>P93</f>
        <v>0</v>
      </c>
      <c r="Q92" s="94"/>
      <c r="R92" s="192">
        <f>R93</f>
        <v>0</v>
      </c>
      <c r="S92" s="94"/>
      <c r="T92" s="193">
        <f>T93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5" t="s">
        <v>73</v>
      </c>
      <c r="AU92" s="15" t="s">
        <v>326</v>
      </c>
      <c r="BK92" s="194">
        <f>BK93</f>
        <v>0</v>
      </c>
    </row>
    <row r="93" s="12" customFormat="1" ht="25.92" customHeight="1">
      <c r="A93" s="12"/>
      <c r="B93" s="195"/>
      <c r="C93" s="196"/>
      <c r="D93" s="197" t="s">
        <v>73</v>
      </c>
      <c r="E93" s="198" t="s">
        <v>544</v>
      </c>
      <c r="F93" s="198" t="s">
        <v>545</v>
      </c>
      <c r="G93" s="196"/>
      <c r="H93" s="196"/>
      <c r="I93" s="199"/>
      <c r="J93" s="200">
        <f>BK93</f>
        <v>0</v>
      </c>
      <c r="K93" s="196"/>
      <c r="L93" s="201"/>
      <c r="M93" s="202"/>
      <c r="N93" s="203"/>
      <c r="O93" s="203"/>
      <c r="P93" s="204">
        <f>P94+P97+P102+P112+P120+P128</f>
        <v>0</v>
      </c>
      <c r="Q93" s="203"/>
      <c r="R93" s="204">
        <f>R94+R97+R102+R112+R120+R128</f>
        <v>0</v>
      </c>
      <c r="S93" s="203"/>
      <c r="T93" s="205">
        <f>T94+T97+T102+T112+T120+T128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6" t="s">
        <v>83</v>
      </c>
      <c r="AT93" s="207" t="s">
        <v>73</v>
      </c>
      <c r="AU93" s="207" t="s">
        <v>74</v>
      </c>
      <c r="AY93" s="206" t="s">
        <v>355</v>
      </c>
      <c r="BK93" s="208">
        <f>BK94+BK97+BK102+BK112+BK120+BK128</f>
        <v>0</v>
      </c>
    </row>
    <row r="94" s="12" customFormat="1" ht="22.8" customHeight="1">
      <c r="A94" s="12"/>
      <c r="B94" s="195"/>
      <c r="C94" s="196"/>
      <c r="D94" s="197" t="s">
        <v>73</v>
      </c>
      <c r="E94" s="209" t="s">
        <v>3985</v>
      </c>
      <c r="F94" s="209" t="s">
        <v>4004</v>
      </c>
      <c r="G94" s="196"/>
      <c r="H94" s="196"/>
      <c r="I94" s="199"/>
      <c r="J94" s="210">
        <f>BK94</f>
        <v>0</v>
      </c>
      <c r="K94" s="196"/>
      <c r="L94" s="201"/>
      <c r="M94" s="202"/>
      <c r="N94" s="203"/>
      <c r="O94" s="203"/>
      <c r="P94" s="204">
        <f>SUM(P95:P96)</f>
        <v>0</v>
      </c>
      <c r="Q94" s="203"/>
      <c r="R94" s="204">
        <f>SUM(R95:R96)</f>
        <v>0</v>
      </c>
      <c r="S94" s="203"/>
      <c r="T94" s="205">
        <f>SUM(T95:T96)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6" t="s">
        <v>81</v>
      </c>
      <c r="AT94" s="207" t="s">
        <v>73</v>
      </c>
      <c r="AU94" s="207" t="s">
        <v>81</v>
      </c>
      <c r="AY94" s="206" t="s">
        <v>355</v>
      </c>
      <c r="BK94" s="208">
        <f>SUM(BK95:BK96)</f>
        <v>0</v>
      </c>
    </row>
    <row r="95" s="2" customFormat="1" ht="14.4" customHeight="1">
      <c r="A95" s="36"/>
      <c r="B95" s="37"/>
      <c r="C95" s="211" t="s">
        <v>81</v>
      </c>
      <c r="D95" s="211" t="s">
        <v>357</v>
      </c>
      <c r="E95" s="212" t="s">
        <v>81</v>
      </c>
      <c r="F95" s="213" t="s">
        <v>4464</v>
      </c>
      <c r="G95" s="214" t="s">
        <v>650</v>
      </c>
      <c r="H95" s="215">
        <v>550</v>
      </c>
      <c r="I95" s="216"/>
      <c r="J95" s="217">
        <f>ROUND(I95*H95,2)</f>
        <v>0</v>
      </c>
      <c r="K95" s="213" t="s">
        <v>19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423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423</v>
      </c>
      <c r="BM95" s="222" t="s">
        <v>4465</v>
      </c>
    </row>
    <row r="96" s="2" customFormat="1" ht="14.4" customHeight="1">
      <c r="A96" s="36"/>
      <c r="B96" s="37"/>
      <c r="C96" s="211" t="s">
        <v>83</v>
      </c>
      <c r="D96" s="211" t="s">
        <v>357</v>
      </c>
      <c r="E96" s="212" t="s">
        <v>83</v>
      </c>
      <c r="F96" s="213" t="s">
        <v>4466</v>
      </c>
      <c r="G96" s="214" t="s">
        <v>1096</v>
      </c>
      <c r="H96" s="215">
        <v>1</v>
      </c>
      <c r="I96" s="216"/>
      <c r="J96" s="217">
        <f>ROUND(I96*H96,2)</f>
        <v>0</v>
      </c>
      <c r="K96" s="213" t="s">
        <v>19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423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423</v>
      </c>
      <c r="BM96" s="222" t="s">
        <v>4467</v>
      </c>
    </row>
    <row r="97" s="12" customFormat="1" ht="22.8" customHeight="1">
      <c r="A97" s="12"/>
      <c r="B97" s="195"/>
      <c r="C97" s="196"/>
      <c r="D97" s="197" t="s">
        <v>73</v>
      </c>
      <c r="E97" s="209" t="s">
        <v>4003</v>
      </c>
      <c r="F97" s="209" t="s">
        <v>4202</v>
      </c>
      <c r="G97" s="196"/>
      <c r="H97" s="196"/>
      <c r="I97" s="199"/>
      <c r="J97" s="210">
        <f>BK97</f>
        <v>0</v>
      </c>
      <c r="K97" s="196"/>
      <c r="L97" s="201"/>
      <c r="M97" s="202"/>
      <c r="N97" s="203"/>
      <c r="O97" s="203"/>
      <c r="P97" s="204">
        <f>SUM(P98:P101)</f>
        <v>0</v>
      </c>
      <c r="Q97" s="203"/>
      <c r="R97" s="204">
        <f>SUM(R98:R101)</f>
        <v>0</v>
      </c>
      <c r="S97" s="203"/>
      <c r="T97" s="205">
        <f>SUM(T98:T101)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6" t="s">
        <v>81</v>
      </c>
      <c r="AT97" s="207" t="s">
        <v>73</v>
      </c>
      <c r="AU97" s="207" t="s">
        <v>81</v>
      </c>
      <c r="AY97" s="206" t="s">
        <v>355</v>
      </c>
      <c r="BK97" s="208">
        <f>SUM(BK98:BK101)</f>
        <v>0</v>
      </c>
    </row>
    <row r="98" s="2" customFormat="1" ht="14.4" customHeight="1">
      <c r="A98" s="36"/>
      <c r="B98" s="37"/>
      <c r="C98" s="211" t="s">
        <v>112</v>
      </c>
      <c r="D98" s="211" t="s">
        <v>357</v>
      </c>
      <c r="E98" s="212" t="s">
        <v>112</v>
      </c>
      <c r="F98" s="213" t="s">
        <v>4468</v>
      </c>
      <c r="G98" s="214" t="s">
        <v>650</v>
      </c>
      <c r="H98" s="215">
        <v>50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423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423</v>
      </c>
      <c r="BM98" s="222" t="s">
        <v>4469</v>
      </c>
    </row>
    <row r="99" s="2" customFormat="1" ht="14.4" customHeight="1">
      <c r="A99" s="36"/>
      <c r="B99" s="37"/>
      <c r="C99" s="211" t="s">
        <v>362</v>
      </c>
      <c r="D99" s="211" t="s">
        <v>357</v>
      </c>
      <c r="E99" s="212" t="s">
        <v>362</v>
      </c>
      <c r="F99" s="213" t="s">
        <v>4470</v>
      </c>
      <c r="G99" s="214" t="s">
        <v>1096</v>
      </c>
      <c r="H99" s="215">
        <v>1</v>
      </c>
      <c r="I99" s="216"/>
      <c r="J99" s="217">
        <f>ROUND(I99*H99,2)</f>
        <v>0</v>
      </c>
      <c r="K99" s="213" t="s">
        <v>19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423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423</v>
      </c>
      <c r="BM99" s="222" t="s">
        <v>4471</v>
      </c>
    </row>
    <row r="100" s="2" customFormat="1" ht="14.4" customHeight="1">
      <c r="A100" s="36"/>
      <c r="B100" s="37"/>
      <c r="C100" s="211" t="s">
        <v>374</v>
      </c>
      <c r="D100" s="211" t="s">
        <v>357</v>
      </c>
      <c r="E100" s="212" t="s">
        <v>374</v>
      </c>
      <c r="F100" s="213" t="s">
        <v>4472</v>
      </c>
      <c r="G100" s="214" t="s">
        <v>1096</v>
      </c>
      <c r="H100" s="215">
        <v>1</v>
      </c>
      <c r="I100" s="216"/>
      <c r="J100" s="217">
        <f>ROUND(I100*H100,2)</f>
        <v>0</v>
      </c>
      <c r="K100" s="213" t="s">
        <v>19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423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423</v>
      </c>
      <c r="BM100" s="222" t="s">
        <v>4473</v>
      </c>
    </row>
    <row r="101" s="2" customFormat="1" ht="14.4" customHeight="1">
      <c r="A101" s="36"/>
      <c r="B101" s="37"/>
      <c r="C101" s="211" t="s">
        <v>378</v>
      </c>
      <c r="D101" s="211" t="s">
        <v>357</v>
      </c>
      <c r="E101" s="212" t="s">
        <v>378</v>
      </c>
      <c r="F101" s="213" t="s">
        <v>4233</v>
      </c>
      <c r="G101" s="214" t="s">
        <v>1096</v>
      </c>
      <c r="H101" s="215">
        <v>1</v>
      </c>
      <c r="I101" s="216"/>
      <c r="J101" s="217">
        <f>ROUND(I101*H101,2)</f>
        <v>0</v>
      </c>
      <c r="K101" s="213" t="s">
        <v>19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423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423</v>
      </c>
      <c r="BM101" s="222" t="s">
        <v>4474</v>
      </c>
    </row>
    <row r="102" s="12" customFormat="1" ht="22.8" customHeight="1">
      <c r="A102" s="12"/>
      <c r="B102" s="195"/>
      <c r="C102" s="196"/>
      <c r="D102" s="197" t="s">
        <v>73</v>
      </c>
      <c r="E102" s="209" t="s">
        <v>4045</v>
      </c>
      <c r="F102" s="209" t="s">
        <v>4475</v>
      </c>
      <c r="G102" s="196"/>
      <c r="H102" s="196"/>
      <c r="I102" s="199"/>
      <c r="J102" s="210">
        <f>BK102</f>
        <v>0</v>
      </c>
      <c r="K102" s="196"/>
      <c r="L102" s="201"/>
      <c r="M102" s="202"/>
      <c r="N102" s="203"/>
      <c r="O102" s="203"/>
      <c r="P102" s="204">
        <f>SUM(P103:P111)</f>
        <v>0</v>
      </c>
      <c r="Q102" s="203"/>
      <c r="R102" s="204">
        <f>SUM(R103:R111)</f>
        <v>0</v>
      </c>
      <c r="S102" s="203"/>
      <c r="T102" s="205">
        <f>SUM(T103:T111)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6" t="s">
        <v>81</v>
      </c>
      <c r="AT102" s="207" t="s">
        <v>73</v>
      </c>
      <c r="AU102" s="207" t="s">
        <v>81</v>
      </c>
      <c r="AY102" s="206" t="s">
        <v>355</v>
      </c>
      <c r="BK102" s="208">
        <f>SUM(BK103:BK111)</f>
        <v>0</v>
      </c>
    </row>
    <row r="103" s="2" customFormat="1" ht="14.4" customHeight="1">
      <c r="A103" s="36"/>
      <c r="B103" s="37"/>
      <c r="C103" s="211" t="s">
        <v>382</v>
      </c>
      <c r="D103" s="211" t="s">
        <v>357</v>
      </c>
      <c r="E103" s="212" t="s">
        <v>382</v>
      </c>
      <c r="F103" s="213" t="s">
        <v>4476</v>
      </c>
      <c r="G103" s="214" t="s">
        <v>650</v>
      </c>
      <c r="H103" s="215">
        <v>160</v>
      </c>
      <c r="I103" s="216"/>
      <c r="J103" s="217">
        <f>ROUND(I103*H103,2)</f>
        <v>0</v>
      </c>
      <c r="K103" s="213" t="s">
        <v>19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423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423</v>
      </c>
      <c r="BM103" s="222" t="s">
        <v>4477</v>
      </c>
    </row>
    <row r="104" s="2" customFormat="1" ht="14.4" customHeight="1">
      <c r="A104" s="36"/>
      <c r="B104" s="37"/>
      <c r="C104" s="211" t="s">
        <v>386</v>
      </c>
      <c r="D104" s="211" t="s">
        <v>357</v>
      </c>
      <c r="E104" s="212" t="s">
        <v>386</v>
      </c>
      <c r="F104" s="213" t="s">
        <v>4478</v>
      </c>
      <c r="G104" s="214" t="s">
        <v>1096</v>
      </c>
      <c r="H104" s="215">
        <v>1</v>
      </c>
      <c r="I104" s="216"/>
      <c r="J104" s="217">
        <f>ROUND(I104*H104,2)</f>
        <v>0</v>
      </c>
      <c r="K104" s="213" t="s">
        <v>19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423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423</v>
      </c>
      <c r="BM104" s="222" t="s">
        <v>4479</v>
      </c>
    </row>
    <row r="105" s="2" customFormat="1" ht="14.4" customHeight="1">
      <c r="A105" s="36"/>
      <c r="B105" s="37"/>
      <c r="C105" s="211" t="s">
        <v>390</v>
      </c>
      <c r="D105" s="211" t="s">
        <v>357</v>
      </c>
      <c r="E105" s="212" t="s">
        <v>390</v>
      </c>
      <c r="F105" s="213" t="s">
        <v>4480</v>
      </c>
      <c r="G105" s="214" t="s">
        <v>1096</v>
      </c>
      <c r="H105" s="215">
        <v>2</v>
      </c>
      <c r="I105" s="216"/>
      <c r="J105" s="217">
        <f>ROUND(I105*H105,2)</f>
        <v>0</v>
      </c>
      <c r="K105" s="213" t="s">
        <v>19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423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423</v>
      </c>
      <c r="BM105" s="222" t="s">
        <v>4481</v>
      </c>
    </row>
    <row r="106" s="2" customFormat="1" ht="14.4" customHeight="1">
      <c r="A106" s="36"/>
      <c r="B106" s="37"/>
      <c r="C106" s="211" t="s">
        <v>395</v>
      </c>
      <c r="D106" s="211" t="s">
        <v>357</v>
      </c>
      <c r="E106" s="212" t="s">
        <v>395</v>
      </c>
      <c r="F106" s="213" t="s">
        <v>4482</v>
      </c>
      <c r="G106" s="214" t="s">
        <v>1096</v>
      </c>
      <c r="H106" s="215">
        <v>2</v>
      </c>
      <c r="I106" s="216"/>
      <c r="J106" s="217">
        <f>ROUND(I106*H106,2)</f>
        <v>0</v>
      </c>
      <c r="K106" s="213" t="s">
        <v>19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423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423</v>
      </c>
      <c r="BM106" s="222" t="s">
        <v>4483</v>
      </c>
    </row>
    <row r="107" s="2" customFormat="1" ht="14.4" customHeight="1">
      <c r="A107" s="36"/>
      <c r="B107" s="37"/>
      <c r="C107" s="211" t="s">
        <v>399</v>
      </c>
      <c r="D107" s="211" t="s">
        <v>357</v>
      </c>
      <c r="E107" s="212" t="s">
        <v>399</v>
      </c>
      <c r="F107" s="213" t="s">
        <v>4484</v>
      </c>
      <c r="G107" s="214" t="s">
        <v>1096</v>
      </c>
      <c r="H107" s="215">
        <v>1</v>
      </c>
      <c r="I107" s="216"/>
      <c r="J107" s="217">
        <f>ROUND(I107*H107,2)</f>
        <v>0</v>
      </c>
      <c r="K107" s="213" t="s">
        <v>19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423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423</v>
      </c>
      <c r="BM107" s="222" t="s">
        <v>4485</v>
      </c>
    </row>
    <row r="108" s="2" customFormat="1" ht="14.4" customHeight="1">
      <c r="A108" s="36"/>
      <c r="B108" s="37"/>
      <c r="C108" s="211" t="s">
        <v>401</v>
      </c>
      <c r="D108" s="211" t="s">
        <v>357</v>
      </c>
      <c r="E108" s="212" t="s">
        <v>401</v>
      </c>
      <c r="F108" s="213" t="s">
        <v>4486</v>
      </c>
      <c r="G108" s="214" t="s">
        <v>650</v>
      </c>
      <c r="H108" s="215">
        <v>17</v>
      </c>
      <c r="I108" s="216"/>
      <c r="J108" s="217">
        <f>ROUND(I108*H108,2)</f>
        <v>0</v>
      </c>
      <c r="K108" s="213" t="s">
        <v>19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423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4487</v>
      </c>
    </row>
    <row r="109" s="2" customFormat="1" ht="14.4" customHeight="1">
      <c r="A109" s="36"/>
      <c r="B109" s="37"/>
      <c r="C109" s="211" t="s">
        <v>406</v>
      </c>
      <c r="D109" s="211" t="s">
        <v>357</v>
      </c>
      <c r="E109" s="212" t="s">
        <v>406</v>
      </c>
      <c r="F109" s="213" t="s">
        <v>4488</v>
      </c>
      <c r="G109" s="214" t="s">
        <v>1096</v>
      </c>
      <c r="H109" s="215">
        <v>1</v>
      </c>
      <c r="I109" s="216"/>
      <c r="J109" s="217">
        <f>ROUND(I109*H109,2)</f>
        <v>0</v>
      </c>
      <c r="K109" s="213" t="s">
        <v>19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423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423</v>
      </c>
      <c r="BM109" s="222" t="s">
        <v>4489</v>
      </c>
    </row>
    <row r="110" s="2" customFormat="1" ht="14.4" customHeight="1">
      <c r="A110" s="36"/>
      <c r="B110" s="37"/>
      <c r="C110" s="211" t="s">
        <v>411</v>
      </c>
      <c r="D110" s="211" t="s">
        <v>357</v>
      </c>
      <c r="E110" s="212" t="s">
        <v>411</v>
      </c>
      <c r="F110" s="213" t="s">
        <v>4490</v>
      </c>
      <c r="G110" s="214" t="s">
        <v>1096</v>
      </c>
      <c r="H110" s="215">
        <v>2</v>
      </c>
      <c r="I110" s="216"/>
      <c r="J110" s="217">
        <f>ROUND(I110*H110,2)</f>
        <v>0</v>
      </c>
      <c r="K110" s="213" t="s">
        <v>19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423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4491</v>
      </c>
    </row>
    <row r="111" s="2" customFormat="1" ht="14.4" customHeight="1">
      <c r="A111" s="36"/>
      <c r="B111" s="37"/>
      <c r="C111" s="211" t="s">
        <v>8</v>
      </c>
      <c r="D111" s="211" t="s">
        <v>357</v>
      </c>
      <c r="E111" s="212" t="s">
        <v>8</v>
      </c>
      <c r="F111" s="213" t="s">
        <v>4492</v>
      </c>
      <c r="G111" s="214" t="s">
        <v>1096</v>
      </c>
      <c r="H111" s="215">
        <v>6</v>
      </c>
      <c r="I111" s="216"/>
      <c r="J111" s="217">
        <f>ROUND(I111*H111,2)</f>
        <v>0</v>
      </c>
      <c r="K111" s="213" t="s">
        <v>19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423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4493</v>
      </c>
    </row>
    <row r="112" s="12" customFormat="1" ht="22.8" customHeight="1">
      <c r="A112" s="12"/>
      <c r="B112" s="195"/>
      <c r="C112" s="196"/>
      <c r="D112" s="197" t="s">
        <v>73</v>
      </c>
      <c r="E112" s="209" t="s">
        <v>4087</v>
      </c>
      <c r="F112" s="209" t="s">
        <v>4494</v>
      </c>
      <c r="G112" s="196"/>
      <c r="H112" s="196"/>
      <c r="I112" s="199"/>
      <c r="J112" s="210">
        <f>BK112</f>
        <v>0</v>
      </c>
      <c r="K112" s="196"/>
      <c r="L112" s="201"/>
      <c r="M112" s="202"/>
      <c r="N112" s="203"/>
      <c r="O112" s="203"/>
      <c r="P112" s="204">
        <f>SUM(P113:P119)</f>
        <v>0</v>
      </c>
      <c r="Q112" s="203"/>
      <c r="R112" s="204">
        <f>SUM(R113:R119)</f>
        <v>0</v>
      </c>
      <c r="S112" s="203"/>
      <c r="T112" s="205">
        <f>SUM(T113:T119)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6" t="s">
        <v>81</v>
      </c>
      <c r="AT112" s="207" t="s">
        <v>73</v>
      </c>
      <c r="AU112" s="207" t="s">
        <v>81</v>
      </c>
      <c r="AY112" s="206" t="s">
        <v>355</v>
      </c>
      <c r="BK112" s="208">
        <f>SUM(BK113:BK119)</f>
        <v>0</v>
      </c>
    </row>
    <row r="113" s="2" customFormat="1" ht="14.4" customHeight="1">
      <c r="A113" s="36"/>
      <c r="B113" s="37"/>
      <c r="C113" s="211" t="s">
        <v>423</v>
      </c>
      <c r="D113" s="211" t="s">
        <v>357</v>
      </c>
      <c r="E113" s="212" t="s">
        <v>423</v>
      </c>
      <c r="F113" s="213" t="s">
        <v>4495</v>
      </c>
      <c r="G113" s="214" t="s">
        <v>650</v>
      </c>
      <c r="H113" s="215">
        <v>160</v>
      </c>
      <c r="I113" s="216"/>
      <c r="J113" s="217">
        <f>ROUND(I113*H113,2)</f>
        <v>0</v>
      </c>
      <c r="K113" s="213" t="s">
        <v>19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4496</v>
      </c>
    </row>
    <row r="114" s="2" customFormat="1" ht="14.4" customHeight="1">
      <c r="A114" s="36"/>
      <c r="B114" s="37"/>
      <c r="C114" s="211" t="s">
        <v>427</v>
      </c>
      <c r="D114" s="211" t="s">
        <v>357</v>
      </c>
      <c r="E114" s="212" t="s">
        <v>427</v>
      </c>
      <c r="F114" s="213" t="s">
        <v>4497</v>
      </c>
      <c r="G114" s="214" t="s">
        <v>650</v>
      </c>
      <c r="H114" s="215">
        <v>160</v>
      </c>
      <c r="I114" s="216"/>
      <c r="J114" s="217">
        <f>ROUND(I114*H114,2)</f>
        <v>0</v>
      </c>
      <c r="K114" s="213" t="s">
        <v>19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423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4498</v>
      </c>
    </row>
    <row r="115" s="2" customFormat="1" ht="14.4" customHeight="1">
      <c r="A115" s="36"/>
      <c r="B115" s="37"/>
      <c r="C115" s="211" t="s">
        <v>431</v>
      </c>
      <c r="D115" s="211" t="s">
        <v>357</v>
      </c>
      <c r="E115" s="212" t="s">
        <v>431</v>
      </c>
      <c r="F115" s="213" t="s">
        <v>4499</v>
      </c>
      <c r="G115" s="214" t="s">
        <v>650</v>
      </c>
      <c r="H115" s="215">
        <v>160</v>
      </c>
      <c r="I115" s="216"/>
      <c r="J115" s="217">
        <f>ROUND(I115*H115,2)</f>
        <v>0</v>
      </c>
      <c r="K115" s="213" t="s">
        <v>19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423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4500</v>
      </c>
    </row>
    <row r="116" s="2" customFormat="1" ht="14.4" customHeight="1">
      <c r="A116" s="36"/>
      <c r="B116" s="37"/>
      <c r="C116" s="211" t="s">
        <v>435</v>
      </c>
      <c r="D116" s="211" t="s">
        <v>357</v>
      </c>
      <c r="E116" s="212" t="s">
        <v>435</v>
      </c>
      <c r="F116" s="213" t="s">
        <v>4501</v>
      </c>
      <c r="G116" s="214" t="s">
        <v>1096</v>
      </c>
      <c r="H116" s="215">
        <v>1</v>
      </c>
      <c r="I116" s="216"/>
      <c r="J116" s="217">
        <f>ROUND(I116*H116,2)</f>
        <v>0</v>
      </c>
      <c r="K116" s="213" t="s">
        <v>19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423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4502</v>
      </c>
    </row>
    <row r="117" s="2" customFormat="1" ht="14.4" customHeight="1">
      <c r="A117" s="36"/>
      <c r="B117" s="37"/>
      <c r="C117" s="211" t="s">
        <v>439</v>
      </c>
      <c r="D117" s="211" t="s">
        <v>357</v>
      </c>
      <c r="E117" s="212" t="s">
        <v>439</v>
      </c>
      <c r="F117" s="213" t="s">
        <v>4503</v>
      </c>
      <c r="G117" s="214" t="s">
        <v>1096</v>
      </c>
      <c r="H117" s="215">
        <v>1</v>
      </c>
      <c r="I117" s="216"/>
      <c r="J117" s="217">
        <f>ROUND(I117*H117,2)</f>
        <v>0</v>
      </c>
      <c r="K117" s="213" t="s">
        <v>19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423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4504</v>
      </c>
    </row>
    <row r="118" s="2" customFormat="1" ht="14.4" customHeight="1">
      <c r="A118" s="36"/>
      <c r="B118" s="37"/>
      <c r="C118" s="211" t="s">
        <v>7</v>
      </c>
      <c r="D118" s="211" t="s">
        <v>357</v>
      </c>
      <c r="E118" s="212" t="s">
        <v>7</v>
      </c>
      <c r="F118" s="213" t="s">
        <v>4505</v>
      </c>
      <c r="G118" s="214" t="s">
        <v>1096</v>
      </c>
      <c r="H118" s="215">
        <v>1</v>
      </c>
      <c r="I118" s="216"/>
      <c r="J118" s="217">
        <f>ROUND(I118*H118,2)</f>
        <v>0</v>
      </c>
      <c r="K118" s="213" t="s">
        <v>19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4506</v>
      </c>
    </row>
    <row r="119" s="2" customFormat="1" ht="14.4" customHeight="1">
      <c r="A119" s="36"/>
      <c r="B119" s="37"/>
      <c r="C119" s="211" t="s">
        <v>446</v>
      </c>
      <c r="D119" s="211" t="s">
        <v>357</v>
      </c>
      <c r="E119" s="212" t="s">
        <v>446</v>
      </c>
      <c r="F119" s="213" t="s">
        <v>4507</v>
      </c>
      <c r="G119" s="214" t="s">
        <v>650</v>
      </c>
      <c r="H119" s="215">
        <v>17</v>
      </c>
      <c r="I119" s="216"/>
      <c r="J119" s="217">
        <f>ROUND(I119*H119,2)</f>
        <v>0</v>
      </c>
      <c r="K119" s="213" t="s">
        <v>19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423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4508</v>
      </c>
    </row>
    <row r="120" s="12" customFormat="1" ht="22.8" customHeight="1">
      <c r="A120" s="12"/>
      <c r="B120" s="195"/>
      <c r="C120" s="196"/>
      <c r="D120" s="197" t="s">
        <v>73</v>
      </c>
      <c r="E120" s="209" t="s">
        <v>4113</v>
      </c>
      <c r="F120" s="209" t="s">
        <v>4509</v>
      </c>
      <c r="G120" s="196"/>
      <c r="H120" s="196"/>
      <c r="I120" s="199"/>
      <c r="J120" s="210">
        <f>BK120</f>
        <v>0</v>
      </c>
      <c r="K120" s="196"/>
      <c r="L120" s="201"/>
      <c r="M120" s="202"/>
      <c r="N120" s="203"/>
      <c r="O120" s="203"/>
      <c r="P120" s="204">
        <f>SUM(P121:P127)</f>
        <v>0</v>
      </c>
      <c r="Q120" s="203"/>
      <c r="R120" s="204">
        <f>SUM(R121:R127)</f>
        <v>0</v>
      </c>
      <c r="S120" s="203"/>
      <c r="T120" s="205">
        <f>SUM(T121:T127)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6" t="s">
        <v>81</v>
      </c>
      <c r="AT120" s="207" t="s">
        <v>73</v>
      </c>
      <c r="AU120" s="207" t="s">
        <v>81</v>
      </c>
      <c r="AY120" s="206" t="s">
        <v>355</v>
      </c>
      <c r="BK120" s="208">
        <f>SUM(BK121:BK127)</f>
        <v>0</v>
      </c>
    </row>
    <row r="121" s="2" customFormat="1" ht="14.4" customHeight="1">
      <c r="A121" s="36"/>
      <c r="B121" s="37"/>
      <c r="C121" s="211" t="s">
        <v>450</v>
      </c>
      <c r="D121" s="211" t="s">
        <v>357</v>
      </c>
      <c r="E121" s="212" t="s">
        <v>450</v>
      </c>
      <c r="F121" s="213" t="s">
        <v>4390</v>
      </c>
      <c r="G121" s="214" t="s">
        <v>1096</v>
      </c>
      <c r="H121" s="215">
        <v>1</v>
      </c>
      <c r="I121" s="216"/>
      <c r="J121" s="217">
        <f>ROUND(I121*H121,2)</f>
        <v>0</v>
      </c>
      <c r="K121" s="213" t="s">
        <v>19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423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4510</v>
      </c>
    </row>
    <row r="122" s="2" customFormat="1" ht="14.4" customHeight="1">
      <c r="A122" s="36"/>
      <c r="B122" s="37"/>
      <c r="C122" s="211" t="s">
        <v>456</v>
      </c>
      <c r="D122" s="211" t="s">
        <v>357</v>
      </c>
      <c r="E122" s="212" t="s">
        <v>456</v>
      </c>
      <c r="F122" s="213" t="s">
        <v>4511</v>
      </c>
      <c r="G122" s="214" t="s">
        <v>1096</v>
      </c>
      <c r="H122" s="215">
        <v>1</v>
      </c>
      <c r="I122" s="216"/>
      <c r="J122" s="217">
        <f>ROUND(I122*H122,2)</f>
        <v>0</v>
      </c>
      <c r="K122" s="213" t="s">
        <v>19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423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4512</v>
      </c>
    </row>
    <row r="123" s="2" customFormat="1" ht="14.4" customHeight="1">
      <c r="A123" s="36"/>
      <c r="B123" s="37"/>
      <c r="C123" s="211" t="s">
        <v>460</v>
      </c>
      <c r="D123" s="211" t="s">
        <v>357</v>
      </c>
      <c r="E123" s="212" t="s">
        <v>460</v>
      </c>
      <c r="F123" s="213" t="s">
        <v>4513</v>
      </c>
      <c r="G123" s="214" t="s">
        <v>1096</v>
      </c>
      <c r="H123" s="215">
        <v>1</v>
      </c>
      <c r="I123" s="216"/>
      <c r="J123" s="217">
        <f>ROUND(I123*H123,2)</f>
        <v>0</v>
      </c>
      <c r="K123" s="213" t="s">
        <v>19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423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4514</v>
      </c>
    </row>
    <row r="124" s="2" customFormat="1" ht="14.4" customHeight="1">
      <c r="A124" s="36"/>
      <c r="B124" s="37"/>
      <c r="C124" s="211" t="s">
        <v>464</v>
      </c>
      <c r="D124" s="211" t="s">
        <v>357</v>
      </c>
      <c r="E124" s="212" t="s">
        <v>464</v>
      </c>
      <c r="F124" s="213" t="s">
        <v>4515</v>
      </c>
      <c r="G124" s="214" t="s">
        <v>1096</v>
      </c>
      <c r="H124" s="215">
        <v>1</v>
      </c>
      <c r="I124" s="216"/>
      <c r="J124" s="217">
        <f>ROUND(I124*H124,2)</f>
        <v>0</v>
      </c>
      <c r="K124" s="213" t="s">
        <v>19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4516</v>
      </c>
    </row>
    <row r="125" s="2" customFormat="1" ht="14.4" customHeight="1">
      <c r="A125" s="36"/>
      <c r="B125" s="37"/>
      <c r="C125" s="211" t="s">
        <v>468</v>
      </c>
      <c r="D125" s="211" t="s">
        <v>357</v>
      </c>
      <c r="E125" s="212" t="s">
        <v>468</v>
      </c>
      <c r="F125" s="213" t="s">
        <v>4517</v>
      </c>
      <c r="G125" s="214" t="s">
        <v>1096</v>
      </c>
      <c r="H125" s="215">
        <v>1</v>
      </c>
      <c r="I125" s="216"/>
      <c r="J125" s="217">
        <f>ROUND(I125*H125,2)</f>
        <v>0</v>
      </c>
      <c r="K125" s="213" t="s">
        <v>19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423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4518</v>
      </c>
    </row>
    <row r="126" s="2" customFormat="1" ht="14.4" customHeight="1">
      <c r="A126" s="36"/>
      <c r="B126" s="37"/>
      <c r="C126" s="211" t="s">
        <v>472</v>
      </c>
      <c r="D126" s="211" t="s">
        <v>357</v>
      </c>
      <c r="E126" s="212" t="s">
        <v>472</v>
      </c>
      <c r="F126" s="213" t="s">
        <v>4519</v>
      </c>
      <c r="G126" s="214" t="s">
        <v>1096</v>
      </c>
      <c r="H126" s="215">
        <v>1</v>
      </c>
      <c r="I126" s="216"/>
      <c r="J126" s="217">
        <f>ROUND(I126*H126,2)</f>
        <v>0</v>
      </c>
      <c r="K126" s="213" t="s">
        <v>19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4520</v>
      </c>
    </row>
    <row r="127" s="2" customFormat="1" ht="14.4" customHeight="1">
      <c r="A127" s="36"/>
      <c r="B127" s="37"/>
      <c r="C127" s="211" t="s">
        <v>476</v>
      </c>
      <c r="D127" s="211" t="s">
        <v>357</v>
      </c>
      <c r="E127" s="212" t="s">
        <v>476</v>
      </c>
      <c r="F127" s="213" t="s">
        <v>4521</v>
      </c>
      <c r="G127" s="214" t="s">
        <v>1096</v>
      </c>
      <c r="H127" s="215">
        <v>1</v>
      </c>
      <c r="I127" s="216"/>
      <c r="J127" s="217">
        <f>ROUND(I127*H127,2)</f>
        <v>0</v>
      </c>
      <c r="K127" s="213" t="s">
        <v>19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423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4522</v>
      </c>
    </row>
    <row r="128" s="12" customFormat="1" ht="22.8" customHeight="1">
      <c r="A128" s="12"/>
      <c r="B128" s="195"/>
      <c r="C128" s="196"/>
      <c r="D128" s="197" t="s">
        <v>73</v>
      </c>
      <c r="E128" s="209" t="s">
        <v>4135</v>
      </c>
      <c r="F128" s="209" t="s">
        <v>4360</v>
      </c>
      <c r="G128" s="196"/>
      <c r="H128" s="196"/>
      <c r="I128" s="199"/>
      <c r="J128" s="210">
        <f>BK128</f>
        <v>0</v>
      </c>
      <c r="K128" s="196"/>
      <c r="L128" s="201"/>
      <c r="M128" s="202"/>
      <c r="N128" s="203"/>
      <c r="O128" s="203"/>
      <c r="P128" s="204">
        <f>SUM(P129:P131)</f>
        <v>0</v>
      </c>
      <c r="Q128" s="203"/>
      <c r="R128" s="204">
        <f>SUM(R129:R131)</f>
        <v>0</v>
      </c>
      <c r="S128" s="203"/>
      <c r="T128" s="205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6" t="s">
        <v>81</v>
      </c>
      <c r="AT128" s="207" t="s">
        <v>73</v>
      </c>
      <c r="AU128" s="207" t="s">
        <v>81</v>
      </c>
      <c r="AY128" s="206" t="s">
        <v>355</v>
      </c>
      <c r="BK128" s="208">
        <f>SUM(BK129:BK131)</f>
        <v>0</v>
      </c>
    </row>
    <row r="129" s="2" customFormat="1" ht="14.4" customHeight="1">
      <c r="A129" s="36"/>
      <c r="B129" s="37"/>
      <c r="C129" s="211" t="s">
        <v>480</v>
      </c>
      <c r="D129" s="211" t="s">
        <v>357</v>
      </c>
      <c r="E129" s="212" t="s">
        <v>480</v>
      </c>
      <c r="F129" s="213" t="s">
        <v>4523</v>
      </c>
      <c r="G129" s="214" t="s">
        <v>1096</v>
      </c>
      <c r="H129" s="215">
        <v>1</v>
      </c>
      <c r="I129" s="216"/>
      <c r="J129" s="217">
        <f>ROUND(I129*H129,2)</f>
        <v>0</v>
      </c>
      <c r="K129" s="213" t="s">
        <v>19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4524</v>
      </c>
    </row>
    <row r="130" s="2" customFormat="1" ht="14.4" customHeight="1">
      <c r="A130" s="36"/>
      <c r="B130" s="37"/>
      <c r="C130" s="211" t="s">
        <v>484</v>
      </c>
      <c r="D130" s="211" t="s">
        <v>357</v>
      </c>
      <c r="E130" s="212" t="s">
        <v>484</v>
      </c>
      <c r="F130" s="213" t="s">
        <v>4525</v>
      </c>
      <c r="G130" s="214" t="s">
        <v>1096</v>
      </c>
      <c r="H130" s="215">
        <v>1</v>
      </c>
      <c r="I130" s="216"/>
      <c r="J130" s="217">
        <f>ROUND(I130*H130,2)</f>
        <v>0</v>
      </c>
      <c r="K130" s="213" t="s">
        <v>19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4526</v>
      </c>
    </row>
    <row r="131" s="2" customFormat="1" ht="14.4" customHeight="1">
      <c r="A131" s="36"/>
      <c r="B131" s="37"/>
      <c r="C131" s="211" t="s">
        <v>488</v>
      </c>
      <c r="D131" s="211" t="s">
        <v>357</v>
      </c>
      <c r="E131" s="212" t="s">
        <v>488</v>
      </c>
      <c r="F131" s="213" t="s">
        <v>4527</v>
      </c>
      <c r="G131" s="214" t="s">
        <v>1096</v>
      </c>
      <c r="H131" s="215">
        <v>1</v>
      </c>
      <c r="I131" s="216"/>
      <c r="J131" s="217">
        <f>ROUND(I131*H131,2)</f>
        <v>0</v>
      </c>
      <c r="K131" s="213" t="s">
        <v>19</v>
      </c>
      <c r="L131" s="42"/>
      <c r="M131" s="234" t="s">
        <v>19</v>
      </c>
      <c r="N131" s="235" t="s">
        <v>45</v>
      </c>
      <c r="O131" s="236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4528</v>
      </c>
    </row>
    <row r="132" s="2" customFormat="1" ht="6.96" customHeight="1">
      <c r="A132" s="36"/>
      <c r="B132" s="57"/>
      <c r="C132" s="58"/>
      <c r="D132" s="58"/>
      <c r="E132" s="58"/>
      <c r="F132" s="58"/>
      <c r="G132" s="58"/>
      <c r="H132" s="58"/>
      <c r="I132" s="58"/>
      <c r="J132" s="58"/>
      <c r="K132" s="58"/>
      <c r="L132" s="42"/>
      <c r="M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</row>
  </sheetData>
  <sheetProtection sheet="1" autoFilter="0" formatColumns="0" formatRows="0" objects="1" scenarios="1" spinCount="100000" saltValue="ehZdD5ctf+90w8hwx9UR/RWJJiSyGLjs6OmzGDKMnelYFwYTBmHwP5yaU5AafNICC9T+/xelqLd1JRxF74hhew==" hashValue="4i+cCm7l26MEZm4JvDvx0NEG/qeYV7kgc9vro6R8zHvSZ7NUviKTVARb07rFV680pBViqF82tOC+bs+y094WVg==" algorithmName="SHA-512" password="CC35"/>
  <autoFilter ref="C91:K13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281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4529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ROUND(J93,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ROUND((SUM(BE93:BE137)),  2)</f>
        <v>0</v>
      </c>
      <c r="G35" s="36"/>
      <c r="H35" s="36"/>
      <c r="I35" s="156">
        <v>0.20999999999999999</v>
      </c>
      <c r="J35" s="155">
        <f>ROUND(((SUM(BE93:BE137))*I35),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ROUND((SUM(BF93:BF137)),  2)</f>
        <v>0</v>
      </c>
      <c r="G36" s="36"/>
      <c r="H36" s="36"/>
      <c r="I36" s="156">
        <v>0.14999999999999999</v>
      </c>
      <c r="J36" s="155">
        <f>ROUND(((SUM(BF93:BF137))*I36),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ROUND((SUM(BG93:BG137)),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ROUND((SUM(BH93:BH137)),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ROUND((SUM(BI93:BI137)),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2020-017-05-12 - TPS -1.4.5.- S0-11-  Silnoproud - přeložka nn a vo 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J93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335</v>
      </c>
      <c r="E64" s="176"/>
      <c r="F64" s="176"/>
      <c r="G64" s="176"/>
      <c r="H64" s="176"/>
      <c r="I64" s="176"/>
      <c r="J64" s="177">
        <f>J94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4458</v>
      </c>
      <c r="E65" s="181"/>
      <c r="F65" s="181"/>
      <c r="G65" s="181"/>
      <c r="H65" s="181"/>
      <c r="I65" s="181"/>
      <c r="J65" s="182">
        <f>J95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4459</v>
      </c>
      <c r="E66" s="181"/>
      <c r="F66" s="181"/>
      <c r="G66" s="181"/>
      <c r="H66" s="181"/>
      <c r="I66" s="181"/>
      <c r="J66" s="182">
        <f>J101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4530</v>
      </c>
      <c r="E67" s="181"/>
      <c r="F67" s="181"/>
      <c r="G67" s="181"/>
      <c r="H67" s="181"/>
      <c r="I67" s="181"/>
      <c r="J67" s="182">
        <f>J106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4531</v>
      </c>
      <c r="E68" s="181"/>
      <c r="F68" s="181"/>
      <c r="G68" s="181"/>
      <c r="H68" s="181"/>
      <c r="I68" s="181"/>
      <c r="J68" s="182">
        <f>J111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4532</v>
      </c>
      <c r="E69" s="181"/>
      <c r="F69" s="181"/>
      <c r="G69" s="181"/>
      <c r="H69" s="181"/>
      <c r="I69" s="181"/>
      <c r="J69" s="182">
        <f>J117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9"/>
      <c r="C70" s="123"/>
      <c r="D70" s="180" t="s">
        <v>4533</v>
      </c>
      <c r="E70" s="181"/>
      <c r="F70" s="181"/>
      <c r="G70" s="181"/>
      <c r="H70" s="181"/>
      <c r="I70" s="181"/>
      <c r="J70" s="182">
        <f>J125</f>
        <v>0</v>
      </c>
      <c r="K70" s="123"/>
      <c r="L70" s="183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9"/>
      <c r="C71" s="123"/>
      <c r="D71" s="180" t="s">
        <v>4534</v>
      </c>
      <c r="E71" s="181"/>
      <c r="F71" s="181"/>
      <c r="G71" s="181"/>
      <c r="H71" s="181"/>
      <c r="I71" s="181"/>
      <c r="J71" s="182">
        <f>J134</f>
        <v>0</v>
      </c>
      <c r="K71" s="123"/>
      <c r="L71" s="183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="2" customFormat="1" ht="6.96" customHeight="1">
      <c r="A73" s="36"/>
      <c r="B73" s="57"/>
      <c r="C73" s="58"/>
      <c r="D73" s="58"/>
      <c r="E73" s="58"/>
      <c r="F73" s="58"/>
      <c r="G73" s="58"/>
      <c r="H73" s="58"/>
      <c r="I73" s="58"/>
      <c r="J73" s="58"/>
      <c r="K73" s="5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="2" customFormat="1" ht="6.96" customHeight="1">
      <c r="A77" s="36"/>
      <c r="B77" s="59"/>
      <c r="C77" s="60"/>
      <c r="D77" s="60"/>
      <c r="E77" s="60"/>
      <c r="F77" s="60"/>
      <c r="G77" s="60"/>
      <c r="H77" s="60"/>
      <c r="I77" s="60"/>
      <c r="J77" s="60"/>
      <c r="K77" s="60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24.96" customHeight="1">
      <c r="A78" s="36"/>
      <c r="B78" s="37"/>
      <c r="C78" s="21" t="s">
        <v>340</v>
      </c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6.96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2" customHeight="1">
      <c r="A80" s="36"/>
      <c r="B80" s="37"/>
      <c r="C80" s="30" t="s">
        <v>16</v>
      </c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16.5" customHeight="1">
      <c r="A81" s="36"/>
      <c r="B81" s="37"/>
      <c r="C81" s="38"/>
      <c r="D81" s="38"/>
      <c r="E81" s="168" t="str">
        <f>E7</f>
        <v>Stavební úpravy a přístavba objektu FLD-1.etapa</v>
      </c>
      <c r="F81" s="30"/>
      <c r="G81" s="30"/>
      <c r="H81" s="30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1" customFormat="1" ht="12" customHeight="1">
      <c r="B82" s="19"/>
      <c r="C82" s="30" t="s">
        <v>316</v>
      </c>
      <c r="D82" s="20"/>
      <c r="E82" s="20"/>
      <c r="F82" s="20"/>
      <c r="G82" s="20"/>
      <c r="H82" s="20"/>
      <c r="I82" s="20"/>
      <c r="J82" s="20"/>
      <c r="K82" s="20"/>
      <c r="L82" s="18"/>
    </row>
    <row r="83" s="2" customFormat="1" ht="16.5" customHeight="1">
      <c r="A83" s="36"/>
      <c r="B83" s="37"/>
      <c r="C83" s="38"/>
      <c r="D83" s="38"/>
      <c r="E83" s="168" t="s">
        <v>3110</v>
      </c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2" customHeight="1">
      <c r="A84" s="36"/>
      <c r="B84" s="37"/>
      <c r="C84" s="30" t="s">
        <v>318</v>
      </c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6.5" customHeight="1">
      <c r="A85" s="36"/>
      <c r="B85" s="37"/>
      <c r="C85" s="38"/>
      <c r="D85" s="38"/>
      <c r="E85" s="67" t="str">
        <f>E11</f>
        <v xml:space="preserve">2020-017-05-12 - TPS -1.4.5.- S0-11-  Silnoproud - přeložka nn a vo </v>
      </c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6.96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12" customHeight="1">
      <c r="A87" s="36"/>
      <c r="B87" s="37"/>
      <c r="C87" s="30" t="s">
        <v>21</v>
      </c>
      <c r="D87" s="38"/>
      <c r="E87" s="38"/>
      <c r="F87" s="25" t="str">
        <f>F14</f>
        <v xml:space="preserve">KAMÝCKÁ 1176, PRAHA - SUCHDOL </v>
      </c>
      <c r="G87" s="38"/>
      <c r="H87" s="38"/>
      <c r="I87" s="30" t="s">
        <v>23</v>
      </c>
      <c r="J87" s="70" t="str">
        <f>IF(J14="","",J14)</f>
        <v>16. 10. 2020</v>
      </c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6.96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40.05" customHeight="1">
      <c r="A89" s="36"/>
      <c r="B89" s="37"/>
      <c r="C89" s="30" t="s">
        <v>25</v>
      </c>
      <c r="D89" s="38"/>
      <c r="E89" s="38"/>
      <c r="F89" s="25" t="str">
        <f>E17</f>
        <v>ČZU V PRAZE, FAKULTA LESNICKÁ A DŘEVAŘSKÁ, Praha 6</v>
      </c>
      <c r="G89" s="38"/>
      <c r="H89" s="38"/>
      <c r="I89" s="30" t="s">
        <v>31</v>
      </c>
      <c r="J89" s="34" t="str">
        <f>E23</f>
        <v>Ing. Vladimír Čapka Gerstnerova 5/658 Praha 7</v>
      </c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25.65" customHeight="1">
      <c r="A90" s="36"/>
      <c r="B90" s="37"/>
      <c r="C90" s="30" t="s">
        <v>29</v>
      </c>
      <c r="D90" s="38"/>
      <c r="E90" s="38"/>
      <c r="F90" s="25" t="str">
        <f>IF(E20="","",E20)</f>
        <v>Vyplň údaj</v>
      </c>
      <c r="G90" s="38"/>
      <c r="H90" s="38"/>
      <c r="I90" s="30" t="s">
        <v>36</v>
      </c>
      <c r="J90" s="34" t="str">
        <f>E26</f>
        <v>Ing. Dana Mlejnková</v>
      </c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10.32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11" customFormat="1" ht="29.28" customHeight="1">
      <c r="A92" s="184"/>
      <c r="B92" s="185"/>
      <c r="C92" s="186" t="s">
        <v>341</v>
      </c>
      <c r="D92" s="187" t="s">
        <v>59</v>
      </c>
      <c r="E92" s="187" t="s">
        <v>55</v>
      </c>
      <c r="F92" s="187" t="s">
        <v>56</v>
      </c>
      <c r="G92" s="187" t="s">
        <v>342</v>
      </c>
      <c r="H92" s="187" t="s">
        <v>343</v>
      </c>
      <c r="I92" s="187" t="s">
        <v>344</v>
      </c>
      <c r="J92" s="187" t="s">
        <v>325</v>
      </c>
      <c r="K92" s="188" t="s">
        <v>345</v>
      </c>
      <c r="L92" s="189"/>
      <c r="M92" s="90" t="s">
        <v>19</v>
      </c>
      <c r="N92" s="91" t="s">
        <v>44</v>
      </c>
      <c r="O92" s="91" t="s">
        <v>346</v>
      </c>
      <c r="P92" s="91" t="s">
        <v>347</v>
      </c>
      <c r="Q92" s="91" t="s">
        <v>348</v>
      </c>
      <c r="R92" s="91" t="s">
        <v>349</v>
      </c>
      <c r="S92" s="91" t="s">
        <v>350</v>
      </c>
      <c r="T92" s="92" t="s">
        <v>351</v>
      </c>
      <c r="U92" s="184"/>
      <c r="V92" s="184"/>
      <c r="W92" s="184"/>
      <c r="X92" s="184"/>
      <c r="Y92" s="184"/>
      <c r="Z92" s="184"/>
      <c r="AA92" s="184"/>
      <c r="AB92" s="184"/>
      <c r="AC92" s="184"/>
      <c r="AD92" s="184"/>
      <c r="AE92" s="184"/>
    </row>
    <row r="93" s="2" customFormat="1" ht="22.8" customHeight="1">
      <c r="A93" s="36"/>
      <c r="B93" s="37"/>
      <c r="C93" s="97" t="s">
        <v>352</v>
      </c>
      <c r="D93" s="38"/>
      <c r="E93" s="38"/>
      <c r="F93" s="38"/>
      <c r="G93" s="38"/>
      <c r="H93" s="38"/>
      <c r="I93" s="38"/>
      <c r="J93" s="190">
        <f>BK93</f>
        <v>0</v>
      </c>
      <c r="K93" s="38"/>
      <c r="L93" s="42"/>
      <c r="M93" s="93"/>
      <c r="N93" s="191"/>
      <c r="O93" s="94"/>
      <c r="P93" s="192">
        <f>P94</f>
        <v>0</v>
      </c>
      <c r="Q93" s="94"/>
      <c r="R93" s="192">
        <f>R94</f>
        <v>0</v>
      </c>
      <c r="S93" s="94"/>
      <c r="T93" s="193">
        <f>T94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5" t="s">
        <v>73</v>
      </c>
      <c r="AU93" s="15" t="s">
        <v>326</v>
      </c>
      <c r="BK93" s="194">
        <f>BK94</f>
        <v>0</v>
      </c>
    </row>
    <row r="94" s="12" customFormat="1" ht="25.92" customHeight="1">
      <c r="A94" s="12"/>
      <c r="B94" s="195"/>
      <c r="C94" s="196"/>
      <c r="D94" s="197" t="s">
        <v>73</v>
      </c>
      <c r="E94" s="198" t="s">
        <v>544</v>
      </c>
      <c r="F94" s="198" t="s">
        <v>545</v>
      </c>
      <c r="G94" s="196"/>
      <c r="H94" s="196"/>
      <c r="I94" s="199"/>
      <c r="J94" s="200">
        <f>BK94</f>
        <v>0</v>
      </c>
      <c r="K94" s="196"/>
      <c r="L94" s="201"/>
      <c r="M94" s="202"/>
      <c r="N94" s="203"/>
      <c r="O94" s="203"/>
      <c r="P94" s="204">
        <f>P95+P101+P106+P111+P117+P125+P134</f>
        <v>0</v>
      </c>
      <c r="Q94" s="203"/>
      <c r="R94" s="204">
        <f>R95+R101+R106+R111+R117+R125+R134</f>
        <v>0</v>
      </c>
      <c r="S94" s="203"/>
      <c r="T94" s="205">
        <f>T95+T101+T106+T111+T117+T125+T134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6" t="s">
        <v>83</v>
      </c>
      <c r="AT94" s="207" t="s">
        <v>73</v>
      </c>
      <c r="AU94" s="207" t="s">
        <v>74</v>
      </c>
      <c r="AY94" s="206" t="s">
        <v>355</v>
      </c>
      <c r="BK94" s="208">
        <f>BK95+BK101+BK106+BK111+BK117+BK125+BK134</f>
        <v>0</v>
      </c>
    </row>
    <row r="95" s="12" customFormat="1" ht="22.8" customHeight="1">
      <c r="A95" s="12"/>
      <c r="B95" s="195"/>
      <c r="C95" s="196"/>
      <c r="D95" s="197" t="s">
        <v>73</v>
      </c>
      <c r="E95" s="209" t="s">
        <v>3985</v>
      </c>
      <c r="F95" s="209" t="s">
        <v>4004</v>
      </c>
      <c r="G95" s="196"/>
      <c r="H95" s="196"/>
      <c r="I95" s="199"/>
      <c r="J95" s="210">
        <f>BK95</f>
        <v>0</v>
      </c>
      <c r="K95" s="196"/>
      <c r="L95" s="201"/>
      <c r="M95" s="202"/>
      <c r="N95" s="203"/>
      <c r="O95" s="203"/>
      <c r="P95" s="204">
        <f>SUM(P96:P100)</f>
        <v>0</v>
      </c>
      <c r="Q95" s="203"/>
      <c r="R95" s="204">
        <f>SUM(R96:R100)</f>
        <v>0</v>
      </c>
      <c r="S95" s="203"/>
      <c r="T95" s="205">
        <f>SUM(T96:T100)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6" t="s">
        <v>81</v>
      </c>
      <c r="AT95" s="207" t="s">
        <v>73</v>
      </c>
      <c r="AU95" s="207" t="s">
        <v>81</v>
      </c>
      <c r="AY95" s="206" t="s">
        <v>355</v>
      </c>
      <c r="BK95" s="208">
        <f>SUM(BK96:BK100)</f>
        <v>0</v>
      </c>
    </row>
    <row r="96" s="2" customFormat="1" ht="14.4" customHeight="1">
      <c r="A96" s="36"/>
      <c r="B96" s="37"/>
      <c r="C96" s="211" t="s">
        <v>81</v>
      </c>
      <c r="D96" s="211" t="s">
        <v>357</v>
      </c>
      <c r="E96" s="212" t="s">
        <v>81</v>
      </c>
      <c r="F96" s="213" t="s">
        <v>4535</v>
      </c>
      <c r="G96" s="214" t="s">
        <v>650</v>
      </c>
      <c r="H96" s="215">
        <v>80</v>
      </c>
      <c r="I96" s="216"/>
      <c r="J96" s="217">
        <f>ROUND(I96*H96,2)</f>
        <v>0</v>
      </c>
      <c r="K96" s="213" t="s">
        <v>19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423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423</v>
      </c>
      <c r="BM96" s="222" t="s">
        <v>4536</v>
      </c>
    </row>
    <row r="97" s="2" customFormat="1" ht="14.4" customHeight="1">
      <c r="A97" s="36"/>
      <c r="B97" s="37"/>
      <c r="C97" s="211" t="s">
        <v>83</v>
      </c>
      <c r="D97" s="211" t="s">
        <v>357</v>
      </c>
      <c r="E97" s="212" t="s">
        <v>83</v>
      </c>
      <c r="F97" s="213" t="s">
        <v>4537</v>
      </c>
      <c r="G97" s="214" t="s">
        <v>650</v>
      </c>
      <c r="H97" s="215">
        <v>30</v>
      </c>
      <c r="I97" s="216"/>
      <c r="J97" s="217">
        <f>ROUND(I97*H97,2)</f>
        <v>0</v>
      </c>
      <c r="K97" s="213" t="s">
        <v>19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423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423</v>
      </c>
      <c r="BM97" s="222" t="s">
        <v>4538</v>
      </c>
    </row>
    <row r="98" s="2" customFormat="1" ht="14.4" customHeight="1">
      <c r="A98" s="36"/>
      <c r="B98" s="37"/>
      <c r="C98" s="211" t="s">
        <v>112</v>
      </c>
      <c r="D98" s="211" t="s">
        <v>357</v>
      </c>
      <c r="E98" s="212" t="s">
        <v>112</v>
      </c>
      <c r="F98" s="213" t="s">
        <v>4539</v>
      </c>
      <c r="G98" s="214" t="s">
        <v>650</v>
      </c>
      <c r="H98" s="215">
        <v>140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423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423</v>
      </c>
      <c r="BM98" s="222" t="s">
        <v>4540</v>
      </c>
    </row>
    <row r="99" s="2" customFormat="1" ht="14.4" customHeight="1">
      <c r="A99" s="36"/>
      <c r="B99" s="37"/>
      <c r="C99" s="211" t="s">
        <v>362</v>
      </c>
      <c r="D99" s="211" t="s">
        <v>357</v>
      </c>
      <c r="E99" s="212" t="s">
        <v>362</v>
      </c>
      <c r="F99" s="213" t="s">
        <v>4541</v>
      </c>
      <c r="G99" s="214" t="s">
        <v>650</v>
      </c>
      <c r="H99" s="215">
        <v>70</v>
      </c>
      <c r="I99" s="216"/>
      <c r="J99" s="217">
        <f>ROUND(I99*H99,2)</f>
        <v>0</v>
      </c>
      <c r="K99" s="213" t="s">
        <v>19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423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423</v>
      </c>
      <c r="BM99" s="222" t="s">
        <v>4542</v>
      </c>
    </row>
    <row r="100" s="2" customFormat="1" ht="14.4" customHeight="1">
      <c r="A100" s="36"/>
      <c r="B100" s="37"/>
      <c r="C100" s="211" t="s">
        <v>374</v>
      </c>
      <c r="D100" s="211" t="s">
        <v>357</v>
      </c>
      <c r="E100" s="212" t="s">
        <v>374</v>
      </c>
      <c r="F100" s="213" t="s">
        <v>4466</v>
      </c>
      <c r="G100" s="214" t="s">
        <v>1096</v>
      </c>
      <c r="H100" s="215">
        <v>1</v>
      </c>
      <c r="I100" s="216"/>
      <c r="J100" s="217">
        <f>ROUND(I100*H100,2)</f>
        <v>0</v>
      </c>
      <c r="K100" s="213" t="s">
        <v>19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423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423</v>
      </c>
      <c r="BM100" s="222" t="s">
        <v>4543</v>
      </c>
    </row>
    <row r="101" s="12" customFormat="1" ht="22.8" customHeight="1">
      <c r="A101" s="12"/>
      <c r="B101" s="195"/>
      <c r="C101" s="196"/>
      <c r="D101" s="197" t="s">
        <v>73</v>
      </c>
      <c r="E101" s="209" t="s">
        <v>4003</v>
      </c>
      <c r="F101" s="209" t="s">
        <v>4202</v>
      </c>
      <c r="G101" s="196"/>
      <c r="H101" s="196"/>
      <c r="I101" s="199"/>
      <c r="J101" s="210">
        <f>BK101</f>
        <v>0</v>
      </c>
      <c r="K101" s="196"/>
      <c r="L101" s="201"/>
      <c r="M101" s="202"/>
      <c r="N101" s="203"/>
      <c r="O101" s="203"/>
      <c r="P101" s="204">
        <f>SUM(P102:P105)</f>
        <v>0</v>
      </c>
      <c r="Q101" s="203"/>
      <c r="R101" s="204">
        <f>SUM(R102:R105)</f>
        <v>0</v>
      </c>
      <c r="S101" s="203"/>
      <c r="T101" s="205">
        <f>SUM(T102:T105)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6" t="s">
        <v>81</v>
      </c>
      <c r="AT101" s="207" t="s">
        <v>73</v>
      </c>
      <c r="AU101" s="207" t="s">
        <v>81</v>
      </c>
      <c r="AY101" s="206" t="s">
        <v>355</v>
      </c>
      <c r="BK101" s="208">
        <f>SUM(BK102:BK105)</f>
        <v>0</v>
      </c>
    </row>
    <row r="102" s="2" customFormat="1" ht="14.4" customHeight="1">
      <c r="A102" s="36"/>
      <c r="B102" s="37"/>
      <c r="C102" s="211" t="s">
        <v>378</v>
      </c>
      <c r="D102" s="211" t="s">
        <v>357</v>
      </c>
      <c r="E102" s="212" t="s">
        <v>378</v>
      </c>
      <c r="F102" s="213" t="s">
        <v>4544</v>
      </c>
      <c r="G102" s="214" t="s">
        <v>650</v>
      </c>
      <c r="H102" s="215">
        <v>70</v>
      </c>
      <c r="I102" s="216"/>
      <c r="J102" s="217">
        <f>ROUND(I102*H102,2)</f>
        <v>0</v>
      </c>
      <c r="K102" s="213" t="s">
        <v>19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423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423</v>
      </c>
      <c r="BM102" s="222" t="s">
        <v>4545</v>
      </c>
    </row>
    <row r="103" s="2" customFormat="1" ht="14.4" customHeight="1">
      <c r="A103" s="36"/>
      <c r="B103" s="37"/>
      <c r="C103" s="211" t="s">
        <v>382</v>
      </c>
      <c r="D103" s="211" t="s">
        <v>357</v>
      </c>
      <c r="E103" s="212" t="s">
        <v>382</v>
      </c>
      <c r="F103" s="213" t="s">
        <v>4470</v>
      </c>
      <c r="G103" s="214" t="s">
        <v>1096</v>
      </c>
      <c r="H103" s="215">
        <v>1</v>
      </c>
      <c r="I103" s="216"/>
      <c r="J103" s="217">
        <f>ROUND(I103*H103,2)</f>
        <v>0</v>
      </c>
      <c r="K103" s="213" t="s">
        <v>19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423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423</v>
      </c>
      <c r="BM103" s="222" t="s">
        <v>4546</v>
      </c>
    </row>
    <row r="104" s="2" customFormat="1" ht="14.4" customHeight="1">
      <c r="A104" s="36"/>
      <c r="B104" s="37"/>
      <c r="C104" s="211" t="s">
        <v>386</v>
      </c>
      <c r="D104" s="211" t="s">
        <v>357</v>
      </c>
      <c r="E104" s="212" t="s">
        <v>386</v>
      </c>
      <c r="F104" s="213" t="s">
        <v>4472</v>
      </c>
      <c r="G104" s="214" t="s">
        <v>1096</v>
      </c>
      <c r="H104" s="215">
        <v>1</v>
      </c>
      <c r="I104" s="216"/>
      <c r="J104" s="217">
        <f>ROUND(I104*H104,2)</f>
        <v>0</v>
      </c>
      <c r="K104" s="213" t="s">
        <v>19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423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423</v>
      </c>
      <c r="BM104" s="222" t="s">
        <v>4547</v>
      </c>
    </row>
    <row r="105" s="2" customFormat="1" ht="14.4" customHeight="1">
      <c r="A105" s="36"/>
      <c r="B105" s="37"/>
      <c r="C105" s="211" t="s">
        <v>390</v>
      </c>
      <c r="D105" s="211" t="s">
        <v>357</v>
      </c>
      <c r="E105" s="212" t="s">
        <v>390</v>
      </c>
      <c r="F105" s="213" t="s">
        <v>4233</v>
      </c>
      <c r="G105" s="214" t="s">
        <v>1096</v>
      </c>
      <c r="H105" s="215">
        <v>1</v>
      </c>
      <c r="I105" s="216"/>
      <c r="J105" s="217">
        <f>ROUND(I105*H105,2)</f>
        <v>0</v>
      </c>
      <c r="K105" s="213" t="s">
        <v>19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423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423</v>
      </c>
      <c r="BM105" s="222" t="s">
        <v>4548</v>
      </c>
    </row>
    <row r="106" s="12" customFormat="1" ht="22.8" customHeight="1">
      <c r="A106" s="12"/>
      <c r="B106" s="195"/>
      <c r="C106" s="196"/>
      <c r="D106" s="197" t="s">
        <v>73</v>
      </c>
      <c r="E106" s="209" t="s">
        <v>4045</v>
      </c>
      <c r="F106" s="209" t="s">
        <v>4549</v>
      </c>
      <c r="G106" s="196"/>
      <c r="H106" s="196"/>
      <c r="I106" s="199"/>
      <c r="J106" s="210">
        <f>BK106</f>
        <v>0</v>
      </c>
      <c r="K106" s="196"/>
      <c r="L106" s="201"/>
      <c r="M106" s="202"/>
      <c r="N106" s="203"/>
      <c r="O106" s="203"/>
      <c r="P106" s="204">
        <f>SUM(P107:P110)</f>
        <v>0</v>
      </c>
      <c r="Q106" s="203"/>
      <c r="R106" s="204">
        <f>SUM(R107:R110)</f>
        <v>0</v>
      </c>
      <c r="S106" s="203"/>
      <c r="T106" s="205">
        <f>SUM(T107:T110)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6" t="s">
        <v>81</v>
      </c>
      <c r="AT106" s="207" t="s">
        <v>73</v>
      </c>
      <c r="AU106" s="207" t="s">
        <v>81</v>
      </c>
      <c r="AY106" s="206" t="s">
        <v>355</v>
      </c>
      <c r="BK106" s="208">
        <f>SUM(BK107:BK110)</f>
        <v>0</v>
      </c>
    </row>
    <row r="107" s="2" customFormat="1" ht="14.4" customHeight="1">
      <c r="A107" s="36"/>
      <c r="B107" s="37"/>
      <c r="C107" s="211" t="s">
        <v>395</v>
      </c>
      <c r="D107" s="211" t="s">
        <v>357</v>
      </c>
      <c r="E107" s="212" t="s">
        <v>395</v>
      </c>
      <c r="F107" s="213" t="s">
        <v>4550</v>
      </c>
      <c r="G107" s="214" t="s">
        <v>1096</v>
      </c>
      <c r="H107" s="215">
        <v>2</v>
      </c>
      <c r="I107" s="216"/>
      <c r="J107" s="217">
        <f>ROUND(I107*H107,2)</f>
        <v>0</v>
      </c>
      <c r="K107" s="213" t="s">
        <v>19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423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423</v>
      </c>
      <c r="BM107" s="222" t="s">
        <v>4551</v>
      </c>
    </row>
    <row r="108" s="2" customFormat="1" ht="14.4" customHeight="1">
      <c r="A108" s="36"/>
      <c r="B108" s="37"/>
      <c r="C108" s="211" t="s">
        <v>399</v>
      </c>
      <c r="D108" s="211" t="s">
        <v>357</v>
      </c>
      <c r="E108" s="212" t="s">
        <v>399</v>
      </c>
      <c r="F108" s="213" t="s">
        <v>4552</v>
      </c>
      <c r="G108" s="214" t="s">
        <v>1096</v>
      </c>
      <c r="H108" s="215">
        <v>2</v>
      </c>
      <c r="I108" s="216"/>
      <c r="J108" s="217">
        <f>ROUND(I108*H108,2)</f>
        <v>0</v>
      </c>
      <c r="K108" s="213" t="s">
        <v>19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423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4553</v>
      </c>
    </row>
    <row r="109" s="2" customFormat="1" ht="14.4" customHeight="1">
      <c r="A109" s="36"/>
      <c r="B109" s="37"/>
      <c r="C109" s="211" t="s">
        <v>401</v>
      </c>
      <c r="D109" s="211" t="s">
        <v>357</v>
      </c>
      <c r="E109" s="212" t="s">
        <v>401</v>
      </c>
      <c r="F109" s="213" t="s">
        <v>4554</v>
      </c>
      <c r="G109" s="214" t="s">
        <v>1096</v>
      </c>
      <c r="H109" s="215">
        <v>2</v>
      </c>
      <c r="I109" s="216"/>
      <c r="J109" s="217">
        <f>ROUND(I109*H109,2)</f>
        <v>0</v>
      </c>
      <c r="K109" s="213" t="s">
        <v>19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423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423</v>
      </c>
      <c r="BM109" s="222" t="s">
        <v>4555</v>
      </c>
    </row>
    <row r="110" s="2" customFormat="1" ht="14.4" customHeight="1">
      <c r="A110" s="36"/>
      <c r="B110" s="37"/>
      <c r="C110" s="211" t="s">
        <v>406</v>
      </c>
      <c r="D110" s="211" t="s">
        <v>357</v>
      </c>
      <c r="E110" s="212" t="s">
        <v>406</v>
      </c>
      <c r="F110" s="213" t="s">
        <v>4556</v>
      </c>
      <c r="G110" s="214" t="s">
        <v>1096</v>
      </c>
      <c r="H110" s="215">
        <v>2</v>
      </c>
      <c r="I110" s="216"/>
      <c r="J110" s="217">
        <f>ROUND(I110*H110,2)</f>
        <v>0</v>
      </c>
      <c r="K110" s="213" t="s">
        <v>19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423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4557</v>
      </c>
    </row>
    <row r="111" s="12" customFormat="1" ht="22.8" customHeight="1">
      <c r="A111" s="12"/>
      <c r="B111" s="195"/>
      <c r="C111" s="196"/>
      <c r="D111" s="197" t="s">
        <v>73</v>
      </c>
      <c r="E111" s="209" t="s">
        <v>4087</v>
      </c>
      <c r="F111" s="209" t="s">
        <v>4136</v>
      </c>
      <c r="G111" s="196"/>
      <c r="H111" s="196"/>
      <c r="I111" s="199"/>
      <c r="J111" s="210">
        <f>BK111</f>
        <v>0</v>
      </c>
      <c r="K111" s="196"/>
      <c r="L111" s="201"/>
      <c r="M111" s="202"/>
      <c r="N111" s="203"/>
      <c r="O111" s="203"/>
      <c r="P111" s="204">
        <f>SUM(P112:P116)</f>
        <v>0</v>
      </c>
      <c r="Q111" s="203"/>
      <c r="R111" s="204">
        <f>SUM(R112:R116)</f>
        <v>0</v>
      </c>
      <c r="S111" s="203"/>
      <c r="T111" s="205">
        <f>SUM(T112:T116)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6" t="s">
        <v>81</v>
      </c>
      <c r="AT111" s="207" t="s">
        <v>73</v>
      </c>
      <c r="AU111" s="207" t="s">
        <v>81</v>
      </c>
      <c r="AY111" s="206" t="s">
        <v>355</v>
      </c>
      <c r="BK111" s="208">
        <f>SUM(BK112:BK116)</f>
        <v>0</v>
      </c>
    </row>
    <row r="112" s="2" customFormat="1" ht="14.4" customHeight="1">
      <c r="A112" s="36"/>
      <c r="B112" s="37"/>
      <c r="C112" s="211" t="s">
        <v>411</v>
      </c>
      <c r="D112" s="211" t="s">
        <v>357</v>
      </c>
      <c r="E112" s="212" t="s">
        <v>411</v>
      </c>
      <c r="F112" s="213" t="s">
        <v>4558</v>
      </c>
      <c r="G112" s="214" t="s">
        <v>650</v>
      </c>
      <c r="H112" s="215">
        <v>70</v>
      </c>
      <c r="I112" s="216"/>
      <c r="J112" s="217">
        <f>ROUND(I112*H112,2)</f>
        <v>0</v>
      </c>
      <c r="K112" s="213" t="s">
        <v>19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423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4559</v>
      </c>
    </row>
    <row r="113" s="2" customFormat="1" ht="14.4" customHeight="1">
      <c r="A113" s="36"/>
      <c r="B113" s="37"/>
      <c r="C113" s="211" t="s">
        <v>8</v>
      </c>
      <c r="D113" s="211" t="s">
        <v>357</v>
      </c>
      <c r="E113" s="212" t="s">
        <v>8</v>
      </c>
      <c r="F113" s="213" t="s">
        <v>4476</v>
      </c>
      <c r="G113" s="214" t="s">
        <v>650</v>
      </c>
      <c r="H113" s="215">
        <v>150</v>
      </c>
      <c r="I113" s="216"/>
      <c r="J113" s="217">
        <f>ROUND(I113*H113,2)</f>
        <v>0</v>
      </c>
      <c r="K113" s="213" t="s">
        <v>19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4560</v>
      </c>
    </row>
    <row r="114" s="2" customFormat="1" ht="14.4" customHeight="1">
      <c r="A114" s="36"/>
      <c r="B114" s="37"/>
      <c r="C114" s="211" t="s">
        <v>423</v>
      </c>
      <c r="D114" s="211" t="s">
        <v>357</v>
      </c>
      <c r="E114" s="212" t="s">
        <v>423</v>
      </c>
      <c r="F114" s="213" t="s">
        <v>4478</v>
      </c>
      <c r="G114" s="214" t="s">
        <v>1096</v>
      </c>
      <c r="H114" s="215">
        <v>1</v>
      </c>
      <c r="I114" s="216"/>
      <c r="J114" s="217">
        <f>ROUND(I114*H114,2)</f>
        <v>0</v>
      </c>
      <c r="K114" s="213" t="s">
        <v>19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423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4561</v>
      </c>
    </row>
    <row r="115" s="2" customFormat="1" ht="14.4" customHeight="1">
      <c r="A115" s="36"/>
      <c r="B115" s="37"/>
      <c r="C115" s="211" t="s">
        <v>427</v>
      </c>
      <c r="D115" s="211" t="s">
        <v>357</v>
      </c>
      <c r="E115" s="212" t="s">
        <v>427</v>
      </c>
      <c r="F115" s="213" t="s">
        <v>4562</v>
      </c>
      <c r="G115" s="214" t="s">
        <v>1096</v>
      </c>
      <c r="H115" s="215">
        <v>6</v>
      </c>
      <c r="I115" s="216"/>
      <c r="J115" s="217">
        <f>ROUND(I115*H115,2)</f>
        <v>0</v>
      </c>
      <c r="K115" s="213" t="s">
        <v>19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423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4563</v>
      </c>
    </row>
    <row r="116" s="2" customFormat="1" ht="14.4" customHeight="1">
      <c r="A116" s="36"/>
      <c r="B116" s="37"/>
      <c r="C116" s="211" t="s">
        <v>431</v>
      </c>
      <c r="D116" s="211" t="s">
        <v>357</v>
      </c>
      <c r="E116" s="212" t="s">
        <v>431</v>
      </c>
      <c r="F116" s="213" t="s">
        <v>4564</v>
      </c>
      <c r="G116" s="214" t="s">
        <v>1096</v>
      </c>
      <c r="H116" s="215">
        <v>1</v>
      </c>
      <c r="I116" s="216"/>
      <c r="J116" s="217">
        <f>ROUND(I116*H116,2)</f>
        <v>0</v>
      </c>
      <c r="K116" s="213" t="s">
        <v>19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423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4565</v>
      </c>
    </row>
    <row r="117" s="12" customFormat="1" ht="22.8" customHeight="1">
      <c r="A117" s="12"/>
      <c r="B117" s="195"/>
      <c r="C117" s="196"/>
      <c r="D117" s="197" t="s">
        <v>73</v>
      </c>
      <c r="E117" s="209" t="s">
        <v>4113</v>
      </c>
      <c r="F117" s="209" t="s">
        <v>4494</v>
      </c>
      <c r="G117" s="196"/>
      <c r="H117" s="196"/>
      <c r="I117" s="199"/>
      <c r="J117" s="210">
        <f>BK117</f>
        <v>0</v>
      </c>
      <c r="K117" s="196"/>
      <c r="L117" s="201"/>
      <c r="M117" s="202"/>
      <c r="N117" s="203"/>
      <c r="O117" s="203"/>
      <c r="P117" s="204">
        <f>SUM(P118:P124)</f>
        <v>0</v>
      </c>
      <c r="Q117" s="203"/>
      <c r="R117" s="204">
        <f>SUM(R118:R124)</f>
        <v>0</v>
      </c>
      <c r="S117" s="203"/>
      <c r="T117" s="205">
        <f>SUM(T118:T124)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6" t="s">
        <v>81</v>
      </c>
      <c r="AT117" s="207" t="s">
        <v>73</v>
      </c>
      <c r="AU117" s="207" t="s">
        <v>81</v>
      </c>
      <c r="AY117" s="206" t="s">
        <v>355</v>
      </c>
      <c r="BK117" s="208">
        <f>SUM(BK118:BK124)</f>
        <v>0</v>
      </c>
    </row>
    <row r="118" s="2" customFormat="1" ht="14.4" customHeight="1">
      <c r="A118" s="36"/>
      <c r="B118" s="37"/>
      <c r="C118" s="211" t="s">
        <v>435</v>
      </c>
      <c r="D118" s="211" t="s">
        <v>357</v>
      </c>
      <c r="E118" s="212" t="s">
        <v>435</v>
      </c>
      <c r="F118" s="213" t="s">
        <v>4566</v>
      </c>
      <c r="G118" s="214" t="s">
        <v>1096</v>
      </c>
      <c r="H118" s="215">
        <v>2</v>
      </c>
      <c r="I118" s="216"/>
      <c r="J118" s="217">
        <f>ROUND(I118*H118,2)</f>
        <v>0</v>
      </c>
      <c r="K118" s="213" t="s">
        <v>19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4567</v>
      </c>
    </row>
    <row r="119" s="2" customFormat="1" ht="14.4" customHeight="1">
      <c r="A119" s="36"/>
      <c r="B119" s="37"/>
      <c r="C119" s="211" t="s">
        <v>439</v>
      </c>
      <c r="D119" s="211" t="s">
        <v>357</v>
      </c>
      <c r="E119" s="212" t="s">
        <v>439</v>
      </c>
      <c r="F119" s="213" t="s">
        <v>4495</v>
      </c>
      <c r="G119" s="214" t="s">
        <v>650</v>
      </c>
      <c r="H119" s="215">
        <v>120</v>
      </c>
      <c r="I119" s="216"/>
      <c r="J119" s="217">
        <f>ROUND(I119*H119,2)</f>
        <v>0</v>
      </c>
      <c r="K119" s="213" t="s">
        <v>19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423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4568</v>
      </c>
    </row>
    <row r="120" s="2" customFormat="1" ht="14.4" customHeight="1">
      <c r="A120" s="36"/>
      <c r="B120" s="37"/>
      <c r="C120" s="211" t="s">
        <v>7</v>
      </c>
      <c r="D120" s="211" t="s">
        <v>357</v>
      </c>
      <c r="E120" s="212" t="s">
        <v>7</v>
      </c>
      <c r="F120" s="213" t="s">
        <v>4497</v>
      </c>
      <c r="G120" s="214" t="s">
        <v>650</v>
      </c>
      <c r="H120" s="215">
        <v>120</v>
      </c>
      <c r="I120" s="216"/>
      <c r="J120" s="217">
        <f>ROUND(I120*H120,2)</f>
        <v>0</v>
      </c>
      <c r="K120" s="213" t="s">
        <v>19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4569</v>
      </c>
    </row>
    <row r="121" s="2" customFormat="1" ht="14.4" customHeight="1">
      <c r="A121" s="36"/>
      <c r="B121" s="37"/>
      <c r="C121" s="211" t="s">
        <v>446</v>
      </c>
      <c r="D121" s="211" t="s">
        <v>357</v>
      </c>
      <c r="E121" s="212" t="s">
        <v>446</v>
      </c>
      <c r="F121" s="213" t="s">
        <v>4499</v>
      </c>
      <c r="G121" s="214" t="s">
        <v>650</v>
      </c>
      <c r="H121" s="215">
        <v>120</v>
      </c>
      <c r="I121" s="216"/>
      <c r="J121" s="217">
        <f>ROUND(I121*H121,2)</f>
        <v>0</v>
      </c>
      <c r="K121" s="213" t="s">
        <v>19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423</v>
      </c>
      <c r="AT121" s="222" t="s">
        <v>357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4570</v>
      </c>
    </row>
    <row r="122" s="2" customFormat="1" ht="14.4" customHeight="1">
      <c r="A122" s="36"/>
      <c r="B122" s="37"/>
      <c r="C122" s="211" t="s">
        <v>450</v>
      </c>
      <c r="D122" s="211" t="s">
        <v>357</v>
      </c>
      <c r="E122" s="212" t="s">
        <v>450</v>
      </c>
      <c r="F122" s="213" t="s">
        <v>4501</v>
      </c>
      <c r="G122" s="214" t="s">
        <v>1096</v>
      </c>
      <c r="H122" s="215">
        <v>1</v>
      </c>
      <c r="I122" s="216"/>
      <c r="J122" s="217">
        <f>ROUND(I122*H122,2)</f>
        <v>0</v>
      </c>
      <c r="K122" s="213" t="s">
        <v>19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423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4571</v>
      </c>
    </row>
    <row r="123" s="2" customFormat="1" ht="14.4" customHeight="1">
      <c r="A123" s="36"/>
      <c r="B123" s="37"/>
      <c r="C123" s="211" t="s">
        <v>456</v>
      </c>
      <c r="D123" s="211" t="s">
        <v>357</v>
      </c>
      <c r="E123" s="212" t="s">
        <v>456</v>
      </c>
      <c r="F123" s="213" t="s">
        <v>4503</v>
      </c>
      <c r="G123" s="214" t="s">
        <v>1096</v>
      </c>
      <c r="H123" s="215">
        <v>1</v>
      </c>
      <c r="I123" s="216"/>
      <c r="J123" s="217">
        <f>ROUND(I123*H123,2)</f>
        <v>0</v>
      </c>
      <c r="K123" s="213" t="s">
        <v>19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423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4572</v>
      </c>
    </row>
    <row r="124" s="2" customFormat="1" ht="14.4" customHeight="1">
      <c r="A124" s="36"/>
      <c r="B124" s="37"/>
      <c r="C124" s="211" t="s">
        <v>460</v>
      </c>
      <c r="D124" s="211" t="s">
        <v>357</v>
      </c>
      <c r="E124" s="212" t="s">
        <v>460</v>
      </c>
      <c r="F124" s="213" t="s">
        <v>4505</v>
      </c>
      <c r="G124" s="214" t="s">
        <v>1096</v>
      </c>
      <c r="H124" s="215">
        <v>1</v>
      </c>
      <c r="I124" s="216"/>
      <c r="J124" s="217">
        <f>ROUND(I124*H124,2)</f>
        <v>0</v>
      </c>
      <c r="K124" s="213" t="s">
        <v>19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4573</v>
      </c>
    </row>
    <row r="125" s="12" customFormat="1" ht="22.8" customHeight="1">
      <c r="A125" s="12"/>
      <c r="B125" s="195"/>
      <c r="C125" s="196"/>
      <c r="D125" s="197" t="s">
        <v>73</v>
      </c>
      <c r="E125" s="209" t="s">
        <v>4135</v>
      </c>
      <c r="F125" s="209" t="s">
        <v>4509</v>
      </c>
      <c r="G125" s="196"/>
      <c r="H125" s="196"/>
      <c r="I125" s="199"/>
      <c r="J125" s="210">
        <f>BK125</f>
        <v>0</v>
      </c>
      <c r="K125" s="196"/>
      <c r="L125" s="201"/>
      <c r="M125" s="202"/>
      <c r="N125" s="203"/>
      <c r="O125" s="203"/>
      <c r="P125" s="204">
        <f>SUM(P126:P133)</f>
        <v>0</v>
      </c>
      <c r="Q125" s="203"/>
      <c r="R125" s="204">
        <f>SUM(R126:R133)</f>
        <v>0</v>
      </c>
      <c r="S125" s="203"/>
      <c r="T125" s="205">
        <f>SUM(T126:T133)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6" t="s">
        <v>81</v>
      </c>
      <c r="AT125" s="207" t="s">
        <v>73</v>
      </c>
      <c r="AU125" s="207" t="s">
        <v>81</v>
      </c>
      <c r="AY125" s="206" t="s">
        <v>355</v>
      </c>
      <c r="BK125" s="208">
        <f>SUM(BK126:BK133)</f>
        <v>0</v>
      </c>
    </row>
    <row r="126" s="2" customFormat="1" ht="14.4" customHeight="1">
      <c r="A126" s="36"/>
      <c r="B126" s="37"/>
      <c r="C126" s="211" t="s">
        <v>464</v>
      </c>
      <c r="D126" s="211" t="s">
        <v>357</v>
      </c>
      <c r="E126" s="212" t="s">
        <v>464</v>
      </c>
      <c r="F126" s="213" t="s">
        <v>4390</v>
      </c>
      <c r="G126" s="214" t="s">
        <v>1096</v>
      </c>
      <c r="H126" s="215">
        <v>1</v>
      </c>
      <c r="I126" s="216"/>
      <c r="J126" s="217">
        <f>ROUND(I126*H126,2)</f>
        <v>0</v>
      </c>
      <c r="K126" s="213" t="s">
        <v>19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4574</v>
      </c>
    </row>
    <row r="127" s="2" customFormat="1" ht="14.4" customHeight="1">
      <c r="A127" s="36"/>
      <c r="B127" s="37"/>
      <c r="C127" s="211" t="s">
        <v>468</v>
      </c>
      <c r="D127" s="211" t="s">
        <v>357</v>
      </c>
      <c r="E127" s="212" t="s">
        <v>468</v>
      </c>
      <c r="F127" s="213" t="s">
        <v>4511</v>
      </c>
      <c r="G127" s="214" t="s">
        <v>1096</v>
      </c>
      <c r="H127" s="215">
        <v>1</v>
      </c>
      <c r="I127" s="216"/>
      <c r="J127" s="217">
        <f>ROUND(I127*H127,2)</f>
        <v>0</v>
      </c>
      <c r="K127" s="213" t="s">
        <v>19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423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4575</v>
      </c>
    </row>
    <row r="128" s="2" customFormat="1" ht="14.4" customHeight="1">
      <c r="A128" s="36"/>
      <c r="B128" s="37"/>
      <c r="C128" s="211" t="s">
        <v>472</v>
      </c>
      <c r="D128" s="211" t="s">
        <v>357</v>
      </c>
      <c r="E128" s="212" t="s">
        <v>472</v>
      </c>
      <c r="F128" s="213" t="s">
        <v>4576</v>
      </c>
      <c r="G128" s="214" t="s">
        <v>1096</v>
      </c>
      <c r="H128" s="215">
        <v>1</v>
      </c>
      <c r="I128" s="216"/>
      <c r="J128" s="217">
        <f>ROUND(I128*H128,2)</f>
        <v>0</v>
      </c>
      <c r="K128" s="213" t="s">
        <v>19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4577</v>
      </c>
    </row>
    <row r="129" s="2" customFormat="1" ht="14.4" customHeight="1">
      <c r="A129" s="36"/>
      <c r="B129" s="37"/>
      <c r="C129" s="211" t="s">
        <v>476</v>
      </c>
      <c r="D129" s="211" t="s">
        <v>357</v>
      </c>
      <c r="E129" s="212" t="s">
        <v>476</v>
      </c>
      <c r="F129" s="213" t="s">
        <v>4578</v>
      </c>
      <c r="G129" s="214" t="s">
        <v>3160</v>
      </c>
      <c r="H129" s="215">
        <v>16</v>
      </c>
      <c r="I129" s="216"/>
      <c r="J129" s="217">
        <f>ROUND(I129*H129,2)</f>
        <v>0</v>
      </c>
      <c r="K129" s="213" t="s">
        <v>19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4579</v>
      </c>
    </row>
    <row r="130" s="2" customFormat="1" ht="14.4" customHeight="1">
      <c r="A130" s="36"/>
      <c r="B130" s="37"/>
      <c r="C130" s="211" t="s">
        <v>480</v>
      </c>
      <c r="D130" s="211" t="s">
        <v>357</v>
      </c>
      <c r="E130" s="212" t="s">
        <v>480</v>
      </c>
      <c r="F130" s="213" t="s">
        <v>4580</v>
      </c>
      <c r="G130" s="214" t="s">
        <v>1096</v>
      </c>
      <c r="H130" s="215">
        <v>2</v>
      </c>
      <c r="I130" s="216"/>
      <c r="J130" s="217">
        <f>ROUND(I130*H130,2)</f>
        <v>0</v>
      </c>
      <c r="K130" s="213" t="s">
        <v>19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4581</v>
      </c>
    </row>
    <row r="131" s="2" customFormat="1" ht="14.4" customHeight="1">
      <c r="A131" s="36"/>
      <c r="B131" s="37"/>
      <c r="C131" s="211" t="s">
        <v>484</v>
      </c>
      <c r="D131" s="211" t="s">
        <v>357</v>
      </c>
      <c r="E131" s="212" t="s">
        <v>484</v>
      </c>
      <c r="F131" s="213" t="s">
        <v>4517</v>
      </c>
      <c r="G131" s="214" t="s">
        <v>1096</v>
      </c>
      <c r="H131" s="215">
        <v>1</v>
      </c>
      <c r="I131" s="216"/>
      <c r="J131" s="217">
        <f>ROUND(I131*H131,2)</f>
        <v>0</v>
      </c>
      <c r="K131" s="213" t="s">
        <v>19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4582</v>
      </c>
    </row>
    <row r="132" s="2" customFormat="1" ht="14.4" customHeight="1">
      <c r="A132" s="36"/>
      <c r="B132" s="37"/>
      <c r="C132" s="211" t="s">
        <v>488</v>
      </c>
      <c r="D132" s="211" t="s">
        <v>357</v>
      </c>
      <c r="E132" s="212" t="s">
        <v>488</v>
      </c>
      <c r="F132" s="213" t="s">
        <v>4519</v>
      </c>
      <c r="G132" s="214" t="s">
        <v>1096</v>
      </c>
      <c r="H132" s="215">
        <v>1</v>
      </c>
      <c r="I132" s="216"/>
      <c r="J132" s="217">
        <f>ROUND(I132*H132,2)</f>
        <v>0</v>
      </c>
      <c r="K132" s="213" t="s">
        <v>19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4583</v>
      </c>
    </row>
    <row r="133" s="2" customFormat="1" ht="14.4" customHeight="1">
      <c r="A133" s="36"/>
      <c r="B133" s="37"/>
      <c r="C133" s="211" t="s">
        <v>492</v>
      </c>
      <c r="D133" s="211" t="s">
        <v>357</v>
      </c>
      <c r="E133" s="212" t="s">
        <v>492</v>
      </c>
      <c r="F133" s="213" t="s">
        <v>4521</v>
      </c>
      <c r="G133" s="214" t="s">
        <v>1096</v>
      </c>
      <c r="H133" s="215">
        <v>1</v>
      </c>
      <c r="I133" s="216"/>
      <c r="J133" s="217">
        <f>ROUND(I133*H133,2)</f>
        <v>0</v>
      </c>
      <c r="K133" s="213" t="s">
        <v>19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4584</v>
      </c>
    </row>
    <row r="134" s="12" customFormat="1" ht="22.8" customHeight="1">
      <c r="A134" s="12"/>
      <c r="B134" s="195"/>
      <c r="C134" s="196"/>
      <c r="D134" s="197" t="s">
        <v>73</v>
      </c>
      <c r="E134" s="209" t="s">
        <v>4149</v>
      </c>
      <c r="F134" s="209" t="s">
        <v>4360</v>
      </c>
      <c r="G134" s="196"/>
      <c r="H134" s="196"/>
      <c r="I134" s="199"/>
      <c r="J134" s="210">
        <f>BK134</f>
        <v>0</v>
      </c>
      <c r="K134" s="196"/>
      <c r="L134" s="201"/>
      <c r="M134" s="202"/>
      <c r="N134" s="203"/>
      <c r="O134" s="203"/>
      <c r="P134" s="204">
        <f>SUM(P135:P137)</f>
        <v>0</v>
      </c>
      <c r="Q134" s="203"/>
      <c r="R134" s="204">
        <f>SUM(R135:R137)</f>
        <v>0</v>
      </c>
      <c r="S134" s="203"/>
      <c r="T134" s="205">
        <f>SUM(T135:T137)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6" t="s">
        <v>81</v>
      </c>
      <c r="AT134" s="207" t="s">
        <v>73</v>
      </c>
      <c r="AU134" s="207" t="s">
        <v>81</v>
      </c>
      <c r="AY134" s="206" t="s">
        <v>355</v>
      </c>
      <c r="BK134" s="208">
        <f>SUM(BK135:BK137)</f>
        <v>0</v>
      </c>
    </row>
    <row r="135" s="2" customFormat="1" ht="14.4" customHeight="1">
      <c r="A135" s="36"/>
      <c r="B135" s="37"/>
      <c r="C135" s="211" t="s">
        <v>496</v>
      </c>
      <c r="D135" s="211" t="s">
        <v>357</v>
      </c>
      <c r="E135" s="212" t="s">
        <v>496</v>
      </c>
      <c r="F135" s="213" t="s">
        <v>4523</v>
      </c>
      <c r="G135" s="214" t="s">
        <v>1096</v>
      </c>
      <c r="H135" s="215">
        <v>1</v>
      </c>
      <c r="I135" s="216"/>
      <c r="J135" s="217">
        <f>ROUND(I135*H135,2)</f>
        <v>0</v>
      </c>
      <c r="K135" s="213" t="s">
        <v>19</v>
      </c>
      <c r="L135" s="42"/>
      <c r="M135" s="218" t="s">
        <v>19</v>
      </c>
      <c r="N135" s="219" t="s">
        <v>45</v>
      </c>
      <c r="O135" s="82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423</v>
      </c>
      <c r="AT135" s="222" t="s">
        <v>357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4585</v>
      </c>
    </row>
    <row r="136" s="2" customFormat="1" ht="14.4" customHeight="1">
      <c r="A136" s="36"/>
      <c r="B136" s="37"/>
      <c r="C136" s="211" t="s">
        <v>502</v>
      </c>
      <c r="D136" s="211" t="s">
        <v>357</v>
      </c>
      <c r="E136" s="212" t="s">
        <v>502</v>
      </c>
      <c r="F136" s="213" t="s">
        <v>4525</v>
      </c>
      <c r="G136" s="214" t="s">
        <v>1096</v>
      </c>
      <c r="H136" s="215">
        <v>1</v>
      </c>
      <c r="I136" s="216"/>
      <c r="J136" s="217">
        <f>ROUND(I136*H136,2)</f>
        <v>0</v>
      </c>
      <c r="K136" s="213" t="s">
        <v>19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4586</v>
      </c>
    </row>
    <row r="137" s="2" customFormat="1" ht="14.4" customHeight="1">
      <c r="A137" s="36"/>
      <c r="B137" s="37"/>
      <c r="C137" s="211" t="s">
        <v>506</v>
      </c>
      <c r="D137" s="211" t="s">
        <v>357</v>
      </c>
      <c r="E137" s="212" t="s">
        <v>506</v>
      </c>
      <c r="F137" s="213" t="s">
        <v>4527</v>
      </c>
      <c r="G137" s="214" t="s">
        <v>1096</v>
      </c>
      <c r="H137" s="215">
        <v>1</v>
      </c>
      <c r="I137" s="216"/>
      <c r="J137" s="217">
        <f>ROUND(I137*H137,2)</f>
        <v>0</v>
      </c>
      <c r="K137" s="213" t="s">
        <v>19</v>
      </c>
      <c r="L137" s="42"/>
      <c r="M137" s="234" t="s">
        <v>19</v>
      </c>
      <c r="N137" s="235" t="s">
        <v>45</v>
      </c>
      <c r="O137" s="236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4587</v>
      </c>
    </row>
    <row r="138" s="2" customFormat="1" ht="6.96" customHeight="1">
      <c r="A138" s="36"/>
      <c r="B138" s="57"/>
      <c r="C138" s="58"/>
      <c r="D138" s="58"/>
      <c r="E138" s="58"/>
      <c r="F138" s="58"/>
      <c r="G138" s="58"/>
      <c r="H138" s="58"/>
      <c r="I138" s="58"/>
      <c r="J138" s="58"/>
      <c r="K138" s="58"/>
      <c r="L138" s="42"/>
      <c r="M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</row>
  </sheetData>
  <sheetProtection sheet="1" autoFilter="0" formatColumns="0" formatRows="0" objects="1" scenarios="1" spinCount="100000" saltValue="S5tOGnKTp2SxfUOgXajitmbClWFYsGURRmd00aFkXo1JsP/CmgwjTcWXSjKfrPLudZl4SXsSdEtrCHuDvw3eUg==" hashValue="lFaIgqWQSkq+EfMZbc+46789ZaX3WnLa90k3SvUIck+WXEpFkFn13XdWW3t5ZQxk90W1n4r1cBbQj63N4WXKNQ==" algorithmName="SHA-512" password="CC35"/>
  <autoFilter ref="C92:K13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284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4588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ROUND(J95,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ROUND((SUM(BE95:BE185)),  2)</f>
        <v>0</v>
      </c>
      <c r="G35" s="36"/>
      <c r="H35" s="36"/>
      <c r="I35" s="156">
        <v>0.20999999999999999</v>
      </c>
      <c r="J35" s="155">
        <f>ROUND(((SUM(BE95:BE185))*I35),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ROUND((SUM(BF95:BF185)),  2)</f>
        <v>0</v>
      </c>
      <c r="G36" s="36"/>
      <c r="H36" s="36"/>
      <c r="I36" s="156">
        <v>0.14999999999999999</v>
      </c>
      <c r="J36" s="155">
        <f>ROUND(((SUM(BF95:BF185))*I36),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ROUND((SUM(BG95:BG185)),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ROUND((SUM(BH95:BH185)),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ROUND((SUM(BI95:BI185)),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2020-017-05-13 - TPS -1.4.6.- S0-02-  MaR - Měření a regulace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J95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4589</v>
      </c>
      <c r="E64" s="176"/>
      <c r="F64" s="176"/>
      <c r="G64" s="176"/>
      <c r="H64" s="176"/>
      <c r="I64" s="176"/>
      <c r="J64" s="177">
        <f>J96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3"/>
      <c r="C65" s="174"/>
      <c r="D65" s="175" t="s">
        <v>4590</v>
      </c>
      <c r="E65" s="176"/>
      <c r="F65" s="176"/>
      <c r="G65" s="176"/>
      <c r="H65" s="176"/>
      <c r="I65" s="176"/>
      <c r="J65" s="177">
        <f>J100</f>
        <v>0</v>
      </c>
      <c r="K65" s="174"/>
      <c r="L65" s="178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3"/>
      <c r="C66" s="174"/>
      <c r="D66" s="175" t="s">
        <v>4591</v>
      </c>
      <c r="E66" s="176"/>
      <c r="F66" s="176"/>
      <c r="G66" s="176"/>
      <c r="H66" s="176"/>
      <c r="I66" s="176"/>
      <c r="J66" s="177">
        <f>J103</f>
        <v>0</v>
      </c>
      <c r="K66" s="174"/>
      <c r="L66" s="178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3"/>
      <c r="C67" s="174"/>
      <c r="D67" s="175" t="s">
        <v>4592</v>
      </c>
      <c r="E67" s="176"/>
      <c r="F67" s="176"/>
      <c r="G67" s="176"/>
      <c r="H67" s="176"/>
      <c r="I67" s="176"/>
      <c r="J67" s="177">
        <f>J127</f>
        <v>0</v>
      </c>
      <c r="K67" s="174"/>
      <c r="L67" s="178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3"/>
      <c r="C68" s="174"/>
      <c r="D68" s="175" t="s">
        <v>4593</v>
      </c>
      <c r="E68" s="176"/>
      <c r="F68" s="176"/>
      <c r="G68" s="176"/>
      <c r="H68" s="176"/>
      <c r="I68" s="176"/>
      <c r="J68" s="177">
        <f>J129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3"/>
      <c r="C69" s="174"/>
      <c r="D69" s="175" t="s">
        <v>4594</v>
      </c>
      <c r="E69" s="176"/>
      <c r="F69" s="176"/>
      <c r="G69" s="176"/>
      <c r="H69" s="176"/>
      <c r="I69" s="176"/>
      <c r="J69" s="177">
        <f>J139</f>
        <v>0</v>
      </c>
      <c r="K69" s="174"/>
      <c r="L69" s="178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3"/>
      <c r="C70" s="174"/>
      <c r="D70" s="175" t="s">
        <v>4595</v>
      </c>
      <c r="E70" s="176"/>
      <c r="F70" s="176"/>
      <c r="G70" s="176"/>
      <c r="H70" s="176"/>
      <c r="I70" s="176"/>
      <c r="J70" s="177">
        <f>J148</f>
        <v>0</v>
      </c>
      <c r="K70" s="174"/>
      <c r="L70" s="178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3"/>
      <c r="C71" s="174"/>
      <c r="D71" s="175" t="s">
        <v>4596</v>
      </c>
      <c r="E71" s="176"/>
      <c r="F71" s="176"/>
      <c r="G71" s="176"/>
      <c r="H71" s="176"/>
      <c r="I71" s="176"/>
      <c r="J71" s="177">
        <f>J154</f>
        <v>0</v>
      </c>
      <c r="K71" s="174"/>
      <c r="L71" s="178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3"/>
      <c r="C72" s="174"/>
      <c r="D72" s="175" t="s">
        <v>4597</v>
      </c>
      <c r="E72" s="176"/>
      <c r="F72" s="176"/>
      <c r="G72" s="176"/>
      <c r="H72" s="176"/>
      <c r="I72" s="176"/>
      <c r="J72" s="177">
        <f>J167</f>
        <v>0</v>
      </c>
      <c r="K72" s="174"/>
      <c r="L72" s="178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3"/>
      <c r="C73" s="174"/>
      <c r="D73" s="175" t="s">
        <v>4598</v>
      </c>
      <c r="E73" s="176"/>
      <c r="F73" s="176"/>
      <c r="G73" s="176"/>
      <c r="H73" s="176"/>
      <c r="I73" s="176"/>
      <c r="J73" s="177">
        <f>J177</f>
        <v>0</v>
      </c>
      <c r="K73" s="174"/>
      <c r="L73" s="178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6.96" customHeight="1">
      <c r="A75" s="36"/>
      <c r="B75" s="57"/>
      <c r="C75" s="58"/>
      <c r="D75" s="58"/>
      <c r="E75" s="58"/>
      <c r="F75" s="58"/>
      <c r="G75" s="58"/>
      <c r="H75" s="58"/>
      <c r="I75" s="58"/>
      <c r="J75" s="58"/>
      <c r="K75" s="5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="2" customFormat="1" ht="6.96" customHeight="1">
      <c r="A79" s="36"/>
      <c r="B79" s="59"/>
      <c r="C79" s="60"/>
      <c r="D79" s="60"/>
      <c r="E79" s="60"/>
      <c r="F79" s="60"/>
      <c r="G79" s="60"/>
      <c r="H79" s="60"/>
      <c r="I79" s="60"/>
      <c r="J79" s="60"/>
      <c r="K79" s="60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24.96" customHeight="1">
      <c r="A80" s="36"/>
      <c r="B80" s="37"/>
      <c r="C80" s="21" t="s">
        <v>340</v>
      </c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6.96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2" customHeight="1">
      <c r="A82" s="36"/>
      <c r="B82" s="37"/>
      <c r="C82" s="30" t="s">
        <v>16</v>
      </c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6.5" customHeight="1">
      <c r="A83" s="36"/>
      <c r="B83" s="37"/>
      <c r="C83" s="38"/>
      <c r="D83" s="38"/>
      <c r="E83" s="168" t="str">
        <f>E7</f>
        <v>Stavební úpravy a přístavba objektu FLD-1.etapa</v>
      </c>
      <c r="F83" s="30"/>
      <c r="G83" s="30"/>
      <c r="H83" s="30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1" customFormat="1" ht="12" customHeight="1">
      <c r="B84" s="19"/>
      <c r="C84" s="30" t="s">
        <v>316</v>
      </c>
      <c r="D84" s="20"/>
      <c r="E84" s="20"/>
      <c r="F84" s="20"/>
      <c r="G84" s="20"/>
      <c r="H84" s="20"/>
      <c r="I84" s="20"/>
      <c r="J84" s="20"/>
      <c r="K84" s="20"/>
      <c r="L84" s="18"/>
    </row>
    <row r="85" s="2" customFormat="1" ht="16.5" customHeight="1">
      <c r="A85" s="36"/>
      <c r="B85" s="37"/>
      <c r="C85" s="38"/>
      <c r="D85" s="38"/>
      <c r="E85" s="168" t="s">
        <v>3110</v>
      </c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2" customHeight="1">
      <c r="A86" s="36"/>
      <c r="B86" s="37"/>
      <c r="C86" s="30" t="s">
        <v>318</v>
      </c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16.5" customHeight="1">
      <c r="A87" s="36"/>
      <c r="B87" s="37"/>
      <c r="C87" s="38"/>
      <c r="D87" s="38"/>
      <c r="E87" s="67" t="str">
        <f>E11</f>
        <v xml:space="preserve">2020-017-05-13 - TPS -1.4.6.- S0-02-  MaR - Měření a regulace</v>
      </c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6.96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2" customHeight="1">
      <c r="A89" s="36"/>
      <c r="B89" s="37"/>
      <c r="C89" s="30" t="s">
        <v>21</v>
      </c>
      <c r="D89" s="38"/>
      <c r="E89" s="38"/>
      <c r="F89" s="25" t="str">
        <f>F14</f>
        <v xml:space="preserve">KAMÝCKÁ 1176, PRAHA - SUCHDOL </v>
      </c>
      <c r="G89" s="38"/>
      <c r="H89" s="38"/>
      <c r="I89" s="30" t="s">
        <v>23</v>
      </c>
      <c r="J89" s="70" t="str">
        <f>IF(J14="","",J14)</f>
        <v>16. 10. 2020</v>
      </c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6.96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2" customFormat="1" ht="40.05" customHeight="1">
      <c r="A91" s="36"/>
      <c r="B91" s="37"/>
      <c r="C91" s="30" t="s">
        <v>25</v>
      </c>
      <c r="D91" s="38"/>
      <c r="E91" s="38"/>
      <c r="F91" s="25" t="str">
        <f>E17</f>
        <v>ČZU V PRAZE, FAKULTA LESNICKÁ A DŘEVAŘSKÁ, Praha 6</v>
      </c>
      <c r="G91" s="38"/>
      <c r="H91" s="38"/>
      <c r="I91" s="30" t="s">
        <v>31</v>
      </c>
      <c r="J91" s="34" t="str">
        <f>E23</f>
        <v>Ing. Vladimír Čapka Gerstnerova 5/658 Praha 7</v>
      </c>
      <c r="K91" s="38"/>
      <c r="L91" s="14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="2" customFormat="1" ht="25.65" customHeight="1">
      <c r="A92" s="36"/>
      <c r="B92" s="37"/>
      <c r="C92" s="30" t="s">
        <v>29</v>
      </c>
      <c r="D92" s="38"/>
      <c r="E92" s="38"/>
      <c r="F92" s="25" t="str">
        <f>IF(E20="","",E20)</f>
        <v>Vyplň údaj</v>
      </c>
      <c r="G92" s="38"/>
      <c r="H92" s="38"/>
      <c r="I92" s="30" t="s">
        <v>36</v>
      </c>
      <c r="J92" s="34" t="str">
        <f>E26</f>
        <v>Ing. Dana Mlejnková</v>
      </c>
      <c r="K92" s="38"/>
      <c r="L92" s="14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="2" customFormat="1" ht="10.32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4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="11" customFormat="1" ht="29.28" customHeight="1">
      <c r="A94" s="184"/>
      <c r="B94" s="185"/>
      <c r="C94" s="186" t="s">
        <v>341</v>
      </c>
      <c r="D94" s="187" t="s">
        <v>59</v>
      </c>
      <c r="E94" s="187" t="s">
        <v>55</v>
      </c>
      <c r="F94" s="187" t="s">
        <v>56</v>
      </c>
      <c r="G94" s="187" t="s">
        <v>342</v>
      </c>
      <c r="H94" s="187" t="s">
        <v>343</v>
      </c>
      <c r="I94" s="187" t="s">
        <v>344</v>
      </c>
      <c r="J94" s="187" t="s">
        <v>325</v>
      </c>
      <c r="K94" s="188" t="s">
        <v>345</v>
      </c>
      <c r="L94" s="189"/>
      <c r="M94" s="90" t="s">
        <v>19</v>
      </c>
      <c r="N94" s="91" t="s">
        <v>44</v>
      </c>
      <c r="O94" s="91" t="s">
        <v>346</v>
      </c>
      <c r="P94" s="91" t="s">
        <v>347</v>
      </c>
      <c r="Q94" s="91" t="s">
        <v>348</v>
      </c>
      <c r="R94" s="91" t="s">
        <v>349</v>
      </c>
      <c r="S94" s="91" t="s">
        <v>350</v>
      </c>
      <c r="T94" s="92" t="s">
        <v>351</v>
      </c>
      <c r="U94" s="184"/>
      <c r="V94" s="184"/>
      <c r="W94" s="184"/>
      <c r="X94" s="184"/>
      <c r="Y94" s="184"/>
      <c r="Z94" s="184"/>
      <c r="AA94" s="184"/>
      <c r="AB94" s="184"/>
      <c r="AC94" s="184"/>
      <c r="AD94" s="184"/>
      <c r="AE94" s="184"/>
    </row>
    <row r="95" s="2" customFormat="1" ht="22.8" customHeight="1">
      <c r="A95" s="36"/>
      <c r="B95" s="37"/>
      <c r="C95" s="97" t="s">
        <v>352</v>
      </c>
      <c r="D95" s="38"/>
      <c r="E95" s="38"/>
      <c r="F95" s="38"/>
      <c r="G95" s="38"/>
      <c r="H95" s="38"/>
      <c r="I95" s="38"/>
      <c r="J95" s="190">
        <f>BK95</f>
        <v>0</v>
      </c>
      <c r="K95" s="38"/>
      <c r="L95" s="42"/>
      <c r="M95" s="93"/>
      <c r="N95" s="191"/>
      <c r="O95" s="94"/>
      <c r="P95" s="192">
        <f>P96+P100+P103+P127+P129+P139+P148+P154+P167+P177</f>
        <v>0</v>
      </c>
      <c r="Q95" s="94"/>
      <c r="R95" s="192">
        <f>R96+R100+R103+R127+R129+R139+R148+R154+R167+R177</f>
        <v>0</v>
      </c>
      <c r="S95" s="94"/>
      <c r="T95" s="193">
        <f>T96+T100+T103+T127+T129+T139+T148+T154+T167+T177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5" t="s">
        <v>73</v>
      </c>
      <c r="AU95" s="15" t="s">
        <v>326</v>
      </c>
      <c r="BK95" s="194">
        <f>BK96+BK100+BK103+BK127+BK129+BK139+BK148+BK154+BK167+BK177</f>
        <v>0</v>
      </c>
    </row>
    <row r="96" s="12" customFormat="1" ht="25.92" customHeight="1">
      <c r="A96" s="12"/>
      <c r="B96" s="195"/>
      <c r="C96" s="196"/>
      <c r="D96" s="197" t="s">
        <v>73</v>
      </c>
      <c r="E96" s="198" t="s">
        <v>4599</v>
      </c>
      <c r="F96" s="198" t="s">
        <v>4600</v>
      </c>
      <c r="G96" s="196"/>
      <c r="H96" s="196"/>
      <c r="I96" s="199"/>
      <c r="J96" s="200">
        <f>BK96</f>
        <v>0</v>
      </c>
      <c r="K96" s="196"/>
      <c r="L96" s="201"/>
      <c r="M96" s="202"/>
      <c r="N96" s="203"/>
      <c r="O96" s="203"/>
      <c r="P96" s="204">
        <f>SUM(P97:P99)</f>
        <v>0</v>
      </c>
      <c r="Q96" s="203"/>
      <c r="R96" s="204">
        <f>SUM(R97:R99)</f>
        <v>0</v>
      </c>
      <c r="S96" s="203"/>
      <c r="T96" s="205">
        <f>SUM(T97:T99)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6" t="s">
        <v>81</v>
      </c>
      <c r="AT96" s="207" t="s">
        <v>73</v>
      </c>
      <c r="AU96" s="207" t="s">
        <v>74</v>
      </c>
      <c r="AY96" s="206" t="s">
        <v>355</v>
      </c>
      <c r="BK96" s="208">
        <f>SUM(BK97:BK99)</f>
        <v>0</v>
      </c>
    </row>
    <row r="97" s="2" customFormat="1" ht="14.4" customHeight="1">
      <c r="A97" s="36"/>
      <c r="B97" s="37"/>
      <c r="C97" s="224" t="s">
        <v>81</v>
      </c>
      <c r="D97" s="224" t="s">
        <v>402</v>
      </c>
      <c r="E97" s="225" t="s">
        <v>4601</v>
      </c>
      <c r="F97" s="226" t="s">
        <v>4602</v>
      </c>
      <c r="G97" s="227" t="s">
        <v>1096</v>
      </c>
      <c r="H97" s="228">
        <v>1</v>
      </c>
      <c r="I97" s="229"/>
      <c r="J97" s="230">
        <f>ROUND(I97*H97,2)</f>
        <v>0</v>
      </c>
      <c r="K97" s="226" t="s">
        <v>19</v>
      </c>
      <c r="L97" s="231"/>
      <c r="M97" s="232" t="s">
        <v>19</v>
      </c>
      <c r="N97" s="233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488</v>
      </c>
      <c r="AT97" s="222" t="s">
        <v>402</v>
      </c>
      <c r="AU97" s="222" t="s">
        <v>81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423</v>
      </c>
      <c r="BM97" s="222" t="s">
        <v>4603</v>
      </c>
    </row>
    <row r="98" s="2" customFormat="1" ht="14.4" customHeight="1">
      <c r="A98" s="36"/>
      <c r="B98" s="37"/>
      <c r="C98" s="224" t="s">
        <v>83</v>
      </c>
      <c r="D98" s="224" t="s">
        <v>402</v>
      </c>
      <c r="E98" s="225" t="s">
        <v>4604</v>
      </c>
      <c r="F98" s="226" t="s">
        <v>4605</v>
      </c>
      <c r="G98" s="227" t="s">
        <v>1096</v>
      </c>
      <c r="H98" s="228">
        <v>60</v>
      </c>
      <c r="I98" s="229"/>
      <c r="J98" s="230">
        <f>ROUND(I98*H98,2)</f>
        <v>0</v>
      </c>
      <c r="K98" s="226" t="s">
        <v>19</v>
      </c>
      <c r="L98" s="231"/>
      <c r="M98" s="232" t="s">
        <v>19</v>
      </c>
      <c r="N98" s="233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488</v>
      </c>
      <c r="AT98" s="222" t="s">
        <v>402</v>
      </c>
      <c r="AU98" s="222" t="s">
        <v>81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423</v>
      </c>
      <c r="BM98" s="222" t="s">
        <v>4606</v>
      </c>
    </row>
    <row r="99" s="2" customFormat="1" ht="14.4" customHeight="1">
      <c r="A99" s="36"/>
      <c r="B99" s="37"/>
      <c r="C99" s="224" t="s">
        <v>112</v>
      </c>
      <c r="D99" s="224" t="s">
        <v>402</v>
      </c>
      <c r="E99" s="225" t="s">
        <v>4607</v>
      </c>
      <c r="F99" s="226" t="s">
        <v>4608</v>
      </c>
      <c r="G99" s="227" t="s">
        <v>1096</v>
      </c>
      <c r="H99" s="228">
        <v>410</v>
      </c>
      <c r="I99" s="229"/>
      <c r="J99" s="230">
        <f>ROUND(I99*H99,2)</f>
        <v>0</v>
      </c>
      <c r="K99" s="226" t="s">
        <v>19</v>
      </c>
      <c r="L99" s="231"/>
      <c r="M99" s="232" t="s">
        <v>19</v>
      </c>
      <c r="N99" s="233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488</v>
      </c>
      <c r="AT99" s="222" t="s">
        <v>402</v>
      </c>
      <c r="AU99" s="222" t="s">
        <v>81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423</v>
      </c>
      <c r="BM99" s="222" t="s">
        <v>4609</v>
      </c>
    </row>
    <row r="100" s="12" customFormat="1" ht="25.92" customHeight="1">
      <c r="A100" s="12"/>
      <c r="B100" s="195"/>
      <c r="C100" s="196"/>
      <c r="D100" s="197" t="s">
        <v>73</v>
      </c>
      <c r="E100" s="198" t="s">
        <v>4610</v>
      </c>
      <c r="F100" s="198" t="s">
        <v>4611</v>
      </c>
      <c r="G100" s="196"/>
      <c r="H100" s="196"/>
      <c r="I100" s="199"/>
      <c r="J100" s="200">
        <f>BK100</f>
        <v>0</v>
      </c>
      <c r="K100" s="196"/>
      <c r="L100" s="201"/>
      <c r="M100" s="202"/>
      <c r="N100" s="203"/>
      <c r="O100" s="203"/>
      <c r="P100" s="204">
        <f>SUM(P101:P102)</f>
        <v>0</v>
      </c>
      <c r="Q100" s="203"/>
      <c r="R100" s="204">
        <f>SUM(R101:R102)</f>
        <v>0</v>
      </c>
      <c r="S100" s="203"/>
      <c r="T100" s="205">
        <f>SUM(T101:T102)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6" t="s">
        <v>81</v>
      </c>
      <c r="AT100" s="207" t="s">
        <v>73</v>
      </c>
      <c r="AU100" s="207" t="s">
        <v>74</v>
      </c>
      <c r="AY100" s="206" t="s">
        <v>355</v>
      </c>
      <c r="BK100" s="208">
        <f>SUM(BK101:BK102)</f>
        <v>0</v>
      </c>
    </row>
    <row r="101" s="2" customFormat="1" ht="24.15" customHeight="1">
      <c r="A101" s="36"/>
      <c r="B101" s="37"/>
      <c r="C101" s="224" t="s">
        <v>362</v>
      </c>
      <c r="D101" s="224" t="s">
        <v>402</v>
      </c>
      <c r="E101" s="225" t="s">
        <v>4612</v>
      </c>
      <c r="F101" s="226" t="s">
        <v>4613</v>
      </c>
      <c r="G101" s="227" t="s">
        <v>1096</v>
      </c>
      <c r="H101" s="228">
        <v>1</v>
      </c>
      <c r="I101" s="229"/>
      <c r="J101" s="230">
        <f>ROUND(I101*H101,2)</f>
        <v>0</v>
      </c>
      <c r="K101" s="226" t="s">
        <v>19</v>
      </c>
      <c r="L101" s="231"/>
      <c r="M101" s="232" t="s">
        <v>19</v>
      </c>
      <c r="N101" s="233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488</v>
      </c>
      <c r="AT101" s="222" t="s">
        <v>402</v>
      </c>
      <c r="AU101" s="222" t="s">
        <v>81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423</v>
      </c>
      <c r="BM101" s="222" t="s">
        <v>4614</v>
      </c>
    </row>
    <row r="102" s="2" customFormat="1" ht="24.15" customHeight="1">
      <c r="A102" s="36"/>
      <c r="B102" s="37"/>
      <c r="C102" s="211" t="s">
        <v>374</v>
      </c>
      <c r="D102" s="211" t="s">
        <v>357</v>
      </c>
      <c r="E102" s="212" t="s">
        <v>4615</v>
      </c>
      <c r="F102" s="213" t="s">
        <v>4616</v>
      </c>
      <c r="G102" s="214" t="s">
        <v>1096</v>
      </c>
      <c r="H102" s="215">
        <v>1</v>
      </c>
      <c r="I102" s="216"/>
      <c r="J102" s="217">
        <f>ROUND(I102*H102,2)</f>
        <v>0</v>
      </c>
      <c r="K102" s="213" t="s">
        <v>19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423</v>
      </c>
      <c r="AT102" s="222" t="s">
        <v>357</v>
      </c>
      <c r="AU102" s="222" t="s">
        <v>81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423</v>
      </c>
      <c r="BM102" s="222" t="s">
        <v>4617</v>
      </c>
    </row>
    <row r="103" s="12" customFormat="1" ht="25.92" customHeight="1">
      <c r="A103" s="12"/>
      <c r="B103" s="195"/>
      <c r="C103" s="196"/>
      <c r="D103" s="197" t="s">
        <v>73</v>
      </c>
      <c r="E103" s="198" t="s">
        <v>4618</v>
      </c>
      <c r="F103" s="198" t="s">
        <v>4619</v>
      </c>
      <c r="G103" s="196"/>
      <c r="H103" s="196"/>
      <c r="I103" s="199"/>
      <c r="J103" s="200">
        <f>BK103</f>
        <v>0</v>
      </c>
      <c r="K103" s="196"/>
      <c r="L103" s="201"/>
      <c r="M103" s="202"/>
      <c r="N103" s="203"/>
      <c r="O103" s="203"/>
      <c r="P103" s="204">
        <f>SUM(P104:P126)</f>
        <v>0</v>
      </c>
      <c r="Q103" s="203"/>
      <c r="R103" s="204">
        <f>SUM(R104:R126)</f>
        <v>0</v>
      </c>
      <c r="S103" s="203"/>
      <c r="T103" s="205">
        <f>SUM(T104:T126)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6" t="s">
        <v>81</v>
      </c>
      <c r="AT103" s="207" t="s">
        <v>73</v>
      </c>
      <c r="AU103" s="207" t="s">
        <v>74</v>
      </c>
      <c r="AY103" s="206" t="s">
        <v>355</v>
      </c>
      <c r="BK103" s="208">
        <f>SUM(BK104:BK126)</f>
        <v>0</v>
      </c>
    </row>
    <row r="104" s="2" customFormat="1" ht="14.4" customHeight="1">
      <c r="A104" s="36"/>
      <c r="B104" s="37"/>
      <c r="C104" s="224" t="s">
        <v>378</v>
      </c>
      <c r="D104" s="224" t="s">
        <v>402</v>
      </c>
      <c r="E104" s="225" t="s">
        <v>4620</v>
      </c>
      <c r="F104" s="226" t="s">
        <v>4621</v>
      </c>
      <c r="G104" s="227" t="s">
        <v>1096</v>
      </c>
      <c r="H104" s="228">
        <v>2</v>
      </c>
      <c r="I104" s="229"/>
      <c r="J104" s="230">
        <f>ROUND(I104*H104,2)</f>
        <v>0</v>
      </c>
      <c r="K104" s="226" t="s">
        <v>19</v>
      </c>
      <c r="L104" s="231"/>
      <c r="M104" s="232" t="s">
        <v>19</v>
      </c>
      <c r="N104" s="233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488</v>
      </c>
      <c r="AT104" s="222" t="s">
        <v>402</v>
      </c>
      <c r="AU104" s="222" t="s">
        <v>81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423</v>
      </c>
      <c r="BM104" s="222" t="s">
        <v>4622</v>
      </c>
    </row>
    <row r="105" s="2" customFormat="1" ht="14.4" customHeight="1">
      <c r="A105" s="36"/>
      <c r="B105" s="37"/>
      <c r="C105" s="224" t="s">
        <v>382</v>
      </c>
      <c r="D105" s="224" t="s">
        <v>402</v>
      </c>
      <c r="E105" s="225" t="s">
        <v>4623</v>
      </c>
      <c r="F105" s="226" t="s">
        <v>4624</v>
      </c>
      <c r="G105" s="227" t="s">
        <v>1096</v>
      </c>
      <c r="H105" s="228">
        <v>1</v>
      </c>
      <c r="I105" s="229"/>
      <c r="J105" s="230">
        <f>ROUND(I105*H105,2)</f>
        <v>0</v>
      </c>
      <c r="K105" s="226" t="s">
        <v>19</v>
      </c>
      <c r="L105" s="231"/>
      <c r="M105" s="232" t="s">
        <v>19</v>
      </c>
      <c r="N105" s="233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488</v>
      </c>
      <c r="AT105" s="222" t="s">
        <v>402</v>
      </c>
      <c r="AU105" s="222" t="s">
        <v>81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423</v>
      </c>
      <c r="BM105" s="222" t="s">
        <v>4625</v>
      </c>
    </row>
    <row r="106" s="2" customFormat="1" ht="14.4" customHeight="1">
      <c r="A106" s="36"/>
      <c r="B106" s="37"/>
      <c r="C106" s="224" t="s">
        <v>386</v>
      </c>
      <c r="D106" s="224" t="s">
        <v>402</v>
      </c>
      <c r="E106" s="225" t="s">
        <v>4626</v>
      </c>
      <c r="F106" s="226" t="s">
        <v>4627</v>
      </c>
      <c r="G106" s="227" t="s">
        <v>1096</v>
      </c>
      <c r="H106" s="228">
        <v>5</v>
      </c>
      <c r="I106" s="229"/>
      <c r="J106" s="230">
        <f>ROUND(I106*H106,2)</f>
        <v>0</v>
      </c>
      <c r="K106" s="226" t="s">
        <v>19</v>
      </c>
      <c r="L106" s="231"/>
      <c r="M106" s="232" t="s">
        <v>19</v>
      </c>
      <c r="N106" s="233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488</v>
      </c>
      <c r="AT106" s="222" t="s">
        <v>402</v>
      </c>
      <c r="AU106" s="222" t="s">
        <v>81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423</v>
      </c>
      <c r="BM106" s="222" t="s">
        <v>4628</v>
      </c>
    </row>
    <row r="107" s="2" customFormat="1" ht="14.4" customHeight="1">
      <c r="A107" s="36"/>
      <c r="B107" s="37"/>
      <c r="C107" s="224" t="s">
        <v>390</v>
      </c>
      <c r="D107" s="224" t="s">
        <v>402</v>
      </c>
      <c r="E107" s="225" t="s">
        <v>4629</v>
      </c>
      <c r="F107" s="226" t="s">
        <v>4630</v>
      </c>
      <c r="G107" s="227" t="s">
        <v>1096</v>
      </c>
      <c r="H107" s="228">
        <v>1</v>
      </c>
      <c r="I107" s="229"/>
      <c r="J107" s="230">
        <f>ROUND(I107*H107,2)</f>
        <v>0</v>
      </c>
      <c r="K107" s="226" t="s">
        <v>19</v>
      </c>
      <c r="L107" s="231"/>
      <c r="M107" s="232" t="s">
        <v>19</v>
      </c>
      <c r="N107" s="233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488</v>
      </c>
      <c r="AT107" s="222" t="s">
        <v>402</v>
      </c>
      <c r="AU107" s="222" t="s">
        <v>81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423</v>
      </c>
      <c r="BM107" s="222" t="s">
        <v>4631</v>
      </c>
    </row>
    <row r="108" s="2" customFormat="1" ht="14.4" customHeight="1">
      <c r="A108" s="36"/>
      <c r="B108" s="37"/>
      <c r="C108" s="224" t="s">
        <v>395</v>
      </c>
      <c r="D108" s="224" t="s">
        <v>402</v>
      </c>
      <c r="E108" s="225" t="s">
        <v>4632</v>
      </c>
      <c r="F108" s="226" t="s">
        <v>4633</v>
      </c>
      <c r="G108" s="227" t="s">
        <v>1096</v>
      </c>
      <c r="H108" s="228">
        <v>4</v>
      </c>
      <c r="I108" s="229"/>
      <c r="J108" s="230">
        <f>ROUND(I108*H108,2)</f>
        <v>0</v>
      </c>
      <c r="K108" s="226" t="s">
        <v>19</v>
      </c>
      <c r="L108" s="231"/>
      <c r="M108" s="232" t="s">
        <v>19</v>
      </c>
      <c r="N108" s="233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488</v>
      </c>
      <c r="AT108" s="222" t="s">
        <v>402</v>
      </c>
      <c r="AU108" s="222" t="s">
        <v>81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4634</v>
      </c>
    </row>
    <row r="109" s="2" customFormat="1" ht="14.4" customHeight="1">
      <c r="A109" s="36"/>
      <c r="B109" s="37"/>
      <c r="C109" s="224" t="s">
        <v>399</v>
      </c>
      <c r="D109" s="224" t="s">
        <v>402</v>
      </c>
      <c r="E109" s="225" t="s">
        <v>4635</v>
      </c>
      <c r="F109" s="226" t="s">
        <v>4636</v>
      </c>
      <c r="G109" s="227" t="s">
        <v>1096</v>
      </c>
      <c r="H109" s="228">
        <v>1</v>
      </c>
      <c r="I109" s="229"/>
      <c r="J109" s="230">
        <f>ROUND(I109*H109,2)</f>
        <v>0</v>
      </c>
      <c r="K109" s="226" t="s">
        <v>19</v>
      </c>
      <c r="L109" s="231"/>
      <c r="M109" s="232" t="s">
        <v>19</v>
      </c>
      <c r="N109" s="233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488</v>
      </c>
      <c r="AT109" s="222" t="s">
        <v>402</v>
      </c>
      <c r="AU109" s="222" t="s">
        <v>81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423</v>
      </c>
      <c r="BM109" s="222" t="s">
        <v>4637</v>
      </c>
    </row>
    <row r="110" s="2" customFormat="1" ht="14.4" customHeight="1">
      <c r="A110" s="36"/>
      <c r="B110" s="37"/>
      <c r="C110" s="224" t="s">
        <v>401</v>
      </c>
      <c r="D110" s="224" t="s">
        <v>402</v>
      </c>
      <c r="E110" s="225" t="s">
        <v>4638</v>
      </c>
      <c r="F110" s="226" t="s">
        <v>4639</v>
      </c>
      <c r="G110" s="227" t="s">
        <v>1096</v>
      </c>
      <c r="H110" s="228">
        <v>2</v>
      </c>
      <c r="I110" s="229"/>
      <c r="J110" s="230">
        <f>ROUND(I110*H110,2)</f>
        <v>0</v>
      </c>
      <c r="K110" s="226" t="s">
        <v>19</v>
      </c>
      <c r="L110" s="231"/>
      <c r="M110" s="232" t="s">
        <v>19</v>
      </c>
      <c r="N110" s="233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488</v>
      </c>
      <c r="AT110" s="222" t="s">
        <v>402</v>
      </c>
      <c r="AU110" s="222" t="s">
        <v>81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4640</v>
      </c>
    </row>
    <row r="111" s="2" customFormat="1" ht="14.4" customHeight="1">
      <c r="A111" s="36"/>
      <c r="B111" s="37"/>
      <c r="C111" s="224" t="s">
        <v>406</v>
      </c>
      <c r="D111" s="224" t="s">
        <v>402</v>
      </c>
      <c r="E111" s="225" t="s">
        <v>4641</v>
      </c>
      <c r="F111" s="226" t="s">
        <v>4642</v>
      </c>
      <c r="G111" s="227" t="s">
        <v>1096</v>
      </c>
      <c r="H111" s="228">
        <v>2</v>
      </c>
      <c r="I111" s="229"/>
      <c r="J111" s="230">
        <f>ROUND(I111*H111,2)</f>
        <v>0</v>
      </c>
      <c r="K111" s="226" t="s">
        <v>19</v>
      </c>
      <c r="L111" s="231"/>
      <c r="M111" s="232" t="s">
        <v>19</v>
      </c>
      <c r="N111" s="233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488</v>
      </c>
      <c r="AT111" s="222" t="s">
        <v>402</v>
      </c>
      <c r="AU111" s="222" t="s">
        <v>81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4643</v>
      </c>
    </row>
    <row r="112" s="2" customFormat="1" ht="14.4" customHeight="1">
      <c r="A112" s="36"/>
      <c r="B112" s="37"/>
      <c r="C112" s="224" t="s">
        <v>411</v>
      </c>
      <c r="D112" s="224" t="s">
        <v>402</v>
      </c>
      <c r="E112" s="225" t="s">
        <v>4644</v>
      </c>
      <c r="F112" s="226" t="s">
        <v>4642</v>
      </c>
      <c r="G112" s="227" t="s">
        <v>1096</v>
      </c>
      <c r="H112" s="228">
        <v>12</v>
      </c>
      <c r="I112" s="229"/>
      <c r="J112" s="230">
        <f>ROUND(I112*H112,2)</f>
        <v>0</v>
      </c>
      <c r="K112" s="226" t="s">
        <v>19</v>
      </c>
      <c r="L112" s="231"/>
      <c r="M112" s="232" t="s">
        <v>19</v>
      </c>
      <c r="N112" s="233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488</v>
      </c>
      <c r="AT112" s="222" t="s">
        <v>402</v>
      </c>
      <c r="AU112" s="222" t="s">
        <v>81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4645</v>
      </c>
    </row>
    <row r="113" s="2" customFormat="1" ht="14.4" customHeight="1">
      <c r="A113" s="36"/>
      <c r="B113" s="37"/>
      <c r="C113" s="211" t="s">
        <v>8</v>
      </c>
      <c r="D113" s="211" t="s">
        <v>357</v>
      </c>
      <c r="E113" s="212" t="s">
        <v>4646</v>
      </c>
      <c r="F113" s="213" t="s">
        <v>4621</v>
      </c>
      <c r="G113" s="214" t="s">
        <v>1096</v>
      </c>
      <c r="H113" s="215">
        <v>2</v>
      </c>
      <c r="I113" s="216"/>
      <c r="J113" s="217">
        <f>ROUND(I113*H113,2)</f>
        <v>0</v>
      </c>
      <c r="K113" s="213" t="s">
        <v>19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423</v>
      </c>
      <c r="AT113" s="222" t="s">
        <v>357</v>
      </c>
      <c r="AU113" s="222" t="s">
        <v>81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4647</v>
      </c>
    </row>
    <row r="114" s="2" customFormat="1" ht="14.4" customHeight="1">
      <c r="A114" s="36"/>
      <c r="B114" s="37"/>
      <c r="C114" s="211" t="s">
        <v>423</v>
      </c>
      <c r="D114" s="211" t="s">
        <v>357</v>
      </c>
      <c r="E114" s="212" t="s">
        <v>4648</v>
      </c>
      <c r="F114" s="213" t="s">
        <v>4624</v>
      </c>
      <c r="G114" s="214" t="s">
        <v>1096</v>
      </c>
      <c r="H114" s="215">
        <v>1</v>
      </c>
      <c r="I114" s="216"/>
      <c r="J114" s="217">
        <f>ROUND(I114*H114,2)</f>
        <v>0</v>
      </c>
      <c r="K114" s="213" t="s">
        <v>19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423</v>
      </c>
      <c r="AT114" s="222" t="s">
        <v>357</v>
      </c>
      <c r="AU114" s="222" t="s">
        <v>81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4649</v>
      </c>
    </row>
    <row r="115" s="2" customFormat="1" ht="14.4" customHeight="1">
      <c r="A115" s="36"/>
      <c r="B115" s="37"/>
      <c r="C115" s="211" t="s">
        <v>427</v>
      </c>
      <c r="D115" s="211" t="s">
        <v>357</v>
      </c>
      <c r="E115" s="212" t="s">
        <v>4650</v>
      </c>
      <c r="F115" s="213" t="s">
        <v>4627</v>
      </c>
      <c r="G115" s="214" t="s">
        <v>1096</v>
      </c>
      <c r="H115" s="215">
        <v>5</v>
      </c>
      <c r="I115" s="216"/>
      <c r="J115" s="217">
        <f>ROUND(I115*H115,2)</f>
        <v>0</v>
      </c>
      <c r="K115" s="213" t="s">
        <v>19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423</v>
      </c>
      <c r="AT115" s="222" t="s">
        <v>357</v>
      </c>
      <c r="AU115" s="222" t="s">
        <v>81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4651</v>
      </c>
    </row>
    <row r="116" s="2" customFormat="1" ht="14.4" customHeight="1">
      <c r="A116" s="36"/>
      <c r="B116" s="37"/>
      <c r="C116" s="211" t="s">
        <v>431</v>
      </c>
      <c r="D116" s="211" t="s">
        <v>357</v>
      </c>
      <c r="E116" s="212" t="s">
        <v>4652</v>
      </c>
      <c r="F116" s="213" t="s">
        <v>4630</v>
      </c>
      <c r="G116" s="214" t="s">
        <v>1096</v>
      </c>
      <c r="H116" s="215">
        <v>1</v>
      </c>
      <c r="I116" s="216"/>
      <c r="J116" s="217">
        <f>ROUND(I116*H116,2)</f>
        <v>0</v>
      </c>
      <c r="K116" s="213" t="s">
        <v>19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423</v>
      </c>
      <c r="AT116" s="222" t="s">
        <v>357</v>
      </c>
      <c r="AU116" s="222" t="s">
        <v>81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4653</v>
      </c>
    </row>
    <row r="117" s="2" customFormat="1" ht="14.4" customHeight="1">
      <c r="A117" s="36"/>
      <c r="B117" s="37"/>
      <c r="C117" s="211" t="s">
        <v>435</v>
      </c>
      <c r="D117" s="211" t="s">
        <v>357</v>
      </c>
      <c r="E117" s="212" t="s">
        <v>4654</v>
      </c>
      <c r="F117" s="213" t="s">
        <v>4633</v>
      </c>
      <c r="G117" s="214" t="s">
        <v>1096</v>
      </c>
      <c r="H117" s="215">
        <v>4</v>
      </c>
      <c r="I117" s="216"/>
      <c r="J117" s="217">
        <f>ROUND(I117*H117,2)</f>
        <v>0</v>
      </c>
      <c r="K117" s="213" t="s">
        <v>19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423</v>
      </c>
      <c r="AT117" s="222" t="s">
        <v>357</v>
      </c>
      <c r="AU117" s="222" t="s">
        <v>81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4655</v>
      </c>
    </row>
    <row r="118" s="2" customFormat="1" ht="14.4" customHeight="1">
      <c r="A118" s="36"/>
      <c r="B118" s="37"/>
      <c r="C118" s="211" t="s">
        <v>439</v>
      </c>
      <c r="D118" s="211" t="s">
        <v>357</v>
      </c>
      <c r="E118" s="212" t="s">
        <v>4656</v>
      </c>
      <c r="F118" s="213" t="s">
        <v>4636</v>
      </c>
      <c r="G118" s="214" t="s">
        <v>1096</v>
      </c>
      <c r="H118" s="215">
        <v>1</v>
      </c>
      <c r="I118" s="216"/>
      <c r="J118" s="217">
        <f>ROUND(I118*H118,2)</f>
        <v>0</v>
      </c>
      <c r="K118" s="213" t="s">
        <v>19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423</v>
      </c>
      <c r="AT118" s="222" t="s">
        <v>357</v>
      </c>
      <c r="AU118" s="222" t="s">
        <v>81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4657</v>
      </c>
    </row>
    <row r="119" s="2" customFormat="1" ht="14.4" customHeight="1">
      <c r="A119" s="36"/>
      <c r="B119" s="37"/>
      <c r="C119" s="211" t="s">
        <v>7</v>
      </c>
      <c r="D119" s="211" t="s">
        <v>357</v>
      </c>
      <c r="E119" s="212" t="s">
        <v>4658</v>
      </c>
      <c r="F119" s="213" t="s">
        <v>4639</v>
      </c>
      <c r="G119" s="214" t="s">
        <v>1096</v>
      </c>
      <c r="H119" s="215">
        <v>2</v>
      </c>
      <c r="I119" s="216"/>
      <c r="J119" s="217">
        <f>ROUND(I119*H119,2)</f>
        <v>0</v>
      </c>
      <c r="K119" s="213" t="s">
        <v>19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423</v>
      </c>
      <c r="AT119" s="222" t="s">
        <v>357</v>
      </c>
      <c r="AU119" s="222" t="s">
        <v>81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4659</v>
      </c>
    </row>
    <row r="120" s="2" customFormat="1" ht="14.4" customHeight="1">
      <c r="A120" s="36"/>
      <c r="B120" s="37"/>
      <c r="C120" s="211" t="s">
        <v>446</v>
      </c>
      <c r="D120" s="211" t="s">
        <v>357</v>
      </c>
      <c r="E120" s="212" t="s">
        <v>4660</v>
      </c>
      <c r="F120" s="213" t="s">
        <v>4642</v>
      </c>
      <c r="G120" s="214" t="s">
        <v>1096</v>
      </c>
      <c r="H120" s="215">
        <v>2</v>
      </c>
      <c r="I120" s="216"/>
      <c r="J120" s="217">
        <f>ROUND(I120*H120,2)</f>
        <v>0</v>
      </c>
      <c r="K120" s="213" t="s">
        <v>19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423</v>
      </c>
      <c r="AT120" s="222" t="s">
        <v>357</v>
      </c>
      <c r="AU120" s="222" t="s">
        <v>81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4661</v>
      </c>
    </row>
    <row r="121" s="2" customFormat="1" ht="14.4" customHeight="1">
      <c r="A121" s="36"/>
      <c r="B121" s="37"/>
      <c r="C121" s="211" t="s">
        <v>450</v>
      </c>
      <c r="D121" s="211" t="s">
        <v>357</v>
      </c>
      <c r="E121" s="212" t="s">
        <v>4662</v>
      </c>
      <c r="F121" s="213" t="s">
        <v>4663</v>
      </c>
      <c r="G121" s="214" t="s">
        <v>1096</v>
      </c>
      <c r="H121" s="215">
        <v>1</v>
      </c>
      <c r="I121" s="216"/>
      <c r="J121" s="217">
        <f>ROUND(I121*H121,2)</f>
        <v>0</v>
      </c>
      <c r="K121" s="213" t="s">
        <v>19</v>
      </c>
      <c r="L121" s="42"/>
      <c r="M121" s="218" t="s">
        <v>19</v>
      </c>
      <c r="N121" s="219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423</v>
      </c>
      <c r="AT121" s="222" t="s">
        <v>357</v>
      </c>
      <c r="AU121" s="222" t="s">
        <v>81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4664</v>
      </c>
    </row>
    <row r="122" s="2" customFormat="1" ht="14.4" customHeight="1">
      <c r="A122" s="36"/>
      <c r="B122" s="37"/>
      <c r="C122" s="211" t="s">
        <v>456</v>
      </c>
      <c r="D122" s="211" t="s">
        <v>357</v>
      </c>
      <c r="E122" s="212" t="s">
        <v>4665</v>
      </c>
      <c r="F122" s="213" t="s">
        <v>4666</v>
      </c>
      <c r="G122" s="214" t="s">
        <v>1096</v>
      </c>
      <c r="H122" s="215">
        <v>2</v>
      </c>
      <c r="I122" s="216"/>
      <c r="J122" s="217">
        <f>ROUND(I122*H122,2)</f>
        <v>0</v>
      </c>
      <c r="K122" s="213" t="s">
        <v>19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423</v>
      </c>
      <c r="AT122" s="222" t="s">
        <v>357</v>
      </c>
      <c r="AU122" s="222" t="s">
        <v>81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4667</v>
      </c>
    </row>
    <row r="123" s="2" customFormat="1" ht="14.4" customHeight="1">
      <c r="A123" s="36"/>
      <c r="B123" s="37"/>
      <c r="C123" s="211" t="s">
        <v>460</v>
      </c>
      <c r="D123" s="211" t="s">
        <v>357</v>
      </c>
      <c r="E123" s="212" t="s">
        <v>4668</v>
      </c>
      <c r="F123" s="213" t="s">
        <v>4669</v>
      </c>
      <c r="G123" s="214" t="s">
        <v>1096</v>
      </c>
      <c r="H123" s="215">
        <v>1</v>
      </c>
      <c r="I123" s="216"/>
      <c r="J123" s="217">
        <f>ROUND(I123*H123,2)</f>
        <v>0</v>
      </c>
      <c r="K123" s="213" t="s">
        <v>19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423</v>
      </c>
      <c r="AT123" s="222" t="s">
        <v>357</v>
      </c>
      <c r="AU123" s="222" t="s">
        <v>81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4670</v>
      </c>
    </row>
    <row r="124" s="2" customFormat="1" ht="14.4" customHeight="1">
      <c r="A124" s="36"/>
      <c r="B124" s="37"/>
      <c r="C124" s="211" t="s">
        <v>464</v>
      </c>
      <c r="D124" s="211" t="s">
        <v>357</v>
      </c>
      <c r="E124" s="212" t="s">
        <v>4671</v>
      </c>
      <c r="F124" s="213" t="s">
        <v>4672</v>
      </c>
      <c r="G124" s="214" t="s">
        <v>1096</v>
      </c>
      <c r="H124" s="215">
        <v>2</v>
      </c>
      <c r="I124" s="216"/>
      <c r="J124" s="217">
        <f>ROUND(I124*H124,2)</f>
        <v>0</v>
      </c>
      <c r="K124" s="213" t="s">
        <v>19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81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4673</v>
      </c>
    </row>
    <row r="125" s="2" customFormat="1" ht="14.4" customHeight="1">
      <c r="A125" s="36"/>
      <c r="B125" s="37"/>
      <c r="C125" s="211" t="s">
        <v>468</v>
      </c>
      <c r="D125" s="211" t="s">
        <v>357</v>
      </c>
      <c r="E125" s="212" t="s">
        <v>4674</v>
      </c>
      <c r="F125" s="213" t="s">
        <v>4675</v>
      </c>
      <c r="G125" s="214" t="s">
        <v>1096</v>
      </c>
      <c r="H125" s="215">
        <v>6</v>
      </c>
      <c r="I125" s="216"/>
      <c r="J125" s="217">
        <f>ROUND(I125*H125,2)</f>
        <v>0</v>
      </c>
      <c r="K125" s="213" t="s">
        <v>19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423</v>
      </c>
      <c r="AT125" s="222" t="s">
        <v>357</v>
      </c>
      <c r="AU125" s="222" t="s">
        <v>81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4676</v>
      </c>
    </row>
    <row r="126" s="2" customFormat="1" ht="14.4" customHeight="1">
      <c r="A126" s="36"/>
      <c r="B126" s="37"/>
      <c r="C126" s="211" t="s">
        <v>472</v>
      </c>
      <c r="D126" s="211" t="s">
        <v>357</v>
      </c>
      <c r="E126" s="212" t="s">
        <v>4677</v>
      </c>
      <c r="F126" s="213" t="s">
        <v>4642</v>
      </c>
      <c r="G126" s="214" t="s">
        <v>1096</v>
      </c>
      <c r="H126" s="215">
        <v>12</v>
      </c>
      <c r="I126" s="216"/>
      <c r="J126" s="217">
        <f>ROUND(I126*H126,2)</f>
        <v>0</v>
      </c>
      <c r="K126" s="213" t="s">
        <v>19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81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4678</v>
      </c>
    </row>
    <row r="127" s="12" customFormat="1" ht="25.92" customHeight="1">
      <c r="A127" s="12"/>
      <c r="B127" s="195"/>
      <c r="C127" s="196"/>
      <c r="D127" s="197" t="s">
        <v>73</v>
      </c>
      <c r="E127" s="198" t="s">
        <v>4679</v>
      </c>
      <c r="F127" s="198" t="s">
        <v>4680</v>
      </c>
      <c r="G127" s="196"/>
      <c r="H127" s="196"/>
      <c r="I127" s="199"/>
      <c r="J127" s="200">
        <f>BK127</f>
        <v>0</v>
      </c>
      <c r="K127" s="196"/>
      <c r="L127" s="201"/>
      <c r="M127" s="202"/>
      <c r="N127" s="203"/>
      <c r="O127" s="203"/>
      <c r="P127" s="204">
        <f>P128</f>
        <v>0</v>
      </c>
      <c r="Q127" s="203"/>
      <c r="R127" s="204">
        <f>R128</f>
        <v>0</v>
      </c>
      <c r="S127" s="203"/>
      <c r="T127" s="20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6" t="s">
        <v>81</v>
      </c>
      <c r="AT127" s="207" t="s">
        <v>73</v>
      </c>
      <c r="AU127" s="207" t="s">
        <v>74</v>
      </c>
      <c r="AY127" s="206" t="s">
        <v>355</v>
      </c>
      <c r="BK127" s="208">
        <f>BK128</f>
        <v>0</v>
      </c>
    </row>
    <row r="128" s="2" customFormat="1" ht="14.4" customHeight="1">
      <c r="A128" s="36"/>
      <c r="B128" s="37"/>
      <c r="C128" s="211" t="s">
        <v>476</v>
      </c>
      <c r="D128" s="211" t="s">
        <v>357</v>
      </c>
      <c r="E128" s="212" t="s">
        <v>4681</v>
      </c>
      <c r="F128" s="213" t="s">
        <v>4682</v>
      </c>
      <c r="G128" s="214" t="s">
        <v>1096</v>
      </c>
      <c r="H128" s="215">
        <v>1</v>
      </c>
      <c r="I128" s="216"/>
      <c r="J128" s="217">
        <f>ROUND(I128*H128,2)</f>
        <v>0</v>
      </c>
      <c r="K128" s="213" t="s">
        <v>19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81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4683</v>
      </c>
    </row>
    <row r="129" s="12" customFormat="1" ht="25.92" customHeight="1">
      <c r="A129" s="12"/>
      <c r="B129" s="195"/>
      <c r="C129" s="196"/>
      <c r="D129" s="197" t="s">
        <v>73</v>
      </c>
      <c r="E129" s="198" t="s">
        <v>4684</v>
      </c>
      <c r="F129" s="198" t="s">
        <v>4685</v>
      </c>
      <c r="G129" s="196"/>
      <c r="H129" s="196"/>
      <c r="I129" s="199"/>
      <c r="J129" s="200">
        <f>BK129</f>
        <v>0</v>
      </c>
      <c r="K129" s="196"/>
      <c r="L129" s="201"/>
      <c r="M129" s="202"/>
      <c r="N129" s="203"/>
      <c r="O129" s="203"/>
      <c r="P129" s="204">
        <f>SUM(P130:P138)</f>
        <v>0</v>
      </c>
      <c r="Q129" s="203"/>
      <c r="R129" s="204">
        <f>SUM(R130:R138)</f>
        <v>0</v>
      </c>
      <c r="S129" s="203"/>
      <c r="T129" s="205">
        <f>SUM(T130:T138)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6" t="s">
        <v>81</v>
      </c>
      <c r="AT129" s="207" t="s">
        <v>73</v>
      </c>
      <c r="AU129" s="207" t="s">
        <v>74</v>
      </c>
      <c r="AY129" s="206" t="s">
        <v>355</v>
      </c>
      <c r="BK129" s="208">
        <f>SUM(BK130:BK138)</f>
        <v>0</v>
      </c>
    </row>
    <row r="130" s="2" customFormat="1" ht="24.15" customHeight="1">
      <c r="A130" s="36"/>
      <c r="B130" s="37"/>
      <c r="C130" s="224" t="s">
        <v>480</v>
      </c>
      <c r="D130" s="224" t="s">
        <v>402</v>
      </c>
      <c r="E130" s="225" t="s">
        <v>4686</v>
      </c>
      <c r="F130" s="226" t="s">
        <v>4687</v>
      </c>
      <c r="G130" s="227" t="s">
        <v>1096</v>
      </c>
      <c r="H130" s="228">
        <v>35</v>
      </c>
      <c r="I130" s="229"/>
      <c r="J130" s="230">
        <f>ROUND(I130*H130,2)</f>
        <v>0</v>
      </c>
      <c r="K130" s="226" t="s">
        <v>19</v>
      </c>
      <c r="L130" s="231"/>
      <c r="M130" s="232" t="s">
        <v>19</v>
      </c>
      <c r="N130" s="233" t="s">
        <v>45</v>
      </c>
      <c r="O130" s="82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488</v>
      </c>
      <c r="AT130" s="222" t="s">
        <v>402</v>
      </c>
      <c r="AU130" s="222" t="s">
        <v>81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4688</v>
      </c>
    </row>
    <row r="131" s="2" customFormat="1" ht="14.4" customHeight="1">
      <c r="A131" s="36"/>
      <c r="B131" s="37"/>
      <c r="C131" s="224" t="s">
        <v>484</v>
      </c>
      <c r="D131" s="224" t="s">
        <v>402</v>
      </c>
      <c r="E131" s="225" t="s">
        <v>4689</v>
      </c>
      <c r="F131" s="226" t="s">
        <v>4690</v>
      </c>
      <c r="G131" s="227" t="s">
        <v>1096</v>
      </c>
      <c r="H131" s="228">
        <v>350</v>
      </c>
      <c r="I131" s="229"/>
      <c r="J131" s="230">
        <f>ROUND(I131*H131,2)</f>
        <v>0</v>
      </c>
      <c r="K131" s="226" t="s">
        <v>19</v>
      </c>
      <c r="L131" s="231"/>
      <c r="M131" s="232" t="s">
        <v>19</v>
      </c>
      <c r="N131" s="233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488</v>
      </c>
      <c r="AT131" s="222" t="s">
        <v>402</v>
      </c>
      <c r="AU131" s="222" t="s">
        <v>81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4691</v>
      </c>
    </row>
    <row r="132" s="2" customFormat="1" ht="14.4" customHeight="1">
      <c r="A132" s="36"/>
      <c r="B132" s="37"/>
      <c r="C132" s="224" t="s">
        <v>488</v>
      </c>
      <c r="D132" s="224" t="s">
        <v>402</v>
      </c>
      <c r="E132" s="225" t="s">
        <v>4692</v>
      </c>
      <c r="F132" s="226" t="s">
        <v>4693</v>
      </c>
      <c r="G132" s="227" t="s">
        <v>1096</v>
      </c>
      <c r="H132" s="228">
        <v>35</v>
      </c>
      <c r="I132" s="229"/>
      <c r="J132" s="230">
        <f>ROUND(I132*H132,2)</f>
        <v>0</v>
      </c>
      <c r="K132" s="226" t="s">
        <v>19</v>
      </c>
      <c r="L132" s="231"/>
      <c r="M132" s="232" t="s">
        <v>19</v>
      </c>
      <c r="N132" s="233" t="s">
        <v>45</v>
      </c>
      <c r="O132" s="82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488</v>
      </c>
      <c r="AT132" s="222" t="s">
        <v>402</v>
      </c>
      <c r="AU132" s="222" t="s">
        <v>81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4694</v>
      </c>
    </row>
    <row r="133" s="2" customFormat="1" ht="14.4" customHeight="1">
      <c r="A133" s="36"/>
      <c r="B133" s="37"/>
      <c r="C133" s="224" t="s">
        <v>492</v>
      </c>
      <c r="D133" s="224" t="s">
        <v>402</v>
      </c>
      <c r="E133" s="225" t="s">
        <v>4695</v>
      </c>
      <c r="F133" s="226" t="s">
        <v>4696</v>
      </c>
      <c r="G133" s="227" t="s">
        <v>1096</v>
      </c>
      <c r="H133" s="228">
        <v>31</v>
      </c>
      <c r="I133" s="229"/>
      <c r="J133" s="230">
        <f>ROUND(I133*H133,2)</f>
        <v>0</v>
      </c>
      <c r="K133" s="226" t="s">
        <v>19</v>
      </c>
      <c r="L133" s="231"/>
      <c r="M133" s="232" t="s">
        <v>19</v>
      </c>
      <c r="N133" s="233" t="s">
        <v>45</v>
      </c>
      <c r="O133" s="82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488</v>
      </c>
      <c r="AT133" s="222" t="s">
        <v>402</v>
      </c>
      <c r="AU133" s="222" t="s">
        <v>81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4697</v>
      </c>
    </row>
    <row r="134" s="2" customFormat="1" ht="24.15" customHeight="1">
      <c r="A134" s="36"/>
      <c r="B134" s="37"/>
      <c r="C134" s="211" t="s">
        <v>496</v>
      </c>
      <c r="D134" s="211" t="s">
        <v>357</v>
      </c>
      <c r="E134" s="212" t="s">
        <v>4698</v>
      </c>
      <c r="F134" s="213" t="s">
        <v>4687</v>
      </c>
      <c r="G134" s="214" t="s">
        <v>1096</v>
      </c>
      <c r="H134" s="215">
        <v>35</v>
      </c>
      <c r="I134" s="216"/>
      <c r="J134" s="217">
        <f>ROUND(I134*H134,2)</f>
        <v>0</v>
      </c>
      <c r="K134" s="213" t="s">
        <v>19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81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4699</v>
      </c>
    </row>
    <row r="135" s="2" customFormat="1" ht="14.4" customHeight="1">
      <c r="A135" s="36"/>
      <c r="B135" s="37"/>
      <c r="C135" s="211" t="s">
        <v>506</v>
      </c>
      <c r="D135" s="211" t="s">
        <v>357</v>
      </c>
      <c r="E135" s="212" t="s">
        <v>4700</v>
      </c>
      <c r="F135" s="213" t="s">
        <v>4696</v>
      </c>
      <c r="G135" s="214" t="s">
        <v>1096</v>
      </c>
      <c r="H135" s="215">
        <v>31</v>
      </c>
      <c r="I135" s="216"/>
      <c r="J135" s="217">
        <f>ROUND(I135*H135,2)</f>
        <v>0</v>
      </c>
      <c r="K135" s="213" t="s">
        <v>19</v>
      </c>
      <c r="L135" s="42"/>
      <c r="M135" s="218" t="s">
        <v>19</v>
      </c>
      <c r="N135" s="219" t="s">
        <v>45</v>
      </c>
      <c r="O135" s="82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423</v>
      </c>
      <c r="AT135" s="222" t="s">
        <v>357</v>
      </c>
      <c r="AU135" s="222" t="s">
        <v>81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4701</v>
      </c>
    </row>
    <row r="136" s="2" customFormat="1" ht="14.4" customHeight="1">
      <c r="A136" s="36"/>
      <c r="B136" s="37"/>
      <c r="C136" s="211" t="s">
        <v>510</v>
      </c>
      <c r="D136" s="211" t="s">
        <v>357</v>
      </c>
      <c r="E136" s="212" t="s">
        <v>4702</v>
      </c>
      <c r="F136" s="213" t="s">
        <v>4703</v>
      </c>
      <c r="G136" s="214" t="s">
        <v>1096</v>
      </c>
      <c r="H136" s="215">
        <v>65</v>
      </c>
      <c r="I136" s="216"/>
      <c r="J136" s="217">
        <f>ROUND(I136*H136,2)</f>
        <v>0</v>
      </c>
      <c r="K136" s="213" t="s">
        <v>19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81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4704</v>
      </c>
    </row>
    <row r="137" s="2" customFormat="1" ht="14.4" customHeight="1">
      <c r="A137" s="36"/>
      <c r="B137" s="37"/>
      <c r="C137" s="211" t="s">
        <v>514</v>
      </c>
      <c r="D137" s="211" t="s">
        <v>357</v>
      </c>
      <c r="E137" s="212" t="s">
        <v>4705</v>
      </c>
      <c r="F137" s="213" t="s">
        <v>4706</v>
      </c>
      <c r="G137" s="214" t="s">
        <v>1096</v>
      </c>
      <c r="H137" s="215">
        <v>35</v>
      </c>
      <c r="I137" s="216"/>
      <c r="J137" s="217">
        <f>ROUND(I137*H137,2)</f>
        <v>0</v>
      </c>
      <c r="K137" s="213" t="s">
        <v>19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81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4707</v>
      </c>
    </row>
    <row r="138" s="2" customFormat="1" ht="14.4" customHeight="1">
      <c r="A138" s="36"/>
      <c r="B138" s="37"/>
      <c r="C138" s="211" t="s">
        <v>518</v>
      </c>
      <c r="D138" s="211" t="s">
        <v>357</v>
      </c>
      <c r="E138" s="212" t="s">
        <v>4708</v>
      </c>
      <c r="F138" s="213" t="s">
        <v>4709</v>
      </c>
      <c r="G138" s="214" t="s">
        <v>1096</v>
      </c>
      <c r="H138" s="215">
        <v>70</v>
      </c>
      <c r="I138" s="216"/>
      <c r="J138" s="217">
        <f>ROUND(I138*H138,2)</f>
        <v>0</v>
      </c>
      <c r="K138" s="213" t="s">
        <v>19</v>
      </c>
      <c r="L138" s="42"/>
      <c r="M138" s="218" t="s">
        <v>19</v>
      </c>
      <c r="N138" s="219" t="s">
        <v>45</v>
      </c>
      <c r="O138" s="82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423</v>
      </c>
      <c r="AT138" s="222" t="s">
        <v>357</v>
      </c>
      <c r="AU138" s="222" t="s">
        <v>81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423</v>
      </c>
      <c r="BM138" s="222" t="s">
        <v>4710</v>
      </c>
    </row>
    <row r="139" s="12" customFormat="1" ht="25.92" customHeight="1">
      <c r="A139" s="12"/>
      <c r="B139" s="195"/>
      <c r="C139" s="196"/>
      <c r="D139" s="197" t="s">
        <v>73</v>
      </c>
      <c r="E139" s="198" t="s">
        <v>4711</v>
      </c>
      <c r="F139" s="198" t="s">
        <v>4712</v>
      </c>
      <c r="G139" s="196"/>
      <c r="H139" s="196"/>
      <c r="I139" s="199"/>
      <c r="J139" s="200">
        <f>BK139</f>
        <v>0</v>
      </c>
      <c r="K139" s="196"/>
      <c r="L139" s="201"/>
      <c r="M139" s="202"/>
      <c r="N139" s="203"/>
      <c r="O139" s="203"/>
      <c r="P139" s="204">
        <f>SUM(P140:P147)</f>
        <v>0</v>
      </c>
      <c r="Q139" s="203"/>
      <c r="R139" s="204">
        <f>SUM(R140:R147)</f>
        <v>0</v>
      </c>
      <c r="S139" s="203"/>
      <c r="T139" s="205">
        <f>SUM(T140:T147)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6" t="s">
        <v>81</v>
      </c>
      <c r="AT139" s="207" t="s">
        <v>73</v>
      </c>
      <c r="AU139" s="207" t="s">
        <v>74</v>
      </c>
      <c r="AY139" s="206" t="s">
        <v>355</v>
      </c>
      <c r="BK139" s="208">
        <f>SUM(BK140:BK147)</f>
        <v>0</v>
      </c>
    </row>
    <row r="140" s="2" customFormat="1" ht="24.15" customHeight="1">
      <c r="A140" s="36"/>
      <c r="B140" s="37"/>
      <c r="C140" s="224" t="s">
        <v>522</v>
      </c>
      <c r="D140" s="224" t="s">
        <v>402</v>
      </c>
      <c r="E140" s="225" t="s">
        <v>4713</v>
      </c>
      <c r="F140" s="226" t="s">
        <v>4714</v>
      </c>
      <c r="G140" s="227" t="s">
        <v>650</v>
      </c>
      <c r="H140" s="228">
        <v>900</v>
      </c>
      <c r="I140" s="229"/>
      <c r="J140" s="230">
        <f>ROUND(I140*H140,2)</f>
        <v>0</v>
      </c>
      <c r="K140" s="226" t="s">
        <v>19</v>
      </c>
      <c r="L140" s="231"/>
      <c r="M140" s="232" t="s">
        <v>19</v>
      </c>
      <c r="N140" s="233" t="s">
        <v>45</v>
      </c>
      <c r="O140" s="82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488</v>
      </c>
      <c r="AT140" s="222" t="s">
        <v>402</v>
      </c>
      <c r="AU140" s="222" t="s">
        <v>81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423</v>
      </c>
      <c r="BM140" s="222" t="s">
        <v>4715</v>
      </c>
    </row>
    <row r="141" s="2" customFormat="1" ht="24.15" customHeight="1">
      <c r="A141" s="36"/>
      <c r="B141" s="37"/>
      <c r="C141" s="224" t="s">
        <v>526</v>
      </c>
      <c r="D141" s="224" t="s">
        <v>402</v>
      </c>
      <c r="E141" s="225" t="s">
        <v>4716</v>
      </c>
      <c r="F141" s="226" t="s">
        <v>4717</v>
      </c>
      <c r="G141" s="227" t="s">
        <v>650</v>
      </c>
      <c r="H141" s="228">
        <v>75</v>
      </c>
      <c r="I141" s="229"/>
      <c r="J141" s="230">
        <f>ROUND(I141*H141,2)</f>
        <v>0</v>
      </c>
      <c r="K141" s="226" t="s">
        <v>19</v>
      </c>
      <c r="L141" s="231"/>
      <c r="M141" s="232" t="s">
        <v>19</v>
      </c>
      <c r="N141" s="233" t="s">
        <v>45</v>
      </c>
      <c r="O141" s="82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488</v>
      </c>
      <c r="AT141" s="222" t="s">
        <v>402</v>
      </c>
      <c r="AU141" s="222" t="s">
        <v>81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423</v>
      </c>
      <c r="BM141" s="222" t="s">
        <v>4718</v>
      </c>
    </row>
    <row r="142" s="2" customFormat="1" ht="24.15" customHeight="1">
      <c r="A142" s="36"/>
      <c r="B142" s="37"/>
      <c r="C142" s="224" t="s">
        <v>530</v>
      </c>
      <c r="D142" s="224" t="s">
        <v>402</v>
      </c>
      <c r="E142" s="225" t="s">
        <v>4719</v>
      </c>
      <c r="F142" s="226" t="s">
        <v>4720</v>
      </c>
      <c r="G142" s="227" t="s">
        <v>650</v>
      </c>
      <c r="H142" s="228">
        <v>75</v>
      </c>
      <c r="I142" s="229"/>
      <c r="J142" s="230">
        <f>ROUND(I142*H142,2)</f>
        <v>0</v>
      </c>
      <c r="K142" s="226" t="s">
        <v>19</v>
      </c>
      <c r="L142" s="231"/>
      <c r="M142" s="232" t="s">
        <v>19</v>
      </c>
      <c r="N142" s="233" t="s">
        <v>45</v>
      </c>
      <c r="O142" s="82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488</v>
      </c>
      <c r="AT142" s="222" t="s">
        <v>402</v>
      </c>
      <c r="AU142" s="222" t="s">
        <v>81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423</v>
      </c>
      <c r="BM142" s="222" t="s">
        <v>4721</v>
      </c>
    </row>
    <row r="143" s="2" customFormat="1" ht="24.15" customHeight="1">
      <c r="A143" s="36"/>
      <c r="B143" s="37"/>
      <c r="C143" s="224" t="s">
        <v>534</v>
      </c>
      <c r="D143" s="224" t="s">
        <v>402</v>
      </c>
      <c r="E143" s="225" t="s">
        <v>4722</v>
      </c>
      <c r="F143" s="226" t="s">
        <v>4723</v>
      </c>
      <c r="G143" s="227" t="s">
        <v>650</v>
      </c>
      <c r="H143" s="228">
        <v>460</v>
      </c>
      <c r="I143" s="229"/>
      <c r="J143" s="230">
        <f>ROUND(I143*H143,2)</f>
        <v>0</v>
      </c>
      <c r="K143" s="226" t="s">
        <v>19</v>
      </c>
      <c r="L143" s="231"/>
      <c r="M143" s="232" t="s">
        <v>19</v>
      </c>
      <c r="N143" s="233" t="s">
        <v>45</v>
      </c>
      <c r="O143" s="82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488</v>
      </c>
      <c r="AT143" s="222" t="s">
        <v>402</v>
      </c>
      <c r="AU143" s="222" t="s">
        <v>81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423</v>
      </c>
      <c r="BM143" s="222" t="s">
        <v>4724</v>
      </c>
    </row>
    <row r="144" s="2" customFormat="1" ht="24.15" customHeight="1">
      <c r="A144" s="36"/>
      <c r="B144" s="37"/>
      <c r="C144" s="211" t="s">
        <v>540</v>
      </c>
      <c r="D144" s="211" t="s">
        <v>357</v>
      </c>
      <c r="E144" s="212" t="s">
        <v>4725</v>
      </c>
      <c r="F144" s="213" t="s">
        <v>4726</v>
      </c>
      <c r="G144" s="214" t="s">
        <v>650</v>
      </c>
      <c r="H144" s="215">
        <v>900</v>
      </c>
      <c r="I144" s="216"/>
      <c r="J144" s="217">
        <f>ROUND(I144*H144,2)</f>
        <v>0</v>
      </c>
      <c r="K144" s="213" t="s">
        <v>19</v>
      </c>
      <c r="L144" s="42"/>
      <c r="M144" s="218" t="s">
        <v>19</v>
      </c>
      <c r="N144" s="219" t="s">
        <v>45</v>
      </c>
      <c r="O144" s="82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2" t="s">
        <v>423</v>
      </c>
      <c r="AT144" s="222" t="s">
        <v>357</v>
      </c>
      <c r="AU144" s="222" t="s">
        <v>81</v>
      </c>
      <c r="AY144" s="15" t="s">
        <v>355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5" t="s">
        <v>81</v>
      </c>
      <c r="BK144" s="223">
        <f>ROUND(I144*H144,2)</f>
        <v>0</v>
      </c>
      <c r="BL144" s="15" t="s">
        <v>423</v>
      </c>
      <c r="BM144" s="222" t="s">
        <v>4727</v>
      </c>
    </row>
    <row r="145" s="2" customFormat="1" ht="24.15" customHeight="1">
      <c r="A145" s="36"/>
      <c r="B145" s="37"/>
      <c r="C145" s="211" t="s">
        <v>548</v>
      </c>
      <c r="D145" s="211" t="s">
        <v>357</v>
      </c>
      <c r="E145" s="212" t="s">
        <v>4728</v>
      </c>
      <c r="F145" s="213" t="s">
        <v>4729</v>
      </c>
      <c r="G145" s="214" t="s">
        <v>650</v>
      </c>
      <c r="H145" s="215">
        <v>75</v>
      </c>
      <c r="I145" s="216"/>
      <c r="J145" s="217">
        <f>ROUND(I145*H145,2)</f>
        <v>0</v>
      </c>
      <c r="K145" s="213" t="s">
        <v>19</v>
      </c>
      <c r="L145" s="42"/>
      <c r="M145" s="218" t="s">
        <v>19</v>
      </c>
      <c r="N145" s="219" t="s">
        <v>45</v>
      </c>
      <c r="O145" s="82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423</v>
      </c>
      <c r="AT145" s="222" t="s">
        <v>357</v>
      </c>
      <c r="AU145" s="222" t="s">
        <v>81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423</v>
      </c>
      <c r="BM145" s="222" t="s">
        <v>4730</v>
      </c>
    </row>
    <row r="146" s="2" customFormat="1" ht="24.15" customHeight="1">
      <c r="A146" s="36"/>
      <c r="B146" s="37"/>
      <c r="C146" s="211" t="s">
        <v>555</v>
      </c>
      <c r="D146" s="211" t="s">
        <v>357</v>
      </c>
      <c r="E146" s="212" t="s">
        <v>4731</v>
      </c>
      <c r="F146" s="213" t="s">
        <v>4732</v>
      </c>
      <c r="G146" s="214" t="s">
        <v>650</v>
      </c>
      <c r="H146" s="215">
        <v>75</v>
      </c>
      <c r="I146" s="216"/>
      <c r="J146" s="217">
        <f>ROUND(I146*H146,2)</f>
        <v>0</v>
      </c>
      <c r="K146" s="213" t="s">
        <v>19</v>
      </c>
      <c r="L146" s="42"/>
      <c r="M146" s="218" t="s">
        <v>19</v>
      </c>
      <c r="N146" s="219" t="s">
        <v>45</v>
      </c>
      <c r="O146" s="82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22" t="s">
        <v>423</v>
      </c>
      <c r="AT146" s="222" t="s">
        <v>357</v>
      </c>
      <c r="AU146" s="222" t="s">
        <v>81</v>
      </c>
      <c r="AY146" s="15" t="s">
        <v>355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5" t="s">
        <v>81</v>
      </c>
      <c r="BK146" s="223">
        <f>ROUND(I146*H146,2)</f>
        <v>0</v>
      </c>
      <c r="BL146" s="15" t="s">
        <v>423</v>
      </c>
      <c r="BM146" s="222" t="s">
        <v>4733</v>
      </c>
    </row>
    <row r="147" s="2" customFormat="1" ht="24.15" customHeight="1">
      <c r="A147" s="36"/>
      <c r="B147" s="37"/>
      <c r="C147" s="211" t="s">
        <v>561</v>
      </c>
      <c r="D147" s="211" t="s">
        <v>357</v>
      </c>
      <c r="E147" s="212" t="s">
        <v>4734</v>
      </c>
      <c r="F147" s="213" t="s">
        <v>4735</v>
      </c>
      <c r="G147" s="214" t="s">
        <v>650</v>
      </c>
      <c r="H147" s="215">
        <v>460</v>
      </c>
      <c r="I147" s="216"/>
      <c r="J147" s="217">
        <f>ROUND(I147*H147,2)</f>
        <v>0</v>
      </c>
      <c r="K147" s="213" t="s">
        <v>19</v>
      </c>
      <c r="L147" s="42"/>
      <c r="M147" s="218" t="s">
        <v>19</v>
      </c>
      <c r="N147" s="219" t="s">
        <v>45</v>
      </c>
      <c r="O147" s="82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22" t="s">
        <v>423</v>
      </c>
      <c r="AT147" s="222" t="s">
        <v>357</v>
      </c>
      <c r="AU147" s="222" t="s">
        <v>81</v>
      </c>
      <c r="AY147" s="15" t="s">
        <v>355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5" t="s">
        <v>81</v>
      </c>
      <c r="BK147" s="223">
        <f>ROUND(I147*H147,2)</f>
        <v>0</v>
      </c>
      <c r="BL147" s="15" t="s">
        <v>423</v>
      </c>
      <c r="BM147" s="222" t="s">
        <v>4736</v>
      </c>
    </row>
    <row r="148" s="12" customFormat="1" ht="25.92" customHeight="1">
      <c r="A148" s="12"/>
      <c r="B148" s="195"/>
      <c r="C148" s="196"/>
      <c r="D148" s="197" t="s">
        <v>73</v>
      </c>
      <c r="E148" s="198" t="s">
        <v>4737</v>
      </c>
      <c r="F148" s="198" t="s">
        <v>4738</v>
      </c>
      <c r="G148" s="196"/>
      <c r="H148" s="196"/>
      <c r="I148" s="199"/>
      <c r="J148" s="200">
        <f>BK148</f>
        <v>0</v>
      </c>
      <c r="K148" s="196"/>
      <c r="L148" s="201"/>
      <c r="M148" s="202"/>
      <c r="N148" s="203"/>
      <c r="O148" s="203"/>
      <c r="P148" s="204">
        <f>SUM(P149:P153)</f>
        <v>0</v>
      </c>
      <c r="Q148" s="203"/>
      <c r="R148" s="204">
        <f>SUM(R149:R153)</f>
        <v>0</v>
      </c>
      <c r="S148" s="203"/>
      <c r="T148" s="205">
        <f>SUM(T149:T153)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6" t="s">
        <v>81</v>
      </c>
      <c r="AT148" s="207" t="s">
        <v>73</v>
      </c>
      <c r="AU148" s="207" t="s">
        <v>74</v>
      </c>
      <c r="AY148" s="206" t="s">
        <v>355</v>
      </c>
      <c r="BK148" s="208">
        <f>SUM(BK149:BK153)</f>
        <v>0</v>
      </c>
    </row>
    <row r="149" s="2" customFormat="1" ht="24.15" customHeight="1">
      <c r="A149" s="36"/>
      <c r="B149" s="37"/>
      <c r="C149" s="211" t="s">
        <v>565</v>
      </c>
      <c r="D149" s="211" t="s">
        <v>357</v>
      </c>
      <c r="E149" s="212" t="s">
        <v>4739</v>
      </c>
      <c r="F149" s="213" t="s">
        <v>4740</v>
      </c>
      <c r="G149" s="214" t="s">
        <v>650</v>
      </c>
      <c r="H149" s="215">
        <v>200</v>
      </c>
      <c r="I149" s="216"/>
      <c r="J149" s="217">
        <f>ROUND(I149*H149,2)</f>
        <v>0</v>
      </c>
      <c r="K149" s="213" t="s">
        <v>19</v>
      </c>
      <c r="L149" s="42"/>
      <c r="M149" s="218" t="s">
        <v>19</v>
      </c>
      <c r="N149" s="219" t="s">
        <v>45</v>
      </c>
      <c r="O149" s="82"/>
      <c r="P149" s="220">
        <f>O149*H149</f>
        <v>0</v>
      </c>
      <c r="Q149" s="220">
        <v>0</v>
      </c>
      <c r="R149" s="220">
        <f>Q149*H149</f>
        <v>0</v>
      </c>
      <c r="S149" s="220">
        <v>0</v>
      </c>
      <c r="T149" s="221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22" t="s">
        <v>423</v>
      </c>
      <c r="AT149" s="222" t="s">
        <v>357</v>
      </c>
      <c r="AU149" s="222" t="s">
        <v>81</v>
      </c>
      <c r="AY149" s="15" t="s">
        <v>355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5" t="s">
        <v>81</v>
      </c>
      <c r="BK149" s="223">
        <f>ROUND(I149*H149,2)</f>
        <v>0</v>
      </c>
      <c r="BL149" s="15" t="s">
        <v>423</v>
      </c>
      <c r="BM149" s="222" t="s">
        <v>4741</v>
      </c>
    </row>
    <row r="150" s="2" customFormat="1" ht="24.15" customHeight="1">
      <c r="A150" s="36"/>
      <c r="B150" s="37"/>
      <c r="C150" s="211" t="s">
        <v>569</v>
      </c>
      <c r="D150" s="211" t="s">
        <v>357</v>
      </c>
      <c r="E150" s="212" t="s">
        <v>4742</v>
      </c>
      <c r="F150" s="213" t="s">
        <v>4743</v>
      </c>
      <c r="G150" s="214" t="s">
        <v>1096</v>
      </c>
      <c r="H150" s="215">
        <v>70</v>
      </c>
      <c r="I150" s="216"/>
      <c r="J150" s="217">
        <f>ROUND(I150*H150,2)</f>
        <v>0</v>
      </c>
      <c r="K150" s="213" t="s">
        <v>19</v>
      </c>
      <c r="L150" s="42"/>
      <c r="M150" s="218" t="s">
        <v>19</v>
      </c>
      <c r="N150" s="219" t="s">
        <v>45</v>
      </c>
      <c r="O150" s="82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22" t="s">
        <v>423</v>
      </c>
      <c r="AT150" s="222" t="s">
        <v>357</v>
      </c>
      <c r="AU150" s="222" t="s">
        <v>81</v>
      </c>
      <c r="AY150" s="15" t="s">
        <v>355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5" t="s">
        <v>81</v>
      </c>
      <c r="BK150" s="223">
        <f>ROUND(I150*H150,2)</f>
        <v>0</v>
      </c>
      <c r="BL150" s="15" t="s">
        <v>423</v>
      </c>
      <c r="BM150" s="222" t="s">
        <v>4744</v>
      </c>
    </row>
    <row r="151" s="2" customFormat="1" ht="24.15" customHeight="1">
      <c r="A151" s="36"/>
      <c r="B151" s="37"/>
      <c r="C151" s="211" t="s">
        <v>575</v>
      </c>
      <c r="D151" s="211" t="s">
        <v>357</v>
      </c>
      <c r="E151" s="212" t="s">
        <v>4745</v>
      </c>
      <c r="F151" s="213" t="s">
        <v>4746</v>
      </c>
      <c r="G151" s="214" t="s">
        <v>1096</v>
      </c>
      <c r="H151" s="215">
        <v>1</v>
      </c>
      <c r="I151" s="216"/>
      <c r="J151" s="217">
        <f>ROUND(I151*H151,2)</f>
        <v>0</v>
      </c>
      <c r="K151" s="213" t="s">
        <v>19</v>
      </c>
      <c r="L151" s="42"/>
      <c r="M151" s="218" t="s">
        <v>19</v>
      </c>
      <c r="N151" s="219" t="s">
        <v>45</v>
      </c>
      <c r="O151" s="82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22" t="s">
        <v>423</v>
      </c>
      <c r="AT151" s="222" t="s">
        <v>357</v>
      </c>
      <c r="AU151" s="222" t="s">
        <v>81</v>
      </c>
      <c r="AY151" s="15" t="s">
        <v>355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5" t="s">
        <v>81</v>
      </c>
      <c r="BK151" s="223">
        <f>ROUND(I151*H151,2)</f>
        <v>0</v>
      </c>
      <c r="BL151" s="15" t="s">
        <v>423</v>
      </c>
      <c r="BM151" s="222" t="s">
        <v>4747</v>
      </c>
    </row>
    <row r="152" s="2" customFormat="1" ht="24.15" customHeight="1">
      <c r="A152" s="36"/>
      <c r="B152" s="37"/>
      <c r="C152" s="211" t="s">
        <v>579</v>
      </c>
      <c r="D152" s="211" t="s">
        <v>357</v>
      </c>
      <c r="E152" s="212" t="s">
        <v>4748</v>
      </c>
      <c r="F152" s="213" t="s">
        <v>4740</v>
      </c>
      <c r="G152" s="214" t="s">
        <v>650</v>
      </c>
      <c r="H152" s="215">
        <v>200</v>
      </c>
      <c r="I152" s="216"/>
      <c r="J152" s="217">
        <f>ROUND(I152*H152,2)</f>
        <v>0</v>
      </c>
      <c r="K152" s="213" t="s">
        <v>19</v>
      </c>
      <c r="L152" s="42"/>
      <c r="M152" s="218" t="s">
        <v>19</v>
      </c>
      <c r="N152" s="219" t="s">
        <v>45</v>
      </c>
      <c r="O152" s="82"/>
      <c r="P152" s="220">
        <f>O152*H152</f>
        <v>0</v>
      </c>
      <c r="Q152" s="220">
        <v>0</v>
      </c>
      <c r="R152" s="220">
        <f>Q152*H152</f>
        <v>0</v>
      </c>
      <c r="S152" s="220">
        <v>0</v>
      </c>
      <c r="T152" s="221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22" t="s">
        <v>423</v>
      </c>
      <c r="AT152" s="222" t="s">
        <v>357</v>
      </c>
      <c r="AU152" s="222" t="s">
        <v>81</v>
      </c>
      <c r="AY152" s="15" t="s">
        <v>355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5" t="s">
        <v>81</v>
      </c>
      <c r="BK152" s="223">
        <f>ROUND(I152*H152,2)</f>
        <v>0</v>
      </c>
      <c r="BL152" s="15" t="s">
        <v>423</v>
      </c>
      <c r="BM152" s="222" t="s">
        <v>4749</v>
      </c>
    </row>
    <row r="153" s="2" customFormat="1" ht="24.15" customHeight="1">
      <c r="A153" s="36"/>
      <c r="B153" s="37"/>
      <c r="C153" s="211" t="s">
        <v>583</v>
      </c>
      <c r="D153" s="211" t="s">
        <v>357</v>
      </c>
      <c r="E153" s="212" t="s">
        <v>4750</v>
      </c>
      <c r="F153" s="213" t="s">
        <v>4743</v>
      </c>
      <c r="G153" s="214" t="s">
        <v>1096</v>
      </c>
      <c r="H153" s="215">
        <v>70</v>
      </c>
      <c r="I153" s="216"/>
      <c r="J153" s="217">
        <f>ROUND(I153*H153,2)</f>
        <v>0</v>
      </c>
      <c r="K153" s="213" t="s">
        <v>19</v>
      </c>
      <c r="L153" s="42"/>
      <c r="M153" s="218" t="s">
        <v>19</v>
      </c>
      <c r="N153" s="219" t="s">
        <v>45</v>
      </c>
      <c r="O153" s="82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22" t="s">
        <v>423</v>
      </c>
      <c r="AT153" s="222" t="s">
        <v>357</v>
      </c>
      <c r="AU153" s="222" t="s">
        <v>81</v>
      </c>
      <c r="AY153" s="15" t="s">
        <v>355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5" t="s">
        <v>81</v>
      </c>
      <c r="BK153" s="223">
        <f>ROUND(I153*H153,2)</f>
        <v>0</v>
      </c>
      <c r="BL153" s="15" t="s">
        <v>423</v>
      </c>
      <c r="BM153" s="222" t="s">
        <v>4751</v>
      </c>
    </row>
    <row r="154" s="12" customFormat="1" ht="25.92" customHeight="1">
      <c r="A154" s="12"/>
      <c r="B154" s="195"/>
      <c r="C154" s="196"/>
      <c r="D154" s="197" t="s">
        <v>73</v>
      </c>
      <c r="E154" s="198" t="s">
        <v>4752</v>
      </c>
      <c r="F154" s="198" t="s">
        <v>4753</v>
      </c>
      <c r="G154" s="196"/>
      <c r="H154" s="196"/>
      <c r="I154" s="199"/>
      <c r="J154" s="200">
        <f>BK154</f>
        <v>0</v>
      </c>
      <c r="K154" s="196"/>
      <c r="L154" s="201"/>
      <c r="M154" s="202"/>
      <c r="N154" s="203"/>
      <c r="O154" s="203"/>
      <c r="P154" s="204">
        <f>SUM(P155:P166)</f>
        <v>0</v>
      </c>
      <c r="Q154" s="203"/>
      <c r="R154" s="204">
        <f>SUM(R155:R166)</f>
        <v>0</v>
      </c>
      <c r="S154" s="203"/>
      <c r="T154" s="205">
        <f>SUM(T155:T166)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6" t="s">
        <v>81</v>
      </c>
      <c r="AT154" s="207" t="s">
        <v>73</v>
      </c>
      <c r="AU154" s="207" t="s">
        <v>74</v>
      </c>
      <c r="AY154" s="206" t="s">
        <v>355</v>
      </c>
      <c r="BK154" s="208">
        <f>SUM(BK155:BK166)</f>
        <v>0</v>
      </c>
    </row>
    <row r="155" s="2" customFormat="1" ht="14.4" customHeight="1">
      <c r="A155" s="36"/>
      <c r="B155" s="37"/>
      <c r="C155" s="224" t="s">
        <v>2427</v>
      </c>
      <c r="D155" s="224" t="s">
        <v>402</v>
      </c>
      <c r="E155" s="225" t="s">
        <v>4754</v>
      </c>
      <c r="F155" s="226" t="s">
        <v>4714</v>
      </c>
      <c r="G155" s="227" t="s">
        <v>650</v>
      </c>
      <c r="H155" s="228">
        <v>622</v>
      </c>
      <c r="I155" s="229"/>
      <c r="J155" s="230">
        <f>ROUND(I155*H155,2)</f>
        <v>0</v>
      </c>
      <c r="K155" s="226" t="s">
        <v>19</v>
      </c>
      <c r="L155" s="231"/>
      <c r="M155" s="232" t="s">
        <v>19</v>
      </c>
      <c r="N155" s="233" t="s">
        <v>45</v>
      </c>
      <c r="O155" s="82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22" t="s">
        <v>488</v>
      </c>
      <c r="AT155" s="222" t="s">
        <v>402</v>
      </c>
      <c r="AU155" s="222" t="s">
        <v>81</v>
      </c>
      <c r="AY155" s="15" t="s">
        <v>355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5" t="s">
        <v>81</v>
      </c>
      <c r="BK155" s="223">
        <f>ROUND(I155*H155,2)</f>
        <v>0</v>
      </c>
      <c r="BL155" s="15" t="s">
        <v>423</v>
      </c>
      <c r="BM155" s="222" t="s">
        <v>4755</v>
      </c>
    </row>
    <row r="156" s="2" customFormat="1" ht="14.4" customHeight="1">
      <c r="A156" s="36"/>
      <c r="B156" s="37"/>
      <c r="C156" s="224" t="s">
        <v>2429</v>
      </c>
      <c r="D156" s="224" t="s">
        <v>402</v>
      </c>
      <c r="E156" s="225" t="s">
        <v>4756</v>
      </c>
      <c r="F156" s="226" t="s">
        <v>4757</v>
      </c>
      <c r="G156" s="227" t="s">
        <v>650</v>
      </c>
      <c r="H156" s="228">
        <v>369</v>
      </c>
      <c r="I156" s="229"/>
      <c r="J156" s="230">
        <f>ROUND(I156*H156,2)</f>
        <v>0</v>
      </c>
      <c r="K156" s="226" t="s">
        <v>19</v>
      </c>
      <c r="L156" s="231"/>
      <c r="M156" s="232" t="s">
        <v>19</v>
      </c>
      <c r="N156" s="233" t="s">
        <v>45</v>
      </c>
      <c r="O156" s="82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22" t="s">
        <v>488</v>
      </c>
      <c r="AT156" s="222" t="s">
        <v>402</v>
      </c>
      <c r="AU156" s="222" t="s">
        <v>81</v>
      </c>
      <c r="AY156" s="15" t="s">
        <v>355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5" t="s">
        <v>81</v>
      </c>
      <c r="BK156" s="223">
        <f>ROUND(I156*H156,2)</f>
        <v>0</v>
      </c>
      <c r="BL156" s="15" t="s">
        <v>423</v>
      </c>
      <c r="BM156" s="222" t="s">
        <v>4758</v>
      </c>
    </row>
    <row r="157" s="2" customFormat="1" ht="14.4" customHeight="1">
      <c r="A157" s="36"/>
      <c r="B157" s="37"/>
      <c r="C157" s="224" t="s">
        <v>2431</v>
      </c>
      <c r="D157" s="224" t="s">
        <v>402</v>
      </c>
      <c r="E157" s="225" t="s">
        <v>4759</v>
      </c>
      <c r="F157" s="226" t="s">
        <v>4760</v>
      </c>
      <c r="G157" s="227" t="s">
        <v>650</v>
      </c>
      <c r="H157" s="228">
        <v>210</v>
      </c>
      <c r="I157" s="229"/>
      <c r="J157" s="230">
        <f>ROUND(I157*H157,2)</f>
        <v>0</v>
      </c>
      <c r="K157" s="226" t="s">
        <v>19</v>
      </c>
      <c r="L157" s="231"/>
      <c r="M157" s="232" t="s">
        <v>19</v>
      </c>
      <c r="N157" s="233" t="s">
        <v>45</v>
      </c>
      <c r="O157" s="82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22" t="s">
        <v>488</v>
      </c>
      <c r="AT157" s="222" t="s">
        <v>402</v>
      </c>
      <c r="AU157" s="222" t="s">
        <v>81</v>
      </c>
      <c r="AY157" s="15" t="s">
        <v>355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5" t="s">
        <v>81</v>
      </c>
      <c r="BK157" s="223">
        <f>ROUND(I157*H157,2)</f>
        <v>0</v>
      </c>
      <c r="BL157" s="15" t="s">
        <v>423</v>
      </c>
      <c r="BM157" s="222" t="s">
        <v>4761</v>
      </c>
    </row>
    <row r="158" s="2" customFormat="1" ht="14.4" customHeight="1">
      <c r="A158" s="36"/>
      <c r="B158" s="37"/>
      <c r="C158" s="224" t="s">
        <v>3011</v>
      </c>
      <c r="D158" s="224" t="s">
        <v>402</v>
      </c>
      <c r="E158" s="225" t="s">
        <v>4762</v>
      </c>
      <c r="F158" s="226" t="s">
        <v>4763</v>
      </c>
      <c r="G158" s="227" t="s">
        <v>650</v>
      </c>
      <c r="H158" s="228">
        <v>195</v>
      </c>
      <c r="I158" s="229"/>
      <c r="J158" s="230">
        <f>ROUND(I158*H158,2)</f>
        <v>0</v>
      </c>
      <c r="K158" s="226" t="s">
        <v>19</v>
      </c>
      <c r="L158" s="231"/>
      <c r="M158" s="232" t="s">
        <v>19</v>
      </c>
      <c r="N158" s="233" t="s">
        <v>45</v>
      </c>
      <c r="O158" s="82"/>
      <c r="P158" s="220">
        <f>O158*H158</f>
        <v>0</v>
      </c>
      <c r="Q158" s="220">
        <v>0</v>
      </c>
      <c r="R158" s="220">
        <f>Q158*H158</f>
        <v>0</v>
      </c>
      <c r="S158" s="220">
        <v>0</v>
      </c>
      <c r="T158" s="221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22" t="s">
        <v>488</v>
      </c>
      <c r="AT158" s="222" t="s">
        <v>402</v>
      </c>
      <c r="AU158" s="222" t="s">
        <v>81</v>
      </c>
      <c r="AY158" s="15" t="s">
        <v>355</v>
      </c>
      <c r="BE158" s="223">
        <f>IF(N158="základní",J158,0)</f>
        <v>0</v>
      </c>
      <c r="BF158" s="223">
        <f>IF(N158="snížená",J158,0)</f>
        <v>0</v>
      </c>
      <c r="BG158" s="223">
        <f>IF(N158="zákl. přenesená",J158,0)</f>
        <v>0</v>
      </c>
      <c r="BH158" s="223">
        <f>IF(N158="sníž. přenesená",J158,0)</f>
        <v>0</v>
      </c>
      <c r="BI158" s="223">
        <f>IF(N158="nulová",J158,0)</f>
        <v>0</v>
      </c>
      <c r="BJ158" s="15" t="s">
        <v>81</v>
      </c>
      <c r="BK158" s="223">
        <f>ROUND(I158*H158,2)</f>
        <v>0</v>
      </c>
      <c r="BL158" s="15" t="s">
        <v>423</v>
      </c>
      <c r="BM158" s="222" t="s">
        <v>4764</v>
      </c>
    </row>
    <row r="159" s="2" customFormat="1" ht="14.4" customHeight="1">
      <c r="A159" s="36"/>
      <c r="B159" s="37"/>
      <c r="C159" s="224" t="s">
        <v>3015</v>
      </c>
      <c r="D159" s="224" t="s">
        <v>402</v>
      </c>
      <c r="E159" s="225" t="s">
        <v>4765</v>
      </c>
      <c r="F159" s="226" t="s">
        <v>4717</v>
      </c>
      <c r="G159" s="227" t="s">
        <v>650</v>
      </c>
      <c r="H159" s="228">
        <v>369</v>
      </c>
      <c r="I159" s="229"/>
      <c r="J159" s="230">
        <f>ROUND(I159*H159,2)</f>
        <v>0</v>
      </c>
      <c r="K159" s="226" t="s">
        <v>19</v>
      </c>
      <c r="L159" s="231"/>
      <c r="M159" s="232" t="s">
        <v>19</v>
      </c>
      <c r="N159" s="233" t="s">
        <v>45</v>
      </c>
      <c r="O159" s="82"/>
      <c r="P159" s="220">
        <f>O159*H159</f>
        <v>0</v>
      </c>
      <c r="Q159" s="220">
        <v>0</v>
      </c>
      <c r="R159" s="220">
        <f>Q159*H159</f>
        <v>0</v>
      </c>
      <c r="S159" s="220">
        <v>0</v>
      </c>
      <c r="T159" s="221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22" t="s">
        <v>488</v>
      </c>
      <c r="AT159" s="222" t="s">
        <v>402</v>
      </c>
      <c r="AU159" s="222" t="s">
        <v>81</v>
      </c>
      <c r="AY159" s="15" t="s">
        <v>355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5" t="s">
        <v>81</v>
      </c>
      <c r="BK159" s="223">
        <f>ROUND(I159*H159,2)</f>
        <v>0</v>
      </c>
      <c r="BL159" s="15" t="s">
        <v>423</v>
      </c>
      <c r="BM159" s="222" t="s">
        <v>4766</v>
      </c>
    </row>
    <row r="160" s="2" customFormat="1" ht="14.4" customHeight="1">
      <c r="A160" s="36"/>
      <c r="B160" s="37"/>
      <c r="C160" s="224" t="s">
        <v>3019</v>
      </c>
      <c r="D160" s="224" t="s">
        <v>402</v>
      </c>
      <c r="E160" s="225" t="s">
        <v>4767</v>
      </c>
      <c r="F160" s="226" t="s">
        <v>4720</v>
      </c>
      <c r="G160" s="227" t="s">
        <v>650</v>
      </c>
      <c r="H160" s="228">
        <v>85</v>
      </c>
      <c r="I160" s="229"/>
      <c r="J160" s="230">
        <f>ROUND(I160*H160,2)</f>
        <v>0</v>
      </c>
      <c r="K160" s="226" t="s">
        <v>19</v>
      </c>
      <c r="L160" s="231"/>
      <c r="M160" s="232" t="s">
        <v>19</v>
      </c>
      <c r="N160" s="233" t="s">
        <v>45</v>
      </c>
      <c r="O160" s="82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22" t="s">
        <v>488</v>
      </c>
      <c r="AT160" s="222" t="s">
        <v>402</v>
      </c>
      <c r="AU160" s="222" t="s">
        <v>81</v>
      </c>
      <c r="AY160" s="15" t="s">
        <v>355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5" t="s">
        <v>81</v>
      </c>
      <c r="BK160" s="223">
        <f>ROUND(I160*H160,2)</f>
        <v>0</v>
      </c>
      <c r="BL160" s="15" t="s">
        <v>423</v>
      </c>
      <c r="BM160" s="222" t="s">
        <v>4768</v>
      </c>
    </row>
    <row r="161" s="2" customFormat="1" ht="14.4" customHeight="1">
      <c r="A161" s="36"/>
      <c r="B161" s="37"/>
      <c r="C161" s="211" t="s">
        <v>3023</v>
      </c>
      <c r="D161" s="211" t="s">
        <v>357</v>
      </c>
      <c r="E161" s="212" t="s">
        <v>4769</v>
      </c>
      <c r="F161" s="213" t="s">
        <v>4726</v>
      </c>
      <c r="G161" s="214" t="s">
        <v>650</v>
      </c>
      <c r="H161" s="215">
        <v>622</v>
      </c>
      <c r="I161" s="216"/>
      <c r="J161" s="217">
        <f>ROUND(I161*H161,2)</f>
        <v>0</v>
      </c>
      <c r="K161" s="213" t="s">
        <v>19</v>
      </c>
      <c r="L161" s="42"/>
      <c r="M161" s="218" t="s">
        <v>19</v>
      </c>
      <c r="N161" s="219" t="s">
        <v>45</v>
      </c>
      <c r="O161" s="82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22" t="s">
        <v>423</v>
      </c>
      <c r="AT161" s="222" t="s">
        <v>357</v>
      </c>
      <c r="AU161" s="222" t="s">
        <v>81</v>
      </c>
      <c r="AY161" s="15" t="s">
        <v>355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5" t="s">
        <v>81</v>
      </c>
      <c r="BK161" s="223">
        <f>ROUND(I161*H161,2)</f>
        <v>0</v>
      </c>
      <c r="BL161" s="15" t="s">
        <v>423</v>
      </c>
      <c r="BM161" s="222" t="s">
        <v>4770</v>
      </c>
    </row>
    <row r="162" s="2" customFormat="1" ht="14.4" customHeight="1">
      <c r="A162" s="36"/>
      <c r="B162" s="37"/>
      <c r="C162" s="211" t="s">
        <v>3027</v>
      </c>
      <c r="D162" s="211" t="s">
        <v>357</v>
      </c>
      <c r="E162" s="212" t="s">
        <v>4771</v>
      </c>
      <c r="F162" s="213" t="s">
        <v>4772</v>
      </c>
      <c r="G162" s="214" t="s">
        <v>650</v>
      </c>
      <c r="H162" s="215">
        <v>369</v>
      </c>
      <c r="I162" s="216"/>
      <c r="J162" s="217">
        <f>ROUND(I162*H162,2)</f>
        <v>0</v>
      </c>
      <c r="K162" s="213" t="s">
        <v>19</v>
      </c>
      <c r="L162" s="42"/>
      <c r="M162" s="218" t="s">
        <v>19</v>
      </c>
      <c r="N162" s="219" t="s">
        <v>45</v>
      </c>
      <c r="O162" s="82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22" t="s">
        <v>423</v>
      </c>
      <c r="AT162" s="222" t="s">
        <v>357</v>
      </c>
      <c r="AU162" s="222" t="s">
        <v>81</v>
      </c>
      <c r="AY162" s="15" t="s">
        <v>355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5" t="s">
        <v>81</v>
      </c>
      <c r="BK162" s="223">
        <f>ROUND(I162*H162,2)</f>
        <v>0</v>
      </c>
      <c r="BL162" s="15" t="s">
        <v>423</v>
      </c>
      <c r="BM162" s="222" t="s">
        <v>4773</v>
      </c>
    </row>
    <row r="163" s="2" customFormat="1" ht="14.4" customHeight="1">
      <c r="A163" s="36"/>
      <c r="B163" s="37"/>
      <c r="C163" s="211" t="s">
        <v>1176</v>
      </c>
      <c r="D163" s="211" t="s">
        <v>357</v>
      </c>
      <c r="E163" s="212" t="s">
        <v>4774</v>
      </c>
      <c r="F163" s="213" t="s">
        <v>4775</v>
      </c>
      <c r="G163" s="214" t="s">
        <v>650</v>
      </c>
      <c r="H163" s="215">
        <v>210</v>
      </c>
      <c r="I163" s="216"/>
      <c r="J163" s="217">
        <f>ROUND(I163*H163,2)</f>
        <v>0</v>
      </c>
      <c r="K163" s="213" t="s">
        <v>19</v>
      </c>
      <c r="L163" s="42"/>
      <c r="M163" s="218" t="s">
        <v>19</v>
      </c>
      <c r="N163" s="219" t="s">
        <v>45</v>
      </c>
      <c r="O163" s="82"/>
      <c r="P163" s="220">
        <f>O163*H163</f>
        <v>0</v>
      </c>
      <c r="Q163" s="220">
        <v>0</v>
      </c>
      <c r="R163" s="220">
        <f>Q163*H163</f>
        <v>0</v>
      </c>
      <c r="S163" s="220">
        <v>0</v>
      </c>
      <c r="T163" s="221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22" t="s">
        <v>423</v>
      </c>
      <c r="AT163" s="222" t="s">
        <v>357</v>
      </c>
      <c r="AU163" s="222" t="s">
        <v>81</v>
      </c>
      <c r="AY163" s="15" t="s">
        <v>355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5" t="s">
        <v>81</v>
      </c>
      <c r="BK163" s="223">
        <f>ROUND(I163*H163,2)</f>
        <v>0</v>
      </c>
      <c r="BL163" s="15" t="s">
        <v>423</v>
      </c>
      <c r="BM163" s="222" t="s">
        <v>4776</v>
      </c>
    </row>
    <row r="164" s="2" customFormat="1" ht="14.4" customHeight="1">
      <c r="A164" s="36"/>
      <c r="B164" s="37"/>
      <c r="C164" s="211" t="s">
        <v>1807</v>
      </c>
      <c r="D164" s="211" t="s">
        <v>357</v>
      </c>
      <c r="E164" s="212" t="s">
        <v>4777</v>
      </c>
      <c r="F164" s="213" t="s">
        <v>4778</v>
      </c>
      <c r="G164" s="214" t="s">
        <v>650</v>
      </c>
      <c r="H164" s="215">
        <v>195</v>
      </c>
      <c r="I164" s="216"/>
      <c r="J164" s="217">
        <f>ROUND(I164*H164,2)</f>
        <v>0</v>
      </c>
      <c r="K164" s="213" t="s">
        <v>19</v>
      </c>
      <c r="L164" s="42"/>
      <c r="M164" s="218" t="s">
        <v>19</v>
      </c>
      <c r="N164" s="219" t="s">
        <v>45</v>
      </c>
      <c r="O164" s="82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22" t="s">
        <v>423</v>
      </c>
      <c r="AT164" s="222" t="s">
        <v>357</v>
      </c>
      <c r="AU164" s="222" t="s">
        <v>81</v>
      </c>
      <c r="AY164" s="15" t="s">
        <v>355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5" t="s">
        <v>81</v>
      </c>
      <c r="BK164" s="223">
        <f>ROUND(I164*H164,2)</f>
        <v>0</v>
      </c>
      <c r="BL164" s="15" t="s">
        <v>423</v>
      </c>
      <c r="BM164" s="222" t="s">
        <v>4779</v>
      </c>
    </row>
    <row r="165" s="2" customFormat="1" ht="14.4" customHeight="1">
      <c r="A165" s="36"/>
      <c r="B165" s="37"/>
      <c r="C165" s="211" t="s">
        <v>3037</v>
      </c>
      <c r="D165" s="211" t="s">
        <v>357</v>
      </c>
      <c r="E165" s="212" t="s">
        <v>4780</v>
      </c>
      <c r="F165" s="213" t="s">
        <v>4729</v>
      </c>
      <c r="G165" s="214" t="s">
        <v>650</v>
      </c>
      <c r="H165" s="215">
        <v>369</v>
      </c>
      <c r="I165" s="216"/>
      <c r="J165" s="217">
        <f>ROUND(I165*H165,2)</f>
        <v>0</v>
      </c>
      <c r="K165" s="213" t="s">
        <v>19</v>
      </c>
      <c r="L165" s="42"/>
      <c r="M165" s="218" t="s">
        <v>19</v>
      </c>
      <c r="N165" s="219" t="s">
        <v>45</v>
      </c>
      <c r="O165" s="82"/>
      <c r="P165" s="220">
        <f>O165*H165</f>
        <v>0</v>
      </c>
      <c r="Q165" s="220">
        <v>0</v>
      </c>
      <c r="R165" s="220">
        <f>Q165*H165</f>
        <v>0</v>
      </c>
      <c r="S165" s="220">
        <v>0</v>
      </c>
      <c r="T165" s="221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22" t="s">
        <v>423</v>
      </c>
      <c r="AT165" s="222" t="s">
        <v>357</v>
      </c>
      <c r="AU165" s="222" t="s">
        <v>81</v>
      </c>
      <c r="AY165" s="15" t="s">
        <v>355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5" t="s">
        <v>81</v>
      </c>
      <c r="BK165" s="223">
        <f>ROUND(I165*H165,2)</f>
        <v>0</v>
      </c>
      <c r="BL165" s="15" t="s">
        <v>423</v>
      </c>
      <c r="BM165" s="222" t="s">
        <v>4781</v>
      </c>
    </row>
    <row r="166" s="2" customFormat="1" ht="14.4" customHeight="1">
      <c r="A166" s="36"/>
      <c r="B166" s="37"/>
      <c r="C166" s="211" t="s">
        <v>1043</v>
      </c>
      <c r="D166" s="211" t="s">
        <v>357</v>
      </c>
      <c r="E166" s="212" t="s">
        <v>4782</v>
      </c>
      <c r="F166" s="213" t="s">
        <v>4732</v>
      </c>
      <c r="G166" s="214" t="s">
        <v>650</v>
      </c>
      <c r="H166" s="215">
        <v>85</v>
      </c>
      <c r="I166" s="216"/>
      <c r="J166" s="217">
        <f>ROUND(I166*H166,2)</f>
        <v>0</v>
      </c>
      <c r="K166" s="213" t="s">
        <v>19</v>
      </c>
      <c r="L166" s="42"/>
      <c r="M166" s="218" t="s">
        <v>19</v>
      </c>
      <c r="N166" s="219" t="s">
        <v>45</v>
      </c>
      <c r="O166" s="82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22" t="s">
        <v>423</v>
      </c>
      <c r="AT166" s="222" t="s">
        <v>357</v>
      </c>
      <c r="AU166" s="222" t="s">
        <v>81</v>
      </c>
      <c r="AY166" s="15" t="s">
        <v>355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5" t="s">
        <v>81</v>
      </c>
      <c r="BK166" s="223">
        <f>ROUND(I166*H166,2)</f>
        <v>0</v>
      </c>
      <c r="BL166" s="15" t="s">
        <v>423</v>
      </c>
      <c r="BM166" s="222" t="s">
        <v>4783</v>
      </c>
    </row>
    <row r="167" s="12" customFormat="1" ht="25.92" customHeight="1">
      <c r="A167" s="12"/>
      <c r="B167" s="195"/>
      <c r="C167" s="196"/>
      <c r="D167" s="197" t="s">
        <v>73</v>
      </c>
      <c r="E167" s="198" t="s">
        <v>4784</v>
      </c>
      <c r="F167" s="198" t="s">
        <v>4785</v>
      </c>
      <c r="G167" s="196"/>
      <c r="H167" s="196"/>
      <c r="I167" s="199"/>
      <c r="J167" s="200">
        <f>BK167</f>
        <v>0</v>
      </c>
      <c r="K167" s="196"/>
      <c r="L167" s="201"/>
      <c r="M167" s="202"/>
      <c r="N167" s="203"/>
      <c r="O167" s="203"/>
      <c r="P167" s="204">
        <f>SUM(P168:P176)</f>
        <v>0</v>
      </c>
      <c r="Q167" s="203"/>
      <c r="R167" s="204">
        <f>SUM(R168:R176)</f>
        <v>0</v>
      </c>
      <c r="S167" s="203"/>
      <c r="T167" s="205">
        <f>SUM(T168:T176)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6" t="s">
        <v>81</v>
      </c>
      <c r="AT167" s="207" t="s">
        <v>73</v>
      </c>
      <c r="AU167" s="207" t="s">
        <v>74</v>
      </c>
      <c r="AY167" s="206" t="s">
        <v>355</v>
      </c>
      <c r="BK167" s="208">
        <f>SUM(BK168:BK176)</f>
        <v>0</v>
      </c>
    </row>
    <row r="168" s="2" customFormat="1" ht="14.4" customHeight="1">
      <c r="A168" s="36"/>
      <c r="B168" s="37"/>
      <c r="C168" s="224" t="s">
        <v>3044</v>
      </c>
      <c r="D168" s="224" t="s">
        <v>402</v>
      </c>
      <c r="E168" s="225" t="s">
        <v>4786</v>
      </c>
      <c r="F168" s="226" t="s">
        <v>4787</v>
      </c>
      <c r="G168" s="227" t="s">
        <v>650</v>
      </c>
      <c r="H168" s="228">
        <v>25</v>
      </c>
      <c r="I168" s="229"/>
      <c r="J168" s="230">
        <f>ROUND(I168*H168,2)</f>
        <v>0</v>
      </c>
      <c r="K168" s="226" t="s">
        <v>19</v>
      </c>
      <c r="L168" s="231"/>
      <c r="M168" s="232" t="s">
        <v>19</v>
      </c>
      <c r="N168" s="233" t="s">
        <v>45</v>
      </c>
      <c r="O168" s="82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22" t="s">
        <v>488</v>
      </c>
      <c r="AT168" s="222" t="s">
        <v>402</v>
      </c>
      <c r="AU168" s="222" t="s">
        <v>81</v>
      </c>
      <c r="AY168" s="15" t="s">
        <v>355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5" t="s">
        <v>81</v>
      </c>
      <c r="BK168" s="223">
        <f>ROUND(I168*H168,2)</f>
        <v>0</v>
      </c>
      <c r="BL168" s="15" t="s">
        <v>423</v>
      </c>
      <c r="BM168" s="222" t="s">
        <v>4788</v>
      </c>
    </row>
    <row r="169" s="2" customFormat="1" ht="14.4" customHeight="1">
      <c r="A169" s="36"/>
      <c r="B169" s="37"/>
      <c r="C169" s="224" t="s">
        <v>3048</v>
      </c>
      <c r="D169" s="224" t="s">
        <v>402</v>
      </c>
      <c r="E169" s="225" t="s">
        <v>4789</v>
      </c>
      <c r="F169" s="226" t="s">
        <v>4790</v>
      </c>
      <c r="G169" s="227" t="s">
        <v>650</v>
      </c>
      <c r="H169" s="228">
        <v>3</v>
      </c>
      <c r="I169" s="229"/>
      <c r="J169" s="230">
        <f>ROUND(I169*H169,2)</f>
        <v>0</v>
      </c>
      <c r="K169" s="226" t="s">
        <v>19</v>
      </c>
      <c r="L169" s="231"/>
      <c r="M169" s="232" t="s">
        <v>19</v>
      </c>
      <c r="N169" s="233" t="s">
        <v>45</v>
      </c>
      <c r="O169" s="82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22" t="s">
        <v>488</v>
      </c>
      <c r="AT169" s="222" t="s">
        <v>402</v>
      </c>
      <c r="AU169" s="222" t="s">
        <v>81</v>
      </c>
      <c r="AY169" s="15" t="s">
        <v>355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5" t="s">
        <v>81</v>
      </c>
      <c r="BK169" s="223">
        <f>ROUND(I169*H169,2)</f>
        <v>0</v>
      </c>
      <c r="BL169" s="15" t="s">
        <v>423</v>
      </c>
      <c r="BM169" s="222" t="s">
        <v>4791</v>
      </c>
    </row>
    <row r="170" s="2" customFormat="1" ht="14.4" customHeight="1">
      <c r="A170" s="36"/>
      <c r="B170" s="37"/>
      <c r="C170" s="224" t="s">
        <v>3052</v>
      </c>
      <c r="D170" s="224" t="s">
        <v>402</v>
      </c>
      <c r="E170" s="225" t="s">
        <v>4792</v>
      </c>
      <c r="F170" s="226" t="s">
        <v>4793</v>
      </c>
      <c r="G170" s="227" t="s">
        <v>1096</v>
      </c>
      <c r="H170" s="228">
        <v>30</v>
      </c>
      <c r="I170" s="229"/>
      <c r="J170" s="230">
        <f>ROUND(I170*H170,2)</f>
        <v>0</v>
      </c>
      <c r="K170" s="226" t="s">
        <v>19</v>
      </c>
      <c r="L170" s="231"/>
      <c r="M170" s="232" t="s">
        <v>19</v>
      </c>
      <c r="N170" s="233" t="s">
        <v>45</v>
      </c>
      <c r="O170" s="82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22" t="s">
        <v>488</v>
      </c>
      <c r="AT170" s="222" t="s">
        <v>402</v>
      </c>
      <c r="AU170" s="222" t="s">
        <v>81</v>
      </c>
      <c r="AY170" s="15" t="s">
        <v>355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5" t="s">
        <v>81</v>
      </c>
      <c r="BK170" s="223">
        <f>ROUND(I170*H170,2)</f>
        <v>0</v>
      </c>
      <c r="BL170" s="15" t="s">
        <v>423</v>
      </c>
      <c r="BM170" s="222" t="s">
        <v>4794</v>
      </c>
    </row>
    <row r="171" s="2" customFormat="1" ht="14.4" customHeight="1">
      <c r="A171" s="36"/>
      <c r="B171" s="37"/>
      <c r="C171" s="224" t="s">
        <v>3054</v>
      </c>
      <c r="D171" s="224" t="s">
        <v>402</v>
      </c>
      <c r="E171" s="225" t="s">
        <v>4795</v>
      </c>
      <c r="F171" s="226" t="s">
        <v>4740</v>
      </c>
      <c r="G171" s="227" t="s">
        <v>1096</v>
      </c>
      <c r="H171" s="228">
        <v>60</v>
      </c>
      <c r="I171" s="229"/>
      <c r="J171" s="230">
        <f>ROUND(I171*H171,2)</f>
        <v>0</v>
      </c>
      <c r="K171" s="226" t="s">
        <v>19</v>
      </c>
      <c r="L171" s="231"/>
      <c r="M171" s="232" t="s">
        <v>19</v>
      </c>
      <c r="N171" s="233" t="s">
        <v>45</v>
      </c>
      <c r="O171" s="82"/>
      <c r="P171" s="220">
        <f>O171*H171</f>
        <v>0</v>
      </c>
      <c r="Q171" s="220">
        <v>0</v>
      </c>
      <c r="R171" s="220">
        <f>Q171*H171</f>
        <v>0</v>
      </c>
      <c r="S171" s="220">
        <v>0</v>
      </c>
      <c r="T171" s="221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22" t="s">
        <v>488</v>
      </c>
      <c r="AT171" s="222" t="s">
        <v>402</v>
      </c>
      <c r="AU171" s="222" t="s">
        <v>81</v>
      </c>
      <c r="AY171" s="15" t="s">
        <v>355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5" t="s">
        <v>81</v>
      </c>
      <c r="BK171" s="223">
        <f>ROUND(I171*H171,2)</f>
        <v>0</v>
      </c>
      <c r="BL171" s="15" t="s">
        <v>423</v>
      </c>
      <c r="BM171" s="222" t="s">
        <v>4796</v>
      </c>
    </row>
    <row r="172" s="2" customFormat="1" ht="14.4" customHeight="1">
      <c r="A172" s="36"/>
      <c r="B172" s="37"/>
      <c r="C172" s="224" t="s">
        <v>3056</v>
      </c>
      <c r="D172" s="224" t="s">
        <v>402</v>
      </c>
      <c r="E172" s="225" t="s">
        <v>4797</v>
      </c>
      <c r="F172" s="226" t="s">
        <v>4798</v>
      </c>
      <c r="G172" s="227" t="s">
        <v>1096</v>
      </c>
      <c r="H172" s="228">
        <v>1</v>
      </c>
      <c r="I172" s="229"/>
      <c r="J172" s="230">
        <f>ROUND(I172*H172,2)</f>
        <v>0</v>
      </c>
      <c r="K172" s="226" t="s">
        <v>19</v>
      </c>
      <c r="L172" s="231"/>
      <c r="M172" s="232" t="s">
        <v>19</v>
      </c>
      <c r="N172" s="233" t="s">
        <v>45</v>
      </c>
      <c r="O172" s="82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22" t="s">
        <v>488</v>
      </c>
      <c r="AT172" s="222" t="s">
        <v>402</v>
      </c>
      <c r="AU172" s="222" t="s">
        <v>81</v>
      </c>
      <c r="AY172" s="15" t="s">
        <v>355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5" t="s">
        <v>81</v>
      </c>
      <c r="BK172" s="223">
        <f>ROUND(I172*H172,2)</f>
        <v>0</v>
      </c>
      <c r="BL172" s="15" t="s">
        <v>423</v>
      </c>
      <c r="BM172" s="222" t="s">
        <v>4799</v>
      </c>
    </row>
    <row r="173" s="2" customFormat="1" ht="14.4" customHeight="1">
      <c r="A173" s="36"/>
      <c r="B173" s="37"/>
      <c r="C173" s="211" t="s">
        <v>3058</v>
      </c>
      <c r="D173" s="211" t="s">
        <v>357</v>
      </c>
      <c r="E173" s="212" t="s">
        <v>4800</v>
      </c>
      <c r="F173" s="213" t="s">
        <v>4801</v>
      </c>
      <c r="G173" s="214" t="s">
        <v>650</v>
      </c>
      <c r="H173" s="215">
        <v>25</v>
      </c>
      <c r="I173" s="216"/>
      <c r="J173" s="217">
        <f>ROUND(I173*H173,2)</f>
        <v>0</v>
      </c>
      <c r="K173" s="213" t="s">
        <v>19</v>
      </c>
      <c r="L173" s="42"/>
      <c r="M173" s="218" t="s">
        <v>19</v>
      </c>
      <c r="N173" s="219" t="s">
        <v>45</v>
      </c>
      <c r="O173" s="82"/>
      <c r="P173" s="220">
        <f>O173*H173</f>
        <v>0</v>
      </c>
      <c r="Q173" s="220">
        <v>0</v>
      </c>
      <c r="R173" s="220">
        <f>Q173*H173</f>
        <v>0</v>
      </c>
      <c r="S173" s="220">
        <v>0</v>
      </c>
      <c r="T173" s="221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22" t="s">
        <v>423</v>
      </c>
      <c r="AT173" s="222" t="s">
        <v>357</v>
      </c>
      <c r="AU173" s="222" t="s">
        <v>81</v>
      </c>
      <c r="AY173" s="15" t="s">
        <v>355</v>
      </c>
      <c r="BE173" s="223">
        <f>IF(N173="základní",J173,0)</f>
        <v>0</v>
      </c>
      <c r="BF173" s="223">
        <f>IF(N173="snížená",J173,0)</f>
        <v>0</v>
      </c>
      <c r="BG173" s="223">
        <f>IF(N173="zákl. přenesená",J173,0)</f>
        <v>0</v>
      </c>
      <c r="BH173" s="223">
        <f>IF(N173="sníž. přenesená",J173,0)</f>
        <v>0</v>
      </c>
      <c r="BI173" s="223">
        <f>IF(N173="nulová",J173,0)</f>
        <v>0</v>
      </c>
      <c r="BJ173" s="15" t="s">
        <v>81</v>
      </c>
      <c r="BK173" s="223">
        <f>ROUND(I173*H173,2)</f>
        <v>0</v>
      </c>
      <c r="BL173" s="15" t="s">
        <v>423</v>
      </c>
      <c r="BM173" s="222" t="s">
        <v>4802</v>
      </c>
    </row>
    <row r="174" s="2" customFormat="1" ht="14.4" customHeight="1">
      <c r="A174" s="36"/>
      <c r="B174" s="37"/>
      <c r="C174" s="211" t="s">
        <v>3060</v>
      </c>
      <c r="D174" s="211" t="s">
        <v>357</v>
      </c>
      <c r="E174" s="212" t="s">
        <v>4803</v>
      </c>
      <c r="F174" s="213" t="s">
        <v>4804</v>
      </c>
      <c r="G174" s="214" t="s">
        <v>650</v>
      </c>
      <c r="H174" s="215">
        <v>3</v>
      </c>
      <c r="I174" s="216"/>
      <c r="J174" s="217">
        <f>ROUND(I174*H174,2)</f>
        <v>0</v>
      </c>
      <c r="K174" s="213" t="s">
        <v>19</v>
      </c>
      <c r="L174" s="42"/>
      <c r="M174" s="218" t="s">
        <v>19</v>
      </c>
      <c r="N174" s="219" t="s">
        <v>45</v>
      </c>
      <c r="O174" s="82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22" t="s">
        <v>423</v>
      </c>
      <c r="AT174" s="222" t="s">
        <v>357</v>
      </c>
      <c r="AU174" s="222" t="s">
        <v>81</v>
      </c>
      <c r="AY174" s="15" t="s">
        <v>355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5" t="s">
        <v>81</v>
      </c>
      <c r="BK174" s="223">
        <f>ROUND(I174*H174,2)</f>
        <v>0</v>
      </c>
      <c r="BL174" s="15" t="s">
        <v>423</v>
      </c>
      <c r="BM174" s="222" t="s">
        <v>4805</v>
      </c>
    </row>
    <row r="175" s="2" customFormat="1" ht="14.4" customHeight="1">
      <c r="A175" s="36"/>
      <c r="B175" s="37"/>
      <c r="C175" s="211" t="s">
        <v>3064</v>
      </c>
      <c r="D175" s="211" t="s">
        <v>357</v>
      </c>
      <c r="E175" s="212" t="s">
        <v>4806</v>
      </c>
      <c r="F175" s="213" t="s">
        <v>4793</v>
      </c>
      <c r="G175" s="214" t="s">
        <v>1096</v>
      </c>
      <c r="H175" s="215">
        <v>30</v>
      </c>
      <c r="I175" s="216"/>
      <c r="J175" s="217">
        <f>ROUND(I175*H175,2)</f>
        <v>0</v>
      </c>
      <c r="K175" s="213" t="s">
        <v>19</v>
      </c>
      <c r="L175" s="42"/>
      <c r="M175" s="218" t="s">
        <v>19</v>
      </c>
      <c r="N175" s="219" t="s">
        <v>45</v>
      </c>
      <c r="O175" s="82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22" t="s">
        <v>423</v>
      </c>
      <c r="AT175" s="222" t="s">
        <v>357</v>
      </c>
      <c r="AU175" s="222" t="s">
        <v>81</v>
      </c>
      <c r="AY175" s="15" t="s">
        <v>355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5" t="s">
        <v>81</v>
      </c>
      <c r="BK175" s="223">
        <f>ROUND(I175*H175,2)</f>
        <v>0</v>
      </c>
      <c r="BL175" s="15" t="s">
        <v>423</v>
      </c>
      <c r="BM175" s="222" t="s">
        <v>4807</v>
      </c>
    </row>
    <row r="176" s="2" customFormat="1" ht="14.4" customHeight="1">
      <c r="A176" s="36"/>
      <c r="B176" s="37"/>
      <c r="C176" s="211" t="s">
        <v>3068</v>
      </c>
      <c r="D176" s="211" t="s">
        <v>357</v>
      </c>
      <c r="E176" s="212" t="s">
        <v>4808</v>
      </c>
      <c r="F176" s="213" t="s">
        <v>4740</v>
      </c>
      <c r="G176" s="214" t="s">
        <v>1096</v>
      </c>
      <c r="H176" s="215">
        <v>60</v>
      </c>
      <c r="I176" s="216"/>
      <c r="J176" s="217">
        <f>ROUND(I176*H176,2)</f>
        <v>0</v>
      </c>
      <c r="K176" s="213" t="s">
        <v>19</v>
      </c>
      <c r="L176" s="42"/>
      <c r="M176" s="218" t="s">
        <v>19</v>
      </c>
      <c r="N176" s="219" t="s">
        <v>45</v>
      </c>
      <c r="O176" s="82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22" t="s">
        <v>423</v>
      </c>
      <c r="AT176" s="222" t="s">
        <v>357</v>
      </c>
      <c r="AU176" s="222" t="s">
        <v>81</v>
      </c>
      <c r="AY176" s="15" t="s">
        <v>355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5" t="s">
        <v>81</v>
      </c>
      <c r="BK176" s="223">
        <f>ROUND(I176*H176,2)</f>
        <v>0</v>
      </c>
      <c r="BL176" s="15" t="s">
        <v>423</v>
      </c>
      <c r="BM176" s="222" t="s">
        <v>4809</v>
      </c>
    </row>
    <row r="177" s="12" customFormat="1" ht="25.92" customHeight="1">
      <c r="A177" s="12"/>
      <c r="B177" s="195"/>
      <c r="C177" s="196"/>
      <c r="D177" s="197" t="s">
        <v>73</v>
      </c>
      <c r="E177" s="198" t="s">
        <v>4810</v>
      </c>
      <c r="F177" s="198" t="s">
        <v>3617</v>
      </c>
      <c r="G177" s="196"/>
      <c r="H177" s="196"/>
      <c r="I177" s="199"/>
      <c r="J177" s="200">
        <f>BK177</f>
        <v>0</v>
      </c>
      <c r="K177" s="196"/>
      <c r="L177" s="201"/>
      <c r="M177" s="202"/>
      <c r="N177" s="203"/>
      <c r="O177" s="203"/>
      <c r="P177" s="204">
        <f>SUM(P178:P185)</f>
        <v>0</v>
      </c>
      <c r="Q177" s="203"/>
      <c r="R177" s="204">
        <f>SUM(R178:R185)</f>
        <v>0</v>
      </c>
      <c r="S177" s="203"/>
      <c r="T177" s="205">
        <f>SUM(T178:T185)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6" t="s">
        <v>81</v>
      </c>
      <c r="AT177" s="207" t="s">
        <v>73</v>
      </c>
      <c r="AU177" s="207" t="s">
        <v>74</v>
      </c>
      <c r="AY177" s="206" t="s">
        <v>355</v>
      </c>
      <c r="BK177" s="208">
        <f>SUM(BK178:BK185)</f>
        <v>0</v>
      </c>
    </row>
    <row r="178" s="2" customFormat="1" ht="14.4" customHeight="1">
      <c r="A178" s="36"/>
      <c r="B178" s="37"/>
      <c r="C178" s="211" t="s">
        <v>3072</v>
      </c>
      <c r="D178" s="211" t="s">
        <v>357</v>
      </c>
      <c r="E178" s="212" t="s">
        <v>4811</v>
      </c>
      <c r="F178" s="213" t="s">
        <v>4812</v>
      </c>
      <c r="G178" s="214" t="s">
        <v>1096</v>
      </c>
      <c r="H178" s="215">
        <v>1</v>
      </c>
      <c r="I178" s="216"/>
      <c r="J178" s="217">
        <f>ROUND(I178*H178,2)</f>
        <v>0</v>
      </c>
      <c r="K178" s="213" t="s">
        <v>19</v>
      </c>
      <c r="L178" s="42"/>
      <c r="M178" s="218" t="s">
        <v>19</v>
      </c>
      <c r="N178" s="219" t="s">
        <v>45</v>
      </c>
      <c r="O178" s="82"/>
      <c r="P178" s="220">
        <f>O178*H178</f>
        <v>0</v>
      </c>
      <c r="Q178" s="220">
        <v>0</v>
      </c>
      <c r="R178" s="220">
        <f>Q178*H178</f>
        <v>0</v>
      </c>
      <c r="S178" s="220">
        <v>0</v>
      </c>
      <c r="T178" s="221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22" t="s">
        <v>423</v>
      </c>
      <c r="AT178" s="222" t="s">
        <v>357</v>
      </c>
      <c r="AU178" s="222" t="s">
        <v>81</v>
      </c>
      <c r="AY178" s="15" t="s">
        <v>355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5" t="s">
        <v>81</v>
      </c>
      <c r="BK178" s="223">
        <f>ROUND(I178*H178,2)</f>
        <v>0</v>
      </c>
      <c r="BL178" s="15" t="s">
        <v>423</v>
      </c>
      <c r="BM178" s="222" t="s">
        <v>4813</v>
      </c>
    </row>
    <row r="179" s="2" customFormat="1" ht="14.4" customHeight="1">
      <c r="A179" s="36"/>
      <c r="B179" s="37"/>
      <c r="C179" s="211" t="s">
        <v>3075</v>
      </c>
      <c r="D179" s="211" t="s">
        <v>357</v>
      </c>
      <c r="E179" s="212" t="s">
        <v>4814</v>
      </c>
      <c r="F179" s="213" t="s">
        <v>3964</v>
      </c>
      <c r="G179" s="214" t="s">
        <v>1096</v>
      </c>
      <c r="H179" s="215">
        <v>1</v>
      </c>
      <c r="I179" s="216"/>
      <c r="J179" s="217">
        <f>ROUND(I179*H179,2)</f>
        <v>0</v>
      </c>
      <c r="K179" s="213" t="s">
        <v>19</v>
      </c>
      <c r="L179" s="42"/>
      <c r="M179" s="218" t="s">
        <v>19</v>
      </c>
      <c r="N179" s="219" t="s">
        <v>45</v>
      </c>
      <c r="O179" s="82"/>
      <c r="P179" s="220">
        <f>O179*H179</f>
        <v>0</v>
      </c>
      <c r="Q179" s="220">
        <v>0</v>
      </c>
      <c r="R179" s="220">
        <f>Q179*H179</f>
        <v>0</v>
      </c>
      <c r="S179" s="220">
        <v>0</v>
      </c>
      <c r="T179" s="221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22" t="s">
        <v>423</v>
      </c>
      <c r="AT179" s="222" t="s">
        <v>357</v>
      </c>
      <c r="AU179" s="222" t="s">
        <v>81</v>
      </c>
      <c r="AY179" s="15" t="s">
        <v>355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5" t="s">
        <v>81</v>
      </c>
      <c r="BK179" s="223">
        <f>ROUND(I179*H179,2)</f>
        <v>0</v>
      </c>
      <c r="BL179" s="15" t="s">
        <v>423</v>
      </c>
      <c r="BM179" s="222" t="s">
        <v>4815</v>
      </c>
    </row>
    <row r="180" s="2" customFormat="1" ht="14.4" customHeight="1">
      <c r="A180" s="36"/>
      <c r="B180" s="37"/>
      <c r="C180" s="211" t="s">
        <v>3078</v>
      </c>
      <c r="D180" s="211" t="s">
        <v>357</v>
      </c>
      <c r="E180" s="212" t="s">
        <v>4816</v>
      </c>
      <c r="F180" s="213" t="s">
        <v>4817</v>
      </c>
      <c r="G180" s="214" t="s">
        <v>1096</v>
      </c>
      <c r="H180" s="215">
        <v>1</v>
      </c>
      <c r="I180" s="216"/>
      <c r="J180" s="217">
        <f>ROUND(I180*H180,2)</f>
        <v>0</v>
      </c>
      <c r="K180" s="213" t="s">
        <v>19</v>
      </c>
      <c r="L180" s="42"/>
      <c r="M180" s="218" t="s">
        <v>19</v>
      </c>
      <c r="N180" s="219" t="s">
        <v>45</v>
      </c>
      <c r="O180" s="82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22" t="s">
        <v>423</v>
      </c>
      <c r="AT180" s="222" t="s">
        <v>357</v>
      </c>
      <c r="AU180" s="222" t="s">
        <v>81</v>
      </c>
      <c r="AY180" s="15" t="s">
        <v>355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5" t="s">
        <v>81</v>
      </c>
      <c r="BK180" s="223">
        <f>ROUND(I180*H180,2)</f>
        <v>0</v>
      </c>
      <c r="BL180" s="15" t="s">
        <v>423</v>
      </c>
      <c r="BM180" s="222" t="s">
        <v>4818</v>
      </c>
    </row>
    <row r="181" s="2" customFormat="1" ht="14.4" customHeight="1">
      <c r="A181" s="36"/>
      <c r="B181" s="37"/>
      <c r="C181" s="211" t="s">
        <v>3080</v>
      </c>
      <c r="D181" s="211" t="s">
        <v>357</v>
      </c>
      <c r="E181" s="212" t="s">
        <v>4819</v>
      </c>
      <c r="F181" s="213" t="s">
        <v>4423</v>
      </c>
      <c r="G181" s="214" t="s">
        <v>1096</v>
      </c>
      <c r="H181" s="215">
        <v>1</v>
      </c>
      <c r="I181" s="216"/>
      <c r="J181" s="217">
        <f>ROUND(I181*H181,2)</f>
        <v>0</v>
      </c>
      <c r="K181" s="213" t="s">
        <v>19</v>
      </c>
      <c r="L181" s="42"/>
      <c r="M181" s="218" t="s">
        <v>19</v>
      </c>
      <c r="N181" s="219" t="s">
        <v>45</v>
      </c>
      <c r="O181" s="82"/>
      <c r="P181" s="220">
        <f>O181*H181</f>
        <v>0</v>
      </c>
      <c r="Q181" s="220">
        <v>0</v>
      </c>
      <c r="R181" s="220">
        <f>Q181*H181</f>
        <v>0</v>
      </c>
      <c r="S181" s="220">
        <v>0</v>
      </c>
      <c r="T181" s="221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22" t="s">
        <v>423</v>
      </c>
      <c r="AT181" s="222" t="s">
        <v>357</v>
      </c>
      <c r="AU181" s="222" t="s">
        <v>81</v>
      </c>
      <c r="AY181" s="15" t="s">
        <v>355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5" t="s">
        <v>81</v>
      </c>
      <c r="BK181" s="223">
        <f>ROUND(I181*H181,2)</f>
        <v>0</v>
      </c>
      <c r="BL181" s="15" t="s">
        <v>423</v>
      </c>
      <c r="BM181" s="222" t="s">
        <v>4820</v>
      </c>
    </row>
    <row r="182" s="2" customFormat="1" ht="14.4" customHeight="1">
      <c r="A182" s="36"/>
      <c r="B182" s="37"/>
      <c r="C182" s="211" t="s">
        <v>3084</v>
      </c>
      <c r="D182" s="211" t="s">
        <v>357</v>
      </c>
      <c r="E182" s="212" t="s">
        <v>4821</v>
      </c>
      <c r="F182" s="213" t="s">
        <v>4822</v>
      </c>
      <c r="G182" s="214" t="s">
        <v>1096</v>
      </c>
      <c r="H182" s="215">
        <v>1</v>
      </c>
      <c r="I182" s="216"/>
      <c r="J182" s="217">
        <f>ROUND(I182*H182,2)</f>
        <v>0</v>
      </c>
      <c r="K182" s="213" t="s">
        <v>19</v>
      </c>
      <c r="L182" s="42"/>
      <c r="M182" s="218" t="s">
        <v>19</v>
      </c>
      <c r="N182" s="219" t="s">
        <v>45</v>
      </c>
      <c r="O182" s="82"/>
      <c r="P182" s="220">
        <f>O182*H182</f>
        <v>0</v>
      </c>
      <c r="Q182" s="220">
        <v>0</v>
      </c>
      <c r="R182" s="220">
        <f>Q182*H182</f>
        <v>0</v>
      </c>
      <c r="S182" s="220">
        <v>0</v>
      </c>
      <c r="T182" s="221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22" t="s">
        <v>423</v>
      </c>
      <c r="AT182" s="222" t="s">
        <v>357</v>
      </c>
      <c r="AU182" s="222" t="s">
        <v>81</v>
      </c>
      <c r="AY182" s="15" t="s">
        <v>355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5" t="s">
        <v>81</v>
      </c>
      <c r="BK182" s="223">
        <f>ROUND(I182*H182,2)</f>
        <v>0</v>
      </c>
      <c r="BL182" s="15" t="s">
        <v>423</v>
      </c>
      <c r="BM182" s="222" t="s">
        <v>4823</v>
      </c>
    </row>
    <row r="183" s="2" customFormat="1" ht="14.4" customHeight="1">
      <c r="A183" s="36"/>
      <c r="B183" s="37"/>
      <c r="C183" s="211" t="s">
        <v>3866</v>
      </c>
      <c r="D183" s="211" t="s">
        <v>357</v>
      </c>
      <c r="E183" s="212" t="s">
        <v>4824</v>
      </c>
      <c r="F183" s="213" t="s">
        <v>4519</v>
      </c>
      <c r="G183" s="214" t="s">
        <v>1096</v>
      </c>
      <c r="H183" s="215">
        <v>1</v>
      </c>
      <c r="I183" s="216"/>
      <c r="J183" s="217">
        <f>ROUND(I183*H183,2)</f>
        <v>0</v>
      </c>
      <c r="K183" s="213" t="s">
        <v>19</v>
      </c>
      <c r="L183" s="42"/>
      <c r="M183" s="218" t="s">
        <v>19</v>
      </c>
      <c r="N183" s="219" t="s">
        <v>45</v>
      </c>
      <c r="O183" s="82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22" t="s">
        <v>423</v>
      </c>
      <c r="AT183" s="222" t="s">
        <v>357</v>
      </c>
      <c r="AU183" s="222" t="s">
        <v>81</v>
      </c>
      <c r="AY183" s="15" t="s">
        <v>355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5" t="s">
        <v>81</v>
      </c>
      <c r="BK183" s="223">
        <f>ROUND(I183*H183,2)</f>
        <v>0</v>
      </c>
      <c r="BL183" s="15" t="s">
        <v>423</v>
      </c>
      <c r="BM183" s="222" t="s">
        <v>4825</v>
      </c>
    </row>
    <row r="184" s="2" customFormat="1" ht="14.4" customHeight="1">
      <c r="A184" s="36"/>
      <c r="B184" s="37"/>
      <c r="C184" s="211" t="s">
        <v>3869</v>
      </c>
      <c r="D184" s="211" t="s">
        <v>357</v>
      </c>
      <c r="E184" s="212" t="s">
        <v>4826</v>
      </c>
      <c r="F184" s="213" t="s">
        <v>4827</v>
      </c>
      <c r="G184" s="214" t="s">
        <v>1096</v>
      </c>
      <c r="H184" s="215">
        <v>1</v>
      </c>
      <c r="I184" s="216"/>
      <c r="J184" s="217">
        <f>ROUND(I184*H184,2)</f>
        <v>0</v>
      </c>
      <c r="K184" s="213" t="s">
        <v>19</v>
      </c>
      <c r="L184" s="42"/>
      <c r="M184" s="218" t="s">
        <v>19</v>
      </c>
      <c r="N184" s="219" t="s">
        <v>45</v>
      </c>
      <c r="O184" s="82"/>
      <c r="P184" s="220">
        <f>O184*H184</f>
        <v>0</v>
      </c>
      <c r="Q184" s="220">
        <v>0</v>
      </c>
      <c r="R184" s="220">
        <f>Q184*H184</f>
        <v>0</v>
      </c>
      <c r="S184" s="220">
        <v>0</v>
      </c>
      <c r="T184" s="221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22" t="s">
        <v>423</v>
      </c>
      <c r="AT184" s="222" t="s">
        <v>357</v>
      </c>
      <c r="AU184" s="222" t="s">
        <v>81</v>
      </c>
      <c r="AY184" s="15" t="s">
        <v>355</v>
      </c>
      <c r="BE184" s="223">
        <f>IF(N184="základní",J184,0)</f>
        <v>0</v>
      </c>
      <c r="BF184" s="223">
        <f>IF(N184="snížená",J184,0)</f>
        <v>0</v>
      </c>
      <c r="BG184" s="223">
        <f>IF(N184="zákl. přenesená",J184,0)</f>
        <v>0</v>
      </c>
      <c r="BH184" s="223">
        <f>IF(N184="sníž. přenesená",J184,0)</f>
        <v>0</v>
      </c>
      <c r="BI184" s="223">
        <f>IF(N184="nulová",J184,0)</f>
        <v>0</v>
      </c>
      <c r="BJ184" s="15" t="s">
        <v>81</v>
      </c>
      <c r="BK184" s="223">
        <f>ROUND(I184*H184,2)</f>
        <v>0</v>
      </c>
      <c r="BL184" s="15" t="s">
        <v>423</v>
      </c>
      <c r="BM184" s="222" t="s">
        <v>4828</v>
      </c>
    </row>
    <row r="185" s="2" customFormat="1" ht="14.4" customHeight="1">
      <c r="A185" s="36"/>
      <c r="B185" s="37"/>
      <c r="C185" s="211" t="s">
        <v>3872</v>
      </c>
      <c r="D185" s="211" t="s">
        <v>357</v>
      </c>
      <c r="E185" s="212" t="s">
        <v>4829</v>
      </c>
      <c r="F185" s="213" t="s">
        <v>4830</v>
      </c>
      <c r="G185" s="214" t="s">
        <v>1096</v>
      </c>
      <c r="H185" s="215">
        <v>1</v>
      </c>
      <c r="I185" s="216"/>
      <c r="J185" s="217">
        <f>ROUND(I185*H185,2)</f>
        <v>0</v>
      </c>
      <c r="K185" s="213" t="s">
        <v>19</v>
      </c>
      <c r="L185" s="42"/>
      <c r="M185" s="234" t="s">
        <v>19</v>
      </c>
      <c r="N185" s="235" t="s">
        <v>45</v>
      </c>
      <c r="O185" s="236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22" t="s">
        <v>423</v>
      </c>
      <c r="AT185" s="222" t="s">
        <v>357</v>
      </c>
      <c r="AU185" s="222" t="s">
        <v>81</v>
      </c>
      <c r="AY185" s="15" t="s">
        <v>355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5" t="s">
        <v>81</v>
      </c>
      <c r="BK185" s="223">
        <f>ROUND(I185*H185,2)</f>
        <v>0</v>
      </c>
      <c r="BL185" s="15" t="s">
        <v>423</v>
      </c>
      <c r="BM185" s="222" t="s">
        <v>4831</v>
      </c>
    </row>
    <row r="186" s="2" customFormat="1" ht="6.96" customHeight="1">
      <c r="A186" s="36"/>
      <c r="B186" s="57"/>
      <c r="C186" s="58"/>
      <c r="D186" s="58"/>
      <c r="E186" s="58"/>
      <c r="F186" s="58"/>
      <c r="G186" s="58"/>
      <c r="H186" s="58"/>
      <c r="I186" s="58"/>
      <c r="J186" s="58"/>
      <c r="K186" s="58"/>
      <c r="L186" s="42"/>
      <c r="M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</row>
  </sheetData>
  <sheetProtection sheet="1" autoFilter="0" formatColumns="0" formatRows="0" objects="1" scenarios="1" spinCount="100000" saltValue="jFlAq8HDUlfx2NvXTwYeBdqYEchnhBjjyqVyjxtZjWjDHVy2tnUFAe3M/Ko86WM7MiS/21hA8tCxjZuviZF6YQ==" hashValue="DnV7ZsYZjlI5F3KKOju7gC7EuAttXp0e2EGxCEU+1emP3+flHFg5Ni1I4g6QXthEPC5QVfmI2omYND63YmTb9A==" algorithmName="SHA-512" password="CC35"/>
  <autoFilter ref="C94:K18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287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4832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ROUND(J90,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ROUND((SUM(BE90:BE113)),  2)</f>
        <v>0</v>
      </c>
      <c r="G35" s="36"/>
      <c r="H35" s="36"/>
      <c r="I35" s="156">
        <v>0.20999999999999999</v>
      </c>
      <c r="J35" s="155">
        <f>ROUND(((SUM(BE90:BE113))*I35),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ROUND((SUM(BF90:BF113)),  2)</f>
        <v>0</v>
      </c>
      <c r="G36" s="36"/>
      <c r="H36" s="36"/>
      <c r="I36" s="156">
        <v>0.14999999999999999</v>
      </c>
      <c r="J36" s="155">
        <f>ROUND(((SUM(BF90:BF113))*I36),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ROUND((SUM(BG90:BG113)),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ROUND((SUM(BH90:BH113)),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ROUND((SUM(BI90:BI113)),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2020-017-05-14 - TPS -1.4.7.- S0-02-  Slaboproud - CCTV 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J90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335</v>
      </c>
      <c r="E64" s="176"/>
      <c r="F64" s="176"/>
      <c r="G64" s="176"/>
      <c r="H64" s="176"/>
      <c r="I64" s="176"/>
      <c r="J64" s="177">
        <f>J91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4833</v>
      </c>
      <c r="E65" s="181"/>
      <c r="F65" s="181"/>
      <c r="G65" s="181"/>
      <c r="H65" s="181"/>
      <c r="I65" s="181"/>
      <c r="J65" s="182">
        <f>J92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4834</v>
      </c>
      <c r="E66" s="181"/>
      <c r="F66" s="181"/>
      <c r="G66" s="181"/>
      <c r="H66" s="181"/>
      <c r="I66" s="181"/>
      <c r="J66" s="182">
        <f>J97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4835</v>
      </c>
      <c r="E67" s="181"/>
      <c r="F67" s="181"/>
      <c r="G67" s="181"/>
      <c r="H67" s="181"/>
      <c r="I67" s="181"/>
      <c r="J67" s="182">
        <f>J100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3"/>
      <c r="C68" s="174"/>
      <c r="D68" s="175" t="s">
        <v>3113</v>
      </c>
      <c r="E68" s="176"/>
      <c r="F68" s="176"/>
      <c r="G68" s="176"/>
      <c r="H68" s="176"/>
      <c r="I68" s="176"/>
      <c r="J68" s="177">
        <f>J112</f>
        <v>0</v>
      </c>
      <c r="K68" s="174"/>
      <c r="L68" s="17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43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="2" customFormat="1" ht="6.96" customHeight="1">
      <c r="A70" s="36"/>
      <c r="B70" s="57"/>
      <c r="C70" s="58"/>
      <c r="D70" s="58"/>
      <c r="E70" s="58"/>
      <c r="F70" s="58"/>
      <c r="G70" s="58"/>
      <c r="H70" s="58"/>
      <c r="I70" s="58"/>
      <c r="J70" s="58"/>
      <c r="K70" s="58"/>
      <c r="L70" s="143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="2" customFormat="1" ht="6.96" customHeight="1">
      <c r="A74" s="36"/>
      <c r="B74" s="59"/>
      <c r="C74" s="60"/>
      <c r="D74" s="60"/>
      <c r="E74" s="60"/>
      <c r="F74" s="60"/>
      <c r="G74" s="60"/>
      <c r="H74" s="60"/>
      <c r="I74" s="60"/>
      <c r="J74" s="60"/>
      <c r="K74" s="60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24.96" customHeight="1">
      <c r="A75" s="36"/>
      <c r="B75" s="37"/>
      <c r="C75" s="21" t="s">
        <v>340</v>
      </c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6.96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12" customHeight="1">
      <c r="A77" s="36"/>
      <c r="B77" s="37"/>
      <c r="C77" s="30" t="s">
        <v>16</v>
      </c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16.5" customHeight="1">
      <c r="A78" s="36"/>
      <c r="B78" s="37"/>
      <c r="C78" s="38"/>
      <c r="D78" s="38"/>
      <c r="E78" s="168" t="str">
        <f>E7</f>
        <v>Stavební úpravy a přístavba objektu FLD-1.etapa</v>
      </c>
      <c r="F78" s="30"/>
      <c r="G78" s="30"/>
      <c r="H78" s="30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1" customFormat="1" ht="12" customHeight="1">
      <c r="B79" s="19"/>
      <c r="C79" s="30" t="s">
        <v>316</v>
      </c>
      <c r="D79" s="20"/>
      <c r="E79" s="20"/>
      <c r="F79" s="20"/>
      <c r="G79" s="20"/>
      <c r="H79" s="20"/>
      <c r="I79" s="20"/>
      <c r="J79" s="20"/>
      <c r="K79" s="20"/>
      <c r="L79" s="18"/>
    </row>
    <row r="80" s="2" customFormat="1" ht="16.5" customHeight="1">
      <c r="A80" s="36"/>
      <c r="B80" s="37"/>
      <c r="C80" s="38"/>
      <c r="D80" s="38"/>
      <c r="E80" s="168" t="s">
        <v>3110</v>
      </c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12" customHeight="1">
      <c r="A81" s="36"/>
      <c r="B81" s="37"/>
      <c r="C81" s="30" t="s">
        <v>318</v>
      </c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6.5" customHeight="1">
      <c r="A82" s="36"/>
      <c r="B82" s="37"/>
      <c r="C82" s="38"/>
      <c r="D82" s="38"/>
      <c r="E82" s="67" t="str">
        <f>E11</f>
        <v xml:space="preserve">2020-017-05-14 - TPS -1.4.7.- S0-02-  Slaboproud - CCTV </v>
      </c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6.96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2" customHeight="1">
      <c r="A84" s="36"/>
      <c r="B84" s="37"/>
      <c r="C84" s="30" t="s">
        <v>21</v>
      </c>
      <c r="D84" s="38"/>
      <c r="E84" s="38"/>
      <c r="F84" s="25" t="str">
        <f>F14</f>
        <v xml:space="preserve">KAMÝCKÁ 1176, PRAHA - SUCHDOL </v>
      </c>
      <c r="G84" s="38"/>
      <c r="H84" s="38"/>
      <c r="I84" s="30" t="s">
        <v>23</v>
      </c>
      <c r="J84" s="70" t="str">
        <f>IF(J14="","",J14)</f>
        <v>16. 10. 2020</v>
      </c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6.96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40.05" customHeight="1">
      <c r="A86" s="36"/>
      <c r="B86" s="37"/>
      <c r="C86" s="30" t="s">
        <v>25</v>
      </c>
      <c r="D86" s="38"/>
      <c r="E86" s="38"/>
      <c r="F86" s="25" t="str">
        <f>E17</f>
        <v>ČZU V PRAZE, FAKULTA LESNICKÁ A DŘEVAŘSKÁ, Praha 6</v>
      </c>
      <c r="G86" s="38"/>
      <c r="H86" s="38"/>
      <c r="I86" s="30" t="s">
        <v>31</v>
      </c>
      <c r="J86" s="34" t="str">
        <f>E23</f>
        <v>Ing. Vladimír Čapka Gerstnerova 5/658 Praha 7</v>
      </c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25.65" customHeight="1">
      <c r="A87" s="36"/>
      <c r="B87" s="37"/>
      <c r="C87" s="30" t="s">
        <v>29</v>
      </c>
      <c r="D87" s="38"/>
      <c r="E87" s="38"/>
      <c r="F87" s="25" t="str">
        <f>IF(E20="","",E20)</f>
        <v>Vyplň údaj</v>
      </c>
      <c r="G87" s="38"/>
      <c r="H87" s="38"/>
      <c r="I87" s="30" t="s">
        <v>36</v>
      </c>
      <c r="J87" s="34" t="str">
        <f>E26</f>
        <v>Ing. Dana Mlejnková</v>
      </c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10.32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11" customFormat="1" ht="29.28" customHeight="1">
      <c r="A89" s="184"/>
      <c r="B89" s="185"/>
      <c r="C89" s="186" t="s">
        <v>341</v>
      </c>
      <c r="D89" s="187" t="s">
        <v>59</v>
      </c>
      <c r="E89" s="187" t="s">
        <v>55</v>
      </c>
      <c r="F89" s="187" t="s">
        <v>56</v>
      </c>
      <c r="G89" s="187" t="s">
        <v>342</v>
      </c>
      <c r="H89" s="187" t="s">
        <v>343</v>
      </c>
      <c r="I89" s="187" t="s">
        <v>344</v>
      </c>
      <c r="J89" s="187" t="s">
        <v>325</v>
      </c>
      <c r="K89" s="188" t="s">
        <v>345</v>
      </c>
      <c r="L89" s="189"/>
      <c r="M89" s="90" t="s">
        <v>19</v>
      </c>
      <c r="N89" s="91" t="s">
        <v>44</v>
      </c>
      <c r="O89" s="91" t="s">
        <v>346</v>
      </c>
      <c r="P89" s="91" t="s">
        <v>347</v>
      </c>
      <c r="Q89" s="91" t="s">
        <v>348</v>
      </c>
      <c r="R89" s="91" t="s">
        <v>349</v>
      </c>
      <c r="S89" s="91" t="s">
        <v>350</v>
      </c>
      <c r="T89" s="92" t="s">
        <v>351</v>
      </c>
      <c r="U89" s="184"/>
      <c r="V89" s="184"/>
      <c r="W89" s="184"/>
      <c r="X89" s="184"/>
      <c r="Y89" s="184"/>
      <c r="Z89" s="184"/>
      <c r="AA89" s="184"/>
      <c r="AB89" s="184"/>
      <c r="AC89" s="184"/>
      <c r="AD89" s="184"/>
      <c r="AE89" s="184"/>
    </row>
    <row r="90" s="2" customFormat="1" ht="22.8" customHeight="1">
      <c r="A90" s="36"/>
      <c r="B90" s="37"/>
      <c r="C90" s="97" t="s">
        <v>352</v>
      </c>
      <c r="D90" s="38"/>
      <c r="E90" s="38"/>
      <c r="F90" s="38"/>
      <c r="G90" s="38"/>
      <c r="H90" s="38"/>
      <c r="I90" s="38"/>
      <c r="J90" s="190">
        <f>BK90</f>
        <v>0</v>
      </c>
      <c r="K90" s="38"/>
      <c r="L90" s="42"/>
      <c r="M90" s="93"/>
      <c r="N90" s="191"/>
      <c r="O90" s="94"/>
      <c r="P90" s="192">
        <f>P91+P112</f>
        <v>0</v>
      </c>
      <c r="Q90" s="94"/>
      <c r="R90" s="192">
        <f>R91+R112</f>
        <v>0</v>
      </c>
      <c r="S90" s="94"/>
      <c r="T90" s="193">
        <f>T91+T112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T90" s="15" t="s">
        <v>73</v>
      </c>
      <c r="AU90" s="15" t="s">
        <v>326</v>
      </c>
      <c r="BK90" s="194">
        <f>BK91+BK112</f>
        <v>0</v>
      </c>
    </row>
    <row r="91" s="12" customFormat="1" ht="25.92" customHeight="1">
      <c r="A91" s="12"/>
      <c r="B91" s="195"/>
      <c r="C91" s="196"/>
      <c r="D91" s="197" t="s">
        <v>73</v>
      </c>
      <c r="E91" s="198" t="s">
        <v>544</v>
      </c>
      <c r="F91" s="198" t="s">
        <v>545</v>
      </c>
      <c r="G91" s="196"/>
      <c r="H91" s="196"/>
      <c r="I91" s="199"/>
      <c r="J91" s="200">
        <f>BK91</f>
        <v>0</v>
      </c>
      <c r="K91" s="196"/>
      <c r="L91" s="201"/>
      <c r="M91" s="202"/>
      <c r="N91" s="203"/>
      <c r="O91" s="203"/>
      <c r="P91" s="204">
        <f>P92+P97+P100</f>
        <v>0</v>
      </c>
      <c r="Q91" s="203"/>
      <c r="R91" s="204">
        <f>R92+R97+R100</f>
        <v>0</v>
      </c>
      <c r="S91" s="203"/>
      <c r="T91" s="205">
        <f>T92+T97+T100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6" t="s">
        <v>81</v>
      </c>
      <c r="AT91" s="207" t="s">
        <v>73</v>
      </c>
      <c r="AU91" s="207" t="s">
        <v>74</v>
      </c>
      <c r="AY91" s="206" t="s">
        <v>355</v>
      </c>
      <c r="BK91" s="208">
        <f>BK92+BK97+BK100</f>
        <v>0</v>
      </c>
    </row>
    <row r="92" s="12" customFormat="1" ht="22.8" customHeight="1">
      <c r="A92" s="12"/>
      <c r="B92" s="195"/>
      <c r="C92" s="196"/>
      <c r="D92" s="197" t="s">
        <v>73</v>
      </c>
      <c r="E92" s="209" t="s">
        <v>4836</v>
      </c>
      <c r="F92" s="209" t="s">
        <v>4837</v>
      </c>
      <c r="G92" s="196"/>
      <c r="H92" s="196"/>
      <c r="I92" s="199"/>
      <c r="J92" s="210">
        <f>BK92</f>
        <v>0</v>
      </c>
      <c r="K92" s="196"/>
      <c r="L92" s="201"/>
      <c r="M92" s="202"/>
      <c r="N92" s="203"/>
      <c r="O92" s="203"/>
      <c r="P92" s="204">
        <f>SUM(P93:P96)</f>
        <v>0</v>
      </c>
      <c r="Q92" s="203"/>
      <c r="R92" s="204">
        <f>SUM(R93:R96)</f>
        <v>0</v>
      </c>
      <c r="S92" s="203"/>
      <c r="T92" s="205">
        <f>SUM(T93:T96)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6" t="s">
        <v>81</v>
      </c>
      <c r="AT92" s="207" t="s">
        <v>73</v>
      </c>
      <c r="AU92" s="207" t="s">
        <v>81</v>
      </c>
      <c r="AY92" s="206" t="s">
        <v>355</v>
      </c>
      <c r="BK92" s="208">
        <f>SUM(BK93:BK96)</f>
        <v>0</v>
      </c>
    </row>
    <row r="93" s="2" customFormat="1" ht="49.05" customHeight="1">
      <c r="A93" s="36"/>
      <c r="B93" s="37"/>
      <c r="C93" s="224" t="s">
        <v>81</v>
      </c>
      <c r="D93" s="224" t="s">
        <v>402</v>
      </c>
      <c r="E93" s="225" t="s">
        <v>4838</v>
      </c>
      <c r="F93" s="226" t="s">
        <v>4839</v>
      </c>
      <c r="G93" s="227" t="s">
        <v>1096</v>
      </c>
      <c r="H93" s="228">
        <v>8</v>
      </c>
      <c r="I93" s="229"/>
      <c r="J93" s="230">
        <f>ROUND(I93*H93,2)</f>
        <v>0</v>
      </c>
      <c r="K93" s="226" t="s">
        <v>19</v>
      </c>
      <c r="L93" s="231"/>
      <c r="M93" s="232" t="s">
        <v>19</v>
      </c>
      <c r="N93" s="233" t="s">
        <v>45</v>
      </c>
      <c r="O93" s="82"/>
      <c r="P93" s="220">
        <f>O93*H93</f>
        <v>0</v>
      </c>
      <c r="Q93" s="220">
        <v>0</v>
      </c>
      <c r="R93" s="220">
        <f>Q93*H93</f>
        <v>0</v>
      </c>
      <c r="S93" s="220">
        <v>0</v>
      </c>
      <c r="T93" s="221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22" t="s">
        <v>488</v>
      </c>
      <c r="AT93" s="222" t="s">
        <v>402</v>
      </c>
      <c r="AU93" s="222" t="s">
        <v>83</v>
      </c>
      <c r="AY93" s="15" t="s">
        <v>355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5" t="s">
        <v>81</v>
      </c>
      <c r="BK93" s="223">
        <f>ROUND(I93*H93,2)</f>
        <v>0</v>
      </c>
      <c r="BL93" s="15" t="s">
        <v>423</v>
      </c>
      <c r="BM93" s="222" t="s">
        <v>4840</v>
      </c>
    </row>
    <row r="94" s="2" customFormat="1" ht="24.15" customHeight="1">
      <c r="A94" s="36"/>
      <c r="B94" s="37"/>
      <c r="C94" s="224" t="s">
        <v>83</v>
      </c>
      <c r="D94" s="224" t="s">
        <v>402</v>
      </c>
      <c r="E94" s="225" t="s">
        <v>4841</v>
      </c>
      <c r="F94" s="226" t="s">
        <v>4842</v>
      </c>
      <c r="G94" s="227" t="s">
        <v>1096</v>
      </c>
      <c r="H94" s="228">
        <v>8</v>
      </c>
      <c r="I94" s="229"/>
      <c r="J94" s="230">
        <f>ROUND(I94*H94,2)</f>
        <v>0</v>
      </c>
      <c r="K94" s="226" t="s">
        <v>19</v>
      </c>
      <c r="L94" s="231"/>
      <c r="M94" s="232" t="s">
        <v>19</v>
      </c>
      <c r="N94" s="233" t="s">
        <v>45</v>
      </c>
      <c r="O94" s="82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488</v>
      </c>
      <c r="AT94" s="222" t="s">
        <v>402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423</v>
      </c>
      <c r="BM94" s="222" t="s">
        <v>4843</v>
      </c>
    </row>
    <row r="95" s="2" customFormat="1" ht="24.15" customHeight="1">
      <c r="A95" s="36"/>
      <c r="B95" s="37"/>
      <c r="C95" s="224" t="s">
        <v>112</v>
      </c>
      <c r="D95" s="224" t="s">
        <v>402</v>
      </c>
      <c r="E95" s="225" t="s">
        <v>4844</v>
      </c>
      <c r="F95" s="226" t="s">
        <v>4845</v>
      </c>
      <c r="G95" s="227" t="s">
        <v>1096</v>
      </c>
      <c r="H95" s="228">
        <v>8</v>
      </c>
      <c r="I95" s="229"/>
      <c r="J95" s="230">
        <f>ROUND(I95*H95,2)</f>
        <v>0</v>
      </c>
      <c r="K95" s="226" t="s">
        <v>19</v>
      </c>
      <c r="L95" s="231"/>
      <c r="M95" s="232" t="s">
        <v>19</v>
      </c>
      <c r="N95" s="233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488</v>
      </c>
      <c r="AT95" s="222" t="s">
        <v>402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423</v>
      </c>
      <c r="BM95" s="222" t="s">
        <v>4846</v>
      </c>
    </row>
    <row r="96" s="2" customFormat="1" ht="24.15" customHeight="1">
      <c r="A96" s="36"/>
      <c r="B96" s="37"/>
      <c r="C96" s="224" t="s">
        <v>362</v>
      </c>
      <c r="D96" s="224" t="s">
        <v>402</v>
      </c>
      <c r="E96" s="225" t="s">
        <v>4847</v>
      </c>
      <c r="F96" s="226" t="s">
        <v>4848</v>
      </c>
      <c r="G96" s="227" t="s">
        <v>1096</v>
      </c>
      <c r="H96" s="228">
        <v>8</v>
      </c>
      <c r="I96" s="229"/>
      <c r="J96" s="230">
        <f>ROUND(I96*H96,2)</f>
        <v>0</v>
      </c>
      <c r="K96" s="226" t="s">
        <v>19</v>
      </c>
      <c r="L96" s="231"/>
      <c r="M96" s="232" t="s">
        <v>19</v>
      </c>
      <c r="N96" s="233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488</v>
      </c>
      <c r="AT96" s="222" t="s">
        <v>402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423</v>
      </c>
      <c r="BM96" s="222" t="s">
        <v>4849</v>
      </c>
    </row>
    <row r="97" s="12" customFormat="1" ht="22.8" customHeight="1">
      <c r="A97" s="12"/>
      <c r="B97" s="195"/>
      <c r="C97" s="196"/>
      <c r="D97" s="197" t="s">
        <v>73</v>
      </c>
      <c r="E97" s="209" t="s">
        <v>4850</v>
      </c>
      <c r="F97" s="209" t="s">
        <v>4851</v>
      </c>
      <c r="G97" s="196"/>
      <c r="H97" s="196"/>
      <c r="I97" s="199"/>
      <c r="J97" s="210">
        <f>BK97</f>
        <v>0</v>
      </c>
      <c r="K97" s="196"/>
      <c r="L97" s="201"/>
      <c r="M97" s="202"/>
      <c r="N97" s="203"/>
      <c r="O97" s="203"/>
      <c r="P97" s="204">
        <f>SUM(P98:P99)</f>
        <v>0</v>
      </c>
      <c r="Q97" s="203"/>
      <c r="R97" s="204">
        <f>SUM(R98:R99)</f>
        <v>0</v>
      </c>
      <c r="S97" s="203"/>
      <c r="T97" s="205">
        <f>SUM(T98:T99)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6" t="s">
        <v>81</v>
      </c>
      <c r="AT97" s="207" t="s">
        <v>73</v>
      </c>
      <c r="AU97" s="207" t="s">
        <v>81</v>
      </c>
      <c r="AY97" s="206" t="s">
        <v>355</v>
      </c>
      <c r="BK97" s="208">
        <f>SUM(BK98:BK99)</f>
        <v>0</v>
      </c>
    </row>
    <row r="98" s="2" customFormat="1" ht="24.15" customHeight="1">
      <c r="A98" s="36"/>
      <c r="B98" s="37"/>
      <c r="C98" s="211" t="s">
        <v>374</v>
      </c>
      <c r="D98" s="211" t="s">
        <v>357</v>
      </c>
      <c r="E98" s="212" t="s">
        <v>4852</v>
      </c>
      <c r="F98" s="213" t="s">
        <v>4853</v>
      </c>
      <c r="G98" s="214" t="s">
        <v>1096</v>
      </c>
      <c r="H98" s="215">
        <v>8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423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423</v>
      </c>
      <c r="BM98" s="222" t="s">
        <v>4854</v>
      </c>
    </row>
    <row r="99" s="2" customFormat="1" ht="24.15" customHeight="1">
      <c r="A99" s="36"/>
      <c r="B99" s="37"/>
      <c r="C99" s="211" t="s">
        <v>378</v>
      </c>
      <c r="D99" s="211" t="s">
        <v>357</v>
      </c>
      <c r="E99" s="212" t="s">
        <v>4855</v>
      </c>
      <c r="F99" s="213" t="s">
        <v>4856</v>
      </c>
      <c r="G99" s="214" t="s">
        <v>1096</v>
      </c>
      <c r="H99" s="215">
        <v>1</v>
      </c>
      <c r="I99" s="216"/>
      <c r="J99" s="217">
        <f>ROUND(I99*H99,2)</f>
        <v>0</v>
      </c>
      <c r="K99" s="213" t="s">
        <v>19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423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423</v>
      </c>
      <c r="BM99" s="222" t="s">
        <v>4857</v>
      </c>
    </row>
    <row r="100" s="12" customFormat="1" ht="22.8" customHeight="1">
      <c r="A100" s="12"/>
      <c r="B100" s="195"/>
      <c r="C100" s="196"/>
      <c r="D100" s="197" t="s">
        <v>73</v>
      </c>
      <c r="E100" s="209" t="s">
        <v>4858</v>
      </c>
      <c r="F100" s="209" t="s">
        <v>4859</v>
      </c>
      <c r="G100" s="196"/>
      <c r="H100" s="196"/>
      <c r="I100" s="199"/>
      <c r="J100" s="210">
        <f>BK100</f>
        <v>0</v>
      </c>
      <c r="K100" s="196"/>
      <c r="L100" s="201"/>
      <c r="M100" s="202"/>
      <c r="N100" s="203"/>
      <c r="O100" s="203"/>
      <c r="P100" s="204">
        <f>SUM(P101:P111)</f>
        <v>0</v>
      </c>
      <c r="Q100" s="203"/>
      <c r="R100" s="204">
        <f>SUM(R101:R111)</f>
        <v>0</v>
      </c>
      <c r="S100" s="203"/>
      <c r="T100" s="205">
        <f>SUM(T101:T111)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6" t="s">
        <v>81</v>
      </c>
      <c r="AT100" s="207" t="s">
        <v>73</v>
      </c>
      <c r="AU100" s="207" t="s">
        <v>81</v>
      </c>
      <c r="AY100" s="206" t="s">
        <v>355</v>
      </c>
      <c r="BK100" s="208">
        <f>SUM(BK101:BK111)</f>
        <v>0</v>
      </c>
    </row>
    <row r="101" s="2" customFormat="1" ht="24.15" customHeight="1">
      <c r="A101" s="36"/>
      <c r="B101" s="37"/>
      <c r="C101" s="211" t="s">
        <v>382</v>
      </c>
      <c r="D101" s="211" t="s">
        <v>357</v>
      </c>
      <c r="E101" s="212" t="s">
        <v>4860</v>
      </c>
      <c r="F101" s="213" t="s">
        <v>4861</v>
      </c>
      <c r="G101" s="214" t="s">
        <v>1096</v>
      </c>
      <c r="H101" s="215">
        <v>1</v>
      </c>
      <c r="I101" s="216"/>
      <c r="J101" s="217">
        <f>ROUND(I101*H101,2)</f>
        <v>0</v>
      </c>
      <c r="K101" s="213" t="s">
        <v>19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423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423</v>
      </c>
      <c r="BM101" s="222" t="s">
        <v>4862</v>
      </c>
    </row>
    <row r="102" s="2" customFormat="1" ht="24.15" customHeight="1">
      <c r="A102" s="36"/>
      <c r="B102" s="37"/>
      <c r="C102" s="211" t="s">
        <v>386</v>
      </c>
      <c r="D102" s="211" t="s">
        <v>357</v>
      </c>
      <c r="E102" s="212" t="s">
        <v>4863</v>
      </c>
      <c r="F102" s="213" t="s">
        <v>4864</v>
      </c>
      <c r="G102" s="214" t="s">
        <v>1096</v>
      </c>
      <c r="H102" s="215">
        <v>1</v>
      </c>
      <c r="I102" s="216"/>
      <c r="J102" s="217">
        <f>ROUND(I102*H102,2)</f>
        <v>0</v>
      </c>
      <c r="K102" s="213" t="s">
        <v>19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423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423</v>
      </c>
      <c r="BM102" s="222" t="s">
        <v>4865</v>
      </c>
    </row>
    <row r="103" s="2" customFormat="1" ht="24.15" customHeight="1">
      <c r="A103" s="36"/>
      <c r="B103" s="37"/>
      <c r="C103" s="211" t="s">
        <v>390</v>
      </c>
      <c r="D103" s="211" t="s">
        <v>357</v>
      </c>
      <c r="E103" s="212" t="s">
        <v>4866</v>
      </c>
      <c r="F103" s="213" t="s">
        <v>4867</v>
      </c>
      <c r="G103" s="214" t="s">
        <v>1096</v>
      </c>
      <c r="H103" s="215">
        <v>1</v>
      </c>
      <c r="I103" s="216"/>
      <c r="J103" s="217">
        <f>ROUND(I103*H103,2)</f>
        <v>0</v>
      </c>
      <c r="K103" s="213" t="s">
        <v>19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423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423</v>
      </c>
      <c r="BM103" s="222" t="s">
        <v>4868</v>
      </c>
    </row>
    <row r="104" s="2" customFormat="1" ht="24.15" customHeight="1">
      <c r="A104" s="36"/>
      <c r="B104" s="37"/>
      <c r="C104" s="211" t="s">
        <v>395</v>
      </c>
      <c r="D104" s="211" t="s">
        <v>357</v>
      </c>
      <c r="E104" s="212" t="s">
        <v>4869</v>
      </c>
      <c r="F104" s="213" t="s">
        <v>4870</v>
      </c>
      <c r="G104" s="214" t="s">
        <v>1096</v>
      </c>
      <c r="H104" s="215">
        <v>1</v>
      </c>
      <c r="I104" s="216"/>
      <c r="J104" s="217">
        <f>ROUND(I104*H104,2)</f>
        <v>0</v>
      </c>
      <c r="K104" s="213" t="s">
        <v>19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423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423</v>
      </c>
      <c r="BM104" s="222" t="s">
        <v>4871</v>
      </c>
    </row>
    <row r="105" s="2" customFormat="1" ht="24.15" customHeight="1">
      <c r="A105" s="36"/>
      <c r="B105" s="37"/>
      <c r="C105" s="211" t="s">
        <v>399</v>
      </c>
      <c r="D105" s="211" t="s">
        <v>357</v>
      </c>
      <c r="E105" s="212" t="s">
        <v>4872</v>
      </c>
      <c r="F105" s="213" t="s">
        <v>3964</v>
      </c>
      <c r="G105" s="214" t="s">
        <v>1096</v>
      </c>
      <c r="H105" s="215">
        <v>1</v>
      </c>
      <c r="I105" s="216"/>
      <c r="J105" s="217">
        <f>ROUND(I105*H105,2)</f>
        <v>0</v>
      </c>
      <c r="K105" s="213" t="s">
        <v>19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423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423</v>
      </c>
      <c r="BM105" s="222" t="s">
        <v>4873</v>
      </c>
    </row>
    <row r="106" s="2" customFormat="1" ht="24.15" customHeight="1">
      <c r="A106" s="36"/>
      <c r="B106" s="37"/>
      <c r="C106" s="211" t="s">
        <v>401</v>
      </c>
      <c r="D106" s="211" t="s">
        <v>357</v>
      </c>
      <c r="E106" s="212" t="s">
        <v>4874</v>
      </c>
      <c r="F106" s="213" t="s">
        <v>4875</v>
      </c>
      <c r="G106" s="214" t="s">
        <v>1096</v>
      </c>
      <c r="H106" s="215">
        <v>1</v>
      </c>
      <c r="I106" s="216"/>
      <c r="J106" s="217">
        <f>ROUND(I106*H106,2)</f>
        <v>0</v>
      </c>
      <c r="K106" s="213" t="s">
        <v>19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423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423</v>
      </c>
      <c r="BM106" s="222" t="s">
        <v>4876</v>
      </c>
    </row>
    <row r="107" s="2" customFormat="1" ht="24.15" customHeight="1">
      <c r="A107" s="36"/>
      <c r="B107" s="37"/>
      <c r="C107" s="211" t="s">
        <v>406</v>
      </c>
      <c r="D107" s="211" t="s">
        <v>357</v>
      </c>
      <c r="E107" s="212" t="s">
        <v>4877</v>
      </c>
      <c r="F107" s="213" t="s">
        <v>4878</v>
      </c>
      <c r="G107" s="214" t="s">
        <v>1096</v>
      </c>
      <c r="H107" s="215">
        <v>1</v>
      </c>
      <c r="I107" s="216"/>
      <c r="J107" s="217">
        <f>ROUND(I107*H107,2)</f>
        <v>0</v>
      </c>
      <c r="K107" s="213" t="s">
        <v>19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423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423</v>
      </c>
      <c r="BM107" s="222" t="s">
        <v>4879</v>
      </c>
    </row>
    <row r="108" s="2" customFormat="1" ht="24.15" customHeight="1">
      <c r="A108" s="36"/>
      <c r="B108" s="37"/>
      <c r="C108" s="211" t="s">
        <v>411</v>
      </c>
      <c r="D108" s="211" t="s">
        <v>357</v>
      </c>
      <c r="E108" s="212" t="s">
        <v>4880</v>
      </c>
      <c r="F108" s="213" t="s">
        <v>4881</v>
      </c>
      <c r="G108" s="214" t="s">
        <v>1096</v>
      </c>
      <c r="H108" s="215">
        <v>1</v>
      </c>
      <c r="I108" s="216"/>
      <c r="J108" s="217">
        <f>ROUND(I108*H108,2)</f>
        <v>0</v>
      </c>
      <c r="K108" s="213" t="s">
        <v>19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423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4882</v>
      </c>
    </row>
    <row r="109" s="2" customFormat="1" ht="24.15" customHeight="1">
      <c r="A109" s="36"/>
      <c r="B109" s="37"/>
      <c r="C109" s="211" t="s">
        <v>8</v>
      </c>
      <c r="D109" s="211" t="s">
        <v>357</v>
      </c>
      <c r="E109" s="212" t="s">
        <v>4883</v>
      </c>
      <c r="F109" s="213" t="s">
        <v>4884</v>
      </c>
      <c r="G109" s="214" t="s">
        <v>1096</v>
      </c>
      <c r="H109" s="215">
        <v>1</v>
      </c>
      <c r="I109" s="216"/>
      <c r="J109" s="217">
        <f>ROUND(I109*H109,2)</f>
        <v>0</v>
      </c>
      <c r="K109" s="213" t="s">
        <v>19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423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423</v>
      </c>
      <c r="BM109" s="222" t="s">
        <v>4885</v>
      </c>
    </row>
    <row r="110" s="2" customFormat="1" ht="24.15" customHeight="1">
      <c r="A110" s="36"/>
      <c r="B110" s="37"/>
      <c r="C110" s="211" t="s">
        <v>423</v>
      </c>
      <c r="D110" s="211" t="s">
        <v>357</v>
      </c>
      <c r="E110" s="212" t="s">
        <v>4886</v>
      </c>
      <c r="F110" s="213" t="s">
        <v>4887</v>
      </c>
      <c r="G110" s="214" t="s">
        <v>1096</v>
      </c>
      <c r="H110" s="215">
        <v>5</v>
      </c>
      <c r="I110" s="216"/>
      <c r="J110" s="217">
        <f>ROUND(I110*H110,2)</f>
        <v>0</v>
      </c>
      <c r="K110" s="213" t="s">
        <v>19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423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4888</v>
      </c>
    </row>
    <row r="111" s="2" customFormat="1" ht="24.15" customHeight="1">
      <c r="A111" s="36"/>
      <c r="B111" s="37"/>
      <c r="C111" s="211" t="s">
        <v>427</v>
      </c>
      <c r="D111" s="211" t="s">
        <v>357</v>
      </c>
      <c r="E111" s="212" t="s">
        <v>4889</v>
      </c>
      <c r="F111" s="213" t="s">
        <v>4890</v>
      </c>
      <c r="G111" s="214" t="s">
        <v>1096</v>
      </c>
      <c r="H111" s="215">
        <v>1</v>
      </c>
      <c r="I111" s="216"/>
      <c r="J111" s="217">
        <f>ROUND(I111*H111,2)</f>
        <v>0</v>
      </c>
      <c r="K111" s="213" t="s">
        <v>19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423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4891</v>
      </c>
    </row>
    <row r="112" s="12" customFormat="1" ht="25.92" customHeight="1">
      <c r="A112" s="12"/>
      <c r="B112" s="195"/>
      <c r="C112" s="196"/>
      <c r="D112" s="197" t="s">
        <v>73</v>
      </c>
      <c r="E112" s="198" t="s">
        <v>3156</v>
      </c>
      <c r="F112" s="198" t="s">
        <v>3157</v>
      </c>
      <c r="G112" s="196"/>
      <c r="H112" s="196"/>
      <c r="I112" s="199"/>
      <c r="J112" s="200">
        <f>BK112</f>
        <v>0</v>
      </c>
      <c r="K112" s="196"/>
      <c r="L112" s="201"/>
      <c r="M112" s="202"/>
      <c r="N112" s="203"/>
      <c r="O112" s="203"/>
      <c r="P112" s="204">
        <f>P113</f>
        <v>0</v>
      </c>
      <c r="Q112" s="203"/>
      <c r="R112" s="204">
        <f>R113</f>
        <v>0</v>
      </c>
      <c r="S112" s="203"/>
      <c r="T112" s="205">
        <f>T113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6" t="s">
        <v>362</v>
      </c>
      <c r="AT112" s="207" t="s">
        <v>73</v>
      </c>
      <c r="AU112" s="207" t="s">
        <v>74</v>
      </c>
      <c r="AY112" s="206" t="s">
        <v>355</v>
      </c>
      <c r="BK112" s="208">
        <f>BK113</f>
        <v>0</v>
      </c>
    </row>
    <row r="113" s="2" customFormat="1" ht="14.4" customHeight="1">
      <c r="A113" s="36"/>
      <c r="B113" s="37"/>
      <c r="C113" s="211" t="s">
        <v>431</v>
      </c>
      <c r="D113" s="211" t="s">
        <v>357</v>
      </c>
      <c r="E113" s="212" t="s">
        <v>4892</v>
      </c>
      <c r="F113" s="213" t="s">
        <v>3317</v>
      </c>
      <c r="G113" s="214" t="s">
        <v>3160</v>
      </c>
      <c r="H113" s="215">
        <v>69</v>
      </c>
      <c r="I113" s="216"/>
      <c r="J113" s="217">
        <f>ROUND(I113*H113,2)</f>
        <v>0</v>
      </c>
      <c r="K113" s="213" t="s">
        <v>19</v>
      </c>
      <c r="L113" s="42"/>
      <c r="M113" s="234" t="s">
        <v>19</v>
      </c>
      <c r="N113" s="235" t="s">
        <v>45</v>
      </c>
      <c r="O113" s="236"/>
      <c r="P113" s="237">
        <f>O113*H113</f>
        <v>0</v>
      </c>
      <c r="Q113" s="237">
        <v>0</v>
      </c>
      <c r="R113" s="237">
        <f>Q113*H113</f>
        <v>0</v>
      </c>
      <c r="S113" s="237">
        <v>0</v>
      </c>
      <c r="T113" s="238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3108</v>
      </c>
      <c r="AT113" s="222" t="s">
        <v>357</v>
      </c>
      <c r="AU113" s="222" t="s">
        <v>81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3108</v>
      </c>
      <c r="BM113" s="222" t="s">
        <v>4893</v>
      </c>
    </row>
    <row r="114" s="2" customFormat="1" ht="6.96" customHeight="1">
      <c r="A114" s="36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42"/>
      <c r="M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</sheetData>
  <sheetProtection sheet="1" autoFilter="0" formatColumns="0" formatRows="0" objects="1" scenarios="1" spinCount="100000" saltValue="lny44x4wDBa1rvuOcORi04tsijlsNcSD81SoNyvqGvoaPFeUXoUntm5cUVLg1i6MsnxlbXTkah38iVzMzKUdoQ==" hashValue="PtDl+zYGPIExSGPxTfJJrC38r0SY8LYZN8HSkoWaCx35p29txVKvTYAa0vOfL3NMO3RHRqKEoI0wIg19ybD4wQ==" algorithmName="SHA-512" password="CC35"/>
  <autoFilter ref="C89:K11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290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4894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787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ROUND(J91,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ROUND((SUM(BE91:BE142)),  2)</f>
        <v>0</v>
      </c>
      <c r="G35" s="36"/>
      <c r="H35" s="36"/>
      <c r="I35" s="156">
        <v>0.20999999999999999</v>
      </c>
      <c r="J35" s="155">
        <f>ROUND(((SUM(BE91:BE142))*I35),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ROUND((SUM(BF91:BF142)),  2)</f>
        <v>0</v>
      </c>
      <c r="G36" s="36"/>
      <c r="H36" s="36"/>
      <c r="I36" s="156">
        <v>0.14999999999999999</v>
      </c>
      <c r="J36" s="155">
        <f>ROUND(((SUM(BF91:BF142))*I36),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ROUND((SUM(BG91:BG142)),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ROUND((SUM(BH91:BH142)),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ROUND((SUM(BI91:BI142)),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2020-017-05-15 - TPS -1.4.7.- S0-02-  Slaboproud - EKV 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 xml:space="preserve">Ing. Vladimír Čapka Gerstnerova 5/658 Praha 7 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J91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335</v>
      </c>
      <c r="E64" s="176"/>
      <c r="F64" s="176"/>
      <c r="G64" s="176"/>
      <c r="H64" s="176"/>
      <c r="I64" s="176"/>
      <c r="J64" s="177">
        <f>J92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4895</v>
      </c>
      <c r="E65" s="181"/>
      <c r="F65" s="181"/>
      <c r="G65" s="181"/>
      <c r="H65" s="181"/>
      <c r="I65" s="181"/>
      <c r="J65" s="182">
        <f>J93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4896</v>
      </c>
      <c r="E66" s="181"/>
      <c r="F66" s="181"/>
      <c r="G66" s="181"/>
      <c r="H66" s="181"/>
      <c r="I66" s="181"/>
      <c r="J66" s="182">
        <f>J109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4897</v>
      </c>
      <c r="E67" s="181"/>
      <c r="F67" s="181"/>
      <c r="G67" s="181"/>
      <c r="H67" s="181"/>
      <c r="I67" s="181"/>
      <c r="J67" s="182">
        <f>J122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4898</v>
      </c>
      <c r="E68" s="181"/>
      <c r="F68" s="181"/>
      <c r="G68" s="181"/>
      <c r="H68" s="181"/>
      <c r="I68" s="181"/>
      <c r="J68" s="182">
        <f>J136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3"/>
      <c r="C69" s="174"/>
      <c r="D69" s="175" t="s">
        <v>3113</v>
      </c>
      <c r="E69" s="176"/>
      <c r="F69" s="176"/>
      <c r="G69" s="176"/>
      <c r="H69" s="176"/>
      <c r="I69" s="176"/>
      <c r="J69" s="177">
        <f>J141</f>
        <v>0</v>
      </c>
      <c r="K69" s="174"/>
      <c r="L69" s="178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43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="2" customFormat="1" ht="6.96" customHeight="1">
      <c r="A71" s="36"/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="2" customFormat="1" ht="6.96" customHeight="1">
      <c r="A75" s="36"/>
      <c r="B75" s="59"/>
      <c r="C75" s="60"/>
      <c r="D75" s="60"/>
      <c r="E75" s="60"/>
      <c r="F75" s="60"/>
      <c r="G75" s="60"/>
      <c r="H75" s="60"/>
      <c r="I75" s="60"/>
      <c r="J75" s="60"/>
      <c r="K75" s="60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24.96" customHeight="1">
      <c r="A76" s="36"/>
      <c r="B76" s="37"/>
      <c r="C76" s="21" t="s">
        <v>340</v>
      </c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6.96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12" customHeight="1">
      <c r="A78" s="36"/>
      <c r="B78" s="37"/>
      <c r="C78" s="30" t="s">
        <v>16</v>
      </c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6.5" customHeight="1">
      <c r="A79" s="36"/>
      <c r="B79" s="37"/>
      <c r="C79" s="38"/>
      <c r="D79" s="38"/>
      <c r="E79" s="168" t="str">
        <f>E7</f>
        <v>Stavební úpravy a přístavba objektu FLD-1.etapa</v>
      </c>
      <c r="F79" s="30"/>
      <c r="G79" s="30"/>
      <c r="H79" s="30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1" customFormat="1" ht="12" customHeight="1">
      <c r="B80" s="19"/>
      <c r="C80" s="30" t="s">
        <v>316</v>
      </c>
      <c r="D80" s="20"/>
      <c r="E80" s="20"/>
      <c r="F80" s="20"/>
      <c r="G80" s="20"/>
      <c r="H80" s="20"/>
      <c r="I80" s="20"/>
      <c r="J80" s="20"/>
      <c r="K80" s="20"/>
      <c r="L80" s="18"/>
    </row>
    <row r="81" s="2" customFormat="1" ht="16.5" customHeight="1">
      <c r="A81" s="36"/>
      <c r="B81" s="37"/>
      <c r="C81" s="38"/>
      <c r="D81" s="38"/>
      <c r="E81" s="168" t="s">
        <v>3110</v>
      </c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2" customHeight="1">
      <c r="A82" s="36"/>
      <c r="B82" s="37"/>
      <c r="C82" s="30" t="s">
        <v>318</v>
      </c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6.5" customHeight="1">
      <c r="A83" s="36"/>
      <c r="B83" s="37"/>
      <c r="C83" s="38"/>
      <c r="D83" s="38"/>
      <c r="E83" s="67" t="str">
        <f>E11</f>
        <v xml:space="preserve">2020-017-05-15 - TPS -1.4.7.- S0-02-  Slaboproud - EKV </v>
      </c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6.96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2" customHeight="1">
      <c r="A85" s="36"/>
      <c r="B85" s="37"/>
      <c r="C85" s="30" t="s">
        <v>21</v>
      </c>
      <c r="D85" s="38"/>
      <c r="E85" s="38"/>
      <c r="F85" s="25" t="str">
        <f>F14</f>
        <v xml:space="preserve">KAMÝCKÁ 1176, PRAHA - SUCHDOL </v>
      </c>
      <c r="G85" s="38"/>
      <c r="H85" s="38"/>
      <c r="I85" s="30" t="s">
        <v>23</v>
      </c>
      <c r="J85" s="70" t="str">
        <f>IF(J14="","",J14)</f>
        <v>16. 10. 2020</v>
      </c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6.96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40.05" customHeight="1">
      <c r="A87" s="36"/>
      <c r="B87" s="37"/>
      <c r="C87" s="30" t="s">
        <v>25</v>
      </c>
      <c r="D87" s="38"/>
      <c r="E87" s="38"/>
      <c r="F87" s="25" t="str">
        <f>E17</f>
        <v>ČZU V PRAZE, FAKULTA LESNICKÁ A DŘEVAŘSKÁ, Praha 6</v>
      </c>
      <c r="G87" s="38"/>
      <c r="H87" s="38"/>
      <c r="I87" s="30" t="s">
        <v>31</v>
      </c>
      <c r="J87" s="34" t="str">
        <f>E23</f>
        <v xml:space="preserve">Ing. Vladimír Čapka Gerstnerova 5/658 Praha 7 </v>
      </c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25.65" customHeight="1">
      <c r="A88" s="36"/>
      <c r="B88" s="37"/>
      <c r="C88" s="30" t="s">
        <v>29</v>
      </c>
      <c r="D88" s="38"/>
      <c r="E88" s="38"/>
      <c r="F88" s="25" t="str">
        <f>IF(E20="","",E20)</f>
        <v>Vyplň údaj</v>
      </c>
      <c r="G88" s="38"/>
      <c r="H88" s="38"/>
      <c r="I88" s="30" t="s">
        <v>36</v>
      </c>
      <c r="J88" s="34" t="str">
        <f>E26</f>
        <v>Ing. Dana Mlejnková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10.32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11" customFormat="1" ht="29.28" customHeight="1">
      <c r="A90" s="184"/>
      <c r="B90" s="185"/>
      <c r="C90" s="186" t="s">
        <v>341</v>
      </c>
      <c r="D90" s="187" t="s">
        <v>59</v>
      </c>
      <c r="E90" s="187" t="s">
        <v>55</v>
      </c>
      <c r="F90" s="187" t="s">
        <v>56</v>
      </c>
      <c r="G90" s="187" t="s">
        <v>342</v>
      </c>
      <c r="H90" s="187" t="s">
        <v>343</v>
      </c>
      <c r="I90" s="187" t="s">
        <v>344</v>
      </c>
      <c r="J90" s="187" t="s">
        <v>325</v>
      </c>
      <c r="K90" s="188" t="s">
        <v>345</v>
      </c>
      <c r="L90" s="189"/>
      <c r="M90" s="90" t="s">
        <v>19</v>
      </c>
      <c r="N90" s="91" t="s">
        <v>44</v>
      </c>
      <c r="O90" s="91" t="s">
        <v>346</v>
      </c>
      <c r="P90" s="91" t="s">
        <v>347</v>
      </c>
      <c r="Q90" s="91" t="s">
        <v>348</v>
      </c>
      <c r="R90" s="91" t="s">
        <v>349</v>
      </c>
      <c r="S90" s="91" t="s">
        <v>350</v>
      </c>
      <c r="T90" s="92" t="s">
        <v>351</v>
      </c>
      <c r="U90" s="184"/>
      <c r="V90" s="184"/>
      <c r="W90" s="184"/>
      <c r="X90" s="184"/>
      <c r="Y90" s="184"/>
      <c r="Z90" s="184"/>
      <c r="AA90" s="184"/>
      <c r="AB90" s="184"/>
      <c r="AC90" s="184"/>
      <c r="AD90" s="184"/>
      <c r="AE90" s="184"/>
    </row>
    <row r="91" s="2" customFormat="1" ht="22.8" customHeight="1">
      <c r="A91" s="36"/>
      <c r="B91" s="37"/>
      <c r="C91" s="97" t="s">
        <v>352</v>
      </c>
      <c r="D91" s="38"/>
      <c r="E91" s="38"/>
      <c r="F91" s="38"/>
      <c r="G91" s="38"/>
      <c r="H91" s="38"/>
      <c r="I91" s="38"/>
      <c r="J91" s="190">
        <f>BK91</f>
        <v>0</v>
      </c>
      <c r="K91" s="38"/>
      <c r="L91" s="42"/>
      <c r="M91" s="93"/>
      <c r="N91" s="191"/>
      <c r="O91" s="94"/>
      <c r="P91" s="192">
        <f>P92+P141</f>
        <v>0</v>
      </c>
      <c r="Q91" s="94"/>
      <c r="R91" s="192">
        <f>R92+R141</f>
        <v>0</v>
      </c>
      <c r="S91" s="94"/>
      <c r="T91" s="193">
        <f>T92+T141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5" t="s">
        <v>73</v>
      </c>
      <c r="AU91" s="15" t="s">
        <v>326</v>
      </c>
      <c r="BK91" s="194">
        <f>BK92+BK141</f>
        <v>0</v>
      </c>
    </row>
    <row r="92" s="12" customFormat="1" ht="25.92" customHeight="1">
      <c r="A92" s="12"/>
      <c r="B92" s="195"/>
      <c r="C92" s="196"/>
      <c r="D92" s="197" t="s">
        <v>73</v>
      </c>
      <c r="E92" s="198" t="s">
        <v>544</v>
      </c>
      <c r="F92" s="198" t="s">
        <v>545</v>
      </c>
      <c r="G92" s="196"/>
      <c r="H92" s="196"/>
      <c r="I92" s="199"/>
      <c r="J92" s="200">
        <f>BK92</f>
        <v>0</v>
      </c>
      <c r="K92" s="196"/>
      <c r="L92" s="201"/>
      <c r="M92" s="202"/>
      <c r="N92" s="203"/>
      <c r="O92" s="203"/>
      <c r="P92" s="204">
        <f>P93+P109+P122+P136</f>
        <v>0</v>
      </c>
      <c r="Q92" s="203"/>
      <c r="R92" s="204">
        <f>R93+R109+R122+R136</f>
        <v>0</v>
      </c>
      <c r="S92" s="203"/>
      <c r="T92" s="205">
        <f>T93+T109+T122+T136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6" t="s">
        <v>81</v>
      </c>
      <c r="AT92" s="207" t="s">
        <v>73</v>
      </c>
      <c r="AU92" s="207" t="s">
        <v>74</v>
      </c>
      <c r="AY92" s="206" t="s">
        <v>355</v>
      </c>
      <c r="BK92" s="208">
        <f>BK93+BK109+BK122+BK136</f>
        <v>0</v>
      </c>
    </row>
    <row r="93" s="12" customFormat="1" ht="22.8" customHeight="1">
      <c r="A93" s="12"/>
      <c r="B93" s="195"/>
      <c r="C93" s="196"/>
      <c r="D93" s="197" t="s">
        <v>73</v>
      </c>
      <c r="E93" s="209" t="s">
        <v>4899</v>
      </c>
      <c r="F93" s="209" t="s">
        <v>4900</v>
      </c>
      <c r="G93" s="196"/>
      <c r="H93" s="196"/>
      <c r="I93" s="199"/>
      <c r="J93" s="210">
        <f>BK93</f>
        <v>0</v>
      </c>
      <c r="K93" s="196"/>
      <c r="L93" s="201"/>
      <c r="M93" s="202"/>
      <c r="N93" s="203"/>
      <c r="O93" s="203"/>
      <c r="P93" s="204">
        <f>SUM(P94:P108)</f>
        <v>0</v>
      </c>
      <c r="Q93" s="203"/>
      <c r="R93" s="204">
        <f>SUM(R94:R108)</f>
        <v>0</v>
      </c>
      <c r="S93" s="203"/>
      <c r="T93" s="205">
        <f>SUM(T94:T108)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6" t="s">
        <v>81</v>
      </c>
      <c r="AT93" s="207" t="s">
        <v>73</v>
      </c>
      <c r="AU93" s="207" t="s">
        <v>81</v>
      </c>
      <c r="AY93" s="206" t="s">
        <v>355</v>
      </c>
      <c r="BK93" s="208">
        <f>SUM(BK94:BK108)</f>
        <v>0</v>
      </c>
    </row>
    <row r="94" s="2" customFormat="1" ht="24.15" customHeight="1">
      <c r="A94" s="36"/>
      <c r="B94" s="37"/>
      <c r="C94" s="224" t="s">
        <v>81</v>
      </c>
      <c r="D94" s="224" t="s">
        <v>402</v>
      </c>
      <c r="E94" s="225" t="s">
        <v>4901</v>
      </c>
      <c r="F94" s="226" t="s">
        <v>4902</v>
      </c>
      <c r="G94" s="227" t="s">
        <v>1096</v>
      </c>
      <c r="H94" s="228">
        <v>1</v>
      </c>
      <c r="I94" s="229"/>
      <c r="J94" s="230">
        <f>ROUND(I94*H94,2)</f>
        <v>0</v>
      </c>
      <c r="K94" s="226" t="s">
        <v>19</v>
      </c>
      <c r="L94" s="231"/>
      <c r="M94" s="232" t="s">
        <v>19</v>
      </c>
      <c r="N94" s="233" t="s">
        <v>45</v>
      </c>
      <c r="O94" s="82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488</v>
      </c>
      <c r="AT94" s="222" t="s">
        <v>402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423</v>
      </c>
      <c r="BM94" s="222" t="s">
        <v>4903</v>
      </c>
    </row>
    <row r="95" s="2" customFormat="1" ht="24.15" customHeight="1">
      <c r="A95" s="36"/>
      <c r="B95" s="37"/>
      <c r="C95" s="224" t="s">
        <v>83</v>
      </c>
      <c r="D95" s="224" t="s">
        <v>402</v>
      </c>
      <c r="E95" s="225" t="s">
        <v>4904</v>
      </c>
      <c r="F95" s="226" t="s">
        <v>4905</v>
      </c>
      <c r="G95" s="227" t="s">
        <v>1096</v>
      </c>
      <c r="H95" s="228">
        <v>1</v>
      </c>
      <c r="I95" s="229"/>
      <c r="J95" s="230">
        <f>ROUND(I95*H95,2)</f>
        <v>0</v>
      </c>
      <c r="K95" s="226" t="s">
        <v>19</v>
      </c>
      <c r="L95" s="231"/>
      <c r="M95" s="232" t="s">
        <v>19</v>
      </c>
      <c r="N95" s="233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488</v>
      </c>
      <c r="AT95" s="222" t="s">
        <v>402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423</v>
      </c>
      <c r="BM95" s="222" t="s">
        <v>4906</v>
      </c>
    </row>
    <row r="96" s="2" customFormat="1" ht="24.15" customHeight="1">
      <c r="A96" s="36"/>
      <c r="B96" s="37"/>
      <c r="C96" s="224" t="s">
        <v>112</v>
      </c>
      <c r="D96" s="224" t="s">
        <v>402</v>
      </c>
      <c r="E96" s="225" t="s">
        <v>4907</v>
      </c>
      <c r="F96" s="226" t="s">
        <v>4908</v>
      </c>
      <c r="G96" s="227" t="s">
        <v>1096</v>
      </c>
      <c r="H96" s="228">
        <v>2</v>
      </c>
      <c r="I96" s="229"/>
      <c r="J96" s="230">
        <f>ROUND(I96*H96,2)</f>
        <v>0</v>
      </c>
      <c r="K96" s="226" t="s">
        <v>19</v>
      </c>
      <c r="L96" s="231"/>
      <c r="M96" s="232" t="s">
        <v>19</v>
      </c>
      <c r="N96" s="233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488</v>
      </c>
      <c r="AT96" s="222" t="s">
        <v>402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423</v>
      </c>
      <c r="BM96" s="222" t="s">
        <v>4909</v>
      </c>
    </row>
    <row r="97" s="2" customFormat="1" ht="24.15" customHeight="1">
      <c r="A97" s="36"/>
      <c r="B97" s="37"/>
      <c r="C97" s="224" t="s">
        <v>362</v>
      </c>
      <c r="D97" s="224" t="s">
        <v>402</v>
      </c>
      <c r="E97" s="225" t="s">
        <v>4910</v>
      </c>
      <c r="F97" s="226" t="s">
        <v>4911</v>
      </c>
      <c r="G97" s="227" t="s">
        <v>1096</v>
      </c>
      <c r="H97" s="228">
        <v>2</v>
      </c>
      <c r="I97" s="229"/>
      <c r="J97" s="230">
        <f>ROUND(I97*H97,2)</f>
        <v>0</v>
      </c>
      <c r="K97" s="226" t="s">
        <v>19</v>
      </c>
      <c r="L97" s="231"/>
      <c r="M97" s="232" t="s">
        <v>19</v>
      </c>
      <c r="N97" s="233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488</v>
      </c>
      <c r="AT97" s="222" t="s">
        <v>402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423</v>
      </c>
      <c r="BM97" s="222" t="s">
        <v>4912</v>
      </c>
    </row>
    <row r="98" s="2" customFormat="1" ht="49.05" customHeight="1">
      <c r="A98" s="36"/>
      <c r="B98" s="37"/>
      <c r="C98" s="224" t="s">
        <v>374</v>
      </c>
      <c r="D98" s="224" t="s">
        <v>402</v>
      </c>
      <c r="E98" s="225" t="s">
        <v>4913</v>
      </c>
      <c r="F98" s="226" t="s">
        <v>4914</v>
      </c>
      <c r="G98" s="227" t="s">
        <v>1096</v>
      </c>
      <c r="H98" s="228">
        <v>50</v>
      </c>
      <c r="I98" s="229"/>
      <c r="J98" s="230">
        <f>ROUND(I98*H98,2)</f>
        <v>0</v>
      </c>
      <c r="K98" s="226" t="s">
        <v>19</v>
      </c>
      <c r="L98" s="231"/>
      <c r="M98" s="232" t="s">
        <v>19</v>
      </c>
      <c r="N98" s="233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488</v>
      </c>
      <c r="AT98" s="222" t="s">
        <v>402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423</v>
      </c>
      <c r="BM98" s="222" t="s">
        <v>4915</v>
      </c>
    </row>
    <row r="99" s="2" customFormat="1" ht="24.15" customHeight="1">
      <c r="A99" s="36"/>
      <c r="B99" s="37"/>
      <c r="C99" s="224" t="s">
        <v>378</v>
      </c>
      <c r="D99" s="224" t="s">
        <v>402</v>
      </c>
      <c r="E99" s="225" t="s">
        <v>4916</v>
      </c>
      <c r="F99" s="226" t="s">
        <v>4917</v>
      </c>
      <c r="G99" s="227" t="s">
        <v>1096</v>
      </c>
      <c r="H99" s="228">
        <v>50</v>
      </c>
      <c r="I99" s="229"/>
      <c r="J99" s="230">
        <f>ROUND(I99*H99,2)</f>
        <v>0</v>
      </c>
      <c r="K99" s="226" t="s">
        <v>19</v>
      </c>
      <c r="L99" s="231"/>
      <c r="M99" s="232" t="s">
        <v>19</v>
      </c>
      <c r="N99" s="233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488</v>
      </c>
      <c r="AT99" s="222" t="s">
        <v>402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423</v>
      </c>
      <c r="BM99" s="222" t="s">
        <v>4918</v>
      </c>
    </row>
    <row r="100" s="2" customFormat="1" ht="49.05" customHeight="1">
      <c r="A100" s="36"/>
      <c r="B100" s="37"/>
      <c r="C100" s="224" t="s">
        <v>382</v>
      </c>
      <c r="D100" s="224" t="s">
        <v>402</v>
      </c>
      <c r="E100" s="225" t="s">
        <v>4919</v>
      </c>
      <c r="F100" s="226" t="s">
        <v>4920</v>
      </c>
      <c r="G100" s="227" t="s">
        <v>1096</v>
      </c>
      <c r="H100" s="228">
        <v>4</v>
      </c>
      <c r="I100" s="229"/>
      <c r="J100" s="230">
        <f>ROUND(I100*H100,2)</f>
        <v>0</v>
      </c>
      <c r="K100" s="226" t="s">
        <v>19</v>
      </c>
      <c r="L100" s="231"/>
      <c r="M100" s="232" t="s">
        <v>19</v>
      </c>
      <c r="N100" s="233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488</v>
      </c>
      <c r="AT100" s="222" t="s">
        <v>402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423</v>
      </c>
      <c r="BM100" s="222" t="s">
        <v>4921</v>
      </c>
    </row>
    <row r="101" s="2" customFormat="1" ht="24.15" customHeight="1">
      <c r="A101" s="36"/>
      <c r="B101" s="37"/>
      <c r="C101" s="224" t="s">
        <v>386</v>
      </c>
      <c r="D101" s="224" t="s">
        <v>402</v>
      </c>
      <c r="E101" s="225" t="s">
        <v>4922</v>
      </c>
      <c r="F101" s="226" t="s">
        <v>4917</v>
      </c>
      <c r="G101" s="227" t="s">
        <v>1096</v>
      </c>
      <c r="H101" s="228">
        <v>4</v>
      </c>
      <c r="I101" s="229"/>
      <c r="J101" s="230">
        <f>ROUND(I101*H101,2)</f>
        <v>0</v>
      </c>
      <c r="K101" s="226" t="s">
        <v>19</v>
      </c>
      <c r="L101" s="231"/>
      <c r="M101" s="232" t="s">
        <v>19</v>
      </c>
      <c r="N101" s="233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488</v>
      </c>
      <c r="AT101" s="222" t="s">
        <v>402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423</v>
      </c>
      <c r="BM101" s="222" t="s">
        <v>4923</v>
      </c>
    </row>
    <row r="102" s="2" customFormat="1" ht="49.05" customHeight="1">
      <c r="A102" s="36"/>
      <c r="B102" s="37"/>
      <c r="C102" s="224" t="s">
        <v>390</v>
      </c>
      <c r="D102" s="224" t="s">
        <v>402</v>
      </c>
      <c r="E102" s="225" t="s">
        <v>4924</v>
      </c>
      <c r="F102" s="226" t="s">
        <v>4925</v>
      </c>
      <c r="G102" s="227" t="s">
        <v>1096</v>
      </c>
      <c r="H102" s="228">
        <v>54</v>
      </c>
      <c r="I102" s="229"/>
      <c r="J102" s="230">
        <f>ROUND(I102*H102,2)</f>
        <v>0</v>
      </c>
      <c r="K102" s="226" t="s">
        <v>19</v>
      </c>
      <c r="L102" s="231"/>
      <c r="M102" s="232" t="s">
        <v>19</v>
      </c>
      <c r="N102" s="233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488</v>
      </c>
      <c r="AT102" s="222" t="s">
        <v>402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423</v>
      </c>
      <c r="BM102" s="222" t="s">
        <v>4926</v>
      </c>
    </row>
    <row r="103" s="2" customFormat="1" ht="24.15" customHeight="1">
      <c r="A103" s="36"/>
      <c r="B103" s="37"/>
      <c r="C103" s="224" t="s">
        <v>395</v>
      </c>
      <c r="D103" s="224" t="s">
        <v>402</v>
      </c>
      <c r="E103" s="225" t="s">
        <v>4927</v>
      </c>
      <c r="F103" s="226" t="s">
        <v>4928</v>
      </c>
      <c r="G103" s="227" t="s">
        <v>1096</v>
      </c>
      <c r="H103" s="228">
        <v>54</v>
      </c>
      <c r="I103" s="229"/>
      <c r="J103" s="230">
        <f>ROUND(I103*H103,2)</f>
        <v>0</v>
      </c>
      <c r="K103" s="226" t="s">
        <v>19</v>
      </c>
      <c r="L103" s="231"/>
      <c r="M103" s="232" t="s">
        <v>19</v>
      </c>
      <c r="N103" s="233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488</v>
      </c>
      <c r="AT103" s="222" t="s">
        <v>402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423</v>
      </c>
      <c r="BM103" s="222" t="s">
        <v>4929</v>
      </c>
    </row>
    <row r="104" s="2" customFormat="1" ht="37.8" customHeight="1">
      <c r="A104" s="36"/>
      <c r="B104" s="37"/>
      <c r="C104" s="224" t="s">
        <v>399</v>
      </c>
      <c r="D104" s="224" t="s">
        <v>402</v>
      </c>
      <c r="E104" s="225" t="s">
        <v>4930</v>
      </c>
      <c r="F104" s="226" t="s">
        <v>4931</v>
      </c>
      <c r="G104" s="227" t="s">
        <v>1096</v>
      </c>
      <c r="H104" s="228">
        <v>4</v>
      </c>
      <c r="I104" s="229"/>
      <c r="J104" s="230">
        <f>ROUND(I104*H104,2)</f>
        <v>0</v>
      </c>
      <c r="K104" s="226" t="s">
        <v>19</v>
      </c>
      <c r="L104" s="231"/>
      <c r="M104" s="232" t="s">
        <v>19</v>
      </c>
      <c r="N104" s="233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488</v>
      </c>
      <c r="AT104" s="222" t="s">
        <v>402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423</v>
      </c>
      <c r="BM104" s="222" t="s">
        <v>4932</v>
      </c>
    </row>
    <row r="105" s="2" customFormat="1" ht="24.15" customHeight="1">
      <c r="A105" s="36"/>
      <c r="B105" s="37"/>
      <c r="C105" s="224" t="s">
        <v>401</v>
      </c>
      <c r="D105" s="224" t="s">
        <v>402</v>
      </c>
      <c r="E105" s="225" t="s">
        <v>4933</v>
      </c>
      <c r="F105" s="226" t="s">
        <v>4934</v>
      </c>
      <c r="G105" s="227" t="s">
        <v>1096</v>
      </c>
      <c r="H105" s="228">
        <v>4</v>
      </c>
      <c r="I105" s="229"/>
      <c r="J105" s="230">
        <f>ROUND(I105*H105,2)</f>
        <v>0</v>
      </c>
      <c r="K105" s="226" t="s">
        <v>19</v>
      </c>
      <c r="L105" s="231"/>
      <c r="M105" s="232" t="s">
        <v>19</v>
      </c>
      <c r="N105" s="233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488</v>
      </c>
      <c r="AT105" s="222" t="s">
        <v>402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423</v>
      </c>
      <c r="BM105" s="222" t="s">
        <v>4935</v>
      </c>
    </row>
    <row r="106" s="2" customFormat="1" ht="24.15" customHeight="1">
      <c r="A106" s="36"/>
      <c r="B106" s="37"/>
      <c r="C106" s="224" t="s">
        <v>406</v>
      </c>
      <c r="D106" s="224" t="s">
        <v>402</v>
      </c>
      <c r="E106" s="225" t="s">
        <v>4936</v>
      </c>
      <c r="F106" s="226" t="s">
        <v>4937</v>
      </c>
      <c r="G106" s="227" t="s">
        <v>1096</v>
      </c>
      <c r="H106" s="228">
        <v>1</v>
      </c>
      <c r="I106" s="229"/>
      <c r="J106" s="230">
        <f>ROUND(I106*H106,2)</f>
        <v>0</v>
      </c>
      <c r="K106" s="226" t="s">
        <v>19</v>
      </c>
      <c r="L106" s="231"/>
      <c r="M106" s="232" t="s">
        <v>19</v>
      </c>
      <c r="N106" s="233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488</v>
      </c>
      <c r="AT106" s="222" t="s">
        <v>402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423</v>
      </c>
      <c r="BM106" s="222" t="s">
        <v>4938</v>
      </c>
    </row>
    <row r="107" s="2" customFormat="1" ht="24.15" customHeight="1">
      <c r="A107" s="36"/>
      <c r="B107" s="37"/>
      <c r="C107" s="224" t="s">
        <v>411</v>
      </c>
      <c r="D107" s="224" t="s">
        <v>402</v>
      </c>
      <c r="E107" s="225" t="s">
        <v>4939</v>
      </c>
      <c r="F107" s="226" t="s">
        <v>4940</v>
      </c>
      <c r="G107" s="227" t="s">
        <v>1096</v>
      </c>
      <c r="H107" s="228">
        <v>1</v>
      </c>
      <c r="I107" s="229"/>
      <c r="J107" s="230">
        <f>ROUND(I107*H107,2)</f>
        <v>0</v>
      </c>
      <c r="K107" s="226" t="s">
        <v>19</v>
      </c>
      <c r="L107" s="231"/>
      <c r="M107" s="232" t="s">
        <v>19</v>
      </c>
      <c r="N107" s="233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488</v>
      </c>
      <c r="AT107" s="222" t="s">
        <v>402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423</v>
      </c>
      <c r="BM107" s="222" t="s">
        <v>4941</v>
      </c>
    </row>
    <row r="108" s="2" customFormat="1" ht="24.15" customHeight="1">
      <c r="A108" s="36"/>
      <c r="B108" s="37"/>
      <c r="C108" s="224" t="s">
        <v>8</v>
      </c>
      <c r="D108" s="224" t="s">
        <v>402</v>
      </c>
      <c r="E108" s="225" t="s">
        <v>4942</v>
      </c>
      <c r="F108" s="226" t="s">
        <v>4943</v>
      </c>
      <c r="G108" s="227" t="s">
        <v>1096</v>
      </c>
      <c r="H108" s="228">
        <v>54</v>
      </c>
      <c r="I108" s="229"/>
      <c r="J108" s="230">
        <f>ROUND(I108*H108,2)</f>
        <v>0</v>
      </c>
      <c r="K108" s="226" t="s">
        <v>19</v>
      </c>
      <c r="L108" s="231"/>
      <c r="M108" s="232" t="s">
        <v>19</v>
      </c>
      <c r="N108" s="233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488</v>
      </c>
      <c r="AT108" s="222" t="s">
        <v>402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4944</v>
      </c>
    </row>
    <row r="109" s="12" customFormat="1" ht="22.8" customHeight="1">
      <c r="A109" s="12"/>
      <c r="B109" s="195"/>
      <c r="C109" s="196"/>
      <c r="D109" s="197" t="s">
        <v>73</v>
      </c>
      <c r="E109" s="209" t="s">
        <v>4945</v>
      </c>
      <c r="F109" s="209" t="s">
        <v>4946</v>
      </c>
      <c r="G109" s="196"/>
      <c r="H109" s="196"/>
      <c r="I109" s="199"/>
      <c r="J109" s="210">
        <f>BK109</f>
        <v>0</v>
      </c>
      <c r="K109" s="196"/>
      <c r="L109" s="201"/>
      <c r="M109" s="202"/>
      <c r="N109" s="203"/>
      <c r="O109" s="203"/>
      <c r="P109" s="204">
        <f>SUM(P110:P121)</f>
        <v>0</v>
      </c>
      <c r="Q109" s="203"/>
      <c r="R109" s="204">
        <f>SUM(R110:R121)</f>
        <v>0</v>
      </c>
      <c r="S109" s="203"/>
      <c r="T109" s="205">
        <f>SUM(T110:T121)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6" t="s">
        <v>81</v>
      </c>
      <c r="AT109" s="207" t="s">
        <v>73</v>
      </c>
      <c r="AU109" s="207" t="s">
        <v>81</v>
      </c>
      <c r="AY109" s="206" t="s">
        <v>355</v>
      </c>
      <c r="BK109" s="208">
        <f>SUM(BK110:BK121)</f>
        <v>0</v>
      </c>
    </row>
    <row r="110" s="2" customFormat="1" ht="24.15" customHeight="1">
      <c r="A110" s="36"/>
      <c r="B110" s="37"/>
      <c r="C110" s="224" t="s">
        <v>423</v>
      </c>
      <c r="D110" s="224" t="s">
        <v>402</v>
      </c>
      <c r="E110" s="225" t="s">
        <v>4947</v>
      </c>
      <c r="F110" s="226" t="s">
        <v>4948</v>
      </c>
      <c r="G110" s="227" t="s">
        <v>650</v>
      </c>
      <c r="H110" s="228">
        <v>1250</v>
      </c>
      <c r="I110" s="229"/>
      <c r="J110" s="230">
        <f>ROUND(I110*H110,2)</f>
        <v>0</v>
      </c>
      <c r="K110" s="226" t="s">
        <v>19</v>
      </c>
      <c r="L110" s="231"/>
      <c r="M110" s="232" t="s">
        <v>19</v>
      </c>
      <c r="N110" s="233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488</v>
      </c>
      <c r="AT110" s="222" t="s">
        <v>402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4949</v>
      </c>
    </row>
    <row r="111" s="2" customFormat="1" ht="24.15" customHeight="1">
      <c r="A111" s="36"/>
      <c r="B111" s="37"/>
      <c r="C111" s="224" t="s">
        <v>427</v>
      </c>
      <c r="D111" s="224" t="s">
        <v>402</v>
      </c>
      <c r="E111" s="225" t="s">
        <v>4950</v>
      </c>
      <c r="F111" s="226" t="s">
        <v>4951</v>
      </c>
      <c r="G111" s="227" t="s">
        <v>650</v>
      </c>
      <c r="H111" s="228">
        <v>850</v>
      </c>
      <c r="I111" s="229"/>
      <c r="J111" s="230">
        <f>ROUND(I111*H111,2)</f>
        <v>0</v>
      </c>
      <c r="K111" s="226" t="s">
        <v>19</v>
      </c>
      <c r="L111" s="231"/>
      <c r="M111" s="232" t="s">
        <v>19</v>
      </c>
      <c r="N111" s="233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488</v>
      </c>
      <c r="AT111" s="222" t="s">
        <v>402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4952</v>
      </c>
    </row>
    <row r="112" s="2" customFormat="1" ht="24.15" customHeight="1">
      <c r="A112" s="36"/>
      <c r="B112" s="37"/>
      <c r="C112" s="224" t="s">
        <v>431</v>
      </c>
      <c r="D112" s="224" t="s">
        <v>402</v>
      </c>
      <c r="E112" s="225" t="s">
        <v>4953</v>
      </c>
      <c r="F112" s="226" t="s">
        <v>4954</v>
      </c>
      <c r="G112" s="227" t="s">
        <v>650</v>
      </c>
      <c r="H112" s="228">
        <v>420</v>
      </c>
      <c r="I112" s="229"/>
      <c r="J112" s="230">
        <f>ROUND(I112*H112,2)</f>
        <v>0</v>
      </c>
      <c r="K112" s="226" t="s">
        <v>19</v>
      </c>
      <c r="L112" s="231"/>
      <c r="M112" s="232" t="s">
        <v>19</v>
      </c>
      <c r="N112" s="233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488</v>
      </c>
      <c r="AT112" s="222" t="s">
        <v>402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4955</v>
      </c>
    </row>
    <row r="113" s="2" customFormat="1" ht="24.15" customHeight="1">
      <c r="A113" s="36"/>
      <c r="B113" s="37"/>
      <c r="C113" s="224" t="s">
        <v>435</v>
      </c>
      <c r="D113" s="224" t="s">
        <v>402</v>
      </c>
      <c r="E113" s="225" t="s">
        <v>4956</v>
      </c>
      <c r="F113" s="226" t="s">
        <v>4957</v>
      </c>
      <c r="G113" s="227" t="s">
        <v>650</v>
      </c>
      <c r="H113" s="228">
        <v>420</v>
      </c>
      <c r="I113" s="229"/>
      <c r="J113" s="230">
        <f>ROUND(I113*H113,2)</f>
        <v>0</v>
      </c>
      <c r="K113" s="226" t="s">
        <v>19</v>
      </c>
      <c r="L113" s="231"/>
      <c r="M113" s="232" t="s">
        <v>19</v>
      </c>
      <c r="N113" s="233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488</v>
      </c>
      <c r="AT113" s="222" t="s">
        <v>402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4958</v>
      </c>
    </row>
    <row r="114" s="2" customFormat="1" ht="24.15" customHeight="1">
      <c r="A114" s="36"/>
      <c r="B114" s="37"/>
      <c r="C114" s="224" t="s">
        <v>439</v>
      </c>
      <c r="D114" s="224" t="s">
        <v>402</v>
      </c>
      <c r="E114" s="225" t="s">
        <v>4959</v>
      </c>
      <c r="F114" s="226" t="s">
        <v>4960</v>
      </c>
      <c r="G114" s="227" t="s">
        <v>1096</v>
      </c>
      <c r="H114" s="228">
        <v>350</v>
      </c>
      <c r="I114" s="229"/>
      <c r="J114" s="230">
        <f>ROUND(I114*H114,2)</f>
        <v>0</v>
      </c>
      <c r="K114" s="226" t="s">
        <v>19</v>
      </c>
      <c r="L114" s="231"/>
      <c r="M114" s="232" t="s">
        <v>19</v>
      </c>
      <c r="N114" s="233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488</v>
      </c>
      <c r="AT114" s="222" t="s">
        <v>402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4961</v>
      </c>
    </row>
    <row r="115" s="2" customFormat="1" ht="24.15" customHeight="1">
      <c r="A115" s="36"/>
      <c r="B115" s="37"/>
      <c r="C115" s="224" t="s">
        <v>7</v>
      </c>
      <c r="D115" s="224" t="s">
        <v>402</v>
      </c>
      <c r="E115" s="225" t="s">
        <v>4962</v>
      </c>
      <c r="F115" s="226" t="s">
        <v>4963</v>
      </c>
      <c r="G115" s="227" t="s">
        <v>650</v>
      </c>
      <c r="H115" s="228">
        <v>580</v>
      </c>
      <c r="I115" s="229"/>
      <c r="J115" s="230">
        <f>ROUND(I115*H115,2)</f>
        <v>0</v>
      </c>
      <c r="K115" s="226" t="s">
        <v>19</v>
      </c>
      <c r="L115" s="231"/>
      <c r="M115" s="232" t="s">
        <v>19</v>
      </c>
      <c r="N115" s="233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488</v>
      </c>
      <c r="AT115" s="222" t="s">
        <v>402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4964</v>
      </c>
    </row>
    <row r="116" s="2" customFormat="1" ht="24.15" customHeight="1">
      <c r="A116" s="36"/>
      <c r="B116" s="37"/>
      <c r="C116" s="224" t="s">
        <v>446</v>
      </c>
      <c r="D116" s="224" t="s">
        <v>402</v>
      </c>
      <c r="E116" s="225" t="s">
        <v>4965</v>
      </c>
      <c r="F116" s="226" t="s">
        <v>4966</v>
      </c>
      <c r="G116" s="227" t="s">
        <v>650</v>
      </c>
      <c r="H116" s="228">
        <v>50</v>
      </c>
      <c r="I116" s="229"/>
      <c r="J116" s="230">
        <f>ROUND(I116*H116,2)</f>
        <v>0</v>
      </c>
      <c r="K116" s="226" t="s">
        <v>19</v>
      </c>
      <c r="L116" s="231"/>
      <c r="M116" s="232" t="s">
        <v>19</v>
      </c>
      <c r="N116" s="233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488</v>
      </c>
      <c r="AT116" s="222" t="s">
        <v>402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4967</v>
      </c>
    </row>
    <row r="117" s="2" customFormat="1" ht="24.15" customHeight="1">
      <c r="A117" s="36"/>
      <c r="B117" s="37"/>
      <c r="C117" s="224" t="s">
        <v>450</v>
      </c>
      <c r="D117" s="224" t="s">
        <v>402</v>
      </c>
      <c r="E117" s="225" t="s">
        <v>4968</v>
      </c>
      <c r="F117" s="226" t="s">
        <v>4969</v>
      </c>
      <c r="G117" s="227" t="s">
        <v>1096</v>
      </c>
      <c r="H117" s="228">
        <v>12</v>
      </c>
      <c r="I117" s="229"/>
      <c r="J117" s="230">
        <f>ROUND(I117*H117,2)</f>
        <v>0</v>
      </c>
      <c r="K117" s="226" t="s">
        <v>19</v>
      </c>
      <c r="L117" s="231"/>
      <c r="M117" s="232" t="s">
        <v>19</v>
      </c>
      <c r="N117" s="233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488</v>
      </c>
      <c r="AT117" s="222" t="s">
        <v>402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4970</v>
      </c>
    </row>
    <row r="118" s="2" customFormat="1" ht="24.15" customHeight="1">
      <c r="A118" s="36"/>
      <c r="B118" s="37"/>
      <c r="C118" s="224" t="s">
        <v>456</v>
      </c>
      <c r="D118" s="224" t="s">
        <v>402</v>
      </c>
      <c r="E118" s="225" t="s">
        <v>4971</v>
      </c>
      <c r="F118" s="226" t="s">
        <v>4972</v>
      </c>
      <c r="G118" s="227" t="s">
        <v>1096</v>
      </c>
      <c r="H118" s="228">
        <v>66</v>
      </c>
      <c r="I118" s="229"/>
      <c r="J118" s="230">
        <f>ROUND(I118*H118,2)</f>
        <v>0</v>
      </c>
      <c r="K118" s="226" t="s">
        <v>19</v>
      </c>
      <c r="L118" s="231"/>
      <c r="M118" s="232" t="s">
        <v>19</v>
      </c>
      <c r="N118" s="233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488</v>
      </c>
      <c r="AT118" s="222" t="s">
        <v>402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4973</v>
      </c>
    </row>
    <row r="119" s="2" customFormat="1" ht="24.15" customHeight="1">
      <c r="A119" s="36"/>
      <c r="B119" s="37"/>
      <c r="C119" s="224" t="s">
        <v>460</v>
      </c>
      <c r="D119" s="224" t="s">
        <v>402</v>
      </c>
      <c r="E119" s="225" t="s">
        <v>4974</v>
      </c>
      <c r="F119" s="226" t="s">
        <v>4975</v>
      </c>
      <c r="G119" s="227" t="s">
        <v>1096</v>
      </c>
      <c r="H119" s="228">
        <v>1</v>
      </c>
      <c r="I119" s="229"/>
      <c r="J119" s="230">
        <f>ROUND(I119*H119,2)</f>
        <v>0</v>
      </c>
      <c r="K119" s="226" t="s">
        <v>19</v>
      </c>
      <c r="L119" s="231"/>
      <c r="M119" s="232" t="s">
        <v>19</v>
      </c>
      <c r="N119" s="233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488</v>
      </c>
      <c r="AT119" s="222" t="s">
        <v>402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4976</v>
      </c>
    </row>
    <row r="120" s="2" customFormat="1" ht="24.15" customHeight="1">
      <c r="A120" s="36"/>
      <c r="B120" s="37"/>
      <c r="C120" s="224" t="s">
        <v>464</v>
      </c>
      <c r="D120" s="224" t="s">
        <v>402</v>
      </c>
      <c r="E120" s="225" t="s">
        <v>4977</v>
      </c>
      <c r="F120" s="226" t="s">
        <v>4978</v>
      </c>
      <c r="G120" s="227" t="s">
        <v>1096</v>
      </c>
      <c r="H120" s="228">
        <v>15</v>
      </c>
      <c r="I120" s="229"/>
      <c r="J120" s="230">
        <f>ROUND(I120*H120,2)</f>
        <v>0</v>
      </c>
      <c r="K120" s="226" t="s">
        <v>19</v>
      </c>
      <c r="L120" s="231"/>
      <c r="M120" s="232" t="s">
        <v>19</v>
      </c>
      <c r="N120" s="233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488</v>
      </c>
      <c r="AT120" s="222" t="s">
        <v>402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4979</v>
      </c>
    </row>
    <row r="121" s="2" customFormat="1" ht="24.15" customHeight="1">
      <c r="A121" s="36"/>
      <c r="B121" s="37"/>
      <c r="C121" s="224" t="s">
        <v>468</v>
      </c>
      <c r="D121" s="224" t="s">
        <v>402</v>
      </c>
      <c r="E121" s="225" t="s">
        <v>4980</v>
      </c>
      <c r="F121" s="226" t="s">
        <v>4981</v>
      </c>
      <c r="G121" s="227" t="s">
        <v>1096</v>
      </c>
      <c r="H121" s="228">
        <v>1</v>
      </c>
      <c r="I121" s="229"/>
      <c r="J121" s="230">
        <f>ROUND(I121*H121,2)</f>
        <v>0</v>
      </c>
      <c r="K121" s="226" t="s">
        <v>19</v>
      </c>
      <c r="L121" s="231"/>
      <c r="M121" s="232" t="s">
        <v>19</v>
      </c>
      <c r="N121" s="233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488</v>
      </c>
      <c r="AT121" s="222" t="s">
        <v>402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4982</v>
      </c>
    </row>
    <row r="122" s="12" customFormat="1" ht="22.8" customHeight="1">
      <c r="A122" s="12"/>
      <c r="B122" s="195"/>
      <c r="C122" s="196"/>
      <c r="D122" s="197" t="s">
        <v>73</v>
      </c>
      <c r="E122" s="209" t="s">
        <v>4983</v>
      </c>
      <c r="F122" s="209" t="s">
        <v>4984</v>
      </c>
      <c r="G122" s="196"/>
      <c r="H122" s="196"/>
      <c r="I122" s="199"/>
      <c r="J122" s="210">
        <f>BK122</f>
        <v>0</v>
      </c>
      <c r="K122" s="196"/>
      <c r="L122" s="201"/>
      <c r="M122" s="202"/>
      <c r="N122" s="203"/>
      <c r="O122" s="203"/>
      <c r="P122" s="204">
        <f>SUM(P123:P135)</f>
        <v>0</v>
      </c>
      <c r="Q122" s="203"/>
      <c r="R122" s="204">
        <f>SUM(R123:R135)</f>
        <v>0</v>
      </c>
      <c r="S122" s="203"/>
      <c r="T122" s="205">
        <f>SUM(T123:T135)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6" t="s">
        <v>81</v>
      </c>
      <c r="AT122" s="207" t="s">
        <v>73</v>
      </c>
      <c r="AU122" s="207" t="s">
        <v>81</v>
      </c>
      <c r="AY122" s="206" t="s">
        <v>355</v>
      </c>
      <c r="BK122" s="208">
        <f>SUM(BK123:BK135)</f>
        <v>0</v>
      </c>
    </row>
    <row r="123" s="2" customFormat="1" ht="24.15" customHeight="1">
      <c r="A123" s="36"/>
      <c r="B123" s="37"/>
      <c r="C123" s="211" t="s">
        <v>472</v>
      </c>
      <c r="D123" s="211" t="s">
        <v>357</v>
      </c>
      <c r="E123" s="212" t="s">
        <v>4985</v>
      </c>
      <c r="F123" s="213" t="s">
        <v>4986</v>
      </c>
      <c r="G123" s="214" t="s">
        <v>1096</v>
      </c>
      <c r="H123" s="215">
        <v>1</v>
      </c>
      <c r="I123" s="216"/>
      <c r="J123" s="217">
        <f>ROUND(I123*H123,2)</f>
        <v>0</v>
      </c>
      <c r="K123" s="213" t="s">
        <v>19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423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4987</v>
      </c>
    </row>
    <row r="124" s="2" customFormat="1" ht="24.15" customHeight="1">
      <c r="A124" s="36"/>
      <c r="B124" s="37"/>
      <c r="C124" s="211" t="s">
        <v>476</v>
      </c>
      <c r="D124" s="211" t="s">
        <v>357</v>
      </c>
      <c r="E124" s="212" t="s">
        <v>4988</v>
      </c>
      <c r="F124" s="213" t="s">
        <v>4989</v>
      </c>
      <c r="G124" s="214" t="s">
        <v>1096</v>
      </c>
      <c r="H124" s="215">
        <v>1</v>
      </c>
      <c r="I124" s="216"/>
      <c r="J124" s="217">
        <f>ROUND(I124*H124,2)</f>
        <v>0</v>
      </c>
      <c r="K124" s="213" t="s">
        <v>19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423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4990</v>
      </c>
    </row>
    <row r="125" s="2" customFormat="1" ht="24.15" customHeight="1">
      <c r="A125" s="36"/>
      <c r="B125" s="37"/>
      <c r="C125" s="211" t="s">
        <v>480</v>
      </c>
      <c r="D125" s="211" t="s">
        <v>357</v>
      </c>
      <c r="E125" s="212" t="s">
        <v>4991</v>
      </c>
      <c r="F125" s="213" t="s">
        <v>4992</v>
      </c>
      <c r="G125" s="214" t="s">
        <v>1096</v>
      </c>
      <c r="H125" s="215">
        <v>1</v>
      </c>
      <c r="I125" s="216"/>
      <c r="J125" s="217">
        <f>ROUND(I125*H125,2)</f>
        <v>0</v>
      </c>
      <c r="K125" s="213" t="s">
        <v>19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423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4993</v>
      </c>
    </row>
    <row r="126" s="2" customFormat="1" ht="24.15" customHeight="1">
      <c r="A126" s="36"/>
      <c r="B126" s="37"/>
      <c r="C126" s="211" t="s">
        <v>484</v>
      </c>
      <c r="D126" s="211" t="s">
        <v>357</v>
      </c>
      <c r="E126" s="212" t="s">
        <v>4994</v>
      </c>
      <c r="F126" s="213" t="s">
        <v>4864</v>
      </c>
      <c r="G126" s="214" t="s">
        <v>1096</v>
      </c>
      <c r="H126" s="215">
        <v>1</v>
      </c>
      <c r="I126" s="216"/>
      <c r="J126" s="217">
        <f>ROUND(I126*H126,2)</f>
        <v>0</v>
      </c>
      <c r="K126" s="213" t="s">
        <v>19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423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4995</v>
      </c>
    </row>
    <row r="127" s="2" customFormat="1" ht="24.15" customHeight="1">
      <c r="A127" s="36"/>
      <c r="B127" s="37"/>
      <c r="C127" s="211" t="s">
        <v>488</v>
      </c>
      <c r="D127" s="211" t="s">
        <v>357</v>
      </c>
      <c r="E127" s="212" t="s">
        <v>4996</v>
      </c>
      <c r="F127" s="213" t="s">
        <v>4867</v>
      </c>
      <c r="G127" s="214" t="s">
        <v>1096</v>
      </c>
      <c r="H127" s="215">
        <v>1</v>
      </c>
      <c r="I127" s="216"/>
      <c r="J127" s="217">
        <f>ROUND(I127*H127,2)</f>
        <v>0</v>
      </c>
      <c r="K127" s="213" t="s">
        <v>19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423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4997</v>
      </c>
    </row>
    <row r="128" s="2" customFormat="1" ht="24.15" customHeight="1">
      <c r="A128" s="36"/>
      <c r="B128" s="37"/>
      <c r="C128" s="211" t="s">
        <v>492</v>
      </c>
      <c r="D128" s="211" t="s">
        <v>357</v>
      </c>
      <c r="E128" s="212" t="s">
        <v>4998</v>
      </c>
      <c r="F128" s="213" t="s">
        <v>4999</v>
      </c>
      <c r="G128" s="214" t="s">
        <v>1096</v>
      </c>
      <c r="H128" s="215">
        <v>1</v>
      </c>
      <c r="I128" s="216"/>
      <c r="J128" s="217">
        <f>ROUND(I128*H128,2)</f>
        <v>0</v>
      </c>
      <c r="K128" s="213" t="s">
        <v>19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5000</v>
      </c>
    </row>
    <row r="129" s="2" customFormat="1" ht="24.15" customHeight="1">
      <c r="A129" s="36"/>
      <c r="B129" s="37"/>
      <c r="C129" s="211" t="s">
        <v>496</v>
      </c>
      <c r="D129" s="211" t="s">
        <v>357</v>
      </c>
      <c r="E129" s="212" t="s">
        <v>5001</v>
      </c>
      <c r="F129" s="213" t="s">
        <v>3964</v>
      </c>
      <c r="G129" s="214" t="s">
        <v>1096</v>
      </c>
      <c r="H129" s="215">
        <v>1</v>
      </c>
      <c r="I129" s="216"/>
      <c r="J129" s="217">
        <f>ROUND(I129*H129,2)</f>
        <v>0</v>
      </c>
      <c r="K129" s="213" t="s">
        <v>19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5002</v>
      </c>
    </row>
    <row r="130" s="2" customFormat="1" ht="24.15" customHeight="1">
      <c r="A130" s="36"/>
      <c r="B130" s="37"/>
      <c r="C130" s="211" t="s">
        <v>502</v>
      </c>
      <c r="D130" s="211" t="s">
        <v>357</v>
      </c>
      <c r="E130" s="212" t="s">
        <v>5003</v>
      </c>
      <c r="F130" s="213" t="s">
        <v>4875</v>
      </c>
      <c r="G130" s="214" t="s">
        <v>1096</v>
      </c>
      <c r="H130" s="215">
        <v>1</v>
      </c>
      <c r="I130" s="216"/>
      <c r="J130" s="217">
        <f>ROUND(I130*H130,2)</f>
        <v>0</v>
      </c>
      <c r="K130" s="213" t="s">
        <v>19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5004</v>
      </c>
    </row>
    <row r="131" s="2" customFormat="1" ht="24.15" customHeight="1">
      <c r="A131" s="36"/>
      <c r="B131" s="37"/>
      <c r="C131" s="211" t="s">
        <v>506</v>
      </c>
      <c r="D131" s="211" t="s">
        <v>357</v>
      </c>
      <c r="E131" s="212" t="s">
        <v>5005</v>
      </c>
      <c r="F131" s="213" t="s">
        <v>4878</v>
      </c>
      <c r="G131" s="214" t="s">
        <v>1096</v>
      </c>
      <c r="H131" s="215">
        <v>1</v>
      </c>
      <c r="I131" s="216"/>
      <c r="J131" s="217">
        <f>ROUND(I131*H131,2)</f>
        <v>0</v>
      </c>
      <c r="K131" s="213" t="s">
        <v>19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5006</v>
      </c>
    </row>
    <row r="132" s="2" customFormat="1" ht="24.15" customHeight="1">
      <c r="A132" s="36"/>
      <c r="B132" s="37"/>
      <c r="C132" s="211" t="s">
        <v>510</v>
      </c>
      <c r="D132" s="211" t="s">
        <v>357</v>
      </c>
      <c r="E132" s="212" t="s">
        <v>5007</v>
      </c>
      <c r="F132" s="213" t="s">
        <v>4881</v>
      </c>
      <c r="G132" s="214" t="s">
        <v>1096</v>
      </c>
      <c r="H132" s="215">
        <v>1</v>
      </c>
      <c r="I132" s="216"/>
      <c r="J132" s="217">
        <f>ROUND(I132*H132,2)</f>
        <v>0</v>
      </c>
      <c r="K132" s="213" t="s">
        <v>19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5008</v>
      </c>
    </row>
    <row r="133" s="2" customFormat="1" ht="24.15" customHeight="1">
      <c r="A133" s="36"/>
      <c r="B133" s="37"/>
      <c r="C133" s="211" t="s">
        <v>514</v>
      </c>
      <c r="D133" s="211" t="s">
        <v>357</v>
      </c>
      <c r="E133" s="212" t="s">
        <v>5009</v>
      </c>
      <c r="F133" s="213" t="s">
        <v>4887</v>
      </c>
      <c r="G133" s="214" t="s">
        <v>1096</v>
      </c>
      <c r="H133" s="215">
        <v>10</v>
      </c>
      <c r="I133" s="216"/>
      <c r="J133" s="217">
        <f>ROUND(I133*H133,2)</f>
        <v>0</v>
      </c>
      <c r="K133" s="213" t="s">
        <v>19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5010</v>
      </c>
    </row>
    <row r="134" s="2" customFormat="1" ht="24.15" customHeight="1">
      <c r="A134" s="36"/>
      <c r="B134" s="37"/>
      <c r="C134" s="211" t="s">
        <v>518</v>
      </c>
      <c r="D134" s="211" t="s">
        <v>357</v>
      </c>
      <c r="E134" s="212" t="s">
        <v>5011</v>
      </c>
      <c r="F134" s="213" t="s">
        <v>4884</v>
      </c>
      <c r="G134" s="214" t="s">
        <v>1096</v>
      </c>
      <c r="H134" s="215">
        <v>1</v>
      </c>
      <c r="I134" s="216"/>
      <c r="J134" s="217">
        <f>ROUND(I134*H134,2)</f>
        <v>0</v>
      </c>
      <c r="K134" s="213" t="s">
        <v>19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5012</v>
      </c>
    </row>
    <row r="135" s="2" customFormat="1" ht="24.15" customHeight="1">
      <c r="A135" s="36"/>
      <c r="B135" s="37"/>
      <c r="C135" s="211" t="s">
        <v>522</v>
      </c>
      <c r="D135" s="211" t="s">
        <v>357</v>
      </c>
      <c r="E135" s="212" t="s">
        <v>5013</v>
      </c>
      <c r="F135" s="213" t="s">
        <v>4890</v>
      </c>
      <c r="G135" s="214" t="s">
        <v>1096</v>
      </c>
      <c r="H135" s="215">
        <v>1</v>
      </c>
      <c r="I135" s="216"/>
      <c r="J135" s="217">
        <f>ROUND(I135*H135,2)</f>
        <v>0</v>
      </c>
      <c r="K135" s="213" t="s">
        <v>19</v>
      </c>
      <c r="L135" s="42"/>
      <c r="M135" s="218" t="s">
        <v>19</v>
      </c>
      <c r="N135" s="219" t="s">
        <v>45</v>
      </c>
      <c r="O135" s="82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423</v>
      </c>
      <c r="AT135" s="222" t="s">
        <v>357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5014</v>
      </c>
    </row>
    <row r="136" s="12" customFormat="1" ht="22.8" customHeight="1">
      <c r="A136" s="12"/>
      <c r="B136" s="195"/>
      <c r="C136" s="196"/>
      <c r="D136" s="197" t="s">
        <v>73</v>
      </c>
      <c r="E136" s="209" t="s">
        <v>5015</v>
      </c>
      <c r="F136" s="209" t="s">
        <v>5016</v>
      </c>
      <c r="G136" s="196"/>
      <c r="H136" s="196"/>
      <c r="I136" s="199"/>
      <c r="J136" s="210">
        <f>BK136</f>
        <v>0</v>
      </c>
      <c r="K136" s="196"/>
      <c r="L136" s="201"/>
      <c r="M136" s="202"/>
      <c r="N136" s="203"/>
      <c r="O136" s="203"/>
      <c r="P136" s="204">
        <f>SUM(P137:P140)</f>
        <v>0</v>
      </c>
      <c r="Q136" s="203"/>
      <c r="R136" s="204">
        <f>SUM(R137:R140)</f>
        <v>0</v>
      </c>
      <c r="S136" s="203"/>
      <c r="T136" s="205">
        <f>SUM(T137:T140)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6" t="s">
        <v>81</v>
      </c>
      <c r="AT136" s="207" t="s">
        <v>73</v>
      </c>
      <c r="AU136" s="207" t="s">
        <v>81</v>
      </c>
      <c r="AY136" s="206" t="s">
        <v>355</v>
      </c>
      <c r="BK136" s="208">
        <f>SUM(BK137:BK140)</f>
        <v>0</v>
      </c>
    </row>
    <row r="137" s="2" customFormat="1" ht="24.15" customHeight="1">
      <c r="A137" s="36"/>
      <c r="B137" s="37"/>
      <c r="C137" s="211" t="s">
        <v>526</v>
      </c>
      <c r="D137" s="211" t="s">
        <v>357</v>
      </c>
      <c r="E137" s="212" t="s">
        <v>5017</v>
      </c>
      <c r="F137" s="213" t="s">
        <v>5018</v>
      </c>
      <c r="G137" s="214" t="s">
        <v>3160</v>
      </c>
      <c r="H137" s="215">
        <v>164</v>
      </c>
      <c r="I137" s="216"/>
      <c r="J137" s="217">
        <f>ROUND(I137*H137,2)</f>
        <v>0</v>
      </c>
      <c r="K137" s="213" t="s">
        <v>19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3108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3108</v>
      </c>
      <c r="BM137" s="222" t="s">
        <v>5019</v>
      </c>
    </row>
    <row r="138" s="2" customFormat="1" ht="24.15" customHeight="1">
      <c r="A138" s="36"/>
      <c r="B138" s="37"/>
      <c r="C138" s="211" t="s">
        <v>530</v>
      </c>
      <c r="D138" s="211" t="s">
        <v>357</v>
      </c>
      <c r="E138" s="212" t="s">
        <v>5020</v>
      </c>
      <c r="F138" s="213" t="s">
        <v>5021</v>
      </c>
      <c r="G138" s="214" t="s">
        <v>3160</v>
      </c>
      <c r="H138" s="215">
        <v>101</v>
      </c>
      <c r="I138" s="216"/>
      <c r="J138" s="217">
        <f>ROUND(I138*H138,2)</f>
        <v>0</v>
      </c>
      <c r="K138" s="213" t="s">
        <v>19</v>
      </c>
      <c r="L138" s="42"/>
      <c r="M138" s="218" t="s">
        <v>19</v>
      </c>
      <c r="N138" s="219" t="s">
        <v>45</v>
      </c>
      <c r="O138" s="82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3108</v>
      </c>
      <c r="AT138" s="222" t="s">
        <v>357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3108</v>
      </c>
      <c r="BM138" s="222" t="s">
        <v>5022</v>
      </c>
    </row>
    <row r="139" s="2" customFormat="1" ht="24.15" customHeight="1">
      <c r="A139" s="36"/>
      <c r="B139" s="37"/>
      <c r="C139" s="211" t="s">
        <v>534</v>
      </c>
      <c r="D139" s="211" t="s">
        <v>357</v>
      </c>
      <c r="E139" s="212" t="s">
        <v>5023</v>
      </c>
      <c r="F139" s="213" t="s">
        <v>5024</v>
      </c>
      <c r="G139" s="214" t="s">
        <v>3160</v>
      </c>
      <c r="H139" s="215">
        <v>39</v>
      </c>
      <c r="I139" s="216"/>
      <c r="J139" s="217">
        <f>ROUND(I139*H139,2)</f>
        <v>0</v>
      </c>
      <c r="K139" s="213" t="s">
        <v>19</v>
      </c>
      <c r="L139" s="42"/>
      <c r="M139" s="218" t="s">
        <v>19</v>
      </c>
      <c r="N139" s="219" t="s">
        <v>45</v>
      </c>
      <c r="O139" s="82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3108</v>
      </c>
      <c r="AT139" s="222" t="s">
        <v>357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3108</v>
      </c>
      <c r="BM139" s="222" t="s">
        <v>5025</v>
      </c>
    </row>
    <row r="140" s="2" customFormat="1" ht="24.15" customHeight="1">
      <c r="A140" s="36"/>
      <c r="B140" s="37"/>
      <c r="C140" s="211" t="s">
        <v>540</v>
      </c>
      <c r="D140" s="211" t="s">
        <v>357</v>
      </c>
      <c r="E140" s="212" t="s">
        <v>5026</v>
      </c>
      <c r="F140" s="213" t="s">
        <v>5027</v>
      </c>
      <c r="G140" s="214" t="s">
        <v>3160</v>
      </c>
      <c r="H140" s="215">
        <v>227</v>
      </c>
      <c r="I140" s="216"/>
      <c r="J140" s="217">
        <f>ROUND(I140*H140,2)</f>
        <v>0</v>
      </c>
      <c r="K140" s="213" t="s">
        <v>19</v>
      </c>
      <c r="L140" s="42"/>
      <c r="M140" s="218" t="s">
        <v>19</v>
      </c>
      <c r="N140" s="219" t="s">
        <v>45</v>
      </c>
      <c r="O140" s="82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3108</v>
      </c>
      <c r="AT140" s="222" t="s">
        <v>357</v>
      </c>
      <c r="AU140" s="222" t="s">
        <v>83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3108</v>
      </c>
      <c r="BM140" s="222" t="s">
        <v>5028</v>
      </c>
    </row>
    <row r="141" s="12" customFormat="1" ht="25.92" customHeight="1">
      <c r="A141" s="12"/>
      <c r="B141" s="195"/>
      <c r="C141" s="196"/>
      <c r="D141" s="197" t="s">
        <v>73</v>
      </c>
      <c r="E141" s="198" t="s">
        <v>3156</v>
      </c>
      <c r="F141" s="198" t="s">
        <v>3157</v>
      </c>
      <c r="G141" s="196"/>
      <c r="H141" s="196"/>
      <c r="I141" s="199"/>
      <c r="J141" s="200">
        <f>BK141</f>
        <v>0</v>
      </c>
      <c r="K141" s="196"/>
      <c r="L141" s="201"/>
      <c r="M141" s="202"/>
      <c r="N141" s="203"/>
      <c r="O141" s="203"/>
      <c r="P141" s="204">
        <f>P142</f>
        <v>0</v>
      </c>
      <c r="Q141" s="203"/>
      <c r="R141" s="204">
        <f>R142</f>
        <v>0</v>
      </c>
      <c r="S141" s="203"/>
      <c r="T141" s="205">
        <f>T142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6" t="s">
        <v>362</v>
      </c>
      <c r="AT141" s="207" t="s">
        <v>73</v>
      </c>
      <c r="AU141" s="207" t="s">
        <v>74</v>
      </c>
      <c r="AY141" s="206" t="s">
        <v>355</v>
      </c>
      <c r="BK141" s="208">
        <f>BK142</f>
        <v>0</v>
      </c>
    </row>
    <row r="142" s="2" customFormat="1" ht="14.4" customHeight="1">
      <c r="A142" s="36"/>
      <c r="B142" s="37"/>
      <c r="C142" s="211" t="s">
        <v>548</v>
      </c>
      <c r="D142" s="211" t="s">
        <v>357</v>
      </c>
      <c r="E142" s="212" t="s">
        <v>4892</v>
      </c>
      <c r="F142" s="213" t="s">
        <v>3317</v>
      </c>
      <c r="G142" s="214" t="s">
        <v>3160</v>
      </c>
      <c r="H142" s="215">
        <v>278</v>
      </c>
      <c r="I142" s="216"/>
      <c r="J142" s="217">
        <f>ROUND(I142*H142,2)</f>
        <v>0</v>
      </c>
      <c r="K142" s="213" t="s">
        <v>19</v>
      </c>
      <c r="L142" s="42"/>
      <c r="M142" s="234" t="s">
        <v>19</v>
      </c>
      <c r="N142" s="235" t="s">
        <v>45</v>
      </c>
      <c r="O142" s="236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3108</v>
      </c>
      <c r="AT142" s="222" t="s">
        <v>357</v>
      </c>
      <c r="AU142" s="222" t="s">
        <v>81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3108</v>
      </c>
      <c r="BM142" s="222" t="s">
        <v>5029</v>
      </c>
    </row>
    <row r="143" s="2" customFormat="1" ht="6.96" customHeight="1">
      <c r="A143" s="36"/>
      <c r="B143" s="57"/>
      <c r="C143" s="58"/>
      <c r="D143" s="58"/>
      <c r="E143" s="58"/>
      <c r="F143" s="58"/>
      <c r="G143" s="58"/>
      <c r="H143" s="58"/>
      <c r="I143" s="58"/>
      <c r="J143" s="58"/>
      <c r="K143" s="58"/>
      <c r="L143" s="42"/>
      <c r="M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</row>
  </sheetData>
  <sheetProtection sheet="1" autoFilter="0" formatColumns="0" formatRows="0" objects="1" scenarios="1" spinCount="100000" saltValue="aED3P+kecBXz2/5wJAh60aLv97E3f2wfrlyiQj5vbf0uWIOKYiteFJ0+YsbG+KKybfGoYCeOezvrZeJFcuPNYg==" hashValue="3SODJpHFW4/lmN4PWilNA1hqC2O0iM02CwsossMmHL84R56TFEmzYybP+ewvJyCiXCVW+Qnr1FFZHIm4Jc+xaQ==" algorithmName="SHA-512" password="CC35"/>
  <autoFilter ref="C90:K14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293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5030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32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5031</v>
      </c>
      <c r="F23" s="36"/>
      <c r="G23" s="36"/>
      <c r="H23" s="36"/>
      <c r="I23" s="141" t="s">
        <v>28</v>
      </c>
      <c r="J23" s="131" t="s">
        <v>34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ROUND(J92,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ROUND((SUM(BE92:BE147)),  2)</f>
        <v>0</v>
      </c>
      <c r="G35" s="36"/>
      <c r="H35" s="36"/>
      <c r="I35" s="156">
        <v>0.20999999999999999</v>
      </c>
      <c r="J35" s="155">
        <f>ROUND(((SUM(BE92:BE147))*I35),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ROUND((SUM(BF92:BF147)),  2)</f>
        <v>0</v>
      </c>
      <c r="G36" s="36"/>
      <c r="H36" s="36"/>
      <c r="I36" s="156">
        <v>0.14999999999999999</v>
      </c>
      <c r="J36" s="155">
        <f>ROUND(((SUM(BF92:BF147))*I36),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ROUND((SUM(BG92:BG147)),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ROUND((SUM(BH92:BH147)),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ROUND((SUM(BI92:BI147)),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2020-017-05-16 - TPS -1.4.7.- S0-02-  Slaboproud - PZTS 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54.4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 xml:space="preserve">Ing. arch. Vít Svoboda,Jiřího Mašína 1432,Praha   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J92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335</v>
      </c>
      <c r="E64" s="176"/>
      <c r="F64" s="176"/>
      <c r="G64" s="176"/>
      <c r="H64" s="176"/>
      <c r="I64" s="176"/>
      <c r="J64" s="177">
        <f>J93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5032</v>
      </c>
      <c r="E65" s="181"/>
      <c r="F65" s="181"/>
      <c r="G65" s="181"/>
      <c r="H65" s="181"/>
      <c r="I65" s="181"/>
      <c r="J65" s="182">
        <f>J94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5033</v>
      </c>
      <c r="E66" s="181"/>
      <c r="F66" s="181"/>
      <c r="G66" s="181"/>
      <c r="H66" s="181"/>
      <c r="I66" s="181"/>
      <c r="J66" s="182">
        <f>J112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5034</v>
      </c>
      <c r="E67" s="181"/>
      <c r="F67" s="181"/>
      <c r="G67" s="181"/>
      <c r="H67" s="181"/>
      <c r="I67" s="181"/>
      <c r="J67" s="182">
        <f>J114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5035</v>
      </c>
      <c r="E68" s="181"/>
      <c r="F68" s="181"/>
      <c r="G68" s="181"/>
      <c r="H68" s="181"/>
      <c r="I68" s="181"/>
      <c r="J68" s="182">
        <f>J128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5036</v>
      </c>
      <c r="E69" s="181"/>
      <c r="F69" s="181"/>
      <c r="G69" s="181"/>
      <c r="H69" s="181"/>
      <c r="I69" s="181"/>
      <c r="J69" s="182">
        <f>J140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3"/>
      <c r="C70" s="174"/>
      <c r="D70" s="175" t="s">
        <v>3113</v>
      </c>
      <c r="E70" s="176"/>
      <c r="F70" s="176"/>
      <c r="G70" s="176"/>
      <c r="H70" s="176"/>
      <c r="I70" s="176"/>
      <c r="J70" s="177">
        <f>J146</f>
        <v>0</v>
      </c>
      <c r="K70" s="174"/>
      <c r="L70" s="178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6.96" customHeight="1">
      <c r="A72" s="36"/>
      <c r="B72" s="57"/>
      <c r="C72" s="58"/>
      <c r="D72" s="58"/>
      <c r="E72" s="58"/>
      <c r="F72" s="58"/>
      <c r="G72" s="58"/>
      <c r="H72" s="58"/>
      <c r="I72" s="58"/>
      <c r="J72" s="58"/>
      <c r="K72" s="5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="2" customFormat="1" ht="6.96" customHeight="1">
      <c r="A76" s="36"/>
      <c r="B76" s="59"/>
      <c r="C76" s="60"/>
      <c r="D76" s="60"/>
      <c r="E76" s="60"/>
      <c r="F76" s="60"/>
      <c r="G76" s="60"/>
      <c r="H76" s="60"/>
      <c r="I76" s="60"/>
      <c r="J76" s="60"/>
      <c r="K76" s="60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24.96" customHeight="1">
      <c r="A77" s="36"/>
      <c r="B77" s="37"/>
      <c r="C77" s="21" t="s">
        <v>340</v>
      </c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16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168" t="str">
        <f>E7</f>
        <v>Stavební úpravy a přístavba objektu FLD-1.etapa</v>
      </c>
      <c r="F80" s="30"/>
      <c r="G80" s="30"/>
      <c r="H80" s="30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1" customFormat="1" ht="12" customHeight="1">
      <c r="B81" s="19"/>
      <c r="C81" s="30" t="s">
        <v>316</v>
      </c>
      <c r="D81" s="20"/>
      <c r="E81" s="20"/>
      <c r="F81" s="20"/>
      <c r="G81" s="20"/>
      <c r="H81" s="20"/>
      <c r="I81" s="20"/>
      <c r="J81" s="20"/>
      <c r="K81" s="20"/>
      <c r="L81" s="18"/>
    </row>
    <row r="82" s="2" customFormat="1" ht="16.5" customHeight="1">
      <c r="A82" s="36"/>
      <c r="B82" s="37"/>
      <c r="C82" s="38"/>
      <c r="D82" s="38"/>
      <c r="E82" s="168" t="s">
        <v>3110</v>
      </c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2" customHeight="1">
      <c r="A83" s="36"/>
      <c r="B83" s="37"/>
      <c r="C83" s="30" t="s">
        <v>318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6.5" customHeight="1">
      <c r="A84" s="36"/>
      <c r="B84" s="37"/>
      <c r="C84" s="38"/>
      <c r="D84" s="38"/>
      <c r="E84" s="67" t="str">
        <f>E11</f>
        <v xml:space="preserve">2020-017-05-16 - TPS -1.4.7.- S0-02-  Slaboproud - PZTS 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6.96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2" customHeight="1">
      <c r="A86" s="36"/>
      <c r="B86" s="37"/>
      <c r="C86" s="30" t="s">
        <v>21</v>
      </c>
      <c r="D86" s="38"/>
      <c r="E86" s="38"/>
      <c r="F86" s="25" t="str">
        <f>F14</f>
        <v xml:space="preserve">KAMÝCKÁ 1176, PRAHA - SUCHDOL </v>
      </c>
      <c r="G86" s="38"/>
      <c r="H86" s="38"/>
      <c r="I86" s="30" t="s">
        <v>23</v>
      </c>
      <c r="J86" s="70" t="str">
        <f>IF(J14="","",J14)</f>
        <v>16. 10. 2020</v>
      </c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54.45" customHeight="1">
      <c r="A88" s="36"/>
      <c r="B88" s="37"/>
      <c r="C88" s="30" t="s">
        <v>25</v>
      </c>
      <c r="D88" s="38"/>
      <c r="E88" s="38"/>
      <c r="F88" s="25" t="str">
        <f>E17</f>
        <v>ČZU V PRAZE, FAKULTA LESNICKÁ A DŘEVAŘSKÁ, Praha 6</v>
      </c>
      <c r="G88" s="38"/>
      <c r="H88" s="38"/>
      <c r="I88" s="30" t="s">
        <v>31</v>
      </c>
      <c r="J88" s="34" t="str">
        <f>E23</f>
        <v xml:space="preserve">Ing. arch. Vít Svoboda,Jiřího Mašína 1432,Praha   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25.65" customHeight="1">
      <c r="A89" s="36"/>
      <c r="B89" s="37"/>
      <c r="C89" s="30" t="s">
        <v>29</v>
      </c>
      <c r="D89" s="38"/>
      <c r="E89" s="38"/>
      <c r="F89" s="25" t="str">
        <f>IF(E20="","",E20)</f>
        <v>Vyplň údaj</v>
      </c>
      <c r="G89" s="38"/>
      <c r="H89" s="38"/>
      <c r="I89" s="30" t="s">
        <v>36</v>
      </c>
      <c r="J89" s="34" t="str">
        <f>E26</f>
        <v>Ing. Dana Mlejnková</v>
      </c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0.32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11" customFormat="1" ht="29.28" customHeight="1">
      <c r="A91" s="184"/>
      <c r="B91" s="185"/>
      <c r="C91" s="186" t="s">
        <v>341</v>
      </c>
      <c r="D91" s="187" t="s">
        <v>59</v>
      </c>
      <c r="E91" s="187" t="s">
        <v>55</v>
      </c>
      <c r="F91" s="187" t="s">
        <v>56</v>
      </c>
      <c r="G91" s="187" t="s">
        <v>342</v>
      </c>
      <c r="H91" s="187" t="s">
        <v>343</v>
      </c>
      <c r="I91" s="187" t="s">
        <v>344</v>
      </c>
      <c r="J91" s="187" t="s">
        <v>325</v>
      </c>
      <c r="K91" s="188" t="s">
        <v>345</v>
      </c>
      <c r="L91" s="189"/>
      <c r="M91" s="90" t="s">
        <v>19</v>
      </c>
      <c r="N91" s="91" t="s">
        <v>44</v>
      </c>
      <c r="O91" s="91" t="s">
        <v>346</v>
      </c>
      <c r="P91" s="91" t="s">
        <v>347</v>
      </c>
      <c r="Q91" s="91" t="s">
        <v>348</v>
      </c>
      <c r="R91" s="91" t="s">
        <v>349</v>
      </c>
      <c r="S91" s="91" t="s">
        <v>350</v>
      </c>
      <c r="T91" s="92" t="s">
        <v>351</v>
      </c>
      <c r="U91" s="184"/>
      <c r="V91" s="184"/>
      <c r="W91" s="184"/>
      <c r="X91" s="184"/>
      <c r="Y91" s="184"/>
      <c r="Z91" s="184"/>
      <c r="AA91" s="184"/>
      <c r="AB91" s="184"/>
      <c r="AC91" s="184"/>
      <c r="AD91" s="184"/>
      <c r="AE91" s="184"/>
    </row>
    <row r="92" s="2" customFormat="1" ht="22.8" customHeight="1">
      <c r="A92" s="36"/>
      <c r="B92" s="37"/>
      <c r="C92" s="97" t="s">
        <v>352</v>
      </c>
      <c r="D92" s="38"/>
      <c r="E92" s="38"/>
      <c r="F92" s="38"/>
      <c r="G92" s="38"/>
      <c r="H92" s="38"/>
      <c r="I92" s="38"/>
      <c r="J92" s="190">
        <f>BK92</f>
        <v>0</v>
      </c>
      <c r="K92" s="38"/>
      <c r="L92" s="42"/>
      <c r="M92" s="93"/>
      <c r="N92" s="191"/>
      <c r="O92" s="94"/>
      <c r="P92" s="192">
        <f>P93+P146</f>
        <v>0</v>
      </c>
      <c r="Q92" s="94"/>
      <c r="R92" s="192">
        <f>R93+R146</f>
        <v>0</v>
      </c>
      <c r="S92" s="94"/>
      <c r="T92" s="193">
        <f>T93+T146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5" t="s">
        <v>73</v>
      </c>
      <c r="AU92" s="15" t="s">
        <v>326</v>
      </c>
      <c r="BK92" s="194">
        <f>BK93+BK146</f>
        <v>0</v>
      </c>
    </row>
    <row r="93" s="12" customFormat="1" ht="25.92" customHeight="1">
      <c r="A93" s="12"/>
      <c r="B93" s="195"/>
      <c r="C93" s="196"/>
      <c r="D93" s="197" t="s">
        <v>73</v>
      </c>
      <c r="E93" s="198" t="s">
        <v>544</v>
      </c>
      <c r="F93" s="198" t="s">
        <v>545</v>
      </c>
      <c r="G93" s="196"/>
      <c r="H93" s="196"/>
      <c r="I93" s="199"/>
      <c r="J93" s="200">
        <f>BK93</f>
        <v>0</v>
      </c>
      <c r="K93" s="196"/>
      <c r="L93" s="201"/>
      <c r="M93" s="202"/>
      <c r="N93" s="203"/>
      <c r="O93" s="203"/>
      <c r="P93" s="204">
        <f>P94+P112+P114+P128+P140</f>
        <v>0</v>
      </c>
      <c r="Q93" s="203"/>
      <c r="R93" s="204">
        <f>R94+R112+R114+R128+R140</f>
        <v>0</v>
      </c>
      <c r="S93" s="203"/>
      <c r="T93" s="205">
        <f>T94+T112+T114+T128+T140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6" t="s">
        <v>81</v>
      </c>
      <c r="AT93" s="207" t="s">
        <v>73</v>
      </c>
      <c r="AU93" s="207" t="s">
        <v>74</v>
      </c>
      <c r="AY93" s="206" t="s">
        <v>355</v>
      </c>
      <c r="BK93" s="208">
        <f>BK94+BK112+BK114+BK128+BK140</f>
        <v>0</v>
      </c>
    </row>
    <row r="94" s="12" customFormat="1" ht="22.8" customHeight="1">
      <c r="A94" s="12"/>
      <c r="B94" s="195"/>
      <c r="C94" s="196"/>
      <c r="D94" s="197" t="s">
        <v>73</v>
      </c>
      <c r="E94" s="209" t="s">
        <v>5037</v>
      </c>
      <c r="F94" s="209" t="s">
        <v>5038</v>
      </c>
      <c r="G94" s="196"/>
      <c r="H94" s="196"/>
      <c r="I94" s="199"/>
      <c r="J94" s="210">
        <f>BK94</f>
        <v>0</v>
      </c>
      <c r="K94" s="196"/>
      <c r="L94" s="201"/>
      <c r="M94" s="202"/>
      <c r="N94" s="203"/>
      <c r="O94" s="203"/>
      <c r="P94" s="204">
        <f>SUM(P95:P111)</f>
        <v>0</v>
      </c>
      <c r="Q94" s="203"/>
      <c r="R94" s="204">
        <f>SUM(R95:R111)</f>
        <v>0</v>
      </c>
      <c r="S94" s="203"/>
      <c r="T94" s="205">
        <f>SUM(T95:T111)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6" t="s">
        <v>81</v>
      </c>
      <c r="AT94" s="207" t="s">
        <v>73</v>
      </c>
      <c r="AU94" s="207" t="s">
        <v>81</v>
      </c>
      <c r="AY94" s="206" t="s">
        <v>355</v>
      </c>
      <c r="BK94" s="208">
        <f>SUM(BK95:BK111)</f>
        <v>0</v>
      </c>
    </row>
    <row r="95" s="2" customFormat="1" ht="37.8" customHeight="1">
      <c r="A95" s="36"/>
      <c r="B95" s="37"/>
      <c r="C95" s="224" t="s">
        <v>81</v>
      </c>
      <c r="D95" s="224" t="s">
        <v>402</v>
      </c>
      <c r="E95" s="225" t="s">
        <v>5039</v>
      </c>
      <c r="F95" s="226" t="s">
        <v>5040</v>
      </c>
      <c r="G95" s="227" t="s">
        <v>1096</v>
      </c>
      <c r="H95" s="228">
        <v>1</v>
      </c>
      <c r="I95" s="229"/>
      <c r="J95" s="230">
        <f>ROUND(I95*H95,2)</f>
        <v>0</v>
      </c>
      <c r="K95" s="226" t="s">
        <v>19</v>
      </c>
      <c r="L95" s="231"/>
      <c r="M95" s="232" t="s">
        <v>19</v>
      </c>
      <c r="N95" s="233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488</v>
      </c>
      <c r="AT95" s="222" t="s">
        <v>402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423</v>
      </c>
      <c r="BM95" s="222" t="s">
        <v>5041</v>
      </c>
    </row>
    <row r="96" s="2" customFormat="1" ht="24.15" customHeight="1">
      <c r="A96" s="36"/>
      <c r="B96" s="37"/>
      <c r="C96" s="224" t="s">
        <v>83</v>
      </c>
      <c r="D96" s="224" t="s">
        <v>402</v>
      </c>
      <c r="E96" s="225" t="s">
        <v>5042</v>
      </c>
      <c r="F96" s="226" t="s">
        <v>5043</v>
      </c>
      <c r="G96" s="227" t="s">
        <v>1096</v>
      </c>
      <c r="H96" s="228">
        <v>1</v>
      </c>
      <c r="I96" s="229"/>
      <c r="J96" s="230">
        <f>ROUND(I96*H96,2)</f>
        <v>0</v>
      </c>
      <c r="K96" s="226" t="s">
        <v>19</v>
      </c>
      <c r="L96" s="231"/>
      <c r="M96" s="232" t="s">
        <v>19</v>
      </c>
      <c r="N96" s="233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488</v>
      </c>
      <c r="AT96" s="222" t="s">
        <v>402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423</v>
      </c>
      <c r="BM96" s="222" t="s">
        <v>5044</v>
      </c>
    </row>
    <row r="97" s="2" customFormat="1" ht="24.15" customHeight="1">
      <c r="A97" s="36"/>
      <c r="B97" s="37"/>
      <c r="C97" s="224" t="s">
        <v>112</v>
      </c>
      <c r="D97" s="224" t="s">
        <v>402</v>
      </c>
      <c r="E97" s="225" t="s">
        <v>5045</v>
      </c>
      <c r="F97" s="226" t="s">
        <v>5046</v>
      </c>
      <c r="G97" s="227" t="s">
        <v>1096</v>
      </c>
      <c r="H97" s="228">
        <v>1</v>
      </c>
      <c r="I97" s="229"/>
      <c r="J97" s="230">
        <f>ROUND(I97*H97,2)</f>
        <v>0</v>
      </c>
      <c r="K97" s="226" t="s">
        <v>19</v>
      </c>
      <c r="L97" s="231"/>
      <c r="M97" s="232" t="s">
        <v>19</v>
      </c>
      <c r="N97" s="233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488</v>
      </c>
      <c r="AT97" s="222" t="s">
        <v>402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423</v>
      </c>
      <c r="BM97" s="222" t="s">
        <v>5047</v>
      </c>
    </row>
    <row r="98" s="2" customFormat="1" ht="24.15" customHeight="1">
      <c r="A98" s="36"/>
      <c r="B98" s="37"/>
      <c r="C98" s="224" t="s">
        <v>362</v>
      </c>
      <c r="D98" s="224" t="s">
        <v>402</v>
      </c>
      <c r="E98" s="225" t="s">
        <v>5048</v>
      </c>
      <c r="F98" s="226" t="s">
        <v>5049</v>
      </c>
      <c r="G98" s="227" t="s">
        <v>1096</v>
      </c>
      <c r="H98" s="228">
        <v>5</v>
      </c>
      <c r="I98" s="229"/>
      <c r="J98" s="230">
        <f>ROUND(I98*H98,2)</f>
        <v>0</v>
      </c>
      <c r="K98" s="226" t="s">
        <v>19</v>
      </c>
      <c r="L98" s="231"/>
      <c r="M98" s="232" t="s">
        <v>19</v>
      </c>
      <c r="N98" s="233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488</v>
      </c>
      <c r="AT98" s="222" t="s">
        <v>402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423</v>
      </c>
      <c r="BM98" s="222" t="s">
        <v>5050</v>
      </c>
    </row>
    <row r="99" s="2" customFormat="1" ht="24.15" customHeight="1">
      <c r="A99" s="36"/>
      <c r="B99" s="37"/>
      <c r="C99" s="224" t="s">
        <v>374</v>
      </c>
      <c r="D99" s="224" t="s">
        <v>402</v>
      </c>
      <c r="E99" s="225" t="s">
        <v>5051</v>
      </c>
      <c r="F99" s="226" t="s">
        <v>5052</v>
      </c>
      <c r="G99" s="227" t="s">
        <v>1096</v>
      </c>
      <c r="H99" s="228">
        <v>3</v>
      </c>
      <c r="I99" s="229"/>
      <c r="J99" s="230">
        <f>ROUND(I99*H99,2)</f>
        <v>0</v>
      </c>
      <c r="K99" s="226" t="s">
        <v>19</v>
      </c>
      <c r="L99" s="231"/>
      <c r="M99" s="232" t="s">
        <v>19</v>
      </c>
      <c r="N99" s="233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488</v>
      </c>
      <c r="AT99" s="222" t="s">
        <v>402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423</v>
      </c>
      <c r="BM99" s="222" t="s">
        <v>5053</v>
      </c>
    </row>
    <row r="100" s="2" customFormat="1" ht="24.15" customHeight="1">
      <c r="A100" s="36"/>
      <c r="B100" s="37"/>
      <c r="C100" s="224" t="s">
        <v>378</v>
      </c>
      <c r="D100" s="224" t="s">
        <v>402</v>
      </c>
      <c r="E100" s="225" t="s">
        <v>5054</v>
      </c>
      <c r="F100" s="226" t="s">
        <v>5055</v>
      </c>
      <c r="G100" s="227" t="s">
        <v>1096</v>
      </c>
      <c r="H100" s="228">
        <v>2</v>
      </c>
      <c r="I100" s="229"/>
      <c r="J100" s="230">
        <f>ROUND(I100*H100,2)</f>
        <v>0</v>
      </c>
      <c r="K100" s="226" t="s">
        <v>19</v>
      </c>
      <c r="L100" s="231"/>
      <c r="M100" s="232" t="s">
        <v>19</v>
      </c>
      <c r="N100" s="233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488</v>
      </c>
      <c r="AT100" s="222" t="s">
        <v>402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423</v>
      </c>
      <c r="BM100" s="222" t="s">
        <v>5056</v>
      </c>
    </row>
    <row r="101" s="2" customFormat="1" ht="24.15" customHeight="1">
      <c r="A101" s="36"/>
      <c r="B101" s="37"/>
      <c r="C101" s="224" t="s">
        <v>382</v>
      </c>
      <c r="D101" s="224" t="s">
        <v>402</v>
      </c>
      <c r="E101" s="225" t="s">
        <v>5057</v>
      </c>
      <c r="F101" s="226" t="s">
        <v>5058</v>
      </c>
      <c r="G101" s="227" t="s">
        <v>1096</v>
      </c>
      <c r="H101" s="228">
        <v>4</v>
      </c>
      <c r="I101" s="229"/>
      <c r="J101" s="230">
        <f>ROUND(I101*H101,2)</f>
        <v>0</v>
      </c>
      <c r="K101" s="226" t="s">
        <v>19</v>
      </c>
      <c r="L101" s="231"/>
      <c r="M101" s="232" t="s">
        <v>19</v>
      </c>
      <c r="N101" s="233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488</v>
      </c>
      <c r="AT101" s="222" t="s">
        <v>402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423</v>
      </c>
      <c r="BM101" s="222" t="s">
        <v>5059</v>
      </c>
    </row>
    <row r="102" s="2" customFormat="1" ht="24.15" customHeight="1">
      <c r="A102" s="36"/>
      <c r="B102" s="37"/>
      <c r="C102" s="224" t="s">
        <v>386</v>
      </c>
      <c r="D102" s="224" t="s">
        <v>402</v>
      </c>
      <c r="E102" s="225" t="s">
        <v>5060</v>
      </c>
      <c r="F102" s="226" t="s">
        <v>5061</v>
      </c>
      <c r="G102" s="227" t="s">
        <v>1096</v>
      </c>
      <c r="H102" s="228">
        <v>4</v>
      </c>
      <c r="I102" s="229"/>
      <c r="J102" s="230">
        <f>ROUND(I102*H102,2)</f>
        <v>0</v>
      </c>
      <c r="K102" s="226" t="s">
        <v>19</v>
      </c>
      <c r="L102" s="231"/>
      <c r="M102" s="232" t="s">
        <v>19</v>
      </c>
      <c r="N102" s="233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488</v>
      </c>
      <c r="AT102" s="222" t="s">
        <v>402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423</v>
      </c>
      <c r="BM102" s="222" t="s">
        <v>5062</v>
      </c>
    </row>
    <row r="103" s="2" customFormat="1" ht="24.15" customHeight="1">
      <c r="A103" s="36"/>
      <c r="B103" s="37"/>
      <c r="C103" s="224" t="s">
        <v>390</v>
      </c>
      <c r="D103" s="224" t="s">
        <v>402</v>
      </c>
      <c r="E103" s="225" t="s">
        <v>5063</v>
      </c>
      <c r="F103" s="226" t="s">
        <v>5064</v>
      </c>
      <c r="G103" s="227" t="s">
        <v>1096</v>
      </c>
      <c r="H103" s="228">
        <v>5</v>
      </c>
      <c r="I103" s="229"/>
      <c r="J103" s="230">
        <f>ROUND(I103*H103,2)</f>
        <v>0</v>
      </c>
      <c r="K103" s="226" t="s">
        <v>19</v>
      </c>
      <c r="L103" s="231"/>
      <c r="M103" s="232" t="s">
        <v>19</v>
      </c>
      <c r="N103" s="233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488</v>
      </c>
      <c r="AT103" s="222" t="s">
        <v>402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423</v>
      </c>
      <c r="BM103" s="222" t="s">
        <v>5065</v>
      </c>
    </row>
    <row r="104" s="2" customFormat="1" ht="24.15" customHeight="1">
      <c r="A104" s="36"/>
      <c r="B104" s="37"/>
      <c r="C104" s="224" t="s">
        <v>395</v>
      </c>
      <c r="D104" s="224" t="s">
        <v>402</v>
      </c>
      <c r="E104" s="225" t="s">
        <v>5066</v>
      </c>
      <c r="F104" s="226" t="s">
        <v>5067</v>
      </c>
      <c r="G104" s="227" t="s">
        <v>1096</v>
      </c>
      <c r="H104" s="228">
        <v>4</v>
      </c>
      <c r="I104" s="229"/>
      <c r="J104" s="230">
        <f>ROUND(I104*H104,2)</f>
        <v>0</v>
      </c>
      <c r="K104" s="226" t="s">
        <v>19</v>
      </c>
      <c r="L104" s="231"/>
      <c r="M104" s="232" t="s">
        <v>19</v>
      </c>
      <c r="N104" s="233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488</v>
      </c>
      <c r="AT104" s="222" t="s">
        <v>402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423</v>
      </c>
      <c r="BM104" s="222" t="s">
        <v>5068</v>
      </c>
    </row>
    <row r="105" s="2" customFormat="1" ht="24.15" customHeight="1">
      <c r="A105" s="36"/>
      <c r="B105" s="37"/>
      <c r="C105" s="224" t="s">
        <v>399</v>
      </c>
      <c r="D105" s="224" t="s">
        <v>402</v>
      </c>
      <c r="E105" s="225" t="s">
        <v>5069</v>
      </c>
      <c r="F105" s="226" t="s">
        <v>5070</v>
      </c>
      <c r="G105" s="227" t="s">
        <v>1096</v>
      </c>
      <c r="H105" s="228">
        <v>4</v>
      </c>
      <c r="I105" s="229"/>
      <c r="J105" s="230">
        <f>ROUND(I105*H105,2)</f>
        <v>0</v>
      </c>
      <c r="K105" s="226" t="s">
        <v>19</v>
      </c>
      <c r="L105" s="231"/>
      <c r="M105" s="232" t="s">
        <v>19</v>
      </c>
      <c r="N105" s="233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488</v>
      </c>
      <c r="AT105" s="222" t="s">
        <v>402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423</v>
      </c>
      <c r="BM105" s="222" t="s">
        <v>5071</v>
      </c>
    </row>
    <row r="106" s="2" customFormat="1" ht="24.15" customHeight="1">
      <c r="A106" s="36"/>
      <c r="B106" s="37"/>
      <c r="C106" s="224" t="s">
        <v>401</v>
      </c>
      <c r="D106" s="224" t="s">
        <v>402</v>
      </c>
      <c r="E106" s="225" t="s">
        <v>5072</v>
      </c>
      <c r="F106" s="226" t="s">
        <v>5073</v>
      </c>
      <c r="G106" s="227" t="s">
        <v>1096</v>
      </c>
      <c r="H106" s="228">
        <v>2</v>
      </c>
      <c r="I106" s="229"/>
      <c r="J106" s="230">
        <f>ROUND(I106*H106,2)</f>
        <v>0</v>
      </c>
      <c r="K106" s="226" t="s">
        <v>19</v>
      </c>
      <c r="L106" s="231"/>
      <c r="M106" s="232" t="s">
        <v>19</v>
      </c>
      <c r="N106" s="233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488</v>
      </c>
      <c r="AT106" s="222" t="s">
        <v>402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423</v>
      </c>
      <c r="BM106" s="222" t="s">
        <v>5074</v>
      </c>
    </row>
    <row r="107" s="2" customFormat="1" ht="24.15" customHeight="1">
      <c r="A107" s="36"/>
      <c r="B107" s="37"/>
      <c r="C107" s="224" t="s">
        <v>406</v>
      </c>
      <c r="D107" s="224" t="s">
        <v>402</v>
      </c>
      <c r="E107" s="225" t="s">
        <v>5075</v>
      </c>
      <c r="F107" s="226" t="s">
        <v>5076</v>
      </c>
      <c r="G107" s="227" t="s">
        <v>1096</v>
      </c>
      <c r="H107" s="228">
        <v>20</v>
      </c>
      <c r="I107" s="229"/>
      <c r="J107" s="230">
        <f>ROUND(I107*H107,2)</f>
        <v>0</v>
      </c>
      <c r="K107" s="226" t="s">
        <v>19</v>
      </c>
      <c r="L107" s="231"/>
      <c r="M107" s="232" t="s">
        <v>19</v>
      </c>
      <c r="N107" s="233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488</v>
      </c>
      <c r="AT107" s="222" t="s">
        <v>402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423</v>
      </c>
      <c r="BM107" s="222" t="s">
        <v>5077</v>
      </c>
    </row>
    <row r="108" s="2" customFormat="1" ht="24.15" customHeight="1">
      <c r="A108" s="36"/>
      <c r="B108" s="37"/>
      <c r="C108" s="224" t="s">
        <v>411</v>
      </c>
      <c r="D108" s="224" t="s">
        <v>402</v>
      </c>
      <c r="E108" s="225" t="s">
        <v>5078</v>
      </c>
      <c r="F108" s="226" t="s">
        <v>5079</v>
      </c>
      <c r="G108" s="227" t="s">
        <v>1096</v>
      </c>
      <c r="H108" s="228">
        <v>2</v>
      </c>
      <c r="I108" s="229"/>
      <c r="J108" s="230">
        <f>ROUND(I108*H108,2)</f>
        <v>0</v>
      </c>
      <c r="K108" s="226" t="s">
        <v>19</v>
      </c>
      <c r="L108" s="231"/>
      <c r="M108" s="232" t="s">
        <v>19</v>
      </c>
      <c r="N108" s="233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488</v>
      </c>
      <c r="AT108" s="222" t="s">
        <v>402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5080</v>
      </c>
    </row>
    <row r="109" s="2" customFormat="1" ht="24.15" customHeight="1">
      <c r="A109" s="36"/>
      <c r="B109" s="37"/>
      <c r="C109" s="224" t="s">
        <v>8</v>
      </c>
      <c r="D109" s="224" t="s">
        <v>402</v>
      </c>
      <c r="E109" s="225" t="s">
        <v>5081</v>
      </c>
      <c r="F109" s="226" t="s">
        <v>5082</v>
      </c>
      <c r="G109" s="227" t="s">
        <v>1096</v>
      </c>
      <c r="H109" s="228">
        <v>25</v>
      </c>
      <c r="I109" s="229"/>
      <c r="J109" s="230">
        <f>ROUND(I109*H109,2)</f>
        <v>0</v>
      </c>
      <c r="K109" s="226" t="s">
        <v>19</v>
      </c>
      <c r="L109" s="231"/>
      <c r="M109" s="232" t="s">
        <v>19</v>
      </c>
      <c r="N109" s="233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488</v>
      </c>
      <c r="AT109" s="222" t="s">
        <v>402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423</v>
      </c>
      <c r="BM109" s="222" t="s">
        <v>5083</v>
      </c>
    </row>
    <row r="110" s="2" customFormat="1" ht="24.15" customHeight="1">
      <c r="A110" s="36"/>
      <c r="B110" s="37"/>
      <c r="C110" s="224" t="s">
        <v>423</v>
      </c>
      <c r="D110" s="224" t="s">
        <v>402</v>
      </c>
      <c r="E110" s="225" t="s">
        <v>5084</v>
      </c>
      <c r="F110" s="226" t="s">
        <v>5085</v>
      </c>
      <c r="G110" s="227" t="s">
        <v>1096</v>
      </c>
      <c r="H110" s="228">
        <v>10</v>
      </c>
      <c r="I110" s="229"/>
      <c r="J110" s="230">
        <f>ROUND(I110*H110,2)</f>
        <v>0</v>
      </c>
      <c r="K110" s="226" t="s">
        <v>19</v>
      </c>
      <c r="L110" s="231"/>
      <c r="M110" s="232" t="s">
        <v>19</v>
      </c>
      <c r="N110" s="233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488</v>
      </c>
      <c r="AT110" s="222" t="s">
        <v>402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5086</v>
      </c>
    </row>
    <row r="111" s="2" customFormat="1" ht="24.15" customHeight="1">
      <c r="A111" s="36"/>
      <c r="B111" s="37"/>
      <c r="C111" s="224" t="s">
        <v>427</v>
      </c>
      <c r="D111" s="224" t="s">
        <v>402</v>
      </c>
      <c r="E111" s="225" t="s">
        <v>5087</v>
      </c>
      <c r="F111" s="226" t="s">
        <v>5088</v>
      </c>
      <c r="G111" s="227" t="s">
        <v>1096</v>
      </c>
      <c r="H111" s="228">
        <v>7</v>
      </c>
      <c r="I111" s="229"/>
      <c r="J111" s="230">
        <f>ROUND(I111*H111,2)</f>
        <v>0</v>
      </c>
      <c r="K111" s="226" t="s">
        <v>19</v>
      </c>
      <c r="L111" s="231"/>
      <c r="M111" s="232" t="s">
        <v>19</v>
      </c>
      <c r="N111" s="233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488</v>
      </c>
      <c r="AT111" s="222" t="s">
        <v>402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5089</v>
      </c>
    </row>
    <row r="112" s="12" customFormat="1" ht="22.8" customHeight="1">
      <c r="A112" s="12"/>
      <c r="B112" s="195"/>
      <c r="C112" s="196"/>
      <c r="D112" s="197" t="s">
        <v>73</v>
      </c>
      <c r="E112" s="209" t="s">
        <v>5090</v>
      </c>
      <c r="F112" s="209" t="s">
        <v>5091</v>
      </c>
      <c r="G112" s="196"/>
      <c r="H112" s="196"/>
      <c r="I112" s="199"/>
      <c r="J112" s="210">
        <f>BK112</f>
        <v>0</v>
      </c>
      <c r="K112" s="196"/>
      <c r="L112" s="201"/>
      <c r="M112" s="202"/>
      <c r="N112" s="203"/>
      <c r="O112" s="203"/>
      <c r="P112" s="204">
        <f>P113</f>
        <v>0</v>
      </c>
      <c r="Q112" s="203"/>
      <c r="R112" s="204">
        <f>R113</f>
        <v>0</v>
      </c>
      <c r="S112" s="203"/>
      <c r="T112" s="205">
        <f>T113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6" t="s">
        <v>81</v>
      </c>
      <c r="AT112" s="207" t="s">
        <v>73</v>
      </c>
      <c r="AU112" s="207" t="s">
        <v>81</v>
      </c>
      <c r="AY112" s="206" t="s">
        <v>355</v>
      </c>
      <c r="BK112" s="208">
        <f>BK113</f>
        <v>0</v>
      </c>
    </row>
    <row r="113" s="2" customFormat="1" ht="24.15" customHeight="1">
      <c r="A113" s="36"/>
      <c r="B113" s="37"/>
      <c r="C113" s="224" t="s">
        <v>431</v>
      </c>
      <c r="D113" s="224" t="s">
        <v>402</v>
      </c>
      <c r="E113" s="225" t="s">
        <v>5092</v>
      </c>
      <c r="F113" s="226" t="s">
        <v>5093</v>
      </c>
      <c r="G113" s="227" t="s">
        <v>1096</v>
      </c>
      <c r="H113" s="228">
        <v>3</v>
      </c>
      <c r="I113" s="229"/>
      <c r="J113" s="230">
        <f>ROUND(I113*H113,2)</f>
        <v>0</v>
      </c>
      <c r="K113" s="226" t="s">
        <v>19</v>
      </c>
      <c r="L113" s="231"/>
      <c r="M113" s="232" t="s">
        <v>19</v>
      </c>
      <c r="N113" s="233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488</v>
      </c>
      <c r="AT113" s="222" t="s">
        <v>402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5094</v>
      </c>
    </row>
    <row r="114" s="12" customFormat="1" ht="22.8" customHeight="1">
      <c r="A114" s="12"/>
      <c r="B114" s="195"/>
      <c r="C114" s="196"/>
      <c r="D114" s="197" t="s">
        <v>73</v>
      </c>
      <c r="E114" s="209" t="s">
        <v>5095</v>
      </c>
      <c r="F114" s="209" t="s">
        <v>5096</v>
      </c>
      <c r="G114" s="196"/>
      <c r="H114" s="196"/>
      <c r="I114" s="199"/>
      <c r="J114" s="210">
        <f>BK114</f>
        <v>0</v>
      </c>
      <c r="K114" s="196"/>
      <c r="L114" s="201"/>
      <c r="M114" s="202"/>
      <c r="N114" s="203"/>
      <c r="O114" s="203"/>
      <c r="P114" s="204">
        <f>SUM(P115:P127)</f>
        <v>0</v>
      </c>
      <c r="Q114" s="203"/>
      <c r="R114" s="204">
        <f>SUM(R115:R127)</f>
        <v>0</v>
      </c>
      <c r="S114" s="203"/>
      <c r="T114" s="205">
        <f>SUM(T115:T127)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6" t="s">
        <v>81</v>
      </c>
      <c r="AT114" s="207" t="s">
        <v>73</v>
      </c>
      <c r="AU114" s="207" t="s">
        <v>81</v>
      </c>
      <c r="AY114" s="206" t="s">
        <v>355</v>
      </c>
      <c r="BK114" s="208">
        <f>SUM(BK115:BK127)</f>
        <v>0</v>
      </c>
    </row>
    <row r="115" s="2" customFormat="1" ht="24.15" customHeight="1">
      <c r="A115" s="36"/>
      <c r="B115" s="37"/>
      <c r="C115" s="224" t="s">
        <v>435</v>
      </c>
      <c r="D115" s="224" t="s">
        <v>402</v>
      </c>
      <c r="E115" s="225" t="s">
        <v>5097</v>
      </c>
      <c r="F115" s="226" t="s">
        <v>5098</v>
      </c>
      <c r="G115" s="227" t="s">
        <v>650</v>
      </c>
      <c r="H115" s="228">
        <v>850</v>
      </c>
      <c r="I115" s="229"/>
      <c r="J115" s="230">
        <f>ROUND(I115*H115,2)</f>
        <v>0</v>
      </c>
      <c r="K115" s="226" t="s">
        <v>19</v>
      </c>
      <c r="L115" s="231"/>
      <c r="M115" s="232" t="s">
        <v>19</v>
      </c>
      <c r="N115" s="233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488</v>
      </c>
      <c r="AT115" s="222" t="s">
        <v>402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5099</v>
      </c>
    </row>
    <row r="116" s="2" customFormat="1" ht="24.15" customHeight="1">
      <c r="A116" s="36"/>
      <c r="B116" s="37"/>
      <c r="C116" s="224" t="s">
        <v>439</v>
      </c>
      <c r="D116" s="224" t="s">
        <v>402</v>
      </c>
      <c r="E116" s="225" t="s">
        <v>5100</v>
      </c>
      <c r="F116" s="226" t="s">
        <v>5101</v>
      </c>
      <c r="G116" s="227" t="s">
        <v>650</v>
      </c>
      <c r="H116" s="228">
        <v>740</v>
      </c>
      <c r="I116" s="229"/>
      <c r="J116" s="230">
        <f>ROUND(I116*H116,2)</f>
        <v>0</v>
      </c>
      <c r="K116" s="226" t="s">
        <v>19</v>
      </c>
      <c r="L116" s="231"/>
      <c r="M116" s="232" t="s">
        <v>19</v>
      </c>
      <c r="N116" s="233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488</v>
      </c>
      <c r="AT116" s="222" t="s">
        <v>402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5102</v>
      </c>
    </row>
    <row r="117" s="2" customFormat="1" ht="24.15" customHeight="1">
      <c r="A117" s="36"/>
      <c r="B117" s="37"/>
      <c r="C117" s="224" t="s">
        <v>7</v>
      </c>
      <c r="D117" s="224" t="s">
        <v>402</v>
      </c>
      <c r="E117" s="225" t="s">
        <v>5103</v>
      </c>
      <c r="F117" s="226" t="s">
        <v>5104</v>
      </c>
      <c r="G117" s="227" t="s">
        <v>650</v>
      </c>
      <c r="H117" s="228">
        <v>580</v>
      </c>
      <c r="I117" s="229"/>
      <c r="J117" s="230">
        <f>ROUND(I117*H117,2)</f>
        <v>0</v>
      </c>
      <c r="K117" s="226" t="s">
        <v>19</v>
      </c>
      <c r="L117" s="231"/>
      <c r="M117" s="232" t="s">
        <v>19</v>
      </c>
      <c r="N117" s="233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488</v>
      </c>
      <c r="AT117" s="222" t="s">
        <v>402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5105</v>
      </c>
    </row>
    <row r="118" s="2" customFormat="1" ht="24.15" customHeight="1">
      <c r="A118" s="36"/>
      <c r="B118" s="37"/>
      <c r="C118" s="224" t="s">
        <v>446</v>
      </c>
      <c r="D118" s="224" t="s">
        <v>402</v>
      </c>
      <c r="E118" s="225" t="s">
        <v>5106</v>
      </c>
      <c r="F118" s="226" t="s">
        <v>5107</v>
      </c>
      <c r="G118" s="227" t="s">
        <v>650</v>
      </c>
      <c r="H118" s="228">
        <v>550</v>
      </c>
      <c r="I118" s="229"/>
      <c r="J118" s="230">
        <f>ROUND(I118*H118,2)</f>
        <v>0</v>
      </c>
      <c r="K118" s="226" t="s">
        <v>19</v>
      </c>
      <c r="L118" s="231"/>
      <c r="M118" s="232" t="s">
        <v>19</v>
      </c>
      <c r="N118" s="233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488</v>
      </c>
      <c r="AT118" s="222" t="s">
        <v>402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5108</v>
      </c>
    </row>
    <row r="119" s="2" customFormat="1" ht="24.15" customHeight="1">
      <c r="A119" s="36"/>
      <c r="B119" s="37"/>
      <c r="C119" s="224" t="s">
        <v>450</v>
      </c>
      <c r="D119" s="224" t="s">
        <v>402</v>
      </c>
      <c r="E119" s="225" t="s">
        <v>5109</v>
      </c>
      <c r="F119" s="226" t="s">
        <v>5110</v>
      </c>
      <c r="G119" s="227" t="s">
        <v>650</v>
      </c>
      <c r="H119" s="228">
        <v>205</v>
      </c>
      <c r="I119" s="229"/>
      <c r="J119" s="230">
        <f>ROUND(I119*H119,2)</f>
        <v>0</v>
      </c>
      <c r="K119" s="226" t="s">
        <v>19</v>
      </c>
      <c r="L119" s="231"/>
      <c r="M119" s="232" t="s">
        <v>19</v>
      </c>
      <c r="N119" s="233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488</v>
      </c>
      <c r="AT119" s="222" t="s">
        <v>402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5111</v>
      </c>
    </row>
    <row r="120" s="2" customFormat="1" ht="24.15" customHeight="1">
      <c r="A120" s="36"/>
      <c r="B120" s="37"/>
      <c r="C120" s="224" t="s">
        <v>456</v>
      </c>
      <c r="D120" s="224" t="s">
        <v>402</v>
      </c>
      <c r="E120" s="225" t="s">
        <v>5112</v>
      </c>
      <c r="F120" s="226" t="s">
        <v>4960</v>
      </c>
      <c r="G120" s="227" t="s">
        <v>1096</v>
      </c>
      <c r="H120" s="228">
        <v>350</v>
      </c>
      <c r="I120" s="229"/>
      <c r="J120" s="230">
        <f>ROUND(I120*H120,2)</f>
        <v>0</v>
      </c>
      <c r="K120" s="226" t="s">
        <v>19</v>
      </c>
      <c r="L120" s="231"/>
      <c r="M120" s="232" t="s">
        <v>19</v>
      </c>
      <c r="N120" s="233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488</v>
      </c>
      <c r="AT120" s="222" t="s">
        <v>402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5113</v>
      </c>
    </row>
    <row r="121" s="2" customFormat="1" ht="24.15" customHeight="1">
      <c r="A121" s="36"/>
      <c r="B121" s="37"/>
      <c r="C121" s="224" t="s">
        <v>460</v>
      </c>
      <c r="D121" s="224" t="s">
        <v>402</v>
      </c>
      <c r="E121" s="225" t="s">
        <v>5114</v>
      </c>
      <c r="F121" s="226" t="s">
        <v>5115</v>
      </c>
      <c r="G121" s="227" t="s">
        <v>650</v>
      </c>
      <c r="H121" s="228">
        <v>250</v>
      </c>
      <c r="I121" s="229"/>
      <c r="J121" s="230">
        <f>ROUND(I121*H121,2)</f>
        <v>0</v>
      </c>
      <c r="K121" s="226" t="s">
        <v>19</v>
      </c>
      <c r="L121" s="231"/>
      <c r="M121" s="232" t="s">
        <v>19</v>
      </c>
      <c r="N121" s="233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488</v>
      </c>
      <c r="AT121" s="222" t="s">
        <v>402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5116</v>
      </c>
    </row>
    <row r="122" s="2" customFormat="1" ht="24.15" customHeight="1">
      <c r="A122" s="36"/>
      <c r="B122" s="37"/>
      <c r="C122" s="224" t="s">
        <v>464</v>
      </c>
      <c r="D122" s="224" t="s">
        <v>402</v>
      </c>
      <c r="E122" s="225" t="s">
        <v>5117</v>
      </c>
      <c r="F122" s="226" t="s">
        <v>4963</v>
      </c>
      <c r="G122" s="227" t="s">
        <v>650</v>
      </c>
      <c r="H122" s="228">
        <v>150</v>
      </c>
      <c r="I122" s="229"/>
      <c r="J122" s="230">
        <f>ROUND(I122*H122,2)</f>
        <v>0</v>
      </c>
      <c r="K122" s="226" t="s">
        <v>19</v>
      </c>
      <c r="L122" s="231"/>
      <c r="M122" s="232" t="s">
        <v>19</v>
      </c>
      <c r="N122" s="233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488</v>
      </c>
      <c r="AT122" s="222" t="s">
        <v>402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5118</v>
      </c>
    </row>
    <row r="123" s="2" customFormat="1" ht="24.15" customHeight="1">
      <c r="A123" s="36"/>
      <c r="B123" s="37"/>
      <c r="C123" s="224" t="s">
        <v>468</v>
      </c>
      <c r="D123" s="224" t="s">
        <v>402</v>
      </c>
      <c r="E123" s="225" t="s">
        <v>5119</v>
      </c>
      <c r="F123" s="226" t="s">
        <v>4966</v>
      </c>
      <c r="G123" s="227" t="s">
        <v>650</v>
      </c>
      <c r="H123" s="228">
        <v>80</v>
      </c>
      <c r="I123" s="229"/>
      <c r="J123" s="230">
        <f>ROUND(I123*H123,2)</f>
        <v>0</v>
      </c>
      <c r="K123" s="226" t="s">
        <v>19</v>
      </c>
      <c r="L123" s="231"/>
      <c r="M123" s="232" t="s">
        <v>19</v>
      </c>
      <c r="N123" s="233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488</v>
      </c>
      <c r="AT123" s="222" t="s">
        <v>402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5120</v>
      </c>
    </row>
    <row r="124" s="2" customFormat="1" ht="24.15" customHeight="1">
      <c r="A124" s="36"/>
      <c r="B124" s="37"/>
      <c r="C124" s="224" t="s">
        <v>472</v>
      </c>
      <c r="D124" s="224" t="s">
        <v>402</v>
      </c>
      <c r="E124" s="225" t="s">
        <v>5121</v>
      </c>
      <c r="F124" s="226" t="s">
        <v>4972</v>
      </c>
      <c r="G124" s="227" t="s">
        <v>1096</v>
      </c>
      <c r="H124" s="228">
        <v>40</v>
      </c>
      <c r="I124" s="229"/>
      <c r="J124" s="230">
        <f>ROUND(I124*H124,2)</f>
        <v>0</v>
      </c>
      <c r="K124" s="226" t="s">
        <v>19</v>
      </c>
      <c r="L124" s="231"/>
      <c r="M124" s="232" t="s">
        <v>19</v>
      </c>
      <c r="N124" s="233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488</v>
      </c>
      <c r="AT124" s="222" t="s">
        <v>402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5122</v>
      </c>
    </row>
    <row r="125" s="2" customFormat="1" ht="24.15" customHeight="1">
      <c r="A125" s="36"/>
      <c r="B125" s="37"/>
      <c r="C125" s="224" t="s">
        <v>476</v>
      </c>
      <c r="D125" s="224" t="s">
        <v>402</v>
      </c>
      <c r="E125" s="225" t="s">
        <v>5123</v>
      </c>
      <c r="F125" s="226" t="s">
        <v>4975</v>
      </c>
      <c r="G125" s="227" t="s">
        <v>1096</v>
      </c>
      <c r="H125" s="228">
        <v>5</v>
      </c>
      <c r="I125" s="229"/>
      <c r="J125" s="230">
        <f>ROUND(I125*H125,2)</f>
        <v>0</v>
      </c>
      <c r="K125" s="226" t="s">
        <v>19</v>
      </c>
      <c r="L125" s="231"/>
      <c r="M125" s="232" t="s">
        <v>19</v>
      </c>
      <c r="N125" s="233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488</v>
      </c>
      <c r="AT125" s="222" t="s">
        <v>402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5124</v>
      </c>
    </row>
    <row r="126" s="2" customFormat="1" ht="24.15" customHeight="1">
      <c r="A126" s="36"/>
      <c r="B126" s="37"/>
      <c r="C126" s="224" t="s">
        <v>480</v>
      </c>
      <c r="D126" s="224" t="s">
        <v>402</v>
      </c>
      <c r="E126" s="225" t="s">
        <v>5125</v>
      </c>
      <c r="F126" s="226" t="s">
        <v>4978</v>
      </c>
      <c r="G126" s="227" t="s">
        <v>1096</v>
      </c>
      <c r="H126" s="228">
        <v>10</v>
      </c>
      <c r="I126" s="229"/>
      <c r="J126" s="230">
        <f>ROUND(I126*H126,2)</f>
        <v>0</v>
      </c>
      <c r="K126" s="226" t="s">
        <v>19</v>
      </c>
      <c r="L126" s="231"/>
      <c r="M126" s="232" t="s">
        <v>19</v>
      </c>
      <c r="N126" s="233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488</v>
      </c>
      <c r="AT126" s="222" t="s">
        <v>402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5126</v>
      </c>
    </row>
    <row r="127" s="2" customFormat="1" ht="24.15" customHeight="1">
      <c r="A127" s="36"/>
      <c r="B127" s="37"/>
      <c r="C127" s="224" t="s">
        <v>484</v>
      </c>
      <c r="D127" s="224" t="s">
        <v>402</v>
      </c>
      <c r="E127" s="225" t="s">
        <v>5127</v>
      </c>
      <c r="F127" s="226" t="s">
        <v>4981</v>
      </c>
      <c r="G127" s="227" t="s">
        <v>1096</v>
      </c>
      <c r="H127" s="228">
        <v>1</v>
      </c>
      <c r="I127" s="229"/>
      <c r="J127" s="230">
        <f>ROUND(I127*H127,2)</f>
        <v>0</v>
      </c>
      <c r="K127" s="226" t="s">
        <v>19</v>
      </c>
      <c r="L127" s="231"/>
      <c r="M127" s="232" t="s">
        <v>19</v>
      </c>
      <c r="N127" s="233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488</v>
      </c>
      <c r="AT127" s="222" t="s">
        <v>402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5128</v>
      </c>
    </row>
    <row r="128" s="12" customFormat="1" ht="22.8" customHeight="1">
      <c r="A128" s="12"/>
      <c r="B128" s="195"/>
      <c r="C128" s="196"/>
      <c r="D128" s="197" t="s">
        <v>73</v>
      </c>
      <c r="E128" s="209" t="s">
        <v>5129</v>
      </c>
      <c r="F128" s="209" t="s">
        <v>5130</v>
      </c>
      <c r="G128" s="196"/>
      <c r="H128" s="196"/>
      <c r="I128" s="199"/>
      <c r="J128" s="210">
        <f>BK128</f>
        <v>0</v>
      </c>
      <c r="K128" s="196"/>
      <c r="L128" s="201"/>
      <c r="M128" s="202"/>
      <c r="N128" s="203"/>
      <c r="O128" s="203"/>
      <c r="P128" s="204">
        <f>SUM(P129:P139)</f>
        <v>0</v>
      </c>
      <c r="Q128" s="203"/>
      <c r="R128" s="204">
        <f>SUM(R129:R139)</f>
        <v>0</v>
      </c>
      <c r="S128" s="203"/>
      <c r="T128" s="205">
        <f>SUM(T129:T139)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6" t="s">
        <v>81</v>
      </c>
      <c r="AT128" s="207" t="s">
        <v>73</v>
      </c>
      <c r="AU128" s="207" t="s">
        <v>81</v>
      </c>
      <c r="AY128" s="206" t="s">
        <v>355</v>
      </c>
      <c r="BK128" s="208">
        <f>SUM(BK129:BK139)</f>
        <v>0</v>
      </c>
    </row>
    <row r="129" s="2" customFormat="1" ht="24.15" customHeight="1">
      <c r="A129" s="36"/>
      <c r="B129" s="37"/>
      <c r="C129" s="211" t="s">
        <v>488</v>
      </c>
      <c r="D129" s="211" t="s">
        <v>357</v>
      </c>
      <c r="E129" s="212" t="s">
        <v>5131</v>
      </c>
      <c r="F129" s="213" t="s">
        <v>4890</v>
      </c>
      <c r="G129" s="214" t="s">
        <v>1096</v>
      </c>
      <c r="H129" s="215">
        <v>1</v>
      </c>
      <c r="I129" s="216"/>
      <c r="J129" s="217">
        <f>ROUND(I129*H129,2)</f>
        <v>0</v>
      </c>
      <c r="K129" s="213" t="s">
        <v>19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423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5132</v>
      </c>
    </row>
    <row r="130" s="2" customFormat="1" ht="24.15" customHeight="1">
      <c r="A130" s="36"/>
      <c r="B130" s="37"/>
      <c r="C130" s="211" t="s">
        <v>492</v>
      </c>
      <c r="D130" s="211" t="s">
        <v>357</v>
      </c>
      <c r="E130" s="212" t="s">
        <v>5133</v>
      </c>
      <c r="F130" s="213" t="s">
        <v>4875</v>
      </c>
      <c r="G130" s="214" t="s">
        <v>1096</v>
      </c>
      <c r="H130" s="215">
        <v>1</v>
      </c>
      <c r="I130" s="216"/>
      <c r="J130" s="217">
        <f>ROUND(I130*H130,2)</f>
        <v>0</v>
      </c>
      <c r="K130" s="213" t="s">
        <v>19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5134</v>
      </c>
    </row>
    <row r="131" s="2" customFormat="1" ht="24.15" customHeight="1">
      <c r="A131" s="36"/>
      <c r="B131" s="37"/>
      <c r="C131" s="211" t="s">
        <v>496</v>
      </c>
      <c r="D131" s="211" t="s">
        <v>357</v>
      </c>
      <c r="E131" s="212" t="s">
        <v>5135</v>
      </c>
      <c r="F131" s="213" t="s">
        <v>4861</v>
      </c>
      <c r="G131" s="214" t="s">
        <v>1096</v>
      </c>
      <c r="H131" s="215">
        <v>1</v>
      </c>
      <c r="I131" s="216"/>
      <c r="J131" s="217">
        <f>ROUND(I131*H131,2)</f>
        <v>0</v>
      </c>
      <c r="K131" s="213" t="s">
        <v>19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5136</v>
      </c>
    </row>
    <row r="132" s="2" customFormat="1" ht="24.15" customHeight="1">
      <c r="A132" s="36"/>
      <c r="B132" s="37"/>
      <c r="C132" s="211" t="s">
        <v>502</v>
      </c>
      <c r="D132" s="211" t="s">
        <v>357</v>
      </c>
      <c r="E132" s="212" t="s">
        <v>5137</v>
      </c>
      <c r="F132" s="213" t="s">
        <v>4864</v>
      </c>
      <c r="G132" s="214" t="s">
        <v>1096</v>
      </c>
      <c r="H132" s="215">
        <v>1</v>
      </c>
      <c r="I132" s="216"/>
      <c r="J132" s="217">
        <f>ROUND(I132*H132,2)</f>
        <v>0</v>
      </c>
      <c r="K132" s="213" t="s">
        <v>19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5138</v>
      </c>
    </row>
    <row r="133" s="2" customFormat="1" ht="24.15" customHeight="1">
      <c r="A133" s="36"/>
      <c r="B133" s="37"/>
      <c r="C133" s="211" t="s">
        <v>506</v>
      </c>
      <c r="D133" s="211" t="s">
        <v>357</v>
      </c>
      <c r="E133" s="212" t="s">
        <v>5139</v>
      </c>
      <c r="F133" s="213" t="s">
        <v>4867</v>
      </c>
      <c r="G133" s="214" t="s">
        <v>1096</v>
      </c>
      <c r="H133" s="215">
        <v>1</v>
      </c>
      <c r="I133" s="216"/>
      <c r="J133" s="217">
        <f>ROUND(I133*H133,2)</f>
        <v>0</v>
      </c>
      <c r="K133" s="213" t="s">
        <v>19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5140</v>
      </c>
    </row>
    <row r="134" s="2" customFormat="1" ht="24.15" customHeight="1">
      <c r="A134" s="36"/>
      <c r="B134" s="37"/>
      <c r="C134" s="211" t="s">
        <v>510</v>
      </c>
      <c r="D134" s="211" t="s">
        <v>357</v>
      </c>
      <c r="E134" s="212" t="s">
        <v>5141</v>
      </c>
      <c r="F134" s="213" t="s">
        <v>5142</v>
      </c>
      <c r="G134" s="214" t="s">
        <v>1096</v>
      </c>
      <c r="H134" s="215">
        <v>1</v>
      </c>
      <c r="I134" s="216"/>
      <c r="J134" s="217">
        <f>ROUND(I134*H134,2)</f>
        <v>0</v>
      </c>
      <c r="K134" s="213" t="s">
        <v>19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5143</v>
      </c>
    </row>
    <row r="135" s="2" customFormat="1" ht="24.15" customHeight="1">
      <c r="A135" s="36"/>
      <c r="B135" s="37"/>
      <c r="C135" s="211" t="s">
        <v>514</v>
      </c>
      <c r="D135" s="211" t="s">
        <v>357</v>
      </c>
      <c r="E135" s="212" t="s">
        <v>5144</v>
      </c>
      <c r="F135" s="213" t="s">
        <v>3964</v>
      </c>
      <c r="G135" s="214" t="s">
        <v>1096</v>
      </c>
      <c r="H135" s="215">
        <v>1</v>
      </c>
      <c r="I135" s="216"/>
      <c r="J135" s="217">
        <f>ROUND(I135*H135,2)</f>
        <v>0</v>
      </c>
      <c r="K135" s="213" t="s">
        <v>19</v>
      </c>
      <c r="L135" s="42"/>
      <c r="M135" s="218" t="s">
        <v>19</v>
      </c>
      <c r="N135" s="219" t="s">
        <v>45</v>
      </c>
      <c r="O135" s="82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423</v>
      </c>
      <c r="AT135" s="222" t="s">
        <v>357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5145</v>
      </c>
    </row>
    <row r="136" s="2" customFormat="1" ht="24.15" customHeight="1">
      <c r="A136" s="36"/>
      <c r="B136" s="37"/>
      <c r="C136" s="211" t="s">
        <v>518</v>
      </c>
      <c r="D136" s="211" t="s">
        <v>357</v>
      </c>
      <c r="E136" s="212" t="s">
        <v>5146</v>
      </c>
      <c r="F136" s="213" t="s">
        <v>4878</v>
      </c>
      <c r="G136" s="214" t="s">
        <v>1096</v>
      </c>
      <c r="H136" s="215">
        <v>1</v>
      </c>
      <c r="I136" s="216"/>
      <c r="J136" s="217">
        <f>ROUND(I136*H136,2)</f>
        <v>0</v>
      </c>
      <c r="K136" s="213" t="s">
        <v>19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5147</v>
      </c>
    </row>
    <row r="137" s="2" customFormat="1" ht="24.15" customHeight="1">
      <c r="A137" s="36"/>
      <c r="B137" s="37"/>
      <c r="C137" s="211" t="s">
        <v>522</v>
      </c>
      <c r="D137" s="211" t="s">
        <v>357</v>
      </c>
      <c r="E137" s="212" t="s">
        <v>5148</v>
      </c>
      <c r="F137" s="213" t="s">
        <v>5149</v>
      </c>
      <c r="G137" s="214" t="s">
        <v>1096</v>
      </c>
      <c r="H137" s="215">
        <v>5</v>
      </c>
      <c r="I137" s="216"/>
      <c r="J137" s="217">
        <f>ROUND(I137*H137,2)</f>
        <v>0</v>
      </c>
      <c r="K137" s="213" t="s">
        <v>19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5150</v>
      </c>
    </row>
    <row r="138" s="2" customFormat="1" ht="24.15" customHeight="1">
      <c r="A138" s="36"/>
      <c r="B138" s="37"/>
      <c r="C138" s="211" t="s">
        <v>526</v>
      </c>
      <c r="D138" s="211" t="s">
        <v>357</v>
      </c>
      <c r="E138" s="212" t="s">
        <v>5151</v>
      </c>
      <c r="F138" s="213" t="s">
        <v>4881</v>
      </c>
      <c r="G138" s="214" t="s">
        <v>1096</v>
      </c>
      <c r="H138" s="215">
        <v>1</v>
      </c>
      <c r="I138" s="216"/>
      <c r="J138" s="217">
        <f>ROUND(I138*H138,2)</f>
        <v>0</v>
      </c>
      <c r="K138" s="213" t="s">
        <v>19</v>
      </c>
      <c r="L138" s="42"/>
      <c r="M138" s="218" t="s">
        <v>19</v>
      </c>
      <c r="N138" s="219" t="s">
        <v>45</v>
      </c>
      <c r="O138" s="82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423</v>
      </c>
      <c r="AT138" s="222" t="s">
        <v>357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423</v>
      </c>
      <c r="BM138" s="222" t="s">
        <v>5152</v>
      </c>
    </row>
    <row r="139" s="2" customFormat="1" ht="24.15" customHeight="1">
      <c r="A139" s="36"/>
      <c r="B139" s="37"/>
      <c r="C139" s="211" t="s">
        <v>530</v>
      </c>
      <c r="D139" s="211" t="s">
        <v>357</v>
      </c>
      <c r="E139" s="212" t="s">
        <v>5153</v>
      </c>
      <c r="F139" s="213" t="s">
        <v>4884</v>
      </c>
      <c r="G139" s="214" t="s">
        <v>1096</v>
      </c>
      <c r="H139" s="215">
        <v>1</v>
      </c>
      <c r="I139" s="216"/>
      <c r="J139" s="217">
        <f>ROUND(I139*H139,2)</f>
        <v>0</v>
      </c>
      <c r="K139" s="213" t="s">
        <v>19</v>
      </c>
      <c r="L139" s="42"/>
      <c r="M139" s="218" t="s">
        <v>19</v>
      </c>
      <c r="N139" s="219" t="s">
        <v>45</v>
      </c>
      <c r="O139" s="82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423</v>
      </c>
      <c r="AT139" s="222" t="s">
        <v>357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423</v>
      </c>
      <c r="BM139" s="222" t="s">
        <v>5154</v>
      </c>
    </row>
    <row r="140" s="12" customFormat="1" ht="22.8" customHeight="1">
      <c r="A140" s="12"/>
      <c r="B140" s="195"/>
      <c r="C140" s="196"/>
      <c r="D140" s="197" t="s">
        <v>73</v>
      </c>
      <c r="E140" s="209" t="s">
        <v>5155</v>
      </c>
      <c r="F140" s="209" t="s">
        <v>5156</v>
      </c>
      <c r="G140" s="196"/>
      <c r="H140" s="196"/>
      <c r="I140" s="199"/>
      <c r="J140" s="210">
        <f>BK140</f>
        <v>0</v>
      </c>
      <c r="K140" s="196"/>
      <c r="L140" s="201"/>
      <c r="M140" s="202"/>
      <c r="N140" s="203"/>
      <c r="O140" s="203"/>
      <c r="P140" s="204">
        <f>SUM(P141:P145)</f>
        <v>0</v>
      </c>
      <c r="Q140" s="203"/>
      <c r="R140" s="204">
        <f>SUM(R141:R145)</f>
        <v>0</v>
      </c>
      <c r="S140" s="203"/>
      <c r="T140" s="205">
        <f>SUM(T141:T145)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6" t="s">
        <v>81</v>
      </c>
      <c r="AT140" s="207" t="s">
        <v>73</v>
      </c>
      <c r="AU140" s="207" t="s">
        <v>81</v>
      </c>
      <c r="AY140" s="206" t="s">
        <v>355</v>
      </c>
      <c r="BK140" s="208">
        <f>SUM(BK141:BK145)</f>
        <v>0</v>
      </c>
    </row>
    <row r="141" s="2" customFormat="1" ht="24.15" customHeight="1">
      <c r="A141" s="36"/>
      <c r="B141" s="37"/>
      <c r="C141" s="211" t="s">
        <v>534</v>
      </c>
      <c r="D141" s="211" t="s">
        <v>357</v>
      </c>
      <c r="E141" s="212" t="s">
        <v>5157</v>
      </c>
      <c r="F141" s="213" t="s">
        <v>5018</v>
      </c>
      <c r="G141" s="214" t="s">
        <v>3160</v>
      </c>
      <c r="H141" s="215">
        <v>153</v>
      </c>
      <c r="I141" s="216"/>
      <c r="J141" s="217">
        <f>ROUND(I141*H141,2)</f>
        <v>0</v>
      </c>
      <c r="K141" s="213" t="s">
        <v>19</v>
      </c>
      <c r="L141" s="42"/>
      <c r="M141" s="218" t="s">
        <v>19</v>
      </c>
      <c r="N141" s="219" t="s">
        <v>45</v>
      </c>
      <c r="O141" s="82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3108</v>
      </c>
      <c r="AT141" s="222" t="s">
        <v>357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3108</v>
      </c>
      <c r="BM141" s="222" t="s">
        <v>5158</v>
      </c>
    </row>
    <row r="142" s="2" customFormat="1" ht="24.15" customHeight="1">
      <c r="A142" s="36"/>
      <c r="B142" s="37"/>
      <c r="C142" s="211" t="s">
        <v>540</v>
      </c>
      <c r="D142" s="211" t="s">
        <v>357</v>
      </c>
      <c r="E142" s="212" t="s">
        <v>5159</v>
      </c>
      <c r="F142" s="213" t="s">
        <v>5021</v>
      </c>
      <c r="G142" s="214" t="s">
        <v>3160</v>
      </c>
      <c r="H142" s="215">
        <v>94</v>
      </c>
      <c r="I142" s="216"/>
      <c r="J142" s="217">
        <f>ROUND(I142*H142,2)</f>
        <v>0</v>
      </c>
      <c r="K142" s="213" t="s">
        <v>19</v>
      </c>
      <c r="L142" s="42"/>
      <c r="M142" s="218" t="s">
        <v>19</v>
      </c>
      <c r="N142" s="219" t="s">
        <v>45</v>
      </c>
      <c r="O142" s="82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3108</v>
      </c>
      <c r="AT142" s="222" t="s">
        <v>357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3108</v>
      </c>
      <c r="BM142" s="222" t="s">
        <v>5160</v>
      </c>
    </row>
    <row r="143" s="2" customFormat="1" ht="24.15" customHeight="1">
      <c r="A143" s="36"/>
      <c r="B143" s="37"/>
      <c r="C143" s="211" t="s">
        <v>548</v>
      </c>
      <c r="D143" s="211" t="s">
        <v>357</v>
      </c>
      <c r="E143" s="212" t="s">
        <v>5161</v>
      </c>
      <c r="F143" s="213" t="s">
        <v>5162</v>
      </c>
      <c r="G143" s="214" t="s">
        <v>3160</v>
      </c>
      <c r="H143" s="215">
        <v>56</v>
      </c>
      <c r="I143" s="216"/>
      <c r="J143" s="217">
        <f>ROUND(I143*H143,2)</f>
        <v>0</v>
      </c>
      <c r="K143" s="213" t="s">
        <v>19</v>
      </c>
      <c r="L143" s="42"/>
      <c r="M143" s="218" t="s">
        <v>19</v>
      </c>
      <c r="N143" s="219" t="s">
        <v>45</v>
      </c>
      <c r="O143" s="82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3108</v>
      </c>
      <c r="AT143" s="222" t="s">
        <v>357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3108</v>
      </c>
      <c r="BM143" s="222" t="s">
        <v>5163</v>
      </c>
    </row>
    <row r="144" s="2" customFormat="1" ht="24.15" customHeight="1">
      <c r="A144" s="36"/>
      <c r="B144" s="37"/>
      <c r="C144" s="211" t="s">
        <v>555</v>
      </c>
      <c r="D144" s="211" t="s">
        <v>357</v>
      </c>
      <c r="E144" s="212" t="s">
        <v>5164</v>
      </c>
      <c r="F144" s="213" t="s">
        <v>5027</v>
      </c>
      <c r="G144" s="214" t="s">
        <v>3160</v>
      </c>
      <c r="H144" s="215">
        <v>74</v>
      </c>
      <c r="I144" s="216"/>
      <c r="J144" s="217">
        <f>ROUND(I144*H144,2)</f>
        <v>0</v>
      </c>
      <c r="K144" s="213" t="s">
        <v>19</v>
      </c>
      <c r="L144" s="42"/>
      <c r="M144" s="218" t="s">
        <v>19</v>
      </c>
      <c r="N144" s="219" t="s">
        <v>45</v>
      </c>
      <c r="O144" s="82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2" t="s">
        <v>3108</v>
      </c>
      <c r="AT144" s="222" t="s">
        <v>357</v>
      </c>
      <c r="AU144" s="222" t="s">
        <v>83</v>
      </c>
      <c r="AY144" s="15" t="s">
        <v>355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5" t="s">
        <v>81</v>
      </c>
      <c r="BK144" s="223">
        <f>ROUND(I144*H144,2)</f>
        <v>0</v>
      </c>
      <c r="BL144" s="15" t="s">
        <v>3108</v>
      </c>
      <c r="BM144" s="222" t="s">
        <v>5165</v>
      </c>
    </row>
    <row r="145" s="2" customFormat="1" ht="24.15" customHeight="1">
      <c r="A145" s="36"/>
      <c r="B145" s="37"/>
      <c r="C145" s="211" t="s">
        <v>561</v>
      </c>
      <c r="D145" s="211" t="s">
        <v>357</v>
      </c>
      <c r="E145" s="212" t="s">
        <v>5166</v>
      </c>
      <c r="F145" s="213" t="s">
        <v>5167</v>
      </c>
      <c r="G145" s="214" t="s">
        <v>3160</v>
      </c>
      <c r="H145" s="215">
        <v>30</v>
      </c>
      <c r="I145" s="216"/>
      <c r="J145" s="217">
        <f>ROUND(I145*H145,2)</f>
        <v>0</v>
      </c>
      <c r="K145" s="213" t="s">
        <v>19</v>
      </c>
      <c r="L145" s="42"/>
      <c r="M145" s="218" t="s">
        <v>19</v>
      </c>
      <c r="N145" s="219" t="s">
        <v>45</v>
      </c>
      <c r="O145" s="82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3108</v>
      </c>
      <c r="AT145" s="222" t="s">
        <v>357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3108</v>
      </c>
      <c r="BM145" s="222" t="s">
        <v>5168</v>
      </c>
    </row>
    <row r="146" s="12" customFormat="1" ht="25.92" customHeight="1">
      <c r="A146" s="12"/>
      <c r="B146" s="195"/>
      <c r="C146" s="196"/>
      <c r="D146" s="197" t="s">
        <v>73</v>
      </c>
      <c r="E146" s="198" t="s">
        <v>3156</v>
      </c>
      <c r="F146" s="198" t="s">
        <v>3157</v>
      </c>
      <c r="G146" s="196"/>
      <c r="H146" s="196"/>
      <c r="I146" s="199"/>
      <c r="J146" s="200">
        <f>BK146</f>
        <v>0</v>
      </c>
      <c r="K146" s="196"/>
      <c r="L146" s="201"/>
      <c r="M146" s="202"/>
      <c r="N146" s="203"/>
      <c r="O146" s="203"/>
      <c r="P146" s="204">
        <f>P147</f>
        <v>0</v>
      </c>
      <c r="Q146" s="203"/>
      <c r="R146" s="204">
        <f>R147</f>
        <v>0</v>
      </c>
      <c r="S146" s="203"/>
      <c r="T146" s="205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6" t="s">
        <v>362</v>
      </c>
      <c r="AT146" s="207" t="s">
        <v>73</v>
      </c>
      <c r="AU146" s="207" t="s">
        <v>74</v>
      </c>
      <c r="AY146" s="206" t="s">
        <v>355</v>
      </c>
      <c r="BK146" s="208">
        <f>BK147</f>
        <v>0</v>
      </c>
    </row>
    <row r="147" s="2" customFormat="1" ht="14.4" customHeight="1">
      <c r="A147" s="36"/>
      <c r="B147" s="37"/>
      <c r="C147" s="211" t="s">
        <v>565</v>
      </c>
      <c r="D147" s="211" t="s">
        <v>357</v>
      </c>
      <c r="E147" s="212" t="s">
        <v>4892</v>
      </c>
      <c r="F147" s="213" t="s">
        <v>3317</v>
      </c>
      <c r="G147" s="214" t="s">
        <v>3160</v>
      </c>
      <c r="H147" s="215">
        <v>138</v>
      </c>
      <c r="I147" s="216"/>
      <c r="J147" s="217">
        <f>ROUND(I147*H147,2)</f>
        <v>0</v>
      </c>
      <c r="K147" s="213" t="s">
        <v>19</v>
      </c>
      <c r="L147" s="42"/>
      <c r="M147" s="234" t="s">
        <v>19</v>
      </c>
      <c r="N147" s="235" t="s">
        <v>45</v>
      </c>
      <c r="O147" s="236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22" t="s">
        <v>3108</v>
      </c>
      <c r="AT147" s="222" t="s">
        <v>357</v>
      </c>
      <c r="AU147" s="222" t="s">
        <v>81</v>
      </c>
      <c r="AY147" s="15" t="s">
        <v>355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5" t="s">
        <v>81</v>
      </c>
      <c r="BK147" s="223">
        <f>ROUND(I147*H147,2)</f>
        <v>0</v>
      </c>
      <c r="BL147" s="15" t="s">
        <v>3108</v>
      </c>
      <c r="BM147" s="222" t="s">
        <v>5169</v>
      </c>
    </row>
    <row r="148" s="2" customFormat="1" ht="6.96" customHeight="1">
      <c r="A148" s="36"/>
      <c r="B148" s="57"/>
      <c r="C148" s="58"/>
      <c r="D148" s="58"/>
      <c r="E148" s="58"/>
      <c r="F148" s="58"/>
      <c r="G148" s="58"/>
      <c r="H148" s="58"/>
      <c r="I148" s="58"/>
      <c r="J148" s="58"/>
      <c r="K148" s="58"/>
      <c r="L148" s="42"/>
      <c r="M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</row>
  </sheetData>
  <sheetProtection sheet="1" autoFilter="0" formatColumns="0" formatRows="0" objects="1" scenarios="1" spinCount="100000" saltValue="mDTJW270vTHGnEOrFZ9/Qb59/0WwzZciZNXK3S/XxHF72rpkx8DYP/uWwNFVDel/R9TkuwejNXrBZUeCCE1+NQ==" hashValue="uT111MPhBev9fPLIeGAs4HX/KGNZ1rriPSN3+bsgh1wHo/bSnozuI1R9ypFHrnD5QVEbKYGrqKEZcE0LYlD6OQ==" algorithmName="SHA-512" password="CC35"/>
  <autoFilter ref="C91:K14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296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5170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33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ROUND(J92,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ROUND((SUM(BE92:BE185)),  2)</f>
        <v>0</v>
      </c>
      <c r="G35" s="36"/>
      <c r="H35" s="36"/>
      <c r="I35" s="156">
        <v>0.20999999999999999</v>
      </c>
      <c r="J35" s="155">
        <f>ROUND(((SUM(BE92:BE185))*I35),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ROUND((SUM(BF92:BF185)),  2)</f>
        <v>0</v>
      </c>
      <c r="G36" s="36"/>
      <c r="H36" s="36"/>
      <c r="I36" s="156">
        <v>0.14999999999999999</v>
      </c>
      <c r="J36" s="155">
        <f>ROUND(((SUM(BF92:BF185))*I36),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ROUND((SUM(BG92:BG185)),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ROUND((SUM(BH92:BH185)),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ROUND((SUM(BI92:BI185)),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 xml:space="preserve">2020-017-05-18 - TPS -1.4.7.- S0-02-  Slaboproud - STK- pasiv 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>Ing. Vladimír Čapka Gerstnerova 5/658 Praha 7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J92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335</v>
      </c>
      <c r="E64" s="176"/>
      <c r="F64" s="176"/>
      <c r="G64" s="176"/>
      <c r="H64" s="176"/>
      <c r="I64" s="176"/>
      <c r="J64" s="177">
        <f>J93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5171</v>
      </c>
      <c r="E65" s="181"/>
      <c r="F65" s="181"/>
      <c r="G65" s="181"/>
      <c r="H65" s="181"/>
      <c r="I65" s="181"/>
      <c r="J65" s="182">
        <f>J94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5172</v>
      </c>
      <c r="E66" s="181"/>
      <c r="F66" s="181"/>
      <c r="G66" s="181"/>
      <c r="H66" s="181"/>
      <c r="I66" s="181"/>
      <c r="J66" s="182">
        <f>J122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5173</v>
      </c>
      <c r="E67" s="181"/>
      <c r="F67" s="181"/>
      <c r="G67" s="181"/>
      <c r="H67" s="181"/>
      <c r="I67" s="181"/>
      <c r="J67" s="182">
        <f>J147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5174</v>
      </c>
      <c r="E68" s="181"/>
      <c r="F68" s="181"/>
      <c r="G68" s="181"/>
      <c r="H68" s="181"/>
      <c r="I68" s="181"/>
      <c r="J68" s="182">
        <f>J164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5175</v>
      </c>
      <c r="E69" s="181"/>
      <c r="F69" s="181"/>
      <c r="G69" s="181"/>
      <c r="H69" s="181"/>
      <c r="I69" s="181"/>
      <c r="J69" s="182">
        <f>J178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3"/>
      <c r="C70" s="174"/>
      <c r="D70" s="175" t="s">
        <v>3113</v>
      </c>
      <c r="E70" s="176"/>
      <c r="F70" s="176"/>
      <c r="G70" s="176"/>
      <c r="H70" s="176"/>
      <c r="I70" s="176"/>
      <c r="J70" s="177">
        <f>J184</f>
        <v>0</v>
      </c>
      <c r="K70" s="174"/>
      <c r="L70" s="178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6.96" customHeight="1">
      <c r="A72" s="36"/>
      <c r="B72" s="57"/>
      <c r="C72" s="58"/>
      <c r="D72" s="58"/>
      <c r="E72" s="58"/>
      <c r="F72" s="58"/>
      <c r="G72" s="58"/>
      <c r="H72" s="58"/>
      <c r="I72" s="58"/>
      <c r="J72" s="58"/>
      <c r="K72" s="5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="2" customFormat="1" ht="6.96" customHeight="1">
      <c r="A76" s="36"/>
      <c r="B76" s="59"/>
      <c r="C76" s="60"/>
      <c r="D76" s="60"/>
      <c r="E76" s="60"/>
      <c r="F76" s="60"/>
      <c r="G76" s="60"/>
      <c r="H76" s="60"/>
      <c r="I76" s="60"/>
      <c r="J76" s="60"/>
      <c r="K76" s="60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24.96" customHeight="1">
      <c r="A77" s="36"/>
      <c r="B77" s="37"/>
      <c r="C77" s="21" t="s">
        <v>340</v>
      </c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16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168" t="str">
        <f>E7</f>
        <v>Stavební úpravy a přístavba objektu FLD-1.etapa</v>
      </c>
      <c r="F80" s="30"/>
      <c r="G80" s="30"/>
      <c r="H80" s="30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1" customFormat="1" ht="12" customHeight="1">
      <c r="B81" s="19"/>
      <c r="C81" s="30" t="s">
        <v>316</v>
      </c>
      <c r="D81" s="20"/>
      <c r="E81" s="20"/>
      <c r="F81" s="20"/>
      <c r="G81" s="20"/>
      <c r="H81" s="20"/>
      <c r="I81" s="20"/>
      <c r="J81" s="20"/>
      <c r="K81" s="20"/>
      <c r="L81" s="18"/>
    </row>
    <row r="82" s="2" customFormat="1" ht="16.5" customHeight="1">
      <c r="A82" s="36"/>
      <c r="B82" s="37"/>
      <c r="C82" s="38"/>
      <c r="D82" s="38"/>
      <c r="E82" s="168" t="s">
        <v>3110</v>
      </c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2" customHeight="1">
      <c r="A83" s="36"/>
      <c r="B83" s="37"/>
      <c r="C83" s="30" t="s">
        <v>318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6.5" customHeight="1">
      <c r="A84" s="36"/>
      <c r="B84" s="37"/>
      <c r="C84" s="38"/>
      <c r="D84" s="38"/>
      <c r="E84" s="67" t="str">
        <f>E11</f>
        <v xml:space="preserve">2020-017-05-18 - TPS -1.4.7.- S0-02-  Slaboproud - STK- pasiv 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6.96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2" customHeight="1">
      <c r="A86" s="36"/>
      <c r="B86" s="37"/>
      <c r="C86" s="30" t="s">
        <v>21</v>
      </c>
      <c r="D86" s="38"/>
      <c r="E86" s="38"/>
      <c r="F86" s="25" t="str">
        <f>F14</f>
        <v xml:space="preserve">KAMÝCKÁ 1176, PRAHA - SUCHDOL </v>
      </c>
      <c r="G86" s="38"/>
      <c r="H86" s="38"/>
      <c r="I86" s="30" t="s">
        <v>23</v>
      </c>
      <c r="J86" s="70" t="str">
        <f>IF(J14="","",J14)</f>
        <v>16. 10. 2020</v>
      </c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40.05" customHeight="1">
      <c r="A88" s="36"/>
      <c r="B88" s="37"/>
      <c r="C88" s="30" t="s">
        <v>25</v>
      </c>
      <c r="D88" s="38"/>
      <c r="E88" s="38"/>
      <c r="F88" s="25" t="str">
        <f>E17</f>
        <v>ČZU V PRAZE, FAKULTA LESNICKÁ A DŘEVAŘSKÁ, Praha 6</v>
      </c>
      <c r="G88" s="38"/>
      <c r="H88" s="38"/>
      <c r="I88" s="30" t="s">
        <v>31</v>
      </c>
      <c r="J88" s="34" t="str">
        <f>E23</f>
        <v>Ing. Vladimír Čapka Gerstnerova 5/658 Praha 7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25.65" customHeight="1">
      <c r="A89" s="36"/>
      <c r="B89" s="37"/>
      <c r="C89" s="30" t="s">
        <v>29</v>
      </c>
      <c r="D89" s="38"/>
      <c r="E89" s="38"/>
      <c r="F89" s="25" t="str">
        <f>IF(E20="","",E20)</f>
        <v>Vyplň údaj</v>
      </c>
      <c r="G89" s="38"/>
      <c r="H89" s="38"/>
      <c r="I89" s="30" t="s">
        <v>36</v>
      </c>
      <c r="J89" s="34" t="str">
        <f>E26</f>
        <v>Ing. Dana Mlejnková</v>
      </c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0.32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11" customFormat="1" ht="29.28" customHeight="1">
      <c r="A91" s="184"/>
      <c r="B91" s="185"/>
      <c r="C91" s="186" t="s">
        <v>341</v>
      </c>
      <c r="D91" s="187" t="s">
        <v>59</v>
      </c>
      <c r="E91" s="187" t="s">
        <v>55</v>
      </c>
      <c r="F91" s="187" t="s">
        <v>56</v>
      </c>
      <c r="G91" s="187" t="s">
        <v>342</v>
      </c>
      <c r="H91" s="187" t="s">
        <v>343</v>
      </c>
      <c r="I91" s="187" t="s">
        <v>344</v>
      </c>
      <c r="J91" s="187" t="s">
        <v>325</v>
      </c>
      <c r="K91" s="188" t="s">
        <v>345</v>
      </c>
      <c r="L91" s="189"/>
      <c r="M91" s="90" t="s">
        <v>19</v>
      </c>
      <c r="N91" s="91" t="s">
        <v>44</v>
      </c>
      <c r="O91" s="91" t="s">
        <v>346</v>
      </c>
      <c r="P91" s="91" t="s">
        <v>347</v>
      </c>
      <c r="Q91" s="91" t="s">
        <v>348</v>
      </c>
      <c r="R91" s="91" t="s">
        <v>349</v>
      </c>
      <c r="S91" s="91" t="s">
        <v>350</v>
      </c>
      <c r="T91" s="92" t="s">
        <v>351</v>
      </c>
      <c r="U91" s="184"/>
      <c r="V91" s="184"/>
      <c r="W91" s="184"/>
      <c r="X91" s="184"/>
      <c r="Y91" s="184"/>
      <c r="Z91" s="184"/>
      <c r="AA91" s="184"/>
      <c r="AB91" s="184"/>
      <c r="AC91" s="184"/>
      <c r="AD91" s="184"/>
      <c r="AE91" s="184"/>
    </row>
    <row r="92" s="2" customFormat="1" ht="22.8" customHeight="1">
      <c r="A92" s="36"/>
      <c r="B92" s="37"/>
      <c r="C92" s="97" t="s">
        <v>352</v>
      </c>
      <c r="D92" s="38"/>
      <c r="E92" s="38"/>
      <c r="F92" s="38"/>
      <c r="G92" s="38"/>
      <c r="H92" s="38"/>
      <c r="I92" s="38"/>
      <c r="J92" s="190">
        <f>BK92</f>
        <v>0</v>
      </c>
      <c r="K92" s="38"/>
      <c r="L92" s="42"/>
      <c r="M92" s="93"/>
      <c r="N92" s="191"/>
      <c r="O92" s="94"/>
      <c r="P92" s="192">
        <f>P93+P184</f>
        <v>0</v>
      </c>
      <c r="Q92" s="94"/>
      <c r="R92" s="192">
        <f>R93+R184</f>
        <v>0</v>
      </c>
      <c r="S92" s="94"/>
      <c r="T92" s="193">
        <f>T93+T184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5" t="s">
        <v>73</v>
      </c>
      <c r="AU92" s="15" t="s">
        <v>326</v>
      </c>
      <c r="BK92" s="194">
        <f>BK93+BK184</f>
        <v>0</v>
      </c>
    </row>
    <row r="93" s="12" customFormat="1" ht="25.92" customHeight="1">
      <c r="A93" s="12"/>
      <c r="B93" s="195"/>
      <c r="C93" s="196"/>
      <c r="D93" s="197" t="s">
        <v>73</v>
      </c>
      <c r="E93" s="198" t="s">
        <v>544</v>
      </c>
      <c r="F93" s="198" t="s">
        <v>545</v>
      </c>
      <c r="G93" s="196"/>
      <c r="H93" s="196"/>
      <c r="I93" s="199"/>
      <c r="J93" s="200">
        <f>BK93</f>
        <v>0</v>
      </c>
      <c r="K93" s="196"/>
      <c r="L93" s="201"/>
      <c r="M93" s="202"/>
      <c r="N93" s="203"/>
      <c r="O93" s="203"/>
      <c r="P93" s="204">
        <f>P94+P122+P147+P164+P178</f>
        <v>0</v>
      </c>
      <c r="Q93" s="203"/>
      <c r="R93" s="204">
        <f>R94+R122+R147+R164+R178</f>
        <v>0</v>
      </c>
      <c r="S93" s="203"/>
      <c r="T93" s="205">
        <f>T94+T122+T147+T164+T178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6" t="s">
        <v>81</v>
      </c>
      <c r="AT93" s="207" t="s">
        <v>73</v>
      </c>
      <c r="AU93" s="207" t="s">
        <v>74</v>
      </c>
      <c r="AY93" s="206" t="s">
        <v>355</v>
      </c>
      <c r="BK93" s="208">
        <f>BK94+BK122+BK147+BK164+BK178</f>
        <v>0</v>
      </c>
    </row>
    <row r="94" s="12" customFormat="1" ht="22.8" customHeight="1">
      <c r="A94" s="12"/>
      <c r="B94" s="195"/>
      <c r="C94" s="196"/>
      <c r="D94" s="197" t="s">
        <v>73</v>
      </c>
      <c r="E94" s="209" t="s">
        <v>5176</v>
      </c>
      <c r="F94" s="209" t="s">
        <v>5177</v>
      </c>
      <c r="G94" s="196"/>
      <c r="H94" s="196"/>
      <c r="I94" s="199"/>
      <c r="J94" s="210">
        <f>BK94</f>
        <v>0</v>
      </c>
      <c r="K94" s="196"/>
      <c r="L94" s="201"/>
      <c r="M94" s="202"/>
      <c r="N94" s="203"/>
      <c r="O94" s="203"/>
      <c r="P94" s="204">
        <f>SUM(P95:P121)</f>
        <v>0</v>
      </c>
      <c r="Q94" s="203"/>
      <c r="R94" s="204">
        <f>SUM(R95:R121)</f>
        <v>0</v>
      </c>
      <c r="S94" s="203"/>
      <c r="T94" s="205">
        <f>SUM(T95:T121)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6" t="s">
        <v>81</v>
      </c>
      <c r="AT94" s="207" t="s">
        <v>73</v>
      </c>
      <c r="AU94" s="207" t="s">
        <v>81</v>
      </c>
      <c r="AY94" s="206" t="s">
        <v>355</v>
      </c>
      <c r="BK94" s="208">
        <f>SUM(BK95:BK121)</f>
        <v>0</v>
      </c>
    </row>
    <row r="95" s="2" customFormat="1" ht="37.8" customHeight="1">
      <c r="A95" s="36"/>
      <c r="B95" s="37"/>
      <c r="C95" s="224" t="s">
        <v>81</v>
      </c>
      <c r="D95" s="224" t="s">
        <v>402</v>
      </c>
      <c r="E95" s="225" t="s">
        <v>5178</v>
      </c>
      <c r="F95" s="226" t="s">
        <v>5179</v>
      </c>
      <c r="G95" s="227" t="s">
        <v>1096</v>
      </c>
      <c r="H95" s="228">
        <v>6</v>
      </c>
      <c r="I95" s="229"/>
      <c r="J95" s="230">
        <f>ROUND(I95*H95,2)</f>
        <v>0</v>
      </c>
      <c r="K95" s="226" t="s">
        <v>19</v>
      </c>
      <c r="L95" s="231"/>
      <c r="M95" s="232" t="s">
        <v>19</v>
      </c>
      <c r="N95" s="233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488</v>
      </c>
      <c r="AT95" s="222" t="s">
        <v>402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423</v>
      </c>
      <c r="BM95" s="222" t="s">
        <v>5180</v>
      </c>
    </row>
    <row r="96" s="2" customFormat="1" ht="24.15" customHeight="1">
      <c r="A96" s="36"/>
      <c r="B96" s="37"/>
      <c r="C96" s="224" t="s">
        <v>83</v>
      </c>
      <c r="D96" s="224" t="s">
        <v>402</v>
      </c>
      <c r="E96" s="225" t="s">
        <v>5181</v>
      </c>
      <c r="F96" s="226" t="s">
        <v>5182</v>
      </c>
      <c r="G96" s="227" t="s">
        <v>1096</v>
      </c>
      <c r="H96" s="228">
        <v>6</v>
      </c>
      <c r="I96" s="229"/>
      <c r="J96" s="230">
        <f>ROUND(I96*H96,2)</f>
        <v>0</v>
      </c>
      <c r="K96" s="226" t="s">
        <v>19</v>
      </c>
      <c r="L96" s="231"/>
      <c r="M96" s="232" t="s">
        <v>19</v>
      </c>
      <c r="N96" s="233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488</v>
      </c>
      <c r="AT96" s="222" t="s">
        <v>402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423</v>
      </c>
      <c r="BM96" s="222" t="s">
        <v>5183</v>
      </c>
    </row>
    <row r="97" s="2" customFormat="1" ht="24.15" customHeight="1">
      <c r="A97" s="36"/>
      <c r="B97" s="37"/>
      <c r="C97" s="224" t="s">
        <v>112</v>
      </c>
      <c r="D97" s="224" t="s">
        <v>402</v>
      </c>
      <c r="E97" s="225" t="s">
        <v>5184</v>
      </c>
      <c r="F97" s="226" t="s">
        <v>5185</v>
      </c>
      <c r="G97" s="227" t="s">
        <v>1096</v>
      </c>
      <c r="H97" s="228">
        <v>6</v>
      </c>
      <c r="I97" s="229"/>
      <c r="J97" s="230">
        <f>ROUND(I97*H97,2)</f>
        <v>0</v>
      </c>
      <c r="K97" s="226" t="s">
        <v>19</v>
      </c>
      <c r="L97" s="231"/>
      <c r="M97" s="232" t="s">
        <v>19</v>
      </c>
      <c r="N97" s="233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488</v>
      </c>
      <c r="AT97" s="222" t="s">
        <v>402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423</v>
      </c>
      <c r="BM97" s="222" t="s">
        <v>5186</v>
      </c>
    </row>
    <row r="98" s="2" customFormat="1" ht="24.15" customHeight="1">
      <c r="A98" s="36"/>
      <c r="B98" s="37"/>
      <c r="C98" s="224" t="s">
        <v>362</v>
      </c>
      <c r="D98" s="224" t="s">
        <v>402</v>
      </c>
      <c r="E98" s="225" t="s">
        <v>5187</v>
      </c>
      <c r="F98" s="226" t="s">
        <v>5188</v>
      </c>
      <c r="G98" s="227" t="s">
        <v>1096</v>
      </c>
      <c r="H98" s="228">
        <v>6</v>
      </c>
      <c r="I98" s="229"/>
      <c r="J98" s="230">
        <f>ROUND(I98*H98,2)</f>
        <v>0</v>
      </c>
      <c r="K98" s="226" t="s">
        <v>19</v>
      </c>
      <c r="L98" s="231"/>
      <c r="M98" s="232" t="s">
        <v>19</v>
      </c>
      <c r="N98" s="233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488</v>
      </c>
      <c r="AT98" s="222" t="s">
        <v>402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423</v>
      </c>
      <c r="BM98" s="222" t="s">
        <v>5189</v>
      </c>
    </row>
    <row r="99" s="2" customFormat="1" ht="24.15" customHeight="1">
      <c r="A99" s="36"/>
      <c r="B99" s="37"/>
      <c r="C99" s="224" t="s">
        <v>374</v>
      </c>
      <c r="D99" s="224" t="s">
        <v>402</v>
      </c>
      <c r="E99" s="225" t="s">
        <v>5190</v>
      </c>
      <c r="F99" s="226" t="s">
        <v>5191</v>
      </c>
      <c r="G99" s="227" t="s">
        <v>1096</v>
      </c>
      <c r="H99" s="228">
        <v>33</v>
      </c>
      <c r="I99" s="229"/>
      <c r="J99" s="230">
        <f>ROUND(I99*H99,2)</f>
        <v>0</v>
      </c>
      <c r="K99" s="226" t="s">
        <v>19</v>
      </c>
      <c r="L99" s="231"/>
      <c r="M99" s="232" t="s">
        <v>19</v>
      </c>
      <c r="N99" s="233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488</v>
      </c>
      <c r="AT99" s="222" t="s">
        <v>402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423</v>
      </c>
      <c r="BM99" s="222" t="s">
        <v>5192</v>
      </c>
    </row>
    <row r="100" s="2" customFormat="1" ht="24.15" customHeight="1">
      <c r="A100" s="36"/>
      <c r="B100" s="37"/>
      <c r="C100" s="224" t="s">
        <v>378</v>
      </c>
      <c r="D100" s="224" t="s">
        <v>402</v>
      </c>
      <c r="E100" s="225" t="s">
        <v>5193</v>
      </c>
      <c r="F100" s="226" t="s">
        <v>5194</v>
      </c>
      <c r="G100" s="227" t="s">
        <v>1096</v>
      </c>
      <c r="H100" s="228">
        <v>12</v>
      </c>
      <c r="I100" s="229"/>
      <c r="J100" s="230">
        <f>ROUND(I100*H100,2)</f>
        <v>0</v>
      </c>
      <c r="K100" s="226" t="s">
        <v>19</v>
      </c>
      <c r="L100" s="231"/>
      <c r="M100" s="232" t="s">
        <v>19</v>
      </c>
      <c r="N100" s="233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488</v>
      </c>
      <c r="AT100" s="222" t="s">
        <v>402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423</v>
      </c>
      <c r="BM100" s="222" t="s">
        <v>5195</v>
      </c>
    </row>
    <row r="101" s="2" customFormat="1" ht="24.15" customHeight="1">
      <c r="A101" s="36"/>
      <c r="B101" s="37"/>
      <c r="C101" s="224" t="s">
        <v>382</v>
      </c>
      <c r="D101" s="224" t="s">
        <v>402</v>
      </c>
      <c r="E101" s="225" t="s">
        <v>5196</v>
      </c>
      <c r="F101" s="226" t="s">
        <v>5197</v>
      </c>
      <c r="G101" s="227" t="s">
        <v>1096</v>
      </c>
      <c r="H101" s="228">
        <v>30</v>
      </c>
      <c r="I101" s="229"/>
      <c r="J101" s="230">
        <f>ROUND(I101*H101,2)</f>
        <v>0</v>
      </c>
      <c r="K101" s="226" t="s">
        <v>19</v>
      </c>
      <c r="L101" s="231"/>
      <c r="M101" s="232" t="s">
        <v>19</v>
      </c>
      <c r="N101" s="233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488</v>
      </c>
      <c r="AT101" s="222" t="s">
        <v>402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423</v>
      </c>
      <c r="BM101" s="222" t="s">
        <v>5198</v>
      </c>
    </row>
    <row r="102" s="2" customFormat="1" ht="37.8" customHeight="1">
      <c r="A102" s="36"/>
      <c r="B102" s="37"/>
      <c r="C102" s="224" t="s">
        <v>386</v>
      </c>
      <c r="D102" s="224" t="s">
        <v>402</v>
      </c>
      <c r="E102" s="225" t="s">
        <v>5199</v>
      </c>
      <c r="F102" s="226" t="s">
        <v>5200</v>
      </c>
      <c r="G102" s="227" t="s">
        <v>1096</v>
      </c>
      <c r="H102" s="228">
        <v>786</v>
      </c>
      <c r="I102" s="229"/>
      <c r="J102" s="230">
        <f>ROUND(I102*H102,2)</f>
        <v>0</v>
      </c>
      <c r="K102" s="226" t="s">
        <v>19</v>
      </c>
      <c r="L102" s="231"/>
      <c r="M102" s="232" t="s">
        <v>19</v>
      </c>
      <c r="N102" s="233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488</v>
      </c>
      <c r="AT102" s="222" t="s">
        <v>402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423</v>
      </c>
      <c r="BM102" s="222" t="s">
        <v>5201</v>
      </c>
    </row>
    <row r="103" s="2" customFormat="1" ht="24.15" customHeight="1">
      <c r="A103" s="36"/>
      <c r="B103" s="37"/>
      <c r="C103" s="224" t="s">
        <v>390</v>
      </c>
      <c r="D103" s="224" t="s">
        <v>402</v>
      </c>
      <c r="E103" s="225" t="s">
        <v>5202</v>
      </c>
      <c r="F103" s="226" t="s">
        <v>5203</v>
      </c>
      <c r="G103" s="227" t="s">
        <v>1096</v>
      </c>
      <c r="H103" s="228">
        <v>7</v>
      </c>
      <c r="I103" s="229"/>
      <c r="J103" s="230">
        <f>ROUND(I103*H103,2)</f>
        <v>0</v>
      </c>
      <c r="K103" s="226" t="s">
        <v>19</v>
      </c>
      <c r="L103" s="231"/>
      <c r="M103" s="232" t="s">
        <v>19</v>
      </c>
      <c r="N103" s="233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488</v>
      </c>
      <c r="AT103" s="222" t="s">
        <v>402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423</v>
      </c>
      <c r="BM103" s="222" t="s">
        <v>5204</v>
      </c>
    </row>
    <row r="104" s="2" customFormat="1" ht="24.15" customHeight="1">
      <c r="A104" s="36"/>
      <c r="B104" s="37"/>
      <c r="C104" s="224" t="s">
        <v>395</v>
      </c>
      <c r="D104" s="224" t="s">
        <v>402</v>
      </c>
      <c r="E104" s="225" t="s">
        <v>5205</v>
      </c>
      <c r="F104" s="226" t="s">
        <v>5206</v>
      </c>
      <c r="G104" s="227" t="s">
        <v>1096</v>
      </c>
      <c r="H104" s="228">
        <v>12</v>
      </c>
      <c r="I104" s="229"/>
      <c r="J104" s="230">
        <f>ROUND(I104*H104,2)</f>
        <v>0</v>
      </c>
      <c r="K104" s="226" t="s">
        <v>19</v>
      </c>
      <c r="L104" s="231"/>
      <c r="M104" s="232" t="s">
        <v>19</v>
      </c>
      <c r="N104" s="233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488</v>
      </c>
      <c r="AT104" s="222" t="s">
        <v>402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423</v>
      </c>
      <c r="BM104" s="222" t="s">
        <v>5207</v>
      </c>
    </row>
    <row r="105" s="2" customFormat="1" ht="24.15" customHeight="1">
      <c r="A105" s="36"/>
      <c r="B105" s="37"/>
      <c r="C105" s="224" t="s">
        <v>399</v>
      </c>
      <c r="D105" s="224" t="s">
        <v>402</v>
      </c>
      <c r="E105" s="225" t="s">
        <v>5208</v>
      </c>
      <c r="F105" s="226" t="s">
        <v>5209</v>
      </c>
      <c r="G105" s="227" t="s">
        <v>1096</v>
      </c>
      <c r="H105" s="228">
        <v>1</v>
      </c>
      <c r="I105" s="229"/>
      <c r="J105" s="230">
        <f>ROUND(I105*H105,2)</f>
        <v>0</v>
      </c>
      <c r="K105" s="226" t="s">
        <v>19</v>
      </c>
      <c r="L105" s="231"/>
      <c r="M105" s="232" t="s">
        <v>19</v>
      </c>
      <c r="N105" s="233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488</v>
      </c>
      <c r="AT105" s="222" t="s">
        <v>402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423</v>
      </c>
      <c r="BM105" s="222" t="s">
        <v>5210</v>
      </c>
    </row>
    <row r="106" s="2" customFormat="1" ht="24.15" customHeight="1">
      <c r="A106" s="36"/>
      <c r="B106" s="37"/>
      <c r="C106" s="224" t="s">
        <v>401</v>
      </c>
      <c r="D106" s="224" t="s">
        <v>402</v>
      </c>
      <c r="E106" s="225" t="s">
        <v>5211</v>
      </c>
      <c r="F106" s="226" t="s">
        <v>5212</v>
      </c>
      <c r="G106" s="227" t="s">
        <v>1096</v>
      </c>
      <c r="H106" s="228">
        <v>96</v>
      </c>
      <c r="I106" s="229"/>
      <c r="J106" s="230">
        <f>ROUND(I106*H106,2)</f>
        <v>0</v>
      </c>
      <c r="K106" s="226" t="s">
        <v>19</v>
      </c>
      <c r="L106" s="231"/>
      <c r="M106" s="232" t="s">
        <v>19</v>
      </c>
      <c r="N106" s="233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488</v>
      </c>
      <c r="AT106" s="222" t="s">
        <v>402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423</v>
      </c>
      <c r="BM106" s="222" t="s">
        <v>5213</v>
      </c>
    </row>
    <row r="107" s="2" customFormat="1" ht="24.15" customHeight="1">
      <c r="A107" s="36"/>
      <c r="B107" s="37"/>
      <c r="C107" s="224" t="s">
        <v>406</v>
      </c>
      <c r="D107" s="224" t="s">
        <v>402</v>
      </c>
      <c r="E107" s="225" t="s">
        <v>5214</v>
      </c>
      <c r="F107" s="226" t="s">
        <v>5215</v>
      </c>
      <c r="G107" s="227" t="s">
        <v>1096</v>
      </c>
      <c r="H107" s="228">
        <v>52</v>
      </c>
      <c r="I107" s="229"/>
      <c r="J107" s="230">
        <f>ROUND(I107*H107,2)</f>
        <v>0</v>
      </c>
      <c r="K107" s="226" t="s">
        <v>19</v>
      </c>
      <c r="L107" s="231"/>
      <c r="M107" s="232" t="s">
        <v>19</v>
      </c>
      <c r="N107" s="233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488</v>
      </c>
      <c r="AT107" s="222" t="s">
        <v>402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423</v>
      </c>
      <c r="BM107" s="222" t="s">
        <v>5216</v>
      </c>
    </row>
    <row r="108" s="2" customFormat="1" ht="24.15" customHeight="1">
      <c r="A108" s="36"/>
      <c r="B108" s="37"/>
      <c r="C108" s="224" t="s">
        <v>411</v>
      </c>
      <c r="D108" s="224" t="s">
        <v>402</v>
      </c>
      <c r="E108" s="225" t="s">
        <v>5217</v>
      </c>
      <c r="F108" s="226" t="s">
        <v>5218</v>
      </c>
      <c r="G108" s="227" t="s">
        <v>1096</v>
      </c>
      <c r="H108" s="228">
        <v>29</v>
      </c>
      <c r="I108" s="229"/>
      <c r="J108" s="230">
        <f>ROUND(I108*H108,2)</f>
        <v>0</v>
      </c>
      <c r="K108" s="226" t="s">
        <v>19</v>
      </c>
      <c r="L108" s="231"/>
      <c r="M108" s="232" t="s">
        <v>19</v>
      </c>
      <c r="N108" s="233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488</v>
      </c>
      <c r="AT108" s="222" t="s">
        <v>402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5219</v>
      </c>
    </row>
    <row r="109" s="2" customFormat="1" ht="24.15" customHeight="1">
      <c r="A109" s="36"/>
      <c r="B109" s="37"/>
      <c r="C109" s="224" t="s">
        <v>8</v>
      </c>
      <c r="D109" s="224" t="s">
        <v>402</v>
      </c>
      <c r="E109" s="225" t="s">
        <v>5220</v>
      </c>
      <c r="F109" s="226" t="s">
        <v>5221</v>
      </c>
      <c r="G109" s="227" t="s">
        <v>1096</v>
      </c>
      <c r="H109" s="228">
        <v>35</v>
      </c>
      <c r="I109" s="229"/>
      <c r="J109" s="230">
        <f>ROUND(I109*H109,2)</f>
        <v>0</v>
      </c>
      <c r="K109" s="226" t="s">
        <v>19</v>
      </c>
      <c r="L109" s="231"/>
      <c r="M109" s="232" t="s">
        <v>19</v>
      </c>
      <c r="N109" s="233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488</v>
      </c>
      <c r="AT109" s="222" t="s">
        <v>402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423</v>
      </c>
      <c r="BM109" s="222" t="s">
        <v>5222</v>
      </c>
    </row>
    <row r="110" s="2" customFormat="1" ht="24.15" customHeight="1">
      <c r="A110" s="36"/>
      <c r="B110" s="37"/>
      <c r="C110" s="224" t="s">
        <v>423</v>
      </c>
      <c r="D110" s="224" t="s">
        <v>402</v>
      </c>
      <c r="E110" s="225" t="s">
        <v>5223</v>
      </c>
      <c r="F110" s="226" t="s">
        <v>5224</v>
      </c>
      <c r="G110" s="227" t="s">
        <v>1096</v>
      </c>
      <c r="H110" s="228">
        <v>1000</v>
      </c>
      <c r="I110" s="229"/>
      <c r="J110" s="230">
        <f>ROUND(I110*H110,2)</f>
        <v>0</v>
      </c>
      <c r="K110" s="226" t="s">
        <v>19</v>
      </c>
      <c r="L110" s="231"/>
      <c r="M110" s="232" t="s">
        <v>19</v>
      </c>
      <c r="N110" s="233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488</v>
      </c>
      <c r="AT110" s="222" t="s">
        <v>402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5225</v>
      </c>
    </row>
    <row r="111" s="2" customFormat="1" ht="24.15" customHeight="1">
      <c r="A111" s="36"/>
      <c r="B111" s="37"/>
      <c r="C111" s="224" t="s">
        <v>427</v>
      </c>
      <c r="D111" s="224" t="s">
        <v>402</v>
      </c>
      <c r="E111" s="225" t="s">
        <v>5226</v>
      </c>
      <c r="F111" s="226" t="s">
        <v>4842</v>
      </c>
      <c r="G111" s="227" t="s">
        <v>1096</v>
      </c>
      <c r="H111" s="228">
        <v>100</v>
      </c>
      <c r="I111" s="229"/>
      <c r="J111" s="230">
        <f>ROUND(I111*H111,2)</f>
        <v>0</v>
      </c>
      <c r="K111" s="226" t="s">
        <v>19</v>
      </c>
      <c r="L111" s="231"/>
      <c r="M111" s="232" t="s">
        <v>19</v>
      </c>
      <c r="N111" s="233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488</v>
      </c>
      <c r="AT111" s="222" t="s">
        <v>402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5227</v>
      </c>
    </row>
    <row r="112" s="2" customFormat="1" ht="24.15" customHeight="1">
      <c r="A112" s="36"/>
      <c r="B112" s="37"/>
      <c r="C112" s="224" t="s">
        <v>431</v>
      </c>
      <c r="D112" s="224" t="s">
        <v>402</v>
      </c>
      <c r="E112" s="225" t="s">
        <v>5228</v>
      </c>
      <c r="F112" s="226" t="s">
        <v>5229</v>
      </c>
      <c r="G112" s="227" t="s">
        <v>1096</v>
      </c>
      <c r="H112" s="228">
        <v>150</v>
      </c>
      <c r="I112" s="229"/>
      <c r="J112" s="230">
        <f>ROUND(I112*H112,2)</f>
        <v>0</v>
      </c>
      <c r="K112" s="226" t="s">
        <v>19</v>
      </c>
      <c r="L112" s="231"/>
      <c r="M112" s="232" t="s">
        <v>19</v>
      </c>
      <c r="N112" s="233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488</v>
      </c>
      <c r="AT112" s="222" t="s">
        <v>402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5230</v>
      </c>
    </row>
    <row r="113" s="2" customFormat="1" ht="24.15" customHeight="1">
      <c r="A113" s="36"/>
      <c r="B113" s="37"/>
      <c r="C113" s="224" t="s">
        <v>435</v>
      </c>
      <c r="D113" s="224" t="s">
        <v>402</v>
      </c>
      <c r="E113" s="225" t="s">
        <v>5231</v>
      </c>
      <c r="F113" s="226" t="s">
        <v>5232</v>
      </c>
      <c r="G113" s="227" t="s">
        <v>1096</v>
      </c>
      <c r="H113" s="228">
        <v>70</v>
      </c>
      <c r="I113" s="229"/>
      <c r="J113" s="230">
        <f>ROUND(I113*H113,2)</f>
        <v>0</v>
      </c>
      <c r="K113" s="226" t="s">
        <v>19</v>
      </c>
      <c r="L113" s="231"/>
      <c r="M113" s="232" t="s">
        <v>19</v>
      </c>
      <c r="N113" s="233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488</v>
      </c>
      <c r="AT113" s="222" t="s">
        <v>402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5233</v>
      </c>
    </row>
    <row r="114" s="2" customFormat="1" ht="24.15" customHeight="1">
      <c r="A114" s="36"/>
      <c r="B114" s="37"/>
      <c r="C114" s="224" t="s">
        <v>439</v>
      </c>
      <c r="D114" s="224" t="s">
        <v>402</v>
      </c>
      <c r="E114" s="225" t="s">
        <v>5234</v>
      </c>
      <c r="F114" s="226" t="s">
        <v>5235</v>
      </c>
      <c r="G114" s="227" t="s">
        <v>1096</v>
      </c>
      <c r="H114" s="228">
        <v>10</v>
      </c>
      <c r="I114" s="229"/>
      <c r="J114" s="230">
        <f>ROUND(I114*H114,2)</f>
        <v>0</v>
      </c>
      <c r="K114" s="226" t="s">
        <v>19</v>
      </c>
      <c r="L114" s="231"/>
      <c r="M114" s="232" t="s">
        <v>19</v>
      </c>
      <c r="N114" s="233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488</v>
      </c>
      <c r="AT114" s="222" t="s">
        <v>402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5236</v>
      </c>
    </row>
    <row r="115" s="2" customFormat="1" ht="24.15" customHeight="1">
      <c r="A115" s="36"/>
      <c r="B115" s="37"/>
      <c r="C115" s="224" t="s">
        <v>7</v>
      </c>
      <c r="D115" s="224" t="s">
        <v>402</v>
      </c>
      <c r="E115" s="225" t="s">
        <v>5237</v>
      </c>
      <c r="F115" s="226" t="s">
        <v>5238</v>
      </c>
      <c r="G115" s="227" t="s">
        <v>1096</v>
      </c>
      <c r="H115" s="228">
        <v>10</v>
      </c>
      <c r="I115" s="229"/>
      <c r="J115" s="230">
        <f>ROUND(I115*H115,2)</f>
        <v>0</v>
      </c>
      <c r="K115" s="226" t="s">
        <v>19</v>
      </c>
      <c r="L115" s="231"/>
      <c r="M115" s="232" t="s">
        <v>19</v>
      </c>
      <c r="N115" s="233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488</v>
      </c>
      <c r="AT115" s="222" t="s">
        <v>402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5239</v>
      </c>
    </row>
    <row r="116" s="2" customFormat="1" ht="24.15" customHeight="1">
      <c r="A116" s="36"/>
      <c r="B116" s="37"/>
      <c r="C116" s="224" t="s">
        <v>446</v>
      </c>
      <c r="D116" s="224" t="s">
        <v>402</v>
      </c>
      <c r="E116" s="225" t="s">
        <v>5240</v>
      </c>
      <c r="F116" s="226" t="s">
        <v>5241</v>
      </c>
      <c r="G116" s="227" t="s">
        <v>1096</v>
      </c>
      <c r="H116" s="228">
        <v>8</v>
      </c>
      <c r="I116" s="229"/>
      <c r="J116" s="230">
        <f>ROUND(I116*H116,2)</f>
        <v>0</v>
      </c>
      <c r="K116" s="226" t="s">
        <v>19</v>
      </c>
      <c r="L116" s="231"/>
      <c r="M116" s="232" t="s">
        <v>19</v>
      </c>
      <c r="N116" s="233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488</v>
      </c>
      <c r="AT116" s="222" t="s">
        <v>402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5242</v>
      </c>
    </row>
    <row r="117" s="2" customFormat="1" ht="24.15" customHeight="1">
      <c r="A117" s="36"/>
      <c r="B117" s="37"/>
      <c r="C117" s="224" t="s">
        <v>450</v>
      </c>
      <c r="D117" s="224" t="s">
        <v>402</v>
      </c>
      <c r="E117" s="225" t="s">
        <v>5243</v>
      </c>
      <c r="F117" s="226" t="s">
        <v>5244</v>
      </c>
      <c r="G117" s="227" t="s">
        <v>1096</v>
      </c>
      <c r="H117" s="228">
        <v>8</v>
      </c>
      <c r="I117" s="229"/>
      <c r="J117" s="230">
        <f>ROUND(I117*H117,2)</f>
        <v>0</v>
      </c>
      <c r="K117" s="226" t="s">
        <v>19</v>
      </c>
      <c r="L117" s="231"/>
      <c r="M117" s="232" t="s">
        <v>19</v>
      </c>
      <c r="N117" s="233" t="s">
        <v>45</v>
      </c>
      <c r="O117" s="82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488</v>
      </c>
      <c r="AT117" s="222" t="s">
        <v>402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423</v>
      </c>
      <c r="BM117" s="222" t="s">
        <v>5245</v>
      </c>
    </row>
    <row r="118" s="2" customFormat="1" ht="24.15" customHeight="1">
      <c r="A118" s="36"/>
      <c r="B118" s="37"/>
      <c r="C118" s="224" t="s">
        <v>456</v>
      </c>
      <c r="D118" s="224" t="s">
        <v>402</v>
      </c>
      <c r="E118" s="225" t="s">
        <v>5246</v>
      </c>
      <c r="F118" s="226" t="s">
        <v>5247</v>
      </c>
      <c r="G118" s="227" t="s">
        <v>1096</v>
      </c>
      <c r="H118" s="228">
        <v>32</v>
      </c>
      <c r="I118" s="229"/>
      <c r="J118" s="230">
        <f>ROUND(I118*H118,2)</f>
        <v>0</v>
      </c>
      <c r="K118" s="226" t="s">
        <v>19</v>
      </c>
      <c r="L118" s="231"/>
      <c r="M118" s="232" t="s">
        <v>19</v>
      </c>
      <c r="N118" s="233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488</v>
      </c>
      <c r="AT118" s="222" t="s">
        <v>402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5248</v>
      </c>
    </row>
    <row r="119" s="2" customFormat="1" ht="37.8" customHeight="1">
      <c r="A119" s="36"/>
      <c r="B119" s="37"/>
      <c r="C119" s="224" t="s">
        <v>460</v>
      </c>
      <c r="D119" s="224" t="s">
        <v>402</v>
      </c>
      <c r="E119" s="225" t="s">
        <v>5249</v>
      </c>
      <c r="F119" s="226" t="s">
        <v>5250</v>
      </c>
      <c r="G119" s="227" t="s">
        <v>1096</v>
      </c>
      <c r="H119" s="228">
        <v>2</v>
      </c>
      <c r="I119" s="229"/>
      <c r="J119" s="230">
        <f>ROUND(I119*H119,2)</f>
        <v>0</v>
      </c>
      <c r="K119" s="226" t="s">
        <v>19</v>
      </c>
      <c r="L119" s="231"/>
      <c r="M119" s="232" t="s">
        <v>19</v>
      </c>
      <c r="N119" s="233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488</v>
      </c>
      <c r="AT119" s="222" t="s">
        <v>402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5251</v>
      </c>
    </row>
    <row r="120" s="2" customFormat="1" ht="24.15" customHeight="1">
      <c r="A120" s="36"/>
      <c r="B120" s="37"/>
      <c r="C120" s="224" t="s">
        <v>464</v>
      </c>
      <c r="D120" s="224" t="s">
        <v>402</v>
      </c>
      <c r="E120" s="225" t="s">
        <v>5252</v>
      </c>
      <c r="F120" s="226" t="s">
        <v>5253</v>
      </c>
      <c r="G120" s="227" t="s">
        <v>1096</v>
      </c>
      <c r="H120" s="228">
        <v>4</v>
      </c>
      <c r="I120" s="229"/>
      <c r="J120" s="230">
        <f>ROUND(I120*H120,2)</f>
        <v>0</v>
      </c>
      <c r="K120" s="226" t="s">
        <v>19</v>
      </c>
      <c r="L120" s="231"/>
      <c r="M120" s="232" t="s">
        <v>19</v>
      </c>
      <c r="N120" s="233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488</v>
      </c>
      <c r="AT120" s="222" t="s">
        <v>402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5254</v>
      </c>
    </row>
    <row r="121" s="2" customFormat="1" ht="24.15" customHeight="1">
      <c r="A121" s="36"/>
      <c r="B121" s="37"/>
      <c r="C121" s="224" t="s">
        <v>468</v>
      </c>
      <c r="D121" s="224" t="s">
        <v>402</v>
      </c>
      <c r="E121" s="225" t="s">
        <v>5255</v>
      </c>
      <c r="F121" s="226" t="s">
        <v>5256</v>
      </c>
      <c r="G121" s="227" t="s">
        <v>1096</v>
      </c>
      <c r="H121" s="228">
        <v>75</v>
      </c>
      <c r="I121" s="229"/>
      <c r="J121" s="230">
        <f>ROUND(I121*H121,2)</f>
        <v>0</v>
      </c>
      <c r="K121" s="226" t="s">
        <v>19</v>
      </c>
      <c r="L121" s="231"/>
      <c r="M121" s="232" t="s">
        <v>19</v>
      </c>
      <c r="N121" s="233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488</v>
      </c>
      <c r="AT121" s="222" t="s">
        <v>402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5257</v>
      </c>
    </row>
    <row r="122" s="12" customFormat="1" ht="22.8" customHeight="1">
      <c r="A122" s="12"/>
      <c r="B122" s="195"/>
      <c r="C122" s="196"/>
      <c r="D122" s="197" t="s">
        <v>73</v>
      </c>
      <c r="E122" s="209" t="s">
        <v>5258</v>
      </c>
      <c r="F122" s="209" t="s">
        <v>5259</v>
      </c>
      <c r="G122" s="196"/>
      <c r="H122" s="196"/>
      <c r="I122" s="199"/>
      <c r="J122" s="210">
        <f>BK122</f>
        <v>0</v>
      </c>
      <c r="K122" s="196"/>
      <c r="L122" s="201"/>
      <c r="M122" s="202"/>
      <c r="N122" s="203"/>
      <c r="O122" s="203"/>
      <c r="P122" s="204">
        <f>SUM(P123:P146)</f>
        <v>0</v>
      </c>
      <c r="Q122" s="203"/>
      <c r="R122" s="204">
        <f>SUM(R123:R146)</f>
        <v>0</v>
      </c>
      <c r="S122" s="203"/>
      <c r="T122" s="205">
        <f>SUM(T123:T146)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6" t="s">
        <v>81</v>
      </c>
      <c r="AT122" s="207" t="s">
        <v>73</v>
      </c>
      <c r="AU122" s="207" t="s">
        <v>81</v>
      </c>
      <c r="AY122" s="206" t="s">
        <v>355</v>
      </c>
      <c r="BK122" s="208">
        <f>SUM(BK123:BK146)</f>
        <v>0</v>
      </c>
    </row>
    <row r="123" s="2" customFormat="1" ht="24.15" customHeight="1">
      <c r="A123" s="36"/>
      <c r="B123" s="37"/>
      <c r="C123" s="224" t="s">
        <v>472</v>
      </c>
      <c r="D123" s="224" t="s">
        <v>402</v>
      </c>
      <c r="E123" s="225" t="s">
        <v>5260</v>
      </c>
      <c r="F123" s="226" t="s">
        <v>5261</v>
      </c>
      <c r="G123" s="227" t="s">
        <v>650</v>
      </c>
      <c r="H123" s="228">
        <v>35000</v>
      </c>
      <c r="I123" s="229"/>
      <c r="J123" s="230">
        <f>ROUND(I123*H123,2)</f>
        <v>0</v>
      </c>
      <c r="K123" s="226" t="s">
        <v>19</v>
      </c>
      <c r="L123" s="231"/>
      <c r="M123" s="232" t="s">
        <v>19</v>
      </c>
      <c r="N123" s="233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488</v>
      </c>
      <c r="AT123" s="222" t="s">
        <v>402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5262</v>
      </c>
    </row>
    <row r="124" s="2" customFormat="1" ht="24.15" customHeight="1">
      <c r="A124" s="36"/>
      <c r="B124" s="37"/>
      <c r="C124" s="224" t="s">
        <v>476</v>
      </c>
      <c r="D124" s="224" t="s">
        <v>402</v>
      </c>
      <c r="E124" s="225" t="s">
        <v>5263</v>
      </c>
      <c r="F124" s="226" t="s">
        <v>5264</v>
      </c>
      <c r="G124" s="227" t="s">
        <v>650</v>
      </c>
      <c r="H124" s="228">
        <v>500</v>
      </c>
      <c r="I124" s="229"/>
      <c r="J124" s="230">
        <f>ROUND(I124*H124,2)</f>
        <v>0</v>
      </c>
      <c r="K124" s="226" t="s">
        <v>19</v>
      </c>
      <c r="L124" s="231"/>
      <c r="M124" s="232" t="s">
        <v>19</v>
      </c>
      <c r="N124" s="233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488</v>
      </c>
      <c r="AT124" s="222" t="s">
        <v>402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5265</v>
      </c>
    </row>
    <row r="125" s="2" customFormat="1" ht="24.15" customHeight="1">
      <c r="A125" s="36"/>
      <c r="B125" s="37"/>
      <c r="C125" s="224" t="s">
        <v>480</v>
      </c>
      <c r="D125" s="224" t="s">
        <v>402</v>
      </c>
      <c r="E125" s="225" t="s">
        <v>5266</v>
      </c>
      <c r="F125" s="226" t="s">
        <v>5267</v>
      </c>
      <c r="G125" s="227" t="s">
        <v>650</v>
      </c>
      <c r="H125" s="228">
        <v>5200</v>
      </c>
      <c r="I125" s="229"/>
      <c r="J125" s="230">
        <f>ROUND(I125*H125,2)</f>
        <v>0</v>
      </c>
      <c r="K125" s="226" t="s">
        <v>19</v>
      </c>
      <c r="L125" s="231"/>
      <c r="M125" s="232" t="s">
        <v>19</v>
      </c>
      <c r="N125" s="233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488</v>
      </c>
      <c r="AT125" s="222" t="s">
        <v>402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5268</v>
      </c>
    </row>
    <row r="126" s="2" customFormat="1" ht="24.15" customHeight="1">
      <c r="A126" s="36"/>
      <c r="B126" s="37"/>
      <c r="C126" s="224" t="s">
        <v>484</v>
      </c>
      <c r="D126" s="224" t="s">
        <v>402</v>
      </c>
      <c r="E126" s="225" t="s">
        <v>5269</v>
      </c>
      <c r="F126" s="226" t="s">
        <v>5270</v>
      </c>
      <c r="G126" s="227" t="s">
        <v>650</v>
      </c>
      <c r="H126" s="228">
        <v>2400</v>
      </c>
      <c r="I126" s="229"/>
      <c r="J126" s="230">
        <f>ROUND(I126*H126,2)</f>
        <v>0</v>
      </c>
      <c r="K126" s="226" t="s">
        <v>19</v>
      </c>
      <c r="L126" s="231"/>
      <c r="M126" s="232" t="s">
        <v>19</v>
      </c>
      <c r="N126" s="233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488</v>
      </c>
      <c r="AT126" s="222" t="s">
        <v>402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5271</v>
      </c>
    </row>
    <row r="127" s="2" customFormat="1" ht="24.15" customHeight="1">
      <c r="A127" s="36"/>
      <c r="B127" s="37"/>
      <c r="C127" s="224" t="s">
        <v>488</v>
      </c>
      <c r="D127" s="224" t="s">
        <v>402</v>
      </c>
      <c r="E127" s="225" t="s">
        <v>5272</v>
      </c>
      <c r="F127" s="226" t="s">
        <v>5273</v>
      </c>
      <c r="G127" s="227" t="s">
        <v>650</v>
      </c>
      <c r="H127" s="228">
        <v>700</v>
      </c>
      <c r="I127" s="229"/>
      <c r="J127" s="230">
        <f>ROUND(I127*H127,2)</f>
        <v>0</v>
      </c>
      <c r="K127" s="226" t="s">
        <v>19</v>
      </c>
      <c r="L127" s="231"/>
      <c r="M127" s="232" t="s">
        <v>19</v>
      </c>
      <c r="N127" s="233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488</v>
      </c>
      <c r="AT127" s="222" t="s">
        <v>402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5274</v>
      </c>
    </row>
    <row r="128" s="2" customFormat="1" ht="24.15" customHeight="1">
      <c r="A128" s="36"/>
      <c r="B128" s="37"/>
      <c r="C128" s="224" t="s">
        <v>492</v>
      </c>
      <c r="D128" s="224" t="s">
        <v>402</v>
      </c>
      <c r="E128" s="225" t="s">
        <v>5275</v>
      </c>
      <c r="F128" s="226" t="s">
        <v>5276</v>
      </c>
      <c r="G128" s="227" t="s">
        <v>650</v>
      </c>
      <c r="H128" s="228">
        <v>500</v>
      </c>
      <c r="I128" s="229"/>
      <c r="J128" s="230">
        <f>ROUND(I128*H128,2)</f>
        <v>0</v>
      </c>
      <c r="K128" s="226" t="s">
        <v>19</v>
      </c>
      <c r="L128" s="231"/>
      <c r="M128" s="232" t="s">
        <v>19</v>
      </c>
      <c r="N128" s="233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488</v>
      </c>
      <c r="AT128" s="222" t="s">
        <v>402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5277</v>
      </c>
    </row>
    <row r="129" s="2" customFormat="1" ht="24.15" customHeight="1">
      <c r="A129" s="36"/>
      <c r="B129" s="37"/>
      <c r="C129" s="224" t="s">
        <v>496</v>
      </c>
      <c r="D129" s="224" t="s">
        <v>402</v>
      </c>
      <c r="E129" s="225" t="s">
        <v>5278</v>
      </c>
      <c r="F129" s="226" t="s">
        <v>5279</v>
      </c>
      <c r="G129" s="227" t="s">
        <v>650</v>
      </c>
      <c r="H129" s="228">
        <v>50</v>
      </c>
      <c r="I129" s="229"/>
      <c r="J129" s="230">
        <f>ROUND(I129*H129,2)</f>
        <v>0</v>
      </c>
      <c r="K129" s="226" t="s">
        <v>19</v>
      </c>
      <c r="L129" s="231"/>
      <c r="M129" s="232" t="s">
        <v>19</v>
      </c>
      <c r="N129" s="233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488</v>
      </c>
      <c r="AT129" s="222" t="s">
        <v>402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423</v>
      </c>
      <c r="BM129" s="222" t="s">
        <v>5280</v>
      </c>
    </row>
    <row r="130" s="2" customFormat="1" ht="24.15" customHeight="1">
      <c r="A130" s="36"/>
      <c r="B130" s="37"/>
      <c r="C130" s="224" t="s">
        <v>502</v>
      </c>
      <c r="D130" s="224" t="s">
        <v>402</v>
      </c>
      <c r="E130" s="225" t="s">
        <v>5281</v>
      </c>
      <c r="F130" s="226" t="s">
        <v>5282</v>
      </c>
      <c r="G130" s="227" t="s">
        <v>650</v>
      </c>
      <c r="H130" s="228">
        <v>70</v>
      </c>
      <c r="I130" s="229"/>
      <c r="J130" s="230">
        <f>ROUND(I130*H130,2)</f>
        <v>0</v>
      </c>
      <c r="K130" s="226" t="s">
        <v>19</v>
      </c>
      <c r="L130" s="231"/>
      <c r="M130" s="232" t="s">
        <v>19</v>
      </c>
      <c r="N130" s="233" t="s">
        <v>45</v>
      </c>
      <c r="O130" s="82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488</v>
      </c>
      <c r="AT130" s="222" t="s">
        <v>402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5283</v>
      </c>
    </row>
    <row r="131" s="2" customFormat="1" ht="24.15" customHeight="1">
      <c r="A131" s="36"/>
      <c r="B131" s="37"/>
      <c r="C131" s="224" t="s">
        <v>506</v>
      </c>
      <c r="D131" s="224" t="s">
        <v>402</v>
      </c>
      <c r="E131" s="225" t="s">
        <v>5284</v>
      </c>
      <c r="F131" s="226" t="s">
        <v>5285</v>
      </c>
      <c r="G131" s="227" t="s">
        <v>650</v>
      </c>
      <c r="H131" s="228">
        <v>180</v>
      </c>
      <c r="I131" s="229"/>
      <c r="J131" s="230">
        <f>ROUND(I131*H131,2)</f>
        <v>0</v>
      </c>
      <c r="K131" s="226" t="s">
        <v>19</v>
      </c>
      <c r="L131" s="231"/>
      <c r="M131" s="232" t="s">
        <v>19</v>
      </c>
      <c r="N131" s="233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488</v>
      </c>
      <c r="AT131" s="222" t="s">
        <v>402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5286</v>
      </c>
    </row>
    <row r="132" s="2" customFormat="1" ht="24.15" customHeight="1">
      <c r="A132" s="36"/>
      <c r="B132" s="37"/>
      <c r="C132" s="224" t="s">
        <v>510</v>
      </c>
      <c r="D132" s="224" t="s">
        <v>402</v>
      </c>
      <c r="E132" s="225" t="s">
        <v>5287</v>
      </c>
      <c r="F132" s="226" t="s">
        <v>5288</v>
      </c>
      <c r="G132" s="227" t="s">
        <v>650</v>
      </c>
      <c r="H132" s="228">
        <v>27</v>
      </c>
      <c r="I132" s="229"/>
      <c r="J132" s="230">
        <f>ROUND(I132*H132,2)</f>
        <v>0</v>
      </c>
      <c r="K132" s="226" t="s">
        <v>19</v>
      </c>
      <c r="L132" s="231"/>
      <c r="M132" s="232" t="s">
        <v>19</v>
      </c>
      <c r="N132" s="233" t="s">
        <v>45</v>
      </c>
      <c r="O132" s="82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488</v>
      </c>
      <c r="AT132" s="222" t="s">
        <v>402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5289</v>
      </c>
    </row>
    <row r="133" s="2" customFormat="1" ht="24.15" customHeight="1">
      <c r="A133" s="36"/>
      <c r="B133" s="37"/>
      <c r="C133" s="224" t="s">
        <v>514</v>
      </c>
      <c r="D133" s="224" t="s">
        <v>402</v>
      </c>
      <c r="E133" s="225" t="s">
        <v>5290</v>
      </c>
      <c r="F133" s="226" t="s">
        <v>5291</v>
      </c>
      <c r="G133" s="227" t="s">
        <v>650</v>
      </c>
      <c r="H133" s="228">
        <v>117</v>
      </c>
      <c r="I133" s="229"/>
      <c r="J133" s="230">
        <f>ROUND(I133*H133,2)</f>
        <v>0</v>
      </c>
      <c r="K133" s="226" t="s">
        <v>19</v>
      </c>
      <c r="L133" s="231"/>
      <c r="M133" s="232" t="s">
        <v>19</v>
      </c>
      <c r="N133" s="233" t="s">
        <v>45</v>
      </c>
      <c r="O133" s="82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488</v>
      </c>
      <c r="AT133" s="222" t="s">
        <v>402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5292</v>
      </c>
    </row>
    <row r="134" s="2" customFormat="1" ht="24.15" customHeight="1">
      <c r="A134" s="36"/>
      <c r="B134" s="37"/>
      <c r="C134" s="224" t="s">
        <v>518</v>
      </c>
      <c r="D134" s="224" t="s">
        <v>402</v>
      </c>
      <c r="E134" s="225" t="s">
        <v>5293</v>
      </c>
      <c r="F134" s="226" t="s">
        <v>5294</v>
      </c>
      <c r="G134" s="227" t="s">
        <v>650</v>
      </c>
      <c r="H134" s="228">
        <v>81</v>
      </c>
      <c r="I134" s="229"/>
      <c r="J134" s="230">
        <f>ROUND(I134*H134,2)</f>
        <v>0</v>
      </c>
      <c r="K134" s="226" t="s">
        <v>19</v>
      </c>
      <c r="L134" s="231"/>
      <c r="M134" s="232" t="s">
        <v>19</v>
      </c>
      <c r="N134" s="233" t="s">
        <v>45</v>
      </c>
      <c r="O134" s="82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488</v>
      </c>
      <c r="AT134" s="222" t="s">
        <v>402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5295</v>
      </c>
    </row>
    <row r="135" s="2" customFormat="1" ht="24.15" customHeight="1">
      <c r="A135" s="36"/>
      <c r="B135" s="37"/>
      <c r="C135" s="224" t="s">
        <v>522</v>
      </c>
      <c r="D135" s="224" t="s">
        <v>402</v>
      </c>
      <c r="E135" s="225" t="s">
        <v>5296</v>
      </c>
      <c r="F135" s="226" t="s">
        <v>5297</v>
      </c>
      <c r="G135" s="227" t="s">
        <v>650</v>
      </c>
      <c r="H135" s="228">
        <v>486</v>
      </c>
      <c r="I135" s="229"/>
      <c r="J135" s="230">
        <f>ROUND(I135*H135,2)</f>
        <v>0</v>
      </c>
      <c r="K135" s="226" t="s">
        <v>19</v>
      </c>
      <c r="L135" s="231"/>
      <c r="M135" s="232" t="s">
        <v>19</v>
      </c>
      <c r="N135" s="233" t="s">
        <v>45</v>
      </c>
      <c r="O135" s="82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488</v>
      </c>
      <c r="AT135" s="222" t="s">
        <v>402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5298</v>
      </c>
    </row>
    <row r="136" s="2" customFormat="1" ht="24.15" customHeight="1">
      <c r="A136" s="36"/>
      <c r="B136" s="37"/>
      <c r="C136" s="224" t="s">
        <v>526</v>
      </c>
      <c r="D136" s="224" t="s">
        <v>402</v>
      </c>
      <c r="E136" s="225" t="s">
        <v>5299</v>
      </c>
      <c r="F136" s="226" t="s">
        <v>5300</v>
      </c>
      <c r="G136" s="227" t="s">
        <v>650</v>
      </c>
      <c r="H136" s="228">
        <v>45</v>
      </c>
      <c r="I136" s="229"/>
      <c r="J136" s="230">
        <f>ROUND(I136*H136,2)</f>
        <v>0</v>
      </c>
      <c r="K136" s="226" t="s">
        <v>19</v>
      </c>
      <c r="L136" s="231"/>
      <c r="M136" s="232" t="s">
        <v>19</v>
      </c>
      <c r="N136" s="233" t="s">
        <v>45</v>
      </c>
      <c r="O136" s="82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488</v>
      </c>
      <c r="AT136" s="222" t="s">
        <v>402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5301</v>
      </c>
    </row>
    <row r="137" s="2" customFormat="1" ht="24.15" customHeight="1">
      <c r="A137" s="36"/>
      <c r="B137" s="37"/>
      <c r="C137" s="224" t="s">
        <v>530</v>
      </c>
      <c r="D137" s="224" t="s">
        <v>402</v>
      </c>
      <c r="E137" s="225" t="s">
        <v>5302</v>
      </c>
      <c r="F137" s="226" t="s">
        <v>5303</v>
      </c>
      <c r="G137" s="227" t="s">
        <v>650</v>
      </c>
      <c r="H137" s="228">
        <v>45</v>
      </c>
      <c r="I137" s="229"/>
      <c r="J137" s="230">
        <f>ROUND(I137*H137,2)</f>
        <v>0</v>
      </c>
      <c r="K137" s="226" t="s">
        <v>19</v>
      </c>
      <c r="L137" s="231"/>
      <c r="M137" s="232" t="s">
        <v>19</v>
      </c>
      <c r="N137" s="233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488</v>
      </c>
      <c r="AT137" s="222" t="s">
        <v>402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5304</v>
      </c>
    </row>
    <row r="138" s="2" customFormat="1" ht="24.15" customHeight="1">
      <c r="A138" s="36"/>
      <c r="B138" s="37"/>
      <c r="C138" s="224" t="s">
        <v>534</v>
      </c>
      <c r="D138" s="224" t="s">
        <v>402</v>
      </c>
      <c r="E138" s="225" t="s">
        <v>5305</v>
      </c>
      <c r="F138" s="226" t="s">
        <v>4960</v>
      </c>
      <c r="G138" s="227" t="s">
        <v>1096</v>
      </c>
      <c r="H138" s="228">
        <v>4000</v>
      </c>
      <c r="I138" s="229"/>
      <c r="J138" s="230">
        <f>ROUND(I138*H138,2)</f>
        <v>0</v>
      </c>
      <c r="K138" s="226" t="s">
        <v>19</v>
      </c>
      <c r="L138" s="231"/>
      <c r="M138" s="232" t="s">
        <v>19</v>
      </c>
      <c r="N138" s="233" t="s">
        <v>45</v>
      </c>
      <c r="O138" s="82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488</v>
      </c>
      <c r="AT138" s="222" t="s">
        <v>402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423</v>
      </c>
      <c r="BM138" s="222" t="s">
        <v>5306</v>
      </c>
    </row>
    <row r="139" s="2" customFormat="1" ht="24.15" customHeight="1">
      <c r="A139" s="36"/>
      <c r="B139" s="37"/>
      <c r="C139" s="224" t="s">
        <v>540</v>
      </c>
      <c r="D139" s="224" t="s">
        <v>402</v>
      </c>
      <c r="E139" s="225" t="s">
        <v>5307</v>
      </c>
      <c r="F139" s="226" t="s">
        <v>4963</v>
      </c>
      <c r="G139" s="227" t="s">
        <v>650</v>
      </c>
      <c r="H139" s="228">
        <v>1250</v>
      </c>
      <c r="I139" s="229"/>
      <c r="J139" s="230">
        <f>ROUND(I139*H139,2)</f>
        <v>0</v>
      </c>
      <c r="K139" s="226" t="s">
        <v>19</v>
      </c>
      <c r="L139" s="231"/>
      <c r="M139" s="232" t="s">
        <v>19</v>
      </c>
      <c r="N139" s="233" t="s">
        <v>45</v>
      </c>
      <c r="O139" s="82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488</v>
      </c>
      <c r="AT139" s="222" t="s">
        <v>402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423</v>
      </c>
      <c r="BM139" s="222" t="s">
        <v>5308</v>
      </c>
    </row>
    <row r="140" s="2" customFormat="1" ht="24.15" customHeight="1">
      <c r="A140" s="36"/>
      <c r="B140" s="37"/>
      <c r="C140" s="224" t="s">
        <v>548</v>
      </c>
      <c r="D140" s="224" t="s">
        <v>402</v>
      </c>
      <c r="E140" s="225" t="s">
        <v>5309</v>
      </c>
      <c r="F140" s="226" t="s">
        <v>5310</v>
      </c>
      <c r="G140" s="227" t="s">
        <v>650</v>
      </c>
      <c r="H140" s="228">
        <v>350</v>
      </c>
      <c r="I140" s="229"/>
      <c r="J140" s="230">
        <f>ROUND(I140*H140,2)</f>
        <v>0</v>
      </c>
      <c r="K140" s="226" t="s">
        <v>19</v>
      </c>
      <c r="L140" s="231"/>
      <c r="M140" s="232" t="s">
        <v>19</v>
      </c>
      <c r="N140" s="233" t="s">
        <v>45</v>
      </c>
      <c r="O140" s="82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488</v>
      </c>
      <c r="AT140" s="222" t="s">
        <v>402</v>
      </c>
      <c r="AU140" s="222" t="s">
        <v>83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423</v>
      </c>
      <c r="BM140" s="222" t="s">
        <v>5311</v>
      </c>
    </row>
    <row r="141" s="2" customFormat="1" ht="24.15" customHeight="1">
      <c r="A141" s="36"/>
      <c r="B141" s="37"/>
      <c r="C141" s="224" t="s">
        <v>555</v>
      </c>
      <c r="D141" s="224" t="s">
        <v>402</v>
      </c>
      <c r="E141" s="225" t="s">
        <v>5312</v>
      </c>
      <c r="F141" s="226" t="s">
        <v>5115</v>
      </c>
      <c r="G141" s="227" t="s">
        <v>650</v>
      </c>
      <c r="H141" s="228">
        <v>90</v>
      </c>
      <c r="I141" s="229"/>
      <c r="J141" s="230">
        <f>ROUND(I141*H141,2)</f>
        <v>0</v>
      </c>
      <c r="K141" s="226" t="s">
        <v>19</v>
      </c>
      <c r="L141" s="231"/>
      <c r="M141" s="232" t="s">
        <v>19</v>
      </c>
      <c r="N141" s="233" t="s">
        <v>45</v>
      </c>
      <c r="O141" s="82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488</v>
      </c>
      <c r="AT141" s="222" t="s">
        <v>402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423</v>
      </c>
      <c r="BM141" s="222" t="s">
        <v>5313</v>
      </c>
    </row>
    <row r="142" s="2" customFormat="1" ht="24.15" customHeight="1">
      <c r="A142" s="36"/>
      <c r="B142" s="37"/>
      <c r="C142" s="224" t="s">
        <v>561</v>
      </c>
      <c r="D142" s="224" t="s">
        <v>402</v>
      </c>
      <c r="E142" s="225" t="s">
        <v>5314</v>
      </c>
      <c r="F142" s="226" t="s">
        <v>5315</v>
      </c>
      <c r="G142" s="227" t="s">
        <v>650</v>
      </c>
      <c r="H142" s="228">
        <v>150</v>
      </c>
      <c r="I142" s="229"/>
      <c r="J142" s="230">
        <f>ROUND(I142*H142,2)</f>
        <v>0</v>
      </c>
      <c r="K142" s="226" t="s">
        <v>19</v>
      </c>
      <c r="L142" s="231"/>
      <c r="M142" s="232" t="s">
        <v>19</v>
      </c>
      <c r="N142" s="233" t="s">
        <v>45</v>
      </c>
      <c r="O142" s="82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488</v>
      </c>
      <c r="AT142" s="222" t="s">
        <v>402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423</v>
      </c>
      <c r="BM142" s="222" t="s">
        <v>5316</v>
      </c>
    </row>
    <row r="143" s="2" customFormat="1" ht="24.15" customHeight="1">
      <c r="A143" s="36"/>
      <c r="B143" s="37"/>
      <c r="C143" s="224" t="s">
        <v>565</v>
      </c>
      <c r="D143" s="224" t="s">
        <v>402</v>
      </c>
      <c r="E143" s="225" t="s">
        <v>5317</v>
      </c>
      <c r="F143" s="226" t="s">
        <v>4972</v>
      </c>
      <c r="G143" s="227" t="s">
        <v>1096</v>
      </c>
      <c r="H143" s="228">
        <v>8</v>
      </c>
      <c r="I143" s="229"/>
      <c r="J143" s="230">
        <f>ROUND(I143*H143,2)</f>
        <v>0</v>
      </c>
      <c r="K143" s="226" t="s">
        <v>19</v>
      </c>
      <c r="L143" s="231"/>
      <c r="M143" s="232" t="s">
        <v>19</v>
      </c>
      <c r="N143" s="233" t="s">
        <v>45</v>
      </c>
      <c r="O143" s="82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488</v>
      </c>
      <c r="AT143" s="222" t="s">
        <v>402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423</v>
      </c>
      <c r="BM143" s="222" t="s">
        <v>5318</v>
      </c>
    </row>
    <row r="144" s="2" customFormat="1" ht="24.15" customHeight="1">
      <c r="A144" s="36"/>
      <c r="B144" s="37"/>
      <c r="C144" s="224" t="s">
        <v>569</v>
      </c>
      <c r="D144" s="224" t="s">
        <v>402</v>
      </c>
      <c r="E144" s="225" t="s">
        <v>5319</v>
      </c>
      <c r="F144" s="226" t="s">
        <v>4975</v>
      </c>
      <c r="G144" s="227" t="s">
        <v>1096</v>
      </c>
      <c r="H144" s="228">
        <v>10</v>
      </c>
      <c r="I144" s="229"/>
      <c r="J144" s="230">
        <f>ROUND(I144*H144,2)</f>
        <v>0</v>
      </c>
      <c r="K144" s="226" t="s">
        <v>19</v>
      </c>
      <c r="L144" s="231"/>
      <c r="M144" s="232" t="s">
        <v>19</v>
      </c>
      <c r="N144" s="233" t="s">
        <v>45</v>
      </c>
      <c r="O144" s="82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2" t="s">
        <v>488</v>
      </c>
      <c r="AT144" s="222" t="s">
        <v>402</v>
      </c>
      <c r="AU144" s="222" t="s">
        <v>83</v>
      </c>
      <c r="AY144" s="15" t="s">
        <v>355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5" t="s">
        <v>81</v>
      </c>
      <c r="BK144" s="223">
        <f>ROUND(I144*H144,2)</f>
        <v>0</v>
      </c>
      <c r="BL144" s="15" t="s">
        <v>423</v>
      </c>
      <c r="BM144" s="222" t="s">
        <v>5320</v>
      </c>
    </row>
    <row r="145" s="2" customFormat="1" ht="24.15" customHeight="1">
      <c r="A145" s="36"/>
      <c r="B145" s="37"/>
      <c r="C145" s="224" t="s">
        <v>575</v>
      </c>
      <c r="D145" s="224" t="s">
        <v>402</v>
      </c>
      <c r="E145" s="225" t="s">
        <v>5321</v>
      </c>
      <c r="F145" s="226" t="s">
        <v>4978</v>
      </c>
      <c r="G145" s="227" t="s">
        <v>1096</v>
      </c>
      <c r="H145" s="228">
        <v>20</v>
      </c>
      <c r="I145" s="229"/>
      <c r="J145" s="230">
        <f>ROUND(I145*H145,2)</f>
        <v>0</v>
      </c>
      <c r="K145" s="226" t="s">
        <v>19</v>
      </c>
      <c r="L145" s="231"/>
      <c r="M145" s="232" t="s">
        <v>19</v>
      </c>
      <c r="N145" s="233" t="s">
        <v>45</v>
      </c>
      <c r="O145" s="82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488</v>
      </c>
      <c r="AT145" s="222" t="s">
        <v>402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423</v>
      </c>
      <c r="BM145" s="222" t="s">
        <v>5322</v>
      </c>
    </row>
    <row r="146" s="2" customFormat="1" ht="24.15" customHeight="1">
      <c r="A146" s="36"/>
      <c r="B146" s="37"/>
      <c r="C146" s="224" t="s">
        <v>579</v>
      </c>
      <c r="D146" s="224" t="s">
        <v>402</v>
      </c>
      <c r="E146" s="225" t="s">
        <v>5323</v>
      </c>
      <c r="F146" s="226" t="s">
        <v>4981</v>
      </c>
      <c r="G146" s="227" t="s">
        <v>1096</v>
      </c>
      <c r="H146" s="228">
        <v>1</v>
      </c>
      <c r="I146" s="229"/>
      <c r="J146" s="230">
        <f>ROUND(I146*H146,2)</f>
        <v>0</v>
      </c>
      <c r="K146" s="226" t="s">
        <v>19</v>
      </c>
      <c r="L146" s="231"/>
      <c r="M146" s="232" t="s">
        <v>19</v>
      </c>
      <c r="N146" s="233" t="s">
        <v>45</v>
      </c>
      <c r="O146" s="82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22" t="s">
        <v>488</v>
      </c>
      <c r="AT146" s="222" t="s">
        <v>402</v>
      </c>
      <c r="AU146" s="222" t="s">
        <v>83</v>
      </c>
      <c r="AY146" s="15" t="s">
        <v>355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5" t="s">
        <v>81</v>
      </c>
      <c r="BK146" s="223">
        <f>ROUND(I146*H146,2)</f>
        <v>0</v>
      </c>
      <c r="BL146" s="15" t="s">
        <v>423</v>
      </c>
      <c r="BM146" s="222" t="s">
        <v>5324</v>
      </c>
    </row>
    <row r="147" s="12" customFormat="1" ht="22.8" customHeight="1">
      <c r="A147" s="12"/>
      <c r="B147" s="195"/>
      <c r="C147" s="196"/>
      <c r="D147" s="197" t="s">
        <v>73</v>
      </c>
      <c r="E147" s="209" t="s">
        <v>5325</v>
      </c>
      <c r="F147" s="209" t="s">
        <v>5326</v>
      </c>
      <c r="G147" s="196"/>
      <c r="H147" s="196"/>
      <c r="I147" s="199"/>
      <c r="J147" s="210">
        <f>BK147</f>
        <v>0</v>
      </c>
      <c r="K147" s="196"/>
      <c r="L147" s="201"/>
      <c r="M147" s="202"/>
      <c r="N147" s="203"/>
      <c r="O147" s="203"/>
      <c r="P147" s="204">
        <f>SUM(P148:P163)</f>
        <v>0</v>
      </c>
      <c r="Q147" s="203"/>
      <c r="R147" s="204">
        <f>SUM(R148:R163)</f>
        <v>0</v>
      </c>
      <c r="S147" s="203"/>
      <c r="T147" s="205">
        <f>SUM(T148:T163)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6" t="s">
        <v>81</v>
      </c>
      <c r="AT147" s="207" t="s">
        <v>73</v>
      </c>
      <c r="AU147" s="207" t="s">
        <v>81</v>
      </c>
      <c r="AY147" s="206" t="s">
        <v>355</v>
      </c>
      <c r="BK147" s="208">
        <f>SUM(BK148:BK163)</f>
        <v>0</v>
      </c>
    </row>
    <row r="148" s="2" customFormat="1" ht="24.15" customHeight="1">
      <c r="A148" s="36"/>
      <c r="B148" s="37"/>
      <c r="C148" s="224" t="s">
        <v>583</v>
      </c>
      <c r="D148" s="224" t="s">
        <v>402</v>
      </c>
      <c r="E148" s="225" t="s">
        <v>5327</v>
      </c>
      <c r="F148" s="226" t="s">
        <v>5328</v>
      </c>
      <c r="G148" s="227" t="s">
        <v>1096</v>
      </c>
      <c r="H148" s="228">
        <v>1</v>
      </c>
      <c r="I148" s="229"/>
      <c r="J148" s="230">
        <f>ROUND(I148*H148,2)</f>
        <v>0</v>
      </c>
      <c r="K148" s="226" t="s">
        <v>19</v>
      </c>
      <c r="L148" s="231"/>
      <c r="M148" s="232" t="s">
        <v>19</v>
      </c>
      <c r="N148" s="233" t="s">
        <v>45</v>
      </c>
      <c r="O148" s="82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22" t="s">
        <v>488</v>
      </c>
      <c r="AT148" s="222" t="s">
        <v>402</v>
      </c>
      <c r="AU148" s="222" t="s">
        <v>83</v>
      </c>
      <c r="AY148" s="15" t="s">
        <v>355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5" t="s">
        <v>81</v>
      </c>
      <c r="BK148" s="223">
        <f>ROUND(I148*H148,2)</f>
        <v>0</v>
      </c>
      <c r="BL148" s="15" t="s">
        <v>423</v>
      </c>
      <c r="BM148" s="222" t="s">
        <v>5329</v>
      </c>
    </row>
    <row r="149" s="2" customFormat="1" ht="24.15" customHeight="1">
      <c r="A149" s="36"/>
      <c r="B149" s="37"/>
      <c r="C149" s="224" t="s">
        <v>2427</v>
      </c>
      <c r="D149" s="224" t="s">
        <v>402</v>
      </c>
      <c r="E149" s="225" t="s">
        <v>5330</v>
      </c>
      <c r="F149" s="226" t="s">
        <v>5331</v>
      </c>
      <c r="G149" s="227" t="s">
        <v>650</v>
      </c>
      <c r="H149" s="228">
        <v>150</v>
      </c>
      <c r="I149" s="229"/>
      <c r="J149" s="230">
        <f>ROUND(I149*H149,2)</f>
        <v>0</v>
      </c>
      <c r="K149" s="226" t="s">
        <v>19</v>
      </c>
      <c r="L149" s="231"/>
      <c r="M149" s="232" t="s">
        <v>19</v>
      </c>
      <c r="N149" s="233" t="s">
        <v>45</v>
      </c>
      <c r="O149" s="82"/>
      <c r="P149" s="220">
        <f>O149*H149</f>
        <v>0</v>
      </c>
      <c r="Q149" s="220">
        <v>0</v>
      </c>
      <c r="R149" s="220">
        <f>Q149*H149</f>
        <v>0</v>
      </c>
      <c r="S149" s="220">
        <v>0</v>
      </c>
      <c r="T149" s="221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22" t="s">
        <v>488</v>
      </c>
      <c r="AT149" s="222" t="s">
        <v>402</v>
      </c>
      <c r="AU149" s="222" t="s">
        <v>83</v>
      </c>
      <c r="AY149" s="15" t="s">
        <v>355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5" t="s">
        <v>81</v>
      </c>
      <c r="BK149" s="223">
        <f>ROUND(I149*H149,2)</f>
        <v>0</v>
      </c>
      <c r="BL149" s="15" t="s">
        <v>423</v>
      </c>
      <c r="BM149" s="222" t="s">
        <v>5332</v>
      </c>
    </row>
    <row r="150" s="2" customFormat="1" ht="24.15" customHeight="1">
      <c r="A150" s="36"/>
      <c r="B150" s="37"/>
      <c r="C150" s="224" t="s">
        <v>2429</v>
      </c>
      <c r="D150" s="224" t="s">
        <v>402</v>
      </c>
      <c r="E150" s="225" t="s">
        <v>5333</v>
      </c>
      <c r="F150" s="226" t="s">
        <v>5334</v>
      </c>
      <c r="G150" s="227" t="s">
        <v>1096</v>
      </c>
      <c r="H150" s="228">
        <v>10</v>
      </c>
      <c r="I150" s="229"/>
      <c r="J150" s="230">
        <f>ROUND(I150*H150,2)</f>
        <v>0</v>
      </c>
      <c r="K150" s="226" t="s">
        <v>19</v>
      </c>
      <c r="L150" s="231"/>
      <c r="M150" s="232" t="s">
        <v>19</v>
      </c>
      <c r="N150" s="233" t="s">
        <v>45</v>
      </c>
      <c r="O150" s="82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22" t="s">
        <v>488</v>
      </c>
      <c r="AT150" s="222" t="s">
        <v>402</v>
      </c>
      <c r="AU150" s="222" t="s">
        <v>83</v>
      </c>
      <c r="AY150" s="15" t="s">
        <v>355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5" t="s">
        <v>81</v>
      </c>
      <c r="BK150" s="223">
        <f>ROUND(I150*H150,2)</f>
        <v>0</v>
      </c>
      <c r="BL150" s="15" t="s">
        <v>423</v>
      </c>
      <c r="BM150" s="222" t="s">
        <v>5335</v>
      </c>
    </row>
    <row r="151" s="2" customFormat="1" ht="24.15" customHeight="1">
      <c r="A151" s="36"/>
      <c r="B151" s="37"/>
      <c r="C151" s="224" t="s">
        <v>2431</v>
      </c>
      <c r="D151" s="224" t="s">
        <v>402</v>
      </c>
      <c r="E151" s="225" t="s">
        <v>5336</v>
      </c>
      <c r="F151" s="226" t="s">
        <v>5337</v>
      </c>
      <c r="G151" s="227" t="s">
        <v>1096</v>
      </c>
      <c r="H151" s="228">
        <v>20</v>
      </c>
      <c r="I151" s="229"/>
      <c r="J151" s="230">
        <f>ROUND(I151*H151,2)</f>
        <v>0</v>
      </c>
      <c r="K151" s="226" t="s">
        <v>19</v>
      </c>
      <c r="L151" s="231"/>
      <c r="M151" s="232" t="s">
        <v>19</v>
      </c>
      <c r="N151" s="233" t="s">
        <v>45</v>
      </c>
      <c r="O151" s="82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22" t="s">
        <v>488</v>
      </c>
      <c r="AT151" s="222" t="s">
        <v>402</v>
      </c>
      <c r="AU151" s="222" t="s">
        <v>83</v>
      </c>
      <c r="AY151" s="15" t="s">
        <v>355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5" t="s">
        <v>81</v>
      </c>
      <c r="BK151" s="223">
        <f>ROUND(I151*H151,2)</f>
        <v>0</v>
      </c>
      <c r="BL151" s="15" t="s">
        <v>423</v>
      </c>
      <c r="BM151" s="222" t="s">
        <v>5338</v>
      </c>
    </row>
    <row r="152" s="2" customFormat="1" ht="24.15" customHeight="1">
      <c r="A152" s="36"/>
      <c r="B152" s="37"/>
      <c r="C152" s="224" t="s">
        <v>3011</v>
      </c>
      <c r="D152" s="224" t="s">
        <v>402</v>
      </c>
      <c r="E152" s="225" t="s">
        <v>5339</v>
      </c>
      <c r="F152" s="226" t="s">
        <v>5340</v>
      </c>
      <c r="G152" s="227" t="s">
        <v>650</v>
      </c>
      <c r="H152" s="228">
        <v>120</v>
      </c>
      <c r="I152" s="229"/>
      <c r="J152" s="230">
        <f>ROUND(I152*H152,2)</f>
        <v>0</v>
      </c>
      <c r="K152" s="226" t="s">
        <v>19</v>
      </c>
      <c r="L152" s="231"/>
      <c r="M152" s="232" t="s">
        <v>19</v>
      </c>
      <c r="N152" s="233" t="s">
        <v>45</v>
      </c>
      <c r="O152" s="82"/>
      <c r="P152" s="220">
        <f>O152*H152</f>
        <v>0</v>
      </c>
      <c r="Q152" s="220">
        <v>0</v>
      </c>
      <c r="R152" s="220">
        <f>Q152*H152</f>
        <v>0</v>
      </c>
      <c r="S152" s="220">
        <v>0</v>
      </c>
      <c r="T152" s="221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22" t="s">
        <v>488</v>
      </c>
      <c r="AT152" s="222" t="s">
        <v>402</v>
      </c>
      <c r="AU152" s="222" t="s">
        <v>83</v>
      </c>
      <c r="AY152" s="15" t="s">
        <v>355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5" t="s">
        <v>81</v>
      </c>
      <c r="BK152" s="223">
        <f>ROUND(I152*H152,2)</f>
        <v>0</v>
      </c>
      <c r="BL152" s="15" t="s">
        <v>423</v>
      </c>
      <c r="BM152" s="222" t="s">
        <v>5341</v>
      </c>
    </row>
    <row r="153" s="2" customFormat="1" ht="24.15" customHeight="1">
      <c r="A153" s="36"/>
      <c r="B153" s="37"/>
      <c r="C153" s="224" t="s">
        <v>3015</v>
      </c>
      <c r="D153" s="224" t="s">
        <v>402</v>
      </c>
      <c r="E153" s="225" t="s">
        <v>5342</v>
      </c>
      <c r="F153" s="226" t="s">
        <v>5343</v>
      </c>
      <c r="G153" s="227" t="s">
        <v>650</v>
      </c>
      <c r="H153" s="228">
        <v>100</v>
      </c>
      <c r="I153" s="229"/>
      <c r="J153" s="230">
        <f>ROUND(I153*H153,2)</f>
        <v>0</v>
      </c>
      <c r="K153" s="226" t="s">
        <v>19</v>
      </c>
      <c r="L153" s="231"/>
      <c r="M153" s="232" t="s">
        <v>19</v>
      </c>
      <c r="N153" s="233" t="s">
        <v>45</v>
      </c>
      <c r="O153" s="82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22" t="s">
        <v>488</v>
      </c>
      <c r="AT153" s="222" t="s">
        <v>402</v>
      </c>
      <c r="AU153" s="222" t="s">
        <v>83</v>
      </c>
      <c r="AY153" s="15" t="s">
        <v>355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5" t="s">
        <v>81</v>
      </c>
      <c r="BK153" s="223">
        <f>ROUND(I153*H153,2)</f>
        <v>0</v>
      </c>
      <c r="BL153" s="15" t="s">
        <v>423</v>
      </c>
      <c r="BM153" s="222" t="s">
        <v>5344</v>
      </c>
    </row>
    <row r="154" s="2" customFormat="1" ht="24.15" customHeight="1">
      <c r="A154" s="36"/>
      <c r="B154" s="37"/>
      <c r="C154" s="224" t="s">
        <v>3019</v>
      </c>
      <c r="D154" s="224" t="s">
        <v>402</v>
      </c>
      <c r="E154" s="225" t="s">
        <v>5345</v>
      </c>
      <c r="F154" s="226" t="s">
        <v>5346</v>
      </c>
      <c r="G154" s="227" t="s">
        <v>650</v>
      </c>
      <c r="H154" s="228">
        <v>20</v>
      </c>
      <c r="I154" s="229"/>
      <c r="J154" s="230">
        <f>ROUND(I154*H154,2)</f>
        <v>0</v>
      </c>
      <c r="K154" s="226" t="s">
        <v>19</v>
      </c>
      <c r="L154" s="231"/>
      <c r="M154" s="232" t="s">
        <v>19</v>
      </c>
      <c r="N154" s="233" t="s">
        <v>45</v>
      </c>
      <c r="O154" s="82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22" t="s">
        <v>488</v>
      </c>
      <c r="AT154" s="222" t="s">
        <v>402</v>
      </c>
      <c r="AU154" s="222" t="s">
        <v>83</v>
      </c>
      <c r="AY154" s="15" t="s">
        <v>355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5" t="s">
        <v>81</v>
      </c>
      <c r="BK154" s="223">
        <f>ROUND(I154*H154,2)</f>
        <v>0</v>
      </c>
      <c r="BL154" s="15" t="s">
        <v>423</v>
      </c>
      <c r="BM154" s="222" t="s">
        <v>5347</v>
      </c>
    </row>
    <row r="155" s="2" customFormat="1" ht="24.15" customHeight="1">
      <c r="A155" s="36"/>
      <c r="B155" s="37"/>
      <c r="C155" s="224" t="s">
        <v>3023</v>
      </c>
      <c r="D155" s="224" t="s">
        <v>402</v>
      </c>
      <c r="E155" s="225" t="s">
        <v>5348</v>
      </c>
      <c r="F155" s="226" t="s">
        <v>5349</v>
      </c>
      <c r="G155" s="227" t="s">
        <v>366</v>
      </c>
      <c r="H155" s="228">
        <v>24.5</v>
      </c>
      <c r="I155" s="229"/>
      <c r="J155" s="230">
        <f>ROUND(I155*H155,2)</f>
        <v>0</v>
      </c>
      <c r="K155" s="226" t="s">
        <v>19</v>
      </c>
      <c r="L155" s="231"/>
      <c r="M155" s="232" t="s">
        <v>19</v>
      </c>
      <c r="N155" s="233" t="s">
        <v>45</v>
      </c>
      <c r="O155" s="82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22" t="s">
        <v>488</v>
      </c>
      <c r="AT155" s="222" t="s">
        <v>402</v>
      </c>
      <c r="AU155" s="222" t="s">
        <v>83</v>
      </c>
      <c r="AY155" s="15" t="s">
        <v>355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5" t="s">
        <v>81</v>
      </c>
      <c r="BK155" s="223">
        <f>ROUND(I155*H155,2)</f>
        <v>0</v>
      </c>
      <c r="BL155" s="15" t="s">
        <v>423</v>
      </c>
      <c r="BM155" s="222" t="s">
        <v>5350</v>
      </c>
    </row>
    <row r="156" s="2" customFormat="1" ht="24.15" customHeight="1">
      <c r="A156" s="36"/>
      <c r="B156" s="37"/>
      <c r="C156" s="224" t="s">
        <v>3027</v>
      </c>
      <c r="D156" s="224" t="s">
        <v>402</v>
      </c>
      <c r="E156" s="225" t="s">
        <v>5351</v>
      </c>
      <c r="F156" s="226" t="s">
        <v>5352</v>
      </c>
      <c r="G156" s="227" t="s">
        <v>366</v>
      </c>
      <c r="H156" s="228">
        <v>11</v>
      </c>
      <c r="I156" s="229"/>
      <c r="J156" s="230">
        <f>ROUND(I156*H156,2)</f>
        <v>0</v>
      </c>
      <c r="K156" s="226" t="s">
        <v>19</v>
      </c>
      <c r="L156" s="231"/>
      <c r="M156" s="232" t="s">
        <v>19</v>
      </c>
      <c r="N156" s="233" t="s">
        <v>45</v>
      </c>
      <c r="O156" s="82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22" t="s">
        <v>488</v>
      </c>
      <c r="AT156" s="222" t="s">
        <v>402</v>
      </c>
      <c r="AU156" s="222" t="s">
        <v>83</v>
      </c>
      <c r="AY156" s="15" t="s">
        <v>355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5" t="s">
        <v>81</v>
      </c>
      <c r="BK156" s="223">
        <f>ROUND(I156*H156,2)</f>
        <v>0</v>
      </c>
      <c r="BL156" s="15" t="s">
        <v>423</v>
      </c>
      <c r="BM156" s="222" t="s">
        <v>5353</v>
      </c>
    </row>
    <row r="157" s="2" customFormat="1" ht="24.15" customHeight="1">
      <c r="A157" s="36"/>
      <c r="B157" s="37"/>
      <c r="C157" s="224" t="s">
        <v>1176</v>
      </c>
      <c r="D157" s="224" t="s">
        <v>402</v>
      </c>
      <c r="E157" s="225" t="s">
        <v>5354</v>
      </c>
      <c r="F157" s="226" t="s">
        <v>5355</v>
      </c>
      <c r="G157" s="227" t="s">
        <v>650</v>
      </c>
      <c r="H157" s="228">
        <v>120</v>
      </c>
      <c r="I157" s="229"/>
      <c r="J157" s="230">
        <f>ROUND(I157*H157,2)</f>
        <v>0</v>
      </c>
      <c r="K157" s="226" t="s">
        <v>19</v>
      </c>
      <c r="L157" s="231"/>
      <c r="M157" s="232" t="s">
        <v>19</v>
      </c>
      <c r="N157" s="233" t="s">
        <v>45</v>
      </c>
      <c r="O157" s="82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22" t="s">
        <v>488</v>
      </c>
      <c r="AT157" s="222" t="s">
        <v>402</v>
      </c>
      <c r="AU157" s="222" t="s">
        <v>83</v>
      </c>
      <c r="AY157" s="15" t="s">
        <v>355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5" t="s">
        <v>81</v>
      </c>
      <c r="BK157" s="223">
        <f>ROUND(I157*H157,2)</f>
        <v>0</v>
      </c>
      <c r="BL157" s="15" t="s">
        <v>423</v>
      </c>
      <c r="BM157" s="222" t="s">
        <v>5356</v>
      </c>
    </row>
    <row r="158" s="2" customFormat="1" ht="24.15" customHeight="1">
      <c r="A158" s="36"/>
      <c r="B158" s="37"/>
      <c r="C158" s="224" t="s">
        <v>1807</v>
      </c>
      <c r="D158" s="224" t="s">
        <v>402</v>
      </c>
      <c r="E158" s="225" t="s">
        <v>5357</v>
      </c>
      <c r="F158" s="226" t="s">
        <v>5358</v>
      </c>
      <c r="G158" s="227" t="s">
        <v>1096</v>
      </c>
      <c r="H158" s="228">
        <v>120</v>
      </c>
      <c r="I158" s="229"/>
      <c r="J158" s="230">
        <f>ROUND(I158*H158,2)</f>
        <v>0</v>
      </c>
      <c r="K158" s="226" t="s">
        <v>19</v>
      </c>
      <c r="L158" s="231"/>
      <c r="M158" s="232" t="s">
        <v>19</v>
      </c>
      <c r="N158" s="233" t="s">
        <v>45</v>
      </c>
      <c r="O158" s="82"/>
      <c r="P158" s="220">
        <f>O158*H158</f>
        <v>0</v>
      </c>
      <c r="Q158" s="220">
        <v>0</v>
      </c>
      <c r="R158" s="220">
        <f>Q158*H158</f>
        <v>0</v>
      </c>
      <c r="S158" s="220">
        <v>0</v>
      </c>
      <c r="T158" s="221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22" t="s">
        <v>488</v>
      </c>
      <c r="AT158" s="222" t="s">
        <v>402</v>
      </c>
      <c r="AU158" s="222" t="s">
        <v>83</v>
      </c>
      <c r="AY158" s="15" t="s">
        <v>355</v>
      </c>
      <c r="BE158" s="223">
        <f>IF(N158="základní",J158,0)</f>
        <v>0</v>
      </c>
      <c r="BF158" s="223">
        <f>IF(N158="snížená",J158,0)</f>
        <v>0</v>
      </c>
      <c r="BG158" s="223">
        <f>IF(N158="zákl. přenesená",J158,0)</f>
        <v>0</v>
      </c>
      <c r="BH158" s="223">
        <f>IF(N158="sníž. přenesená",J158,0)</f>
        <v>0</v>
      </c>
      <c r="BI158" s="223">
        <f>IF(N158="nulová",J158,0)</f>
        <v>0</v>
      </c>
      <c r="BJ158" s="15" t="s">
        <v>81</v>
      </c>
      <c r="BK158" s="223">
        <f>ROUND(I158*H158,2)</f>
        <v>0</v>
      </c>
      <c r="BL158" s="15" t="s">
        <v>423</v>
      </c>
      <c r="BM158" s="222" t="s">
        <v>5359</v>
      </c>
    </row>
    <row r="159" s="2" customFormat="1" ht="24.15" customHeight="1">
      <c r="A159" s="36"/>
      <c r="B159" s="37"/>
      <c r="C159" s="224" t="s">
        <v>3037</v>
      </c>
      <c r="D159" s="224" t="s">
        <v>402</v>
      </c>
      <c r="E159" s="225" t="s">
        <v>5360</v>
      </c>
      <c r="F159" s="226" t="s">
        <v>5361</v>
      </c>
      <c r="G159" s="227" t="s">
        <v>650</v>
      </c>
      <c r="H159" s="228">
        <v>2</v>
      </c>
      <c r="I159" s="229"/>
      <c r="J159" s="230">
        <f>ROUND(I159*H159,2)</f>
        <v>0</v>
      </c>
      <c r="K159" s="226" t="s">
        <v>19</v>
      </c>
      <c r="L159" s="231"/>
      <c r="M159" s="232" t="s">
        <v>19</v>
      </c>
      <c r="N159" s="233" t="s">
        <v>45</v>
      </c>
      <c r="O159" s="82"/>
      <c r="P159" s="220">
        <f>O159*H159</f>
        <v>0</v>
      </c>
      <c r="Q159" s="220">
        <v>0</v>
      </c>
      <c r="R159" s="220">
        <f>Q159*H159</f>
        <v>0</v>
      </c>
      <c r="S159" s="220">
        <v>0</v>
      </c>
      <c r="T159" s="221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22" t="s">
        <v>488</v>
      </c>
      <c r="AT159" s="222" t="s">
        <v>402</v>
      </c>
      <c r="AU159" s="222" t="s">
        <v>83</v>
      </c>
      <c r="AY159" s="15" t="s">
        <v>355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5" t="s">
        <v>81</v>
      </c>
      <c r="BK159" s="223">
        <f>ROUND(I159*H159,2)</f>
        <v>0</v>
      </c>
      <c r="BL159" s="15" t="s">
        <v>423</v>
      </c>
      <c r="BM159" s="222" t="s">
        <v>5362</v>
      </c>
    </row>
    <row r="160" s="2" customFormat="1" ht="24.15" customHeight="1">
      <c r="A160" s="36"/>
      <c r="B160" s="37"/>
      <c r="C160" s="224" t="s">
        <v>1043</v>
      </c>
      <c r="D160" s="224" t="s">
        <v>402</v>
      </c>
      <c r="E160" s="225" t="s">
        <v>5363</v>
      </c>
      <c r="F160" s="226" t="s">
        <v>5364</v>
      </c>
      <c r="G160" s="227" t="s">
        <v>650</v>
      </c>
      <c r="H160" s="228">
        <v>2</v>
      </c>
      <c r="I160" s="229"/>
      <c r="J160" s="230">
        <f>ROUND(I160*H160,2)</f>
        <v>0</v>
      </c>
      <c r="K160" s="226" t="s">
        <v>19</v>
      </c>
      <c r="L160" s="231"/>
      <c r="M160" s="232" t="s">
        <v>19</v>
      </c>
      <c r="N160" s="233" t="s">
        <v>45</v>
      </c>
      <c r="O160" s="82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22" t="s">
        <v>488</v>
      </c>
      <c r="AT160" s="222" t="s">
        <v>402</v>
      </c>
      <c r="AU160" s="222" t="s">
        <v>83</v>
      </c>
      <c r="AY160" s="15" t="s">
        <v>355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5" t="s">
        <v>81</v>
      </c>
      <c r="BK160" s="223">
        <f>ROUND(I160*H160,2)</f>
        <v>0</v>
      </c>
      <c r="BL160" s="15" t="s">
        <v>423</v>
      </c>
      <c r="BM160" s="222" t="s">
        <v>5365</v>
      </c>
    </row>
    <row r="161" s="2" customFormat="1" ht="24.15" customHeight="1">
      <c r="A161" s="36"/>
      <c r="B161" s="37"/>
      <c r="C161" s="224" t="s">
        <v>3044</v>
      </c>
      <c r="D161" s="224" t="s">
        <v>402</v>
      </c>
      <c r="E161" s="225" t="s">
        <v>5366</v>
      </c>
      <c r="F161" s="226" t="s">
        <v>5367</v>
      </c>
      <c r="G161" s="227" t="s">
        <v>650</v>
      </c>
      <c r="H161" s="228">
        <v>13</v>
      </c>
      <c r="I161" s="229"/>
      <c r="J161" s="230">
        <f>ROUND(I161*H161,2)</f>
        <v>0</v>
      </c>
      <c r="K161" s="226" t="s">
        <v>19</v>
      </c>
      <c r="L161" s="231"/>
      <c r="M161" s="232" t="s">
        <v>19</v>
      </c>
      <c r="N161" s="233" t="s">
        <v>45</v>
      </c>
      <c r="O161" s="82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22" t="s">
        <v>488</v>
      </c>
      <c r="AT161" s="222" t="s">
        <v>402</v>
      </c>
      <c r="AU161" s="222" t="s">
        <v>83</v>
      </c>
      <c r="AY161" s="15" t="s">
        <v>355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5" t="s">
        <v>81</v>
      </c>
      <c r="BK161" s="223">
        <f>ROUND(I161*H161,2)</f>
        <v>0</v>
      </c>
      <c r="BL161" s="15" t="s">
        <v>423</v>
      </c>
      <c r="BM161" s="222" t="s">
        <v>5368</v>
      </c>
    </row>
    <row r="162" s="2" customFormat="1" ht="24.15" customHeight="1">
      <c r="A162" s="36"/>
      <c r="B162" s="37"/>
      <c r="C162" s="224" t="s">
        <v>3048</v>
      </c>
      <c r="D162" s="224" t="s">
        <v>402</v>
      </c>
      <c r="E162" s="225" t="s">
        <v>5369</v>
      </c>
      <c r="F162" s="226" t="s">
        <v>5370</v>
      </c>
      <c r="G162" s="227" t="s">
        <v>360</v>
      </c>
      <c r="H162" s="228">
        <v>3.25</v>
      </c>
      <c r="I162" s="229"/>
      <c r="J162" s="230">
        <f>ROUND(I162*H162,2)</f>
        <v>0</v>
      </c>
      <c r="K162" s="226" t="s">
        <v>19</v>
      </c>
      <c r="L162" s="231"/>
      <c r="M162" s="232" t="s">
        <v>19</v>
      </c>
      <c r="N162" s="233" t="s">
        <v>45</v>
      </c>
      <c r="O162" s="82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22" t="s">
        <v>488</v>
      </c>
      <c r="AT162" s="222" t="s">
        <v>402</v>
      </c>
      <c r="AU162" s="222" t="s">
        <v>83</v>
      </c>
      <c r="AY162" s="15" t="s">
        <v>355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5" t="s">
        <v>81</v>
      </c>
      <c r="BK162" s="223">
        <f>ROUND(I162*H162,2)</f>
        <v>0</v>
      </c>
      <c r="BL162" s="15" t="s">
        <v>423</v>
      </c>
      <c r="BM162" s="222" t="s">
        <v>5371</v>
      </c>
    </row>
    <row r="163" s="2" customFormat="1" ht="24.15" customHeight="1">
      <c r="A163" s="36"/>
      <c r="B163" s="37"/>
      <c r="C163" s="224" t="s">
        <v>3052</v>
      </c>
      <c r="D163" s="224" t="s">
        <v>402</v>
      </c>
      <c r="E163" s="225" t="s">
        <v>5372</v>
      </c>
      <c r="F163" s="226" t="s">
        <v>5373</v>
      </c>
      <c r="G163" s="227" t="s">
        <v>360</v>
      </c>
      <c r="H163" s="228">
        <v>3.25</v>
      </c>
      <c r="I163" s="229"/>
      <c r="J163" s="230">
        <f>ROUND(I163*H163,2)</f>
        <v>0</v>
      </c>
      <c r="K163" s="226" t="s">
        <v>19</v>
      </c>
      <c r="L163" s="231"/>
      <c r="M163" s="232" t="s">
        <v>19</v>
      </c>
      <c r="N163" s="233" t="s">
        <v>45</v>
      </c>
      <c r="O163" s="82"/>
      <c r="P163" s="220">
        <f>O163*H163</f>
        <v>0</v>
      </c>
      <c r="Q163" s="220">
        <v>0</v>
      </c>
      <c r="R163" s="220">
        <f>Q163*H163</f>
        <v>0</v>
      </c>
      <c r="S163" s="220">
        <v>0</v>
      </c>
      <c r="T163" s="221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22" t="s">
        <v>488</v>
      </c>
      <c r="AT163" s="222" t="s">
        <v>402</v>
      </c>
      <c r="AU163" s="222" t="s">
        <v>83</v>
      </c>
      <c r="AY163" s="15" t="s">
        <v>355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5" t="s">
        <v>81</v>
      </c>
      <c r="BK163" s="223">
        <f>ROUND(I163*H163,2)</f>
        <v>0</v>
      </c>
      <c r="BL163" s="15" t="s">
        <v>423</v>
      </c>
      <c r="BM163" s="222" t="s">
        <v>5374</v>
      </c>
    </row>
    <row r="164" s="12" customFormat="1" ht="22.8" customHeight="1">
      <c r="A164" s="12"/>
      <c r="B164" s="195"/>
      <c r="C164" s="196"/>
      <c r="D164" s="197" t="s">
        <v>73</v>
      </c>
      <c r="E164" s="209" t="s">
        <v>5375</v>
      </c>
      <c r="F164" s="209" t="s">
        <v>5376</v>
      </c>
      <c r="G164" s="196"/>
      <c r="H164" s="196"/>
      <c r="I164" s="199"/>
      <c r="J164" s="210">
        <f>BK164</f>
        <v>0</v>
      </c>
      <c r="K164" s="196"/>
      <c r="L164" s="201"/>
      <c r="M164" s="202"/>
      <c r="N164" s="203"/>
      <c r="O164" s="203"/>
      <c r="P164" s="204">
        <f>SUM(P165:P177)</f>
        <v>0</v>
      </c>
      <c r="Q164" s="203"/>
      <c r="R164" s="204">
        <f>SUM(R165:R177)</f>
        <v>0</v>
      </c>
      <c r="S164" s="203"/>
      <c r="T164" s="205">
        <f>SUM(T165:T177)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6" t="s">
        <v>81</v>
      </c>
      <c r="AT164" s="207" t="s">
        <v>73</v>
      </c>
      <c r="AU164" s="207" t="s">
        <v>81</v>
      </c>
      <c r="AY164" s="206" t="s">
        <v>355</v>
      </c>
      <c r="BK164" s="208">
        <f>SUM(BK165:BK177)</f>
        <v>0</v>
      </c>
    </row>
    <row r="165" s="2" customFormat="1" ht="24.15" customHeight="1">
      <c r="A165" s="36"/>
      <c r="B165" s="37"/>
      <c r="C165" s="211" t="s">
        <v>3054</v>
      </c>
      <c r="D165" s="211" t="s">
        <v>357</v>
      </c>
      <c r="E165" s="212" t="s">
        <v>5377</v>
      </c>
      <c r="F165" s="213" t="s">
        <v>4890</v>
      </c>
      <c r="G165" s="214" t="s">
        <v>1096</v>
      </c>
      <c r="H165" s="215">
        <v>1</v>
      </c>
      <c r="I165" s="216"/>
      <c r="J165" s="217">
        <f>ROUND(I165*H165,2)</f>
        <v>0</v>
      </c>
      <c r="K165" s="213" t="s">
        <v>19</v>
      </c>
      <c r="L165" s="42"/>
      <c r="M165" s="218" t="s">
        <v>19</v>
      </c>
      <c r="N165" s="219" t="s">
        <v>45</v>
      </c>
      <c r="O165" s="82"/>
      <c r="P165" s="220">
        <f>O165*H165</f>
        <v>0</v>
      </c>
      <c r="Q165" s="220">
        <v>0</v>
      </c>
      <c r="R165" s="220">
        <f>Q165*H165</f>
        <v>0</v>
      </c>
      <c r="S165" s="220">
        <v>0</v>
      </c>
      <c r="T165" s="221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22" t="s">
        <v>423</v>
      </c>
      <c r="AT165" s="222" t="s">
        <v>357</v>
      </c>
      <c r="AU165" s="222" t="s">
        <v>83</v>
      </c>
      <c r="AY165" s="15" t="s">
        <v>355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5" t="s">
        <v>81</v>
      </c>
      <c r="BK165" s="223">
        <f>ROUND(I165*H165,2)</f>
        <v>0</v>
      </c>
      <c r="BL165" s="15" t="s">
        <v>423</v>
      </c>
      <c r="BM165" s="222" t="s">
        <v>5378</v>
      </c>
    </row>
    <row r="166" s="2" customFormat="1" ht="24.15" customHeight="1">
      <c r="A166" s="36"/>
      <c r="B166" s="37"/>
      <c r="C166" s="211" t="s">
        <v>3056</v>
      </c>
      <c r="D166" s="211" t="s">
        <v>357</v>
      </c>
      <c r="E166" s="212" t="s">
        <v>5379</v>
      </c>
      <c r="F166" s="213" t="s">
        <v>5380</v>
      </c>
      <c r="G166" s="214" t="s">
        <v>1096</v>
      </c>
      <c r="H166" s="215">
        <v>1</v>
      </c>
      <c r="I166" s="216"/>
      <c r="J166" s="217">
        <f>ROUND(I166*H166,2)</f>
        <v>0</v>
      </c>
      <c r="K166" s="213" t="s">
        <v>19</v>
      </c>
      <c r="L166" s="42"/>
      <c r="M166" s="218" t="s">
        <v>19</v>
      </c>
      <c r="N166" s="219" t="s">
        <v>45</v>
      </c>
      <c r="O166" s="82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22" t="s">
        <v>423</v>
      </c>
      <c r="AT166" s="222" t="s">
        <v>357</v>
      </c>
      <c r="AU166" s="222" t="s">
        <v>83</v>
      </c>
      <c r="AY166" s="15" t="s">
        <v>355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5" t="s">
        <v>81</v>
      </c>
      <c r="BK166" s="223">
        <f>ROUND(I166*H166,2)</f>
        <v>0</v>
      </c>
      <c r="BL166" s="15" t="s">
        <v>423</v>
      </c>
      <c r="BM166" s="222" t="s">
        <v>5381</v>
      </c>
    </row>
    <row r="167" s="2" customFormat="1" ht="24.15" customHeight="1">
      <c r="A167" s="36"/>
      <c r="B167" s="37"/>
      <c r="C167" s="211" t="s">
        <v>3058</v>
      </c>
      <c r="D167" s="211" t="s">
        <v>357</v>
      </c>
      <c r="E167" s="212" t="s">
        <v>5382</v>
      </c>
      <c r="F167" s="213" t="s">
        <v>5383</v>
      </c>
      <c r="G167" s="214" t="s">
        <v>1096</v>
      </c>
      <c r="H167" s="215">
        <v>1</v>
      </c>
      <c r="I167" s="216"/>
      <c r="J167" s="217">
        <f>ROUND(I167*H167,2)</f>
        <v>0</v>
      </c>
      <c r="K167" s="213" t="s">
        <v>19</v>
      </c>
      <c r="L167" s="42"/>
      <c r="M167" s="218" t="s">
        <v>19</v>
      </c>
      <c r="N167" s="219" t="s">
        <v>45</v>
      </c>
      <c r="O167" s="82"/>
      <c r="P167" s="220">
        <f>O167*H167</f>
        <v>0</v>
      </c>
      <c r="Q167" s="220">
        <v>0</v>
      </c>
      <c r="R167" s="220">
        <f>Q167*H167</f>
        <v>0</v>
      </c>
      <c r="S167" s="220">
        <v>0</v>
      </c>
      <c r="T167" s="221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22" t="s">
        <v>423</v>
      </c>
      <c r="AT167" s="222" t="s">
        <v>357</v>
      </c>
      <c r="AU167" s="222" t="s">
        <v>83</v>
      </c>
      <c r="AY167" s="15" t="s">
        <v>355</v>
      </c>
      <c r="BE167" s="223">
        <f>IF(N167="základní",J167,0)</f>
        <v>0</v>
      </c>
      <c r="BF167" s="223">
        <f>IF(N167="snížená",J167,0)</f>
        <v>0</v>
      </c>
      <c r="BG167" s="223">
        <f>IF(N167="zákl. přenesená",J167,0)</f>
        <v>0</v>
      </c>
      <c r="BH167" s="223">
        <f>IF(N167="sníž. přenesená",J167,0)</f>
        <v>0</v>
      </c>
      <c r="BI167" s="223">
        <f>IF(N167="nulová",J167,0)</f>
        <v>0</v>
      </c>
      <c r="BJ167" s="15" t="s">
        <v>81</v>
      </c>
      <c r="BK167" s="223">
        <f>ROUND(I167*H167,2)</f>
        <v>0</v>
      </c>
      <c r="BL167" s="15" t="s">
        <v>423</v>
      </c>
      <c r="BM167" s="222" t="s">
        <v>5384</v>
      </c>
    </row>
    <row r="168" s="2" customFormat="1" ht="24.15" customHeight="1">
      <c r="A168" s="36"/>
      <c r="B168" s="37"/>
      <c r="C168" s="211" t="s">
        <v>3060</v>
      </c>
      <c r="D168" s="211" t="s">
        <v>357</v>
      </c>
      <c r="E168" s="212" t="s">
        <v>5385</v>
      </c>
      <c r="F168" s="213" t="s">
        <v>5386</v>
      </c>
      <c r="G168" s="214" t="s">
        <v>1096</v>
      </c>
      <c r="H168" s="215">
        <v>1</v>
      </c>
      <c r="I168" s="216"/>
      <c r="J168" s="217">
        <f>ROUND(I168*H168,2)</f>
        <v>0</v>
      </c>
      <c r="K168" s="213" t="s">
        <v>19</v>
      </c>
      <c r="L168" s="42"/>
      <c r="M168" s="218" t="s">
        <v>19</v>
      </c>
      <c r="N168" s="219" t="s">
        <v>45</v>
      </c>
      <c r="O168" s="82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22" t="s">
        <v>423</v>
      </c>
      <c r="AT168" s="222" t="s">
        <v>357</v>
      </c>
      <c r="AU168" s="222" t="s">
        <v>83</v>
      </c>
      <c r="AY168" s="15" t="s">
        <v>355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5" t="s">
        <v>81</v>
      </c>
      <c r="BK168" s="223">
        <f>ROUND(I168*H168,2)</f>
        <v>0</v>
      </c>
      <c r="BL168" s="15" t="s">
        <v>423</v>
      </c>
      <c r="BM168" s="222" t="s">
        <v>5387</v>
      </c>
    </row>
    <row r="169" s="2" customFormat="1" ht="24.15" customHeight="1">
      <c r="A169" s="36"/>
      <c r="B169" s="37"/>
      <c r="C169" s="211" t="s">
        <v>3064</v>
      </c>
      <c r="D169" s="211" t="s">
        <v>357</v>
      </c>
      <c r="E169" s="212" t="s">
        <v>5388</v>
      </c>
      <c r="F169" s="213" t="s">
        <v>5389</v>
      </c>
      <c r="G169" s="214" t="s">
        <v>1096</v>
      </c>
      <c r="H169" s="215">
        <v>1</v>
      </c>
      <c r="I169" s="216"/>
      <c r="J169" s="217">
        <f>ROUND(I169*H169,2)</f>
        <v>0</v>
      </c>
      <c r="K169" s="213" t="s">
        <v>19</v>
      </c>
      <c r="L169" s="42"/>
      <c r="M169" s="218" t="s">
        <v>19</v>
      </c>
      <c r="N169" s="219" t="s">
        <v>45</v>
      </c>
      <c r="O169" s="82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22" t="s">
        <v>423</v>
      </c>
      <c r="AT169" s="222" t="s">
        <v>357</v>
      </c>
      <c r="AU169" s="222" t="s">
        <v>83</v>
      </c>
      <c r="AY169" s="15" t="s">
        <v>355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5" t="s">
        <v>81</v>
      </c>
      <c r="BK169" s="223">
        <f>ROUND(I169*H169,2)</f>
        <v>0</v>
      </c>
      <c r="BL169" s="15" t="s">
        <v>423</v>
      </c>
      <c r="BM169" s="222" t="s">
        <v>5390</v>
      </c>
    </row>
    <row r="170" s="2" customFormat="1" ht="24.15" customHeight="1">
      <c r="A170" s="36"/>
      <c r="B170" s="37"/>
      <c r="C170" s="211" t="s">
        <v>3068</v>
      </c>
      <c r="D170" s="211" t="s">
        <v>357</v>
      </c>
      <c r="E170" s="212" t="s">
        <v>5391</v>
      </c>
      <c r="F170" s="213" t="s">
        <v>5392</v>
      </c>
      <c r="G170" s="214" t="s">
        <v>1096</v>
      </c>
      <c r="H170" s="215">
        <v>1</v>
      </c>
      <c r="I170" s="216"/>
      <c r="J170" s="217">
        <f>ROUND(I170*H170,2)</f>
        <v>0</v>
      </c>
      <c r="K170" s="213" t="s">
        <v>19</v>
      </c>
      <c r="L170" s="42"/>
      <c r="M170" s="218" t="s">
        <v>19</v>
      </c>
      <c r="N170" s="219" t="s">
        <v>45</v>
      </c>
      <c r="O170" s="82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22" t="s">
        <v>423</v>
      </c>
      <c r="AT170" s="222" t="s">
        <v>357</v>
      </c>
      <c r="AU170" s="222" t="s">
        <v>83</v>
      </c>
      <c r="AY170" s="15" t="s">
        <v>355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5" t="s">
        <v>81</v>
      </c>
      <c r="BK170" s="223">
        <f>ROUND(I170*H170,2)</f>
        <v>0</v>
      </c>
      <c r="BL170" s="15" t="s">
        <v>423</v>
      </c>
      <c r="BM170" s="222" t="s">
        <v>5393</v>
      </c>
    </row>
    <row r="171" s="2" customFormat="1" ht="24.15" customHeight="1">
      <c r="A171" s="36"/>
      <c r="B171" s="37"/>
      <c r="C171" s="211" t="s">
        <v>3072</v>
      </c>
      <c r="D171" s="211" t="s">
        <v>357</v>
      </c>
      <c r="E171" s="212" t="s">
        <v>5394</v>
      </c>
      <c r="F171" s="213" t="s">
        <v>4864</v>
      </c>
      <c r="G171" s="214" t="s">
        <v>1096</v>
      </c>
      <c r="H171" s="215">
        <v>1</v>
      </c>
      <c r="I171" s="216"/>
      <c r="J171" s="217">
        <f>ROUND(I171*H171,2)</f>
        <v>0</v>
      </c>
      <c r="K171" s="213" t="s">
        <v>19</v>
      </c>
      <c r="L171" s="42"/>
      <c r="M171" s="218" t="s">
        <v>19</v>
      </c>
      <c r="N171" s="219" t="s">
        <v>45</v>
      </c>
      <c r="O171" s="82"/>
      <c r="P171" s="220">
        <f>O171*H171</f>
        <v>0</v>
      </c>
      <c r="Q171" s="220">
        <v>0</v>
      </c>
      <c r="R171" s="220">
        <f>Q171*H171</f>
        <v>0</v>
      </c>
      <c r="S171" s="220">
        <v>0</v>
      </c>
      <c r="T171" s="221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22" t="s">
        <v>423</v>
      </c>
      <c r="AT171" s="222" t="s">
        <v>357</v>
      </c>
      <c r="AU171" s="222" t="s">
        <v>83</v>
      </c>
      <c r="AY171" s="15" t="s">
        <v>355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5" t="s">
        <v>81</v>
      </c>
      <c r="BK171" s="223">
        <f>ROUND(I171*H171,2)</f>
        <v>0</v>
      </c>
      <c r="BL171" s="15" t="s">
        <v>423</v>
      </c>
      <c r="BM171" s="222" t="s">
        <v>5395</v>
      </c>
    </row>
    <row r="172" s="2" customFormat="1" ht="24.15" customHeight="1">
      <c r="A172" s="36"/>
      <c r="B172" s="37"/>
      <c r="C172" s="211" t="s">
        <v>3075</v>
      </c>
      <c r="D172" s="211" t="s">
        <v>357</v>
      </c>
      <c r="E172" s="212" t="s">
        <v>5396</v>
      </c>
      <c r="F172" s="213" t="s">
        <v>4861</v>
      </c>
      <c r="G172" s="214" t="s">
        <v>1096</v>
      </c>
      <c r="H172" s="215">
        <v>1</v>
      </c>
      <c r="I172" s="216"/>
      <c r="J172" s="217">
        <f>ROUND(I172*H172,2)</f>
        <v>0</v>
      </c>
      <c r="K172" s="213" t="s">
        <v>19</v>
      </c>
      <c r="L172" s="42"/>
      <c r="M172" s="218" t="s">
        <v>19</v>
      </c>
      <c r="N172" s="219" t="s">
        <v>45</v>
      </c>
      <c r="O172" s="82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22" t="s">
        <v>423</v>
      </c>
      <c r="AT172" s="222" t="s">
        <v>357</v>
      </c>
      <c r="AU172" s="222" t="s">
        <v>83</v>
      </c>
      <c r="AY172" s="15" t="s">
        <v>355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5" t="s">
        <v>81</v>
      </c>
      <c r="BK172" s="223">
        <f>ROUND(I172*H172,2)</f>
        <v>0</v>
      </c>
      <c r="BL172" s="15" t="s">
        <v>423</v>
      </c>
      <c r="BM172" s="222" t="s">
        <v>5397</v>
      </c>
    </row>
    <row r="173" s="2" customFormat="1" ht="24.15" customHeight="1">
      <c r="A173" s="36"/>
      <c r="B173" s="37"/>
      <c r="C173" s="211" t="s">
        <v>3078</v>
      </c>
      <c r="D173" s="211" t="s">
        <v>357</v>
      </c>
      <c r="E173" s="212" t="s">
        <v>5398</v>
      </c>
      <c r="F173" s="213" t="s">
        <v>3964</v>
      </c>
      <c r="G173" s="214" t="s">
        <v>1096</v>
      </c>
      <c r="H173" s="215">
        <v>1</v>
      </c>
      <c r="I173" s="216"/>
      <c r="J173" s="217">
        <f>ROUND(I173*H173,2)</f>
        <v>0</v>
      </c>
      <c r="K173" s="213" t="s">
        <v>19</v>
      </c>
      <c r="L173" s="42"/>
      <c r="M173" s="218" t="s">
        <v>19</v>
      </c>
      <c r="N173" s="219" t="s">
        <v>45</v>
      </c>
      <c r="O173" s="82"/>
      <c r="P173" s="220">
        <f>O173*H173</f>
        <v>0</v>
      </c>
      <c r="Q173" s="220">
        <v>0</v>
      </c>
      <c r="R173" s="220">
        <f>Q173*H173</f>
        <v>0</v>
      </c>
      <c r="S173" s="220">
        <v>0</v>
      </c>
      <c r="T173" s="221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22" t="s">
        <v>423</v>
      </c>
      <c r="AT173" s="222" t="s">
        <v>357</v>
      </c>
      <c r="AU173" s="222" t="s">
        <v>83</v>
      </c>
      <c r="AY173" s="15" t="s">
        <v>355</v>
      </c>
      <c r="BE173" s="223">
        <f>IF(N173="základní",J173,0)</f>
        <v>0</v>
      </c>
      <c r="BF173" s="223">
        <f>IF(N173="snížená",J173,0)</f>
        <v>0</v>
      </c>
      <c r="BG173" s="223">
        <f>IF(N173="zákl. přenesená",J173,0)</f>
        <v>0</v>
      </c>
      <c r="BH173" s="223">
        <f>IF(N173="sníž. přenesená",J173,0)</f>
        <v>0</v>
      </c>
      <c r="BI173" s="223">
        <f>IF(N173="nulová",J173,0)</f>
        <v>0</v>
      </c>
      <c r="BJ173" s="15" t="s">
        <v>81</v>
      </c>
      <c r="BK173" s="223">
        <f>ROUND(I173*H173,2)</f>
        <v>0</v>
      </c>
      <c r="BL173" s="15" t="s">
        <v>423</v>
      </c>
      <c r="BM173" s="222" t="s">
        <v>5399</v>
      </c>
    </row>
    <row r="174" s="2" customFormat="1" ht="24.15" customHeight="1">
      <c r="A174" s="36"/>
      <c r="B174" s="37"/>
      <c r="C174" s="211" t="s">
        <v>3080</v>
      </c>
      <c r="D174" s="211" t="s">
        <v>357</v>
      </c>
      <c r="E174" s="212" t="s">
        <v>5400</v>
      </c>
      <c r="F174" s="213" t="s">
        <v>4881</v>
      </c>
      <c r="G174" s="214" t="s">
        <v>1096</v>
      </c>
      <c r="H174" s="215">
        <v>1</v>
      </c>
      <c r="I174" s="216"/>
      <c r="J174" s="217">
        <f>ROUND(I174*H174,2)</f>
        <v>0</v>
      </c>
      <c r="K174" s="213" t="s">
        <v>19</v>
      </c>
      <c r="L174" s="42"/>
      <c r="M174" s="218" t="s">
        <v>19</v>
      </c>
      <c r="N174" s="219" t="s">
        <v>45</v>
      </c>
      <c r="O174" s="82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22" t="s">
        <v>423</v>
      </c>
      <c r="AT174" s="222" t="s">
        <v>357</v>
      </c>
      <c r="AU174" s="222" t="s">
        <v>83</v>
      </c>
      <c r="AY174" s="15" t="s">
        <v>355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5" t="s">
        <v>81</v>
      </c>
      <c r="BK174" s="223">
        <f>ROUND(I174*H174,2)</f>
        <v>0</v>
      </c>
      <c r="BL174" s="15" t="s">
        <v>423</v>
      </c>
      <c r="BM174" s="222" t="s">
        <v>5401</v>
      </c>
    </row>
    <row r="175" s="2" customFormat="1" ht="24.15" customHeight="1">
      <c r="A175" s="36"/>
      <c r="B175" s="37"/>
      <c r="C175" s="211" t="s">
        <v>3084</v>
      </c>
      <c r="D175" s="211" t="s">
        <v>357</v>
      </c>
      <c r="E175" s="212" t="s">
        <v>5402</v>
      </c>
      <c r="F175" s="213" t="s">
        <v>5403</v>
      </c>
      <c r="G175" s="214" t="s">
        <v>1096</v>
      </c>
      <c r="H175" s="215">
        <v>10</v>
      </c>
      <c r="I175" s="216"/>
      <c r="J175" s="217">
        <f>ROUND(I175*H175,2)</f>
        <v>0</v>
      </c>
      <c r="K175" s="213" t="s">
        <v>19</v>
      </c>
      <c r="L175" s="42"/>
      <c r="M175" s="218" t="s">
        <v>19</v>
      </c>
      <c r="N175" s="219" t="s">
        <v>45</v>
      </c>
      <c r="O175" s="82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22" t="s">
        <v>423</v>
      </c>
      <c r="AT175" s="222" t="s">
        <v>357</v>
      </c>
      <c r="AU175" s="222" t="s">
        <v>83</v>
      </c>
      <c r="AY175" s="15" t="s">
        <v>355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5" t="s">
        <v>81</v>
      </c>
      <c r="BK175" s="223">
        <f>ROUND(I175*H175,2)</f>
        <v>0</v>
      </c>
      <c r="BL175" s="15" t="s">
        <v>423</v>
      </c>
      <c r="BM175" s="222" t="s">
        <v>5404</v>
      </c>
    </row>
    <row r="176" s="2" customFormat="1" ht="24.15" customHeight="1">
      <c r="A176" s="36"/>
      <c r="B176" s="37"/>
      <c r="C176" s="211" t="s">
        <v>3866</v>
      </c>
      <c r="D176" s="211" t="s">
        <v>357</v>
      </c>
      <c r="E176" s="212" t="s">
        <v>5405</v>
      </c>
      <c r="F176" s="213" t="s">
        <v>4867</v>
      </c>
      <c r="G176" s="214" t="s">
        <v>1096</v>
      </c>
      <c r="H176" s="215">
        <v>1</v>
      </c>
      <c r="I176" s="216"/>
      <c r="J176" s="217">
        <f>ROUND(I176*H176,2)</f>
        <v>0</v>
      </c>
      <c r="K176" s="213" t="s">
        <v>19</v>
      </c>
      <c r="L176" s="42"/>
      <c r="M176" s="218" t="s">
        <v>19</v>
      </c>
      <c r="N176" s="219" t="s">
        <v>45</v>
      </c>
      <c r="O176" s="82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22" t="s">
        <v>423</v>
      </c>
      <c r="AT176" s="222" t="s">
        <v>357</v>
      </c>
      <c r="AU176" s="222" t="s">
        <v>83</v>
      </c>
      <c r="AY176" s="15" t="s">
        <v>355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5" t="s">
        <v>81</v>
      </c>
      <c r="BK176" s="223">
        <f>ROUND(I176*H176,2)</f>
        <v>0</v>
      </c>
      <c r="BL176" s="15" t="s">
        <v>423</v>
      </c>
      <c r="BM176" s="222" t="s">
        <v>5406</v>
      </c>
    </row>
    <row r="177" s="2" customFormat="1" ht="24.15" customHeight="1">
      <c r="A177" s="36"/>
      <c r="B177" s="37"/>
      <c r="C177" s="211" t="s">
        <v>3869</v>
      </c>
      <c r="D177" s="211" t="s">
        <v>357</v>
      </c>
      <c r="E177" s="212" t="s">
        <v>5407</v>
      </c>
      <c r="F177" s="213" t="s">
        <v>4878</v>
      </c>
      <c r="G177" s="214" t="s">
        <v>1096</v>
      </c>
      <c r="H177" s="215">
        <v>1</v>
      </c>
      <c r="I177" s="216"/>
      <c r="J177" s="217">
        <f>ROUND(I177*H177,2)</f>
        <v>0</v>
      </c>
      <c r="K177" s="213" t="s">
        <v>19</v>
      </c>
      <c r="L177" s="42"/>
      <c r="M177" s="218" t="s">
        <v>19</v>
      </c>
      <c r="N177" s="219" t="s">
        <v>45</v>
      </c>
      <c r="O177" s="82"/>
      <c r="P177" s="220">
        <f>O177*H177</f>
        <v>0</v>
      </c>
      <c r="Q177" s="220">
        <v>0</v>
      </c>
      <c r="R177" s="220">
        <f>Q177*H177</f>
        <v>0</v>
      </c>
      <c r="S177" s="220">
        <v>0</v>
      </c>
      <c r="T177" s="221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22" t="s">
        <v>423</v>
      </c>
      <c r="AT177" s="222" t="s">
        <v>357</v>
      </c>
      <c r="AU177" s="222" t="s">
        <v>83</v>
      </c>
      <c r="AY177" s="15" t="s">
        <v>355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5" t="s">
        <v>81</v>
      </c>
      <c r="BK177" s="223">
        <f>ROUND(I177*H177,2)</f>
        <v>0</v>
      </c>
      <c r="BL177" s="15" t="s">
        <v>423</v>
      </c>
      <c r="BM177" s="222" t="s">
        <v>5408</v>
      </c>
    </row>
    <row r="178" s="12" customFormat="1" ht="22.8" customHeight="1">
      <c r="A178" s="12"/>
      <c r="B178" s="195"/>
      <c r="C178" s="196"/>
      <c r="D178" s="197" t="s">
        <v>73</v>
      </c>
      <c r="E178" s="209" t="s">
        <v>5409</v>
      </c>
      <c r="F178" s="209" t="s">
        <v>5410</v>
      </c>
      <c r="G178" s="196"/>
      <c r="H178" s="196"/>
      <c r="I178" s="199"/>
      <c r="J178" s="210">
        <f>BK178</f>
        <v>0</v>
      </c>
      <c r="K178" s="196"/>
      <c r="L178" s="201"/>
      <c r="M178" s="202"/>
      <c r="N178" s="203"/>
      <c r="O178" s="203"/>
      <c r="P178" s="204">
        <f>SUM(P179:P183)</f>
        <v>0</v>
      </c>
      <c r="Q178" s="203"/>
      <c r="R178" s="204">
        <f>SUM(R179:R183)</f>
        <v>0</v>
      </c>
      <c r="S178" s="203"/>
      <c r="T178" s="205">
        <f>SUM(T179:T183)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6" t="s">
        <v>81</v>
      </c>
      <c r="AT178" s="207" t="s">
        <v>73</v>
      </c>
      <c r="AU178" s="207" t="s">
        <v>81</v>
      </c>
      <c r="AY178" s="206" t="s">
        <v>355</v>
      </c>
      <c r="BK178" s="208">
        <f>SUM(BK179:BK183)</f>
        <v>0</v>
      </c>
    </row>
    <row r="179" s="2" customFormat="1" ht="24.15" customHeight="1">
      <c r="A179" s="36"/>
      <c r="B179" s="37"/>
      <c r="C179" s="211" t="s">
        <v>3872</v>
      </c>
      <c r="D179" s="211" t="s">
        <v>357</v>
      </c>
      <c r="E179" s="212" t="s">
        <v>5411</v>
      </c>
      <c r="F179" s="213" t="s">
        <v>5018</v>
      </c>
      <c r="G179" s="214" t="s">
        <v>3160</v>
      </c>
      <c r="H179" s="215">
        <v>1790</v>
      </c>
      <c r="I179" s="216"/>
      <c r="J179" s="217">
        <f>ROUND(I179*H179,2)</f>
        <v>0</v>
      </c>
      <c r="K179" s="213" t="s">
        <v>19</v>
      </c>
      <c r="L179" s="42"/>
      <c r="M179" s="218" t="s">
        <v>19</v>
      </c>
      <c r="N179" s="219" t="s">
        <v>45</v>
      </c>
      <c r="O179" s="82"/>
      <c r="P179" s="220">
        <f>O179*H179</f>
        <v>0</v>
      </c>
      <c r="Q179" s="220">
        <v>0</v>
      </c>
      <c r="R179" s="220">
        <f>Q179*H179</f>
        <v>0</v>
      </c>
      <c r="S179" s="220">
        <v>0</v>
      </c>
      <c r="T179" s="221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22" t="s">
        <v>3108</v>
      </c>
      <c r="AT179" s="222" t="s">
        <v>357</v>
      </c>
      <c r="AU179" s="222" t="s">
        <v>83</v>
      </c>
      <c r="AY179" s="15" t="s">
        <v>355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5" t="s">
        <v>81</v>
      </c>
      <c r="BK179" s="223">
        <f>ROUND(I179*H179,2)</f>
        <v>0</v>
      </c>
      <c r="BL179" s="15" t="s">
        <v>3108</v>
      </c>
      <c r="BM179" s="222" t="s">
        <v>5412</v>
      </c>
    </row>
    <row r="180" s="2" customFormat="1" ht="24.15" customHeight="1">
      <c r="A180" s="36"/>
      <c r="B180" s="37"/>
      <c r="C180" s="211" t="s">
        <v>3877</v>
      </c>
      <c r="D180" s="211" t="s">
        <v>357</v>
      </c>
      <c r="E180" s="212" t="s">
        <v>5413</v>
      </c>
      <c r="F180" s="213" t="s">
        <v>5021</v>
      </c>
      <c r="G180" s="214" t="s">
        <v>3160</v>
      </c>
      <c r="H180" s="215">
        <v>802</v>
      </c>
      <c r="I180" s="216"/>
      <c r="J180" s="217">
        <f>ROUND(I180*H180,2)</f>
        <v>0</v>
      </c>
      <c r="K180" s="213" t="s">
        <v>19</v>
      </c>
      <c r="L180" s="42"/>
      <c r="M180" s="218" t="s">
        <v>19</v>
      </c>
      <c r="N180" s="219" t="s">
        <v>45</v>
      </c>
      <c r="O180" s="82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22" t="s">
        <v>3108</v>
      </c>
      <c r="AT180" s="222" t="s">
        <v>357</v>
      </c>
      <c r="AU180" s="222" t="s">
        <v>83</v>
      </c>
      <c r="AY180" s="15" t="s">
        <v>355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5" t="s">
        <v>81</v>
      </c>
      <c r="BK180" s="223">
        <f>ROUND(I180*H180,2)</f>
        <v>0</v>
      </c>
      <c r="BL180" s="15" t="s">
        <v>3108</v>
      </c>
      <c r="BM180" s="222" t="s">
        <v>5414</v>
      </c>
    </row>
    <row r="181" s="2" customFormat="1" ht="24.15" customHeight="1">
      <c r="A181" s="36"/>
      <c r="B181" s="37"/>
      <c r="C181" s="211" t="s">
        <v>3881</v>
      </c>
      <c r="D181" s="211" t="s">
        <v>357</v>
      </c>
      <c r="E181" s="212" t="s">
        <v>5415</v>
      </c>
      <c r="F181" s="213" t="s">
        <v>5416</v>
      </c>
      <c r="G181" s="214" t="s">
        <v>3160</v>
      </c>
      <c r="H181" s="215">
        <v>386</v>
      </c>
      <c r="I181" s="216"/>
      <c r="J181" s="217">
        <f>ROUND(I181*H181,2)</f>
        <v>0</v>
      </c>
      <c r="K181" s="213" t="s">
        <v>19</v>
      </c>
      <c r="L181" s="42"/>
      <c r="M181" s="218" t="s">
        <v>19</v>
      </c>
      <c r="N181" s="219" t="s">
        <v>45</v>
      </c>
      <c r="O181" s="82"/>
      <c r="P181" s="220">
        <f>O181*H181</f>
        <v>0</v>
      </c>
      <c r="Q181" s="220">
        <v>0</v>
      </c>
      <c r="R181" s="220">
        <f>Q181*H181</f>
        <v>0</v>
      </c>
      <c r="S181" s="220">
        <v>0</v>
      </c>
      <c r="T181" s="221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22" t="s">
        <v>3108</v>
      </c>
      <c r="AT181" s="222" t="s">
        <v>357</v>
      </c>
      <c r="AU181" s="222" t="s">
        <v>83</v>
      </c>
      <c r="AY181" s="15" t="s">
        <v>355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5" t="s">
        <v>81</v>
      </c>
      <c r="BK181" s="223">
        <f>ROUND(I181*H181,2)</f>
        <v>0</v>
      </c>
      <c r="BL181" s="15" t="s">
        <v>3108</v>
      </c>
      <c r="BM181" s="222" t="s">
        <v>5417</v>
      </c>
    </row>
    <row r="182" s="2" customFormat="1" ht="24.15" customHeight="1">
      <c r="A182" s="36"/>
      <c r="B182" s="37"/>
      <c r="C182" s="211" t="s">
        <v>3885</v>
      </c>
      <c r="D182" s="211" t="s">
        <v>357</v>
      </c>
      <c r="E182" s="212" t="s">
        <v>5418</v>
      </c>
      <c r="F182" s="213" t="s">
        <v>5419</v>
      </c>
      <c r="G182" s="214" t="s">
        <v>3160</v>
      </c>
      <c r="H182" s="215">
        <v>110</v>
      </c>
      <c r="I182" s="216"/>
      <c r="J182" s="217">
        <f>ROUND(I182*H182,2)</f>
        <v>0</v>
      </c>
      <c r="K182" s="213" t="s">
        <v>19</v>
      </c>
      <c r="L182" s="42"/>
      <c r="M182" s="218" t="s">
        <v>19</v>
      </c>
      <c r="N182" s="219" t="s">
        <v>45</v>
      </c>
      <c r="O182" s="82"/>
      <c r="P182" s="220">
        <f>O182*H182</f>
        <v>0</v>
      </c>
      <c r="Q182" s="220">
        <v>0</v>
      </c>
      <c r="R182" s="220">
        <f>Q182*H182</f>
        <v>0</v>
      </c>
      <c r="S182" s="220">
        <v>0</v>
      </c>
      <c r="T182" s="221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22" t="s">
        <v>3108</v>
      </c>
      <c r="AT182" s="222" t="s">
        <v>357</v>
      </c>
      <c r="AU182" s="222" t="s">
        <v>83</v>
      </c>
      <c r="AY182" s="15" t="s">
        <v>355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5" t="s">
        <v>81</v>
      </c>
      <c r="BK182" s="223">
        <f>ROUND(I182*H182,2)</f>
        <v>0</v>
      </c>
      <c r="BL182" s="15" t="s">
        <v>3108</v>
      </c>
      <c r="BM182" s="222" t="s">
        <v>5420</v>
      </c>
    </row>
    <row r="183" s="2" customFormat="1" ht="24.15" customHeight="1">
      <c r="A183" s="36"/>
      <c r="B183" s="37"/>
      <c r="C183" s="211" t="s">
        <v>3889</v>
      </c>
      <c r="D183" s="211" t="s">
        <v>357</v>
      </c>
      <c r="E183" s="212" t="s">
        <v>5421</v>
      </c>
      <c r="F183" s="213" t="s">
        <v>5422</v>
      </c>
      <c r="G183" s="214" t="s">
        <v>3160</v>
      </c>
      <c r="H183" s="215">
        <v>280</v>
      </c>
      <c r="I183" s="216"/>
      <c r="J183" s="217">
        <f>ROUND(I183*H183,2)</f>
        <v>0</v>
      </c>
      <c r="K183" s="213" t="s">
        <v>19</v>
      </c>
      <c r="L183" s="42"/>
      <c r="M183" s="218" t="s">
        <v>19</v>
      </c>
      <c r="N183" s="219" t="s">
        <v>45</v>
      </c>
      <c r="O183" s="82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22" t="s">
        <v>3108</v>
      </c>
      <c r="AT183" s="222" t="s">
        <v>357</v>
      </c>
      <c r="AU183" s="222" t="s">
        <v>83</v>
      </c>
      <c r="AY183" s="15" t="s">
        <v>355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5" t="s">
        <v>81</v>
      </c>
      <c r="BK183" s="223">
        <f>ROUND(I183*H183,2)</f>
        <v>0</v>
      </c>
      <c r="BL183" s="15" t="s">
        <v>3108</v>
      </c>
      <c r="BM183" s="222" t="s">
        <v>5423</v>
      </c>
    </row>
    <row r="184" s="12" customFormat="1" ht="25.92" customHeight="1">
      <c r="A184" s="12"/>
      <c r="B184" s="195"/>
      <c r="C184" s="196"/>
      <c r="D184" s="197" t="s">
        <v>73</v>
      </c>
      <c r="E184" s="198" t="s">
        <v>3156</v>
      </c>
      <c r="F184" s="198" t="s">
        <v>3157</v>
      </c>
      <c r="G184" s="196"/>
      <c r="H184" s="196"/>
      <c r="I184" s="199"/>
      <c r="J184" s="200">
        <f>BK184</f>
        <v>0</v>
      </c>
      <c r="K184" s="196"/>
      <c r="L184" s="201"/>
      <c r="M184" s="202"/>
      <c r="N184" s="203"/>
      <c r="O184" s="203"/>
      <c r="P184" s="204">
        <f>P185</f>
        <v>0</v>
      </c>
      <c r="Q184" s="203"/>
      <c r="R184" s="204">
        <f>R185</f>
        <v>0</v>
      </c>
      <c r="S184" s="203"/>
      <c r="T184" s="205">
        <f>T185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6" t="s">
        <v>362</v>
      </c>
      <c r="AT184" s="207" t="s">
        <v>73</v>
      </c>
      <c r="AU184" s="207" t="s">
        <v>74</v>
      </c>
      <c r="AY184" s="206" t="s">
        <v>355</v>
      </c>
      <c r="BK184" s="208">
        <f>BK185</f>
        <v>0</v>
      </c>
    </row>
    <row r="185" s="2" customFormat="1" ht="14.4" customHeight="1">
      <c r="A185" s="36"/>
      <c r="B185" s="37"/>
      <c r="C185" s="211" t="s">
        <v>3893</v>
      </c>
      <c r="D185" s="211" t="s">
        <v>357</v>
      </c>
      <c r="E185" s="212" t="s">
        <v>4892</v>
      </c>
      <c r="F185" s="213" t="s">
        <v>3317</v>
      </c>
      <c r="G185" s="214" t="s">
        <v>3160</v>
      </c>
      <c r="H185" s="215">
        <v>694</v>
      </c>
      <c r="I185" s="216"/>
      <c r="J185" s="217">
        <f>ROUND(I185*H185,2)</f>
        <v>0</v>
      </c>
      <c r="K185" s="213" t="s">
        <v>19</v>
      </c>
      <c r="L185" s="42"/>
      <c r="M185" s="234" t="s">
        <v>19</v>
      </c>
      <c r="N185" s="235" t="s">
        <v>45</v>
      </c>
      <c r="O185" s="236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22" t="s">
        <v>3108</v>
      </c>
      <c r="AT185" s="222" t="s">
        <v>357</v>
      </c>
      <c r="AU185" s="222" t="s">
        <v>81</v>
      </c>
      <c r="AY185" s="15" t="s">
        <v>355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5" t="s">
        <v>81</v>
      </c>
      <c r="BK185" s="223">
        <f>ROUND(I185*H185,2)</f>
        <v>0</v>
      </c>
      <c r="BL185" s="15" t="s">
        <v>3108</v>
      </c>
      <c r="BM185" s="222" t="s">
        <v>5424</v>
      </c>
    </row>
    <row r="186" s="2" customFormat="1" ht="6.96" customHeight="1">
      <c r="A186" s="36"/>
      <c r="B186" s="57"/>
      <c r="C186" s="58"/>
      <c r="D186" s="58"/>
      <c r="E186" s="58"/>
      <c r="F186" s="58"/>
      <c r="G186" s="58"/>
      <c r="H186" s="58"/>
      <c r="I186" s="58"/>
      <c r="J186" s="58"/>
      <c r="K186" s="58"/>
      <c r="L186" s="42"/>
      <c r="M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</row>
  </sheetData>
  <sheetProtection sheet="1" autoFilter="0" formatColumns="0" formatRows="0" objects="1" scenarios="1" spinCount="100000" saltValue="8F+SIxo2o0Bh0x+kEcMJaafpJ+4gIQTkYdi2KOhiHL/rV8OWEavxlrzPOJInasP7awNghXNr7qxLs3X+mdaITw==" hashValue="IFh08/GlNui2HKBnquTPHB6e/QHurUfKXvnVLWzeEwh9tUA9gOg/4kKnkbPE1MErJgeYrZgyL1ywRx/lNA03Zg==" algorithmName="SHA-512" password="CC35"/>
  <autoFilter ref="C91:K18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299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1" customFormat="1" ht="12" customHeight="1">
      <c r="B8" s="18"/>
      <c r="D8" s="141" t="s">
        <v>316</v>
      </c>
      <c r="L8" s="18"/>
    </row>
    <row r="9" s="2" customFormat="1" ht="16.5" customHeight="1">
      <c r="A9" s="36"/>
      <c r="B9" s="42"/>
      <c r="C9" s="36"/>
      <c r="D9" s="36"/>
      <c r="E9" s="142" t="s">
        <v>3110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 ht="12" customHeight="1">
      <c r="A10" s="36"/>
      <c r="B10" s="42"/>
      <c r="C10" s="36"/>
      <c r="D10" s="141" t="s">
        <v>318</v>
      </c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6.5" customHeight="1">
      <c r="A11" s="36"/>
      <c r="B11" s="42"/>
      <c r="C11" s="36"/>
      <c r="D11" s="36"/>
      <c r="E11" s="144" t="s">
        <v>5425</v>
      </c>
      <c r="F11" s="36"/>
      <c r="G11" s="36"/>
      <c r="H11" s="36"/>
      <c r="I11" s="36"/>
      <c r="J11" s="36"/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>
      <c r="A12" s="36"/>
      <c r="B12" s="42"/>
      <c r="C12" s="36"/>
      <c r="D12" s="36"/>
      <c r="E12" s="36"/>
      <c r="F12" s="36"/>
      <c r="G12" s="36"/>
      <c r="H12" s="36"/>
      <c r="I12" s="36"/>
      <c r="J12" s="36"/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2" customHeight="1">
      <c r="A13" s="36"/>
      <c r="B13" s="42"/>
      <c r="C13" s="36"/>
      <c r="D13" s="141" t="s">
        <v>18</v>
      </c>
      <c r="E13" s="36"/>
      <c r="F13" s="131" t="s">
        <v>19</v>
      </c>
      <c r="G13" s="36"/>
      <c r="H13" s="36"/>
      <c r="I13" s="141" t="s">
        <v>20</v>
      </c>
      <c r="J13" s="131" t="s">
        <v>19</v>
      </c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21</v>
      </c>
      <c r="E14" s="36"/>
      <c r="F14" s="131" t="s">
        <v>22</v>
      </c>
      <c r="G14" s="36"/>
      <c r="H14" s="36"/>
      <c r="I14" s="141" t="s">
        <v>23</v>
      </c>
      <c r="J14" s="145" t="str">
        <f>'Rekapitulace stavby'!AN8</f>
        <v>16. 10. 2020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0.8" customHeight="1">
      <c r="A15" s="36"/>
      <c r="B15" s="42"/>
      <c r="C15" s="36"/>
      <c r="D15" s="36"/>
      <c r="E15" s="36"/>
      <c r="F15" s="36"/>
      <c r="G15" s="36"/>
      <c r="H15" s="36"/>
      <c r="I15" s="36"/>
      <c r="J15" s="36"/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12" customHeight="1">
      <c r="A16" s="36"/>
      <c r="B16" s="42"/>
      <c r="C16" s="36"/>
      <c r="D16" s="141" t="s">
        <v>25</v>
      </c>
      <c r="E16" s="36"/>
      <c r="F16" s="36"/>
      <c r="G16" s="36"/>
      <c r="H16" s="36"/>
      <c r="I16" s="141" t="s">
        <v>26</v>
      </c>
      <c r="J16" s="131" t="s">
        <v>320</v>
      </c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8" customHeight="1">
      <c r="A17" s="36"/>
      <c r="B17" s="42"/>
      <c r="C17" s="36"/>
      <c r="D17" s="36"/>
      <c r="E17" s="131" t="s">
        <v>27</v>
      </c>
      <c r="F17" s="36"/>
      <c r="G17" s="36"/>
      <c r="H17" s="36"/>
      <c r="I17" s="141" t="s">
        <v>28</v>
      </c>
      <c r="J17" s="131" t="s">
        <v>321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6.96" customHeight="1">
      <c r="A18" s="36"/>
      <c r="B18" s="42"/>
      <c r="C18" s="36"/>
      <c r="D18" s="36"/>
      <c r="E18" s="36"/>
      <c r="F18" s="36"/>
      <c r="G18" s="36"/>
      <c r="H18" s="36"/>
      <c r="I18" s="36"/>
      <c r="J18" s="36"/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12" customHeight="1">
      <c r="A19" s="36"/>
      <c r="B19" s="42"/>
      <c r="C19" s="36"/>
      <c r="D19" s="141" t="s">
        <v>29</v>
      </c>
      <c r="E19" s="36"/>
      <c r="F19" s="36"/>
      <c r="G19" s="36"/>
      <c r="H19" s="36"/>
      <c r="I19" s="141" t="s">
        <v>26</v>
      </c>
      <c r="J19" s="31" t="str">
        <f>'Rekapitulace stavby'!AN13</f>
        <v>Vyplň údaj</v>
      </c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8" customHeight="1">
      <c r="A20" s="36"/>
      <c r="B20" s="42"/>
      <c r="C20" s="36"/>
      <c r="D20" s="36"/>
      <c r="E20" s="31" t="str">
        <f>'Rekapitulace stavby'!E14</f>
        <v>Vyplň údaj</v>
      </c>
      <c r="F20" s="131"/>
      <c r="G20" s="131"/>
      <c r="H20" s="131"/>
      <c r="I20" s="141" t="s">
        <v>28</v>
      </c>
      <c r="J20" s="31" t="str">
        <f>'Rekapitulace stavby'!AN14</f>
        <v>Vyplň údaj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6.96" customHeight="1">
      <c r="A21" s="36"/>
      <c r="B21" s="42"/>
      <c r="C21" s="36"/>
      <c r="D21" s="36"/>
      <c r="E21" s="36"/>
      <c r="F21" s="36"/>
      <c r="G21" s="36"/>
      <c r="H21" s="36"/>
      <c r="I21" s="36"/>
      <c r="J21" s="36"/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12" customHeight="1">
      <c r="A22" s="36"/>
      <c r="B22" s="42"/>
      <c r="C22" s="36"/>
      <c r="D22" s="141" t="s">
        <v>31</v>
      </c>
      <c r="E22" s="36"/>
      <c r="F22" s="36"/>
      <c r="G22" s="36"/>
      <c r="H22" s="36"/>
      <c r="I22" s="141" t="s">
        <v>26</v>
      </c>
      <c r="J22" s="131" t="s">
        <v>19</v>
      </c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8" customHeight="1">
      <c r="A23" s="36"/>
      <c r="B23" s="42"/>
      <c r="C23" s="36"/>
      <c r="D23" s="36"/>
      <c r="E23" s="131" t="s">
        <v>1803</v>
      </c>
      <c r="F23" s="36"/>
      <c r="G23" s="36"/>
      <c r="H23" s="36"/>
      <c r="I23" s="141" t="s">
        <v>28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6.96" customHeight="1">
      <c r="A24" s="36"/>
      <c r="B24" s="42"/>
      <c r="C24" s="36"/>
      <c r="D24" s="36"/>
      <c r="E24" s="36"/>
      <c r="F24" s="36"/>
      <c r="G24" s="36"/>
      <c r="H24" s="36"/>
      <c r="I24" s="36"/>
      <c r="J24" s="36"/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12" customHeight="1">
      <c r="A25" s="36"/>
      <c r="B25" s="42"/>
      <c r="C25" s="36"/>
      <c r="D25" s="141" t="s">
        <v>36</v>
      </c>
      <c r="E25" s="36"/>
      <c r="F25" s="36"/>
      <c r="G25" s="36"/>
      <c r="H25" s="36"/>
      <c r="I25" s="141" t="s">
        <v>26</v>
      </c>
      <c r="J25" s="131" t="s">
        <v>19</v>
      </c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8" customHeight="1">
      <c r="A26" s="36"/>
      <c r="B26" s="42"/>
      <c r="C26" s="36"/>
      <c r="D26" s="36"/>
      <c r="E26" s="131" t="s">
        <v>37</v>
      </c>
      <c r="F26" s="36"/>
      <c r="G26" s="36"/>
      <c r="H26" s="36"/>
      <c r="I26" s="141" t="s">
        <v>28</v>
      </c>
      <c r="J26" s="131" t="s">
        <v>19</v>
      </c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2" customFormat="1" ht="6.96" customHeight="1">
      <c r="A27" s="36"/>
      <c r="B27" s="42"/>
      <c r="C27" s="36"/>
      <c r="D27" s="36"/>
      <c r="E27" s="36"/>
      <c r="F27" s="36"/>
      <c r="G27" s="36"/>
      <c r="H27" s="36"/>
      <c r="I27" s="36"/>
      <c r="J27" s="36"/>
      <c r="K27" s="36"/>
      <c r="L27" s="14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="2" customFormat="1" ht="12" customHeight="1">
      <c r="A28" s="36"/>
      <c r="B28" s="42"/>
      <c r="C28" s="36"/>
      <c r="D28" s="141" t="s">
        <v>38</v>
      </c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8" customFormat="1" ht="71.25" customHeight="1">
      <c r="A29" s="146"/>
      <c r="B29" s="147"/>
      <c r="C29" s="146"/>
      <c r="D29" s="146"/>
      <c r="E29" s="148" t="s">
        <v>322</v>
      </c>
      <c r="F29" s="148"/>
      <c r="G29" s="148"/>
      <c r="H29" s="148"/>
      <c r="I29" s="146"/>
      <c r="J29" s="146"/>
      <c r="K29" s="146"/>
      <c r="L29" s="149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</row>
    <row r="30" s="2" customFormat="1" ht="6.96" customHeight="1">
      <c r="A30" s="36"/>
      <c r="B30" s="42"/>
      <c r="C30" s="36"/>
      <c r="D30" s="36"/>
      <c r="E30" s="36"/>
      <c r="F30" s="36"/>
      <c r="G30" s="36"/>
      <c r="H30" s="36"/>
      <c r="I30" s="36"/>
      <c r="J30" s="36"/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25.44" customHeight="1">
      <c r="A32" s="36"/>
      <c r="B32" s="42"/>
      <c r="C32" s="36"/>
      <c r="D32" s="151" t="s">
        <v>40</v>
      </c>
      <c r="E32" s="36"/>
      <c r="F32" s="36"/>
      <c r="G32" s="36"/>
      <c r="H32" s="36"/>
      <c r="I32" s="36"/>
      <c r="J32" s="152">
        <f>ROUND(J92, 2)</f>
        <v>0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6.96" customHeight="1">
      <c r="A33" s="36"/>
      <c r="B33" s="42"/>
      <c r="C33" s="36"/>
      <c r="D33" s="150"/>
      <c r="E33" s="150"/>
      <c r="F33" s="150"/>
      <c r="G33" s="150"/>
      <c r="H33" s="150"/>
      <c r="I33" s="150"/>
      <c r="J33" s="150"/>
      <c r="K33" s="150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36"/>
      <c r="F34" s="153" t="s">
        <v>42</v>
      </c>
      <c r="G34" s="36"/>
      <c r="H34" s="36"/>
      <c r="I34" s="153" t="s">
        <v>41</v>
      </c>
      <c r="J34" s="153" t="s">
        <v>43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="2" customFormat="1" ht="14.4" customHeight="1">
      <c r="A35" s="36"/>
      <c r="B35" s="42"/>
      <c r="C35" s="36"/>
      <c r="D35" s="154" t="s">
        <v>44</v>
      </c>
      <c r="E35" s="141" t="s">
        <v>45</v>
      </c>
      <c r="F35" s="155">
        <f>ROUND((SUM(BE92:BE148)),  2)</f>
        <v>0</v>
      </c>
      <c r="G35" s="36"/>
      <c r="H35" s="36"/>
      <c r="I35" s="156">
        <v>0.20999999999999999</v>
      </c>
      <c r="J35" s="155">
        <f>ROUND(((SUM(BE92:BE148))*I35),  2)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="2" customFormat="1" ht="14.4" customHeight="1">
      <c r="A36" s="36"/>
      <c r="B36" s="42"/>
      <c r="C36" s="36"/>
      <c r="D36" s="36"/>
      <c r="E36" s="141" t="s">
        <v>46</v>
      </c>
      <c r="F36" s="155">
        <f>ROUND((SUM(BF92:BF148)),  2)</f>
        <v>0</v>
      </c>
      <c r="G36" s="36"/>
      <c r="H36" s="36"/>
      <c r="I36" s="156">
        <v>0.14999999999999999</v>
      </c>
      <c r="J36" s="155">
        <f>ROUND(((SUM(BF92:BF148))*I36),  2)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47</v>
      </c>
      <c r="F37" s="155">
        <f>ROUND((SUM(BG92:BG148)),  2)</f>
        <v>0</v>
      </c>
      <c r="G37" s="36"/>
      <c r="H37" s="36"/>
      <c r="I37" s="156">
        <v>0.20999999999999999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hidden="1" s="2" customFormat="1" ht="14.4" customHeight="1">
      <c r="A38" s="36"/>
      <c r="B38" s="42"/>
      <c r="C38" s="36"/>
      <c r="D38" s="36"/>
      <c r="E38" s="141" t="s">
        <v>48</v>
      </c>
      <c r="F38" s="155">
        <f>ROUND((SUM(BH92:BH148)),  2)</f>
        <v>0</v>
      </c>
      <c r="G38" s="36"/>
      <c r="H38" s="36"/>
      <c r="I38" s="156">
        <v>0.14999999999999999</v>
      </c>
      <c r="J38" s="155">
        <f>0</f>
        <v>0</v>
      </c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hidden="1" s="2" customFormat="1" ht="14.4" customHeight="1">
      <c r="A39" s="36"/>
      <c r="B39" s="42"/>
      <c r="C39" s="36"/>
      <c r="D39" s="36"/>
      <c r="E39" s="141" t="s">
        <v>49</v>
      </c>
      <c r="F39" s="155">
        <f>ROUND((SUM(BI92:BI148)),  2)</f>
        <v>0</v>
      </c>
      <c r="G39" s="36"/>
      <c r="H39" s="36"/>
      <c r="I39" s="156">
        <v>0</v>
      </c>
      <c r="J39" s="155">
        <f>0</f>
        <v>0</v>
      </c>
      <c r="K39" s="36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6.96" customHeight="1">
      <c r="A40" s="36"/>
      <c r="B40" s="42"/>
      <c r="C40" s="36"/>
      <c r="D40" s="36"/>
      <c r="E40" s="36"/>
      <c r="F40" s="36"/>
      <c r="G40" s="36"/>
      <c r="H40" s="36"/>
      <c r="I40" s="36"/>
      <c r="J40" s="36"/>
      <c r="K40" s="36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="2" customFormat="1" ht="25.44" customHeight="1">
      <c r="A41" s="36"/>
      <c r="B41" s="42"/>
      <c r="C41" s="157"/>
      <c r="D41" s="158" t="s">
        <v>50</v>
      </c>
      <c r="E41" s="159"/>
      <c r="F41" s="159"/>
      <c r="G41" s="160" t="s">
        <v>51</v>
      </c>
      <c r="H41" s="161" t="s">
        <v>52</v>
      </c>
      <c r="I41" s="159"/>
      <c r="J41" s="162">
        <f>SUM(J32:J39)</f>
        <v>0</v>
      </c>
      <c r="K41" s="163"/>
      <c r="L41" s="14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="2" customFormat="1" ht="14.4" customHeight="1">
      <c r="A42" s="36"/>
      <c r="B42" s="164"/>
      <c r="C42" s="165"/>
      <c r="D42" s="165"/>
      <c r="E42" s="165"/>
      <c r="F42" s="165"/>
      <c r="G42" s="165"/>
      <c r="H42" s="165"/>
      <c r="I42" s="165"/>
      <c r="J42" s="165"/>
      <c r="K42" s="165"/>
      <c r="L42" s="14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="2" customFormat="1" ht="6.96" customHeight="1">
      <c r="A46" s="36"/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24.96" customHeight="1">
      <c r="A47" s="36"/>
      <c r="B47" s="37"/>
      <c r="C47" s="21" t="s">
        <v>323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6.96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168" t="str">
        <f>E7</f>
        <v>Stavební úpravy a přístavba objektu FLD-1.etapa</v>
      </c>
      <c r="F50" s="30"/>
      <c r="G50" s="30"/>
      <c r="H50" s="30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1" customFormat="1" ht="12" customHeight="1">
      <c r="B51" s="19"/>
      <c r="C51" s="30" t="s">
        <v>316</v>
      </c>
      <c r="D51" s="20"/>
      <c r="E51" s="20"/>
      <c r="F51" s="20"/>
      <c r="G51" s="20"/>
      <c r="H51" s="20"/>
      <c r="I51" s="20"/>
      <c r="J51" s="20"/>
      <c r="K51" s="20"/>
      <c r="L51" s="18"/>
    </row>
    <row r="52" s="2" customFormat="1" ht="16.5" customHeight="1">
      <c r="A52" s="36"/>
      <c r="B52" s="37"/>
      <c r="C52" s="38"/>
      <c r="D52" s="38"/>
      <c r="E52" s="168" t="s">
        <v>3110</v>
      </c>
      <c r="F52" s="38"/>
      <c r="G52" s="38"/>
      <c r="H52" s="38"/>
      <c r="I52" s="38"/>
      <c r="J52" s="38"/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12" customHeight="1">
      <c r="A53" s="36"/>
      <c r="B53" s="37"/>
      <c r="C53" s="30" t="s">
        <v>318</v>
      </c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16.5" customHeight="1">
      <c r="A54" s="36"/>
      <c r="B54" s="37"/>
      <c r="C54" s="38"/>
      <c r="D54" s="38"/>
      <c r="E54" s="67" t="str">
        <f>E11</f>
        <v>2020-017-05-19 - TPS -1.4.8.- S0-02- Slaboproud - EPS</v>
      </c>
      <c r="F54" s="38"/>
      <c r="G54" s="38"/>
      <c r="H54" s="38"/>
      <c r="I54" s="38"/>
      <c r="J54" s="38"/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6.96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2" customHeight="1">
      <c r="A56" s="36"/>
      <c r="B56" s="37"/>
      <c r="C56" s="30" t="s">
        <v>21</v>
      </c>
      <c r="D56" s="38"/>
      <c r="E56" s="38"/>
      <c r="F56" s="25" t="str">
        <f>F14</f>
        <v xml:space="preserve">KAMÝCKÁ 1176, PRAHA - SUCHDOL </v>
      </c>
      <c r="G56" s="38"/>
      <c r="H56" s="38"/>
      <c r="I56" s="30" t="s">
        <v>23</v>
      </c>
      <c r="J56" s="70" t="str">
        <f>IF(J14="","",J14)</f>
        <v>16. 10. 2020</v>
      </c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6.96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40.05" customHeight="1">
      <c r="A58" s="36"/>
      <c r="B58" s="37"/>
      <c r="C58" s="30" t="s">
        <v>25</v>
      </c>
      <c r="D58" s="38"/>
      <c r="E58" s="38"/>
      <c r="F58" s="25" t="str">
        <f>E17</f>
        <v>ČZU V PRAZE, FAKULTA LESNICKÁ A DŘEVAŘSKÁ, Praha 6</v>
      </c>
      <c r="G58" s="38"/>
      <c r="H58" s="38"/>
      <c r="I58" s="30" t="s">
        <v>31</v>
      </c>
      <c r="J58" s="34" t="str">
        <f>E23</f>
        <v xml:space="preserve">Ing. Vladimír Čapka Gerstnerova 5/658 Praha 7  </v>
      </c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5.65" customHeight="1">
      <c r="A59" s="36"/>
      <c r="B59" s="37"/>
      <c r="C59" s="30" t="s">
        <v>29</v>
      </c>
      <c r="D59" s="38"/>
      <c r="E59" s="38"/>
      <c r="F59" s="25" t="str">
        <f>IF(E20="","",E20)</f>
        <v>Vyplň údaj</v>
      </c>
      <c r="G59" s="38"/>
      <c r="H59" s="38"/>
      <c r="I59" s="30" t="s">
        <v>36</v>
      </c>
      <c r="J59" s="34" t="str">
        <f>E26</f>
        <v>Ing. Dana Mlejnková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="2" customFormat="1" ht="10.32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4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="2" customFormat="1" ht="29.28" customHeight="1">
      <c r="A61" s="36"/>
      <c r="B61" s="37"/>
      <c r="C61" s="169" t="s">
        <v>324</v>
      </c>
      <c r="D61" s="170"/>
      <c r="E61" s="170"/>
      <c r="F61" s="170"/>
      <c r="G61" s="170"/>
      <c r="H61" s="170"/>
      <c r="I61" s="170"/>
      <c r="J61" s="171" t="s">
        <v>325</v>
      </c>
      <c r="K61" s="170"/>
      <c r="L61" s="14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="2" customFormat="1" ht="10.32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22.8" customHeight="1">
      <c r="A63" s="36"/>
      <c r="B63" s="37"/>
      <c r="C63" s="172" t="s">
        <v>72</v>
      </c>
      <c r="D63" s="38"/>
      <c r="E63" s="38"/>
      <c r="F63" s="38"/>
      <c r="G63" s="38"/>
      <c r="H63" s="38"/>
      <c r="I63" s="38"/>
      <c r="J63" s="100">
        <f>J92</f>
        <v>0</v>
      </c>
      <c r="K63" s="3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5" t="s">
        <v>326</v>
      </c>
    </row>
    <row r="64" s="9" customFormat="1" ht="24.96" customHeight="1">
      <c r="A64" s="9"/>
      <c r="B64" s="173"/>
      <c r="C64" s="174"/>
      <c r="D64" s="175" t="s">
        <v>335</v>
      </c>
      <c r="E64" s="176"/>
      <c r="F64" s="176"/>
      <c r="G64" s="176"/>
      <c r="H64" s="176"/>
      <c r="I64" s="176"/>
      <c r="J64" s="177">
        <f>J93</f>
        <v>0</v>
      </c>
      <c r="K64" s="174"/>
      <c r="L64" s="17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9"/>
      <c r="C65" s="123"/>
      <c r="D65" s="180" t="s">
        <v>5426</v>
      </c>
      <c r="E65" s="181"/>
      <c r="F65" s="181"/>
      <c r="G65" s="181"/>
      <c r="H65" s="181"/>
      <c r="I65" s="181"/>
      <c r="J65" s="182">
        <f>J94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5427</v>
      </c>
      <c r="E66" s="181"/>
      <c r="F66" s="181"/>
      <c r="G66" s="181"/>
      <c r="H66" s="181"/>
      <c r="I66" s="181"/>
      <c r="J66" s="182">
        <f>J100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9"/>
      <c r="C67" s="123"/>
      <c r="D67" s="180" t="s">
        <v>5428</v>
      </c>
      <c r="E67" s="181"/>
      <c r="F67" s="181"/>
      <c r="G67" s="181"/>
      <c r="H67" s="181"/>
      <c r="I67" s="181"/>
      <c r="J67" s="182">
        <f>J117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9"/>
      <c r="C68" s="123"/>
      <c r="D68" s="180" t="s">
        <v>5429</v>
      </c>
      <c r="E68" s="181"/>
      <c r="F68" s="181"/>
      <c r="G68" s="181"/>
      <c r="H68" s="181"/>
      <c r="I68" s="181"/>
      <c r="J68" s="182">
        <f>J129</f>
        <v>0</v>
      </c>
      <c r="K68" s="123"/>
      <c r="L68" s="183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9"/>
      <c r="C69" s="123"/>
      <c r="D69" s="180" t="s">
        <v>5430</v>
      </c>
      <c r="E69" s="181"/>
      <c r="F69" s="181"/>
      <c r="G69" s="181"/>
      <c r="H69" s="181"/>
      <c r="I69" s="181"/>
      <c r="J69" s="182">
        <f>J141</f>
        <v>0</v>
      </c>
      <c r="K69" s="123"/>
      <c r="L69" s="183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3"/>
      <c r="C70" s="174"/>
      <c r="D70" s="175" t="s">
        <v>3113</v>
      </c>
      <c r="E70" s="176"/>
      <c r="F70" s="176"/>
      <c r="G70" s="176"/>
      <c r="H70" s="176"/>
      <c r="I70" s="176"/>
      <c r="J70" s="177">
        <f>J147</f>
        <v>0</v>
      </c>
      <c r="K70" s="174"/>
      <c r="L70" s="178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6.96" customHeight="1">
      <c r="A72" s="36"/>
      <c r="B72" s="57"/>
      <c r="C72" s="58"/>
      <c r="D72" s="58"/>
      <c r="E72" s="58"/>
      <c r="F72" s="58"/>
      <c r="G72" s="58"/>
      <c r="H72" s="58"/>
      <c r="I72" s="58"/>
      <c r="J72" s="58"/>
      <c r="K72" s="5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="2" customFormat="1" ht="6.96" customHeight="1">
      <c r="A76" s="36"/>
      <c r="B76" s="59"/>
      <c r="C76" s="60"/>
      <c r="D76" s="60"/>
      <c r="E76" s="60"/>
      <c r="F76" s="60"/>
      <c r="G76" s="60"/>
      <c r="H76" s="60"/>
      <c r="I76" s="60"/>
      <c r="J76" s="60"/>
      <c r="K76" s="60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24.96" customHeight="1">
      <c r="A77" s="36"/>
      <c r="B77" s="37"/>
      <c r="C77" s="21" t="s">
        <v>340</v>
      </c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16</v>
      </c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6.5" customHeight="1">
      <c r="A80" s="36"/>
      <c r="B80" s="37"/>
      <c r="C80" s="38"/>
      <c r="D80" s="38"/>
      <c r="E80" s="168" t="str">
        <f>E7</f>
        <v>Stavební úpravy a přístavba objektu FLD-1.etapa</v>
      </c>
      <c r="F80" s="30"/>
      <c r="G80" s="30"/>
      <c r="H80" s="30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1" customFormat="1" ht="12" customHeight="1">
      <c r="B81" s="19"/>
      <c r="C81" s="30" t="s">
        <v>316</v>
      </c>
      <c r="D81" s="20"/>
      <c r="E81" s="20"/>
      <c r="F81" s="20"/>
      <c r="G81" s="20"/>
      <c r="H81" s="20"/>
      <c r="I81" s="20"/>
      <c r="J81" s="20"/>
      <c r="K81" s="20"/>
      <c r="L81" s="18"/>
    </row>
    <row r="82" s="2" customFormat="1" ht="16.5" customHeight="1">
      <c r="A82" s="36"/>
      <c r="B82" s="37"/>
      <c r="C82" s="38"/>
      <c r="D82" s="38"/>
      <c r="E82" s="168" t="s">
        <v>3110</v>
      </c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2" customHeight="1">
      <c r="A83" s="36"/>
      <c r="B83" s="37"/>
      <c r="C83" s="30" t="s">
        <v>318</v>
      </c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6.5" customHeight="1">
      <c r="A84" s="36"/>
      <c r="B84" s="37"/>
      <c r="C84" s="38"/>
      <c r="D84" s="38"/>
      <c r="E84" s="67" t="str">
        <f>E11</f>
        <v>2020-017-05-19 - TPS -1.4.8.- S0-02- Slaboproud - EPS</v>
      </c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6.96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2" customFormat="1" ht="12" customHeight="1">
      <c r="A86" s="36"/>
      <c r="B86" s="37"/>
      <c r="C86" s="30" t="s">
        <v>21</v>
      </c>
      <c r="D86" s="38"/>
      <c r="E86" s="38"/>
      <c r="F86" s="25" t="str">
        <f>F14</f>
        <v xml:space="preserve">KAMÝCKÁ 1176, PRAHA - SUCHDOL </v>
      </c>
      <c r="G86" s="38"/>
      <c r="H86" s="38"/>
      <c r="I86" s="30" t="s">
        <v>23</v>
      </c>
      <c r="J86" s="70" t="str">
        <f>IF(J14="","",J14)</f>
        <v>16. 10. 2020</v>
      </c>
      <c r="K86" s="38"/>
      <c r="L86" s="14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="2" customFormat="1" ht="6.96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4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="2" customFormat="1" ht="40.05" customHeight="1">
      <c r="A88" s="36"/>
      <c r="B88" s="37"/>
      <c r="C88" s="30" t="s">
        <v>25</v>
      </c>
      <c r="D88" s="38"/>
      <c r="E88" s="38"/>
      <c r="F88" s="25" t="str">
        <f>E17</f>
        <v>ČZU V PRAZE, FAKULTA LESNICKÁ A DŘEVAŘSKÁ, Praha 6</v>
      </c>
      <c r="G88" s="38"/>
      <c r="H88" s="38"/>
      <c r="I88" s="30" t="s">
        <v>31</v>
      </c>
      <c r="J88" s="34" t="str">
        <f>E23</f>
        <v xml:space="preserve">Ing. Vladimír Čapka Gerstnerova 5/658 Praha 7  </v>
      </c>
      <c r="K88" s="38"/>
      <c r="L88" s="14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="2" customFormat="1" ht="25.65" customHeight="1">
      <c r="A89" s="36"/>
      <c r="B89" s="37"/>
      <c r="C89" s="30" t="s">
        <v>29</v>
      </c>
      <c r="D89" s="38"/>
      <c r="E89" s="38"/>
      <c r="F89" s="25" t="str">
        <f>IF(E20="","",E20)</f>
        <v>Vyplň údaj</v>
      </c>
      <c r="G89" s="38"/>
      <c r="H89" s="38"/>
      <c r="I89" s="30" t="s">
        <v>36</v>
      </c>
      <c r="J89" s="34" t="str">
        <f>E26</f>
        <v>Ing. Dana Mlejnková</v>
      </c>
      <c r="K89" s="38"/>
      <c r="L89" s="14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="2" customFormat="1" ht="10.32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4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="11" customFormat="1" ht="29.28" customHeight="1">
      <c r="A91" s="184"/>
      <c r="B91" s="185"/>
      <c r="C91" s="186" t="s">
        <v>341</v>
      </c>
      <c r="D91" s="187" t="s">
        <v>59</v>
      </c>
      <c r="E91" s="187" t="s">
        <v>55</v>
      </c>
      <c r="F91" s="187" t="s">
        <v>56</v>
      </c>
      <c r="G91" s="187" t="s">
        <v>342</v>
      </c>
      <c r="H91" s="187" t="s">
        <v>343</v>
      </c>
      <c r="I91" s="187" t="s">
        <v>344</v>
      </c>
      <c r="J91" s="187" t="s">
        <v>325</v>
      </c>
      <c r="K91" s="188" t="s">
        <v>345</v>
      </c>
      <c r="L91" s="189"/>
      <c r="M91" s="90" t="s">
        <v>19</v>
      </c>
      <c r="N91" s="91" t="s">
        <v>44</v>
      </c>
      <c r="O91" s="91" t="s">
        <v>346</v>
      </c>
      <c r="P91" s="91" t="s">
        <v>347</v>
      </c>
      <c r="Q91" s="91" t="s">
        <v>348</v>
      </c>
      <c r="R91" s="91" t="s">
        <v>349</v>
      </c>
      <c r="S91" s="91" t="s">
        <v>350</v>
      </c>
      <c r="T91" s="92" t="s">
        <v>351</v>
      </c>
      <c r="U91" s="184"/>
      <c r="V91" s="184"/>
      <c r="W91" s="184"/>
      <c r="X91" s="184"/>
      <c r="Y91" s="184"/>
      <c r="Z91" s="184"/>
      <c r="AA91" s="184"/>
      <c r="AB91" s="184"/>
      <c r="AC91" s="184"/>
      <c r="AD91" s="184"/>
      <c r="AE91" s="184"/>
    </row>
    <row r="92" s="2" customFormat="1" ht="22.8" customHeight="1">
      <c r="A92" s="36"/>
      <c r="B92" s="37"/>
      <c r="C92" s="97" t="s">
        <v>352</v>
      </c>
      <c r="D92" s="38"/>
      <c r="E92" s="38"/>
      <c r="F92" s="38"/>
      <c r="G92" s="38"/>
      <c r="H92" s="38"/>
      <c r="I92" s="38"/>
      <c r="J92" s="190">
        <f>BK92</f>
        <v>0</v>
      </c>
      <c r="K92" s="38"/>
      <c r="L92" s="42"/>
      <c r="M92" s="93"/>
      <c r="N92" s="191"/>
      <c r="O92" s="94"/>
      <c r="P92" s="192">
        <f>P93+P147</f>
        <v>0</v>
      </c>
      <c r="Q92" s="94"/>
      <c r="R92" s="192">
        <f>R93+R147</f>
        <v>0</v>
      </c>
      <c r="S92" s="94"/>
      <c r="T92" s="193">
        <f>T93+T147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5" t="s">
        <v>73</v>
      </c>
      <c r="AU92" s="15" t="s">
        <v>326</v>
      </c>
      <c r="BK92" s="194">
        <f>BK93+BK147</f>
        <v>0</v>
      </c>
    </row>
    <row r="93" s="12" customFormat="1" ht="25.92" customHeight="1">
      <c r="A93" s="12"/>
      <c r="B93" s="195"/>
      <c r="C93" s="196"/>
      <c r="D93" s="197" t="s">
        <v>73</v>
      </c>
      <c r="E93" s="198" t="s">
        <v>544</v>
      </c>
      <c r="F93" s="198" t="s">
        <v>545</v>
      </c>
      <c r="G93" s="196"/>
      <c r="H93" s="196"/>
      <c r="I93" s="199"/>
      <c r="J93" s="200">
        <f>BK93</f>
        <v>0</v>
      </c>
      <c r="K93" s="196"/>
      <c r="L93" s="201"/>
      <c r="M93" s="202"/>
      <c r="N93" s="203"/>
      <c r="O93" s="203"/>
      <c r="P93" s="204">
        <f>P94+P100+P117+P129+P141</f>
        <v>0</v>
      </c>
      <c r="Q93" s="203"/>
      <c r="R93" s="204">
        <f>R94+R100+R117+R129+R141</f>
        <v>0</v>
      </c>
      <c r="S93" s="203"/>
      <c r="T93" s="205">
        <f>T94+T100+T117+T129+T141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6" t="s">
        <v>81</v>
      </c>
      <c r="AT93" s="207" t="s">
        <v>73</v>
      </c>
      <c r="AU93" s="207" t="s">
        <v>74</v>
      </c>
      <c r="AY93" s="206" t="s">
        <v>355</v>
      </c>
      <c r="BK93" s="208">
        <f>BK94+BK100+BK117+BK129+BK141</f>
        <v>0</v>
      </c>
    </row>
    <row r="94" s="12" customFormat="1" ht="22.8" customHeight="1">
      <c r="A94" s="12"/>
      <c r="B94" s="195"/>
      <c r="C94" s="196"/>
      <c r="D94" s="197" t="s">
        <v>73</v>
      </c>
      <c r="E94" s="209" t="s">
        <v>5431</v>
      </c>
      <c r="F94" s="209" t="s">
        <v>5432</v>
      </c>
      <c r="G94" s="196"/>
      <c r="H94" s="196"/>
      <c r="I94" s="199"/>
      <c r="J94" s="210">
        <f>BK94</f>
        <v>0</v>
      </c>
      <c r="K94" s="196"/>
      <c r="L94" s="201"/>
      <c r="M94" s="202"/>
      <c r="N94" s="203"/>
      <c r="O94" s="203"/>
      <c r="P94" s="204">
        <f>SUM(P95:P99)</f>
        <v>0</v>
      </c>
      <c r="Q94" s="203"/>
      <c r="R94" s="204">
        <f>SUM(R95:R99)</f>
        <v>0</v>
      </c>
      <c r="S94" s="203"/>
      <c r="T94" s="205">
        <f>SUM(T95:T99)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6" t="s">
        <v>81</v>
      </c>
      <c r="AT94" s="207" t="s">
        <v>73</v>
      </c>
      <c r="AU94" s="207" t="s">
        <v>81</v>
      </c>
      <c r="AY94" s="206" t="s">
        <v>355</v>
      </c>
      <c r="BK94" s="208">
        <f>SUM(BK95:BK99)</f>
        <v>0</v>
      </c>
    </row>
    <row r="95" s="2" customFormat="1" ht="24.15" customHeight="1">
      <c r="A95" s="36"/>
      <c r="B95" s="37"/>
      <c r="C95" s="224" t="s">
        <v>81</v>
      </c>
      <c r="D95" s="224" t="s">
        <v>402</v>
      </c>
      <c r="E95" s="225" t="s">
        <v>5433</v>
      </c>
      <c r="F95" s="226" t="s">
        <v>5434</v>
      </c>
      <c r="G95" s="227" t="s">
        <v>1096</v>
      </c>
      <c r="H95" s="228">
        <v>1</v>
      </c>
      <c r="I95" s="229"/>
      <c r="J95" s="230">
        <f>ROUND(I95*H95,2)</f>
        <v>0</v>
      </c>
      <c r="K95" s="226" t="s">
        <v>19</v>
      </c>
      <c r="L95" s="231"/>
      <c r="M95" s="232" t="s">
        <v>19</v>
      </c>
      <c r="N95" s="233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488</v>
      </c>
      <c r="AT95" s="222" t="s">
        <v>402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423</v>
      </c>
      <c r="BM95" s="222" t="s">
        <v>5435</v>
      </c>
    </row>
    <row r="96" s="2" customFormat="1" ht="24.15" customHeight="1">
      <c r="A96" s="36"/>
      <c r="B96" s="37"/>
      <c r="C96" s="224" t="s">
        <v>83</v>
      </c>
      <c r="D96" s="224" t="s">
        <v>402</v>
      </c>
      <c r="E96" s="225" t="s">
        <v>5436</v>
      </c>
      <c r="F96" s="226" t="s">
        <v>5437</v>
      </c>
      <c r="G96" s="227" t="s">
        <v>1096</v>
      </c>
      <c r="H96" s="228">
        <v>4</v>
      </c>
      <c r="I96" s="229"/>
      <c r="J96" s="230">
        <f>ROUND(I96*H96,2)</f>
        <v>0</v>
      </c>
      <c r="K96" s="226" t="s">
        <v>19</v>
      </c>
      <c r="L96" s="231"/>
      <c r="M96" s="232" t="s">
        <v>19</v>
      </c>
      <c r="N96" s="233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488</v>
      </c>
      <c r="AT96" s="222" t="s">
        <v>402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423</v>
      </c>
      <c r="BM96" s="222" t="s">
        <v>5438</v>
      </c>
    </row>
    <row r="97" s="2" customFormat="1" ht="14.4" customHeight="1">
      <c r="A97" s="36"/>
      <c r="B97" s="37"/>
      <c r="C97" s="224" t="s">
        <v>112</v>
      </c>
      <c r="D97" s="224" t="s">
        <v>402</v>
      </c>
      <c r="E97" s="225" t="s">
        <v>5439</v>
      </c>
      <c r="F97" s="226" t="s">
        <v>5440</v>
      </c>
      <c r="G97" s="227" t="s">
        <v>1096</v>
      </c>
      <c r="H97" s="228">
        <v>88</v>
      </c>
      <c r="I97" s="229"/>
      <c r="J97" s="230">
        <f>ROUND(I97*H97,2)</f>
        <v>0</v>
      </c>
      <c r="K97" s="226" t="s">
        <v>19</v>
      </c>
      <c r="L97" s="231"/>
      <c r="M97" s="232" t="s">
        <v>19</v>
      </c>
      <c r="N97" s="233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488</v>
      </c>
      <c r="AT97" s="222" t="s">
        <v>402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423</v>
      </c>
      <c r="BM97" s="222" t="s">
        <v>5441</v>
      </c>
    </row>
    <row r="98" s="2" customFormat="1" ht="14.4" customHeight="1">
      <c r="A98" s="36"/>
      <c r="B98" s="37"/>
      <c r="C98" s="224" t="s">
        <v>362</v>
      </c>
      <c r="D98" s="224" t="s">
        <v>402</v>
      </c>
      <c r="E98" s="225" t="s">
        <v>5442</v>
      </c>
      <c r="F98" s="226" t="s">
        <v>5443</v>
      </c>
      <c r="G98" s="227" t="s">
        <v>3199</v>
      </c>
      <c r="H98" s="228">
        <v>1</v>
      </c>
      <c r="I98" s="229"/>
      <c r="J98" s="230">
        <f>ROUND(I98*H98,2)</f>
        <v>0</v>
      </c>
      <c r="K98" s="226" t="s">
        <v>19</v>
      </c>
      <c r="L98" s="231"/>
      <c r="M98" s="232" t="s">
        <v>19</v>
      </c>
      <c r="N98" s="233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488</v>
      </c>
      <c r="AT98" s="222" t="s">
        <v>402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423</v>
      </c>
      <c r="BM98" s="222" t="s">
        <v>5444</v>
      </c>
    </row>
    <row r="99" s="2" customFormat="1" ht="14.4" customHeight="1">
      <c r="A99" s="36"/>
      <c r="B99" s="37"/>
      <c r="C99" s="224" t="s">
        <v>374</v>
      </c>
      <c r="D99" s="224" t="s">
        <v>402</v>
      </c>
      <c r="E99" s="225" t="s">
        <v>5445</v>
      </c>
      <c r="F99" s="226" t="s">
        <v>5446</v>
      </c>
      <c r="G99" s="227" t="s">
        <v>1096</v>
      </c>
      <c r="H99" s="228">
        <v>5</v>
      </c>
      <c r="I99" s="229"/>
      <c r="J99" s="230">
        <f>ROUND(I99*H99,2)</f>
        <v>0</v>
      </c>
      <c r="K99" s="226" t="s">
        <v>19</v>
      </c>
      <c r="L99" s="231"/>
      <c r="M99" s="232" t="s">
        <v>19</v>
      </c>
      <c r="N99" s="233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488</v>
      </c>
      <c r="AT99" s="222" t="s">
        <v>402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423</v>
      </c>
      <c r="BM99" s="222" t="s">
        <v>5447</v>
      </c>
    </row>
    <row r="100" s="12" customFormat="1" ht="22.8" customHeight="1">
      <c r="A100" s="12"/>
      <c r="B100" s="195"/>
      <c r="C100" s="196"/>
      <c r="D100" s="197" t="s">
        <v>73</v>
      </c>
      <c r="E100" s="209" t="s">
        <v>5448</v>
      </c>
      <c r="F100" s="209" t="s">
        <v>5449</v>
      </c>
      <c r="G100" s="196"/>
      <c r="H100" s="196"/>
      <c r="I100" s="199"/>
      <c r="J100" s="210">
        <f>BK100</f>
        <v>0</v>
      </c>
      <c r="K100" s="196"/>
      <c r="L100" s="201"/>
      <c r="M100" s="202"/>
      <c r="N100" s="203"/>
      <c r="O100" s="203"/>
      <c r="P100" s="204">
        <f>SUM(P101:P116)</f>
        <v>0</v>
      </c>
      <c r="Q100" s="203"/>
      <c r="R100" s="204">
        <f>SUM(R101:R116)</f>
        <v>0</v>
      </c>
      <c r="S100" s="203"/>
      <c r="T100" s="205">
        <f>SUM(T101:T116)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6" t="s">
        <v>81</v>
      </c>
      <c r="AT100" s="207" t="s">
        <v>73</v>
      </c>
      <c r="AU100" s="207" t="s">
        <v>81</v>
      </c>
      <c r="AY100" s="206" t="s">
        <v>355</v>
      </c>
      <c r="BK100" s="208">
        <f>SUM(BK101:BK116)</f>
        <v>0</v>
      </c>
    </row>
    <row r="101" s="2" customFormat="1" ht="62.7" customHeight="1">
      <c r="A101" s="36"/>
      <c r="B101" s="37"/>
      <c r="C101" s="224" t="s">
        <v>378</v>
      </c>
      <c r="D101" s="224" t="s">
        <v>402</v>
      </c>
      <c r="E101" s="225" t="s">
        <v>5450</v>
      </c>
      <c r="F101" s="226" t="s">
        <v>5451</v>
      </c>
      <c r="G101" s="227" t="s">
        <v>1096</v>
      </c>
      <c r="H101" s="228">
        <v>81</v>
      </c>
      <c r="I101" s="229"/>
      <c r="J101" s="230">
        <f>ROUND(I101*H101,2)</f>
        <v>0</v>
      </c>
      <c r="K101" s="226" t="s">
        <v>19</v>
      </c>
      <c r="L101" s="231"/>
      <c r="M101" s="232" t="s">
        <v>19</v>
      </c>
      <c r="N101" s="233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488</v>
      </c>
      <c r="AT101" s="222" t="s">
        <v>402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423</v>
      </c>
      <c r="BM101" s="222" t="s">
        <v>5452</v>
      </c>
    </row>
    <row r="102" s="2" customFormat="1" ht="14.4" customHeight="1">
      <c r="A102" s="36"/>
      <c r="B102" s="37"/>
      <c r="C102" s="224" t="s">
        <v>382</v>
      </c>
      <c r="D102" s="224" t="s">
        <v>402</v>
      </c>
      <c r="E102" s="225" t="s">
        <v>5453</v>
      </c>
      <c r="F102" s="226" t="s">
        <v>5454</v>
      </c>
      <c r="G102" s="227" t="s">
        <v>1096</v>
      </c>
      <c r="H102" s="228">
        <v>81</v>
      </c>
      <c r="I102" s="229"/>
      <c r="J102" s="230">
        <f>ROUND(I102*H102,2)</f>
        <v>0</v>
      </c>
      <c r="K102" s="226" t="s">
        <v>19</v>
      </c>
      <c r="L102" s="231"/>
      <c r="M102" s="232" t="s">
        <v>19</v>
      </c>
      <c r="N102" s="233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488</v>
      </c>
      <c r="AT102" s="222" t="s">
        <v>402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423</v>
      </c>
      <c r="BM102" s="222" t="s">
        <v>5455</v>
      </c>
    </row>
    <row r="103" s="2" customFormat="1" ht="14.4" customHeight="1">
      <c r="A103" s="36"/>
      <c r="B103" s="37"/>
      <c r="C103" s="224" t="s">
        <v>386</v>
      </c>
      <c r="D103" s="224" t="s">
        <v>402</v>
      </c>
      <c r="E103" s="225" t="s">
        <v>5456</v>
      </c>
      <c r="F103" s="226" t="s">
        <v>5457</v>
      </c>
      <c r="G103" s="227" t="s">
        <v>1096</v>
      </c>
      <c r="H103" s="228">
        <v>9</v>
      </c>
      <c r="I103" s="229"/>
      <c r="J103" s="230">
        <f>ROUND(I103*H103,2)</f>
        <v>0</v>
      </c>
      <c r="K103" s="226" t="s">
        <v>19</v>
      </c>
      <c r="L103" s="231"/>
      <c r="M103" s="232" t="s">
        <v>19</v>
      </c>
      <c r="N103" s="233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488</v>
      </c>
      <c r="AT103" s="222" t="s">
        <v>402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423</v>
      </c>
      <c r="BM103" s="222" t="s">
        <v>5458</v>
      </c>
    </row>
    <row r="104" s="2" customFormat="1" ht="49.05" customHeight="1">
      <c r="A104" s="36"/>
      <c r="B104" s="37"/>
      <c r="C104" s="224" t="s">
        <v>390</v>
      </c>
      <c r="D104" s="224" t="s">
        <v>402</v>
      </c>
      <c r="E104" s="225" t="s">
        <v>5459</v>
      </c>
      <c r="F104" s="226" t="s">
        <v>5460</v>
      </c>
      <c r="G104" s="227" t="s">
        <v>1096</v>
      </c>
      <c r="H104" s="228">
        <v>7</v>
      </c>
      <c r="I104" s="229"/>
      <c r="J104" s="230">
        <f>ROUND(I104*H104,2)</f>
        <v>0</v>
      </c>
      <c r="K104" s="226" t="s">
        <v>19</v>
      </c>
      <c r="L104" s="231"/>
      <c r="M104" s="232" t="s">
        <v>19</v>
      </c>
      <c r="N104" s="233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488</v>
      </c>
      <c r="AT104" s="222" t="s">
        <v>402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423</v>
      </c>
      <c r="BM104" s="222" t="s">
        <v>5461</v>
      </c>
    </row>
    <row r="105" s="2" customFormat="1" ht="37.8" customHeight="1">
      <c r="A105" s="36"/>
      <c r="B105" s="37"/>
      <c r="C105" s="224" t="s">
        <v>395</v>
      </c>
      <c r="D105" s="224" t="s">
        <v>402</v>
      </c>
      <c r="E105" s="225" t="s">
        <v>5462</v>
      </c>
      <c r="F105" s="226" t="s">
        <v>5463</v>
      </c>
      <c r="G105" s="227" t="s">
        <v>1096</v>
      </c>
      <c r="H105" s="228">
        <v>9</v>
      </c>
      <c r="I105" s="229"/>
      <c r="J105" s="230">
        <f>ROUND(I105*H105,2)</f>
        <v>0</v>
      </c>
      <c r="K105" s="226" t="s">
        <v>19</v>
      </c>
      <c r="L105" s="231"/>
      <c r="M105" s="232" t="s">
        <v>19</v>
      </c>
      <c r="N105" s="233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488</v>
      </c>
      <c r="AT105" s="222" t="s">
        <v>402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423</v>
      </c>
      <c r="BM105" s="222" t="s">
        <v>5464</v>
      </c>
    </row>
    <row r="106" s="2" customFormat="1" ht="24.15" customHeight="1">
      <c r="A106" s="36"/>
      <c r="B106" s="37"/>
      <c r="C106" s="224" t="s">
        <v>399</v>
      </c>
      <c r="D106" s="224" t="s">
        <v>402</v>
      </c>
      <c r="E106" s="225" t="s">
        <v>5465</v>
      </c>
      <c r="F106" s="226" t="s">
        <v>5466</v>
      </c>
      <c r="G106" s="227" t="s">
        <v>1096</v>
      </c>
      <c r="H106" s="228">
        <v>2</v>
      </c>
      <c r="I106" s="229"/>
      <c r="J106" s="230">
        <f>ROUND(I106*H106,2)</f>
        <v>0</v>
      </c>
      <c r="K106" s="226" t="s">
        <v>19</v>
      </c>
      <c r="L106" s="231"/>
      <c r="M106" s="232" t="s">
        <v>19</v>
      </c>
      <c r="N106" s="233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488</v>
      </c>
      <c r="AT106" s="222" t="s">
        <v>402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423</v>
      </c>
      <c r="BM106" s="222" t="s">
        <v>5467</v>
      </c>
    </row>
    <row r="107" s="2" customFormat="1" ht="14.4" customHeight="1">
      <c r="A107" s="36"/>
      <c r="B107" s="37"/>
      <c r="C107" s="224" t="s">
        <v>401</v>
      </c>
      <c r="D107" s="224" t="s">
        <v>402</v>
      </c>
      <c r="E107" s="225" t="s">
        <v>5468</v>
      </c>
      <c r="F107" s="226" t="s">
        <v>5469</v>
      </c>
      <c r="G107" s="227" t="s">
        <v>1096</v>
      </c>
      <c r="H107" s="228">
        <v>2</v>
      </c>
      <c r="I107" s="229"/>
      <c r="J107" s="230">
        <f>ROUND(I107*H107,2)</f>
        <v>0</v>
      </c>
      <c r="K107" s="226" t="s">
        <v>19</v>
      </c>
      <c r="L107" s="231"/>
      <c r="M107" s="232" t="s">
        <v>19</v>
      </c>
      <c r="N107" s="233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488</v>
      </c>
      <c r="AT107" s="222" t="s">
        <v>402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423</v>
      </c>
      <c r="BM107" s="222" t="s">
        <v>5470</v>
      </c>
    </row>
    <row r="108" s="2" customFormat="1" ht="14.4" customHeight="1">
      <c r="A108" s="36"/>
      <c r="B108" s="37"/>
      <c r="C108" s="224" t="s">
        <v>406</v>
      </c>
      <c r="D108" s="224" t="s">
        <v>402</v>
      </c>
      <c r="E108" s="225" t="s">
        <v>5471</v>
      </c>
      <c r="F108" s="226" t="s">
        <v>5472</v>
      </c>
      <c r="G108" s="227" t="s">
        <v>1096</v>
      </c>
      <c r="H108" s="228">
        <v>4</v>
      </c>
      <c r="I108" s="229"/>
      <c r="J108" s="230">
        <f>ROUND(I108*H108,2)</f>
        <v>0</v>
      </c>
      <c r="K108" s="226" t="s">
        <v>19</v>
      </c>
      <c r="L108" s="231"/>
      <c r="M108" s="232" t="s">
        <v>19</v>
      </c>
      <c r="N108" s="233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488</v>
      </c>
      <c r="AT108" s="222" t="s">
        <v>402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423</v>
      </c>
      <c r="BM108" s="222" t="s">
        <v>5473</v>
      </c>
    </row>
    <row r="109" s="2" customFormat="1" ht="14.4" customHeight="1">
      <c r="A109" s="36"/>
      <c r="B109" s="37"/>
      <c r="C109" s="224" t="s">
        <v>411</v>
      </c>
      <c r="D109" s="224" t="s">
        <v>402</v>
      </c>
      <c r="E109" s="225" t="s">
        <v>5474</v>
      </c>
      <c r="F109" s="226" t="s">
        <v>5475</v>
      </c>
      <c r="G109" s="227" t="s">
        <v>1096</v>
      </c>
      <c r="H109" s="228">
        <v>2</v>
      </c>
      <c r="I109" s="229"/>
      <c r="J109" s="230">
        <f>ROUND(I109*H109,2)</f>
        <v>0</v>
      </c>
      <c r="K109" s="226" t="s">
        <v>19</v>
      </c>
      <c r="L109" s="231"/>
      <c r="M109" s="232" t="s">
        <v>19</v>
      </c>
      <c r="N109" s="233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488</v>
      </c>
      <c r="AT109" s="222" t="s">
        <v>402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423</v>
      </c>
      <c r="BM109" s="222" t="s">
        <v>5476</v>
      </c>
    </row>
    <row r="110" s="2" customFormat="1" ht="14.4" customHeight="1">
      <c r="A110" s="36"/>
      <c r="B110" s="37"/>
      <c r="C110" s="224" t="s">
        <v>8</v>
      </c>
      <c r="D110" s="224" t="s">
        <v>402</v>
      </c>
      <c r="E110" s="225" t="s">
        <v>5477</v>
      </c>
      <c r="F110" s="226" t="s">
        <v>5478</v>
      </c>
      <c r="G110" s="227" t="s">
        <v>1096</v>
      </c>
      <c r="H110" s="228">
        <v>4</v>
      </c>
      <c r="I110" s="229"/>
      <c r="J110" s="230">
        <f>ROUND(I110*H110,2)</f>
        <v>0</v>
      </c>
      <c r="K110" s="226" t="s">
        <v>19</v>
      </c>
      <c r="L110" s="231"/>
      <c r="M110" s="232" t="s">
        <v>19</v>
      </c>
      <c r="N110" s="233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488</v>
      </c>
      <c r="AT110" s="222" t="s">
        <v>402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423</v>
      </c>
      <c r="BM110" s="222" t="s">
        <v>5479</v>
      </c>
    </row>
    <row r="111" s="2" customFormat="1" ht="14.4" customHeight="1">
      <c r="A111" s="36"/>
      <c r="B111" s="37"/>
      <c r="C111" s="224" t="s">
        <v>423</v>
      </c>
      <c r="D111" s="224" t="s">
        <v>402</v>
      </c>
      <c r="E111" s="225" t="s">
        <v>5480</v>
      </c>
      <c r="F111" s="226" t="s">
        <v>5481</v>
      </c>
      <c r="G111" s="227" t="s">
        <v>1096</v>
      </c>
      <c r="H111" s="228">
        <v>1</v>
      </c>
      <c r="I111" s="229"/>
      <c r="J111" s="230">
        <f>ROUND(I111*H111,2)</f>
        <v>0</v>
      </c>
      <c r="K111" s="226" t="s">
        <v>19</v>
      </c>
      <c r="L111" s="231"/>
      <c r="M111" s="232" t="s">
        <v>19</v>
      </c>
      <c r="N111" s="233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488</v>
      </c>
      <c r="AT111" s="222" t="s">
        <v>402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423</v>
      </c>
      <c r="BM111" s="222" t="s">
        <v>5482</v>
      </c>
    </row>
    <row r="112" s="2" customFormat="1" ht="24.15" customHeight="1">
      <c r="A112" s="36"/>
      <c r="B112" s="37"/>
      <c r="C112" s="224" t="s">
        <v>427</v>
      </c>
      <c r="D112" s="224" t="s">
        <v>402</v>
      </c>
      <c r="E112" s="225" t="s">
        <v>5483</v>
      </c>
      <c r="F112" s="226" t="s">
        <v>5484</v>
      </c>
      <c r="G112" s="227" t="s">
        <v>1096</v>
      </c>
      <c r="H112" s="228">
        <v>8</v>
      </c>
      <c r="I112" s="229"/>
      <c r="J112" s="230">
        <f>ROUND(I112*H112,2)</f>
        <v>0</v>
      </c>
      <c r="K112" s="226" t="s">
        <v>19</v>
      </c>
      <c r="L112" s="231"/>
      <c r="M112" s="232" t="s">
        <v>19</v>
      </c>
      <c r="N112" s="233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488</v>
      </c>
      <c r="AT112" s="222" t="s">
        <v>402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423</v>
      </c>
      <c r="BM112" s="222" t="s">
        <v>5485</v>
      </c>
    </row>
    <row r="113" s="2" customFormat="1" ht="37.8" customHeight="1">
      <c r="A113" s="36"/>
      <c r="B113" s="37"/>
      <c r="C113" s="224" t="s">
        <v>431</v>
      </c>
      <c r="D113" s="224" t="s">
        <v>402</v>
      </c>
      <c r="E113" s="225" t="s">
        <v>5486</v>
      </c>
      <c r="F113" s="226" t="s">
        <v>5487</v>
      </c>
      <c r="G113" s="227" t="s">
        <v>1096</v>
      </c>
      <c r="H113" s="228">
        <v>1</v>
      </c>
      <c r="I113" s="229"/>
      <c r="J113" s="230">
        <f>ROUND(I113*H113,2)</f>
        <v>0</v>
      </c>
      <c r="K113" s="226" t="s">
        <v>19</v>
      </c>
      <c r="L113" s="231"/>
      <c r="M113" s="232" t="s">
        <v>19</v>
      </c>
      <c r="N113" s="233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488</v>
      </c>
      <c r="AT113" s="222" t="s">
        <v>402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423</v>
      </c>
      <c r="BM113" s="222" t="s">
        <v>5488</v>
      </c>
    </row>
    <row r="114" s="2" customFormat="1" ht="14.4" customHeight="1">
      <c r="A114" s="36"/>
      <c r="B114" s="37"/>
      <c r="C114" s="224" t="s">
        <v>435</v>
      </c>
      <c r="D114" s="224" t="s">
        <v>402</v>
      </c>
      <c r="E114" s="225" t="s">
        <v>5489</v>
      </c>
      <c r="F114" s="226" t="s">
        <v>5490</v>
      </c>
      <c r="G114" s="227" t="s">
        <v>1096</v>
      </c>
      <c r="H114" s="228">
        <v>2</v>
      </c>
      <c r="I114" s="229"/>
      <c r="J114" s="230">
        <f>ROUND(I114*H114,2)</f>
        <v>0</v>
      </c>
      <c r="K114" s="226" t="s">
        <v>19</v>
      </c>
      <c r="L114" s="231"/>
      <c r="M114" s="232" t="s">
        <v>19</v>
      </c>
      <c r="N114" s="233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488</v>
      </c>
      <c r="AT114" s="222" t="s">
        <v>402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423</v>
      </c>
      <c r="BM114" s="222" t="s">
        <v>5491</v>
      </c>
    </row>
    <row r="115" s="2" customFormat="1" ht="14.4" customHeight="1">
      <c r="A115" s="36"/>
      <c r="B115" s="37"/>
      <c r="C115" s="224" t="s">
        <v>439</v>
      </c>
      <c r="D115" s="224" t="s">
        <v>402</v>
      </c>
      <c r="E115" s="225" t="s">
        <v>5492</v>
      </c>
      <c r="F115" s="226" t="s">
        <v>5493</v>
      </c>
      <c r="G115" s="227" t="s">
        <v>1096</v>
      </c>
      <c r="H115" s="228">
        <v>2</v>
      </c>
      <c r="I115" s="229"/>
      <c r="J115" s="230">
        <f>ROUND(I115*H115,2)</f>
        <v>0</v>
      </c>
      <c r="K115" s="226" t="s">
        <v>19</v>
      </c>
      <c r="L115" s="231"/>
      <c r="M115" s="232" t="s">
        <v>19</v>
      </c>
      <c r="N115" s="233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488</v>
      </c>
      <c r="AT115" s="222" t="s">
        <v>402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423</v>
      </c>
      <c r="BM115" s="222" t="s">
        <v>5494</v>
      </c>
    </row>
    <row r="116" s="2" customFormat="1" ht="14.4" customHeight="1">
      <c r="A116" s="36"/>
      <c r="B116" s="37"/>
      <c r="C116" s="224" t="s">
        <v>7</v>
      </c>
      <c r="D116" s="224" t="s">
        <v>402</v>
      </c>
      <c r="E116" s="225" t="s">
        <v>5495</v>
      </c>
      <c r="F116" s="226" t="s">
        <v>5496</v>
      </c>
      <c r="G116" s="227" t="s">
        <v>1096</v>
      </c>
      <c r="H116" s="228">
        <v>1</v>
      </c>
      <c r="I116" s="229"/>
      <c r="J116" s="230">
        <f>ROUND(I116*H116,2)</f>
        <v>0</v>
      </c>
      <c r="K116" s="226" t="s">
        <v>19</v>
      </c>
      <c r="L116" s="231"/>
      <c r="M116" s="232" t="s">
        <v>19</v>
      </c>
      <c r="N116" s="233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488</v>
      </c>
      <c r="AT116" s="222" t="s">
        <v>402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423</v>
      </c>
      <c r="BM116" s="222" t="s">
        <v>5497</v>
      </c>
    </row>
    <row r="117" s="12" customFormat="1" ht="22.8" customHeight="1">
      <c r="A117" s="12"/>
      <c r="B117" s="195"/>
      <c r="C117" s="196"/>
      <c r="D117" s="197" t="s">
        <v>73</v>
      </c>
      <c r="E117" s="209" t="s">
        <v>5498</v>
      </c>
      <c r="F117" s="209" t="s">
        <v>5499</v>
      </c>
      <c r="G117" s="196"/>
      <c r="H117" s="196"/>
      <c r="I117" s="199"/>
      <c r="J117" s="210">
        <f>BK117</f>
        <v>0</v>
      </c>
      <c r="K117" s="196"/>
      <c r="L117" s="201"/>
      <c r="M117" s="202"/>
      <c r="N117" s="203"/>
      <c r="O117" s="203"/>
      <c r="P117" s="204">
        <f>SUM(P118:P128)</f>
        <v>0</v>
      </c>
      <c r="Q117" s="203"/>
      <c r="R117" s="204">
        <f>SUM(R118:R128)</f>
        <v>0</v>
      </c>
      <c r="S117" s="203"/>
      <c r="T117" s="205">
        <f>SUM(T118:T128)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6" t="s">
        <v>81</v>
      </c>
      <c r="AT117" s="207" t="s">
        <v>73</v>
      </c>
      <c r="AU117" s="207" t="s">
        <v>81</v>
      </c>
      <c r="AY117" s="206" t="s">
        <v>355</v>
      </c>
      <c r="BK117" s="208">
        <f>SUM(BK118:BK128)</f>
        <v>0</v>
      </c>
    </row>
    <row r="118" s="2" customFormat="1" ht="24.15" customHeight="1">
      <c r="A118" s="36"/>
      <c r="B118" s="37"/>
      <c r="C118" s="224" t="s">
        <v>446</v>
      </c>
      <c r="D118" s="224" t="s">
        <v>402</v>
      </c>
      <c r="E118" s="225" t="s">
        <v>5500</v>
      </c>
      <c r="F118" s="226" t="s">
        <v>5501</v>
      </c>
      <c r="G118" s="227" t="s">
        <v>650</v>
      </c>
      <c r="H118" s="228">
        <v>2500</v>
      </c>
      <c r="I118" s="229"/>
      <c r="J118" s="230">
        <f>ROUND(I118*H118,2)</f>
        <v>0</v>
      </c>
      <c r="K118" s="226" t="s">
        <v>19</v>
      </c>
      <c r="L118" s="231"/>
      <c r="M118" s="232" t="s">
        <v>19</v>
      </c>
      <c r="N118" s="233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488</v>
      </c>
      <c r="AT118" s="222" t="s">
        <v>402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423</v>
      </c>
      <c r="BM118" s="222" t="s">
        <v>5502</v>
      </c>
    </row>
    <row r="119" s="2" customFormat="1" ht="24.15" customHeight="1">
      <c r="A119" s="36"/>
      <c r="B119" s="37"/>
      <c r="C119" s="224" t="s">
        <v>450</v>
      </c>
      <c r="D119" s="224" t="s">
        <v>402</v>
      </c>
      <c r="E119" s="225" t="s">
        <v>5503</v>
      </c>
      <c r="F119" s="226" t="s">
        <v>5504</v>
      </c>
      <c r="G119" s="227" t="s">
        <v>650</v>
      </c>
      <c r="H119" s="228">
        <v>300</v>
      </c>
      <c r="I119" s="229"/>
      <c r="J119" s="230">
        <f>ROUND(I119*H119,2)</f>
        <v>0</v>
      </c>
      <c r="K119" s="226" t="s">
        <v>19</v>
      </c>
      <c r="L119" s="231"/>
      <c r="M119" s="232" t="s">
        <v>19</v>
      </c>
      <c r="N119" s="233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488</v>
      </c>
      <c r="AT119" s="222" t="s">
        <v>402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423</v>
      </c>
      <c r="BM119" s="222" t="s">
        <v>5505</v>
      </c>
    </row>
    <row r="120" s="2" customFormat="1" ht="24.15" customHeight="1">
      <c r="A120" s="36"/>
      <c r="B120" s="37"/>
      <c r="C120" s="224" t="s">
        <v>456</v>
      </c>
      <c r="D120" s="224" t="s">
        <v>402</v>
      </c>
      <c r="E120" s="225" t="s">
        <v>5506</v>
      </c>
      <c r="F120" s="226" t="s">
        <v>5507</v>
      </c>
      <c r="G120" s="227" t="s">
        <v>650</v>
      </c>
      <c r="H120" s="228">
        <v>2100</v>
      </c>
      <c r="I120" s="229"/>
      <c r="J120" s="230">
        <f>ROUND(I120*H120,2)</f>
        <v>0</v>
      </c>
      <c r="K120" s="226" t="s">
        <v>19</v>
      </c>
      <c r="L120" s="231"/>
      <c r="M120" s="232" t="s">
        <v>19</v>
      </c>
      <c r="N120" s="233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488</v>
      </c>
      <c r="AT120" s="222" t="s">
        <v>402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423</v>
      </c>
      <c r="BM120" s="222" t="s">
        <v>5508</v>
      </c>
    </row>
    <row r="121" s="2" customFormat="1" ht="14.4" customHeight="1">
      <c r="A121" s="36"/>
      <c r="B121" s="37"/>
      <c r="C121" s="224" t="s">
        <v>460</v>
      </c>
      <c r="D121" s="224" t="s">
        <v>402</v>
      </c>
      <c r="E121" s="225" t="s">
        <v>5509</v>
      </c>
      <c r="F121" s="226" t="s">
        <v>5510</v>
      </c>
      <c r="G121" s="227" t="s">
        <v>650</v>
      </c>
      <c r="H121" s="228">
        <v>600</v>
      </c>
      <c r="I121" s="229"/>
      <c r="J121" s="230">
        <f>ROUND(I121*H121,2)</f>
        <v>0</v>
      </c>
      <c r="K121" s="226" t="s">
        <v>19</v>
      </c>
      <c r="L121" s="231"/>
      <c r="M121" s="232" t="s">
        <v>19</v>
      </c>
      <c r="N121" s="233" t="s">
        <v>45</v>
      </c>
      <c r="O121" s="82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488</v>
      </c>
      <c r="AT121" s="222" t="s">
        <v>402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423</v>
      </c>
      <c r="BM121" s="222" t="s">
        <v>5511</v>
      </c>
    </row>
    <row r="122" s="2" customFormat="1" ht="14.4" customHeight="1">
      <c r="A122" s="36"/>
      <c r="B122" s="37"/>
      <c r="C122" s="224" t="s">
        <v>464</v>
      </c>
      <c r="D122" s="224" t="s">
        <v>402</v>
      </c>
      <c r="E122" s="225" t="s">
        <v>5512</v>
      </c>
      <c r="F122" s="226" t="s">
        <v>5115</v>
      </c>
      <c r="G122" s="227" t="s">
        <v>650</v>
      </c>
      <c r="H122" s="228">
        <v>350</v>
      </c>
      <c r="I122" s="229"/>
      <c r="J122" s="230">
        <f>ROUND(I122*H122,2)</f>
        <v>0</v>
      </c>
      <c r="K122" s="226" t="s">
        <v>19</v>
      </c>
      <c r="L122" s="231"/>
      <c r="M122" s="232" t="s">
        <v>19</v>
      </c>
      <c r="N122" s="233" t="s">
        <v>45</v>
      </c>
      <c r="O122" s="82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488</v>
      </c>
      <c r="AT122" s="222" t="s">
        <v>402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423</v>
      </c>
      <c r="BM122" s="222" t="s">
        <v>5513</v>
      </c>
    </row>
    <row r="123" s="2" customFormat="1" ht="14.4" customHeight="1">
      <c r="A123" s="36"/>
      <c r="B123" s="37"/>
      <c r="C123" s="224" t="s">
        <v>468</v>
      </c>
      <c r="D123" s="224" t="s">
        <v>402</v>
      </c>
      <c r="E123" s="225" t="s">
        <v>5514</v>
      </c>
      <c r="F123" s="226" t="s">
        <v>5515</v>
      </c>
      <c r="G123" s="227" t="s">
        <v>1096</v>
      </c>
      <c r="H123" s="228">
        <v>6800</v>
      </c>
      <c r="I123" s="229"/>
      <c r="J123" s="230">
        <f>ROUND(I123*H123,2)</f>
        <v>0</v>
      </c>
      <c r="K123" s="226" t="s">
        <v>19</v>
      </c>
      <c r="L123" s="231"/>
      <c r="M123" s="232" t="s">
        <v>19</v>
      </c>
      <c r="N123" s="233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488</v>
      </c>
      <c r="AT123" s="222" t="s">
        <v>402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423</v>
      </c>
      <c r="BM123" s="222" t="s">
        <v>5516</v>
      </c>
    </row>
    <row r="124" s="2" customFormat="1" ht="14.4" customHeight="1">
      <c r="A124" s="36"/>
      <c r="B124" s="37"/>
      <c r="C124" s="224" t="s">
        <v>472</v>
      </c>
      <c r="D124" s="224" t="s">
        <v>402</v>
      </c>
      <c r="E124" s="225" t="s">
        <v>5517</v>
      </c>
      <c r="F124" s="226" t="s">
        <v>5518</v>
      </c>
      <c r="G124" s="227" t="s">
        <v>1096</v>
      </c>
      <c r="H124" s="228">
        <v>900</v>
      </c>
      <c r="I124" s="229"/>
      <c r="J124" s="230">
        <f>ROUND(I124*H124,2)</f>
        <v>0</v>
      </c>
      <c r="K124" s="226" t="s">
        <v>19</v>
      </c>
      <c r="L124" s="231"/>
      <c r="M124" s="232" t="s">
        <v>19</v>
      </c>
      <c r="N124" s="233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488</v>
      </c>
      <c r="AT124" s="222" t="s">
        <v>402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423</v>
      </c>
      <c r="BM124" s="222" t="s">
        <v>5519</v>
      </c>
    </row>
    <row r="125" s="2" customFormat="1" ht="14.4" customHeight="1">
      <c r="A125" s="36"/>
      <c r="B125" s="37"/>
      <c r="C125" s="224" t="s">
        <v>476</v>
      </c>
      <c r="D125" s="224" t="s">
        <v>402</v>
      </c>
      <c r="E125" s="225" t="s">
        <v>5520</v>
      </c>
      <c r="F125" s="226" t="s">
        <v>5521</v>
      </c>
      <c r="G125" s="227" t="s">
        <v>1096</v>
      </c>
      <c r="H125" s="228">
        <v>6300</v>
      </c>
      <c r="I125" s="229"/>
      <c r="J125" s="230">
        <f>ROUND(I125*H125,2)</f>
        <v>0</v>
      </c>
      <c r="K125" s="226" t="s">
        <v>19</v>
      </c>
      <c r="L125" s="231"/>
      <c r="M125" s="232" t="s">
        <v>19</v>
      </c>
      <c r="N125" s="233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488</v>
      </c>
      <c r="AT125" s="222" t="s">
        <v>402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423</v>
      </c>
      <c r="BM125" s="222" t="s">
        <v>5522</v>
      </c>
    </row>
    <row r="126" s="2" customFormat="1" ht="14.4" customHeight="1">
      <c r="A126" s="36"/>
      <c r="B126" s="37"/>
      <c r="C126" s="224" t="s">
        <v>480</v>
      </c>
      <c r="D126" s="224" t="s">
        <v>402</v>
      </c>
      <c r="E126" s="225" t="s">
        <v>5523</v>
      </c>
      <c r="F126" s="226" t="s">
        <v>5524</v>
      </c>
      <c r="G126" s="227" t="s">
        <v>1096</v>
      </c>
      <c r="H126" s="228">
        <v>7200</v>
      </c>
      <c r="I126" s="229"/>
      <c r="J126" s="230">
        <f>ROUND(I126*H126,2)</f>
        <v>0</v>
      </c>
      <c r="K126" s="226" t="s">
        <v>19</v>
      </c>
      <c r="L126" s="231"/>
      <c r="M126" s="232" t="s">
        <v>19</v>
      </c>
      <c r="N126" s="233" t="s">
        <v>45</v>
      </c>
      <c r="O126" s="82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488</v>
      </c>
      <c r="AT126" s="222" t="s">
        <v>402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423</v>
      </c>
      <c r="BM126" s="222" t="s">
        <v>5525</v>
      </c>
    </row>
    <row r="127" s="2" customFormat="1" ht="14.4" customHeight="1">
      <c r="A127" s="36"/>
      <c r="B127" s="37"/>
      <c r="C127" s="224" t="s">
        <v>484</v>
      </c>
      <c r="D127" s="224" t="s">
        <v>402</v>
      </c>
      <c r="E127" s="225" t="s">
        <v>5526</v>
      </c>
      <c r="F127" s="226" t="s">
        <v>4978</v>
      </c>
      <c r="G127" s="227" t="s">
        <v>1096</v>
      </c>
      <c r="H127" s="228">
        <v>25</v>
      </c>
      <c r="I127" s="229"/>
      <c r="J127" s="230">
        <f>ROUND(I127*H127,2)</f>
        <v>0</v>
      </c>
      <c r="K127" s="226" t="s">
        <v>19</v>
      </c>
      <c r="L127" s="231"/>
      <c r="M127" s="232" t="s">
        <v>19</v>
      </c>
      <c r="N127" s="233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488</v>
      </c>
      <c r="AT127" s="222" t="s">
        <v>402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423</v>
      </c>
      <c r="BM127" s="222" t="s">
        <v>5527</v>
      </c>
    </row>
    <row r="128" s="2" customFormat="1" ht="14.4" customHeight="1">
      <c r="A128" s="36"/>
      <c r="B128" s="37"/>
      <c r="C128" s="224" t="s">
        <v>488</v>
      </c>
      <c r="D128" s="224" t="s">
        <v>402</v>
      </c>
      <c r="E128" s="225" t="s">
        <v>5528</v>
      </c>
      <c r="F128" s="226" t="s">
        <v>4981</v>
      </c>
      <c r="G128" s="227" t="s">
        <v>1096</v>
      </c>
      <c r="H128" s="228">
        <v>1</v>
      </c>
      <c r="I128" s="229"/>
      <c r="J128" s="230">
        <f>ROUND(I128*H128,2)</f>
        <v>0</v>
      </c>
      <c r="K128" s="226" t="s">
        <v>19</v>
      </c>
      <c r="L128" s="231"/>
      <c r="M128" s="232" t="s">
        <v>19</v>
      </c>
      <c r="N128" s="233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488</v>
      </c>
      <c r="AT128" s="222" t="s">
        <v>402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5529</v>
      </c>
    </row>
    <row r="129" s="12" customFormat="1" ht="22.8" customHeight="1">
      <c r="A129" s="12"/>
      <c r="B129" s="195"/>
      <c r="C129" s="196"/>
      <c r="D129" s="197" t="s">
        <v>73</v>
      </c>
      <c r="E129" s="209" t="s">
        <v>5530</v>
      </c>
      <c r="F129" s="209" t="s">
        <v>5531</v>
      </c>
      <c r="G129" s="196"/>
      <c r="H129" s="196"/>
      <c r="I129" s="199"/>
      <c r="J129" s="210">
        <f>BK129</f>
        <v>0</v>
      </c>
      <c r="K129" s="196"/>
      <c r="L129" s="201"/>
      <c r="M129" s="202"/>
      <c r="N129" s="203"/>
      <c r="O129" s="203"/>
      <c r="P129" s="204">
        <f>SUM(P130:P140)</f>
        <v>0</v>
      </c>
      <c r="Q129" s="203"/>
      <c r="R129" s="204">
        <f>SUM(R130:R140)</f>
        <v>0</v>
      </c>
      <c r="S129" s="203"/>
      <c r="T129" s="205">
        <f>SUM(T130:T140)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6" t="s">
        <v>81</v>
      </c>
      <c r="AT129" s="207" t="s">
        <v>73</v>
      </c>
      <c r="AU129" s="207" t="s">
        <v>81</v>
      </c>
      <c r="AY129" s="206" t="s">
        <v>355</v>
      </c>
      <c r="BK129" s="208">
        <f>SUM(BK130:BK140)</f>
        <v>0</v>
      </c>
    </row>
    <row r="130" s="2" customFormat="1" ht="14.4" customHeight="1">
      <c r="A130" s="36"/>
      <c r="B130" s="37"/>
      <c r="C130" s="211" t="s">
        <v>492</v>
      </c>
      <c r="D130" s="211" t="s">
        <v>357</v>
      </c>
      <c r="E130" s="212" t="s">
        <v>5532</v>
      </c>
      <c r="F130" s="213" t="s">
        <v>4890</v>
      </c>
      <c r="G130" s="214" t="s">
        <v>1096</v>
      </c>
      <c r="H130" s="215">
        <v>1</v>
      </c>
      <c r="I130" s="216"/>
      <c r="J130" s="217">
        <f>ROUND(I130*H130,2)</f>
        <v>0</v>
      </c>
      <c r="K130" s="213" t="s">
        <v>19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423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423</v>
      </c>
      <c r="BM130" s="222" t="s">
        <v>5533</v>
      </c>
    </row>
    <row r="131" s="2" customFormat="1" ht="14.4" customHeight="1">
      <c r="A131" s="36"/>
      <c r="B131" s="37"/>
      <c r="C131" s="211" t="s">
        <v>496</v>
      </c>
      <c r="D131" s="211" t="s">
        <v>357</v>
      </c>
      <c r="E131" s="212" t="s">
        <v>5534</v>
      </c>
      <c r="F131" s="213" t="s">
        <v>5535</v>
      </c>
      <c r="G131" s="214" t="s">
        <v>1096</v>
      </c>
      <c r="H131" s="215">
        <v>1</v>
      </c>
      <c r="I131" s="216"/>
      <c r="J131" s="217">
        <f>ROUND(I131*H131,2)</f>
        <v>0</v>
      </c>
      <c r="K131" s="213" t="s">
        <v>19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423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423</v>
      </c>
      <c r="BM131" s="222" t="s">
        <v>5536</v>
      </c>
    </row>
    <row r="132" s="2" customFormat="1" ht="14.4" customHeight="1">
      <c r="A132" s="36"/>
      <c r="B132" s="37"/>
      <c r="C132" s="211" t="s">
        <v>502</v>
      </c>
      <c r="D132" s="211" t="s">
        <v>357</v>
      </c>
      <c r="E132" s="212" t="s">
        <v>5537</v>
      </c>
      <c r="F132" s="213" t="s">
        <v>4861</v>
      </c>
      <c r="G132" s="214" t="s">
        <v>1096</v>
      </c>
      <c r="H132" s="215">
        <v>1</v>
      </c>
      <c r="I132" s="216"/>
      <c r="J132" s="217">
        <f>ROUND(I132*H132,2)</f>
        <v>0</v>
      </c>
      <c r="K132" s="213" t="s">
        <v>19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423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423</v>
      </c>
      <c r="BM132" s="222" t="s">
        <v>5538</v>
      </c>
    </row>
    <row r="133" s="2" customFormat="1" ht="14.4" customHeight="1">
      <c r="A133" s="36"/>
      <c r="B133" s="37"/>
      <c r="C133" s="211" t="s">
        <v>506</v>
      </c>
      <c r="D133" s="211" t="s">
        <v>357</v>
      </c>
      <c r="E133" s="212" t="s">
        <v>5539</v>
      </c>
      <c r="F133" s="213" t="s">
        <v>5540</v>
      </c>
      <c r="G133" s="214" t="s">
        <v>1096</v>
      </c>
      <c r="H133" s="215">
        <v>1</v>
      </c>
      <c r="I133" s="216"/>
      <c r="J133" s="217">
        <f>ROUND(I133*H133,2)</f>
        <v>0</v>
      </c>
      <c r="K133" s="213" t="s">
        <v>19</v>
      </c>
      <c r="L133" s="42"/>
      <c r="M133" s="218" t="s">
        <v>19</v>
      </c>
      <c r="N133" s="219" t="s">
        <v>45</v>
      </c>
      <c r="O133" s="82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423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423</v>
      </c>
      <c r="BM133" s="222" t="s">
        <v>5541</v>
      </c>
    </row>
    <row r="134" s="2" customFormat="1" ht="14.4" customHeight="1">
      <c r="A134" s="36"/>
      <c r="B134" s="37"/>
      <c r="C134" s="211" t="s">
        <v>510</v>
      </c>
      <c r="D134" s="211" t="s">
        <v>357</v>
      </c>
      <c r="E134" s="212" t="s">
        <v>5542</v>
      </c>
      <c r="F134" s="213" t="s">
        <v>4867</v>
      </c>
      <c r="G134" s="214" t="s">
        <v>1096</v>
      </c>
      <c r="H134" s="215">
        <v>1</v>
      </c>
      <c r="I134" s="216"/>
      <c r="J134" s="217">
        <f>ROUND(I134*H134,2)</f>
        <v>0</v>
      </c>
      <c r="K134" s="213" t="s">
        <v>19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423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423</v>
      </c>
      <c r="BM134" s="222" t="s">
        <v>5543</v>
      </c>
    </row>
    <row r="135" s="2" customFormat="1" ht="14.4" customHeight="1">
      <c r="A135" s="36"/>
      <c r="B135" s="37"/>
      <c r="C135" s="211" t="s">
        <v>514</v>
      </c>
      <c r="D135" s="211" t="s">
        <v>357</v>
      </c>
      <c r="E135" s="212" t="s">
        <v>5544</v>
      </c>
      <c r="F135" s="213" t="s">
        <v>5545</v>
      </c>
      <c r="G135" s="214" t="s">
        <v>1096</v>
      </c>
      <c r="H135" s="215">
        <v>1</v>
      </c>
      <c r="I135" s="216"/>
      <c r="J135" s="217">
        <f>ROUND(I135*H135,2)</f>
        <v>0</v>
      </c>
      <c r="K135" s="213" t="s">
        <v>19</v>
      </c>
      <c r="L135" s="42"/>
      <c r="M135" s="218" t="s">
        <v>19</v>
      </c>
      <c r="N135" s="219" t="s">
        <v>45</v>
      </c>
      <c r="O135" s="82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423</v>
      </c>
      <c r="AT135" s="222" t="s">
        <v>357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423</v>
      </c>
      <c r="BM135" s="222" t="s">
        <v>5546</v>
      </c>
    </row>
    <row r="136" s="2" customFormat="1" ht="14.4" customHeight="1">
      <c r="A136" s="36"/>
      <c r="B136" s="37"/>
      <c r="C136" s="211" t="s">
        <v>518</v>
      </c>
      <c r="D136" s="211" t="s">
        <v>357</v>
      </c>
      <c r="E136" s="212" t="s">
        <v>5547</v>
      </c>
      <c r="F136" s="213" t="s">
        <v>3964</v>
      </c>
      <c r="G136" s="214" t="s">
        <v>1096</v>
      </c>
      <c r="H136" s="215">
        <v>1</v>
      </c>
      <c r="I136" s="216"/>
      <c r="J136" s="217">
        <f>ROUND(I136*H136,2)</f>
        <v>0</v>
      </c>
      <c r="K136" s="213" t="s">
        <v>19</v>
      </c>
      <c r="L136" s="42"/>
      <c r="M136" s="218" t="s">
        <v>19</v>
      </c>
      <c r="N136" s="219" t="s">
        <v>45</v>
      </c>
      <c r="O136" s="82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423</v>
      </c>
      <c r="AT136" s="222" t="s">
        <v>357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423</v>
      </c>
      <c r="BM136" s="222" t="s">
        <v>5548</v>
      </c>
    </row>
    <row r="137" s="2" customFormat="1" ht="14.4" customHeight="1">
      <c r="A137" s="36"/>
      <c r="B137" s="37"/>
      <c r="C137" s="211" t="s">
        <v>522</v>
      </c>
      <c r="D137" s="211" t="s">
        <v>357</v>
      </c>
      <c r="E137" s="212" t="s">
        <v>5549</v>
      </c>
      <c r="F137" s="213" t="s">
        <v>5550</v>
      </c>
      <c r="G137" s="214" t="s">
        <v>1096</v>
      </c>
      <c r="H137" s="215">
        <v>1</v>
      </c>
      <c r="I137" s="216"/>
      <c r="J137" s="217">
        <f>ROUND(I137*H137,2)</f>
        <v>0</v>
      </c>
      <c r="K137" s="213" t="s">
        <v>19</v>
      </c>
      <c r="L137" s="42"/>
      <c r="M137" s="218" t="s">
        <v>19</v>
      </c>
      <c r="N137" s="219" t="s">
        <v>45</v>
      </c>
      <c r="O137" s="82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423</v>
      </c>
      <c r="AT137" s="222" t="s">
        <v>357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423</v>
      </c>
      <c r="BM137" s="222" t="s">
        <v>5551</v>
      </c>
    </row>
    <row r="138" s="2" customFormat="1" ht="14.4" customHeight="1">
      <c r="A138" s="36"/>
      <c r="B138" s="37"/>
      <c r="C138" s="211" t="s">
        <v>526</v>
      </c>
      <c r="D138" s="211" t="s">
        <v>357</v>
      </c>
      <c r="E138" s="212" t="s">
        <v>5552</v>
      </c>
      <c r="F138" s="213" t="s">
        <v>4878</v>
      </c>
      <c r="G138" s="214" t="s">
        <v>1096</v>
      </c>
      <c r="H138" s="215">
        <v>1</v>
      </c>
      <c r="I138" s="216"/>
      <c r="J138" s="217">
        <f>ROUND(I138*H138,2)</f>
        <v>0</v>
      </c>
      <c r="K138" s="213" t="s">
        <v>19</v>
      </c>
      <c r="L138" s="42"/>
      <c r="M138" s="218" t="s">
        <v>19</v>
      </c>
      <c r="N138" s="219" t="s">
        <v>45</v>
      </c>
      <c r="O138" s="82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423</v>
      </c>
      <c r="AT138" s="222" t="s">
        <v>357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423</v>
      </c>
      <c r="BM138" s="222" t="s">
        <v>5553</v>
      </c>
    </row>
    <row r="139" s="2" customFormat="1" ht="14.4" customHeight="1">
      <c r="A139" s="36"/>
      <c r="B139" s="37"/>
      <c r="C139" s="211" t="s">
        <v>530</v>
      </c>
      <c r="D139" s="211" t="s">
        <v>357</v>
      </c>
      <c r="E139" s="212" t="s">
        <v>5554</v>
      </c>
      <c r="F139" s="213" t="s">
        <v>4887</v>
      </c>
      <c r="G139" s="214" t="s">
        <v>1096</v>
      </c>
      <c r="H139" s="215">
        <v>5</v>
      </c>
      <c r="I139" s="216"/>
      <c r="J139" s="217">
        <f>ROUND(I139*H139,2)</f>
        <v>0</v>
      </c>
      <c r="K139" s="213" t="s">
        <v>19</v>
      </c>
      <c r="L139" s="42"/>
      <c r="M139" s="218" t="s">
        <v>19</v>
      </c>
      <c r="N139" s="219" t="s">
        <v>45</v>
      </c>
      <c r="O139" s="82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423</v>
      </c>
      <c r="AT139" s="222" t="s">
        <v>357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423</v>
      </c>
      <c r="BM139" s="222" t="s">
        <v>5555</v>
      </c>
    </row>
    <row r="140" s="2" customFormat="1" ht="14.4" customHeight="1">
      <c r="A140" s="36"/>
      <c r="B140" s="37"/>
      <c r="C140" s="211" t="s">
        <v>534</v>
      </c>
      <c r="D140" s="211" t="s">
        <v>357</v>
      </c>
      <c r="E140" s="212" t="s">
        <v>5556</v>
      </c>
      <c r="F140" s="213" t="s">
        <v>4881</v>
      </c>
      <c r="G140" s="214" t="s">
        <v>1096</v>
      </c>
      <c r="H140" s="215">
        <v>1</v>
      </c>
      <c r="I140" s="216"/>
      <c r="J140" s="217">
        <f>ROUND(I140*H140,2)</f>
        <v>0</v>
      </c>
      <c r="K140" s="213" t="s">
        <v>19</v>
      </c>
      <c r="L140" s="42"/>
      <c r="M140" s="218" t="s">
        <v>19</v>
      </c>
      <c r="N140" s="219" t="s">
        <v>45</v>
      </c>
      <c r="O140" s="82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423</v>
      </c>
      <c r="AT140" s="222" t="s">
        <v>357</v>
      </c>
      <c r="AU140" s="222" t="s">
        <v>83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423</v>
      </c>
      <c r="BM140" s="222" t="s">
        <v>5557</v>
      </c>
    </row>
    <row r="141" s="12" customFormat="1" ht="22.8" customHeight="1">
      <c r="A141" s="12"/>
      <c r="B141" s="195"/>
      <c r="C141" s="196"/>
      <c r="D141" s="197" t="s">
        <v>73</v>
      </c>
      <c r="E141" s="209" t="s">
        <v>5558</v>
      </c>
      <c r="F141" s="209" t="s">
        <v>5559</v>
      </c>
      <c r="G141" s="196"/>
      <c r="H141" s="196"/>
      <c r="I141" s="199"/>
      <c r="J141" s="210">
        <f>BK141</f>
        <v>0</v>
      </c>
      <c r="K141" s="196"/>
      <c r="L141" s="201"/>
      <c r="M141" s="202"/>
      <c r="N141" s="203"/>
      <c r="O141" s="203"/>
      <c r="P141" s="204">
        <f>SUM(P142:P146)</f>
        <v>0</v>
      </c>
      <c r="Q141" s="203"/>
      <c r="R141" s="204">
        <f>SUM(R142:R146)</f>
        <v>0</v>
      </c>
      <c r="S141" s="203"/>
      <c r="T141" s="205">
        <f>SUM(T142:T146)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6" t="s">
        <v>81</v>
      </c>
      <c r="AT141" s="207" t="s">
        <v>73</v>
      </c>
      <c r="AU141" s="207" t="s">
        <v>81</v>
      </c>
      <c r="AY141" s="206" t="s">
        <v>355</v>
      </c>
      <c r="BK141" s="208">
        <f>SUM(BK142:BK146)</f>
        <v>0</v>
      </c>
    </row>
    <row r="142" s="2" customFormat="1" ht="14.4" customHeight="1">
      <c r="A142" s="36"/>
      <c r="B142" s="37"/>
      <c r="C142" s="211" t="s">
        <v>540</v>
      </c>
      <c r="D142" s="211" t="s">
        <v>357</v>
      </c>
      <c r="E142" s="212" t="s">
        <v>5560</v>
      </c>
      <c r="F142" s="213" t="s">
        <v>5018</v>
      </c>
      <c r="G142" s="214" t="s">
        <v>3160</v>
      </c>
      <c r="H142" s="215">
        <v>238</v>
      </c>
      <c r="I142" s="216"/>
      <c r="J142" s="217">
        <f>ROUND(I142*H142,2)</f>
        <v>0</v>
      </c>
      <c r="K142" s="213" t="s">
        <v>19</v>
      </c>
      <c r="L142" s="42"/>
      <c r="M142" s="218" t="s">
        <v>19</v>
      </c>
      <c r="N142" s="219" t="s">
        <v>45</v>
      </c>
      <c r="O142" s="82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3108</v>
      </c>
      <c r="AT142" s="222" t="s">
        <v>357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3108</v>
      </c>
      <c r="BM142" s="222" t="s">
        <v>5561</v>
      </c>
    </row>
    <row r="143" s="2" customFormat="1" ht="14.4" customHeight="1">
      <c r="A143" s="36"/>
      <c r="B143" s="37"/>
      <c r="C143" s="211" t="s">
        <v>548</v>
      </c>
      <c r="D143" s="211" t="s">
        <v>357</v>
      </c>
      <c r="E143" s="212" t="s">
        <v>5562</v>
      </c>
      <c r="F143" s="213" t="s">
        <v>5021</v>
      </c>
      <c r="G143" s="214" t="s">
        <v>3160</v>
      </c>
      <c r="H143" s="215">
        <v>380</v>
      </c>
      <c r="I143" s="216"/>
      <c r="J143" s="217">
        <f>ROUND(I143*H143,2)</f>
        <v>0</v>
      </c>
      <c r="K143" s="213" t="s">
        <v>19</v>
      </c>
      <c r="L143" s="42"/>
      <c r="M143" s="218" t="s">
        <v>19</v>
      </c>
      <c r="N143" s="219" t="s">
        <v>45</v>
      </c>
      <c r="O143" s="82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3108</v>
      </c>
      <c r="AT143" s="222" t="s">
        <v>357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3108</v>
      </c>
      <c r="BM143" s="222" t="s">
        <v>5563</v>
      </c>
    </row>
    <row r="144" s="2" customFormat="1" ht="14.4" customHeight="1">
      <c r="A144" s="36"/>
      <c r="B144" s="37"/>
      <c r="C144" s="211" t="s">
        <v>555</v>
      </c>
      <c r="D144" s="211" t="s">
        <v>357</v>
      </c>
      <c r="E144" s="212" t="s">
        <v>5564</v>
      </c>
      <c r="F144" s="213" t="s">
        <v>5162</v>
      </c>
      <c r="G144" s="214" t="s">
        <v>3160</v>
      </c>
      <c r="H144" s="215">
        <v>75</v>
      </c>
      <c r="I144" s="216"/>
      <c r="J144" s="217">
        <f>ROUND(I144*H144,2)</f>
        <v>0</v>
      </c>
      <c r="K144" s="213" t="s">
        <v>19</v>
      </c>
      <c r="L144" s="42"/>
      <c r="M144" s="218" t="s">
        <v>19</v>
      </c>
      <c r="N144" s="219" t="s">
        <v>45</v>
      </c>
      <c r="O144" s="82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2" t="s">
        <v>3108</v>
      </c>
      <c r="AT144" s="222" t="s">
        <v>357</v>
      </c>
      <c r="AU144" s="222" t="s">
        <v>83</v>
      </c>
      <c r="AY144" s="15" t="s">
        <v>355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5" t="s">
        <v>81</v>
      </c>
      <c r="BK144" s="223">
        <f>ROUND(I144*H144,2)</f>
        <v>0</v>
      </c>
      <c r="BL144" s="15" t="s">
        <v>3108</v>
      </c>
      <c r="BM144" s="222" t="s">
        <v>5565</v>
      </c>
    </row>
    <row r="145" s="2" customFormat="1" ht="14.4" customHeight="1">
      <c r="A145" s="36"/>
      <c r="B145" s="37"/>
      <c r="C145" s="211" t="s">
        <v>561</v>
      </c>
      <c r="D145" s="211" t="s">
        <v>357</v>
      </c>
      <c r="E145" s="212" t="s">
        <v>5566</v>
      </c>
      <c r="F145" s="213" t="s">
        <v>5027</v>
      </c>
      <c r="G145" s="214" t="s">
        <v>3160</v>
      </c>
      <c r="H145" s="215">
        <v>10</v>
      </c>
      <c r="I145" s="216"/>
      <c r="J145" s="217">
        <f>ROUND(I145*H145,2)</f>
        <v>0</v>
      </c>
      <c r="K145" s="213" t="s">
        <v>19</v>
      </c>
      <c r="L145" s="42"/>
      <c r="M145" s="218" t="s">
        <v>19</v>
      </c>
      <c r="N145" s="219" t="s">
        <v>45</v>
      </c>
      <c r="O145" s="82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3108</v>
      </c>
      <c r="AT145" s="222" t="s">
        <v>357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3108</v>
      </c>
      <c r="BM145" s="222" t="s">
        <v>5567</v>
      </c>
    </row>
    <row r="146" s="2" customFormat="1" ht="14.4" customHeight="1">
      <c r="A146" s="36"/>
      <c r="B146" s="37"/>
      <c r="C146" s="211" t="s">
        <v>565</v>
      </c>
      <c r="D146" s="211" t="s">
        <v>357</v>
      </c>
      <c r="E146" s="212" t="s">
        <v>5568</v>
      </c>
      <c r="F146" s="213" t="s">
        <v>5167</v>
      </c>
      <c r="G146" s="214" t="s">
        <v>3160</v>
      </c>
      <c r="H146" s="215">
        <v>46</v>
      </c>
      <c r="I146" s="216"/>
      <c r="J146" s="217">
        <f>ROUND(I146*H146,2)</f>
        <v>0</v>
      </c>
      <c r="K146" s="213" t="s">
        <v>19</v>
      </c>
      <c r="L146" s="42"/>
      <c r="M146" s="218" t="s">
        <v>19</v>
      </c>
      <c r="N146" s="219" t="s">
        <v>45</v>
      </c>
      <c r="O146" s="82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22" t="s">
        <v>3108</v>
      </c>
      <c r="AT146" s="222" t="s">
        <v>357</v>
      </c>
      <c r="AU146" s="222" t="s">
        <v>83</v>
      </c>
      <c r="AY146" s="15" t="s">
        <v>355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5" t="s">
        <v>81</v>
      </c>
      <c r="BK146" s="223">
        <f>ROUND(I146*H146,2)</f>
        <v>0</v>
      </c>
      <c r="BL146" s="15" t="s">
        <v>3108</v>
      </c>
      <c r="BM146" s="222" t="s">
        <v>5569</v>
      </c>
    </row>
    <row r="147" s="12" customFormat="1" ht="25.92" customHeight="1">
      <c r="A147" s="12"/>
      <c r="B147" s="195"/>
      <c r="C147" s="196"/>
      <c r="D147" s="197" t="s">
        <v>73</v>
      </c>
      <c r="E147" s="198" t="s">
        <v>3156</v>
      </c>
      <c r="F147" s="198" t="s">
        <v>3157</v>
      </c>
      <c r="G147" s="196"/>
      <c r="H147" s="196"/>
      <c r="I147" s="199"/>
      <c r="J147" s="200">
        <f>BK147</f>
        <v>0</v>
      </c>
      <c r="K147" s="196"/>
      <c r="L147" s="201"/>
      <c r="M147" s="202"/>
      <c r="N147" s="203"/>
      <c r="O147" s="203"/>
      <c r="P147" s="204">
        <f>P148</f>
        <v>0</v>
      </c>
      <c r="Q147" s="203"/>
      <c r="R147" s="204">
        <f>R148</f>
        <v>0</v>
      </c>
      <c r="S147" s="203"/>
      <c r="T147" s="205">
        <f>T148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6" t="s">
        <v>362</v>
      </c>
      <c r="AT147" s="207" t="s">
        <v>73</v>
      </c>
      <c r="AU147" s="207" t="s">
        <v>74</v>
      </c>
      <c r="AY147" s="206" t="s">
        <v>355</v>
      </c>
      <c r="BK147" s="208">
        <f>BK148</f>
        <v>0</v>
      </c>
    </row>
    <row r="148" s="2" customFormat="1" ht="14.4" customHeight="1">
      <c r="A148" s="36"/>
      <c r="B148" s="37"/>
      <c r="C148" s="211" t="s">
        <v>569</v>
      </c>
      <c r="D148" s="211" t="s">
        <v>357</v>
      </c>
      <c r="E148" s="212" t="s">
        <v>4892</v>
      </c>
      <c r="F148" s="213" t="s">
        <v>3317</v>
      </c>
      <c r="G148" s="214" t="s">
        <v>3160</v>
      </c>
      <c r="H148" s="215">
        <v>416</v>
      </c>
      <c r="I148" s="216"/>
      <c r="J148" s="217">
        <f>ROUND(I148*H148,2)</f>
        <v>0</v>
      </c>
      <c r="K148" s="213" t="s">
        <v>19</v>
      </c>
      <c r="L148" s="42"/>
      <c r="M148" s="234" t="s">
        <v>19</v>
      </c>
      <c r="N148" s="235" t="s">
        <v>45</v>
      </c>
      <c r="O148" s="236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22" t="s">
        <v>3108</v>
      </c>
      <c r="AT148" s="222" t="s">
        <v>357</v>
      </c>
      <c r="AU148" s="222" t="s">
        <v>81</v>
      </c>
      <c r="AY148" s="15" t="s">
        <v>355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5" t="s">
        <v>81</v>
      </c>
      <c r="BK148" s="223">
        <f>ROUND(I148*H148,2)</f>
        <v>0</v>
      </c>
      <c r="BL148" s="15" t="s">
        <v>3108</v>
      </c>
      <c r="BM148" s="222" t="s">
        <v>5570</v>
      </c>
    </row>
    <row r="149" s="2" customFormat="1" ht="6.96" customHeight="1">
      <c r="A149" s="36"/>
      <c r="B149" s="57"/>
      <c r="C149" s="58"/>
      <c r="D149" s="58"/>
      <c r="E149" s="58"/>
      <c r="F149" s="58"/>
      <c r="G149" s="58"/>
      <c r="H149" s="58"/>
      <c r="I149" s="58"/>
      <c r="J149" s="58"/>
      <c r="K149" s="58"/>
      <c r="L149" s="42"/>
      <c r="M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</row>
  </sheetData>
  <sheetProtection sheet="1" autoFilter="0" formatColumns="0" formatRows="0" objects="1" scenarios="1" spinCount="100000" saltValue="cqP4//EROzB957czfBe0nUbk1IuhRc+ypBChD++W/jDiLmiiq6jrBHtkq2Vi0iXGsSm04bAZwShnPl9e+mPvVQ==" hashValue="T4qJoY8xt3mNcFZKviGKdhDd+De9w59nCHIEg0wjYdDVG4gQGQ21hYZw54Jf2m1gzCS2VYRKnbpSr+Ot7NNwmA==" algorithmName="SHA-512" password="CC35"/>
  <autoFilter ref="C91:K1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302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2" customFormat="1" ht="12" customHeight="1">
      <c r="A8" s="36"/>
      <c r="B8" s="42"/>
      <c r="C8" s="36"/>
      <c r="D8" s="141" t="s">
        <v>316</v>
      </c>
      <c r="E8" s="36"/>
      <c r="F8" s="36"/>
      <c r="G8" s="36"/>
      <c r="H8" s="36"/>
      <c r="I8" s="36"/>
      <c r="J8" s="36"/>
      <c r="K8" s="36"/>
      <c r="L8" s="14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="2" customFormat="1" ht="16.5" customHeight="1">
      <c r="A9" s="36"/>
      <c r="B9" s="42"/>
      <c r="C9" s="36"/>
      <c r="D9" s="36"/>
      <c r="E9" s="144" t="s">
        <v>5571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>
      <c r="A10" s="36"/>
      <c r="B10" s="42"/>
      <c r="C10" s="36"/>
      <c r="D10" s="36"/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2" customHeight="1">
      <c r="A11" s="36"/>
      <c r="B11" s="42"/>
      <c r="C11" s="36"/>
      <c r="D11" s="141" t="s">
        <v>18</v>
      </c>
      <c r="E11" s="36"/>
      <c r="F11" s="131" t="s">
        <v>19</v>
      </c>
      <c r="G11" s="36"/>
      <c r="H11" s="36"/>
      <c r="I11" s="141" t="s">
        <v>20</v>
      </c>
      <c r="J11" s="131" t="s">
        <v>19</v>
      </c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21</v>
      </c>
      <c r="E12" s="36"/>
      <c r="F12" s="131" t="s">
        <v>22</v>
      </c>
      <c r="G12" s="36"/>
      <c r="H12" s="36"/>
      <c r="I12" s="141" t="s">
        <v>23</v>
      </c>
      <c r="J12" s="145" t="str">
        <f>'Rekapitulace stavby'!AN8</f>
        <v>16. 10. 2020</v>
      </c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0.8" customHeight="1">
      <c r="A13" s="36"/>
      <c r="B13" s="42"/>
      <c r="C13" s="36"/>
      <c r="D13" s="36"/>
      <c r="E13" s="36"/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25</v>
      </c>
      <c r="E14" s="36"/>
      <c r="F14" s="36"/>
      <c r="G14" s="36"/>
      <c r="H14" s="36"/>
      <c r="I14" s="141" t="s">
        <v>26</v>
      </c>
      <c r="J14" s="131" t="s">
        <v>320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8" customHeight="1">
      <c r="A15" s="36"/>
      <c r="B15" s="42"/>
      <c r="C15" s="36"/>
      <c r="D15" s="36"/>
      <c r="E15" s="131" t="s">
        <v>27</v>
      </c>
      <c r="F15" s="36"/>
      <c r="G15" s="36"/>
      <c r="H15" s="36"/>
      <c r="I15" s="141" t="s">
        <v>28</v>
      </c>
      <c r="J15" s="131" t="s">
        <v>321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6.96" customHeight="1">
      <c r="A16" s="36"/>
      <c r="B16" s="42"/>
      <c r="C16" s="36"/>
      <c r="D16" s="36"/>
      <c r="E16" s="36"/>
      <c r="F16" s="36"/>
      <c r="G16" s="36"/>
      <c r="H16" s="36"/>
      <c r="I16" s="36"/>
      <c r="J16" s="36"/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2" customHeight="1">
      <c r="A17" s="36"/>
      <c r="B17" s="42"/>
      <c r="C17" s="36"/>
      <c r="D17" s="141" t="s">
        <v>29</v>
      </c>
      <c r="E17" s="36"/>
      <c r="F17" s="36"/>
      <c r="G17" s="36"/>
      <c r="H17" s="36"/>
      <c r="I17" s="141" t="s">
        <v>26</v>
      </c>
      <c r="J17" s="31" t="str">
        <f>'Rekapitulace stavby'!AN13</f>
        <v>Vyplň údaj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8" customHeight="1">
      <c r="A18" s="36"/>
      <c r="B18" s="42"/>
      <c r="C18" s="36"/>
      <c r="D18" s="36"/>
      <c r="E18" s="31" t="str">
        <f>'Rekapitulace stavby'!E14</f>
        <v>Vyplň údaj</v>
      </c>
      <c r="F18" s="131"/>
      <c r="G18" s="131"/>
      <c r="H18" s="131"/>
      <c r="I18" s="141" t="s">
        <v>28</v>
      </c>
      <c r="J18" s="31" t="str">
        <f>'Rekapitulace stavby'!AN14</f>
        <v>Vyplň údaj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6.96" customHeight="1">
      <c r="A19" s="36"/>
      <c r="B19" s="42"/>
      <c r="C19" s="36"/>
      <c r="D19" s="36"/>
      <c r="E19" s="36"/>
      <c r="F19" s="36"/>
      <c r="G19" s="36"/>
      <c r="H19" s="36"/>
      <c r="I19" s="36"/>
      <c r="J19" s="36"/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2" customHeight="1">
      <c r="A20" s="36"/>
      <c r="B20" s="42"/>
      <c r="C20" s="36"/>
      <c r="D20" s="141" t="s">
        <v>31</v>
      </c>
      <c r="E20" s="36"/>
      <c r="F20" s="36"/>
      <c r="G20" s="36"/>
      <c r="H20" s="36"/>
      <c r="I20" s="141" t="s">
        <v>26</v>
      </c>
      <c r="J20" s="131" t="s">
        <v>19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8" customHeight="1">
      <c r="A21" s="36"/>
      <c r="B21" s="42"/>
      <c r="C21" s="36"/>
      <c r="D21" s="36"/>
      <c r="E21" s="131" t="s">
        <v>827</v>
      </c>
      <c r="F21" s="36"/>
      <c r="G21" s="36"/>
      <c r="H21" s="36"/>
      <c r="I21" s="141" t="s">
        <v>28</v>
      </c>
      <c r="J21" s="131" t="s">
        <v>19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6.96" customHeight="1">
      <c r="A22" s="36"/>
      <c r="B22" s="42"/>
      <c r="C22" s="36"/>
      <c r="D22" s="36"/>
      <c r="E22" s="36"/>
      <c r="F22" s="36"/>
      <c r="G22" s="36"/>
      <c r="H22" s="36"/>
      <c r="I22" s="36"/>
      <c r="J22" s="36"/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2" customHeight="1">
      <c r="A23" s="36"/>
      <c r="B23" s="42"/>
      <c r="C23" s="36"/>
      <c r="D23" s="141" t="s">
        <v>36</v>
      </c>
      <c r="E23" s="36"/>
      <c r="F23" s="36"/>
      <c r="G23" s="36"/>
      <c r="H23" s="36"/>
      <c r="I23" s="141" t="s">
        <v>26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8" customHeight="1">
      <c r="A24" s="36"/>
      <c r="B24" s="42"/>
      <c r="C24" s="36"/>
      <c r="D24" s="36"/>
      <c r="E24" s="131" t="s">
        <v>37</v>
      </c>
      <c r="F24" s="36"/>
      <c r="G24" s="36"/>
      <c r="H24" s="36"/>
      <c r="I24" s="141" t="s">
        <v>28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6.96" customHeight="1">
      <c r="A25" s="36"/>
      <c r="B25" s="42"/>
      <c r="C25" s="36"/>
      <c r="D25" s="36"/>
      <c r="E25" s="36"/>
      <c r="F25" s="36"/>
      <c r="G25" s="36"/>
      <c r="H25" s="36"/>
      <c r="I25" s="36"/>
      <c r="J25" s="36"/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2" customHeight="1">
      <c r="A26" s="36"/>
      <c r="B26" s="42"/>
      <c r="C26" s="36"/>
      <c r="D26" s="141" t="s">
        <v>38</v>
      </c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8" customFormat="1" ht="71.25" customHeight="1">
      <c r="A27" s="146"/>
      <c r="B27" s="147"/>
      <c r="C27" s="146"/>
      <c r="D27" s="146"/>
      <c r="E27" s="148" t="s">
        <v>322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6"/>
      <c r="B28" s="42"/>
      <c r="C28" s="36"/>
      <c r="D28" s="36"/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150"/>
      <c r="E29" s="150"/>
      <c r="F29" s="150"/>
      <c r="G29" s="150"/>
      <c r="H29" s="150"/>
      <c r="I29" s="150"/>
      <c r="J29" s="150"/>
      <c r="K29" s="150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25.44" customHeight="1">
      <c r="A30" s="36"/>
      <c r="B30" s="42"/>
      <c r="C30" s="36"/>
      <c r="D30" s="151" t="s">
        <v>40</v>
      </c>
      <c r="E30" s="36"/>
      <c r="F30" s="36"/>
      <c r="G30" s="36"/>
      <c r="H30" s="36"/>
      <c r="I30" s="36"/>
      <c r="J30" s="152">
        <f>ROUND(J87, 2)</f>
        <v>0</v>
      </c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14.4" customHeight="1">
      <c r="A32" s="36"/>
      <c r="B32" s="42"/>
      <c r="C32" s="36"/>
      <c r="D32" s="36"/>
      <c r="E32" s="36"/>
      <c r="F32" s="153" t="s">
        <v>42</v>
      </c>
      <c r="G32" s="36"/>
      <c r="H32" s="36"/>
      <c r="I32" s="153" t="s">
        <v>41</v>
      </c>
      <c r="J32" s="153" t="s">
        <v>43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14.4" customHeight="1">
      <c r="A33" s="36"/>
      <c r="B33" s="42"/>
      <c r="C33" s="36"/>
      <c r="D33" s="154" t="s">
        <v>44</v>
      </c>
      <c r="E33" s="141" t="s">
        <v>45</v>
      </c>
      <c r="F33" s="155">
        <f>ROUND((SUM(BE87:BE164)),  2)</f>
        <v>0</v>
      </c>
      <c r="G33" s="36"/>
      <c r="H33" s="36"/>
      <c r="I33" s="156">
        <v>0.20999999999999999</v>
      </c>
      <c r="J33" s="155">
        <f>ROUND(((SUM(BE87:BE164))*I33),  2)</f>
        <v>0</v>
      </c>
      <c r="K33" s="36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141" t="s">
        <v>46</v>
      </c>
      <c r="F34" s="155">
        <f>ROUND((SUM(BF87:BF164)),  2)</f>
        <v>0</v>
      </c>
      <c r="G34" s="36"/>
      <c r="H34" s="36"/>
      <c r="I34" s="156">
        <v>0.14999999999999999</v>
      </c>
      <c r="J34" s="155">
        <f>ROUND(((SUM(BF87:BF164))*I34), 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hidden="1" s="2" customFormat="1" ht="14.4" customHeight="1">
      <c r="A35" s="36"/>
      <c r="B35" s="42"/>
      <c r="C35" s="36"/>
      <c r="D35" s="36"/>
      <c r="E35" s="141" t="s">
        <v>47</v>
      </c>
      <c r="F35" s="155">
        <f>ROUND((SUM(BG87:BG164)),  2)</f>
        <v>0</v>
      </c>
      <c r="G35" s="36"/>
      <c r="H35" s="36"/>
      <c r="I35" s="156">
        <v>0.20999999999999999</v>
      </c>
      <c r="J35" s="155">
        <f>0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hidden="1" s="2" customFormat="1" ht="14.4" customHeight="1">
      <c r="A36" s="36"/>
      <c r="B36" s="42"/>
      <c r="C36" s="36"/>
      <c r="D36" s="36"/>
      <c r="E36" s="141" t="s">
        <v>48</v>
      </c>
      <c r="F36" s="155">
        <f>ROUND((SUM(BH87:BH164)),  2)</f>
        <v>0</v>
      </c>
      <c r="G36" s="36"/>
      <c r="H36" s="36"/>
      <c r="I36" s="156">
        <v>0.14999999999999999</v>
      </c>
      <c r="J36" s="155">
        <f>0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49</v>
      </c>
      <c r="F37" s="155">
        <f>ROUND((SUM(BI87:BI164)),  2)</f>
        <v>0</v>
      </c>
      <c r="G37" s="36"/>
      <c r="H37" s="36"/>
      <c r="I37" s="156">
        <v>0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6.96" customHeight="1">
      <c r="A38" s="36"/>
      <c r="B38" s="42"/>
      <c r="C38" s="36"/>
      <c r="D38" s="36"/>
      <c r="E38" s="36"/>
      <c r="F38" s="36"/>
      <c r="G38" s="36"/>
      <c r="H38" s="36"/>
      <c r="I38" s="36"/>
      <c r="J38" s="36"/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="2" customFormat="1" ht="25.44" customHeight="1">
      <c r="A39" s="36"/>
      <c r="B39" s="42"/>
      <c r="C39" s="157"/>
      <c r="D39" s="158" t="s">
        <v>50</v>
      </c>
      <c r="E39" s="159"/>
      <c r="F39" s="159"/>
      <c r="G39" s="160" t="s">
        <v>51</v>
      </c>
      <c r="H39" s="161" t="s">
        <v>52</v>
      </c>
      <c r="I39" s="159"/>
      <c r="J39" s="162">
        <f>SUM(J30:J37)</f>
        <v>0</v>
      </c>
      <c r="K39" s="163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14.4" customHeight="1">
      <c r="A40" s="36"/>
      <c r="B40" s="164"/>
      <c r="C40" s="165"/>
      <c r="D40" s="165"/>
      <c r="E40" s="165"/>
      <c r="F40" s="165"/>
      <c r="G40" s="165"/>
      <c r="H40" s="165"/>
      <c r="I40" s="165"/>
      <c r="J40" s="165"/>
      <c r="K40" s="165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="2" customFormat="1" ht="6.96" customHeight="1">
      <c r="A44" s="36"/>
      <c r="B44" s="166"/>
      <c r="C44" s="167"/>
      <c r="D44" s="167"/>
      <c r="E44" s="167"/>
      <c r="F44" s="167"/>
      <c r="G44" s="167"/>
      <c r="H44" s="167"/>
      <c r="I44" s="167"/>
      <c r="J44" s="167"/>
      <c r="K44" s="167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="2" customFormat="1" ht="24.96" customHeight="1">
      <c r="A45" s="36"/>
      <c r="B45" s="37"/>
      <c r="C45" s="21" t="s">
        <v>323</v>
      </c>
      <c r="D45" s="38"/>
      <c r="E45" s="38"/>
      <c r="F45" s="38"/>
      <c r="G45" s="38"/>
      <c r="H45" s="38"/>
      <c r="I45" s="38"/>
      <c r="J45" s="38"/>
      <c r="K45" s="38"/>
      <c r="L45" s="143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="2" customFormat="1" ht="6.96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12" customHeight="1">
      <c r="A47" s="36"/>
      <c r="B47" s="37"/>
      <c r="C47" s="30" t="s">
        <v>16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16.5" customHeight="1">
      <c r="A48" s="36"/>
      <c r="B48" s="37"/>
      <c r="C48" s="38"/>
      <c r="D48" s="38"/>
      <c r="E48" s="168" t="str">
        <f>E7</f>
        <v>Stavební úpravy a přístavba objektu FLD-1.etapa</v>
      </c>
      <c r="F48" s="30"/>
      <c r="G48" s="30"/>
      <c r="H48" s="30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316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67" t="str">
        <f>E9</f>
        <v xml:space="preserve">2020-017-06 - 1.5. - SO-03 - Komunikace a terénní úpravy  </v>
      </c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6.96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2" customHeight="1">
      <c r="A52" s="36"/>
      <c r="B52" s="37"/>
      <c r="C52" s="30" t="s">
        <v>21</v>
      </c>
      <c r="D52" s="38"/>
      <c r="E52" s="38"/>
      <c r="F52" s="25" t="str">
        <f>F12</f>
        <v xml:space="preserve">KAMÝCKÁ 1176, PRAHA - SUCHDOL </v>
      </c>
      <c r="G52" s="38"/>
      <c r="H52" s="38"/>
      <c r="I52" s="30" t="s">
        <v>23</v>
      </c>
      <c r="J52" s="70" t="str">
        <f>IF(J12="","",J12)</f>
        <v>16. 10. 2020</v>
      </c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6.96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40.05" customHeight="1">
      <c r="A54" s="36"/>
      <c r="B54" s="37"/>
      <c r="C54" s="30" t="s">
        <v>25</v>
      </c>
      <c r="D54" s="38"/>
      <c r="E54" s="38"/>
      <c r="F54" s="25" t="str">
        <f>E15</f>
        <v>ČZU V PRAZE, FAKULTA LESNICKÁ A DŘEVAŘSKÁ, Praha 6</v>
      </c>
      <c r="G54" s="38"/>
      <c r="H54" s="38"/>
      <c r="I54" s="30" t="s">
        <v>31</v>
      </c>
      <c r="J54" s="34" t="str">
        <f>E21</f>
        <v xml:space="preserve">Ing. Vladimír Čapka Gerstnerova 5/658 Praha 7   </v>
      </c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25.65" customHeight="1">
      <c r="A55" s="36"/>
      <c r="B55" s="37"/>
      <c r="C55" s="30" t="s">
        <v>29</v>
      </c>
      <c r="D55" s="38"/>
      <c r="E55" s="38"/>
      <c r="F55" s="25" t="str">
        <f>IF(E18="","",E18)</f>
        <v>Vyplň údaj</v>
      </c>
      <c r="G55" s="38"/>
      <c r="H55" s="38"/>
      <c r="I55" s="30" t="s">
        <v>36</v>
      </c>
      <c r="J55" s="34" t="str">
        <f>E24</f>
        <v>Ing. Dana Mlejnková</v>
      </c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0.32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29.28" customHeight="1">
      <c r="A57" s="36"/>
      <c r="B57" s="37"/>
      <c r="C57" s="169" t="s">
        <v>324</v>
      </c>
      <c r="D57" s="170"/>
      <c r="E57" s="170"/>
      <c r="F57" s="170"/>
      <c r="G57" s="170"/>
      <c r="H57" s="170"/>
      <c r="I57" s="170"/>
      <c r="J57" s="171" t="s">
        <v>325</v>
      </c>
      <c r="K57" s="170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0.32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2.8" customHeight="1">
      <c r="A59" s="36"/>
      <c r="B59" s="37"/>
      <c r="C59" s="172" t="s">
        <v>72</v>
      </c>
      <c r="D59" s="38"/>
      <c r="E59" s="38"/>
      <c r="F59" s="38"/>
      <c r="G59" s="38"/>
      <c r="H59" s="38"/>
      <c r="I59" s="38"/>
      <c r="J59" s="100">
        <f>J87</f>
        <v>0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5" t="s">
        <v>326</v>
      </c>
    </row>
    <row r="60" s="9" customFormat="1" ht="24.96" customHeight="1">
      <c r="A60" s="9"/>
      <c r="B60" s="173"/>
      <c r="C60" s="174"/>
      <c r="D60" s="175" t="s">
        <v>327</v>
      </c>
      <c r="E60" s="176"/>
      <c r="F60" s="176"/>
      <c r="G60" s="176"/>
      <c r="H60" s="176"/>
      <c r="I60" s="176"/>
      <c r="J60" s="177">
        <f>J88</f>
        <v>0</v>
      </c>
      <c r="K60" s="174"/>
      <c r="L60" s="17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9"/>
      <c r="C61" s="123"/>
      <c r="D61" s="180" t="s">
        <v>328</v>
      </c>
      <c r="E61" s="181"/>
      <c r="F61" s="181"/>
      <c r="G61" s="181"/>
      <c r="H61" s="181"/>
      <c r="I61" s="181"/>
      <c r="J61" s="182">
        <f>J89</f>
        <v>0</v>
      </c>
      <c r="K61" s="123"/>
      <c r="L61" s="183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9"/>
      <c r="C62" s="123"/>
      <c r="D62" s="180" t="s">
        <v>5572</v>
      </c>
      <c r="E62" s="181"/>
      <c r="F62" s="181"/>
      <c r="G62" s="181"/>
      <c r="H62" s="181"/>
      <c r="I62" s="181"/>
      <c r="J62" s="182">
        <f>J106</f>
        <v>0</v>
      </c>
      <c r="K62" s="123"/>
      <c r="L62" s="183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9"/>
      <c r="C63" s="123"/>
      <c r="D63" s="180" t="s">
        <v>5573</v>
      </c>
      <c r="E63" s="181"/>
      <c r="F63" s="181"/>
      <c r="G63" s="181"/>
      <c r="H63" s="181"/>
      <c r="I63" s="181"/>
      <c r="J63" s="182">
        <f>J125</f>
        <v>0</v>
      </c>
      <c r="K63" s="123"/>
      <c r="L63" s="183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9"/>
      <c r="C64" s="123"/>
      <c r="D64" s="180" t="s">
        <v>333</v>
      </c>
      <c r="E64" s="181"/>
      <c r="F64" s="181"/>
      <c r="G64" s="181"/>
      <c r="H64" s="181"/>
      <c r="I64" s="181"/>
      <c r="J64" s="182">
        <f>J150</f>
        <v>0</v>
      </c>
      <c r="K64" s="123"/>
      <c r="L64" s="183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9"/>
      <c r="C65" s="123"/>
      <c r="D65" s="180" t="s">
        <v>334</v>
      </c>
      <c r="E65" s="181"/>
      <c r="F65" s="181"/>
      <c r="G65" s="181"/>
      <c r="H65" s="181"/>
      <c r="I65" s="181"/>
      <c r="J65" s="182">
        <f>J158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3"/>
      <c r="C66" s="174"/>
      <c r="D66" s="175" t="s">
        <v>335</v>
      </c>
      <c r="E66" s="176"/>
      <c r="F66" s="176"/>
      <c r="G66" s="176"/>
      <c r="H66" s="176"/>
      <c r="I66" s="176"/>
      <c r="J66" s="177">
        <f>J160</f>
        <v>0</v>
      </c>
      <c r="K66" s="174"/>
      <c r="L66" s="178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79"/>
      <c r="C67" s="123"/>
      <c r="D67" s="180" t="s">
        <v>943</v>
      </c>
      <c r="E67" s="181"/>
      <c r="F67" s="181"/>
      <c r="G67" s="181"/>
      <c r="H67" s="181"/>
      <c r="I67" s="181"/>
      <c r="J67" s="182">
        <f>J161</f>
        <v>0</v>
      </c>
      <c r="K67" s="123"/>
      <c r="L67" s="183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36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143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="2" customFormat="1" ht="6.96" customHeight="1">
      <c r="A69" s="36"/>
      <c r="B69" s="57"/>
      <c r="C69" s="58"/>
      <c r="D69" s="58"/>
      <c r="E69" s="58"/>
      <c r="F69" s="58"/>
      <c r="G69" s="58"/>
      <c r="H69" s="58"/>
      <c r="I69" s="58"/>
      <c r="J69" s="58"/>
      <c r="K69" s="58"/>
      <c r="L69" s="143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="2" customFormat="1" ht="6.96" customHeight="1">
      <c r="A73" s="36"/>
      <c r="B73" s="59"/>
      <c r="C73" s="60"/>
      <c r="D73" s="60"/>
      <c r="E73" s="60"/>
      <c r="F73" s="60"/>
      <c r="G73" s="60"/>
      <c r="H73" s="60"/>
      <c r="I73" s="60"/>
      <c r="J73" s="60"/>
      <c r="K73" s="60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24.96" customHeight="1">
      <c r="A74" s="36"/>
      <c r="B74" s="37"/>
      <c r="C74" s="21" t="s">
        <v>340</v>
      </c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6.96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12" customHeight="1">
      <c r="A76" s="36"/>
      <c r="B76" s="37"/>
      <c r="C76" s="30" t="s">
        <v>16</v>
      </c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16.5" customHeight="1">
      <c r="A77" s="36"/>
      <c r="B77" s="37"/>
      <c r="C77" s="38"/>
      <c r="D77" s="38"/>
      <c r="E77" s="168" t="str">
        <f>E7</f>
        <v>Stavební úpravy a přístavba objektu FLD-1.etapa</v>
      </c>
      <c r="F77" s="30"/>
      <c r="G77" s="30"/>
      <c r="H77" s="30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12" customHeight="1">
      <c r="A78" s="36"/>
      <c r="B78" s="37"/>
      <c r="C78" s="30" t="s">
        <v>316</v>
      </c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6.5" customHeight="1">
      <c r="A79" s="36"/>
      <c r="B79" s="37"/>
      <c r="C79" s="38"/>
      <c r="D79" s="38"/>
      <c r="E79" s="67" t="str">
        <f>E9</f>
        <v xml:space="preserve">2020-017-06 - 1.5. - SO-03 - Komunikace a terénní úpravy  </v>
      </c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6.96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12" customHeight="1">
      <c r="A81" s="36"/>
      <c r="B81" s="37"/>
      <c r="C81" s="30" t="s">
        <v>21</v>
      </c>
      <c r="D81" s="38"/>
      <c r="E81" s="38"/>
      <c r="F81" s="25" t="str">
        <f>F12</f>
        <v xml:space="preserve">KAMÝCKÁ 1176, PRAHA - SUCHDOL </v>
      </c>
      <c r="G81" s="38"/>
      <c r="H81" s="38"/>
      <c r="I81" s="30" t="s">
        <v>23</v>
      </c>
      <c r="J81" s="70" t="str">
        <f>IF(J12="","",J12)</f>
        <v>16. 10. 2020</v>
      </c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6.96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40.05" customHeight="1">
      <c r="A83" s="36"/>
      <c r="B83" s="37"/>
      <c r="C83" s="30" t="s">
        <v>25</v>
      </c>
      <c r="D83" s="38"/>
      <c r="E83" s="38"/>
      <c r="F83" s="25" t="str">
        <f>E15</f>
        <v>ČZU V PRAZE, FAKULTA LESNICKÁ A DŘEVAŘSKÁ, Praha 6</v>
      </c>
      <c r="G83" s="38"/>
      <c r="H83" s="38"/>
      <c r="I83" s="30" t="s">
        <v>31</v>
      </c>
      <c r="J83" s="34" t="str">
        <f>E21</f>
        <v xml:space="preserve">Ing. Vladimír Čapka Gerstnerova 5/658 Praha 7   </v>
      </c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25.65" customHeight="1">
      <c r="A84" s="36"/>
      <c r="B84" s="37"/>
      <c r="C84" s="30" t="s">
        <v>29</v>
      </c>
      <c r="D84" s="38"/>
      <c r="E84" s="38"/>
      <c r="F84" s="25" t="str">
        <f>IF(E18="","",E18)</f>
        <v>Vyplň údaj</v>
      </c>
      <c r="G84" s="38"/>
      <c r="H84" s="38"/>
      <c r="I84" s="30" t="s">
        <v>36</v>
      </c>
      <c r="J84" s="34" t="str">
        <f>E24</f>
        <v>Ing. Dana Mlejnková</v>
      </c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2" customFormat="1" ht="10.32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4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="11" customFormat="1" ht="29.28" customHeight="1">
      <c r="A86" s="184"/>
      <c r="B86" s="185"/>
      <c r="C86" s="186" t="s">
        <v>341</v>
      </c>
      <c r="D86" s="187" t="s">
        <v>59</v>
      </c>
      <c r="E86" s="187" t="s">
        <v>55</v>
      </c>
      <c r="F86" s="187" t="s">
        <v>56</v>
      </c>
      <c r="G86" s="187" t="s">
        <v>342</v>
      </c>
      <c r="H86" s="187" t="s">
        <v>343</v>
      </c>
      <c r="I86" s="187" t="s">
        <v>344</v>
      </c>
      <c r="J86" s="187" t="s">
        <v>325</v>
      </c>
      <c r="K86" s="188" t="s">
        <v>345</v>
      </c>
      <c r="L86" s="189"/>
      <c r="M86" s="90" t="s">
        <v>19</v>
      </c>
      <c r="N86" s="91" t="s">
        <v>44</v>
      </c>
      <c r="O86" s="91" t="s">
        <v>346</v>
      </c>
      <c r="P86" s="91" t="s">
        <v>347</v>
      </c>
      <c r="Q86" s="91" t="s">
        <v>348</v>
      </c>
      <c r="R86" s="91" t="s">
        <v>349</v>
      </c>
      <c r="S86" s="91" t="s">
        <v>350</v>
      </c>
      <c r="T86" s="92" t="s">
        <v>351</v>
      </c>
      <c r="U86" s="184"/>
      <c r="V86" s="184"/>
      <c r="W86" s="184"/>
      <c r="X86" s="184"/>
      <c r="Y86" s="184"/>
      <c r="Z86" s="184"/>
      <c r="AA86" s="184"/>
      <c r="AB86" s="184"/>
      <c r="AC86" s="184"/>
      <c r="AD86" s="184"/>
      <c r="AE86" s="184"/>
    </row>
    <row r="87" s="2" customFormat="1" ht="22.8" customHeight="1">
      <c r="A87" s="36"/>
      <c r="B87" s="37"/>
      <c r="C87" s="97" t="s">
        <v>352</v>
      </c>
      <c r="D87" s="38"/>
      <c r="E87" s="38"/>
      <c r="F87" s="38"/>
      <c r="G87" s="38"/>
      <c r="H87" s="38"/>
      <c r="I87" s="38"/>
      <c r="J87" s="190">
        <f>BK87</f>
        <v>0</v>
      </c>
      <c r="K87" s="38"/>
      <c r="L87" s="42"/>
      <c r="M87" s="93"/>
      <c r="N87" s="191"/>
      <c r="O87" s="94"/>
      <c r="P87" s="192">
        <f>P88+P160</f>
        <v>0</v>
      </c>
      <c r="Q87" s="94"/>
      <c r="R87" s="192">
        <f>R88+R160</f>
        <v>1691.5778756299997</v>
      </c>
      <c r="S87" s="94"/>
      <c r="T87" s="193">
        <f>T88+T160</f>
        <v>117.41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T87" s="15" t="s">
        <v>73</v>
      </c>
      <c r="AU87" s="15" t="s">
        <v>326</v>
      </c>
      <c r="BK87" s="194">
        <f>BK88+BK160</f>
        <v>0</v>
      </c>
    </row>
    <row r="88" s="12" customFormat="1" ht="25.92" customHeight="1">
      <c r="A88" s="12"/>
      <c r="B88" s="195"/>
      <c r="C88" s="196"/>
      <c r="D88" s="197" t="s">
        <v>73</v>
      </c>
      <c r="E88" s="198" t="s">
        <v>353</v>
      </c>
      <c r="F88" s="198" t="s">
        <v>354</v>
      </c>
      <c r="G88" s="196"/>
      <c r="H88" s="196"/>
      <c r="I88" s="199"/>
      <c r="J88" s="200">
        <f>BK88</f>
        <v>0</v>
      </c>
      <c r="K88" s="196"/>
      <c r="L88" s="201"/>
      <c r="M88" s="202"/>
      <c r="N88" s="203"/>
      <c r="O88" s="203"/>
      <c r="P88" s="204">
        <f>P89+P106+P125+P150+P158</f>
        <v>0</v>
      </c>
      <c r="Q88" s="203"/>
      <c r="R88" s="204">
        <f>R89+R106+R125+R150+R158</f>
        <v>1690.5819856299997</v>
      </c>
      <c r="S88" s="203"/>
      <c r="T88" s="205">
        <f>T89+T106+T125+T150+T158</f>
        <v>117.41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6" t="s">
        <v>81</v>
      </c>
      <c r="AT88" s="207" t="s">
        <v>73</v>
      </c>
      <c r="AU88" s="207" t="s">
        <v>74</v>
      </c>
      <c r="AY88" s="206" t="s">
        <v>355</v>
      </c>
      <c r="BK88" s="208">
        <f>BK89+BK106+BK125+BK150+BK158</f>
        <v>0</v>
      </c>
    </row>
    <row r="89" s="12" customFormat="1" ht="22.8" customHeight="1">
      <c r="A89" s="12"/>
      <c r="B89" s="195"/>
      <c r="C89" s="196"/>
      <c r="D89" s="197" t="s">
        <v>73</v>
      </c>
      <c r="E89" s="209" t="s">
        <v>81</v>
      </c>
      <c r="F89" s="209" t="s">
        <v>356</v>
      </c>
      <c r="G89" s="196"/>
      <c r="H89" s="196"/>
      <c r="I89" s="199"/>
      <c r="J89" s="210">
        <f>BK89</f>
        <v>0</v>
      </c>
      <c r="K89" s="196"/>
      <c r="L89" s="201"/>
      <c r="M89" s="202"/>
      <c r="N89" s="203"/>
      <c r="O89" s="203"/>
      <c r="P89" s="204">
        <f>SUM(P90:P105)</f>
        <v>0</v>
      </c>
      <c r="Q89" s="203"/>
      <c r="R89" s="204">
        <f>SUM(R90:R105)</f>
        <v>524.79999999999995</v>
      </c>
      <c r="S89" s="203"/>
      <c r="T89" s="205">
        <f>SUM(T90:T105)</f>
        <v>117.41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6" t="s">
        <v>81</v>
      </c>
      <c r="AT89" s="207" t="s">
        <v>73</v>
      </c>
      <c r="AU89" s="207" t="s">
        <v>81</v>
      </c>
      <c r="AY89" s="206" t="s">
        <v>355</v>
      </c>
      <c r="BK89" s="208">
        <f>SUM(BK90:BK105)</f>
        <v>0</v>
      </c>
    </row>
    <row r="90" s="2" customFormat="1" ht="37.8" customHeight="1">
      <c r="A90" s="36"/>
      <c r="B90" s="37"/>
      <c r="C90" s="211" t="s">
        <v>81</v>
      </c>
      <c r="D90" s="211" t="s">
        <v>357</v>
      </c>
      <c r="E90" s="212" t="s">
        <v>5574</v>
      </c>
      <c r="F90" s="213" t="s">
        <v>5575</v>
      </c>
      <c r="G90" s="214" t="s">
        <v>360</v>
      </c>
      <c r="H90" s="215">
        <v>180</v>
      </c>
      <c r="I90" s="216"/>
      <c r="J90" s="217">
        <f>ROUND(I90*H90,2)</f>
        <v>0</v>
      </c>
      <c r="K90" s="213" t="s">
        <v>361</v>
      </c>
      <c r="L90" s="42"/>
      <c r="M90" s="218" t="s">
        <v>19</v>
      </c>
      <c r="N90" s="219" t="s">
        <v>45</v>
      </c>
      <c r="O90" s="82"/>
      <c r="P90" s="220">
        <f>O90*H90</f>
        <v>0</v>
      </c>
      <c r="Q90" s="220">
        <v>0</v>
      </c>
      <c r="R90" s="220">
        <f>Q90*H90</f>
        <v>0</v>
      </c>
      <c r="S90" s="220">
        <v>0.28999999999999998</v>
      </c>
      <c r="T90" s="221">
        <f>S90*H90</f>
        <v>52.199999999999996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222" t="s">
        <v>362</v>
      </c>
      <c r="AT90" s="222" t="s">
        <v>357</v>
      </c>
      <c r="AU90" s="222" t="s">
        <v>83</v>
      </c>
      <c r="AY90" s="15" t="s">
        <v>355</v>
      </c>
      <c r="BE90" s="223">
        <f>IF(N90="základní",J90,0)</f>
        <v>0</v>
      </c>
      <c r="BF90" s="223">
        <f>IF(N90="snížená",J90,0)</f>
        <v>0</v>
      </c>
      <c r="BG90" s="223">
        <f>IF(N90="zákl. přenesená",J90,0)</f>
        <v>0</v>
      </c>
      <c r="BH90" s="223">
        <f>IF(N90="sníž. přenesená",J90,0)</f>
        <v>0</v>
      </c>
      <c r="BI90" s="223">
        <f>IF(N90="nulová",J90,0)</f>
        <v>0</v>
      </c>
      <c r="BJ90" s="15" t="s">
        <v>81</v>
      </c>
      <c r="BK90" s="223">
        <f>ROUND(I90*H90,2)</f>
        <v>0</v>
      </c>
      <c r="BL90" s="15" t="s">
        <v>362</v>
      </c>
      <c r="BM90" s="222" t="s">
        <v>5576</v>
      </c>
    </row>
    <row r="91" s="2" customFormat="1" ht="37.8" customHeight="1">
      <c r="A91" s="36"/>
      <c r="B91" s="37"/>
      <c r="C91" s="211" t="s">
        <v>83</v>
      </c>
      <c r="D91" s="211" t="s">
        <v>357</v>
      </c>
      <c r="E91" s="212" t="s">
        <v>5577</v>
      </c>
      <c r="F91" s="213" t="s">
        <v>5578</v>
      </c>
      <c r="G91" s="214" t="s">
        <v>360</v>
      </c>
      <c r="H91" s="215">
        <v>180</v>
      </c>
      <c r="I91" s="216"/>
      <c r="J91" s="217">
        <f>ROUND(I91*H91,2)</f>
        <v>0</v>
      </c>
      <c r="K91" s="213" t="s">
        <v>361</v>
      </c>
      <c r="L91" s="42"/>
      <c r="M91" s="218" t="s">
        <v>19</v>
      </c>
      <c r="N91" s="219" t="s">
        <v>45</v>
      </c>
      <c r="O91" s="82"/>
      <c r="P91" s="220">
        <f>O91*H91</f>
        <v>0</v>
      </c>
      <c r="Q91" s="220">
        <v>0</v>
      </c>
      <c r="R91" s="220">
        <f>Q91*H91</f>
        <v>0</v>
      </c>
      <c r="S91" s="220">
        <v>0.22</v>
      </c>
      <c r="T91" s="221">
        <f>S91*H91</f>
        <v>39.600000000000001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22" t="s">
        <v>362</v>
      </c>
      <c r="AT91" s="222" t="s">
        <v>357</v>
      </c>
      <c r="AU91" s="222" t="s">
        <v>83</v>
      </c>
      <c r="AY91" s="15" t="s">
        <v>355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5" t="s">
        <v>81</v>
      </c>
      <c r="BK91" s="223">
        <f>ROUND(I91*H91,2)</f>
        <v>0</v>
      </c>
      <c r="BL91" s="15" t="s">
        <v>362</v>
      </c>
      <c r="BM91" s="222" t="s">
        <v>5579</v>
      </c>
    </row>
    <row r="92" s="2" customFormat="1" ht="24.15" customHeight="1">
      <c r="A92" s="36"/>
      <c r="B92" s="37"/>
      <c r="C92" s="211" t="s">
        <v>112</v>
      </c>
      <c r="D92" s="211" t="s">
        <v>357</v>
      </c>
      <c r="E92" s="212" t="s">
        <v>2879</v>
      </c>
      <c r="F92" s="213" t="s">
        <v>2880</v>
      </c>
      <c r="G92" s="214" t="s">
        <v>650</v>
      </c>
      <c r="H92" s="215">
        <v>98</v>
      </c>
      <c r="I92" s="216"/>
      <c r="J92" s="217">
        <f>ROUND(I92*H92,2)</f>
        <v>0</v>
      </c>
      <c r="K92" s="213" t="s">
        <v>361</v>
      </c>
      <c r="L92" s="42"/>
      <c r="M92" s="218" t="s">
        <v>19</v>
      </c>
      <c r="N92" s="219" t="s">
        <v>45</v>
      </c>
      <c r="O92" s="82"/>
      <c r="P92" s="220">
        <f>O92*H92</f>
        <v>0</v>
      </c>
      <c r="Q92" s="220">
        <v>0</v>
      </c>
      <c r="R92" s="220">
        <f>Q92*H92</f>
        <v>0</v>
      </c>
      <c r="S92" s="220">
        <v>0.20499999999999999</v>
      </c>
      <c r="T92" s="221">
        <f>S92*H92</f>
        <v>20.09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22" t="s">
        <v>362</v>
      </c>
      <c r="AT92" s="222" t="s">
        <v>357</v>
      </c>
      <c r="AU92" s="222" t="s">
        <v>83</v>
      </c>
      <c r="AY92" s="15" t="s">
        <v>355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5" t="s">
        <v>81</v>
      </c>
      <c r="BK92" s="223">
        <f>ROUND(I92*H92,2)</f>
        <v>0</v>
      </c>
      <c r="BL92" s="15" t="s">
        <v>362</v>
      </c>
      <c r="BM92" s="222" t="s">
        <v>5580</v>
      </c>
    </row>
    <row r="93" s="2" customFormat="1" ht="24.15" customHeight="1">
      <c r="A93" s="36"/>
      <c r="B93" s="37"/>
      <c r="C93" s="211" t="s">
        <v>362</v>
      </c>
      <c r="D93" s="211" t="s">
        <v>357</v>
      </c>
      <c r="E93" s="212" t="s">
        <v>2882</v>
      </c>
      <c r="F93" s="213" t="s">
        <v>2883</v>
      </c>
      <c r="G93" s="214" t="s">
        <v>650</v>
      </c>
      <c r="H93" s="215">
        <v>138</v>
      </c>
      <c r="I93" s="216"/>
      <c r="J93" s="217">
        <f>ROUND(I93*H93,2)</f>
        <v>0</v>
      </c>
      <c r="K93" s="213" t="s">
        <v>361</v>
      </c>
      <c r="L93" s="42"/>
      <c r="M93" s="218" t="s">
        <v>19</v>
      </c>
      <c r="N93" s="219" t="s">
        <v>45</v>
      </c>
      <c r="O93" s="82"/>
      <c r="P93" s="220">
        <f>O93*H93</f>
        <v>0</v>
      </c>
      <c r="Q93" s="220">
        <v>0</v>
      </c>
      <c r="R93" s="220">
        <f>Q93*H93</f>
        <v>0</v>
      </c>
      <c r="S93" s="220">
        <v>0.040000000000000001</v>
      </c>
      <c r="T93" s="221">
        <f>S93*H93</f>
        <v>5.5200000000000005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22" t="s">
        <v>362</v>
      </c>
      <c r="AT93" s="222" t="s">
        <v>357</v>
      </c>
      <c r="AU93" s="222" t="s">
        <v>83</v>
      </c>
      <c r="AY93" s="15" t="s">
        <v>355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5" t="s">
        <v>81</v>
      </c>
      <c r="BK93" s="223">
        <f>ROUND(I93*H93,2)</f>
        <v>0</v>
      </c>
      <c r="BL93" s="15" t="s">
        <v>362</v>
      </c>
      <c r="BM93" s="222" t="s">
        <v>5581</v>
      </c>
    </row>
    <row r="94" s="2" customFormat="1" ht="14.4" customHeight="1">
      <c r="A94" s="36"/>
      <c r="B94" s="37"/>
      <c r="C94" s="211" t="s">
        <v>374</v>
      </c>
      <c r="D94" s="211" t="s">
        <v>357</v>
      </c>
      <c r="E94" s="212" t="s">
        <v>5582</v>
      </c>
      <c r="F94" s="213" t="s">
        <v>5583</v>
      </c>
      <c r="G94" s="214" t="s">
        <v>366</v>
      </c>
      <c r="H94" s="215">
        <v>385</v>
      </c>
      <c r="I94" s="216"/>
      <c r="J94" s="217">
        <f>ROUND(I94*H94,2)</f>
        <v>0</v>
      </c>
      <c r="K94" s="213" t="s">
        <v>361</v>
      </c>
      <c r="L94" s="42"/>
      <c r="M94" s="218" t="s">
        <v>19</v>
      </c>
      <c r="N94" s="219" t="s">
        <v>45</v>
      </c>
      <c r="O94" s="82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362</v>
      </c>
      <c r="AT94" s="222" t="s">
        <v>357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362</v>
      </c>
      <c r="BM94" s="222" t="s">
        <v>5584</v>
      </c>
    </row>
    <row r="95" s="2" customFormat="1" ht="24.15" customHeight="1">
      <c r="A95" s="36"/>
      <c r="B95" s="37"/>
      <c r="C95" s="211" t="s">
        <v>378</v>
      </c>
      <c r="D95" s="211" t="s">
        <v>357</v>
      </c>
      <c r="E95" s="212" t="s">
        <v>5585</v>
      </c>
      <c r="F95" s="213" t="s">
        <v>5586</v>
      </c>
      <c r="G95" s="214" t="s">
        <v>366</v>
      </c>
      <c r="H95" s="215">
        <v>68</v>
      </c>
      <c r="I95" s="216"/>
      <c r="J95" s="217">
        <f>ROUND(I95*H95,2)</f>
        <v>0</v>
      </c>
      <c r="K95" s="213" t="s">
        <v>361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362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362</v>
      </c>
      <c r="BM95" s="222" t="s">
        <v>5587</v>
      </c>
    </row>
    <row r="96" s="2" customFormat="1" ht="24.15" customHeight="1">
      <c r="A96" s="36"/>
      <c r="B96" s="37"/>
      <c r="C96" s="211" t="s">
        <v>382</v>
      </c>
      <c r="D96" s="211" t="s">
        <v>357</v>
      </c>
      <c r="E96" s="212" t="s">
        <v>387</v>
      </c>
      <c r="F96" s="213" t="s">
        <v>388</v>
      </c>
      <c r="G96" s="214" t="s">
        <v>366</v>
      </c>
      <c r="H96" s="215">
        <v>317</v>
      </c>
      <c r="I96" s="216"/>
      <c r="J96" s="217">
        <f>ROUND(I96*H96,2)</f>
        <v>0</v>
      </c>
      <c r="K96" s="213" t="s">
        <v>361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362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5588</v>
      </c>
    </row>
    <row r="97" s="2" customFormat="1" ht="24.15" customHeight="1">
      <c r="A97" s="36"/>
      <c r="B97" s="37"/>
      <c r="C97" s="211" t="s">
        <v>386</v>
      </c>
      <c r="D97" s="211" t="s">
        <v>357</v>
      </c>
      <c r="E97" s="212" t="s">
        <v>391</v>
      </c>
      <c r="F97" s="213" t="s">
        <v>392</v>
      </c>
      <c r="G97" s="214" t="s">
        <v>393</v>
      </c>
      <c r="H97" s="215">
        <v>570.60000000000002</v>
      </c>
      <c r="I97" s="216"/>
      <c r="J97" s="217">
        <f>ROUND(I97*H97,2)</f>
        <v>0</v>
      </c>
      <c r="K97" s="213" t="s">
        <v>361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5589</v>
      </c>
    </row>
    <row r="98" s="2" customFormat="1" ht="14.4" customHeight="1">
      <c r="A98" s="36"/>
      <c r="B98" s="37"/>
      <c r="C98" s="211" t="s">
        <v>390</v>
      </c>
      <c r="D98" s="211" t="s">
        <v>357</v>
      </c>
      <c r="E98" s="212" t="s">
        <v>5590</v>
      </c>
      <c r="F98" s="213" t="s">
        <v>5591</v>
      </c>
      <c r="G98" s="214" t="s">
        <v>360</v>
      </c>
      <c r="H98" s="215">
        <v>1640</v>
      </c>
      <c r="I98" s="216"/>
      <c r="J98" s="217">
        <f>ROUND(I98*H98,2)</f>
        <v>0</v>
      </c>
      <c r="K98" s="213" t="s">
        <v>361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5592</v>
      </c>
    </row>
    <row r="99" s="2" customFormat="1" ht="14.4" customHeight="1">
      <c r="A99" s="36"/>
      <c r="B99" s="37"/>
      <c r="C99" s="211" t="s">
        <v>395</v>
      </c>
      <c r="D99" s="211" t="s">
        <v>357</v>
      </c>
      <c r="E99" s="212" t="s">
        <v>5593</v>
      </c>
      <c r="F99" s="213" t="s">
        <v>5594</v>
      </c>
      <c r="G99" s="214" t="s">
        <v>360</v>
      </c>
      <c r="H99" s="215">
        <v>1271.05</v>
      </c>
      <c r="I99" s="216"/>
      <c r="J99" s="217">
        <f>ROUND(I99*H99,2)</f>
        <v>0</v>
      </c>
      <c r="K99" s="213" t="s">
        <v>361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362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5595</v>
      </c>
    </row>
    <row r="100" s="2" customFormat="1" ht="14.4" customHeight="1">
      <c r="A100" s="36"/>
      <c r="B100" s="37"/>
      <c r="C100" s="211" t="s">
        <v>399</v>
      </c>
      <c r="D100" s="211" t="s">
        <v>357</v>
      </c>
      <c r="E100" s="212" t="s">
        <v>5596</v>
      </c>
      <c r="F100" s="213" t="s">
        <v>5597</v>
      </c>
      <c r="G100" s="214" t="s">
        <v>1096</v>
      </c>
      <c r="H100" s="215">
        <v>4</v>
      </c>
      <c r="I100" s="216"/>
      <c r="J100" s="217">
        <f>ROUND(I100*H100,2)</f>
        <v>0</v>
      </c>
      <c r="K100" s="213" t="s">
        <v>19</v>
      </c>
      <c r="L100" s="42"/>
      <c r="M100" s="218" t="s">
        <v>19</v>
      </c>
      <c r="N100" s="219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362</v>
      </c>
      <c r="AT100" s="222" t="s">
        <v>357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5598</v>
      </c>
    </row>
    <row r="101" s="2" customFormat="1" ht="24.15" customHeight="1">
      <c r="A101" s="36"/>
      <c r="B101" s="37"/>
      <c r="C101" s="211" t="s">
        <v>401</v>
      </c>
      <c r="D101" s="211" t="s">
        <v>357</v>
      </c>
      <c r="E101" s="212" t="s">
        <v>1935</v>
      </c>
      <c r="F101" s="213" t="s">
        <v>1936</v>
      </c>
      <c r="G101" s="214" t="s">
        <v>360</v>
      </c>
      <c r="H101" s="215">
        <v>1640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362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5599</v>
      </c>
    </row>
    <row r="102" s="2" customFormat="1" ht="37.8" customHeight="1">
      <c r="A102" s="36"/>
      <c r="B102" s="37"/>
      <c r="C102" s="211" t="s">
        <v>406</v>
      </c>
      <c r="D102" s="211" t="s">
        <v>357</v>
      </c>
      <c r="E102" s="212" t="s">
        <v>1963</v>
      </c>
      <c r="F102" s="213" t="s">
        <v>1964</v>
      </c>
      <c r="G102" s="214" t="s">
        <v>366</v>
      </c>
      <c r="H102" s="215">
        <v>328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362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5600</v>
      </c>
    </row>
    <row r="103" s="2" customFormat="1" ht="14.4" customHeight="1">
      <c r="A103" s="36"/>
      <c r="B103" s="37"/>
      <c r="C103" s="211" t="s">
        <v>411</v>
      </c>
      <c r="D103" s="211" t="s">
        <v>357</v>
      </c>
      <c r="E103" s="212" t="s">
        <v>5601</v>
      </c>
      <c r="F103" s="213" t="s">
        <v>5602</v>
      </c>
      <c r="G103" s="214" t="s">
        <v>366</v>
      </c>
      <c r="H103" s="215">
        <v>68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5603</v>
      </c>
    </row>
    <row r="104" s="2" customFormat="1" ht="24.15" customHeight="1">
      <c r="A104" s="36"/>
      <c r="B104" s="37"/>
      <c r="C104" s="211" t="s">
        <v>8</v>
      </c>
      <c r="D104" s="211" t="s">
        <v>357</v>
      </c>
      <c r="E104" s="212" t="s">
        <v>5604</v>
      </c>
      <c r="F104" s="213" t="s">
        <v>5605</v>
      </c>
      <c r="G104" s="214" t="s">
        <v>366</v>
      </c>
      <c r="H104" s="215">
        <v>328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5606</v>
      </c>
    </row>
    <row r="105" s="2" customFormat="1" ht="14.4" customHeight="1">
      <c r="A105" s="36"/>
      <c r="B105" s="37"/>
      <c r="C105" s="224" t="s">
        <v>423</v>
      </c>
      <c r="D105" s="224" t="s">
        <v>402</v>
      </c>
      <c r="E105" s="225" t="s">
        <v>5607</v>
      </c>
      <c r="F105" s="226" t="s">
        <v>5608</v>
      </c>
      <c r="G105" s="227" t="s">
        <v>393</v>
      </c>
      <c r="H105" s="228">
        <v>524.79999999999995</v>
      </c>
      <c r="I105" s="229"/>
      <c r="J105" s="230">
        <f>ROUND(I105*H105,2)</f>
        <v>0</v>
      </c>
      <c r="K105" s="226" t="s">
        <v>361</v>
      </c>
      <c r="L105" s="231"/>
      <c r="M105" s="232" t="s">
        <v>19</v>
      </c>
      <c r="N105" s="233" t="s">
        <v>45</v>
      </c>
      <c r="O105" s="82"/>
      <c r="P105" s="220">
        <f>O105*H105</f>
        <v>0</v>
      </c>
      <c r="Q105" s="220">
        <v>1</v>
      </c>
      <c r="R105" s="220">
        <f>Q105*H105</f>
        <v>524.79999999999995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386</v>
      </c>
      <c r="AT105" s="222" t="s">
        <v>402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5609</v>
      </c>
    </row>
    <row r="106" s="12" customFormat="1" ht="22.8" customHeight="1">
      <c r="A106" s="12"/>
      <c r="B106" s="195"/>
      <c r="C106" s="196"/>
      <c r="D106" s="197" t="s">
        <v>73</v>
      </c>
      <c r="E106" s="209" t="s">
        <v>374</v>
      </c>
      <c r="F106" s="209" t="s">
        <v>5610</v>
      </c>
      <c r="G106" s="196"/>
      <c r="H106" s="196"/>
      <c r="I106" s="199"/>
      <c r="J106" s="210">
        <f>BK106</f>
        <v>0</v>
      </c>
      <c r="K106" s="196"/>
      <c r="L106" s="201"/>
      <c r="M106" s="202"/>
      <c r="N106" s="203"/>
      <c r="O106" s="203"/>
      <c r="P106" s="204">
        <f>SUM(P107:P124)</f>
        <v>0</v>
      </c>
      <c r="Q106" s="203"/>
      <c r="R106" s="204">
        <f>SUM(R107:R124)</f>
        <v>1011.4301399999998</v>
      </c>
      <c r="S106" s="203"/>
      <c r="T106" s="205">
        <f>SUM(T107:T124)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6" t="s">
        <v>81</v>
      </c>
      <c r="AT106" s="207" t="s">
        <v>73</v>
      </c>
      <c r="AU106" s="207" t="s">
        <v>81</v>
      </c>
      <c r="AY106" s="206" t="s">
        <v>355</v>
      </c>
      <c r="BK106" s="208">
        <f>SUM(BK107:BK124)</f>
        <v>0</v>
      </c>
    </row>
    <row r="107" s="2" customFormat="1" ht="14.4" customHeight="1">
      <c r="A107" s="36"/>
      <c r="B107" s="37"/>
      <c r="C107" s="211" t="s">
        <v>427</v>
      </c>
      <c r="D107" s="211" t="s">
        <v>357</v>
      </c>
      <c r="E107" s="212" t="s">
        <v>5611</v>
      </c>
      <c r="F107" s="213" t="s">
        <v>5612</v>
      </c>
      <c r="G107" s="214" t="s">
        <v>360</v>
      </c>
      <c r="H107" s="215">
        <v>536</v>
      </c>
      <c r="I107" s="216"/>
      <c r="J107" s="217">
        <f>ROUND(I107*H107,2)</f>
        <v>0</v>
      </c>
      <c r="K107" s="213" t="s">
        <v>361</v>
      </c>
      <c r="L107" s="42"/>
      <c r="M107" s="218" t="s">
        <v>19</v>
      </c>
      <c r="N107" s="219" t="s">
        <v>45</v>
      </c>
      <c r="O107" s="82"/>
      <c r="P107" s="220">
        <f>O107*H107</f>
        <v>0</v>
      </c>
      <c r="Q107" s="220">
        <v>0.29160000000000003</v>
      </c>
      <c r="R107" s="220">
        <f>Q107*H107</f>
        <v>156.29760000000002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362</v>
      </c>
      <c r="AT107" s="222" t="s">
        <v>357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5613</v>
      </c>
    </row>
    <row r="108" s="2" customFormat="1" ht="14.4" customHeight="1">
      <c r="A108" s="36"/>
      <c r="B108" s="37"/>
      <c r="C108" s="211" t="s">
        <v>431</v>
      </c>
      <c r="D108" s="211" t="s">
        <v>357</v>
      </c>
      <c r="E108" s="212" t="s">
        <v>5614</v>
      </c>
      <c r="F108" s="213" t="s">
        <v>5615</v>
      </c>
      <c r="G108" s="214" t="s">
        <v>360</v>
      </c>
      <c r="H108" s="215">
        <v>255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0.48089999999999999</v>
      </c>
      <c r="R108" s="220">
        <f>Q108*H108</f>
        <v>122.62949999999999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5616</v>
      </c>
    </row>
    <row r="109" s="2" customFormat="1" ht="14.4" customHeight="1">
      <c r="A109" s="36"/>
      <c r="B109" s="37"/>
      <c r="C109" s="211" t="s">
        <v>435</v>
      </c>
      <c r="D109" s="211" t="s">
        <v>357</v>
      </c>
      <c r="E109" s="212" t="s">
        <v>5617</v>
      </c>
      <c r="F109" s="213" t="s">
        <v>5618</v>
      </c>
      <c r="G109" s="214" t="s">
        <v>360</v>
      </c>
      <c r="H109" s="215">
        <v>160</v>
      </c>
      <c r="I109" s="216"/>
      <c r="J109" s="217">
        <f>ROUND(I109*H109,2)</f>
        <v>0</v>
      </c>
      <c r="K109" s="213" t="s">
        <v>361</v>
      </c>
      <c r="L109" s="42"/>
      <c r="M109" s="218" t="s">
        <v>19</v>
      </c>
      <c r="N109" s="219" t="s">
        <v>45</v>
      </c>
      <c r="O109" s="82"/>
      <c r="P109" s="220">
        <f>O109*H109</f>
        <v>0</v>
      </c>
      <c r="Q109" s="220">
        <v>0.36834</v>
      </c>
      <c r="R109" s="220">
        <f>Q109*H109</f>
        <v>58.934399999999997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362</v>
      </c>
      <c r="AT109" s="222" t="s">
        <v>357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5619</v>
      </c>
    </row>
    <row r="110" s="2" customFormat="1" ht="14.4" customHeight="1">
      <c r="A110" s="36"/>
      <c r="B110" s="37"/>
      <c r="C110" s="211" t="s">
        <v>439</v>
      </c>
      <c r="D110" s="211" t="s">
        <v>357</v>
      </c>
      <c r="E110" s="212" t="s">
        <v>5620</v>
      </c>
      <c r="F110" s="213" t="s">
        <v>5621</v>
      </c>
      <c r="G110" s="214" t="s">
        <v>360</v>
      </c>
      <c r="H110" s="215">
        <v>446.85000000000002</v>
      </c>
      <c r="I110" s="216"/>
      <c r="J110" s="217">
        <f>ROUND(I110*H110,2)</f>
        <v>0</v>
      </c>
      <c r="K110" s="213" t="s">
        <v>361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0.23000000000000001</v>
      </c>
      <c r="R110" s="220">
        <f>Q110*H110</f>
        <v>102.77550000000001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362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5622</v>
      </c>
    </row>
    <row r="111" s="2" customFormat="1" ht="14.4" customHeight="1">
      <c r="A111" s="36"/>
      <c r="B111" s="37"/>
      <c r="C111" s="211" t="s">
        <v>7</v>
      </c>
      <c r="D111" s="211" t="s">
        <v>357</v>
      </c>
      <c r="E111" s="212" t="s">
        <v>5623</v>
      </c>
      <c r="F111" s="213" t="s">
        <v>5624</v>
      </c>
      <c r="G111" s="214" t="s">
        <v>360</v>
      </c>
      <c r="H111" s="215">
        <v>10</v>
      </c>
      <c r="I111" s="216"/>
      <c r="J111" s="217">
        <f>ROUND(I111*H111,2)</f>
        <v>0</v>
      </c>
      <c r="K111" s="213" t="s">
        <v>361</v>
      </c>
      <c r="L111" s="42"/>
      <c r="M111" s="218" t="s">
        <v>19</v>
      </c>
      <c r="N111" s="219" t="s">
        <v>45</v>
      </c>
      <c r="O111" s="82"/>
      <c r="P111" s="220">
        <f>O111*H111</f>
        <v>0</v>
      </c>
      <c r="Q111" s="220">
        <v>0.29899999999999999</v>
      </c>
      <c r="R111" s="220">
        <f>Q111*H111</f>
        <v>2.9899999999999998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362</v>
      </c>
      <c r="AT111" s="222" t="s">
        <v>357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362</v>
      </c>
      <c r="BM111" s="222" t="s">
        <v>5625</v>
      </c>
    </row>
    <row r="112" s="2" customFormat="1" ht="14.4" customHeight="1">
      <c r="A112" s="36"/>
      <c r="B112" s="37"/>
      <c r="C112" s="211" t="s">
        <v>446</v>
      </c>
      <c r="D112" s="211" t="s">
        <v>357</v>
      </c>
      <c r="E112" s="212" t="s">
        <v>5626</v>
      </c>
      <c r="F112" s="213" t="s">
        <v>5627</v>
      </c>
      <c r="G112" s="214" t="s">
        <v>360</v>
      </c>
      <c r="H112" s="215">
        <v>722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0.34499999999999997</v>
      </c>
      <c r="R112" s="220">
        <f>Q112*H112</f>
        <v>249.08999999999998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362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5628</v>
      </c>
    </row>
    <row r="113" s="2" customFormat="1" ht="14.4" customHeight="1">
      <c r="A113" s="36"/>
      <c r="B113" s="37"/>
      <c r="C113" s="211" t="s">
        <v>450</v>
      </c>
      <c r="D113" s="211" t="s">
        <v>357</v>
      </c>
      <c r="E113" s="212" t="s">
        <v>5629</v>
      </c>
      <c r="F113" s="213" t="s">
        <v>5630</v>
      </c>
      <c r="G113" s="214" t="s">
        <v>360</v>
      </c>
      <c r="H113" s="215">
        <v>138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0.57499999999999996</v>
      </c>
      <c r="R113" s="220">
        <f>Q113*H113</f>
        <v>79.349999999999994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362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5631</v>
      </c>
    </row>
    <row r="114" s="2" customFormat="1" ht="24.15" customHeight="1">
      <c r="A114" s="36"/>
      <c r="B114" s="37"/>
      <c r="C114" s="211" t="s">
        <v>456</v>
      </c>
      <c r="D114" s="211" t="s">
        <v>357</v>
      </c>
      <c r="E114" s="212" t="s">
        <v>5632</v>
      </c>
      <c r="F114" s="213" t="s">
        <v>5633</v>
      </c>
      <c r="G114" s="214" t="s">
        <v>360</v>
      </c>
      <c r="H114" s="215">
        <v>160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0.24793999999999999</v>
      </c>
      <c r="R114" s="220">
        <f>Q114*H114</f>
        <v>39.670400000000001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362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362</v>
      </c>
      <c r="BM114" s="222" t="s">
        <v>5634</v>
      </c>
    </row>
    <row r="115" s="2" customFormat="1" ht="14.4" customHeight="1">
      <c r="A115" s="36"/>
      <c r="B115" s="37"/>
      <c r="C115" s="211" t="s">
        <v>460</v>
      </c>
      <c r="D115" s="211" t="s">
        <v>357</v>
      </c>
      <c r="E115" s="212" t="s">
        <v>5635</v>
      </c>
      <c r="F115" s="213" t="s">
        <v>5636</v>
      </c>
      <c r="G115" s="214" t="s">
        <v>360</v>
      </c>
      <c r="H115" s="215">
        <v>10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0.37397000000000002</v>
      </c>
      <c r="R115" s="220">
        <f>Q115*H115</f>
        <v>3.7397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362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362</v>
      </c>
      <c r="BM115" s="222" t="s">
        <v>5637</v>
      </c>
    </row>
    <row r="116" s="2" customFormat="1" ht="37.8" customHeight="1">
      <c r="A116" s="36"/>
      <c r="B116" s="37"/>
      <c r="C116" s="211" t="s">
        <v>464</v>
      </c>
      <c r="D116" s="211" t="s">
        <v>357</v>
      </c>
      <c r="E116" s="212" t="s">
        <v>5638</v>
      </c>
      <c r="F116" s="213" t="s">
        <v>5639</v>
      </c>
      <c r="G116" s="214" t="s">
        <v>360</v>
      </c>
      <c r="H116" s="215">
        <v>488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0.084250000000000005</v>
      </c>
      <c r="R116" s="220">
        <f>Q116*H116</f>
        <v>41.114000000000004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362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362</v>
      </c>
      <c r="BM116" s="222" t="s">
        <v>5640</v>
      </c>
    </row>
    <row r="117" s="2" customFormat="1" ht="14.4" customHeight="1">
      <c r="A117" s="36"/>
      <c r="B117" s="37"/>
      <c r="C117" s="224" t="s">
        <v>468</v>
      </c>
      <c r="D117" s="224" t="s">
        <v>402</v>
      </c>
      <c r="E117" s="225" t="s">
        <v>5641</v>
      </c>
      <c r="F117" s="226" t="s">
        <v>5642</v>
      </c>
      <c r="G117" s="227" t="s">
        <v>360</v>
      </c>
      <c r="H117" s="228">
        <v>489.76999999999998</v>
      </c>
      <c r="I117" s="229"/>
      <c r="J117" s="230">
        <f>ROUND(I117*H117,2)</f>
        <v>0</v>
      </c>
      <c r="K117" s="226" t="s">
        <v>361</v>
      </c>
      <c r="L117" s="231"/>
      <c r="M117" s="232" t="s">
        <v>19</v>
      </c>
      <c r="N117" s="233" t="s">
        <v>45</v>
      </c>
      <c r="O117" s="82"/>
      <c r="P117" s="220">
        <f>O117*H117</f>
        <v>0</v>
      </c>
      <c r="Q117" s="220">
        <v>0.122</v>
      </c>
      <c r="R117" s="220">
        <f>Q117*H117</f>
        <v>59.751939999999998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386</v>
      </c>
      <c r="AT117" s="222" t="s">
        <v>402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362</v>
      </c>
      <c r="BM117" s="222" t="s">
        <v>5643</v>
      </c>
    </row>
    <row r="118" s="2" customFormat="1" ht="14.4" customHeight="1">
      <c r="A118" s="36"/>
      <c r="B118" s="37"/>
      <c r="C118" s="224" t="s">
        <v>472</v>
      </c>
      <c r="D118" s="224" t="s">
        <v>402</v>
      </c>
      <c r="E118" s="225" t="s">
        <v>5644</v>
      </c>
      <c r="F118" s="226" t="s">
        <v>5645</v>
      </c>
      <c r="G118" s="227" t="s">
        <v>360</v>
      </c>
      <c r="H118" s="228">
        <v>3.1699999999999999</v>
      </c>
      <c r="I118" s="229"/>
      <c r="J118" s="230">
        <f>ROUND(I118*H118,2)</f>
        <v>0</v>
      </c>
      <c r="K118" s="226" t="s">
        <v>361</v>
      </c>
      <c r="L118" s="231"/>
      <c r="M118" s="232" t="s">
        <v>19</v>
      </c>
      <c r="N118" s="233" t="s">
        <v>45</v>
      </c>
      <c r="O118" s="82"/>
      <c r="P118" s="220">
        <f>O118*H118</f>
        <v>0</v>
      </c>
      <c r="Q118" s="220">
        <v>0.13</v>
      </c>
      <c r="R118" s="220">
        <f>Q118*H118</f>
        <v>0.41210000000000002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386</v>
      </c>
      <c r="AT118" s="222" t="s">
        <v>402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362</v>
      </c>
      <c r="BM118" s="222" t="s">
        <v>5646</v>
      </c>
    </row>
    <row r="119" s="2" customFormat="1" ht="37.8" customHeight="1">
      <c r="A119" s="36"/>
      <c r="B119" s="37"/>
      <c r="C119" s="211" t="s">
        <v>476</v>
      </c>
      <c r="D119" s="211" t="s">
        <v>357</v>
      </c>
      <c r="E119" s="212" t="s">
        <v>5647</v>
      </c>
      <c r="F119" s="213" t="s">
        <v>5648</v>
      </c>
      <c r="G119" s="214" t="s">
        <v>360</v>
      </c>
      <c r="H119" s="215">
        <v>372</v>
      </c>
      <c r="I119" s="216"/>
      <c r="J119" s="217">
        <f>ROUND(I119*H119,2)</f>
        <v>0</v>
      </c>
      <c r="K119" s="213" t="s">
        <v>361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0.085650000000000004</v>
      </c>
      <c r="R119" s="220">
        <f>Q119*H119</f>
        <v>31.861800000000002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362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362</v>
      </c>
      <c r="BM119" s="222" t="s">
        <v>5649</v>
      </c>
    </row>
    <row r="120" s="2" customFormat="1" ht="14.4" customHeight="1">
      <c r="A120" s="36"/>
      <c r="B120" s="37"/>
      <c r="C120" s="224" t="s">
        <v>480</v>
      </c>
      <c r="D120" s="224" t="s">
        <v>402</v>
      </c>
      <c r="E120" s="225" t="s">
        <v>5650</v>
      </c>
      <c r="F120" s="226" t="s">
        <v>5651</v>
      </c>
      <c r="G120" s="227" t="s">
        <v>360</v>
      </c>
      <c r="H120" s="228">
        <v>138.31</v>
      </c>
      <c r="I120" s="229"/>
      <c r="J120" s="230">
        <f>ROUND(I120*H120,2)</f>
        <v>0</v>
      </c>
      <c r="K120" s="226" t="s">
        <v>361</v>
      </c>
      <c r="L120" s="231"/>
      <c r="M120" s="232" t="s">
        <v>19</v>
      </c>
      <c r="N120" s="233" t="s">
        <v>45</v>
      </c>
      <c r="O120" s="82"/>
      <c r="P120" s="220">
        <f>O120*H120</f>
        <v>0</v>
      </c>
      <c r="Q120" s="220">
        <v>0.16500000000000001</v>
      </c>
      <c r="R120" s="220">
        <f>Q120*H120</f>
        <v>22.821150000000003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386</v>
      </c>
      <c r="AT120" s="222" t="s">
        <v>402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362</v>
      </c>
      <c r="BM120" s="222" t="s">
        <v>5652</v>
      </c>
    </row>
    <row r="121" s="2" customFormat="1" ht="14.4" customHeight="1">
      <c r="A121" s="36"/>
      <c r="B121" s="37"/>
      <c r="C121" s="224" t="s">
        <v>484</v>
      </c>
      <c r="D121" s="224" t="s">
        <v>402</v>
      </c>
      <c r="E121" s="225" t="s">
        <v>5644</v>
      </c>
      <c r="F121" s="226" t="s">
        <v>5645</v>
      </c>
      <c r="G121" s="227" t="s">
        <v>360</v>
      </c>
      <c r="H121" s="228">
        <v>2.4700000000000002</v>
      </c>
      <c r="I121" s="229"/>
      <c r="J121" s="230">
        <f>ROUND(I121*H121,2)</f>
        <v>0</v>
      </c>
      <c r="K121" s="226" t="s">
        <v>361</v>
      </c>
      <c r="L121" s="231"/>
      <c r="M121" s="232" t="s">
        <v>19</v>
      </c>
      <c r="N121" s="233" t="s">
        <v>45</v>
      </c>
      <c r="O121" s="82"/>
      <c r="P121" s="220">
        <f>O121*H121</f>
        <v>0</v>
      </c>
      <c r="Q121" s="220">
        <v>0.13</v>
      </c>
      <c r="R121" s="220">
        <f>Q121*H121</f>
        <v>0.32110000000000005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386</v>
      </c>
      <c r="AT121" s="222" t="s">
        <v>402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362</v>
      </c>
      <c r="BM121" s="222" t="s">
        <v>5653</v>
      </c>
    </row>
    <row r="122" s="2" customFormat="1" ht="14.4" customHeight="1">
      <c r="A122" s="36"/>
      <c r="B122" s="37"/>
      <c r="C122" s="224" t="s">
        <v>488</v>
      </c>
      <c r="D122" s="224" t="s">
        <v>402</v>
      </c>
      <c r="E122" s="225" t="s">
        <v>5650</v>
      </c>
      <c r="F122" s="226" t="s">
        <v>5651</v>
      </c>
      <c r="G122" s="227" t="s">
        <v>360</v>
      </c>
      <c r="H122" s="228">
        <v>231.18000000000001</v>
      </c>
      <c r="I122" s="229"/>
      <c r="J122" s="230">
        <f>ROUND(I122*H122,2)</f>
        <v>0</v>
      </c>
      <c r="K122" s="226" t="s">
        <v>361</v>
      </c>
      <c r="L122" s="231"/>
      <c r="M122" s="232" t="s">
        <v>19</v>
      </c>
      <c r="N122" s="233" t="s">
        <v>45</v>
      </c>
      <c r="O122" s="82"/>
      <c r="P122" s="220">
        <f>O122*H122</f>
        <v>0</v>
      </c>
      <c r="Q122" s="220">
        <v>0.16500000000000001</v>
      </c>
      <c r="R122" s="220">
        <f>Q122*H122</f>
        <v>38.1447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386</v>
      </c>
      <c r="AT122" s="222" t="s">
        <v>402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362</v>
      </c>
      <c r="BM122" s="222" t="s">
        <v>5654</v>
      </c>
    </row>
    <row r="123" s="2" customFormat="1" ht="14.4" customHeight="1">
      <c r="A123" s="36"/>
      <c r="B123" s="37"/>
      <c r="C123" s="224" t="s">
        <v>492</v>
      </c>
      <c r="D123" s="224" t="s">
        <v>402</v>
      </c>
      <c r="E123" s="225" t="s">
        <v>5655</v>
      </c>
      <c r="F123" s="226" t="s">
        <v>5656</v>
      </c>
      <c r="G123" s="227" t="s">
        <v>360</v>
      </c>
      <c r="H123" s="228">
        <v>7.5700000000000003</v>
      </c>
      <c r="I123" s="229"/>
      <c r="J123" s="230">
        <f>ROUND(I123*H123,2)</f>
        <v>0</v>
      </c>
      <c r="K123" s="226" t="s">
        <v>361</v>
      </c>
      <c r="L123" s="231"/>
      <c r="M123" s="232" t="s">
        <v>19</v>
      </c>
      <c r="N123" s="233" t="s">
        <v>45</v>
      </c>
      <c r="O123" s="82"/>
      <c r="P123" s="220">
        <f>O123*H123</f>
        <v>0</v>
      </c>
      <c r="Q123" s="220">
        <v>0.16500000000000001</v>
      </c>
      <c r="R123" s="220">
        <f>Q123*H123</f>
        <v>1.2490500000000002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386</v>
      </c>
      <c r="AT123" s="222" t="s">
        <v>402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362</v>
      </c>
      <c r="BM123" s="222" t="s">
        <v>5657</v>
      </c>
    </row>
    <row r="124" s="2" customFormat="1" ht="14.4" customHeight="1">
      <c r="A124" s="36"/>
      <c r="B124" s="37"/>
      <c r="C124" s="211" t="s">
        <v>496</v>
      </c>
      <c r="D124" s="211" t="s">
        <v>357</v>
      </c>
      <c r="E124" s="212" t="s">
        <v>5658</v>
      </c>
      <c r="F124" s="213" t="s">
        <v>5659</v>
      </c>
      <c r="G124" s="214" t="s">
        <v>650</v>
      </c>
      <c r="H124" s="215">
        <v>77</v>
      </c>
      <c r="I124" s="216"/>
      <c r="J124" s="217">
        <f>ROUND(I124*H124,2)</f>
        <v>0</v>
      </c>
      <c r="K124" s="213" t="s">
        <v>361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0.0035999999999999999</v>
      </c>
      <c r="R124" s="220">
        <f>Q124*H124</f>
        <v>0.2772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362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362</v>
      </c>
      <c r="BM124" s="222" t="s">
        <v>5660</v>
      </c>
    </row>
    <row r="125" s="12" customFormat="1" ht="22.8" customHeight="1">
      <c r="A125" s="12"/>
      <c r="B125" s="195"/>
      <c r="C125" s="196"/>
      <c r="D125" s="197" t="s">
        <v>73</v>
      </c>
      <c r="E125" s="209" t="s">
        <v>390</v>
      </c>
      <c r="F125" s="209" t="s">
        <v>5661</v>
      </c>
      <c r="G125" s="196"/>
      <c r="H125" s="196"/>
      <c r="I125" s="199"/>
      <c r="J125" s="210">
        <f>BK125</f>
        <v>0</v>
      </c>
      <c r="K125" s="196"/>
      <c r="L125" s="201"/>
      <c r="M125" s="202"/>
      <c r="N125" s="203"/>
      <c r="O125" s="203"/>
      <c r="P125" s="204">
        <f>SUM(P126:P149)</f>
        <v>0</v>
      </c>
      <c r="Q125" s="203"/>
      <c r="R125" s="204">
        <f>SUM(R126:R149)</f>
        <v>154.35184563000001</v>
      </c>
      <c r="S125" s="203"/>
      <c r="T125" s="205">
        <f>SUM(T126:T149)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6" t="s">
        <v>81</v>
      </c>
      <c r="AT125" s="207" t="s">
        <v>73</v>
      </c>
      <c r="AU125" s="207" t="s">
        <v>81</v>
      </c>
      <c r="AY125" s="206" t="s">
        <v>355</v>
      </c>
      <c r="BK125" s="208">
        <f>SUM(BK126:BK149)</f>
        <v>0</v>
      </c>
    </row>
    <row r="126" s="2" customFormat="1" ht="14.4" customHeight="1">
      <c r="A126" s="36"/>
      <c r="B126" s="37"/>
      <c r="C126" s="211" t="s">
        <v>502</v>
      </c>
      <c r="D126" s="211" t="s">
        <v>357</v>
      </c>
      <c r="E126" s="212" t="s">
        <v>5662</v>
      </c>
      <c r="F126" s="213" t="s">
        <v>5663</v>
      </c>
      <c r="G126" s="214" t="s">
        <v>1096</v>
      </c>
      <c r="H126" s="215">
        <v>3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0.00069999999999999999</v>
      </c>
      <c r="R126" s="220">
        <f>Q126*H126</f>
        <v>0.0020999999999999999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362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362</v>
      </c>
      <c r="BM126" s="222" t="s">
        <v>5664</v>
      </c>
    </row>
    <row r="127" s="2" customFormat="1" ht="14.4" customHeight="1">
      <c r="A127" s="36"/>
      <c r="B127" s="37"/>
      <c r="C127" s="224" t="s">
        <v>506</v>
      </c>
      <c r="D127" s="224" t="s">
        <v>402</v>
      </c>
      <c r="E127" s="225" t="s">
        <v>5665</v>
      </c>
      <c r="F127" s="226" t="s">
        <v>5666</v>
      </c>
      <c r="G127" s="227" t="s">
        <v>1096</v>
      </c>
      <c r="H127" s="228">
        <v>1</v>
      </c>
      <c r="I127" s="229"/>
      <c r="J127" s="230">
        <f>ROUND(I127*H127,2)</f>
        <v>0</v>
      </c>
      <c r="K127" s="226" t="s">
        <v>19</v>
      </c>
      <c r="L127" s="231"/>
      <c r="M127" s="232" t="s">
        <v>19</v>
      </c>
      <c r="N127" s="233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386</v>
      </c>
      <c r="AT127" s="222" t="s">
        <v>402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362</v>
      </c>
      <c r="BM127" s="222" t="s">
        <v>5667</v>
      </c>
    </row>
    <row r="128" s="2" customFormat="1" ht="14.4" customHeight="1">
      <c r="A128" s="36"/>
      <c r="B128" s="37"/>
      <c r="C128" s="224" t="s">
        <v>510</v>
      </c>
      <c r="D128" s="224" t="s">
        <v>402</v>
      </c>
      <c r="E128" s="225" t="s">
        <v>5668</v>
      </c>
      <c r="F128" s="226" t="s">
        <v>5669</v>
      </c>
      <c r="G128" s="227" t="s">
        <v>1096</v>
      </c>
      <c r="H128" s="228">
        <v>1</v>
      </c>
      <c r="I128" s="229"/>
      <c r="J128" s="230">
        <f>ROUND(I128*H128,2)</f>
        <v>0</v>
      </c>
      <c r="K128" s="226" t="s">
        <v>19</v>
      </c>
      <c r="L128" s="231"/>
      <c r="M128" s="232" t="s">
        <v>19</v>
      </c>
      <c r="N128" s="233" t="s">
        <v>45</v>
      </c>
      <c r="O128" s="82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386</v>
      </c>
      <c r="AT128" s="222" t="s">
        <v>402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362</v>
      </c>
      <c r="BM128" s="222" t="s">
        <v>5670</v>
      </c>
    </row>
    <row r="129" s="2" customFormat="1" ht="14.4" customHeight="1">
      <c r="A129" s="36"/>
      <c r="B129" s="37"/>
      <c r="C129" s="224" t="s">
        <v>514</v>
      </c>
      <c r="D129" s="224" t="s">
        <v>402</v>
      </c>
      <c r="E129" s="225" t="s">
        <v>5671</v>
      </c>
      <c r="F129" s="226" t="s">
        <v>5672</v>
      </c>
      <c r="G129" s="227" t="s">
        <v>1096</v>
      </c>
      <c r="H129" s="228">
        <v>1</v>
      </c>
      <c r="I129" s="229"/>
      <c r="J129" s="230">
        <f>ROUND(I129*H129,2)</f>
        <v>0</v>
      </c>
      <c r="K129" s="226" t="s">
        <v>19</v>
      </c>
      <c r="L129" s="231"/>
      <c r="M129" s="232" t="s">
        <v>19</v>
      </c>
      <c r="N129" s="233" t="s">
        <v>45</v>
      </c>
      <c r="O129" s="82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386</v>
      </c>
      <c r="AT129" s="222" t="s">
        <v>402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362</v>
      </c>
      <c r="BM129" s="222" t="s">
        <v>5673</v>
      </c>
    </row>
    <row r="130" s="2" customFormat="1" ht="14.4" customHeight="1">
      <c r="A130" s="36"/>
      <c r="B130" s="37"/>
      <c r="C130" s="211" t="s">
        <v>518</v>
      </c>
      <c r="D130" s="211" t="s">
        <v>357</v>
      </c>
      <c r="E130" s="212" t="s">
        <v>5674</v>
      </c>
      <c r="F130" s="213" t="s">
        <v>5675</v>
      </c>
      <c r="G130" s="214" t="s">
        <v>1096</v>
      </c>
      <c r="H130" s="215">
        <v>2</v>
      </c>
      <c r="I130" s="216"/>
      <c r="J130" s="217">
        <f>ROUND(I130*H130,2)</f>
        <v>0</v>
      </c>
      <c r="K130" s="213" t="s">
        <v>361</v>
      </c>
      <c r="L130" s="42"/>
      <c r="M130" s="218" t="s">
        <v>19</v>
      </c>
      <c r="N130" s="219" t="s">
        <v>45</v>
      </c>
      <c r="O130" s="82"/>
      <c r="P130" s="220">
        <f>O130*H130</f>
        <v>0</v>
      </c>
      <c r="Q130" s="220">
        <v>0.109405</v>
      </c>
      <c r="R130" s="220">
        <f>Q130*H130</f>
        <v>0.21881</v>
      </c>
      <c r="S130" s="220">
        <v>0</v>
      </c>
      <c r="T130" s="22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2" t="s">
        <v>362</v>
      </c>
      <c r="AT130" s="222" t="s">
        <v>357</v>
      </c>
      <c r="AU130" s="222" t="s">
        <v>83</v>
      </c>
      <c r="AY130" s="15" t="s">
        <v>355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5" t="s">
        <v>81</v>
      </c>
      <c r="BK130" s="223">
        <f>ROUND(I130*H130,2)</f>
        <v>0</v>
      </c>
      <c r="BL130" s="15" t="s">
        <v>362</v>
      </c>
      <c r="BM130" s="222" t="s">
        <v>5676</v>
      </c>
    </row>
    <row r="131" s="2" customFormat="1" ht="14.4" customHeight="1">
      <c r="A131" s="36"/>
      <c r="B131" s="37"/>
      <c r="C131" s="224" t="s">
        <v>522</v>
      </c>
      <c r="D131" s="224" t="s">
        <v>402</v>
      </c>
      <c r="E131" s="225" t="s">
        <v>5677</v>
      </c>
      <c r="F131" s="226" t="s">
        <v>5678</v>
      </c>
      <c r="G131" s="227" t="s">
        <v>1096</v>
      </c>
      <c r="H131" s="228">
        <v>2</v>
      </c>
      <c r="I131" s="229"/>
      <c r="J131" s="230">
        <f>ROUND(I131*H131,2)</f>
        <v>0</v>
      </c>
      <c r="K131" s="226" t="s">
        <v>361</v>
      </c>
      <c r="L131" s="231"/>
      <c r="M131" s="232" t="s">
        <v>19</v>
      </c>
      <c r="N131" s="233" t="s">
        <v>45</v>
      </c>
      <c r="O131" s="82"/>
      <c r="P131" s="220">
        <f>O131*H131</f>
        <v>0</v>
      </c>
      <c r="Q131" s="220">
        <v>0.0064999999999999997</v>
      </c>
      <c r="R131" s="220">
        <f>Q131*H131</f>
        <v>0.012999999999999999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386</v>
      </c>
      <c r="AT131" s="222" t="s">
        <v>402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362</v>
      </c>
      <c r="BM131" s="222" t="s">
        <v>5679</v>
      </c>
    </row>
    <row r="132" s="2" customFormat="1" ht="24.15" customHeight="1">
      <c r="A132" s="36"/>
      <c r="B132" s="37"/>
      <c r="C132" s="211" t="s">
        <v>526</v>
      </c>
      <c r="D132" s="211" t="s">
        <v>357</v>
      </c>
      <c r="E132" s="212" t="s">
        <v>5680</v>
      </c>
      <c r="F132" s="213" t="s">
        <v>5681</v>
      </c>
      <c r="G132" s="214" t="s">
        <v>650</v>
      </c>
      <c r="H132" s="215">
        <v>72</v>
      </c>
      <c r="I132" s="216"/>
      <c r="J132" s="217">
        <f>ROUND(I132*H132,2)</f>
        <v>0</v>
      </c>
      <c r="K132" s="213" t="s">
        <v>361</v>
      </c>
      <c r="L132" s="42"/>
      <c r="M132" s="218" t="s">
        <v>19</v>
      </c>
      <c r="N132" s="219" t="s">
        <v>45</v>
      </c>
      <c r="O132" s="82"/>
      <c r="P132" s="220">
        <f>O132*H132</f>
        <v>0</v>
      </c>
      <c r="Q132" s="220">
        <v>0.20218871999999999</v>
      </c>
      <c r="R132" s="220">
        <f>Q132*H132</f>
        <v>14.55758784</v>
      </c>
      <c r="S132" s="220">
        <v>0</v>
      </c>
      <c r="T132" s="221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2" t="s">
        <v>362</v>
      </c>
      <c r="AT132" s="222" t="s">
        <v>357</v>
      </c>
      <c r="AU132" s="222" t="s">
        <v>83</v>
      </c>
      <c r="AY132" s="15" t="s">
        <v>355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5" t="s">
        <v>81</v>
      </c>
      <c r="BK132" s="223">
        <f>ROUND(I132*H132,2)</f>
        <v>0</v>
      </c>
      <c r="BL132" s="15" t="s">
        <v>362</v>
      </c>
      <c r="BM132" s="222" t="s">
        <v>5682</v>
      </c>
    </row>
    <row r="133" s="2" customFormat="1" ht="14.4" customHeight="1">
      <c r="A133" s="36"/>
      <c r="B133" s="37"/>
      <c r="C133" s="224" t="s">
        <v>530</v>
      </c>
      <c r="D133" s="224" t="s">
        <v>402</v>
      </c>
      <c r="E133" s="225" t="s">
        <v>5683</v>
      </c>
      <c r="F133" s="226" t="s">
        <v>5684</v>
      </c>
      <c r="G133" s="227" t="s">
        <v>650</v>
      </c>
      <c r="H133" s="228">
        <v>72.719999999999999</v>
      </c>
      <c r="I133" s="229"/>
      <c r="J133" s="230">
        <f>ROUND(I133*H133,2)</f>
        <v>0</v>
      </c>
      <c r="K133" s="226" t="s">
        <v>361</v>
      </c>
      <c r="L133" s="231"/>
      <c r="M133" s="232" t="s">
        <v>19</v>
      </c>
      <c r="N133" s="233" t="s">
        <v>45</v>
      </c>
      <c r="O133" s="82"/>
      <c r="P133" s="220">
        <f>O133*H133</f>
        <v>0</v>
      </c>
      <c r="Q133" s="220">
        <v>0.048300000000000003</v>
      </c>
      <c r="R133" s="220">
        <f>Q133*H133</f>
        <v>3.5123760000000002</v>
      </c>
      <c r="S133" s="220">
        <v>0</v>
      </c>
      <c r="T133" s="22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386</v>
      </c>
      <c r="AT133" s="222" t="s">
        <v>402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362</v>
      </c>
      <c r="BM133" s="222" t="s">
        <v>5685</v>
      </c>
    </row>
    <row r="134" s="2" customFormat="1" ht="24.15" customHeight="1">
      <c r="A134" s="36"/>
      <c r="B134" s="37"/>
      <c r="C134" s="211" t="s">
        <v>534</v>
      </c>
      <c r="D134" s="211" t="s">
        <v>357</v>
      </c>
      <c r="E134" s="212" t="s">
        <v>5686</v>
      </c>
      <c r="F134" s="213" t="s">
        <v>5687</v>
      </c>
      <c r="G134" s="214" t="s">
        <v>650</v>
      </c>
      <c r="H134" s="215">
        <v>105</v>
      </c>
      <c r="I134" s="216"/>
      <c r="J134" s="217">
        <f>ROUND(I134*H134,2)</f>
        <v>0</v>
      </c>
      <c r="K134" s="213" t="s">
        <v>361</v>
      </c>
      <c r="L134" s="42"/>
      <c r="M134" s="218" t="s">
        <v>19</v>
      </c>
      <c r="N134" s="219" t="s">
        <v>45</v>
      </c>
      <c r="O134" s="82"/>
      <c r="P134" s="220">
        <f>O134*H134</f>
        <v>0</v>
      </c>
      <c r="Q134" s="220">
        <v>0.15539952000000001</v>
      </c>
      <c r="R134" s="220">
        <f>Q134*H134</f>
        <v>16.316949600000001</v>
      </c>
      <c r="S134" s="220">
        <v>0</v>
      </c>
      <c r="T134" s="22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2" t="s">
        <v>362</v>
      </c>
      <c r="AT134" s="222" t="s">
        <v>357</v>
      </c>
      <c r="AU134" s="222" t="s">
        <v>83</v>
      </c>
      <c r="AY134" s="15" t="s">
        <v>355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5" t="s">
        <v>81</v>
      </c>
      <c r="BK134" s="223">
        <f>ROUND(I134*H134,2)</f>
        <v>0</v>
      </c>
      <c r="BL134" s="15" t="s">
        <v>362</v>
      </c>
      <c r="BM134" s="222" t="s">
        <v>5688</v>
      </c>
    </row>
    <row r="135" s="2" customFormat="1" ht="24.15" customHeight="1">
      <c r="A135" s="36"/>
      <c r="B135" s="37"/>
      <c r="C135" s="224" t="s">
        <v>540</v>
      </c>
      <c r="D135" s="224" t="s">
        <v>402</v>
      </c>
      <c r="E135" s="225" t="s">
        <v>5689</v>
      </c>
      <c r="F135" s="226" t="s">
        <v>5690</v>
      </c>
      <c r="G135" s="227" t="s">
        <v>414</v>
      </c>
      <c r="H135" s="228">
        <v>26.260000000000002</v>
      </c>
      <c r="I135" s="229"/>
      <c r="J135" s="230">
        <f>ROUND(I135*H135,2)</f>
        <v>0</v>
      </c>
      <c r="K135" s="226" t="s">
        <v>19</v>
      </c>
      <c r="L135" s="231"/>
      <c r="M135" s="232" t="s">
        <v>19</v>
      </c>
      <c r="N135" s="233" t="s">
        <v>45</v>
      </c>
      <c r="O135" s="82"/>
      <c r="P135" s="220">
        <f>O135*H135</f>
        <v>0</v>
      </c>
      <c r="Q135" s="220">
        <v>0.056099999999999997</v>
      </c>
      <c r="R135" s="220">
        <f>Q135*H135</f>
        <v>1.4731860000000001</v>
      </c>
      <c r="S135" s="220">
        <v>0</v>
      </c>
      <c r="T135" s="22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2" t="s">
        <v>386</v>
      </c>
      <c r="AT135" s="222" t="s">
        <v>402</v>
      </c>
      <c r="AU135" s="222" t="s">
        <v>83</v>
      </c>
      <c r="AY135" s="15" t="s">
        <v>355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5" t="s">
        <v>81</v>
      </c>
      <c r="BK135" s="223">
        <f>ROUND(I135*H135,2)</f>
        <v>0</v>
      </c>
      <c r="BL135" s="15" t="s">
        <v>362</v>
      </c>
      <c r="BM135" s="222" t="s">
        <v>5691</v>
      </c>
    </row>
    <row r="136" s="2" customFormat="1" ht="14.4" customHeight="1">
      <c r="A136" s="36"/>
      <c r="B136" s="37"/>
      <c r="C136" s="224" t="s">
        <v>548</v>
      </c>
      <c r="D136" s="224" t="s">
        <v>402</v>
      </c>
      <c r="E136" s="225" t="s">
        <v>5692</v>
      </c>
      <c r="F136" s="226" t="s">
        <v>5693</v>
      </c>
      <c r="G136" s="227" t="s">
        <v>650</v>
      </c>
      <c r="H136" s="228">
        <v>75.060000000000002</v>
      </c>
      <c r="I136" s="229"/>
      <c r="J136" s="230">
        <f>ROUND(I136*H136,2)</f>
        <v>0</v>
      </c>
      <c r="K136" s="226" t="s">
        <v>361</v>
      </c>
      <c r="L136" s="231"/>
      <c r="M136" s="232" t="s">
        <v>19</v>
      </c>
      <c r="N136" s="233" t="s">
        <v>45</v>
      </c>
      <c r="O136" s="82"/>
      <c r="P136" s="220">
        <f>O136*H136</f>
        <v>0</v>
      </c>
      <c r="Q136" s="220">
        <v>0.085000000000000006</v>
      </c>
      <c r="R136" s="220">
        <f>Q136*H136</f>
        <v>6.3801000000000005</v>
      </c>
      <c r="S136" s="220">
        <v>0</v>
      </c>
      <c r="T136" s="22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22" t="s">
        <v>386</v>
      </c>
      <c r="AT136" s="222" t="s">
        <v>402</v>
      </c>
      <c r="AU136" s="222" t="s">
        <v>83</v>
      </c>
      <c r="AY136" s="15" t="s">
        <v>355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5" t="s">
        <v>81</v>
      </c>
      <c r="BK136" s="223">
        <f>ROUND(I136*H136,2)</f>
        <v>0</v>
      </c>
      <c r="BL136" s="15" t="s">
        <v>362</v>
      </c>
      <c r="BM136" s="222" t="s">
        <v>5694</v>
      </c>
    </row>
    <row r="137" s="2" customFormat="1" ht="14.4" customHeight="1">
      <c r="A137" s="36"/>
      <c r="B137" s="37"/>
      <c r="C137" s="224" t="s">
        <v>555</v>
      </c>
      <c r="D137" s="224" t="s">
        <v>402</v>
      </c>
      <c r="E137" s="225" t="s">
        <v>5695</v>
      </c>
      <c r="F137" s="226" t="s">
        <v>5696</v>
      </c>
      <c r="G137" s="227" t="s">
        <v>414</v>
      </c>
      <c r="H137" s="228">
        <v>6.0599999999999996</v>
      </c>
      <c r="I137" s="229"/>
      <c r="J137" s="230">
        <f>ROUND(I137*H137,2)</f>
        <v>0</v>
      </c>
      <c r="K137" s="226" t="s">
        <v>19</v>
      </c>
      <c r="L137" s="231"/>
      <c r="M137" s="232" t="s">
        <v>19</v>
      </c>
      <c r="N137" s="233" t="s">
        <v>45</v>
      </c>
      <c r="O137" s="82"/>
      <c r="P137" s="220">
        <f>O137*H137</f>
        <v>0</v>
      </c>
      <c r="Q137" s="220">
        <v>0.047600000000000003</v>
      </c>
      <c r="R137" s="220">
        <f>Q137*H137</f>
        <v>0.28845599999999999</v>
      </c>
      <c r="S137" s="220">
        <v>0</v>
      </c>
      <c r="T137" s="22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2" t="s">
        <v>386</v>
      </c>
      <c r="AT137" s="222" t="s">
        <v>402</v>
      </c>
      <c r="AU137" s="222" t="s">
        <v>83</v>
      </c>
      <c r="AY137" s="15" t="s">
        <v>355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5" t="s">
        <v>81</v>
      </c>
      <c r="BK137" s="223">
        <f>ROUND(I137*H137,2)</f>
        <v>0</v>
      </c>
      <c r="BL137" s="15" t="s">
        <v>362</v>
      </c>
      <c r="BM137" s="222" t="s">
        <v>5697</v>
      </c>
    </row>
    <row r="138" s="2" customFormat="1" ht="24.15" customHeight="1">
      <c r="A138" s="36"/>
      <c r="B138" s="37"/>
      <c r="C138" s="211" t="s">
        <v>561</v>
      </c>
      <c r="D138" s="211" t="s">
        <v>357</v>
      </c>
      <c r="E138" s="212" t="s">
        <v>5698</v>
      </c>
      <c r="F138" s="213" t="s">
        <v>5699</v>
      </c>
      <c r="G138" s="214" t="s">
        <v>650</v>
      </c>
      <c r="H138" s="215">
        <v>569</v>
      </c>
      <c r="I138" s="216"/>
      <c r="J138" s="217">
        <f>ROUND(I138*H138,2)</f>
        <v>0</v>
      </c>
      <c r="K138" s="213" t="s">
        <v>361</v>
      </c>
      <c r="L138" s="42"/>
      <c r="M138" s="218" t="s">
        <v>19</v>
      </c>
      <c r="N138" s="219" t="s">
        <v>45</v>
      </c>
      <c r="O138" s="82"/>
      <c r="P138" s="220">
        <f>O138*H138</f>
        <v>0</v>
      </c>
      <c r="Q138" s="220">
        <v>0.10094599999999999</v>
      </c>
      <c r="R138" s="220">
        <f>Q138*H138</f>
        <v>57.438274</v>
      </c>
      <c r="S138" s="220">
        <v>0</v>
      </c>
      <c r="T138" s="221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2" t="s">
        <v>362</v>
      </c>
      <c r="AT138" s="222" t="s">
        <v>357</v>
      </c>
      <c r="AU138" s="222" t="s">
        <v>83</v>
      </c>
      <c r="AY138" s="15" t="s">
        <v>355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5" t="s">
        <v>81</v>
      </c>
      <c r="BK138" s="223">
        <f>ROUND(I138*H138,2)</f>
        <v>0</v>
      </c>
      <c r="BL138" s="15" t="s">
        <v>362</v>
      </c>
      <c r="BM138" s="222" t="s">
        <v>5700</v>
      </c>
    </row>
    <row r="139" s="2" customFormat="1" ht="14.4" customHeight="1">
      <c r="A139" s="36"/>
      <c r="B139" s="37"/>
      <c r="C139" s="224" t="s">
        <v>565</v>
      </c>
      <c r="D139" s="224" t="s">
        <v>402</v>
      </c>
      <c r="E139" s="225" t="s">
        <v>5701</v>
      </c>
      <c r="F139" s="226" t="s">
        <v>5702</v>
      </c>
      <c r="G139" s="227" t="s">
        <v>650</v>
      </c>
      <c r="H139" s="228">
        <v>1149.3800000000001</v>
      </c>
      <c r="I139" s="229"/>
      <c r="J139" s="230">
        <f>ROUND(I139*H139,2)</f>
        <v>0</v>
      </c>
      <c r="K139" s="226" t="s">
        <v>361</v>
      </c>
      <c r="L139" s="231"/>
      <c r="M139" s="232" t="s">
        <v>19</v>
      </c>
      <c r="N139" s="233" t="s">
        <v>45</v>
      </c>
      <c r="O139" s="82"/>
      <c r="P139" s="220">
        <f>O139*H139</f>
        <v>0</v>
      </c>
      <c r="Q139" s="220">
        <v>0.021999999999999999</v>
      </c>
      <c r="R139" s="220">
        <f>Q139*H139</f>
        <v>25.286360000000002</v>
      </c>
      <c r="S139" s="220">
        <v>0</v>
      </c>
      <c r="T139" s="221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2" t="s">
        <v>386</v>
      </c>
      <c r="AT139" s="222" t="s">
        <v>402</v>
      </c>
      <c r="AU139" s="222" t="s">
        <v>83</v>
      </c>
      <c r="AY139" s="15" t="s">
        <v>355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5" t="s">
        <v>81</v>
      </c>
      <c r="BK139" s="223">
        <f>ROUND(I139*H139,2)</f>
        <v>0</v>
      </c>
      <c r="BL139" s="15" t="s">
        <v>362</v>
      </c>
      <c r="BM139" s="222" t="s">
        <v>5703</v>
      </c>
    </row>
    <row r="140" s="2" customFormat="1" ht="14.4" customHeight="1">
      <c r="A140" s="36"/>
      <c r="B140" s="37"/>
      <c r="C140" s="211" t="s">
        <v>569</v>
      </c>
      <c r="D140" s="211" t="s">
        <v>357</v>
      </c>
      <c r="E140" s="212" t="s">
        <v>5704</v>
      </c>
      <c r="F140" s="213" t="s">
        <v>5705</v>
      </c>
      <c r="G140" s="214" t="s">
        <v>366</v>
      </c>
      <c r="H140" s="215">
        <v>5.1799999999999997</v>
      </c>
      <c r="I140" s="216"/>
      <c r="J140" s="217">
        <f>ROUND(I140*H140,2)</f>
        <v>0</v>
      </c>
      <c r="K140" s="213" t="s">
        <v>361</v>
      </c>
      <c r="L140" s="42"/>
      <c r="M140" s="218" t="s">
        <v>19</v>
      </c>
      <c r="N140" s="219" t="s">
        <v>45</v>
      </c>
      <c r="O140" s="82"/>
      <c r="P140" s="220">
        <f>O140*H140</f>
        <v>0</v>
      </c>
      <c r="Q140" s="220">
        <v>2.2563399999999998</v>
      </c>
      <c r="R140" s="220">
        <f>Q140*H140</f>
        <v>11.687841199999998</v>
      </c>
      <c r="S140" s="220">
        <v>0</v>
      </c>
      <c r="T140" s="22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2" t="s">
        <v>362</v>
      </c>
      <c r="AT140" s="222" t="s">
        <v>357</v>
      </c>
      <c r="AU140" s="222" t="s">
        <v>83</v>
      </c>
      <c r="AY140" s="15" t="s">
        <v>355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5" t="s">
        <v>81</v>
      </c>
      <c r="BK140" s="223">
        <f>ROUND(I140*H140,2)</f>
        <v>0</v>
      </c>
      <c r="BL140" s="15" t="s">
        <v>362</v>
      </c>
      <c r="BM140" s="222" t="s">
        <v>5706</v>
      </c>
    </row>
    <row r="141" s="2" customFormat="1" ht="14.4" customHeight="1">
      <c r="A141" s="36"/>
      <c r="B141" s="37"/>
      <c r="C141" s="211" t="s">
        <v>575</v>
      </c>
      <c r="D141" s="211" t="s">
        <v>357</v>
      </c>
      <c r="E141" s="212" t="s">
        <v>5707</v>
      </c>
      <c r="F141" s="213" t="s">
        <v>5708</v>
      </c>
      <c r="G141" s="214" t="s">
        <v>650</v>
      </c>
      <c r="H141" s="215">
        <v>196</v>
      </c>
      <c r="I141" s="216"/>
      <c r="J141" s="217">
        <f>ROUND(I141*H141,2)</f>
        <v>0</v>
      </c>
      <c r="K141" s="213" t="s">
        <v>19</v>
      </c>
      <c r="L141" s="42"/>
      <c r="M141" s="218" t="s">
        <v>19</v>
      </c>
      <c r="N141" s="219" t="s">
        <v>45</v>
      </c>
      <c r="O141" s="82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2" t="s">
        <v>362</v>
      </c>
      <c r="AT141" s="222" t="s">
        <v>357</v>
      </c>
      <c r="AU141" s="222" t="s">
        <v>83</v>
      </c>
      <c r="AY141" s="15" t="s">
        <v>355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5" t="s">
        <v>81</v>
      </c>
      <c r="BK141" s="223">
        <f>ROUND(I141*H141,2)</f>
        <v>0</v>
      </c>
      <c r="BL141" s="15" t="s">
        <v>362</v>
      </c>
      <c r="BM141" s="222" t="s">
        <v>5709</v>
      </c>
    </row>
    <row r="142" s="2" customFormat="1" ht="14.4" customHeight="1">
      <c r="A142" s="36"/>
      <c r="B142" s="37"/>
      <c r="C142" s="224" t="s">
        <v>579</v>
      </c>
      <c r="D142" s="224" t="s">
        <v>402</v>
      </c>
      <c r="E142" s="225" t="s">
        <v>5710</v>
      </c>
      <c r="F142" s="226" t="s">
        <v>5711</v>
      </c>
      <c r="G142" s="227" t="s">
        <v>1096</v>
      </c>
      <c r="H142" s="228">
        <v>98</v>
      </c>
      <c r="I142" s="229"/>
      <c r="J142" s="230">
        <f>ROUND(I142*H142,2)</f>
        <v>0</v>
      </c>
      <c r="K142" s="226" t="s">
        <v>19</v>
      </c>
      <c r="L142" s="231"/>
      <c r="M142" s="232" t="s">
        <v>19</v>
      </c>
      <c r="N142" s="233" t="s">
        <v>45</v>
      </c>
      <c r="O142" s="82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2" t="s">
        <v>386</v>
      </c>
      <c r="AT142" s="222" t="s">
        <v>402</v>
      </c>
      <c r="AU142" s="222" t="s">
        <v>83</v>
      </c>
      <c r="AY142" s="15" t="s">
        <v>355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5" t="s">
        <v>81</v>
      </c>
      <c r="BK142" s="223">
        <f>ROUND(I142*H142,2)</f>
        <v>0</v>
      </c>
      <c r="BL142" s="15" t="s">
        <v>362</v>
      </c>
      <c r="BM142" s="222" t="s">
        <v>5712</v>
      </c>
    </row>
    <row r="143" s="2" customFormat="1" ht="14.4" customHeight="1">
      <c r="A143" s="36"/>
      <c r="B143" s="37"/>
      <c r="C143" s="211" t="s">
        <v>583</v>
      </c>
      <c r="D143" s="211" t="s">
        <v>357</v>
      </c>
      <c r="E143" s="212" t="s">
        <v>5713</v>
      </c>
      <c r="F143" s="213" t="s">
        <v>5714</v>
      </c>
      <c r="G143" s="214" t="s">
        <v>360</v>
      </c>
      <c r="H143" s="215">
        <v>286.85000000000002</v>
      </c>
      <c r="I143" s="216"/>
      <c r="J143" s="217">
        <f>ROUND(I143*H143,2)</f>
        <v>0</v>
      </c>
      <c r="K143" s="213" t="s">
        <v>361</v>
      </c>
      <c r="L143" s="42"/>
      <c r="M143" s="218" t="s">
        <v>19</v>
      </c>
      <c r="N143" s="219" t="s">
        <v>45</v>
      </c>
      <c r="O143" s="82"/>
      <c r="P143" s="220">
        <f>O143*H143</f>
        <v>0</v>
      </c>
      <c r="Q143" s="220">
        <v>0.0002875</v>
      </c>
      <c r="R143" s="220">
        <f>Q143*H143</f>
        <v>0.082469375000000011</v>
      </c>
      <c r="S143" s="220">
        <v>0</v>
      </c>
      <c r="T143" s="22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2" t="s">
        <v>362</v>
      </c>
      <c r="AT143" s="222" t="s">
        <v>357</v>
      </c>
      <c r="AU143" s="222" t="s">
        <v>83</v>
      </c>
      <c r="AY143" s="15" t="s">
        <v>355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5" t="s">
        <v>81</v>
      </c>
      <c r="BK143" s="223">
        <f>ROUND(I143*H143,2)</f>
        <v>0</v>
      </c>
      <c r="BL143" s="15" t="s">
        <v>362</v>
      </c>
      <c r="BM143" s="222" t="s">
        <v>5715</v>
      </c>
    </row>
    <row r="144" s="2" customFormat="1" ht="14.4" customHeight="1">
      <c r="A144" s="36"/>
      <c r="B144" s="37"/>
      <c r="C144" s="211" t="s">
        <v>2427</v>
      </c>
      <c r="D144" s="211" t="s">
        <v>357</v>
      </c>
      <c r="E144" s="212" t="s">
        <v>5716</v>
      </c>
      <c r="F144" s="213" t="s">
        <v>5717</v>
      </c>
      <c r="G144" s="214" t="s">
        <v>650</v>
      </c>
      <c r="H144" s="215">
        <v>58.5</v>
      </c>
      <c r="I144" s="216"/>
      <c r="J144" s="217">
        <f>ROUND(I144*H144,2)</f>
        <v>0</v>
      </c>
      <c r="K144" s="213" t="s">
        <v>361</v>
      </c>
      <c r="L144" s="42"/>
      <c r="M144" s="218" t="s">
        <v>19</v>
      </c>
      <c r="N144" s="219" t="s">
        <v>45</v>
      </c>
      <c r="O144" s="82"/>
      <c r="P144" s="220">
        <f>O144*H144</f>
        <v>0</v>
      </c>
      <c r="Q144" s="220">
        <v>0.29220869999999999</v>
      </c>
      <c r="R144" s="220">
        <f>Q144*H144</f>
        <v>17.094208949999999</v>
      </c>
      <c r="S144" s="220">
        <v>0</v>
      </c>
      <c r="T144" s="22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2" t="s">
        <v>362</v>
      </c>
      <c r="AT144" s="222" t="s">
        <v>357</v>
      </c>
      <c r="AU144" s="222" t="s">
        <v>83</v>
      </c>
      <c r="AY144" s="15" t="s">
        <v>355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5" t="s">
        <v>81</v>
      </c>
      <c r="BK144" s="223">
        <f>ROUND(I144*H144,2)</f>
        <v>0</v>
      </c>
      <c r="BL144" s="15" t="s">
        <v>362</v>
      </c>
      <c r="BM144" s="222" t="s">
        <v>5718</v>
      </c>
    </row>
    <row r="145" s="2" customFormat="1" ht="14.4" customHeight="1">
      <c r="A145" s="36"/>
      <c r="B145" s="37"/>
      <c r="C145" s="224" t="s">
        <v>2429</v>
      </c>
      <c r="D145" s="224" t="s">
        <v>402</v>
      </c>
      <c r="E145" s="225" t="s">
        <v>5719</v>
      </c>
      <c r="F145" s="226" t="s">
        <v>5720</v>
      </c>
      <c r="G145" s="227" t="s">
        <v>1096</v>
      </c>
      <c r="H145" s="228">
        <v>56</v>
      </c>
      <c r="I145" s="229"/>
      <c r="J145" s="230">
        <f>ROUND(I145*H145,2)</f>
        <v>0</v>
      </c>
      <c r="K145" s="226" t="s">
        <v>19</v>
      </c>
      <c r="L145" s="231"/>
      <c r="M145" s="232" t="s">
        <v>19</v>
      </c>
      <c r="N145" s="233" t="s">
        <v>45</v>
      </c>
      <c r="O145" s="82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2" t="s">
        <v>386</v>
      </c>
      <c r="AT145" s="222" t="s">
        <v>402</v>
      </c>
      <c r="AU145" s="222" t="s">
        <v>83</v>
      </c>
      <c r="AY145" s="15" t="s">
        <v>355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5" t="s">
        <v>81</v>
      </c>
      <c r="BK145" s="223">
        <f>ROUND(I145*H145,2)</f>
        <v>0</v>
      </c>
      <c r="BL145" s="15" t="s">
        <v>362</v>
      </c>
      <c r="BM145" s="222" t="s">
        <v>5721</v>
      </c>
    </row>
    <row r="146" s="2" customFormat="1" ht="14.4" customHeight="1">
      <c r="A146" s="36"/>
      <c r="B146" s="37"/>
      <c r="C146" s="224" t="s">
        <v>2431</v>
      </c>
      <c r="D146" s="224" t="s">
        <v>402</v>
      </c>
      <c r="E146" s="225" t="s">
        <v>5722</v>
      </c>
      <c r="F146" s="226" t="s">
        <v>5723</v>
      </c>
      <c r="G146" s="227" t="s">
        <v>1096</v>
      </c>
      <c r="H146" s="228">
        <v>5</v>
      </c>
      <c r="I146" s="229"/>
      <c r="J146" s="230">
        <f>ROUND(I146*H146,2)</f>
        <v>0</v>
      </c>
      <c r="K146" s="226" t="s">
        <v>19</v>
      </c>
      <c r="L146" s="231"/>
      <c r="M146" s="232" t="s">
        <v>19</v>
      </c>
      <c r="N146" s="233" t="s">
        <v>45</v>
      </c>
      <c r="O146" s="82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22" t="s">
        <v>386</v>
      </c>
      <c r="AT146" s="222" t="s">
        <v>402</v>
      </c>
      <c r="AU146" s="222" t="s">
        <v>83</v>
      </c>
      <c r="AY146" s="15" t="s">
        <v>355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5" t="s">
        <v>81</v>
      </c>
      <c r="BK146" s="223">
        <f>ROUND(I146*H146,2)</f>
        <v>0</v>
      </c>
      <c r="BL146" s="15" t="s">
        <v>362</v>
      </c>
      <c r="BM146" s="222" t="s">
        <v>5724</v>
      </c>
    </row>
    <row r="147" s="2" customFormat="1" ht="14.4" customHeight="1">
      <c r="A147" s="36"/>
      <c r="B147" s="37"/>
      <c r="C147" s="224" t="s">
        <v>3011</v>
      </c>
      <c r="D147" s="224" t="s">
        <v>402</v>
      </c>
      <c r="E147" s="225" t="s">
        <v>5725</v>
      </c>
      <c r="F147" s="226" t="s">
        <v>5726</v>
      </c>
      <c r="G147" s="227" t="s">
        <v>1096</v>
      </c>
      <c r="H147" s="228">
        <v>5</v>
      </c>
      <c r="I147" s="229"/>
      <c r="J147" s="230">
        <f>ROUND(I147*H147,2)</f>
        <v>0</v>
      </c>
      <c r="K147" s="226" t="s">
        <v>19</v>
      </c>
      <c r="L147" s="231"/>
      <c r="M147" s="232" t="s">
        <v>19</v>
      </c>
      <c r="N147" s="233" t="s">
        <v>45</v>
      </c>
      <c r="O147" s="82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22" t="s">
        <v>386</v>
      </c>
      <c r="AT147" s="222" t="s">
        <v>402</v>
      </c>
      <c r="AU147" s="222" t="s">
        <v>83</v>
      </c>
      <c r="AY147" s="15" t="s">
        <v>355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5" t="s">
        <v>81</v>
      </c>
      <c r="BK147" s="223">
        <f>ROUND(I147*H147,2)</f>
        <v>0</v>
      </c>
      <c r="BL147" s="15" t="s">
        <v>362</v>
      </c>
      <c r="BM147" s="222" t="s">
        <v>5727</v>
      </c>
    </row>
    <row r="148" s="2" customFormat="1" ht="14.4" customHeight="1">
      <c r="A148" s="36"/>
      <c r="B148" s="37"/>
      <c r="C148" s="224" t="s">
        <v>3015</v>
      </c>
      <c r="D148" s="224" t="s">
        <v>402</v>
      </c>
      <c r="E148" s="225" t="s">
        <v>5728</v>
      </c>
      <c r="F148" s="226" t="s">
        <v>5729</v>
      </c>
      <c r="G148" s="227" t="s">
        <v>1096</v>
      </c>
      <c r="H148" s="228">
        <v>2</v>
      </c>
      <c r="I148" s="229"/>
      <c r="J148" s="230">
        <f>ROUND(I148*H148,2)</f>
        <v>0</v>
      </c>
      <c r="K148" s="226" t="s">
        <v>19</v>
      </c>
      <c r="L148" s="231"/>
      <c r="M148" s="232" t="s">
        <v>19</v>
      </c>
      <c r="N148" s="233" t="s">
        <v>45</v>
      </c>
      <c r="O148" s="82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22" t="s">
        <v>386</v>
      </c>
      <c r="AT148" s="222" t="s">
        <v>402</v>
      </c>
      <c r="AU148" s="222" t="s">
        <v>83</v>
      </c>
      <c r="AY148" s="15" t="s">
        <v>355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5" t="s">
        <v>81</v>
      </c>
      <c r="BK148" s="223">
        <f>ROUND(I148*H148,2)</f>
        <v>0</v>
      </c>
      <c r="BL148" s="15" t="s">
        <v>362</v>
      </c>
      <c r="BM148" s="222" t="s">
        <v>5730</v>
      </c>
    </row>
    <row r="149" s="2" customFormat="1" ht="14.4" customHeight="1">
      <c r="A149" s="36"/>
      <c r="B149" s="37"/>
      <c r="C149" s="211" t="s">
        <v>3019</v>
      </c>
      <c r="D149" s="211" t="s">
        <v>357</v>
      </c>
      <c r="E149" s="212" t="s">
        <v>5731</v>
      </c>
      <c r="F149" s="213" t="s">
        <v>5732</v>
      </c>
      <c r="G149" s="214" t="s">
        <v>650</v>
      </c>
      <c r="H149" s="215">
        <v>77</v>
      </c>
      <c r="I149" s="216"/>
      <c r="J149" s="217">
        <f>ROUND(I149*H149,2)</f>
        <v>0</v>
      </c>
      <c r="K149" s="213" t="s">
        <v>361</v>
      </c>
      <c r="L149" s="42"/>
      <c r="M149" s="218" t="s">
        <v>19</v>
      </c>
      <c r="N149" s="219" t="s">
        <v>45</v>
      </c>
      <c r="O149" s="82"/>
      <c r="P149" s="220">
        <f>O149*H149</f>
        <v>0</v>
      </c>
      <c r="Q149" s="220">
        <v>1.6449999999999999E-06</v>
      </c>
      <c r="R149" s="220">
        <f>Q149*H149</f>
        <v>0.00012666499999999998</v>
      </c>
      <c r="S149" s="220">
        <v>0</v>
      </c>
      <c r="T149" s="221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22" t="s">
        <v>362</v>
      </c>
      <c r="AT149" s="222" t="s">
        <v>357</v>
      </c>
      <c r="AU149" s="222" t="s">
        <v>83</v>
      </c>
      <c r="AY149" s="15" t="s">
        <v>355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5" t="s">
        <v>81</v>
      </c>
      <c r="BK149" s="223">
        <f>ROUND(I149*H149,2)</f>
        <v>0</v>
      </c>
      <c r="BL149" s="15" t="s">
        <v>362</v>
      </c>
      <c r="BM149" s="222" t="s">
        <v>5733</v>
      </c>
    </row>
    <row r="150" s="12" customFormat="1" ht="22.8" customHeight="1">
      <c r="A150" s="12"/>
      <c r="B150" s="195"/>
      <c r="C150" s="196"/>
      <c r="D150" s="197" t="s">
        <v>73</v>
      </c>
      <c r="E150" s="209" t="s">
        <v>500</v>
      </c>
      <c r="F150" s="209" t="s">
        <v>501</v>
      </c>
      <c r="G150" s="196"/>
      <c r="H150" s="196"/>
      <c r="I150" s="199"/>
      <c r="J150" s="210">
        <f>BK150</f>
        <v>0</v>
      </c>
      <c r="K150" s="196"/>
      <c r="L150" s="201"/>
      <c r="M150" s="202"/>
      <c r="N150" s="203"/>
      <c r="O150" s="203"/>
      <c r="P150" s="204">
        <f>SUM(P151:P157)</f>
        <v>0</v>
      </c>
      <c r="Q150" s="203"/>
      <c r="R150" s="204">
        <f>SUM(R151:R157)</f>
        <v>0</v>
      </c>
      <c r="S150" s="203"/>
      <c r="T150" s="205">
        <f>SUM(T151:T157)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6" t="s">
        <v>81</v>
      </c>
      <c r="AT150" s="207" t="s">
        <v>73</v>
      </c>
      <c r="AU150" s="207" t="s">
        <v>81</v>
      </c>
      <c r="AY150" s="206" t="s">
        <v>355</v>
      </c>
      <c r="BK150" s="208">
        <f>SUM(BK151:BK157)</f>
        <v>0</v>
      </c>
    </row>
    <row r="151" s="2" customFormat="1" ht="24.15" customHeight="1">
      <c r="A151" s="36"/>
      <c r="B151" s="37"/>
      <c r="C151" s="211" t="s">
        <v>3023</v>
      </c>
      <c r="D151" s="211" t="s">
        <v>357</v>
      </c>
      <c r="E151" s="212" t="s">
        <v>5734</v>
      </c>
      <c r="F151" s="213" t="s">
        <v>5735</v>
      </c>
      <c r="G151" s="214" t="s">
        <v>393</v>
      </c>
      <c r="H151" s="215">
        <v>74.879999999999995</v>
      </c>
      <c r="I151" s="216"/>
      <c r="J151" s="217">
        <f>ROUND(I151*H151,2)</f>
        <v>0</v>
      </c>
      <c r="K151" s="213" t="s">
        <v>361</v>
      </c>
      <c r="L151" s="42"/>
      <c r="M151" s="218" t="s">
        <v>19</v>
      </c>
      <c r="N151" s="219" t="s">
        <v>45</v>
      </c>
      <c r="O151" s="82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22" t="s">
        <v>362</v>
      </c>
      <c r="AT151" s="222" t="s">
        <v>357</v>
      </c>
      <c r="AU151" s="222" t="s">
        <v>83</v>
      </c>
      <c r="AY151" s="15" t="s">
        <v>355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5" t="s">
        <v>81</v>
      </c>
      <c r="BK151" s="223">
        <f>ROUND(I151*H151,2)</f>
        <v>0</v>
      </c>
      <c r="BL151" s="15" t="s">
        <v>362</v>
      </c>
      <c r="BM151" s="222" t="s">
        <v>5736</v>
      </c>
    </row>
    <row r="152" s="2" customFormat="1" ht="24.15" customHeight="1">
      <c r="A152" s="36"/>
      <c r="B152" s="37"/>
      <c r="C152" s="211" t="s">
        <v>3027</v>
      </c>
      <c r="D152" s="211" t="s">
        <v>357</v>
      </c>
      <c r="E152" s="212" t="s">
        <v>5737</v>
      </c>
      <c r="F152" s="213" t="s">
        <v>5738</v>
      </c>
      <c r="G152" s="214" t="s">
        <v>393</v>
      </c>
      <c r="H152" s="215">
        <v>673.91999999999996</v>
      </c>
      <c r="I152" s="216"/>
      <c r="J152" s="217">
        <f>ROUND(I152*H152,2)</f>
        <v>0</v>
      </c>
      <c r="K152" s="213" t="s">
        <v>361</v>
      </c>
      <c r="L152" s="42"/>
      <c r="M152" s="218" t="s">
        <v>19</v>
      </c>
      <c r="N152" s="219" t="s">
        <v>45</v>
      </c>
      <c r="O152" s="82"/>
      <c r="P152" s="220">
        <f>O152*H152</f>
        <v>0</v>
      </c>
      <c r="Q152" s="220">
        <v>0</v>
      </c>
      <c r="R152" s="220">
        <f>Q152*H152</f>
        <v>0</v>
      </c>
      <c r="S152" s="220">
        <v>0</v>
      </c>
      <c r="T152" s="221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22" t="s">
        <v>362</v>
      </c>
      <c r="AT152" s="222" t="s">
        <v>357</v>
      </c>
      <c r="AU152" s="222" t="s">
        <v>83</v>
      </c>
      <c r="AY152" s="15" t="s">
        <v>355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5" t="s">
        <v>81</v>
      </c>
      <c r="BK152" s="223">
        <f>ROUND(I152*H152,2)</f>
        <v>0</v>
      </c>
      <c r="BL152" s="15" t="s">
        <v>362</v>
      </c>
      <c r="BM152" s="222" t="s">
        <v>5739</v>
      </c>
    </row>
    <row r="153" s="2" customFormat="1" ht="24.15" customHeight="1">
      <c r="A153" s="36"/>
      <c r="B153" s="37"/>
      <c r="C153" s="211" t="s">
        <v>1176</v>
      </c>
      <c r="D153" s="211" t="s">
        <v>357</v>
      </c>
      <c r="E153" s="212" t="s">
        <v>5740</v>
      </c>
      <c r="F153" s="213" t="s">
        <v>5741</v>
      </c>
      <c r="G153" s="214" t="s">
        <v>393</v>
      </c>
      <c r="H153" s="215">
        <v>25.609999999999999</v>
      </c>
      <c r="I153" s="216"/>
      <c r="J153" s="217">
        <f>ROUND(I153*H153,2)</f>
        <v>0</v>
      </c>
      <c r="K153" s="213" t="s">
        <v>361</v>
      </c>
      <c r="L153" s="42"/>
      <c r="M153" s="218" t="s">
        <v>19</v>
      </c>
      <c r="N153" s="219" t="s">
        <v>45</v>
      </c>
      <c r="O153" s="82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22" t="s">
        <v>362</v>
      </c>
      <c r="AT153" s="222" t="s">
        <v>357</v>
      </c>
      <c r="AU153" s="222" t="s">
        <v>83</v>
      </c>
      <c r="AY153" s="15" t="s">
        <v>355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5" t="s">
        <v>81</v>
      </c>
      <c r="BK153" s="223">
        <f>ROUND(I153*H153,2)</f>
        <v>0</v>
      </c>
      <c r="BL153" s="15" t="s">
        <v>362</v>
      </c>
      <c r="BM153" s="222" t="s">
        <v>5742</v>
      </c>
    </row>
    <row r="154" s="2" customFormat="1" ht="24.15" customHeight="1">
      <c r="A154" s="36"/>
      <c r="B154" s="37"/>
      <c r="C154" s="211" t="s">
        <v>1807</v>
      </c>
      <c r="D154" s="211" t="s">
        <v>357</v>
      </c>
      <c r="E154" s="212" t="s">
        <v>5743</v>
      </c>
      <c r="F154" s="213" t="s">
        <v>5738</v>
      </c>
      <c r="G154" s="214" t="s">
        <v>393</v>
      </c>
      <c r="H154" s="215">
        <v>230.49000000000001</v>
      </c>
      <c r="I154" s="216"/>
      <c r="J154" s="217">
        <f>ROUND(I154*H154,2)</f>
        <v>0</v>
      </c>
      <c r="K154" s="213" t="s">
        <v>361</v>
      </c>
      <c r="L154" s="42"/>
      <c r="M154" s="218" t="s">
        <v>19</v>
      </c>
      <c r="N154" s="219" t="s">
        <v>45</v>
      </c>
      <c r="O154" s="82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22" t="s">
        <v>362</v>
      </c>
      <c r="AT154" s="222" t="s">
        <v>357</v>
      </c>
      <c r="AU154" s="222" t="s">
        <v>83</v>
      </c>
      <c r="AY154" s="15" t="s">
        <v>355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5" t="s">
        <v>81</v>
      </c>
      <c r="BK154" s="223">
        <f>ROUND(I154*H154,2)</f>
        <v>0</v>
      </c>
      <c r="BL154" s="15" t="s">
        <v>362</v>
      </c>
      <c r="BM154" s="222" t="s">
        <v>5744</v>
      </c>
    </row>
    <row r="155" s="2" customFormat="1" ht="24.15" customHeight="1">
      <c r="A155" s="36"/>
      <c r="B155" s="37"/>
      <c r="C155" s="211" t="s">
        <v>3037</v>
      </c>
      <c r="D155" s="211" t="s">
        <v>357</v>
      </c>
      <c r="E155" s="212" t="s">
        <v>3073</v>
      </c>
      <c r="F155" s="213" t="s">
        <v>516</v>
      </c>
      <c r="G155" s="214" t="s">
        <v>393</v>
      </c>
      <c r="H155" s="215">
        <v>25.609999999999999</v>
      </c>
      <c r="I155" s="216"/>
      <c r="J155" s="217">
        <f>ROUND(I155*H155,2)</f>
        <v>0</v>
      </c>
      <c r="K155" s="213" t="s">
        <v>361</v>
      </c>
      <c r="L155" s="42"/>
      <c r="M155" s="218" t="s">
        <v>19</v>
      </c>
      <c r="N155" s="219" t="s">
        <v>45</v>
      </c>
      <c r="O155" s="82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22" t="s">
        <v>362</v>
      </c>
      <c r="AT155" s="222" t="s">
        <v>357</v>
      </c>
      <c r="AU155" s="222" t="s">
        <v>83</v>
      </c>
      <c r="AY155" s="15" t="s">
        <v>355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5" t="s">
        <v>81</v>
      </c>
      <c r="BK155" s="223">
        <f>ROUND(I155*H155,2)</f>
        <v>0</v>
      </c>
      <c r="BL155" s="15" t="s">
        <v>362</v>
      </c>
      <c r="BM155" s="222" t="s">
        <v>5745</v>
      </c>
    </row>
    <row r="156" s="2" customFormat="1" ht="24.15" customHeight="1">
      <c r="A156" s="36"/>
      <c r="B156" s="37"/>
      <c r="C156" s="211" t="s">
        <v>1043</v>
      </c>
      <c r="D156" s="211" t="s">
        <v>357</v>
      </c>
      <c r="E156" s="212" t="s">
        <v>5746</v>
      </c>
      <c r="F156" s="213" t="s">
        <v>5747</v>
      </c>
      <c r="G156" s="214" t="s">
        <v>393</v>
      </c>
      <c r="H156" s="215">
        <v>32.579999999999998</v>
      </c>
      <c r="I156" s="216"/>
      <c r="J156" s="217">
        <f>ROUND(I156*H156,2)</f>
        <v>0</v>
      </c>
      <c r="K156" s="213" t="s">
        <v>361</v>
      </c>
      <c r="L156" s="42"/>
      <c r="M156" s="218" t="s">
        <v>19</v>
      </c>
      <c r="N156" s="219" t="s">
        <v>45</v>
      </c>
      <c r="O156" s="82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22" t="s">
        <v>362</v>
      </c>
      <c r="AT156" s="222" t="s">
        <v>357</v>
      </c>
      <c r="AU156" s="222" t="s">
        <v>83</v>
      </c>
      <c r="AY156" s="15" t="s">
        <v>355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5" t="s">
        <v>81</v>
      </c>
      <c r="BK156" s="223">
        <f>ROUND(I156*H156,2)</f>
        <v>0</v>
      </c>
      <c r="BL156" s="15" t="s">
        <v>362</v>
      </c>
      <c r="BM156" s="222" t="s">
        <v>5748</v>
      </c>
    </row>
    <row r="157" s="2" customFormat="1" ht="24.15" customHeight="1">
      <c r="A157" s="36"/>
      <c r="B157" s="37"/>
      <c r="C157" s="211" t="s">
        <v>3044</v>
      </c>
      <c r="D157" s="211" t="s">
        <v>357</v>
      </c>
      <c r="E157" s="212" t="s">
        <v>3076</v>
      </c>
      <c r="F157" s="213" t="s">
        <v>392</v>
      </c>
      <c r="G157" s="214" t="s">
        <v>393</v>
      </c>
      <c r="H157" s="215">
        <v>42.299999999999997</v>
      </c>
      <c r="I157" s="216"/>
      <c r="J157" s="217">
        <f>ROUND(I157*H157,2)</f>
        <v>0</v>
      </c>
      <c r="K157" s="213" t="s">
        <v>361</v>
      </c>
      <c r="L157" s="42"/>
      <c r="M157" s="218" t="s">
        <v>19</v>
      </c>
      <c r="N157" s="219" t="s">
        <v>45</v>
      </c>
      <c r="O157" s="82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22" t="s">
        <v>362</v>
      </c>
      <c r="AT157" s="222" t="s">
        <v>357</v>
      </c>
      <c r="AU157" s="222" t="s">
        <v>83</v>
      </c>
      <c r="AY157" s="15" t="s">
        <v>355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5" t="s">
        <v>81</v>
      </c>
      <c r="BK157" s="223">
        <f>ROUND(I157*H157,2)</f>
        <v>0</v>
      </c>
      <c r="BL157" s="15" t="s">
        <v>362</v>
      </c>
      <c r="BM157" s="222" t="s">
        <v>5749</v>
      </c>
    </row>
    <row r="158" s="12" customFormat="1" ht="22.8" customHeight="1">
      <c r="A158" s="12"/>
      <c r="B158" s="195"/>
      <c r="C158" s="196"/>
      <c r="D158" s="197" t="s">
        <v>73</v>
      </c>
      <c r="E158" s="209" t="s">
        <v>538</v>
      </c>
      <c r="F158" s="209" t="s">
        <v>539</v>
      </c>
      <c r="G158" s="196"/>
      <c r="H158" s="196"/>
      <c r="I158" s="199"/>
      <c r="J158" s="210">
        <f>BK158</f>
        <v>0</v>
      </c>
      <c r="K158" s="196"/>
      <c r="L158" s="201"/>
      <c r="M158" s="202"/>
      <c r="N158" s="203"/>
      <c r="O158" s="203"/>
      <c r="P158" s="204">
        <f>P159</f>
        <v>0</v>
      </c>
      <c r="Q158" s="203"/>
      <c r="R158" s="204">
        <f>R159</f>
        <v>0</v>
      </c>
      <c r="S158" s="203"/>
      <c r="T158" s="205">
        <f>T159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6" t="s">
        <v>81</v>
      </c>
      <c r="AT158" s="207" t="s">
        <v>73</v>
      </c>
      <c r="AU158" s="207" t="s">
        <v>81</v>
      </c>
      <c r="AY158" s="206" t="s">
        <v>355</v>
      </c>
      <c r="BK158" s="208">
        <f>BK159</f>
        <v>0</v>
      </c>
    </row>
    <row r="159" s="2" customFormat="1" ht="24.15" customHeight="1">
      <c r="A159" s="36"/>
      <c r="B159" s="37"/>
      <c r="C159" s="211" t="s">
        <v>3048</v>
      </c>
      <c r="D159" s="211" t="s">
        <v>357</v>
      </c>
      <c r="E159" s="212" t="s">
        <v>3081</v>
      </c>
      <c r="F159" s="213" t="s">
        <v>3082</v>
      </c>
      <c r="G159" s="214" t="s">
        <v>393</v>
      </c>
      <c r="H159" s="215">
        <v>1691.578</v>
      </c>
      <c r="I159" s="216"/>
      <c r="J159" s="217">
        <f>ROUND(I159*H159,2)</f>
        <v>0</v>
      </c>
      <c r="K159" s="213" t="s">
        <v>361</v>
      </c>
      <c r="L159" s="42"/>
      <c r="M159" s="218" t="s">
        <v>19</v>
      </c>
      <c r="N159" s="219" t="s">
        <v>45</v>
      </c>
      <c r="O159" s="82"/>
      <c r="P159" s="220">
        <f>O159*H159</f>
        <v>0</v>
      </c>
      <c r="Q159" s="220">
        <v>0</v>
      </c>
      <c r="R159" s="220">
        <f>Q159*H159</f>
        <v>0</v>
      </c>
      <c r="S159" s="220">
        <v>0</v>
      </c>
      <c r="T159" s="221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22" t="s">
        <v>362</v>
      </c>
      <c r="AT159" s="222" t="s">
        <v>357</v>
      </c>
      <c r="AU159" s="222" t="s">
        <v>83</v>
      </c>
      <c r="AY159" s="15" t="s">
        <v>355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5" t="s">
        <v>81</v>
      </c>
      <c r="BK159" s="223">
        <f>ROUND(I159*H159,2)</f>
        <v>0</v>
      </c>
      <c r="BL159" s="15" t="s">
        <v>362</v>
      </c>
      <c r="BM159" s="222" t="s">
        <v>5750</v>
      </c>
    </row>
    <row r="160" s="12" customFormat="1" ht="25.92" customHeight="1">
      <c r="A160" s="12"/>
      <c r="B160" s="195"/>
      <c r="C160" s="196"/>
      <c r="D160" s="197" t="s">
        <v>73</v>
      </c>
      <c r="E160" s="198" t="s">
        <v>544</v>
      </c>
      <c r="F160" s="198" t="s">
        <v>545</v>
      </c>
      <c r="G160" s="196"/>
      <c r="H160" s="196"/>
      <c r="I160" s="199"/>
      <c r="J160" s="200">
        <f>BK160</f>
        <v>0</v>
      </c>
      <c r="K160" s="196"/>
      <c r="L160" s="201"/>
      <c r="M160" s="202"/>
      <c r="N160" s="203"/>
      <c r="O160" s="203"/>
      <c r="P160" s="204">
        <f>P161</f>
        <v>0</v>
      </c>
      <c r="Q160" s="203"/>
      <c r="R160" s="204">
        <f>R161</f>
        <v>0.99588999999999994</v>
      </c>
      <c r="S160" s="203"/>
      <c r="T160" s="205">
        <f>T161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6" t="s">
        <v>83</v>
      </c>
      <c r="AT160" s="207" t="s">
        <v>73</v>
      </c>
      <c r="AU160" s="207" t="s">
        <v>74</v>
      </c>
      <c r="AY160" s="206" t="s">
        <v>355</v>
      </c>
      <c r="BK160" s="208">
        <f>BK161</f>
        <v>0</v>
      </c>
    </row>
    <row r="161" s="12" customFormat="1" ht="22.8" customHeight="1">
      <c r="A161" s="12"/>
      <c r="B161" s="195"/>
      <c r="C161" s="196"/>
      <c r="D161" s="197" t="s">
        <v>73</v>
      </c>
      <c r="E161" s="209" t="s">
        <v>993</v>
      </c>
      <c r="F161" s="209" t="s">
        <v>994</v>
      </c>
      <c r="G161" s="196"/>
      <c r="H161" s="196"/>
      <c r="I161" s="199"/>
      <c r="J161" s="210">
        <f>BK161</f>
        <v>0</v>
      </c>
      <c r="K161" s="196"/>
      <c r="L161" s="201"/>
      <c r="M161" s="202"/>
      <c r="N161" s="203"/>
      <c r="O161" s="203"/>
      <c r="P161" s="204">
        <f>SUM(P162:P164)</f>
        <v>0</v>
      </c>
      <c r="Q161" s="203"/>
      <c r="R161" s="204">
        <f>SUM(R162:R164)</f>
        <v>0.99588999999999994</v>
      </c>
      <c r="S161" s="203"/>
      <c r="T161" s="205">
        <f>SUM(T162:T164)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6" t="s">
        <v>83</v>
      </c>
      <c r="AT161" s="207" t="s">
        <v>73</v>
      </c>
      <c r="AU161" s="207" t="s">
        <v>81</v>
      </c>
      <c r="AY161" s="206" t="s">
        <v>355</v>
      </c>
      <c r="BK161" s="208">
        <f>SUM(BK162:BK164)</f>
        <v>0</v>
      </c>
    </row>
    <row r="162" s="2" customFormat="1" ht="24.15" customHeight="1">
      <c r="A162" s="36"/>
      <c r="B162" s="37"/>
      <c r="C162" s="211" t="s">
        <v>3052</v>
      </c>
      <c r="D162" s="211" t="s">
        <v>357</v>
      </c>
      <c r="E162" s="212" t="s">
        <v>5751</v>
      </c>
      <c r="F162" s="213" t="s">
        <v>5752</v>
      </c>
      <c r="G162" s="214" t="s">
        <v>360</v>
      </c>
      <c r="H162" s="215">
        <v>10</v>
      </c>
      <c r="I162" s="216"/>
      <c r="J162" s="217">
        <f>ROUND(I162*H162,2)</f>
        <v>0</v>
      </c>
      <c r="K162" s="213" t="s">
        <v>361</v>
      </c>
      <c r="L162" s="42"/>
      <c r="M162" s="218" t="s">
        <v>19</v>
      </c>
      <c r="N162" s="219" t="s">
        <v>45</v>
      </c>
      <c r="O162" s="82"/>
      <c r="P162" s="220">
        <f>O162*H162</f>
        <v>0</v>
      </c>
      <c r="Q162" s="220">
        <v>0.0048999999999999998</v>
      </c>
      <c r="R162" s="220">
        <f>Q162*H162</f>
        <v>0.049000000000000002</v>
      </c>
      <c r="S162" s="220">
        <v>0</v>
      </c>
      <c r="T162" s="221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22" t="s">
        <v>362</v>
      </c>
      <c r="AT162" s="222" t="s">
        <v>357</v>
      </c>
      <c r="AU162" s="222" t="s">
        <v>83</v>
      </c>
      <c r="AY162" s="15" t="s">
        <v>355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5" t="s">
        <v>81</v>
      </c>
      <c r="BK162" s="223">
        <f>ROUND(I162*H162,2)</f>
        <v>0</v>
      </c>
      <c r="BL162" s="15" t="s">
        <v>362</v>
      </c>
      <c r="BM162" s="222" t="s">
        <v>5753</v>
      </c>
    </row>
    <row r="163" s="2" customFormat="1" ht="14.4" customHeight="1">
      <c r="A163" s="36"/>
      <c r="B163" s="37"/>
      <c r="C163" s="224" t="s">
        <v>3054</v>
      </c>
      <c r="D163" s="224" t="s">
        <v>402</v>
      </c>
      <c r="E163" s="225" t="s">
        <v>5754</v>
      </c>
      <c r="F163" s="226" t="s">
        <v>5755</v>
      </c>
      <c r="G163" s="227" t="s">
        <v>414</v>
      </c>
      <c r="H163" s="228">
        <v>263.02499999999998</v>
      </c>
      <c r="I163" s="229"/>
      <c r="J163" s="230">
        <f>ROUND(I163*H163,2)</f>
        <v>0</v>
      </c>
      <c r="K163" s="226" t="s">
        <v>361</v>
      </c>
      <c r="L163" s="231"/>
      <c r="M163" s="232" t="s">
        <v>19</v>
      </c>
      <c r="N163" s="233" t="s">
        <v>45</v>
      </c>
      <c r="O163" s="82"/>
      <c r="P163" s="220">
        <f>O163*H163</f>
        <v>0</v>
      </c>
      <c r="Q163" s="220">
        <v>0.0035999999999999999</v>
      </c>
      <c r="R163" s="220">
        <f>Q163*H163</f>
        <v>0.9468899999999999</v>
      </c>
      <c r="S163" s="220">
        <v>0</v>
      </c>
      <c r="T163" s="221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22" t="s">
        <v>386</v>
      </c>
      <c r="AT163" s="222" t="s">
        <v>402</v>
      </c>
      <c r="AU163" s="222" t="s">
        <v>83</v>
      </c>
      <c r="AY163" s="15" t="s">
        <v>355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5" t="s">
        <v>81</v>
      </c>
      <c r="BK163" s="223">
        <f>ROUND(I163*H163,2)</f>
        <v>0</v>
      </c>
      <c r="BL163" s="15" t="s">
        <v>362</v>
      </c>
      <c r="BM163" s="222" t="s">
        <v>5756</v>
      </c>
    </row>
    <row r="164" s="2" customFormat="1" ht="24.15" customHeight="1">
      <c r="A164" s="36"/>
      <c r="B164" s="37"/>
      <c r="C164" s="211" t="s">
        <v>3056</v>
      </c>
      <c r="D164" s="211" t="s">
        <v>357</v>
      </c>
      <c r="E164" s="212" t="s">
        <v>5757</v>
      </c>
      <c r="F164" s="213" t="s">
        <v>5758</v>
      </c>
      <c r="G164" s="214" t="s">
        <v>2810</v>
      </c>
      <c r="H164" s="240"/>
      <c r="I164" s="216"/>
      <c r="J164" s="217">
        <f>ROUND(I164*H164,2)</f>
        <v>0</v>
      </c>
      <c r="K164" s="213" t="s">
        <v>361</v>
      </c>
      <c r="L164" s="42"/>
      <c r="M164" s="234" t="s">
        <v>19</v>
      </c>
      <c r="N164" s="235" t="s">
        <v>45</v>
      </c>
      <c r="O164" s="236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22" t="s">
        <v>423</v>
      </c>
      <c r="AT164" s="222" t="s">
        <v>357</v>
      </c>
      <c r="AU164" s="222" t="s">
        <v>83</v>
      </c>
      <c r="AY164" s="15" t="s">
        <v>355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5" t="s">
        <v>81</v>
      </c>
      <c r="BK164" s="223">
        <f>ROUND(I164*H164,2)</f>
        <v>0</v>
      </c>
      <c r="BL164" s="15" t="s">
        <v>423</v>
      </c>
      <c r="BM164" s="222" t="s">
        <v>5759</v>
      </c>
    </row>
    <row r="165" s="2" customFormat="1" ht="6.96" customHeight="1">
      <c r="A165" s="36"/>
      <c r="B165" s="57"/>
      <c r="C165" s="58"/>
      <c r="D165" s="58"/>
      <c r="E165" s="58"/>
      <c r="F165" s="58"/>
      <c r="G165" s="58"/>
      <c r="H165" s="58"/>
      <c r="I165" s="58"/>
      <c r="J165" s="58"/>
      <c r="K165" s="58"/>
      <c r="L165" s="42"/>
      <c r="M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</row>
  </sheetData>
  <sheetProtection sheet="1" autoFilter="0" formatColumns="0" formatRows="0" objects="1" scenarios="1" spinCount="100000" saltValue="OVd8h058hfzIZec4japgp+3HkDJqvIJoaJx4cvW1k7AHBytHJRoxqHe7r0tZmI2gSu3C4N7dwV11WZZgmbmZKg==" hashValue="71SQjbSrOkIKLczTegYqOfYsf/BaviiV0ptc2mkeoyBhxaTCK5KGvGYqu1+a423m8g8S9sxuhLNpSiEQ66XiFg==" algorithmName="SHA-512" password="CC35"/>
  <autoFilter ref="C86:K164"/>
  <mergeCells count="9">
    <mergeCell ref="E7:H7"/>
    <mergeCell ref="E9:H9"/>
    <mergeCell ref="E18:H18"/>
    <mergeCell ref="E27:H27"/>
    <mergeCell ref="E48:H48"/>
    <mergeCell ref="E50:H50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305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2" customFormat="1" ht="12" customHeight="1">
      <c r="A8" s="36"/>
      <c r="B8" s="42"/>
      <c r="C8" s="36"/>
      <c r="D8" s="141" t="s">
        <v>316</v>
      </c>
      <c r="E8" s="36"/>
      <c r="F8" s="36"/>
      <c r="G8" s="36"/>
      <c r="H8" s="36"/>
      <c r="I8" s="36"/>
      <c r="J8" s="36"/>
      <c r="K8" s="36"/>
      <c r="L8" s="14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="2" customFormat="1" ht="16.5" customHeight="1">
      <c r="A9" s="36"/>
      <c r="B9" s="42"/>
      <c r="C9" s="36"/>
      <c r="D9" s="36"/>
      <c r="E9" s="144" t="s">
        <v>5760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>
      <c r="A10" s="36"/>
      <c r="B10" s="42"/>
      <c r="C10" s="36"/>
      <c r="D10" s="36"/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2" customHeight="1">
      <c r="A11" s="36"/>
      <c r="B11" s="42"/>
      <c r="C11" s="36"/>
      <c r="D11" s="141" t="s">
        <v>18</v>
      </c>
      <c r="E11" s="36"/>
      <c r="F11" s="131" t="s">
        <v>19</v>
      </c>
      <c r="G11" s="36"/>
      <c r="H11" s="36"/>
      <c r="I11" s="141" t="s">
        <v>20</v>
      </c>
      <c r="J11" s="131" t="s">
        <v>19</v>
      </c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21</v>
      </c>
      <c r="E12" s="36"/>
      <c r="F12" s="131" t="s">
        <v>22</v>
      </c>
      <c r="G12" s="36"/>
      <c r="H12" s="36"/>
      <c r="I12" s="141" t="s">
        <v>23</v>
      </c>
      <c r="J12" s="145" t="str">
        <f>'Rekapitulace stavby'!AN8</f>
        <v>16. 10. 2020</v>
      </c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0.8" customHeight="1">
      <c r="A13" s="36"/>
      <c r="B13" s="42"/>
      <c r="C13" s="36"/>
      <c r="D13" s="36"/>
      <c r="E13" s="36"/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25</v>
      </c>
      <c r="E14" s="36"/>
      <c r="F14" s="36"/>
      <c r="G14" s="36"/>
      <c r="H14" s="36"/>
      <c r="I14" s="141" t="s">
        <v>26</v>
      </c>
      <c r="J14" s="131" t="s">
        <v>320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8" customHeight="1">
      <c r="A15" s="36"/>
      <c r="B15" s="42"/>
      <c r="C15" s="36"/>
      <c r="D15" s="36"/>
      <c r="E15" s="131" t="s">
        <v>27</v>
      </c>
      <c r="F15" s="36"/>
      <c r="G15" s="36"/>
      <c r="H15" s="36"/>
      <c r="I15" s="141" t="s">
        <v>28</v>
      </c>
      <c r="J15" s="131" t="s">
        <v>321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6.96" customHeight="1">
      <c r="A16" s="36"/>
      <c r="B16" s="42"/>
      <c r="C16" s="36"/>
      <c r="D16" s="36"/>
      <c r="E16" s="36"/>
      <c r="F16" s="36"/>
      <c r="G16" s="36"/>
      <c r="H16" s="36"/>
      <c r="I16" s="36"/>
      <c r="J16" s="36"/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2" customHeight="1">
      <c r="A17" s="36"/>
      <c r="B17" s="42"/>
      <c r="C17" s="36"/>
      <c r="D17" s="141" t="s">
        <v>29</v>
      </c>
      <c r="E17" s="36"/>
      <c r="F17" s="36"/>
      <c r="G17" s="36"/>
      <c r="H17" s="36"/>
      <c r="I17" s="141" t="s">
        <v>26</v>
      </c>
      <c r="J17" s="31" t="str">
        <f>'Rekapitulace stavby'!AN13</f>
        <v>Vyplň údaj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8" customHeight="1">
      <c r="A18" s="36"/>
      <c r="B18" s="42"/>
      <c r="C18" s="36"/>
      <c r="D18" s="36"/>
      <c r="E18" s="31" t="str">
        <f>'Rekapitulace stavby'!E14</f>
        <v>Vyplň údaj</v>
      </c>
      <c r="F18" s="131"/>
      <c r="G18" s="131"/>
      <c r="H18" s="131"/>
      <c r="I18" s="141" t="s">
        <v>28</v>
      </c>
      <c r="J18" s="31" t="str">
        <f>'Rekapitulace stavby'!AN14</f>
        <v>Vyplň údaj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6.96" customHeight="1">
      <c r="A19" s="36"/>
      <c r="B19" s="42"/>
      <c r="C19" s="36"/>
      <c r="D19" s="36"/>
      <c r="E19" s="36"/>
      <c r="F19" s="36"/>
      <c r="G19" s="36"/>
      <c r="H19" s="36"/>
      <c r="I19" s="36"/>
      <c r="J19" s="36"/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2" customHeight="1">
      <c r="A20" s="36"/>
      <c r="B20" s="42"/>
      <c r="C20" s="36"/>
      <c r="D20" s="141" t="s">
        <v>31</v>
      </c>
      <c r="E20" s="36"/>
      <c r="F20" s="36"/>
      <c r="G20" s="36"/>
      <c r="H20" s="36"/>
      <c r="I20" s="141" t="s">
        <v>26</v>
      </c>
      <c r="J20" s="131" t="s">
        <v>19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8" customHeight="1">
      <c r="A21" s="36"/>
      <c r="B21" s="42"/>
      <c r="C21" s="36"/>
      <c r="D21" s="36"/>
      <c r="E21" s="131" t="s">
        <v>33</v>
      </c>
      <c r="F21" s="36"/>
      <c r="G21" s="36"/>
      <c r="H21" s="36"/>
      <c r="I21" s="141" t="s">
        <v>28</v>
      </c>
      <c r="J21" s="131" t="s">
        <v>19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6.96" customHeight="1">
      <c r="A22" s="36"/>
      <c r="B22" s="42"/>
      <c r="C22" s="36"/>
      <c r="D22" s="36"/>
      <c r="E22" s="36"/>
      <c r="F22" s="36"/>
      <c r="G22" s="36"/>
      <c r="H22" s="36"/>
      <c r="I22" s="36"/>
      <c r="J22" s="36"/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2" customHeight="1">
      <c r="A23" s="36"/>
      <c r="B23" s="42"/>
      <c r="C23" s="36"/>
      <c r="D23" s="141" t="s">
        <v>36</v>
      </c>
      <c r="E23" s="36"/>
      <c r="F23" s="36"/>
      <c r="G23" s="36"/>
      <c r="H23" s="36"/>
      <c r="I23" s="141" t="s">
        <v>26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8" customHeight="1">
      <c r="A24" s="36"/>
      <c r="B24" s="42"/>
      <c r="C24" s="36"/>
      <c r="D24" s="36"/>
      <c r="E24" s="131" t="s">
        <v>37</v>
      </c>
      <c r="F24" s="36"/>
      <c r="G24" s="36"/>
      <c r="H24" s="36"/>
      <c r="I24" s="141" t="s">
        <v>28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6.96" customHeight="1">
      <c r="A25" s="36"/>
      <c r="B25" s="42"/>
      <c r="C25" s="36"/>
      <c r="D25" s="36"/>
      <c r="E25" s="36"/>
      <c r="F25" s="36"/>
      <c r="G25" s="36"/>
      <c r="H25" s="36"/>
      <c r="I25" s="36"/>
      <c r="J25" s="36"/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2" customHeight="1">
      <c r="A26" s="36"/>
      <c r="B26" s="42"/>
      <c r="C26" s="36"/>
      <c r="D26" s="141" t="s">
        <v>38</v>
      </c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8" customFormat="1" ht="71.25" customHeight="1">
      <c r="A27" s="146"/>
      <c r="B27" s="147"/>
      <c r="C27" s="146"/>
      <c r="D27" s="146"/>
      <c r="E27" s="148" t="s">
        <v>322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6"/>
      <c r="B28" s="42"/>
      <c r="C28" s="36"/>
      <c r="D28" s="36"/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150"/>
      <c r="E29" s="150"/>
      <c r="F29" s="150"/>
      <c r="G29" s="150"/>
      <c r="H29" s="150"/>
      <c r="I29" s="150"/>
      <c r="J29" s="150"/>
      <c r="K29" s="150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25.44" customHeight="1">
      <c r="A30" s="36"/>
      <c r="B30" s="42"/>
      <c r="C30" s="36"/>
      <c r="D30" s="151" t="s">
        <v>40</v>
      </c>
      <c r="E30" s="36"/>
      <c r="F30" s="36"/>
      <c r="G30" s="36"/>
      <c r="H30" s="36"/>
      <c r="I30" s="36"/>
      <c r="J30" s="152">
        <f>ROUND(J85, 2)</f>
        <v>0</v>
      </c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14.4" customHeight="1">
      <c r="A32" s="36"/>
      <c r="B32" s="42"/>
      <c r="C32" s="36"/>
      <c r="D32" s="36"/>
      <c r="E32" s="36"/>
      <c r="F32" s="153" t="s">
        <v>42</v>
      </c>
      <c r="G32" s="36"/>
      <c r="H32" s="36"/>
      <c r="I32" s="153" t="s">
        <v>41</v>
      </c>
      <c r="J32" s="153" t="s">
        <v>43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14.4" customHeight="1">
      <c r="A33" s="36"/>
      <c r="B33" s="42"/>
      <c r="C33" s="36"/>
      <c r="D33" s="154" t="s">
        <v>44</v>
      </c>
      <c r="E33" s="141" t="s">
        <v>45</v>
      </c>
      <c r="F33" s="155">
        <f>ROUND((SUM(BE85:BE133)),  2)</f>
        <v>0</v>
      </c>
      <c r="G33" s="36"/>
      <c r="H33" s="36"/>
      <c r="I33" s="156">
        <v>0.20999999999999999</v>
      </c>
      <c r="J33" s="155">
        <f>ROUND(((SUM(BE85:BE133))*I33),  2)</f>
        <v>0</v>
      </c>
      <c r="K33" s="36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141" t="s">
        <v>46</v>
      </c>
      <c r="F34" s="155">
        <f>ROUND((SUM(BF85:BF133)),  2)</f>
        <v>0</v>
      </c>
      <c r="G34" s="36"/>
      <c r="H34" s="36"/>
      <c r="I34" s="156">
        <v>0.14999999999999999</v>
      </c>
      <c r="J34" s="155">
        <f>ROUND(((SUM(BF85:BF133))*I34), 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hidden="1" s="2" customFormat="1" ht="14.4" customHeight="1">
      <c r="A35" s="36"/>
      <c r="B35" s="42"/>
      <c r="C35" s="36"/>
      <c r="D35" s="36"/>
      <c r="E35" s="141" t="s">
        <v>47</v>
      </c>
      <c r="F35" s="155">
        <f>ROUND((SUM(BG85:BG133)),  2)</f>
        <v>0</v>
      </c>
      <c r="G35" s="36"/>
      <c r="H35" s="36"/>
      <c r="I35" s="156">
        <v>0.20999999999999999</v>
      </c>
      <c r="J35" s="155">
        <f>0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hidden="1" s="2" customFormat="1" ht="14.4" customHeight="1">
      <c r="A36" s="36"/>
      <c r="B36" s="42"/>
      <c r="C36" s="36"/>
      <c r="D36" s="36"/>
      <c r="E36" s="141" t="s">
        <v>48</v>
      </c>
      <c r="F36" s="155">
        <f>ROUND((SUM(BH85:BH133)),  2)</f>
        <v>0</v>
      </c>
      <c r="G36" s="36"/>
      <c r="H36" s="36"/>
      <c r="I36" s="156">
        <v>0.14999999999999999</v>
      </c>
      <c r="J36" s="155">
        <f>0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49</v>
      </c>
      <c r="F37" s="155">
        <f>ROUND((SUM(BI85:BI133)),  2)</f>
        <v>0</v>
      </c>
      <c r="G37" s="36"/>
      <c r="H37" s="36"/>
      <c r="I37" s="156">
        <v>0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6.96" customHeight="1">
      <c r="A38" s="36"/>
      <c r="B38" s="42"/>
      <c r="C38" s="36"/>
      <c r="D38" s="36"/>
      <c r="E38" s="36"/>
      <c r="F38" s="36"/>
      <c r="G38" s="36"/>
      <c r="H38" s="36"/>
      <c r="I38" s="36"/>
      <c r="J38" s="36"/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="2" customFormat="1" ht="25.44" customHeight="1">
      <c r="A39" s="36"/>
      <c r="B39" s="42"/>
      <c r="C39" s="157"/>
      <c r="D39" s="158" t="s">
        <v>50</v>
      </c>
      <c r="E39" s="159"/>
      <c r="F39" s="159"/>
      <c r="G39" s="160" t="s">
        <v>51</v>
      </c>
      <c r="H39" s="161" t="s">
        <v>52</v>
      </c>
      <c r="I39" s="159"/>
      <c r="J39" s="162">
        <f>SUM(J30:J37)</f>
        <v>0</v>
      </c>
      <c r="K39" s="163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14.4" customHeight="1">
      <c r="A40" s="36"/>
      <c r="B40" s="164"/>
      <c r="C40" s="165"/>
      <c r="D40" s="165"/>
      <c r="E40" s="165"/>
      <c r="F40" s="165"/>
      <c r="G40" s="165"/>
      <c r="H40" s="165"/>
      <c r="I40" s="165"/>
      <c r="J40" s="165"/>
      <c r="K40" s="165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="2" customFormat="1" ht="6.96" customHeight="1">
      <c r="A44" s="36"/>
      <c r="B44" s="166"/>
      <c r="C44" s="167"/>
      <c r="D44" s="167"/>
      <c r="E44" s="167"/>
      <c r="F44" s="167"/>
      <c r="G44" s="167"/>
      <c r="H44" s="167"/>
      <c r="I44" s="167"/>
      <c r="J44" s="167"/>
      <c r="K44" s="167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="2" customFormat="1" ht="24.96" customHeight="1">
      <c r="A45" s="36"/>
      <c r="B45" s="37"/>
      <c r="C45" s="21" t="s">
        <v>323</v>
      </c>
      <c r="D45" s="38"/>
      <c r="E45" s="38"/>
      <c r="F45" s="38"/>
      <c r="G45" s="38"/>
      <c r="H45" s="38"/>
      <c r="I45" s="38"/>
      <c r="J45" s="38"/>
      <c r="K45" s="38"/>
      <c r="L45" s="143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="2" customFormat="1" ht="6.96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12" customHeight="1">
      <c r="A47" s="36"/>
      <c r="B47" s="37"/>
      <c r="C47" s="30" t="s">
        <v>16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16.5" customHeight="1">
      <c r="A48" s="36"/>
      <c r="B48" s="37"/>
      <c r="C48" s="38"/>
      <c r="D48" s="38"/>
      <c r="E48" s="168" t="str">
        <f>E7</f>
        <v>Stavební úpravy a přístavba objektu FLD-1.etapa</v>
      </c>
      <c r="F48" s="30"/>
      <c r="G48" s="30"/>
      <c r="H48" s="30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316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67" t="str">
        <f>E9</f>
        <v xml:space="preserve">2020-017-08 - 1.7. - SO-08 - Vsaky  </v>
      </c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6.96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2" customHeight="1">
      <c r="A52" s="36"/>
      <c r="B52" s="37"/>
      <c r="C52" s="30" t="s">
        <v>21</v>
      </c>
      <c r="D52" s="38"/>
      <c r="E52" s="38"/>
      <c r="F52" s="25" t="str">
        <f>F12</f>
        <v xml:space="preserve">KAMÝCKÁ 1176, PRAHA - SUCHDOL </v>
      </c>
      <c r="G52" s="38"/>
      <c r="H52" s="38"/>
      <c r="I52" s="30" t="s">
        <v>23</v>
      </c>
      <c r="J52" s="70" t="str">
        <f>IF(J12="","",J12)</f>
        <v>16. 10. 2020</v>
      </c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6.96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40.05" customHeight="1">
      <c r="A54" s="36"/>
      <c r="B54" s="37"/>
      <c r="C54" s="30" t="s">
        <v>25</v>
      </c>
      <c r="D54" s="38"/>
      <c r="E54" s="38"/>
      <c r="F54" s="25" t="str">
        <f>E15</f>
        <v>ČZU V PRAZE, FAKULTA LESNICKÁ A DŘEVAŘSKÁ, Praha 6</v>
      </c>
      <c r="G54" s="38"/>
      <c r="H54" s="38"/>
      <c r="I54" s="30" t="s">
        <v>31</v>
      </c>
      <c r="J54" s="34" t="str">
        <f>E21</f>
        <v>Ing. Vladimír Čapka Gerstnerova 5/658 Praha 7</v>
      </c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25.65" customHeight="1">
      <c r="A55" s="36"/>
      <c r="B55" s="37"/>
      <c r="C55" s="30" t="s">
        <v>29</v>
      </c>
      <c r="D55" s="38"/>
      <c r="E55" s="38"/>
      <c r="F55" s="25" t="str">
        <f>IF(E18="","",E18)</f>
        <v>Vyplň údaj</v>
      </c>
      <c r="G55" s="38"/>
      <c r="H55" s="38"/>
      <c r="I55" s="30" t="s">
        <v>36</v>
      </c>
      <c r="J55" s="34" t="str">
        <f>E24</f>
        <v>Ing. Dana Mlejnková</v>
      </c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0.32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29.28" customHeight="1">
      <c r="A57" s="36"/>
      <c r="B57" s="37"/>
      <c r="C57" s="169" t="s">
        <v>324</v>
      </c>
      <c r="D57" s="170"/>
      <c r="E57" s="170"/>
      <c r="F57" s="170"/>
      <c r="G57" s="170"/>
      <c r="H57" s="170"/>
      <c r="I57" s="170"/>
      <c r="J57" s="171" t="s">
        <v>325</v>
      </c>
      <c r="K57" s="170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0.32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2.8" customHeight="1">
      <c r="A59" s="36"/>
      <c r="B59" s="37"/>
      <c r="C59" s="172" t="s">
        <v>72</v>
      </c>
      <c r="D59" s="38"/>
      <c r="E59" s="38"/>
      <c r="F59" s="38"/>
      <c r="G59" s="38"/>
      <c r="H59" s="38"/>
      <c r="I59" s="38"/>
      <c r="J59" s="100">
        <f>J85</f>
        <v>0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5" t="s">
        <v>326</v>
      </c>
    </row>
    <row r="60" s="9" customFormat="1" ht="24.96" customHeight="1">
      <c r="A60" s="9"/>
      <c r="B60" s="173"/>
      <c r="C60" s="174"/>
      <c r="D60" s="175" t="s">
        <v>327</v>
      </c>
      <c r="E60" s="176"/>
      <c r="F60" s="176"/>
      <c r="G60" s="176"/>
      <c r="H60" s="176"/>
      <c r="I60" s="176"/>
      <c r="J60" s="177">
        <f>J86</f>
        <v>0</v>
      </c>
      <c r="K60" s="174"/>
      <c r="L60" s="17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9"/>
      <c r="C61" s="123"/>
      <c r="D61" s="180" t="s">
        <v>328</v>
      </c>
      <c r="E61" s="181"/>
      <c r="F61" s="181"/>
      <c r="G61" s="181"/>
      <c r="H61" s="181"/>
      <c r="I61" s="181"/>
      <c r="J61" s="182">
        <f>J87</f>
        <v>0</v>
      </c>
      <c r="K61" s="123"/>
      <c r="L61" s="183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9"/>
      <c r="C62" s="123"/>
      <c r="D62" s="180" t="s">
        <v>829</v>
      </c>
      <c r="E62" s="181"/>
      <c r="F62" s="181"/>
      <c r="G62" s="181"/>
      <c r="H62" s="181"/>
      <c r="I62" s="181"/>
      <c r="J62" s="182">
        <f>J111</f>
        <v>0</v>
      </c>
      <c r="K62" s="123"/>
      <c r="L62" s="183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9"/>
      <c r="C63" s="123"/>
      <c r="D63" s="180" t="s">
        <v>329</v>
      </c>
      <c r="E63" s="181"/>
      <c r="F63" s="181"/>
      <c r="G63" s="181"/>
      <c r="H63" s="181"/>
      <c r="I63" s="181"/>
      <c r="J63" s="182">
        <f>J116</f>
        <v>0</v>
      </c>
      <c r="K63" s="123"/>
      <c r="L63" s="183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9"/>
      <c r="C64" s="123"/>
      <c r="D64" s="180" t="s">
        <v>2183</v>
      </c>
      <c r="E64" s="181"/>
      <c r="F64" s="181"/>
      <c r="G64" s="181"/>
      <c r="H64" s="181"/>
      <c r="I64" s="181"/>
      <c r="J64" s="182">
        <f>J130</f>
        <v>0</v>
      </c>
      <c r="K64" s="123"/>
      <c r="L64" s="183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9"/>
      <c r="C65" s="123"/>
      <c r="D65" s="180" t="s">
        <v>334</v>
      </c>
      <c r="E65" s="181"/>
      <c r="F65" s="181"/>
      <c r="G65" s="181"/>
      <c r="H65" s="181"/>
      <c r="I65" s="181"/>
      <c r="J65" s="182">
        <f>J132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="2" customFormat="1" ht="6.96" customHeight="1">
      <c r="A67" s="36"/>
      <c r="B67" s="57"/>
      <c r="C67" s="58"/>
      <c r="D67" s="58"/>
      <c r="E67" s="58"/>
      <c r="F67" s="58"/>
      <c r="G67" s="58"/>
      <c r="H67" s="58"/>
      <c r="I67" s="58"/>
      <c r="J67" s="58"/>
      <c r="K67" s="5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="2" customFormat="1" ht="6.96" customHeight="1">
      <c r="A71" s="36"/>
      <c r="B71" s="59"/>
      <c r="C71" s="60"/>
      <c r="D71" s="60"/>
      <c r="E71" s="60"/>
      <c r="F71" s="60"/>
      <c r="G71" s="60"/>
      <c r="H71" s="60"/>
      <c r="I71" s="60"/>
      <c r="J71" s="60"/>
      <c r="K71" s="60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24.96" customHeight="1">
      <c r="A72" s="36"/>
      <c r="B72" s="37"/>
      <c r="C72" s="21" t="s">
        <v>340</v>
      </c>
      <c r="D72" s="38"/>
      <c r="E72" s="38"/>
      <c r="F72" s="38"/>
      <c r="G72" s="38"/>
      <c r="H72" s="38"/>
      <c r="I72" s="38"/>
      <c r="J72" s="38"/>
      <c r="K72" s="3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="2" customFormat="1" ht="6.96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12" customHeight="1">
      <c r="A74" s="36"/>
      <c r="B74" s="37"/>
      <c r="C74" s="30" t="s">
        <v>16</v>
      </c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16.5" customHeight="1">
      <c r="A75" s="36"/>
      <c r="B75" s="37"/>
      <c r="C75" s="38"/>
      <c r="D75" s="38"/>
      <c r="E75" s="168" t="str">
        <f>E7</f>
        <v>Stavební úpravy a přístavba objektu FLD-1.etapa</v>
      </c>
      <c r="F75" s="30"/>
      <c r="G75" s="30"/>
      <c r="H75" s="30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12" customHeight="1">
      <c r="A76" s="36"/>
      <c r="B76" s="37"/>
      <c r="C76" s="30" t="s">
        <v>316</v>
      </c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16.5" customHeight="1">
      <c r="A77" s="36"/>
      <c r="B77" s="37"/>
      <c r="C77" s="38"/>
      <c r="D77" s="38"/>
      <c r="E77" s="67" t="str">
        <f>E9</f>
        <v xml:space="preserve">2020-017-08 - 1.7. - SO-08 - Vsaky  </v>
      </c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6.96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2" customHeight="1">
      <c r="A79" s="36"/>
      <c r="B79" s="37"/>
      <c r="C79" s="30" t="s">
        <v>21</v>
      </c>
      <c r="D79" s="38"/>
      <c r="E79" s="38"/>
      <c r="F79" s="25" t="str">
        <f>F12</f>
        <v xml:space="preserve">KAMÝCKÁ 1176, PRAHA - SUCHDOL </v>
      </c>
      <c r="G79" s="38"/>
      <c r="H79" s="38"/>
      <c r="I79" s="30" t="s">
        <v>23</v>
      </c>
      <c r="J79" s="70" t="str">
        <f>IF(J12="","",J12)</f>
        <v>16. 10. 2020</v>
      </c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6.96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40.05" customHeight="1">
      <c r="A81" s="36"/>
      <c r="B81" s="37"/>
      <c r="C81" s="30" t="s">
        <v>25</v>
      </c>
      <c r="D81" s="38"/>
      <c r="E81" s="38"/>
      <c r="F81" s="25" t="str">
        <f>E15</f>
        <v>ČZU V PRAZE, FAKULTA LESNICKÁ A DŘEVAŘSKÁ, Praha 6</v>
      </c>
      <c r="G81" s="38"/>
      <c r="H81" s="38"/>
      <c r="I81" s="30" t="s">
        <v>31</v>
      </c>
      <c r="J81" s="34" t="str">
        <f>E21</f>
        <v>Ing. Vladimír Čapka Gerstnerova 5/658 Praha 7</v>
      </c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25.65" customHeight="1">
      <c r="A82" s="36"/>
      <c r="B82" s="37"/>
      <c r="C82" s="30" t="s">
        <v>29</v>
      </c>
      <c r="D82" s="38"/>
      <c r="E82" s="38"/>
      <c r="F82" s="25" t="str">
        <f>IF(E18="","",E18)</f>
        <v>Vyplň údaj</v>
      </c>
      <c r="G82" s="38"/>
      <c r="H82" s="38"/>
      <c r="I82" s="30" t="s">
        <v>36</v>
      </c>
      <c r="J82" s="34" t="str">
        <f>E24</f>
        <v>Ing. Dana Mlejnková</v>
      </c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10.32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11" customFormat="1" ht="29.28" customHeight="1">
      <c r="A84" s="184"/>
      <c r="B84" s="185"/>
      <c r="C84" s="186" t="s">
        <v>341</v>
      </c>
      <c r="D84" s="187" t="s">
        <v>59</v>
      </c>
      <c r="E84" s="187" t="s">
        <v>55</v>
      </c>
      <c r="F84" s="187" t="s">
        <v>56</v>
      </c>
      <c r="G84" s="187" t="s">
        <v>342</v>
      </c>
      <c r="H84" s="187" t="s">
        <v>343</v>
      </c>
      <c r="I84" s="187" t="s">
        <v>344</v>
      </c>
      <c r="J84" s="187" t="s">
        <v>325</v>
      </c>
      <c r="K84" s="188" t="s">
        <v>345</v>
      </c>
      <c r="L84" s="189"/>
      <c r="M84" s="90" t="s">
        <v>19</v>
      </c>
      <c r="N84" s="91" t="s">
        <v>44</v>
      </c>
      <c r="O84" s="91" t="s">
        <v>346</v>
      </c>
      <c r="P84" s="91" t="s">
        <v>347</v>
      </c>
      <c r="Q84" s="91" t="s">
        <v>348</v>
      </c>
      <c r="R84" s="91" t="s">
        <v>349</v>
      </c>
      <c r="S84" s="91" t="s">
        <v>350</v>
      </c>
      <c r="T84" s="92" t="s">
        <v>351</v>
      </c>
      <c r="U84" s="184"/>
      <c r="V84" s="184"/>
      <c r="W84" s="184"/>
      <c r="X84" s="184"/>
      <c r="Y84" s="184"/>
      <c r="Z84" s="184"/>
      <c r="AA84" s="184"/>
      <c r="AB84" s="184"/>
      <c r="AC84" s="184"/>
      <c r="AD84" s="184"/>
      <c r="AE84" s="184"/>
    </row>
    <row r="85" s="2" customFormat="1" ht="22.8" customHeight="1">
      <c r="A85" s="36"/>
      <c r="B85" s="37"/>
      <c r="C85" s="97" t="s">
        <v>352</v>
      </c>
      <c r="D85" s="38"/>
      <c r="E85" s="38"/>
      <c r="F85" s="38"/>
      <c r="G85" s="38"/>
      <c r="H85" s="38"/>
      <c r="I85" s="38"/>
      <c r="J85" s="190">
        <f>BK85</f>
        <v>0</v>
      </c>
      <c r="K85" s="38"/>
      <c r="L85" s="42"/>
      <c r="M85" s="93"/>
      <c r="N85" s="191"/>
      <c r="O85" s="94"/>
      <c r="P85" s="192">
        <f>P86</f>
        <v>0</v>
      </c>
      <c r="Q85" s="94"/>
      <c r="R85" s="192">
        <f>R86</f>
        <v>219.31071291000001</v>
      </c>
      <c r="S85" s="94"/>
      <c r="T85" s="193">
        <f>T86</f>
        <v>0</v>
      </c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T85" s="15" t="s">
        <v>73</v>
      </c>
      <c r="AU85" s="15" t="s">
        <v>326</v>
      </c>
      <c r="BK85" s="194">
        <f>BK86</f>
        <v>0</v>
      </c>
    </row>
    <row r="86" s="12" customFormat="1" ht="25.92" customHeight="1">
      <c r="A86" s="12"/>
      <c r="B86" s="195"/>
      <c r="C86" s="196"/>
      <c r="D86" s="197" t="s">
        <v>73</v>
      </c>
      <c r="E86" s="198" t="s">
        <v>353</v>
      </c>
      <c r="F86" s="198" t="s">
        <v>354</v>
      </c>
      <c r="G86" s="196"/>
      <c r="H86" s="196"/>
      <c r="I86" s="199"/>
      <c r="J86" s="200">
        <f>BK86</f>
        <v>0</v>
      </c>
      <c r="K86" s="196"/>
      <c r="L86" s="201"/>
      <c r="M86" s="202"/>
      <c r="N86" s="203"/>
      <c r="O86" s="203"/>
      <c r="P86" s="204">
        <f>P87+P111+P116+P130+P132</f>
        <v>0</v>
      </c>
      <c r="Q86" s="203"/>
      <c r="R86" s="204">
        <f>R87+R111+R116+R130+R132</f>
        <v>219.31071291000001</v>
      </c>
      <c r="S86" s="203"/>
      <c r="T86" s="205">
        <f>T87+T111+T116+T130+T132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6" t="s">
        <v>81</v>
      </c>
      <c r="AT86" s="207" t="s">
        <v>73</v>
      </c>
      <c r="AU86" s="207" t="s">
        <v>74</v>
      </c>
      <c r="AY86" s="206" t="s">
        <v>355</v>
      </c>
      <c r="BK86" s="208">
        <f>BK87+BK111+BK116+BK130+BK132</f>
        <v>0</v>
      </c>
    </row>
    <row r="87" s="12" customFormat="1" ht="22.8" customHeight="1">
      <c r="A87" s="12"/>
      <c r="B87" s="195"/>
      <c r="C87" s="196"/>
      <c r="D87" s="197" t="s">
        <v>73</v>
      </c>
      <c r="E87" s="209" t="s">
        <v>81</v>
      </c>
      <c r="F87" s="209" t="s">
        <v>356</v>
      </c>
      <c r="G87" s="196"/>
      <c r="H87" s="196"/>
      <c r="I87" s="199"/>
      <c r="J87" s="210">
        <f>BK87</f>
        <v>0</v>
      </c>
      <c r="K87" s="196"/>
      <c r="L87" s="201"/>
      <c r="M87" s="202"/>
      <c r="N87" s="203"/>
      <c r="O87" s="203"/>
      <c r="P87" s="204">
        <f>SUM(P88:P110)</f>
        <v>0</v>
      </c>
      <c r="Q87" s="203"/>
      <c r="R87" s="204">
        <f>SUM(R88:R110)</f>
        <v>188.49223788000001</v>
      </c>
      <c r="S87" s="203"/>
      <c r="T87" s="205">
        <f>SUM(T88:T110)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6" t="s">
        <v>81</v>
      </c>
      <c r="AT87" s="207" t="s">
        <v>73</v>
      </c>
      <c r="AU87" s="207" t="s">
        <v>81</v>
      </c>
      <c r="AY87" s="206" t="s">
        <v>355</v>
      </c>
      <c r="BK87" s="208">
        <f>SUM(BK88:BK110)</f>
        <v>0</v>
      </c>
    </row>
    <row r="88" s="2" customFormat="1" ht="24.15" customHeight="1">
      <c r="A88" s="36"/>
      <c r="B88" s="37"/>
      <c r="C88" s="211" t="s">
        <v>81</v>
      </c>
      <c r="D88" s="211" t="s">
        <v>357</v>
      </c>
      <c r="E88" s="212" t="s">
        <v>5761</v>
      </c>
      <c r="F88" s="213" t="s">
        <v>5762</v>
      </c>
      <c r="G88" s="214" t="s">
        <v>366</v>
      </c>
      <c r="H88" s="215">
        <v>26.177</v>
      </c>
      <c r="I88" s="216"/>
      <c r="J88" s="217">
        <f>ROUND(I88*H88,2)</f>
        <v>0</v>
      </c>
      <c r="K88" s="213" t="s">
        <v>361</v>
      </c>
      <c r="L88" s="42"/>
      <c r="M88" s="218" t="s">
        <v>19</v>
      </c>
      <c r="N88" s="219" t="s">
        <v>45</v>
      </c>
      <c r="O88" s="82"/>
      <c r="P88" s="220">
        <f>O88*H88</f>
        <v>0</v>
      </c>
      <c r="Q88" s="220">
        <v>0</v>
      </c>
      <c r="R88" s="220">
        <f>Q88*H88</f>
        <v>0</v>
      </c>
      <c r="S88" s="220">
        <v>0</v>
      </c>
      <c r="T88" s="221">
        <f>S88*H88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222" t="s">
        <v>362</v>
      </c>
      <c r="AT88" s="222" t="s">
        <v>357</v>
      </c>
      <c r="AU88" s="222" t="s">
        <v>83</v>
      </c>
      <c r="AY88" s="15" t="s">
        <v>355</v>
      </c>
      <c r="BE88" s="223">
        <f>IF(N88="základní",J88,0)</f>
        <v>0</v>
      </c>
      <c r="BF88" s="223">
        <f>IF(N88="snížená",J88,0)</f>
        <v>0</v>
      </c>
      <c r="BG88" s="223">
        <f>IF(N88="zákl. přenesená",J88,0)</f>
        <v>0</v>
      </c>
      <c r="BH88" s="223">
        <f>IF(N88="sníž. přenesená",J88,0)</f>
        <v>0</v>
      </c>
      <c r="BI88" s="223">
        <f>IF(N88="nulová",J88,0)</f>
        <v>0</v>
      </c>
      <c r="BJ88" s="15" t="s">
        <v>81</v>
      </c>
      <c r="BK88" s="223">
        <f>ROUND(I88*H88,2)</f>
        <v>0</v>
      </c>
      <c r="BL88" s="15" t="s">
        <v>362</v>
      </c>
      <c r="BM88" s="222" t="s">
        <v>5763</v>
      </c>
    </row>
    <row r="89" s="2" customFormat="1" ht="24.15" customHeight="1">
      <c r="A89" s="36"/>
      <c r="B89" s="37"/>
      <c r="C89" s="211" t="s">
        <v>83</v>
      </c>
      <c r="D89" s="211" t="s">
        <v>357</v>
      </c>
      <c r="E89" s="212" t="s">
        <v>5764</v>
      </c>
      <c r="F89" s="213" t="s">
        <v>5765</v>
      </c>
      <c r="G89" s="214" t="s">
        <v>366</v>
      </c>
      <c r="H89" s="215">
        <v>26.177</v>
      </c>
      <c r="I89" s="216"/>
      <c r="J89" s="217">
        <f>ROUND(I89*H89,2)</f>
        <v>0</v>
      </c>
      <c r="K89" s="213" t="s">
        <v>361</v>
      </c>
      <c r="L89" s="42"/>
      <c r="M89" s="218" t="s">
        <v>19</v>
      </c>
      <c r="N89" s="219" t="s">
        <v>45</v>
      </c>
      <c r="O89" s="82"/>
      <c r="P89" s="220">
        <f>O89*H89</f>
        <v>0</v>
      </c>
      <c r="Q89" s="220">
        <v>0</v>
      </c>
      <c r="R89" s="220">
        <f>Q89*H89</f>
        <v>0</v>
      </c>
      <c r="S89" s="220">
        <v>0</v>
      </c>
      <c r="T89" s="221">
        <f>S89*H89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222" t="s">
        <v>362</v>
      </c>
      <c r="AT89" s="222" t="s">
        <v>357</v>
      </c>
      <c r="AU89" s="222" t="s">
        <v>83</v>
      </c>
      <c r="AY89" s="15" t="s">
        <v>355</v>
      </c>
      <c r="BE89" s="223">
        <f>IF(N89="základní",J89,0)</f>
        <v>0</v>
      </c>
      <c r="BF89" s="223">
        <f>IF(N89="snížená",J89,0)</f>
        <v>0</v>
      </c>
      <c r="BG89" s="223">
        <f>IF(N89="zákl. přenesená",J89,0)</f>
        <v>0</v>
      </c>
      <c r="BH89" s="223">
        <f>IF(N89="sníž. přenesená",J89,0)</f>
        <v>0</v>
      </c>
      <c r="BI89" s="223">
        <f>IF(N89="nulová",J89,0)</f>
        <v>0</v>
      </c>
      <c r="BJ89" s="15" t="s">
        <v>81</v>
      </c>
      <c r="BK89" s="223">
        <f>ROUND(I89*H89,2)</f>
        <v>0</v>
      </c>
      <c r="BL89" s="15" t="s">
        <v>362</v>
      </c>
      <c r="BM89" s="222" t="s">
        <v>5766</v>
      </c>
    </row>
    <row r="90" s="2" customFormat="1" ht="24.15" customHeight="1">
      <c r="A90" s="36"/>
      <c r="B90" s="37"/>
      <c r="C90" s="211" t="s">
        <v>112</v>
      </c>
      <c r="D90" s="211" t="s">
        <v>357</v>
      </c>
      <c r="E90" s="212" t="s">
        <v>5767</v>
      </c>
      <c r="F90" s="213" t="s">
        <v>5768</v>
      </c>
      <c r="G90" s="214" t="s">
        <v>366</v>
      </c>
      <c r="H90" s="215">
        <v>32.585999999999999</v>
      </c>
      <c r="I90" s="216"/>
      <c r="J90" s="217">
        <f>ROUND(I90*H90,2)</f>
        <v>0</v>
      </c>
      <c r="K90" s="213" t="s">
        <v>361</v>
      </c>
      <c r="L90" s="42"/>
      <c r="M90" s="218" t="s">
        <v>19</v>
      </c>
      <c r="N90" s="219" t="s">
        <v>45</v>
      </c>
      <c r="O90" s="82"/>
      <c r="P90" s="220">
        <f>O90*H90</f>
        <v>0</v>
      </c>
      <c r="Q90" s="220">
        <v>0</v>
      </c>
      <c r="R90" s="220">
        <f>Q90*H90</f>
        <v>0</v>
      </c>
      <c r="S90" s="220">
        <v>0</v>
      </c>
      <c r="T90" s="221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222" t="s">
        <v>362</v>
      </c>
      <c r="AT90" s="222" t="s">
        <v>357</v>
      </c>
      <c r="AU90" s="222" t="s">
        <v>83</v>
      </c>
      <c r="AY90" s="15" t="s">
        <v>355</v>
      </c>
      <c r="BE90" s="223">
        <f>IF(N90="základní",J90,0)</f>
        <v>0</v>
      </c>
      <c r="BF90" s="223">
        <f>IF(N90="snížená",J90,0)</f>
        <v>0</v>
      </c>
      <c r="BG90" s="223">
        <f>IF(N90="zákl. přenesená",J90,0)</f>
        <v>0</v>
      </c>
      <c r="BH90" s="223">
        <f>IF(N90="sníž. přenesená",J90,0)</f>
        <v>0</v>
      </c>
      <c r="BI90" s="223">
        <f>IF(N90="nulová",J90,0)</f>
        <v>0</v>
      </c>
      <c r="BJ90" s="15" t="s">
        <v>81</v>
      </c>
      <c r="BK90" s="223">
        <f>ROUND(I90*H90,2)</f>
        <v>0</v>
      </c>
      <c r="BL90" s="15" t="s">
        <v>362</v>
      </c>
      <c r="BM90" s="222" t="s">
        <v>5769</v>
      </c>
    </row>
    <row r="91" s="2" customFormat="1" ht="24.15" customHeight="1">
      <c r="A91" s="36"/>
      <c r="B91" s="37"/>
      <c r="C91" s="211" t="s">
        <v>362</v>
      </c>
      <c r="D91" s="211" t="s">
        <v>357</v>
      </c>
      <c r="E91" s="212" t="s">
        <v>5770</v>
      </c>
      <c r="F91" s="213" t="s">
        <v>5771</v>
      </c>
      <c r="G91" s="214" t="s">
        <v>366</v>
      </c>
      <c r="H91" s="215">
        <v>32.585999999999999</v>
      </c>
      <c r="I91" s="216"/>
      <c r="J91" s="217">
        <f>ROUND(I91*H91,2)</f>
        <v>0</v>
      </c>
      <c r="K91" s="213" t="s">
        <v>361</v>
      </c>
      <c r="L91" s="42"/>
      <c r="M91" s="218" t="s">
        <v>19</v>
      </c>
      <c r="N91" s="219" t="s">
        <v>45</v>
      </c>
      <c r="O91" s="82"/>
      <c r="P91" s="220">
        <f>O91*H91</f>
        <v>0</v>
      </c>
      <c r="Q91" s="220">
        <v>0</v>
      </c>
      <c r="R91" s="220">
        <f>Q91*H91</f>
        <v>0</v>
      </c>
      <c r="S91" s="220">
        <v>0</v>
      </c>
      <c r="T91" s="221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22" t="s">
        <v>362</v>
      </c>
      <c r="AT91" s="222" t="s">
        <v>357</v>
      </c>
      <c r="AU91" s="222" t="s">
        <v>83</v>
      </c>
      <c r="AY91" s="15" t="s">
        <v>355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5" t="s">
        <v>81</v>
      </c>
      <c r="BK91" s="223">
        <f>ROUND(I91*H91,2)</f>
        <v>0</v>
      </c>
      <c r="BL91" s="15" t="s">
        <v>362</v>
      </c>
      <c r="BM91" s="222" t="s">
        <v>5772</v>
      </c>
    </row>
    <row r="92" s="2" customFormat="1" ht="14.4" customHeight="1">
      <c r="A92" s="36"/>
      <c r="B92" s="37"/>
      <c r="C92" s="211" t="s">
        <v>374</v>
      </c>
      <c r="D92" s="211" t="s">
        <v>357</v>
      </c>
      <c r="E92" s="212" t="s">
        <v>1913</v>
      </c>
      <c r="F92" s="213" t="s">
        <v>1914</v>
      </c>
      <c r="G92" s="214" t="s">
        <v>360</v>
      </c>
      <c r="H92" s="215">
        <v>87.256</v>
      </c>
      <c r="I92" s="216"/>
      <c r="J92" s="217">
        <f>ROUND(I92*H92,2)</f>
        <v>0</v>
      </c>
      <c r="K92" s="213" t="s">
        <v>361</v>
      </c>
      <c r="L92" s="42"/>
      <c r="M92" s="218" t="s">
        <v>19</v>
      </c>
      <c r="N92" s="219" t="s">
        <v>45</v>
      </c>
      <c r="O92" s="82"/>
      <c r="P92" s="220">
        <f>O92*H92</f>
        <v>0</v>
      </c>
      <c r="Q92" s="220">
        <v>0.00084999999999999995</v>
      </c>
      <c r="R92" s="220">
        <f>Q92*H92</f>
        <v>0.0741676</v>
      </c>
      <c r="S92" s="220">
        <v>0</v>
      </c>
      <c r="T92" s="221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22" t="s">
        <v>362</v>
      </c>
      <c r="AT92" s="222" t="s">
        <v>357</v>
      </c>
      <c r="AU92" s="222" t="s">
        <v>83</v>
      </c>
      <c r="AY92" s="15" t="s">
        <v>355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5" t="s">
        <v>81</v>
      </c>
      <c r="BK92" s="223">
        <f>ROUND(I92*H92,2)</f>
        <v>0</v>
      </c>
      <c r="BL92" s="15" t="s">
        <v>362</v>
      </c>
      <c r="BM92" s="222" t="s">
        <v>5773</v>
      </c>
    </row>
    <row r="93" s="2" customFormat="1" ht="24.15" customHeight="1">
      <c r="A93" s="36"/>
      <c r="B93" s="37"/>
      <c r="C93" s="211" t="s">
        <v>378</v>
      </c>
      <c r="D93" s="211" t="s">
        <v>357</v>
      </c>
      <c r="E93" s="212" t="s">
        <v>1916</v>
      </c>
      <c r="F93" s="213" t="s">
        <v>1917</v>
      </c>
      <c r="G93" s="214" t="s">
        <v>360</v>
      </c>
      <c r="H93" s="215">
        <v>87.256</v>
      </c>
      <c r="I93" s="216"/>
      <c r="J93" s="217">
        <f>ROUND(I93*H93,2)</f>
        <v>0</v>
      </c>
      <c r="K93" s="213" t="s">
        <v>361</v>
      </c>
      <c r="L93" s="42"/>
      <c r="M93" s="218" t="s">
        <v>19</v>
      </c>
      <c r="N93" s="219" t="s">
        <v>45</v>
      </c>
      <c r="O93" s="82"/>
      <c r="P93" s="220">
        <f>O93*H93</f>
        <v>0</v>
      </c>
      <c r="Q93" s="220">
        <v>0</v>
      </c>
      <c r="R93" s="220">
        <f>Q93*H93</f>
        <v>0</v>
      </c>
      <c r="S93" s="220">
        <v>0</v>
      </c>
      <c r="T93" s="221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22" t="s">
        <v>362</v>
      </c>
      <c r="AT93" s="222" t="s">
        <v>357</v>
      </c>
      <c r="AU93" s="222" t="s">
        <v>83</v>
      </c>
      <c r="AY93" s="15" t="s">
        <v>355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5" t="s">
        <v>81</v>
      </c>
      <c r="BK93" s="223">
        <f>ROUND(I93*H93,2)</f>
        <v>0</v>
      </c>
      <c r="BL93" s="15" t="s">
        <v>362</v>
      </c>
      <c r="BM93" s="222" t="s">
        <v>5774</v>
      </c>
    </row>
    <row r="94" s="2" customFormat="1" ht="14.4" customHeight="1">
      <c r="A94" s="36"/>
      <c r="B94" s="37"/>
      <c r="C94" s="211" t="s">
        <v>382</v>
      </c>
      <c r="D94" s="211" t="s">
        <v>357</v>
      </c>
      <c r="E94" s="212" t="s">
        <v>5775</v>
      </c>
      <c r="F94" s="213" t="s">
        <v>5776</v>
      </c>
      <c r="G94" s="214" t="s">
        <v>360</v>
      </c>
      <c r="H94" s="215">
        <v>97.012</v>
      </c>
      <c r="I94" s="216"/>
      <c r="J94" s="217">
        <f>ROUND(I94*H94,2)</f>
        <v>0</v>
      </c>
      <c r="K94" s="213" t="s">
        <v>361</v>
      </c>
      <c r="L94" s="42"/>
      <c r="M94" s="218" t="s">
        <v>19</v>
      </c>
      <c r="N94" s="219" t="s">
        <v>45</v>
      </c>
      <c r="O94" s="82"/>
      <c r="P94" s="220">
        <f>O94*H94</f>
        <v>0</v>
      </c>
      <c r="Q94" s="220">
        <v>0.011690000000000001</v>
      </c>
      <c r="R94" s="220">
        <f>Q94*H94</f>
        <v>1.13407028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362</v>
      </c>
      <c r="AT94" s="222" t="s">
        <v>357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362</v>
      </c>
      <c r="BM94" s="222" t="s">
        <v>5777</v>
      </c>
    </row>
    <row r="95" s="2" customFormat="1" ht="14.4" customHeight="1">
      <c r="A95" s="36"/>
      <c r="B95" s="37"/>
      <c r="C95" s="211" t="s">
        <v>386</v>
      </c>
      <c r="D95" s="211" t="s">
        <v>357</v>
      </c>
      <c r="E95" s="212" t="s">
        <v>5778</v>
      </c>
      <c r="F95" s="213" t="s">
        <v>5779</v>
      </c>
      <c r="G95" s="214" t="s">
        <v>360</v>
      </c>
      <c r="H95" s="215">
        <v>97.012</v>
      </c>
      <c r="I95" s="216"/>
      <c r="J95" s="217">
        <f>ROUND(I95*H95,2)</f>
        <v>0</v>
      </c>
      <c r="K95" s="213" t="s">
        <v>361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362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362</v>
      </c>
      <c r="BM95" s="222" t="s">
        <v>5780</v>
      </c>
    </row>
    <row r="96" s="2" customFormat="1" ht="37.8" customHeight="1">
      <c r="A96" s="36"/>
      <c r="B96" s="37"/>
      <c r="C96" s="211" t="s">
        <v>390</v>
      </c>
      <c r="D96" s="211" t="s">
        <v>357</v>
      </c>
      <c r="E96" s="212" t="s">
        <v>5781</v>
      </c>
      <c r="F96" s="213" t="s">
        <v>5782</v>
      </c>
      <c r="G96" s="214" t="s">
        <v>366</v>
      </c>
      <c r="H96" s="215">
        <v>52.353999999999999</v>
      </c>
      <c r="I96" s="216"/>
      <c r="J96" s="217">
        <f>ROUND(I96*H96,2)</f>
        <v>0</v>
      </c>
      <c r="K96" s="213" t="s">
        <v>361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362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5783</v>
      </c>
    </row>
    <row r="97" s="2" customFormat="1" ht="37.8" customHeight="1">
      <c r="A97" s="36"/>
      <c r="B97" s="37"/>
      <c r="C97" s="211" t="s">
        <v>395</v>
      </c>
      <c r="D97" s="211" t="s">
        <v>357</v>
      </c>
      <c r="E97" s="212" t="s">
        <v>1963</v>
      </c>
      <c r="F97" s="213" t="s">
        <v>1964</v>
      </c>
      <c r="G97" s="214" t="s">
        <v>366</v>
      </c>
      <c r="H97" s="215">
        <v>117.526</v>
      </c>
      <c r="I97" s="216"/>
      <c r="J97" s="217">
        <f>ROUND(I97*H97,2)</f>
        <v>0</v>
      </c>
      <c r="K97" s="213" t="s">
        <v>361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362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5784</v>
      </c>
    </row>
    <row r="98" s="2" customFormat="1" ht="14.4" customHeight="1">
      <c r="A98" s="36"/>
      <c r="B98" s="37"/>
      <c r="C98" s="211" t="s">
        <v>399</v>
      </c>
      <c r="D98" s="211" t="s">
        <v>357</v>
      </c>
      <c r="E98" s="212" t="s">
        <v>5785</v>
      </c>
      <c r="F98" s="213" t="s">
        <v>5786</v>
      </c>
      <c r="G98" s="214" t="s">
        <v>650</v>
      </c>
      <c r="H98" s="215">
        <v>51.600000000000001</v>
      </c>
      <c r="I98" s="216"/>
      <c r="J98" s="217">
        <f>ROUND(I98*H98,2)</f>
        <v>0</v>
      </c>
      <c r="K98" s="213" t="s">
        <v>19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362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5787</v>
      </c>
    </row>
    <row r="99" s="2" customFormat="1" ht="14.4" customHeight="1">
      <c r="A99" s="36"/>
      <c r="B99" s="37"/>
      <c r="C99" s="224" t="s">
        <v>401</v>
      </c>
      <c r="D99" s="224" t="s">
        <v>402</v>
      </c>
      <c r="E99" s="225" t="s">
        <v>5788</v>
      </c>
      <c r="F99" s="226" t="s">
        <v>5789</v>
      </c>
      <c r="G99" s="227" t="s">
        <v>414</v>
      </c>
      <c r="H99" s="228">
        <v>168</v>
      </c>
      <c r="I99" s="229"/>
      <c r="J99" s="230">
        <f>ROUND(I99*H99,2)</f>
        <v>0</v>
      </c>
      <c r="K99" s="226" t="s">
        <v>19</v>
      </c>
      <c r="L99" s="231"/>
      <c r="M99" s="232" t="s">
        <v>19</v>
      </c>
      <c r="N99" s="233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386</v>
      </c>
      <c r="AT99" s="222" t="s">
        <v>402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5790</v>
      </c>
    </row>
    <row r="100" s="2" customFormat="1" ht="14.4" customHeight="1">
      <c r="A100" s="36"/>
      <c r="B100" s="37"/>
      <c r="C100" s="224" t="s">
        <v>406</v>
      </c>
      <c r="D100" s="224" t="s">
        <v>402</v>
      </c>
      <c r="E100" s="225" t="s">
        <v>5791</v>
      </c>
      <c r="F100" s="226" t="s">
        <v>5792</v>
      </c>
      <c r="G100" s="227" t="s">
        <v>414</v>
      </c>
      <c r="H100" s="228">
        <v>12</v>
      </c>
      <c r="I100" s="229"/>
      <c r="J100" s="230">
        <f>ROUND(I100*H100,2)</f>
        <v>0</v>
      </c>
      <c r="K100" s="226" t="s">
        <v>19</v>
      </c>
      <c r="L100" s="231"/>
      <c r="M100" s="232" t="s">
        <v>19</v>
      </c>
      <c r="N100" s="233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386</v>
      </c>
      <c r="AT100" s="222" t="s">
        <v>402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5793</v>
      </c>
    </row>
    <row r="101" s="2" customFormat="1" ht="14.4" customHeight="1">
      <c r="A101" s="36"/>
      <c r="B101" s="37"/>
      <c r="C101" s="224" t="s">
        <v>411</v>
      </c>
      <c r="D101" s="224" t="s">
        <v>402</v>
      </c>
      <c r="E101" s="225" t="s">
        <v>5794</v>
      </c>
      <c r="F101" s="226" t="s">
        <v>5795</v>
      </c>
      <c r="G101" s="227" t="s">
        <v>414</v>
      </c>
      <c r="H101" s="228">
        <v>6</v>
      </c>
      <c r="I101" s="229"/>
      <c r="J101" s="230">
        <f>ROUND(I101*H101,2)</f>
        <v>0</v>
      </c>
      <c r="K101" s="226" t="s">
        <v>19</v>
      </c>
      <c r="L101" s="231"/>
      <c r="M101" s="232" t="s">
        <v>19</v>
      </c>
      <c r="N101" s="233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386</v>
      </c>
      <c r="AT101" s="222" t="s">
        <v>402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5796</v>
      </c>
    </row>
    <row r="102" s="2" customFormat="1" ht="14.4" customHeight="1">
      <c r="A102" s="36"/>
      <c r="B102" s="37"/>
      <c r="C102" s="224" t="s">
        <v>8</v>
      </c>
      <c r="D102" s="224" t="s">
        <v>402</v>
      </c>
      <c r="E102" s="225" t="s">
        <v>5797</v>
      </c>
      <c r="F102" s="226" t="s">
        <v>5798</v>
      </c>
      <c r="G102" s="227" t="s">
        <v>414</v>
      </c>
      <c r="H102" s="228">
        <v>186</v>
      </c>
      <c r="I102" s="229"/>
      <c r="J102" s="230">
        <f>ROUND(I102*H102,2)</f>
        <v>0</v>
      </c>
      <c r="K102" s="226" t="s">
        <v>361</v>
      </c>
      <c r="L102" s="231"/>
      <c r="M102" s="232" t="s">
        <v>19</v>
      </c>
      <c r="N102" s="233" t="s">
        <v>45</v>
      </c>
      <c r="O102" s="82"/>
      <c r="P102" s="220">
        <f>O102*H102</f>
        <v>0</v>
      </c>
      <c r="Q102" s="220">
        <v>0.002</v>
      </c>
      <c r="R102" s="220">
        <f>Q102*H102</f>
        <v>0.372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386</v>
      </c>
      <c r="AT102" s="222" t="s">
        <v>402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5799</v>
      </c>
    </row>
    <row r="103" s="2" customFormat="1" ht="24.15" customHeight="1">
      <c r="A103" s="36"/>
      <c r="B103" s="37"/>
      <c r="C103" s="211" t="s">
        <v>423</v>
      </c>
      <c r="D103" s="211" t="s">
        <v>357</v>
      </c>
      <c r="E103" s="212" t="s">
        <v>1930</v>
      </c>
      <c r="F103" s="213" t="s">
        <v>1931</v>
      </c>
      <c r="G103" s="214" t="s">
        <v>366</v>
      </c>
      <c r="H103" s="215">
        <v>178.226</v>
      </c>
      <c r="I103" s="216"/>
      <c r="J103" s="217">
        <f>ROUND(I103*H103,2)</f>
        <v>0</v>
      </c>
      <c r="K103" s="213" t="s">
        <v>361</v>
      </c>
      <c r="L103" s="42"/>
      <c r="M103" s="218" t="s">
        <v>19</v>
      </c>
      <c r="N103" s="219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362</v>
      </c>
      <c r="AT103" s="222" t="s">
        <v>357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5800</v>
      </c>
    </row>
    <row r="104" s="2" customFormat="1" ht="24.15" customHeight="1">
      <c r="A104" s="36"/>
      <c r="B104" s="37"/>
      <c r="C104" s="211" t="s">
        <v>427</v>
      </c>
      <c r="D104" s="211" t="s">
        <v>357</v>
      </c>
      <c r="E104" s="212" t="s">
        <v>387</v>
      </c>
      <c r="F104" s="213" t="s">
        <v>388</v>
      </c>
      <c r="G104" s="214" t="s">
        <v>366</v>
      </c>
      <c r="H104" s="215">
        <v>295.75200000000001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362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5801</v>
      </c>
    </row>
    <row r="105" s="2" customFormat="1" ht="24.15" customHeight="1">
      <c r="A105" s="36"/>
      <c r="B105" s="37"/>
      <c r="C105" s="211" t="s">
        <v>431</v>
      </c>
      <c r="D105" s="211" t="s">
        <v>357</v>
      </c>
      <c r="E105" s="212" t="s">
        <v>391</v>
      </c>
      <c r="F105" s="213" t="s">
        <v>392</v>
      </c>
      <c r="G105" s="214" t="s">
        <v>393</v>
      </c>
      <c r="H105" s="215">
        <v>532.35400000000004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5802</v>
      </c>
    </row>
    <row r="106" s="2" customFormat="1" ht="24.15" customHeight="1">
      <c r="A106" s="36"/>
      <c r="B106" s="37"/>
      <c r="C106" s="211" t="s">
        <v>435</v>
      </c>
      <c r="D106" s="211" t="s">
        <v>357</v>
      </c>
      <c r="E106" s="212" t="s">
        <v>5803</v>
      </c>
      <c r="F106" s="213" t="s">
        <v>397</v>
      </c>
      <c r="G106" s="214" t="s">
        <v>366</v>
      </c>
      <c r="H106" s="215">
        <v>82.954999999999998</v>
      </c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362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5804</v>
      </c>
    </row>
    <row r="107" s="2" customFormat="1" ht="14.4" customHeight="1">
      <c r="A107" s="36"/>
      <c r="B107" s="37"/>
      <c r="C107" s="224" t="s">
        <v>439</v>
      </c>
      <c r="D107" s="224" t="s">
        <v>402</v>
      </c>
      <c r="E107" s="225" t="s">
        <v>5805</v>
      </c>
      <c r="F107" s="226" t="s">
        <v>5806</v>
      </c>
      <c r="G107" s="227" t="s">
        <v>393</v>
      </c>
      <c r="H107" s="228">
        <v>166.74000000000001</v>
      </c>
      <c r="I107" s="229"/>
      <c r="J107" s="230">
        <f>ROUND(I107*H107,2)</f>
        <v>0</v>
      </c>
      <c r="K107" s="226" t="s">
        <v>361</v>
      </c>
      <c r="L107" s="231"/>
      <c r="M107" s="232" t="s">
        <v>19</v>
      </c>
      <c r="N107" s="233" t="s">
        <v>45</v>
      </c>
      <c r="O107" s="82"/>
      <c r="P107" s="220">
        <f>O107*H107</f>
        <v>0</v>
      </c>
      <c r="Q107" s="220">
        <v>1</v>
      </c>
      <c r="R107" s="220">
        <f>Q107*H107</f>
        <v>166.74000000000001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386</v>
      </c>
      <c r="AT107" s="222" t="s">
        <v>402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5807</v>
      </c>
    </row>
    <row r="108" s="2" customFormat="1" ht="37.8" customHeight="1">
      <c r="A108" s="36"/>
      <c r="B108" s="37"/>
      <c r="C108" s="211" t="s">
        <v>7</v>
      </c>
      <c r="D108" s="211" t="s">
        <v>357</v>
      </c>
      <c r="E108" s="212" t="s">
        <v>2921</v>
      </c>
      <c r="F108" s="213" t="s">
        <v>2922</v>
      </c>
      <c r="G108" s="214" t="s">
        <v>366</v>
      </c>
      <c r="H108" s="215">
        <v>10.036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5808</v>
      </c>
    </row>
    <row r="109" s="2" customFormat="1" ht="14.4" customHeight="1">
      <c r="A109" s="36"/>
      <c r="B109" s="37"/>
      <c r="C109" s="224" t="s">
        <v>446</v>
      </c>
      <c r="D109" s="224" t="s">
        <v>402</v>
      </c>
      <c r="E109" s="225" t="s">
        <v>5809</v>
      </c>
      <c r="F109" s="226" t="s">
        <v>5810</v>
      </c>
      <c r="G109" s="227" t="s">
        <v>393</v>
      </c>
      <c r="H109" s="228">
        <v>20.172000000000001</v>
      </c>
      <c r="I109" s="229"/>
      <c r="J109" s="230">
        <f>ROUND(I109*H109,2)</f>
        <v>0</v>
      </c>
      <c r="K109" s="226" t="s">
        <v>361</v>
      </c>
      <c r="L109" s="231"/>
      <c r="M109" s="232" t="s">
        <v>19</v>
      </c>
      <c r="N109" s="233" t="s">
        <v>45</v>
      </c>
      <c r="O109" s="82"/>
      <c r="P109" s="220">
        <f>O109*H109</f>
        <v>0</v>
      </c>
      <c r="Q109" s="220">
        <v>1</v>
      </c>
      <c r="R109" s="220">
        <f>Q109*H109</f>
        <v>20.172000000000001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386</v>
      </c>
      <c r="AT109" s="222" t="s">
        <v>402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5811</v>
      </c>
    </row>
    <row r="110" s="2" customFormat="1" ht="14.4" customHeight="1">
      <c r="A110" s="36"/>
      <c r="B110" s="37"/>
      <c r="C110" s="211" t="s">
        <v>450</v>
      </c>
      <c r="D110" s="211" t="s">
        <v>357</v>
      </c>
      <c r="E110" s="212" t="s">
        <v>5812</v>
      </c>
      <c r="F110" s="213" t="s">
        <v>5813</v>
      </c>
      <c r="G110" s="214" t="s">
        <v>3199</v>
      </c>
      <c r="H110" s="215">
        <v>2</v>
      </c>
      <c r="I110" s="216"/>
      <c r="J110" s="217">
        <f>ROUND(I110*H110,2)</f>
        <v>0</v>
      </c>
      <c r="K110" s="213" t="s">
        <v>19</v>
      </c>
      <c r="L110" s="42"/>
      <c r="M110" s="218" t="s">
        <v>19</v>
      </c>
      <c r="N110" s="219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362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5814</v>
      </c>
    </row>
    <row r="111" s="12" customFormat="1" ht="22.8" customHeight="1">
      <c r="A111" s="12"/>
      <c r="B111" s="195"/>
      <c r="C111" s="196"/>
      <c r="D111" s="197" t="s">
        <v>73</v>
      </c>
      <c r="E111" s="209" t="s">
        <v>362</v>
      </c>
      <c r="F111" s="209" t="s">
        <v>866</v>
      </c>
      <c r="G111" s="196"/>
      <c r="H111" s="196"/>
      <c r="I111" s="199"/>
      <c r="J111" s="210">
        <f>BK111</f>
        <v>0</v>
      </c>
      <c r="K111" s="196"/>
      <c r="L111" s="201"/>
      <c r="M111" s="202"/>
      <c r="N111" s="203"/>
      <c r="O111" s="203"/>
      <c r="P111" s="204">
        <f>SUM(P112:P115)</f>
        <v>0</v>
      </c>
      <c r="Q111" s="203"/>
      <c r="R111" s="204">
        <f>SUM(R112:R115)</f>
        <v>17.117981830000002</v>
      </c>
      <c r="S111" s="203"/>
      <c r="T111" s="205">
        <f>SUM(T112:T115)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6" t="s">
        <v>81</v>
      </c>
      <c r="AT111" s="207" t="s">
        <v>73</v>
      </c>
      <c r="AU111" s="207" t="s">
        <v>81</v>
      </c>
      <c r="AY111" s="206" t="s">
        <v>355</v>
      </c>
      <c r="BK111" s="208">
        <f>SUM(BK112:BK115)</f>
        <v>0</v>
      </c>
    </row>
    <row r="112" s="2" customFormat="1" ht="14.4" customHeight="1">
      <c r="A112" s="36"/>
      <c r="B112" s="37"/>
      <c r="C112" s="211" t="s">
        <v>456</v>
      </c>
      <c r="D112" s="211" t="s">
        <v>357</v>
      </c>
      <c r="E112" s="212" t="s">
        <v>2962</v>
      </c>
      <c r="F112" s="213" t="s">
        <v>2963</v>
      </c>
      <c r="G112" s="214" t="s">
        <v>366</v>
      </c>
      <c r="H112" s="215">
        <v>5.1790000000000003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1.8907700000000001</v>
      </c>
      <c r="R112" s="220">
        <f>Q112*H112</f>
        <v>9.7922978300000008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362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5815</v>
      </c>
    </row>
    <row r="113" s="2" customFormat="1" ht="14.4" customHeight="1">
      <c r="A113" s="36"/>
      <c r="B113" s="37"/>
      <c r="C113" s="211" t="s">
        <v>460</v>
      </c>
      <c r="D113" s="211" t="s">
        <v>357</v>
      </c>
      <c r="E113" s="212" t="s">
        <v>5816</v>
      </c>
      <c r="F113" s="213" t="s">
        <v>5817</v>
      </c>
      <c r="G113" s="214" t="s">
        <v>414</v>
      </c>
      <c r="H113" s="215">
        <v>18</v>
      </c>
      <c r="I113" s="216"/>
      <c r="J113" s="217">
        <f>ROUND(I113*H113,2)</f>
        <v>0</v>
      </c>
      <c r="K113" s="213" t="s">
        <v>361</v>
      </c>
      <c r="L113" s="42"/>
      <c r="M113" s="218" t="s">
        <v>19</v>
      </c>
      <c r="N113" s="219" t="s">
        <v>45</v>
      </c>
      <c r="O113" s="82"/>
      <c r="P113" s="220">
        <f>O113*H113</f>
        <v>0</v>
      </c>
      <c r="Q113" s="220">
        <v>0.0066</v>
      </c>
      <c r="R113" s="220">
        <f>Q113*H113</f>
        <v>0.1188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362</v>
      </c>
      <c r="AT113" s="222" t="s">
        <v>357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5818</v>
      </c>
    </row>
    <row r="114" s="2" customFormat="1" ht="14.4" customHeight="1">
      <c r="A114" s="36"/>
      <c r="B114" s="37"/>
      <c r="C114" s="224" t="s">
        <v>464</v>
      </c>
      <c r="D114" s="224" t="s">
        <v>402</v>
      </c>
      <c r="E114" s="225" t="s">
        <v>5819</v>
      </c>
      <c r="F114" s="226" t="s">
        <v>5820</v>
      </c>
      <c r="G114" s="227" t="s">
        <v>414</v>
      </c>
      <c r="H114" s="228">
        <v>18</v>
      </c>
      <c r="I114" s="229"/>
      <c r="J114" s="230">
        <f>ROUND(I114*H114,2)</f>
        <v>0</v>
      </c>
      <c r="K114" s="226" t="s">
        <v>19</v>
      </c>
      <c r="L114" s="231"/>
      <c r="M114" s="232" t="s">
        <v>19</v>
      </c>
      <c r="N114" s="233" t="s">
        <v>45</v>
      </c>
      <c r="O114" s="82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386</v>
      </c>
      <c r="AT114" s="222" t="s">
        <v>402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362</v>
      </c>
      <c r="BM114" s="222" t="s">
        <v>5821</v>
      </c>
    </row>
    <row r="115" s="2" customFormat="1" ht="24.15" customHeight="1">
      <c r="A115" s="36"/>
      <c r="B115" s="37"/>
      <c r="C115" s="211" t="s">
        <v>468</v>
      </c>
      <c r="D115" s="211" t="s">
        <v>357</v>
      </c>
      <c r="E115" s="212" t="s">
        <v>5822</v>
      </c>
      <c r="F115" s="213" t="s">
        <v>5823</v>
      </c>
      <c r="G115" s="214" t="s">
        <v>366</v>
      </c>
      <c r="H115" s="215">
        <v>3.226</v>
      </c>
      <c r="I115" s="216"/>
      <c r="J115" s="217">
        <f>ROUND(I115*H115,2)</f>
        <v>0</v>
      </c>
      <c r="K115" s="213" t="s">
        <v>361</v>
      </c>
      <c r="L115" s="42"/>
      <c r="M115" s="218" t="s">
        <v>19</v>
      </c>
      <c r="N115" s="219" t="s">
        <v>45</v>
      </c>
      <c r="O115" s="82"/>
      <c r="P115" s="220">
        <f>O115*H115</f>
        <v>0</v>
      </c>
      <c r="Q115" s="220">
        <v>2.234</v>
      </c>
      <c r="R115" s="220">
        <f>Q115*H115</f>
        <v>7.2068839999999996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362</v>
      </c>
      <c r="AT115" s="222" t="s">
        <v>357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362</v>
      </c>
      <c r="BM115" s="222" t="s">
        <v>5824</v>
      </c>
    </row>
    <row r="116" s="12" customFormat="1" ht="22.8" customHeight="1">
      <c r="A116" s="12"/>
      <c r="B116" s="195"/>
      <c r="C116" s="196"/>
      <c r="D116" s="197" t="s">
        <v>73</v>
      </c>
      <c r="E116" s="209" t="s">
        <v>386</v>
      </c>
      <c r="F116" s="209" t="s">
        <v>410</v>
      </c>
      <c r="G116" s="196"/>
      <c r="H116" s="196"/>
      <c r="I116" s="199"/>
      <c r="J116" s="210">
        <f>BK116</f>
        <v>0</v>
      </c>
      <c r="K116" s="196"/>
      <c r="L116" s="201"/>
      <c r="M116" s="202"/>
      <c r="N116" s="203"/>
      <c r="O116" s="203"/>
      <c r="P116" s="204">
        <f>SUM(P117:P129)</f>
        <v>0</v>
      </c>
      <c r="Q116" s="203"/>
      <c r="R116" s="204">
        <f>SUM(R117:R129)</f>
        <v>13.700493199999999</v>
      </c>
      <c r="S116" s="203"/>
      <c r="T116" s="205">
        <f>SUM(T117:T129)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6" t="s">
        <v>81</v>
      </c>
      <c r="AT116" s="207" t="s">
        <v>73</v>
      </c>
      <c r="AU116" s="207" t="s">
        <v>81</v>
      </c>
      <c r="AY116" s="206" t="s">
        <v>355</v>
      </c>
      <c r="BK116" s="208">
        <f>SUM(BK117:BK129)</f>
        <v>0</v>
      </c>
    </row>
    <row r="117" s="2" customFormat="1" ht="24.15" customHeight="1">
      <c r="A117" s="36"/>
      <c r="B117" s="37"/>
      <c r="C117" s="211" t="s">
        <v>472</v>
      </c>
      <c r="D117" s="211" t="s">
        <v>357</v>
      </c>
      <c r="E117" s="212" t="s">
        <v>5825</v>
      </c>
      <c r="F117" s="213" t="s">
        <v>5826</v>
      </c>
      <c r="G117" s="214" t="s">
        <v>650</v>
      </c>
      <c r="H117" s="215">
        <v>18.960000000000001</v>
      </c>
      <c r="I117" s="216"/>
      <c r="J117" s="217">
        <f>ROUND(I117*H117,2)</f>
        <v>0</v>
      </c>
      <c r="K117" s="213" t="s">
        <v>361</v>
      </c>
      <c r="L117" s="42"/>
      <c r="M117" s="218" t="s">
        <v>19</v>
      </c>
      <c r="N117" s="219" t="s">
        <v>45</v>
      </c>
      <c r="O117" s="82"/>
      <c r="P117" s="220">
        <f>O117*H117</f>
        <v>0</v>
      </c>
      <c r="Q117" s="220">
        <v>1.0000000000000001E-05</v>
      </c>
      <c r="R117" s="220">
        <f>Q117*H117</f>
        <v>0.00018960000000000003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362</v>
      </c>
      <c r="AT117" s="222" t="s">
        <v>357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362</v>
      </c>
      <c r="BM117" s="222" t="s">
        <v>5827</v>
      </c>
    </row>
    <row r="118" s="2" customFormat="1" ht="14.4" customHeight="1">
      <c r="A118" s="36"/>
      <c r="B118" s="37"/>
      <c r="C118" s="224" t="s">
        <v>476</v>
      </c>
      <c r="D118" s="224" t="s">
        <v>402</v>
      </c>
      <c r="E118" s="225" t="s">
        <v>5828</v>
      </c>
      <c r="F118" s="226" t="s">
        <v>5829</v>
      </c>
      <c r="G118" s="227" t="s">
        <v>650</v>
      </c>
      <c r="H118" s="228">
        <v>18.960000000000001</v>
      </c>
      <c r="I118" s="229"/>
      <c r="J118" s="230">
        <f>ROUND(I118*H118,2)</f>
        <v>0</v>
      </c>
      <c r="K118" s="226" t="s">
        <v>361</v>
      </c>
      <c r="L118" s="231"/>
      <c r="M118" s="232" t="s">
        <v>19</v>
      </c>
      <c r="N118" s="233" t="s">
        <v>45</v>
      </c>
      <c r="O118" s="82"/>
      <c r="P118" s="220">
        <f>O118*H118</f>
        <v>0</v>
      </c>
      <c r="Q118" s="220">
        <v>0.00382</v>
      </c>
      <c r="R118" s="220">
        <f>Q118*H118</f>
        <v>0.072427200000000011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386</v>
      </c>
      <c r="AT118" s="222" t="s">
        <v>402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362</v>
      </c>
      <c r="BM118" s="222" t="s">
        <v>5830</v>
      </c>
    </row>
    <row r="119" s="2" customFormat="1" ht="24.15" customHeight="1">
      <c r="A119" s="36"/>
      <c r="B119" s="37"/>
      <c r="C119" s="211" t="s">
        <v>480</v>
      </c>
      <c r="D119" s="211" t="s">
        <v>357</v>
      </c>
      <c r="E119" s="212" t="s">
        <v>5831</v>
      </c>
      <c r="F119" s="213" t="s">
        <v>5832</v>
      </c>
      <c r="G119" s="214" t="s">
        <v>414</v>
      </c>
      <c r="H119" s="215">
        <v>14</v>
      </c>
      <c r="I119" s="216"/>
      <c r="J119" s="217">
        <f>ROUND(I119*H119,2)</f>
        <v>0</v>
      </c>
      <c r="K119" s="213" t="s">
        <v>361</v>
      </c>
      <c r="L119" s="42"/>
      <c r="M119" s="218" t="s">
        <v>19</v>
      </c>
      <c r="N119" s="219" t="s">
        <v>45</v>
      </c>
      <c r="O119" s="82"/>
      <c r="P119" s="220">
        <f>O119*H119</f>
        <v>0</v>
      </c>
      <c r="Q119" s="220">
        <v>1.0000000000000001E-05</v>
      </c>
      <c r="R119" s="220">
        <f>Q119*H119</f>
        <v>0.00014000000000000002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362</v>
      </c>
      <c r="AT119" s="222" t="s">
        <v>357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362</v>
      </c>
      <c r="BM119" s="222" t="s">
        <v>5833</v>
      </c>
    </row>
    <row r="120" s="2" customFormat="1" ht="14.4" customHeight="1">
      <c r="A120" s="36"/>
      <c r="B120" s="37"/>
      <c r="C120" s="224" t="s">
        <v>484</v>
      </c>
      <c r="D120" s="224" t="s">
        <v>402</v>
      </c>
      <c r="E120" s="225" t="s">
        <v>5834</v>
      </c>
      <c r="F120" s="226" t="s">
        <v>5835</v>
      </c>
      <c r="G120" s="227" t="s">
        <v>414</v>
      </c>
      <c r="H120" s="228">
        <v>7</v>
      </c>
      <c r="I120" s="229"/>
      <c r="J120" s="230">
        <f>ROUND(I120*H120,2)</f>
        <v>0</v>
      </c>
      <c r="K120" s="226" t="s">
        <v>361</v>
      </c>
      <c r="L120" s="231"/>
      <c r="M120" s="232" t="s">
        <v>19</v>
      </c>
      <c r="N120" s="233" t="s">
        <v>45</v>
      </c>
      <c r="O120" s="82"/>
      <c r="P120" s="220">
        <f>O120*H120</f>
        <v>0</v>
      </c>
      <c r="Q120" s="220">
        <v>0.0011000000000000001</v>
      </c>
      <c r="R120" s="220">
        <f>Q120*H120</f>
        <v>0.0077000000000000002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386</v>
      </c>
      <c r="AT120" s="222" t="s">
        <v>402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362</v>
      </c>
      <c r="BM120" s="222" t="s">
        <v>5836</v>
      </c>
    </row>
    <row r="121" s="2" customFormat="1" ht="14.4" customHeight="1">
      <c r="A121" s="36"/>
      <c r="B121" s="37"/>
      <c r="C121" s="224" t="s">
        <v>488</v>
      </c>
      <c r="D121" s="224" t="s">
        <v>402</v>
      </c>
      <c r="E121" s="225" t="s">
        <v>5837</v>
      </c>
      <c r="F121" s="226" t="s">
        <v>5838</v>
      </c>
      <c r="G121" s="227" t="s">
        <v>414</v>
      </c>
      <c r="H121" s="228">
        <v>7</v>
      </c>
      <c r="I121" s="229"/>
      <c r="J121" s="230">
        <f>ROUND(I121*H121,2)</f>
        <v>0</v>
      </c>
      <c r="K121" s="226" t="s">
        <v>361</v>
      </c>
      <c r="L121" s="231"/>
      <c r="M121" s="232" t="s">
        <v>19</v>
      </c>
      <c r="N121" s="233" t="s">
        <v>45</v>
      </c>
      <c r="O121" s="82"/>
      <c r="P121" s="220">
        <f>O121*H121</f>
        <v>0</v>
      </c>
      <c r="Q121" s="220">
        <v>0.0012099999999999999</v>
      </c>
      <c r="R121" s="220">
        <f>Q121*H121</f>
        <v>0.0084700000000000001</v>
      </c>
      <c r="S121" s="220">
        <v>0</v>
      </c>
      <c r="T121" s="22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2" t="s">
        <v>386</v>
      </c>
      <c r="AT121" s="222" t="s">
        <v>402</v>
      </c>
      <c r="AU121" s="222" t="s">
        <v>83</v>
      </c>
      <c r="AY121" s="15" t="s">
        <v>355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5" t="s">
        <v>81</v>
      </c>
      <c r="BK121" s="223">
        <f>ROUND(I121*H121,2)</f>
        <v>0</v>
      </c>
      <c r="BL121" s="15" t="s">
        <v>362</v>
      </c>
      <c r="BM121" s="222" t="s">
        <v>5839</v>
      </c>
    </row>
    <row r="122" s="2" customFormat="1" ht="14.4" customHeight="1">
      <c r="A122" s="36"/>
      <c r="B122" s="37"/>
      <c r="C122" s="211" t="s">
        <v>492</v>
      </c>
      <c r="D122" s="211" t="s">
        <v>357</v>
      </c>
      <c r="E122" s="212" t="s">
        <v>5840</v>
      </c>
      <c r="F122" s="213" t="s">
        <v>5841</v>
      </c>
      <c r="G122" s="214" t="s">
        <v>5842</v>
      </c>
      <c r="H122" s="215">
        <v>9</v>
      </c>
      <c r="I122" s="216"/>
      <c r="J122" s="217">
        <f>ROUND(I122*H122,2)</f>
        <v>0</v>
      </c>
      <c r="K122" s="213" t="s">
        <v>361</v>
      </c>
      <c r="L122" s="42"/>
      <c r="M122" s="218" t="s">
        <v>19</v>
      </c>
      <c r="N122" s="219" t="s">
        <v>45</v>
      </c>
      <c r="O122" s="82"/>
      <c r="P122" s="220">
        <f>O122*H122</f>
        <v>0</v>
      </c>
      <c r="Q122" s="220">
        <v>0.00018000000000000001</v>
      </c>
      <c r="R122" s="220">
        <f>Q122*H122</f>
        <v>0.0016200000000000001</v>
      </c>
      <c r="S122" s="220">
        <v>0</v>
      </c>
      <c r="T122" s="22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2" t="s">
        <v>362</v>
      </c>
      <c r="AT122" s="222" t="s">
        <v>357</v>
      </c>
      <c r="AU122" s="222" t="s">
        <v>83</v>
      </c>
      <c r="AY122" s="15" t="s">
        <v>355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5" t="s">
        <v>81</v>
      </c>
      <c r="BK122" s="223">
        <f>ROUND(I122*H122,2)</f>
        <v>0</v>
      </c>
      <c r="BL122" s="15" t="s">
        <v>362</v>
      </c>
      <c r="BM122" s="222" t="s">
        <v>5843</v>
      </c>
    </row>
    <row r="123" s="2" customFormat="1" ht="24.15" customHeight="1">
      <c r="A123" s="36"/>
      <c r="B123" s="37"/>
      <c r="C123" s="211" t="s">
        <v>496</v>
      </c>
      <c r="D123" s="211" t="s">
        <v>357</v>
      </c>
      <c r="E123" s="212" t="s">
        <v>5844</v>
      </c>
      <c r="F123" s="213" t="s">
        <v>5845</v>
      </c>
      <c r="G123" s="214" t="s">
        <v>3199</v>
      </c>
      <c r="H123" s="215">
        <v>1</v>
      </c>
      <c r="I123" s="216"/>
      <c r="J123" s="217">
        <f>ROUND(I123*H123,2)</f>
        <v>0</v>
      </c>
      <c r="K123" s="213" t="s">
        <v>19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362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362</v>
      </c>
      <c r="BM123" s="222" t="s">
        <v>5846</v>
      </c>
    </row>
    <row r="124" s="2" customFormat="1" ht="24.15" customHeight="1">
      <c r="A124" s="36"/>
      <c r="B124" s="37"/>
      <c r="C124" s="211" t="s">
        <v>502</v>
      </c>
      <c r="D124" s="211" t="s">
        <v>357</v>
      </c>
      <c r="E124" s="212" t="s">
        <v>5847</v>
      </c>
      <c r="F124" s="213" t="s">
        <v>5848</v>
      </c>
      <c r="G124" s="214" t="s">
        <v>3199</v>
      </c>
      <c r="H124" s="215">
        <v>1</v>
      </c>
      <c r="I124" s="216"/>
      <c r="J124" s="217">
        <f>ROUND(I124*H124,2)</f>
        <v>0</v>
      </c>
      <c r="K124" s="213" t="s">
        <v>19</v>
      </c>
      <c r="L124" s="42"/>
      <c r="M124" s="218" t="s">
        <v>19</v>
      </c>
      <c r="N124" s="219" t="s">
        <v>45</v>
      </c>
      <c r="O124" s="82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362</v>
      </c>
      <c r="AT124" s="222" t="s">
        <v>357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362</v>
      </c>
      <c r="BM124" s="222" t="s">
        <v>5849</v>
      </c>
    </row>
    <row r="125" s="2" customFormat="1" ht="14.4" customHeight="1">
      <c r="A125" s="36"/>
      <c r="B125" s="37"/>
      <c r="C125" s="211" t="s">
        <v>506</v>
      </c>
      <c r="D125" s="211" t="s">
        <v>357</v>
      </c>
      <c r="E125" s="212" t="s">
        <v>5850</v>
      </c>
      <c r="F125" s="213" t="s">
        <v>5851</v>
      </c>
      <c r="G125" s="214" t="s">
        <v>3199</v>
      </c>
      <c r="H125" s="215">
        <v>1</v>
      </c>
      <c r="I125" s="216"/>
      <c r="J125" s="217">
        <f>ROUND(I125*H125,2)</f>
        <v>0</v>
      </c>
      <c r="K125" s="213" t="s">
        <v>19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362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362</v>
      </c>
      <c r="BM125" s="222" t="s">
        <v>5852</v>
      </c>
    </row>
    <row r="126" s="2" customFormat="1" ht="24.15" customHeight="1">
      <c r="A126" s="36"/>
      <c r="B126" s="37"/>
      <c r="C126" s="211" t="s">
        <v>510</v>
      </c>
      <c r="D126" s="211" t="s">
        <v>357</v>
      </c>
      <c r="E126" s="212" t="s">
        <v>5853</v>
      </c>
      <c r="F126" s="213" t="s">
        <v>5854</v>
      </c>
      <c r="G126" s="214" t="s">
        <v>414</v>
      </c>
      <c r="H126" s="215">
        <v>6</v>
      </c>
      <c r="I126" s="216"/>
      <c r="J126" s="217">
        <f>ROUND(I126*H126,2)</f>
        <v>0</v>
      </c>
      <c r="K126" s="213" t="s">
        <v>361</v>
      </c>
      <c r="L126" s="42"/>
      <c r="M126" s="218" t="s">
        <v>19</v>
      </c>
      <c r="N126" s="219" t="s">
        <v>45</v>
      </c>
      <c r="O126" s="82"/>
      <c r="P126" s="220">
        <f>O126*H126</f>
        <v>0</v>
      </c>
      <c r="Q126" s="220">
        <v>0.0117</v>
      </c>
      <c r="R126" s="220">
        <f>Q126*H126</f>
        <v>0.070199999999999999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362</v>
      </c>
      <c r="AT126" s="222" t="s">
        <v>357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362</v>
      </c>
      <c r="BM126" s="222" t="s">
        <v>5855</v>
      </c>
    </row>
    <row r="127" s="2" customFormat="1" ht="14.4" customHeight="1">
      <c r="A127" s="36"/>
      <c r="B127" s="37"/>
      <c r="C127" s="224" t="s">
        <v>514</v>
      </c>
      <c r="D127" s="224" t="s">
        <v>402</v>
      </c>
      <c r="E127" s="225" t="s">
        <v>5856</v>
      </c>
      <c r="F127" s="226" t="s">
        <v>5857</v>
      </c>
      <c r="G127" s="227" t="s">
        <v>414</v>
      </c>
      <c r="H127" s="228">
        <v>6</v>
      </c>
      <c r="I127" s="229"/>
      <c r="J127" s="230">
        <f>ROUND(I127*H127,2)</f>
        <v>0</v>
      </c>
      <c r="K127" s="226" t="s">
        <v>19</v>
      </c>
      <c r="L127" s="231"/>
      <c r="M127" s="232" t="s">
        <v>19</v>
      </c>
      <c r="N127" s="233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386</v>
      </c>
      <c r="AT127" s="222" t="s">
        <v>402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362</v>
      </c>
      <c r="BM127" s="222" t="s">
        <v>5858</v>
      </c>
    </row>
    <row r="128" s="2" customFormat="1" ht="14.4" customHeight="1">
      <c r="A128" s="36"/>
      <c r="B128" s="37"/>
      <c r="C128" s="211" t="s">
        <v>518</v>
      </c>
      <c r="D128" s="211" t="s">
        <v>357</v>
      </c>
      <c r="E128" s="212" t="s">
        <v>5859</v>
      </c>
      <c r="F128" s="213" t="s">
        <v>5860</v>
      </c>
      <c r="G128" s="214" t="s">
        <v>366</v>
      </c>
      <c r="H128" s="215">
        <v>6</v>
      </c>
      <c r="I128" s="216"/>
      <c r="J128" s="217">
        <f>ROUND(I128*H128,2)</f>
        <v>0</v>
      </c>
      <c r="K128" s="213" t="s">
        <v>361</v>
      </c>
      <c r="L128" s="42"/>
      <c r="M128" s="218" t="s">
        <v>19</v>
      </c>
      <c r="N128" s="219" t="s">
        <v>45</v>
      </c>
      <c r="O128" s="82"/>
      <c r="P128" s="220">
        <f>O128*H128</f>
        <v>0</v>
      </c>
      <c r="Q128" s="220">
        <v>2.2563399999999998</v>
      </c>
      <c r="R128" s="220">
        <f>Q128*H128</f>
        <v>13.538039999999999</v>
      </c>
      <c r="S128" s="220">
        <v>0</v>
      </c>
      <c r="T128" s="221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362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362</v>
      </c>
      <c r="BM128" s="222" t="s">
        <v>5861</v>
      </c>
    </row>
    <row r="129" s="2" customFormat="1" ht="14.4" customHeight="1">
      <c r="A129" s="36"/>
      <c r="B129" s="37"/>
      <c r="C129" s="211" t="s">
        <v>522</v>
      </c>
      <c r="D129" s="211" t="s">
        <v>357</v>
      </c>
      <c r="E129" s="212" t="s">
        <v>5862</v>
      </c>
      <c r="F129" s="213" t="s">
        <v>5863</v>
      </c>
      <c r="G129" s="214" t="s">
        <v>650</v>
      </c>
      <c r="H129" s="215">
        <v>18.960000000000001</v>
      </c>
      <c r="I129" s="216"/>
      <c r="J129" s="217">
        <f>ROUND(I129*H129,2)</f>
        <v>0</v>
      </c>
      <c r="K129" s="213" t="s">
        <v>361</v>
      </c>
      <c r="L129" s="42"/>
      <c r="M129" s="218" t="s">
        <v>19</v>
      </c>
      <c r="N129" s="219" t="s">
        <v>45</v>
      </c>
      <c r="O129" s="82"/>
      <c r="P129" s="220">
        <f>O129*H129</f>
        <v>0</v>
      </c>
      <c r="Q129" s="220">
        <v>9.0000000000000006E-05</v>
      </c>
      <c r="R129" s="220">
        <f>Q129*H129</f>
        <v>0.0017064000000000003</v>
      </c>
      <c r="S129" s="220">
        <v>0</v>
      </c>
      <c r="T129" s="22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2" t="s">
        <v>362</v>
      </c>
      <c r="AT129" s="222" t="s">
        <v>357</v>
      </c>
      <c r="AU129" s="222" t="s">
        <v>83</v>
      </c>
      <c r="AY129" s="15" t="s">
        <v>355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5" t="s">
        <v>81</v>
      </c>
      <c r="BK129" s="223">
        <f>ROUND(I129*H129,2)</f>
        <v>0</v>
      </c>
      <c r="BL129" s="15" t="s">
        <v>362</v>
      </c>
      <c r="BM129" s="222" t="s">
        <v>5864</v>
      </c>
    </row>
    <row r="130" s="12" customFormat="1" ht="22.8" customHeight="1">
      <c r="A130" s="12"/>
      <c r="B130" s="195"/>
      <c r="C130" s="196"/>
      <c r="D130" s="197" t="s">
        <v>73</v>
      </c>
      <c r="E130" s="209" t="s">
        <v>390</v>
      </c>
      <c r="F130" s="209" t="s">
        <v>2184</v>
      </c>
      <c r="G130" s="196"/>
      <c r="H130" s="196"/>
      <c r="I130" s="199"/>
      <c r="J130" s="210">
        <f>BK130</f>
        <v>0</v>
      </c>
      <c r="K130" s="196"/>
      <c r="L130" s="201"/>
      <c r="M130" s="202"/>
      <c r="N130" s="203"/>
      <c r="O130" s="203"/>
      <c r="P130" s="204">
        <f>P131</f>
        <v>0</v>
      </c>
      <c r="Q130" s="203"/>
      <c r="R130" s="204">
        <f>R131</f>
        <v>0</v>
      </c>
      <c r="S130" s="203"/>
      <c r="T130" s="205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6" t="s">
        <v>81</v>
      </c>
      <c r="AT130" s="207" t="s">
        <v>73</v>
      </c>
      <c r="AU130" s="207" t="s">
        <v>81</v>
      </c>
      <c r="AY130" s="206" t="s">
        <v>355</v>
      </c>
      <c r="BK130" s="208">
        <f>BK131</f>
        <v>0</v>
      </c>
    </row>
    <row r="131" s="2" customFormat="1" ht="14.4" customHeight="1">
      <c r="A131" s="36"/>
      <c r="B131" s="37"/>
      <c r="C131" s="211" t="s">
        <v>526</v>
      </c>
      <c r="D131" s="211" t="s">
        <v>357</v>
      </c>
      <c r="E131" s="212" t="s">
        <v>5865</v>
      </c>
      <c r="F131" s="213" t="s">
        <v>5866</v>
      </c>
      <c r="G131" s="214" t="s">
        <v>414</v>
      </c>
      <c r="H131" s="215">
        <v>6</v>
      </c>
      <c r="I131" s="216"/>
      <c r="J131" s="217">
        <f>ROUND(I131*H131,2)</f>
        <v>0</v>
      </c>
      <c r="K131" s="213" t="s">
        <v>19</v>
      </c>
      <c r="L131" s="42"/>
      <c r="M131" s="218" t="s">
        <v>19</v>
      </c>
      <c r="N131" s="219" t="s">
        <v>45</v>
      </c>
      <c r="O131" s="82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22" t="s">
        <v>362</v>
      </c>
      <c r="AT131" s="222" t="s">
        <v>357</v>
      </c>
      <c r="AU131" s="222" t="s">
        <v>83</v>
      </c>
      <c r="AY131" s="15" t="s">
        <v>355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5" t="s">
        <v>81</v>
      </c>
      <c r="BK131" s="223">
        <f>ROUND(I131*H131,2)</f>
        <v>0</v>
      </c>
      <c r="BL131" s="15" t="s">
        <v>362</v>
      </c>
      <c r="BM131" s="222" t="s">
        <v>5867</v>
      </c>
    </row>
    <row r="132" s="12" customFormat="1" ht="22.8" customHeight="1">
      <c r="A132" s="12"/>
      <c r="B132" s="195"/>
      <c r="C132" s="196"/>
      <c r="D132" s="197" t="s">
        <v>73</v>
      </c>
      <c r="E132" s="209" t="s">
        <v>538</v>
      </c>
      <c r="F132" s="209" t="s">
        <v>539</v>
      </c>
      <c r="G132" s="196"/>
      <c r="H132" s="196"/>
      <c r="I132" s="199"/>
      <c r="J132" s="210">
        <f>BK132</f>
        <v>0</v>
      </c>
      <c r="K132" s="196"/>
      <c r="L132" s="201"/>
      <c r="M132" s="202"/>
      <c r="N132" s="203"/>
      <c r="O132" s="203"/>
      <c r="P132" s="204">
        <f>P133</f>
        <v>0</v>
      </c>
      <c r="Q132" s="203"/>
      <c r="R132" s="204">
        <f>R133</f>
        <v>0</v>
      </c>
      <c r="S132" s="203"/>
      <c r="T132" s="205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6" t="s">
        <v>81</v>
      </c>
      <c r="AT132" s="207" t="s">
        <v>73</v>
      </c>
      <c r="AU132" s="207" t="s">
        <v>81</v>
      </c>
      <c r="AY132" s="206" t="s">
        <v>355</v>
      </c>
      <c r="BK132" s="208">
        <f>BK133</f>
        <v>0</v>
      </c>
    </row>
    <row r="133" s="2" customFormat="1" ht="24.15" customHeight="1">
      <c r="A133" s="36"/>
      <c r="B133" s="37"/>
      <c r="C133" s="211" t="s">
        <v>530</v>
      </c>
      <c r="D133" s="211" t="s">
        <v>357</v>
      </c>
      <c r="E133" s="212" t="s">
        <v>3145</v>
      </c>
      <c r="F133" s="213" t="s">
        <v>3146</v>
      </c>
      <c r="G133" s="214" t="s">
        <v>393</v>
      </c>
      <c r="H133" s="215">
        <v>219.31100000000001</v>
      </c>
      <c r="I133" s="216"/>
      <c r="J133" s="217">
        <f>ROUND(I133*H133,2)</f>
        <v>0</v>
      </c>
      <c r="K133" s="213" t="s">
        <v>361</v>
      </c>
      <c r="L133" s="42"/>
      <c r="M133" s="234" t="s">
        <v>19</v>
      </c>
      <c r="N133" s="235" t="s">
        <v>45</v>
      </c>
      <c r="O133" s="236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2" t="s">
        <v>362</v>
      </c>
      <c r="AT133" s="222" t="s">
        <v>357</v>
      </c>
      <c r="AU133" s="222" t="s">
        <v>83</v>
      </c>
      <c r="AY133" s="15" t="s">
        <v>355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5" t="s">
        <v>81</v>
      </c>
      <c r="BK133" s="223">
        <f>ROUND(I133*H133,2)</f>
        <v>0</v>
      </c>
      <c r="BL133" s="15" t="s">
        <v>362</v>
      </c>
      <c r="BM133" s="222" t="s">
        <v>5868</v>
      </c>
    </row>
    <row r="134" s="2" customFormat="1" ht="6.96" customHeight="1">
      <c r="A134" s="36"/>
      <c r="B134" s="57"/>
      <c r="C134" s="58"/>
      <c r="D134" s="58"/>
      <c r="E134" s="58"/>
      <c r="F134" s="58"/>
      <c r="G134" s="58"/>
      <c r="H134" s="58"/>
      <c r="I134" s="58"/>
      <c r="J134" s="58"/>
      <c r="K134" s="58"/>
      <c r="L134" s="42"/>
      <c r="M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</row>
  </sheetData>
  <sheetProtection sheet="1" autoFilter="0" formatColumns="0" formatRows="0" objects="1" scenarios="1" spinCount="100000" saltValue="ud01SsrvEZVxZP+oPuV3DMqS9s+PPLpzRhUo1OseNVSrxRdt/SKvUmu8OFYxr+bC5TLpHBkaeLgetBY+byMtIw==" hashValue="FZtIaAN4V37QVy0pdi0937CpQlNAnsyF+FrXzIbfuH1I/2m2YIl3jG6DDsZhTbNUPdTBPxHIVVAKmbaxVaqt2w==" algorithmName="SHA-512" password="CC35"/>
  <autoFilter ref="C84:K133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308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2" customFormat="1" ht="12" customHeight="1">
      <c r="A8" s="36"/>
      <c r="B8" s="42"/>
      <c r="C8" s="36"/>
      <c r="D8" s="141" t="s">
        <v>316</v>
      </c>
      <c r="E8" s="36"/>
      <c r="F8" s="36"/>
      <c r="G8" s="36"/>
      <c r="H8" s="36"/>
      <c r="I8" s="36"/>
      <c r="J8" s="36"/>
      <c r="K8" s="36"/>
      <c r="L8" s="14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="2" customFormat="1" ht="16.5" customHeight="1">
      <c r="A9" s="36"/>
      <c r="B9" s="42"/>
      <c r="C9" s="36"/>
      <c r="D9" s="36"/>
      <c r="E9" s="144" t="s">
        <v>5869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>
      <c r="A10" s="36"/>
      <c r="B10" s="42"/>
      <c r="C10" s="36"/>
      <c r="D10" s="36"/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2" customHeight="1">
      <c r="A11" s="36"/>
      <c r="B11" s="42"/>
      <c r="C11" s="36"/>
      <c r="D11" s="141" t="s">
        <v>18</v>
      </c>
      <c r="E11" s="36"/>
      <c r="F11" s="131" t="s">
        <v>19</v>
      </c>
      <c r="G11" s="36"/>
      <c r="H11" s="36"/>
      <c r="I11" s="141" t="s">
        <v>20</v>
      </c>
      <c r="J11" s="131" t="s">
        <v>19</v>
      </c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21</v>
      </c>
      <c r="E12" s="36"/>
      <c r="F12" s="131" t="s">
        <v>22</v>
      </c>
      <c r="G12" s="36"/>
      <c r="H12" s="36"/>
      <c r="I12" s="141" t="s">
        <v>23</v>
      </c>
      <c r="J12" s="145" t="str">
        <f>'Rekapitulace stavby'!AN8</f>
        <v>16. 10. 2020</v>
      </c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0.8" customHeight="1">
      <c r="A13" s="36"/>
      <c r="B13" s="42"/>
      <c r="C13" s="36"/>
      <c r="D13" s="36"/>
      <c r="E13" s="36"/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25</v>
      </c>
      <c r="E14" s="36"/>
      <c r="F14" s="36"/>
      <c r="G14" s="36"/>
      <c r="H14" s="36"/>
      <c r="I14" s="141" t="s">
        <v>26</v>
      </c>
      <c r="J14" s="131" t="s">
        <v>320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8" customHeight="1">
      <c r="A15" s="36"/>
      <c r="B15" s="42"/>
      <c r="C15" s="36"/>
      <c r="D15" s="36"/>
      <c r="E15" s="131" t="s">
        <v>27</v>
      </c>
      <c r="F15" s="36"/>
      <c r="G15" s="36"/>
      <c r="H15" s="36"/>
      <c r="I15" s="141" t="s">
        <v>28</v>
      </c>
      <c r="J15" s="131" t="s">
        <v>321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6.96" customHeight="1">
      <c r="A16" s="36"/>
      <c r="B16" s="42"/>
      <c r="C16" s="36"/>
      <c r="D16" s="36"/>
      <c r="E16" s="36"/>
      <c r="F16" s="36"/>
      <c r="G16" s="36"/>
      <c r="H16" s="36"/>
      <c r="I16" s="36"/>
      <c r="J16" s="36"/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2" customHeight="1">
      <c r="A17" s="36"/>
      <c r="B17" s="42"/>
      <c r="C17" s="36"/>
      <c r="D17" s="141" t="s">
        <v>29</v>
      </c>
      <c r="E17" s="36"/>
      <c r="F17" s="36"/>
      <c r="G17" s="36"/>
      <c r="H17" s="36"/>
      <c r="I17" s="141" t="s">
        <v>26</v>
      </c>
      <c r="J17" s="31" t="str">
        <f>'Rekapitulace stavby'!AN13</f>
        <v>Vyplň údaj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8" customHeight="1">
      <c r="A18" s="36"/>
      <c r="B18" s="42"/>
      <c r="C18" s="36"/>
      <c r="D18" s="36"/>
      <c r="E18" s="31" t="str">
        <f>'Rekapitulace stavby'!E14</f>
        <v>Vyplň údaj</v>
      </c>
      <c r="F18" s="131"/>
      <c r="G18" s="131"/>
      <c r="H18" s="131"/>
      <c r="I18" s="141" t="s">
        <v>28</v>
      </c>
      <c r="J18" s="31" t="str">
        <f>'Rekapitulace stavby'!AN14</f>
        <v>Vyplň údaj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6.96" customHeight="1">
      <c r="A19" s="36"/>
      <c r="B19" s="42"/>
      <c r="C19" s="36"/>
      <c r="D19" s="36"/>
      <c r="E19" s="36"/>
      <c r="F19" s="36"/>
      <c r="G19" s="36"/>
      <c r="H19" s="36"/>
      <c r="I19" s="36"/>
      <c r="J19" s="36"/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2" customHeight="1">
      <c r="A20" s="36"/>
      <c r="B20" s="42"/>
      <c r="C20" s="36"/>
      <c r="D20" s="141" t="s">
        <v>31</v>
      </c>
      <c r="E20" s="36"/>
      <c r="F20" s="36"/>
      <c r="G20" s="36"/>
      <c r="H20" s="36"/>
      <c r="I20" s="141" t="s">
        <v>26</v>
      </c>
      <c r="J20" s="131" t="s">
        <v>19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8" customHeight="1">
      <c r="A21" s="36"/>
      <c r="B21" s="42"/>
      <c r="C21" s="36"/>
      <c r="D21" s="36"/>
      <c r="E21" s="131" t="s">
        <v>33</v>
      </c>
      <c r="F21" s="36"/>
      <c r="G21" s="36"/>
      <c r="H21" s="36"/>
      <c r="I21" s="141" t="s">
        <v>28</v>
      </c>
      <c r="J21" s="131" t="s">
        <v>19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6.96" customHeight="1">
      <c r="A22" s="36"/>
      <c r="B22" s="42"/>
      <c r="C22" s="36"/>
      <c r="D22" s="36"/>
      <c r="E22" s="36"/>
      <c r="F22" s="36"/>
      <c r="G22" s="36"/>
      <c r="H22" s="36"/>
      <c r="I22" s="36"/>
      <c r="J22" s="36"/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2" customHeight="1">
      <c r="A23" s="36"/>
      <c r="B23" s="42"/>
      <c r="C23" s="36"/>
      <c r="D23" s="141" t="s">
        <v>36</v>
      </c>
      <c r="E23" s="36"/>
      <c r="F23" s="36"/>
      <c r="G23" s="36"/>
      <c r="H23" s="36"/>
      <c r="I23" s="141" t="s">
        <v>26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8" customHeight="1">
      <c r="A24" s="36"/>
      <c r="B24" s="42"/>
      <c r="C24" s="36"/>
      <c r="D24" s="36"/>
      <c r="E24" s="131" t="s">
        <v>37</v>
      </c>
      <c r="F24" s="36"/>
      <c r="G24" s="36"/>
      <c r="H24" s="36"/>
      <c r="I24" s="141" t="s">
        <v>28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6.96" customHeight="1">
      <c r="A25" s="36"/>
      <c r="B25" s="42"/>
      <c r="C25" s="36"/>
      <c r="D25" s="36"/>
      <c r="E25" s="36"/>
      <c r="F25" s="36"/>
      <c r="G25" s="36"/>
      <c r="H25" s="36"/>
      <c r="I25" s="36"/>
      <c r="J25" s="36"/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2" customHeight="1">
      <c r="A26" s="36"/>
      <c r="B26" s="42"/>
      <c r="C26" s="36"/>
      <c r="D26" s="141" t="s">
        <v>38</v>
      </c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8" customFormat="1" ht="71.25" customHeight="1">
      <c r="A27" s="146"/>
      <c r="B27" s="147"/>
      <c r="C27" s="146"/>
      <c r="D27" s="146"/>
      <c r="E27" s="148" t="s">
        <v>322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6"/>
      <c r="B28" s="42"/>
      <c r="C28" s="36"/>
      <c r="D28" s="36"/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150"/>
      <c r="E29" s="150"/>
      <c r="F29" s="150"/>
      <c r="G29" s="150"/>
      <c r="H29" s="150"/>
      <c r="I29" s="150"/>
      <c r="J29" s="150"/>
      <c r="K29" s="150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25.44" customHeight="1">
      <c r="A30" s="36"/>
      <c r="B30" s="42"/>
      <c r="C30" s="36"/>
      <c r="D30" s="151" t="s">
        <v>40</v>
      </c>
      <c r="E30" s="36"/>
      <c r="F30" s="36"/>
      <c r="G30" s="36"/>
      <c r="H30" s="36"/>
      <c r="I30" s="36"/>
      <c r="J30" s="152">
        <f>ROUND(J81, 2)</f>
        <v>0</v>
      </c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14.4" customHeight="1">
      <c r="A32" s="36"/>
      <c r="B32" s="42"/>
      <c r="C32" s="36"/>
      <c r="D32" s="36"/>
      <c r="E32" s="36"/>
      <c r="F32" s="153" t="s">
        <v>42</v>
      </c>
      <c r="G32" s="36"/>
      <c r="H32" s="36"/>
      <c r="I32" s="153" t="s">
        <v>41</v>
      </c>
      <c r="J32" s="153" t="s">
        <v>43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14.4" customHeight="1">
      <c r="A33" s="36"/>
      <c r="B33" s="42"/>
      <c r="C33" s="36"/>
      <c r="D33" s="154" t="s">
        <v>44</v>
      </c>
      <c r="E33" s="141" t="s">
        <v>45</v>
      </c>
      <c r="F33" s="155">
        <f>ROUND((SUM(BE81:BE85)),  2)</f>
        <v>0</v>
      </c>
      <c r="G33" s="36"/>
      <c r="H33" s="36"/>
      <c r="I33" s="156">
        <v>0.20999999999999999</v>
      </c>
      <c r="J33" s="155">
        <f>ROUND(((SUM(BE81:BE85))*I33),  2)</f>
        <v>0</v>
      </c>
      <c r="K33" s="36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141" t="s">
        <v>46</v>
      </c>
      <c r="F34" s="155">
        <f>ROUND((SUM(BF81:BF85)),  2)</f>
        <v>0</v>
      </c>
      <c r="G34" s="36"/>
      <c r="H34" s="36"/>
      <c r="I34" s="156">
        <v>0.14999999999999999</v>
      </c>
      <c r="J34" s="155">
        <f>ROUND(((SUM(BF81:BF85))*I34), 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hidden="1" s="2" customFormat="1" ht="14.4" customHeight="1">
      <c r="A35" s="36"/>
      <c r="B35" s="42"/>
      <c r="C35" s="36"/>
      <c r="D35" s="36"/>
      <c r="E35" s="141" t="s">
        <v>47</v>
      </c>
      <c r="F35" s="155">
        <f>ROUND((SUM(BG81:BG85)),  2)</f>
        <v>0</v>
      </c>
      <c r="G35" s="36"/>
      <c r="H35" s="36"/>
      <c r="I35" s="156">
        <v>0.20999999999999999</v>
      </c>
      <c r="J35" s="155">
        <f>0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hidden="1" s="2" customFormat="1" ht="14.4" customHeight="1">
      <c r="A36" s="36"/>
      <c r="B36" s="42"/>
      <c r="C36" s="36"/>
      <c r="D36" s="36"/>
      <c r="E36" s="141" t="s">
        <v>48</v>
      </c>
      <c r="F36" s="155">
        <f>ROUND((SUM(BH81:BH85)),  2)</f>
        <v>0</v>
      </c>
      <c r="G36" s="36"/>
      <c r="H36" s="36"/>
      <c r="I36" s="156">
        <v>0.14999999999999999</v>
      </c>
      <c r="J36" s="155">
        <f>0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49</v>
      </c>
      <c r="F37" s="155">
        <f>ROUND((SUM(BI81:BI85)),  2)</f>
        <v>0</v>
      </c>
      <c r="G37" s="36"/>
      <c r="H37" s="36"/>
      <c r="I37" s="156">
        <v>0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6.96" customHeight="1">
      <c r="A38" s="36"/>
      <c r="B38" s="42"/>
      <c r="C38" s="36"/>
      <c r="D38" s="36"/>
      <c r="E38" s="36"/>
      <c r="F38" s="36"/>
      <c r="G38" s="36"/>
      <c r="H38" s="36"/>
      <c r="I38" s="36"/>
      <c r="J38" s="36"/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="2" customFormat="1" ht="25.44" customHeight="1">
      <c r="A39" s="36"/>
      <c r="B39" s="42"/>
      <c r="C39" s="157"/>
      <c r="D39" s="158" t="s">
        <v>50</v>
      </c>
      <c r="E39" s="159"/>
      <c r="F39" s="159"/>
      <c r="G39" s="160" t="s">
        <v>51</v>
      </c>
      <c r="H39" s="161" t="s">
        <v>52</v>
      </c>
      <c r="I39" s="159"/>
      <c r="J39" s="162">
        <f>SUM(J30:J37)</f>
        <v>0</v>
      </c>
      <c r="K39" s="163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14.4" customHeight="1">
      <c r="A40" s="36"/>
      <c r="B40" s="164"/>
      <c r="C40" s="165"/>
      <c r="D40" s="165"/>
      <c r="E40" s="165"/>
      <c r="F40" s="165"/>
      <c r="G40" s="165"/>
      <c r="H40" s="165"/>
      <c r="I40" s="165"/>
      <c r="J40" s="165"/>
      <c r="K40" s="165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="2" customFormat="1" ht="6.96" customHeight="1">
      <c r="A44" s="36"/>
      <c r="B44" s="166"/>
      <c r="C44" s="167"/>
      <c r="D44" s="167"/>
      <c r="E44" s="167"/>
      <c r="F44" s="167"/>
      <c r="G44" s="167"/>
      <c r="H44" s="167"/>
      <c r="I44" s="167"/>
      <c r="J44" s="167"/>
      <c r="K44" s="167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="2" customFormat="1" ht="24.96" customHeight="1">
      <c r="A45" s="36"/>
      <c r="B45" s="37"/>
      <c r="C45" s="21" t="s">
        <v>323</v>
      </c>
      <c r="D45" s="38"/>
      <c r="E45" s="38"/>
      <c r="F45" s="38"/>
      <c r="G45" s="38"/>
      <c r="H45" s="38"/>
      <c r="I45" s="38"/>
      <c r="J45" s="38"/>
      <c r="K45" s="38"/>
      <c r="L45" s="143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="2" customFormat="1" ht="6.96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12" customHeight="1">
      <c r="A47" s="36"/>
      <c r="B47" s="37"/>
      <c r="C47" s="30" t="s">
        <v>16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16.5" customHeight="1">
      <c r="A48" s="36"/>
      <c r="B48" s="37"/>
      <c r="C48" s="38"/>
      <c r="D48" s="38"/>
      <c r="E48" s="168" t="str">
        <f>E7</f>
        <v>Stavební úpravy a přístavba objektu FLD-1.etapa</v>
      </c>
      <c r="F48" s="30"/>
      <c r="G48" s="30"/>
      <c r="H48" s="30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316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67" t="str">
        <f>E9</f>
        <v xml:space="preserve">2020-017-09 - 1.10. - S0-02 - prostorová akustika  </v>
      </c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6.96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2" customHeight="1">
      <c r="A52" s="36"/>
      <c r="B52" s="37"/>
      <c r="C52" s="30" t="s">
        <v>21</v>
      </c>
      <c r="D52" s="38"/>
      <c r="E52" s="38"/>
      <c r="F52" s="25" t="str">
        <f>F12</f>
        <v xml:space="preserve">KAMÝCKÁ 1176, PRAHA - SUCHDOL </v>
      </c>
      <c r="G52" s="38"/>
      <c r="H52" s="38"/>
      <c r="I52" s="30" t="s">
        <v>23</v>
      </c>
      <c r="J52" s="70" t="str">
        <f>IF(J12="","",J12)</f>
        <v>16. 10. 2020</v>
      </c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6.96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40.05" customHeight="1">
      <c r="A54" s="36"/>
      <c r="B54" s="37"/>
      <c r="C54" s="30" t="s">
        <v>25</v>
      </c>
      <c r="D54" s="38"/>
      <c r="E54" s="38"/>
      <c r="F54" s="25" t="str">
        <f>E15</f>
        <v>ČZU V PRAZE, FAKULTA LESNICKÁ A DŘEVAŘSKÁ, Praha 6</v>
      </c>
      <c r="G54" s="38"/>
      <c r="H54" s="38"/>
      <c r="I54" s="30" t="s">
        <v>31</v>
      </c>
      <c r="J54" s="34" t="str">
        <f>E21</f>
        <v>Ing. Vladimír Čapka Gerstnerova 5/658 Praha 7</v>
      </c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25.65" customHeight="1">
      <c r="A55" s="36"/>
      <c r="B55" s="37"/>
      <c r="C55" s="30" t="s">
        <v>29</v>
      </c>
      <c r="D55" s="38"/>
      <c r="E55" s="38"/>
      <c r="F55" s="25" t="str">
        <f>IF(E18="","",E18)</f>
        <v>Vyplň údaj</v>
      </c>
      <c r="G55" s="38"/>
      <c r="H55" s="38"/>
      <c r="I55" s="30" t="s">
        <v>36</v>
      </c>
      <c r="J55" s="34" t="str">
        <f>E24</f>
        <v>Ing. Dana Mlejnková</v>
      </c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0.32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29.28" customHeight="1">
      <c r="A57" s="36"/>
      <c r="B57" s="37"/>
      <c r="C57" s="169" t="s">
        <v>324</v>
      </c>
      <c r="D57" s="170"/>
      <c r="E57" s="170"/>
      <c r="F57" s="170"/>
      <c r="G57" s="170"/>
      <c r="H57" s="170"/>
      <c r="I57" s="170"/>
      <c r="J57" s="171" t="s">
        <v>325</v>
      </c>
      <c r="K57" s="170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0.32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2.8" customHeight="1">
      <c r="A59" s="36"/>
      <c r="B59" s="37"/>
      <c r="C59" s="172" t="s">
        <v>72</v>
      </c>
      <c r="D59" s="38"/>
      <c r="E59" s="38"/>
      <c r="F59" s="38"/>
      <c r="G59" s="38"/>
      <c r="H59" s="38"/>
      <c r="I59" s="38"/>
      <c r="J59" s="100">
        <f>J81</f>
        <v>0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5" t="s">
        <v>326</v>
      </c>
    </row>
    <row r="60" s="9" customFormat="1" ht="24.96" customHeight="1">
      <c r="A60" s="9"/>
      <c r="B60" s="173"/>
      <c r="C60" s="174"/>
      <c r="D60" s="175" t="s">
        <v>335</v>
      </c>
      <c r="E60" s="176"/>
      <c r="F60" s="176"/>
      <c r="G60" s="176"/>
      <c r="H60" s="176"/>
      <c r="I60" s="176"/>
      <c r="J60" s="177">
        <f>J82</f>
        <v>0</v>
      </c>
      <c r="K60" s="174"/>
      <c r="L60" s="17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9"/>
      <c r="C61" s="123"/>
      <c r="D61" s="180" t="s">
        <v>2312</v>
      </c>
      <c r="E61" s="181"/>
      <c r="F61" s="181"/>
      <c r="G61" s="181"/>
      <c r="H61" s="181"/>
      <c r="I61" s="181"/>
      <c r="J61" s="182">
        <f>J83</f>
        <v>0</v>
      </c>
      <c r="K61" s="123"/>
      <c r="L61" s="183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43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="2" customFormat="1" ht="6.96" customHeight="1">
      <c r="A63" s="36"/>
      <c r="B63" s="57"/>
      <c r="C63" s="58"/>
      <c r="D63" s="58"/>
      <c r="E63" s="58"/>
      <c r="F63" s="58"/>
      <c r="G63" s="58"/>
      <c r="H63" s="58"/>
      <c r="I63" s="58"/>
      <c r="J63" s="58"/>
      <c r="K63" s="58"/>
      <c r="L63" s="143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7" s="2" customFormat="1" ht="6.96" customHeight="1">
      <c r="A67" s="36"/>
      <c r="B67" s="59"/>
      <c r="C67" s="60"/>
      <c r="D67" s="60"/>
      <c r="E67" s="60"/>
      <c r="F67" s="60"/>
      <c r="G67" s="60"/>
      <c r="H67" s="60"/>
      <c r="I67" s="60"/>
      <c r="J67" s="60"/>
      <c r="K67" s="60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="2" customFormat="1" ht="24.96" customHeight="1">
      <c r="A68" s="36"/>
      <c r="B68" s="37"/>
      <c r="C68" s="21" t="s">
        <v>340</v>
      </c>
      <c r="D68" s="38"/>
      <c r="E68" s="38"/>
      <c r="F68" s="38"/>
      <c r="G68" s="38"/>
      <c r="H68" s="38"/>
      <c r="I68" s="38"/>
      <c r="J68" s="38"/>
      <c r="K68" s="38"/>
      <c r="L68" s="143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="2" customFormat="1" ht="6.96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43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="2" customFormat="1" ht="12" customHeight="1">
      <c r="A70" s="36"/>
      <c r="B70" s="37"/>
      <c r="C70" s="30" t="s">
        <v>16</v>
      </c>
      <c r="D70" s="38"/>
      <c r="E70" s="38"/>
      <c r="F70" s="38"/>
      <c r="G70" s="38"/>
      <c r="H70" s="38"/>
      <c r="I70" s="38"/>
      <c r="J70" s="38"/>
      <c r="K70" s="38"/>
      <c r="L70" s="143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="2" customFormat="1" ht="16.5" customHeight="1">
      <c r="A71" s="36"/>
      <c r="B71" s="37"/>
      <c r="C71" s="38"/>
      <c r="D71" s="38"/>
      <c r="E71" s="168" t="str">
        <f>E7</f>
        <v>Stavební úpravy a přístavba objektu FLD-1.etapa</v>
      </c>
      <c r="F71" s="30"/>
      <c r="G71" s="30"/>
      <c r="H71" s="30"/>
      <c r="I71" s="38"/>
      <c r="J71" s="38"/>
      <c r="K71" s="3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12" customHeight="1">
      <c r="A72" s="36"/>
      <c r="B72" s="37"/>
      <c r="C72" s="30" t="s">
        <v>316</v>
      </c>
      <c r="D72" s="38"/>
      <c r="E72" s="38"/>
      <c r="F72" s="38"/>
      <c r="G72" s="38"/>
      <c r="H72" s="38"/>
      <c r="I72" s="38"/>
      <c r="J72" s="38"/>
      <c r="K72" s="3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="2" customFormat="1" ht="16.5" customHeight="1">
      <c r="A73" s="36"/>
      <c r="B73" s="37"/>
      <c r="C73" s="38"/>
      <c r="D73" s="38"/>
      <c r="E73" s="67" t="str">
        <f>E9</f>
        <v xml:space="preserve">2020-017-09 - 1.10. - S0-02 - prostorová akustika  </v>
      </c>
      <c r="F73" s="38"/>
      <c r="G73" s="38"/>
      <c r="H73" s="38"/>
      <c r="I73" s="38"/>
      <c r="J73" s="38"/>
      <c r="K73" s="3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6.96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12" customHeight="1">
      <c r="A75" s="36"/>
      <c r="B75" s="37"/>
      <c r="C75" s="30" t="s">
        <v>21</v>
      </c>
      <c r="D75" s="38"/>
      <c r="E75" s="38"/>
      <c r="F75" s="25" t="str">
        <f>F12</f>
        <v xml:space="preserve">KAMÝCKÁ 1176, PRAHA - SUCHDOL </v>
      </c>
      <c r="G75" s="38"/>
      <c r="H75" s="38"/>
      <c r="I75" s="30" t="s">
        <v>23</v>
      </c>
      <c r="J75" s="70" t="str">
        <f>IF(J12="","",J12)</f>
        <v>16. 10. 2020</v>
      </c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6.96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40.05" customHeight="1">
      <c r="A77" s="36"/>
      <c r="B77" s="37"/>
      <c r="C77" s="30" t="s">
        <v>25</v>
      </c>
      <c r="D77" s="38"/>
      <c r="E77" s="38"/>
      <c r="F77" s="25" t="str">
        <f>E15</f>
        <v>ČZU V PRAZE, FAKULTA LESNICKÁ A DŘEVAŘSKÁ, Praha 6</v>
      </c>
      <c r="G77" s="38"/>
      <c r="H77" s="38"/>
      <c r="I77" s="30" t="s">
        <v>31</v>
      </c>
      <c r="J77" s="34" t="str">
        <f>E21</f>
        <v>Ing. Vladimír Čapka Gerstnerova 5/658 Praha 7</v>
      </c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25.65" customHeight="1">
      <c r="A78" s="36"/>
      <c r="B78" s="37"/>
      <c r="C78" s="30" t="s">
        <v>29</v>
      </c>
      <c r="D78" s="38"/>
      <c r="E78" s="38"/>
      <c r="F78" s="25" t="str">
        <f>IF(E18="","",E18)</f>
        <v>Vyplň údaj</v>
      </c>
      <c r="G78" s="38"/>
      <c r="H78" s="38"/>
      <c r="I78" s="30" t="s">
        <v>36</v>
      </c>
      <c r="J78" s="34" t="str">
        <f>E24</f>
        <v>Ing. Dana Mlejnková</v>
      </c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10.32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11" customFormat="1" ht="29.28" customHeight="1">
      <c r="A80" s="184"/>
      <c r="B80" s="185"/>
      <c r="C80" s="186" t="s">
        <v>341</v>
      </c>
      <c r="D80" s="187" t="s">
        <v>59</v>
      </c>
      <c r="E80" s="187" t="s">
        <v>55</v>
      </c>
      <c r="F80" s="187" t="s">
        <v>56</v>
      </c>
      <c r="G80" s="187" t="s">
        <v>342</v>
      </c>
      <c r="H80" s="187" t="s">
        <v>343</v>
      </c>
      <c r="I80" s="187" t="s">
        <v>344</v>
      </c>
      <c r="J80" s="187" t="s">
        <v>325</v>
      </c>
      <c r="K80" s="188" t="s">
        <v>345</v>
      </c>
      <c r="L80" s="189"/>
      <c r="M80" s="90" t="s">
        <v>19</v>
      </c>
      <c r="N80" s="91" t="s">
        <v>44</v>
      </c>
      <c r="O80" s="91" t="s">
        <v>346</v>
      </c>
      <c r="P80" s="91" t="s">
        <v>347</v>
      </c>
      <c r="Q80" s="91" t="s">
        <v>348</v>
      </c>
      <c r="R80" s="91" t="s">
        <v>349</v>
      </c>
      <c r="S80" s="91" t="s">
        <v>350</v>
      </c>
      <c r="T80" s="92" t="s">
        <v>351</v>
      </c>
      <c r="U80" s="184"/>
      <c r="V80" s="184"/>
      <c r="W80" s="184"/>
      <c r="X80" s="184"/>
      <c r="Y80" s="184"/>
      <c r="Z80" s="184"/>
      <c r="AA80" s="184"/>
      <c r="AB80" s="184"/>
      <c r="AC80" s="184"/>
      <c r="AD80" s="184"/>
      <c r="AE80" s="184"/>
    </row>
    <row r="81" s="2" customFormat="1" ht="22.8" customHeight="1">
      <c r="A81" s="36"/>
      <c r="B81" s="37"/>
      <c r="C81" s="97" t="s">
        <v>352</v>
      </c>
      <c r="D81" s="38"/>
      <c r="E81" s="38"/>
      <c r="F81" s="38"/>
      <c r="G81" s="38"/>
      <c r="H81" s="38"/>
      <c r="I81" s="38"/>
      <c r="J81" s="190">
        <f>BK81</f>
        <v>0</v>
      </c>
      <c r="K81" s="38"/>
      <c r="L81" s="42"/>
      <c r="M81" s="93"/>
      <c r="N81" s="191"/>
      <c r="O81" s="94"/>
      <c r="P81" s="192">
        <f>P82</f>
        <v>0</v>
      </c>
      <c r="Q81" s="94"/>
      <c r="R81" s="192">
        <f>R82</f>
        <v>0.05493</v>
      </c>
      <c r="S81" s="94"/>
      <c r="T81" s="193">
        <f>T82</f>
        <v>0</v>
      </c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T81" s="15" t="s">
        <v>73</v>
      </c>
      <c r="AU81" s="15" t="s">
        <v>326</v>
      </c>
      <c r="BK81" s="194">
        <f>BK82</f>
        <v>0</v>
      </c>
    </row>
    <row r="82" s="12" customFormat="1" ht="25.92" customHeight="1">
      <c r="A82" s="12"/>
      <c r="B82" s="195"/>
      <c r="C82" s="196"/>
      <c r="D82" s="197" t="s">
        <v>73</v>
      </c>
      <c r="E82" s="198" t="s">
        <v>544</v>
      </c>
      <c r="F82" s="198" t="s">
        <v>545</v>
      </c>
      <c r="G82" s="196"/>
      <c r="H82" s="196"/>
      <c r="I82" s="199"/>
      <c r="J82" s="200">
        <f>BK82</f>
        <v>0</v>
      </c>
      <c r="K82" s="196"/>
      <c r="L82" s="201"/>
      <c r="M82" s="202"/>
      <c r="N82" s="203"/>
      <c r="O82" s="203"/>
      <c r="P82" s="204">
        <f>P83</f>
        <v>0</v>
      </c>
      <c r="Q82" s="203"/>
      <c r="R82" s="204">
        <f>R83</f>
        <v>0.05493</v>
      </c>
      <c r="S82" s="203"/>
      <c r="T82" s="205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6" t="s">
        <v>83</v>
      </c>
      <c r="AT82" s="207" t="s">
        <v>73</v>
      </c>
      <c r="AU82" s="207" t="s">
        <v>74</v>
      </c>
      <c r="AY82" s="206" t="s">
        <v>355</v>
      </c>
      <c r="BK82" s="208">
        <f>BK83</f>
        <v>0</v>
      </c>
    </row>
    <row r="83" s="12" customFormat="1" ht="22.8" customHeight="1">
      <c r="A83" s="12"/>
      <c r="B83" s="195"/>
      <c r="C83" s="196"/>
      <c r="D83" s="197" t="s">
        <v>73</v>
      </c>
      <c r="E83" s="209" t="s">
        <v>2364</v>
      </c>
      <c r="F83" s="209" t="s">
        <v>2365</v>
      </c>
      <c r="G83" s="196"/>
      <c r="H83" s="196"/>
      <c r="I83" s="199"/>
      <c r="J83" s="210">
        <f>BK83</f>
        <v>0</v>
      </c>
      <c r="K83" s="196"/>
      <c r="L83" s="201"/>
      <c r="M83" s="202"/>
      <c r="N83" s="203"/>
      <c r="O83" s="203"/>
      <c r="P83" s="204">
        <f>SUM(P84:P85)</f>
        <v>0</v>
      </c>
      <c r="Q83" s="203"/>
      <c r="R83" s="204">
        <f>SUM(R84:R85)</f>
        <v>0.05493</v>
      </c>
      <c r="S83" s="203"/>
      <c r="T83" s="205">
        <f>SUM(T84:T85)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6" t="s">
        <v>83</v>
      </c>
      <c r="AT83" s="207" t="s">
        <v>73</v>
      </c>
      <c r="AU83" s="207" t="s">
        <v>81</v>
      </c>
      <c r="AY83" s="206" t="s">
        <v>355</v>
      </c>
      <c r="BK83" s="208">
        <f>SUM(BK84:BK85)</f>
        <v>0</v>
      </c>
    </row>
    <row r="84" s="2" customFormat="1" ht="142.2" customHeight="1">
      <c r="A84" s="36"/>
      <c r="B84" s="37"/>
      <c r="C84" s="211" t="s">
        <v>81</v>
      </c>
      <c r="D84" s="211" t="s">
        <v>357</v>
      </c>
      <c r="E84" s="212" t="s">
        <v>5870</v>
      </c>
      <c r="F84" s="213" t="s">
        <v>5871</v>
      </c>
      <c r="G84" s="214" t="s">
        <v>360</v>
      </c>
      <c r="H84" s="215">
        <v>18.309999999999999</v>
      </c>
      <c r="I84" s="216"/>
      <c r="J84" s="217">
        <f>ROUND(I84*H84,2)</f>
        <v>0</v>
      </c>
      <c r="K84" s="213" t="s">
        <v>19</v>
      </c>
      <c r="L84" s="42"/>
      <c r="M84" s="218" t="s">
        <v>19</v>
      </c>
      <c r="N84" s="219" t="s">
        <v>45</v>
      </c>
      <c r="O84" s="82"/>
      <c r="P84" s="220">
        <f>O84*H84</f>
        <v>0</v>
      </c>
      <c r="Q84" s="220">
        <v>0.0030000000000000001</v>
      </c>
      <c r="R84" s="220">
        <f>Q84*H84</f>
        <v>0.05493</v>
      </c>
      <c r="S84" s="220">
        <v>0</v>
      </c>
      <c r="T84" s="221">
        <f>S84*H84</f>
        <v>0</v>
      </c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R84" s="222" t="s">
        <v>423</v>
      </c>
      <c r="AT84" s="222" t="s">
        <v>357</v>
      </c>
      <c r="AU84" s="222" t="s">
        <v>83</v>
      </c>
      <c r="AY84" s="15" t="s">
        <v>355</v>
      </c>
      <c r="BE84" s="223">
        <f>IF(N84="základní",J84,0)</f>
        <v>0</v>
      </c>
      <c r="BF84" s="223">
        <f>IF(N84="snížená",J84,0)</f>
        <v>0</v>
      </c>
      <c r="BG84" s="223">
        <f>IF(N84="zákl. přenesená",J84,0)</f>
        <v>0</v>
      </c>
      <c r="BH84" s="223">
        <f>IF(N84="sníž. přenesená",J84,0)</f>
        <v>0</v>
      </c>
      <c r="BI84" s="223">
        <f>IF(N84="nulová",J84,0)</f>
        <v>0</v>
      </c>
      <c r="BJ84" s="15" t="s">
        <v>81</v>
      </c>
      <c r="BK84" s="223">
        <f>ROUND(I84*H84,2)</f>
        <v>0</v>
      </c>
      <c r="BL84" s="15" t="s">
        <v>423</v>
      </c>
      <c r="BM84" s="222" t="s">
        <v>5872</v>
      </c>
    </row>
    <row r="85" s="2" customFormat="1" ht="24.15" customHeight="1">
      <c r="A85" s="36"/>
      <c r="B85" s="37"/>
      <c r="C85" s="211" t="s">
        <v>83</v>
      </c>
      <c r="D85" s="211" t="s">
        <v>357</v>
      </c>
      <c r="E85" s="212" t="s">
        <v>5873</v>
      </c>
      <c r="F85" s="213" t="s">
        <v>5874</v>
      </c>
      <c r="G85" s="214" t="s">
        <v>2810</v>
      </c>
      <c r="H85" s="240"/>
      <c r="I85" s="216"/>
      <c r="J85" s="217">
        <f>ROUND(I85*H85,2)</f>
        <v>0</v>
      </c>
      <c r="K85" s="213" t="s">
        <v>361</v>
      </c>
      <c r="L85" s="42"/>
      <c r="M85" s="234" t="s">
        <v>19</v>
      </c>
      <c r="N85" s="235" t="s">
        <v>45</v>
      </c>
      <c r="O85" s="236"/>
      <c r="P85" s="237">
        <f>O85*H85</f>
        <v>0</v>
      </c>
      <c r="Q85" s="237">
        <v>0</v>
      </c>
      <c r="R85" s="237">
        <f>Q85*H85</f>
        <v>0</v>
      </c>
      <c r="S85" s="237">
        <v>0</v>
      </c>
      <c r="T85" s="238">
        <f>S85*H85</f>
        <v>0</v>
      </c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R85" s="222" t="s">
        <v>423</v>
      </c>
      <c r="AT85" s="222" t="s">
        <v>357</v>
      </c>
      <c r="AU85" s="222" t="s">
        <v>83</v>
      </c>
      <c r="AY85" s="15" t="s">
        <v>355</v>
      </c>
      <c r="BE85" s="223">
        <f>IF(N85="základní",J85,0)</f>
        <v>0</v>
      </c>
      <c r="BF85" s="223">
        <f>IF(N85="snížená",J85,0)</f>
        <v>0</v>
      </c>
      <c r="BG85" s="223">
        <f>IF(N85="zákl. přenesená",J85,0)</f>
        <v>0</v>
      </c>
      <c r="BH85" s="223">
        <f>IF(N85="sníž. přenesená",J85,0)</f>
        <v>0</v>
      </c>
      <c r="BI85" s="223">
        <f>IF(N85="nulová",J85,0)</f>
        <v>0</v>
      </c>
      <c r="BJ85" s="15" t="s">
        <v>81</v>
      </c>
      <c r="BK85" s="223">
        <f>ROUND(I85*H85,2)</f>
        <v>0</v>
      </c>
      <c r="BL85" s="15" t="s">
        <v>423</v>
      </c>
      <c r="BM85" s="222" t="s">
        <v>5875</v>
      </c>
    </row>
    <row r="86" s="2" customFormat="1" ht="6.96" customHeight="1">
      <c r="A86" s="36"/>
      <c r="B86" s="57"/>
      <c r="C86" s="58"/>
      <c r="D86" s="58"/>
      <c r="E86" s="58"/>
      <c r="F86" s="58"/>
      <c r="G86" s="58"/>
      <c r="H86" s="58"/>
      <c r="I86" s="58"/>
      <c r="J86" s="58"/>
      <c r="K86" s="58"/>
      <c r="L86" s="42"/>
      <c r="M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</sheetData>
  <sheetProtection sheet="1" autoFilter="0" formatColumns="0" formatRows="0" objects="1" scenarios="1" spinCount="100000" saltValue="X1nyLcmJidHe29Czt58trkX4R+rX7g4IUjJIN9KZgUFVn5DIuywOYzYoWzhhrDefNzFXj1J5dXmIgHuXYZCCAw==" hashValue="vm5lSRizhrXvoAJfklqBnQhbTz5tdnD0j0C/pCfB8Tnk6sCzm/XVlmFZhdVtWFv3YwCth0rJJXwy4cEGm9Qukw==" algorithmName="SHA-512" password="CC35"/>
  <autoFilter ref="C80:K85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311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2" customFormat="1" ht="12" customHeight="1">
      <c r="A8" s="36"/>
      <c r="B8" s="42"/>
      <c r="C8" s="36"/>
      <c r="D8" s="141" t="s">
        <v>316</v>
      </c>
      <c r="E8" s="36"/>
      <c r="F8" s="36"/>
      <c r="G8" s="36"/>
      <c r="H8" s="36"/>
      <c r="I8" s="36"/>
      <c r="J8" s="36"/>
      <c r="K8" s="36"/>
      <c r="L8" s="14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="2" customFormat="1" ht="16.5" customHeight="1">
      <c r="A9" s="36"/>
      <c r="B9" s="42"/>
      <c r="C9" s="36"/>
      <c r="D9" s="36"/>
      <c r="E9" s="144" t="s">
        <v>5876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>
      <c r="A10" s="36"/>
      <c r="B10" s="42"/>
      <c r="C10" s="36"/>
      <c r="D10" s="36"/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2" customHeight="1">
      <c r="A11" s="36"/>
      <c r="B11" s="42"/>
      <c r="C11" s="36"/>
      <c r="D11" s="141" t="s">
        <v>18</v>
      </c>
      <c r="E11" s="36"/>
      <c r="F11" s="131" t="s">
        <v>19</v>
      </c>
      <c r="G11" s="36"/>
      <c r="H11" s="36"/>
      <c r="I11" s="141" t="s">
        <v>20</v>
      </c>
      <c r="J11" s="131" t="s">
        <v>19</v>
      </c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21</v>
      </c>
      <c r="E12" s="36"/>
      <c r="F12" s="131" t="s">
        <v>22</v>
      </c>
      <c r="G12" s="36"/>
      <c r="H12" s="36"/>
      <c r="I12" s="141" t="s">
        <v>23</v>
      </c>
      <c r="J12" s="145" t="str">
        <f>'Rekapitulace stavby'!AN8</f>
        <v>16. 10. 2020</v>
      </c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0.8" customHeight="1">
      <c r="A13" s="36"/>
      <c r="B13" s="42"/>
      <c r="C13" s="36"/>
      <c r="D13" s="36"/>
      <c r="E13" s="36"/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25</v>
      </c>
      <c r="E14" s="36"/>
      <c r="F14" s="36"/>
      <c r="G14" s="36"/>
      <c r="H14" s="36"/>
      <c r="I14" s="141" t="s">
        <v>26</v>
      </c>
      <c r="J14" s="131" t="s">
        <v>320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8" customHeight="1">
      <c r="A15" s="36"/>
      <c r="B15" s="42"/>
      <c r="C15" s="36"/>
      <c r="D15" s="36"/>
      <c r="E15" s="131" t="s">
        <v>27</v>
      </c>
      <c r="F15" s="36"/>
      <c r="G15" s="36"/>
      <c r="H15" s="36"/>
      <c r="I15" s="141" t="s">
        <v>28</v>
      </c>
      <c r="J15" s="131" t="s">
        <v>321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6.96" customHeight="1">
      <c r="A16" s="36"/>
      <c r="B16" s="42"/>
      <c r="C16" s="36"/>
      <c r="D16" s="36"/>
      <c r="E16" s="36"/>
      <c r="F16" s="36"/>
      <c r="G16" s="36"/>
      <c r="H16" s="36"/>
      <c r="I16" s="36"/>
      <c r="J16" s="36"/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2" customHeight="1">
      <c r="A17" s="36"/>
      <c r="B17" s="42"/>
      <c r="C17" s="36"/>
      <c r="D17" s="141" t="s">
        <v>29</v>
      </c>
      <c r="E17" s="36"/>
      <c r="F17" s="36"/>
      <c r="G17" s="36"/>
      <c r="H17" s="36"/>
      <c r="I17" s="141" t="s">
        <v>26</v>
      </c>
      <c r="J17" s="31" t="str">
        <f>'Rekapitulace stavby'!AN13</f>
        <v>Vyplň údaj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8" customHeight="1">
      <c r="A18" s="36"/>
      <c r="B18" s="42"/>
      <c r="C18" s="36"/>
      <c r="D18" s="36"/>
      <c r="E18" s="31" t="str">
        <f>'Rekapitulace stavby'!E14</f>
        <v>Vyplň údaj</v>
      </c>
      <c r="F18" s="131"/>
      <c r="G18" s="131"/>
      <c r="H18" s="131"/>
      <c r="I18" s="141" t="s">
        <v>28</v>
      </c>
      <c r="J18" s="31" t="str">
        <f>'Rekapitulace stavby'!AN14</f>
        <v>Vyplň údaj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6.96" customHeight="1">
      <c r="A19" s="36"/>
      <c r="B19" s="42"/>
      <c r="C19" s="36"/>
      <c r="D19" s="36"/>
      <c r="E19" s="36"/>
      <c r="F19" s="36"/>
      <c r="G19" s="36"/>
      <c r="H19" s="36"/>
      <c r="I19" s="36"/>
      <c r="J19" s="36"/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2" customHeight="1">
      <c r="A20" s="36"/>
      <c r="B20" s="42"/>
      <c r="C20" s="36"/>
      <c r="D20" s="141" t="s">
        <v>31</v>
      </c>
      <c r="E20" s="36"/>
      <c r="F20" s="36"/>
      <c r="G20" s="36"/>
      <c r="H20" s="36"/>
      <c r="I20" s="141" t="s">
        <v>26</v>
      </c>
      <c r="J20" s="131" t="s">
        <v>19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8" customHeight="1">
      <c r="A21" s="36"/>
      <c r="B21" s="42"/>
      <c r="C21" s="36"/>
      <c r="D21" s="36"/>
      <c r="E21" s="131" t="s">
        <v>787</v>
      </c>
      <c r="F21" s="36"/>
      <c r="G21" s="36"/>
      <c r="H21" s="36"/>
      <c r="I21" s="141" t="s">
        <v>28</v>
      </c>
      <c r="J21" s="131" t="s">
        <v>19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6.96" customHeight="1">
      <c r="A22" s="36"/>
      <c r="B22" s="42"/>
      <c r="C22" s="36"/>
      <c r="D22" s="36"/>
      <c r="E22" s="36"/>
      <c r="F22" s="36"/>
      <c r="G22" s="36"/>
      <c r="H22" s="36"/>
      <c r="I22" s="36"/>
      <c r="J22" s="36"/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2" customHeight="1">
      <c r="A23" s="36"/>
      <c r="B23" s="42"/>
      <c r="C23" s="36"/>
      <c r="D23" s="141" t="s">
        <v>36</v>
      </c>
      <c r="E23" s="36"/>
      <c r="F23" s="36"/>
      <c r="G23" s="36"/>
      <c r="H23" s="36"/>
      <c r="I23" s="141" t="s">
        <v>26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8" customHeight="1">
      <c r="A24" s="36"/>
      <c r="B24" s="42"/>
      <c r="C24" s="36"/>
      <c r="D24" s="36"/>
      <c r="E24" s="131" t="s">
        <v>37</v>
      </c>
      <c r="F24" s="36"/>
      <c r="G24" s="36"/>
      <c r="H24" s="36"/>
      <c r="I24" s="141" t="s">
        <v>28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6.96" customHeight="1">
      <c r="A25" s="36"/>
      <c r="B25" s="42"/>
      <c r="C25" s="36"/>
      <c r="D25" s="36"/>
      <c r="E25" s="36"/>
      <c r="F25" s="36"/>
      <c r="G25" s="36"/>
      <c r="H25" s="36"/>
      <c r="I25" s="36"/>
      <c r="J25" s="36"/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2" customHeight="1">
      <c r="A26" s="36"/>
      <c r="B26" s="42"/>
      <c r="C26" s="36"/>
      <c r="D26" s="141" t="s">
        <v>38</v>
      </c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8" customFormat="1" ht="71.25" customHeight="1">
      <c r="A27" s="146"/>
      <c r="B27" s="147"/>
      <c r="C27" s="146"/>
      <c r="D27" s="146"/>
      <c r="E27" s="148" t="s">
        <v>322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6"/>
      <c r="B28" s="42"/>
      <c r="C28" s="36"/>
      <c r="D28" s="36"/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150"/>
      <c r="E29" s="150"/>
      <c r="F29" s="150"/>
      <c r="G29" s="150"/>
      <c r="H29" s="150"/>
      <c r="I29" s="150"/>
      <c r="J29" s="150"/>
      <c r="K29" s="150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25.44" customHeight="1">
      <c r="A30" s="36"/>
      <c r="B30" s="42"/>
      <c r="C30" s="36"/>
      <c r="D30" s="151" t="s">
        <v>40</v>
      </c>
      <c r="E30" s="36"/>
      <c r="F30" s="36"/>
      <c r="G30" s="36"/>
      <c r="H30" s="36"/>
      <c r="I30" s="36"/>
      <c r="J30" s="152">
        <f>ROUND(J84, 2)</f>
        <v>0</v>
      </c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14.4" customHeight="1">
      <c r="A32" s="36"/>
      <c r="B32" s="42"/>
      <c r="C32" s="36"/>
      <c r="D32" s="36"/>
      <c r="E32" s="36"/>
      <c r="F32" s="153" t="s">
        <v>42</v>
      </c>
      <c r="G32" s="36"/>
      <c r="H32" s="36"/>
      <c r="I32" s="153" t="s">
        <v>41</v>
      </c>
      <c r="J32" s="153" t="s">
        <v>43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14.4" customHeight="1">
      <c r="A33" s="36"/>
      <c r="B33" s="42"/>
      <c r="C33" s="36"/>
      <c r="D33" s="154" t="s">
        <v>44</v>
      </c>
      <c r="E33" s="141" t="s">
        <v>45</v>
      </c>
      <c r="F33" s="155">
        <f>ROUND((SUM(BE84:BE128)),  2)</f>
        <v>0</v>
      </c>
      <c r="G33" s="36"/>
      <c r="H33" s="36"/>
      <c r="I33" s="156">
        <v>0.20999999999999999</v>
      </c>
      <c r="J33" s="155">
        <f>ROUND(((SUM(BE84:BE128))*I33),  2)</f>
        <v>0</v>
      </c>
      <c r="K33" s="36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141" t="s">
        <v>46</v>
      </c>
      <c r="F34" s="155">
        <f>ROUND((SUM(BF84:BF128)),  2)</f>
        <v>0</v>
      </c>
      <c r="G34" s="36"/>
      <c r="H34" s="36"/>
      <c r="I34" s="156">
        <v>0.14999999999999999</v>
      </c>
      <c r="J34" s="155">
        <f>ROUND(((SUM(BF84:BF128))*I34), 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hidden="1" s="2" customFormat="1" ht="14.4" customHeight="1">
      <c r="A35" s="36"/>
      <c r="B35" s="42"/>
      <c r="C35" s="36"/>
      <c r="D35" s="36"/>
      <c r="E35" s="141" t="s">
        <v>47</v>
      </c>
      <c r="F35" s="155">
        <f>ROUND((SUM(BG84:BG128)),  2)</f>
        <v>0</v>
      </c>
      <c r="G35" s="36"/>
      <c r="H35" s="36"/>
      <c r="I35" s="156">
        <v>0.20999999999999999</v>
      </c>
      <c r="J35" s="155">
        <f>0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hidden="1" s="2" customFormat="1" ht="14.4" customHeight="1">
      <c r="A36" s="36"/>
      <c r="B36" s="42"/>
      <c r="C36" s="36"/>
      <c r="D36" s="36"/>
      <c r="E36" s="141" t="s">
        <v>48</v>
      </c>
      <c r="F36" s="155">
        <f>ROUND((SUM(BH84:BH128)),  2)</f>
        <v>0</v>
      </c>
      <c r="G36" s="36"/>
      <c r="H36" s="36"/>
      <c r="I36" s="156">
        <v>0.14999999999999999</v>
      </c>
      <c r="J36" s="155">
        <f>0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49</v>
      </c>
      <c r="F37" s="155">
        <f>ROUND((SUM(BI84:BI128)),  2)</f>
        <v>0</v>
      </c>
      <c r="G37" s="36"/>
      <c r="H37" s="36"/>
      <c r="I37" s="156">
        <v>0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6.96" customHeight="1">
      <c r="A38" s="36"/>
      <c r="B38" s="42"/>
      <c r="C38" s="36"/>
      <c r="D38" s="36"/>
      <c r="E38" s="36"/>
      <c r="F38" s="36"/>
      <c r="G38" s="36"/>
      <c r="H38" s="36"/>
      <c r="I38" s="36"/>
      <c r="J38" s="36"/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="2" customFormat="1" ht="25.44" customHeight="1">
      <c r="A39" s="36"/>
      <c r="B39" s="42"/>
      <c r="C39" s="157"/>
      <c r="D39" s="158" t="s">
        <v>50</v>
      </c>
      <c r="E39" s="159"/>
      <c r="F39" s="159"/>
      <c r="G39" s="160" t="s">
        <v>51</v>
      </c>
      <c r="H39" s="161" t="s">
        <v>52</v>
      </c>
      <c r="I39" s="159"/>
      <c r="J39" s="162">
        <f>SUM(J30:J37)</f>
        <v>0</v>
      </c>
      <c r="K39" s="163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14.4" customHeight="1">
      <c r="A40" s="36"/>
      <c r="B40" s="164"/>
      <c r="C40" s="165"/>
      <c r="D40" s="165"/>
      <c r="E40" s="165"/>
      <c r="F40" s="165"/>
      <c r="G40" s="165"/>
      <c r="H40" s="165"/>
      <c r="I40" s="165"/>
      <c r="J40" s="165"/>
      <c r="K40" s="165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="2" customFormat="1" ht="6.96" customHeight="1">
      <c r="A44" s="36"/>
      <c r="B44" s="166"/>
      <c r="C44" s="167"/>
      <c r="D44" s="167"/>
      <c r="E44" s="167"/>
      <c r="F44" s="167"/>
      <c r="G44" s="167"/>
      <c r="H44" s="167"/>
      <c r="I44" s="167"/>
      <c r="J44" s="167"/>
      <c r="K44" s="167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="2" customFormat="1" ht="24.96" customHeight="1">
      <c r="A45" s="36"/>
      <c r="B45" s="37"/>
      <c r="C45" s="21" t="s">
        <v>323</v>
      </c>
      <c r="D45" s="38"/>
      <c r="E45" s="38"/>
      <c r="F45" s="38"/>
      <c r="G45" s="38"/>
      <c r="H45" s="38"/>
      <c r="I45" s="38"/>
      <c r="J45" s="38"/>
      <c r="K45" s="38"/>
      <c r="L45" s="143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="2" customFormat="1" ht="6.96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12" customHeight="1">
      <c r="A47" s="36"/>
      <c r="B47" s="37"/>
      <c r="C47" s="30" t="s">
        <v>16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16.5" customHeight="1">
      <c r="A48" s="36"/>
      <c r="B48" s="37"/>
      <c r="C48" s="38"/>
      <c r="D48" s="38"/>
      <c r="E48" s="168" t="str">
        <f>E7</f>
        <v>Stavební úpravy a přístavba objektu FLD-1.etapa</v>
      </c>
      <c r="F48" s="30"/>
      <c r="G48" s="30"/>
      <c r="H48" s="30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316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67" t="str">
        <f>E9</f>
        <v xml:space="preserve">2020-017-10 - 1.11. - S0-12- sadové úpravy </v>
      </c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6.96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2" customHeight="1">
      <c r="A52" s="36"/>
      <c r="B52" s="37"/>
      <c r="C52" s="30" t="s">
        <v>21</v>
      </c>
      <c r="D52" s="38"/>
      <c r="E52" s="38"/>
      <c r="F52" s="25" t="str">
        <f>F12</f>
        <v xml:space="preserve">KAMÝCKÁ 1176, PRAHA - SUCHDOL </v>
      </c>
      <c r="G52" s="38"/>
      <c r="H52" s="38"/>
      <c r="I52" s="30" t="s">
        <v>23</v>
      </c>
      <c r="J52" s="70" t="str">
        <f>IF(J12="","",J12)</f>
        <v>16. 10. 2020</v>
      </c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6.96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40.05" customHeight="1">
      <c r="A54" s="36"/>
      <c r="B54" s="37"/>
      <c r="C54" s="30" t="s">
        <v>25</v>
      </c>
      <c r="D54" s="38"/>
      <c r="E54" s="38"/>
      <c r="F54" s="25" t="str">
        <f>E15</f>
        <v>ČZU V PRAZE, FAKULTA LESNICKÁ A DŘEVAŘSKÁ, Praha 6</v>
      </c>
      <c r="G54" s="38"/>
      <c r="H54" s="38"/>
      <c r="I54" s="30" t="s">
        <v>31</v>
      </c>
      <c r="J54" s="34" t="str">
        <f>E21</f>
        <v xml:space="preserve">Ing. Vladimír Čapka Gerstnerova 5/658 Praha 7 </v>
      </c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25.65" customHeight="1">
      <c r="A55" s="36"/>
      <c r="B55" s="37"/>
      <c r="C55" s="30" t="s">
        <v>29</v>
      </c>
      <c r="D55" s="38"/>
      <c r="E55" s="38"/>
      <c r="F55" s="25" t="str">
        <f>IF(E18="","",E18)</f>
        <v>Vyplň údaj</v>
      </c>
      <c r="G55" s="38"/>
      <c r="H55" s="38"/>
      <c r="I55" s="30" t="s">
        <v>36</v>
      </c>
      <c r="J55" s="34" t="str">
        <f>E24</f>
        <v>Ing. Dana Mlejnková</v>
      </c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0.32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29.28" customHeight="1">
      <c r="A57" s="36"/>
      <c r="B57" s="37"/>
      <c r="C57" s="169" t="s">
        <v>324</v>
      </c>
      <c r="D57" s="170"/>
      <c r="E57" s="170"/>
      <c r="F57" s="170"/>
      <c r="G57" s="170"/>
      <c r="H57" s="170"/>
      <c r="I57" s="170"/>
      <c r="J57" s="171" t="s">
        <v>325</v>
      </c>
      <c r="K57" s="170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0.32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2.8" customHeight="1">
      <c r="A59" s="36"/>
      <c r="B59" s="37"/>
      <c r="C59" s="172" t="s">
        <v>72</v>
      </c>
      <c r="D59" s="38"/>
      <c r="E59" s="38"/>
      <c r="F59" s="38"/>
      <c r="G59" s="38"/>
      <c r="H59" s="38"/>
      <c r="I59" s="38"/>
      <c r="J59" s="100">
        <f>J84</f>
        <v>0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5" t="s">
        <v>326</v>
      </c>
    </row>
    <row r="60" s="9" customFormat="1" ht="24.96" customHeight="1">
      <c r="A60" s="9"/>
      <c r="B60" s="173"/>
      <c r="C60" s="174"/>
      <c r="D60" s="175" t="s">
        <v>327</v>
      </c>
      <c r="E60" s="176"/>
      <c r="F60" s="176"/>
      <c r="G60" s="176"/>
      <c r="H60" s="176"/>
      <c r="I60" s="176"/>
      <c r="J60" s="177">
        <f>J85</f>
        <v>0</v>
      </c>
      <c r="K60" s="174"/>
      <c r="L60" s="17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9"/>
      <c r="C61" s="123"/>
      <c r="D61" s="180" t="s">
        <v>5877</v>
      </c>
      <c r="E61" s="181"/>
      <c r="F61" s="181"/>
      <c r="G61" s="181"/>
      <c r="H61" s="181"/>
      <c r="I61" s="181"/>
      <c r="J61" s="182">
        <f>J86</f>
        <v>0</v>
      </c>
      <c r="K61" s="123"/>
      <c r="L61" s="183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9"/>
      <c r="C62" s="123"/>
      <c r="D62" s="180" t="s">
        <v>5878</v>
      </c>
      <c r="E62" s="181"/>
      <c r="F62" s="181"/>
      <c r="G62" s="181"/>
      <c r="H62" s="181"/>
      <c r="I62" s="181"/>
      <c r="J62" s="182">
        <f>J90</f>
        <v>0</v>
      </c>
      <c r="K62" s="123"/>
      <c r="L62" s="183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9" customFormat="1" ht="24.96" customHeight="1">
      <c r="A63" s="9"/>
      <c r="B63" s="173"/>
      <c r="C63" s="174"/>
      <c r="D63" s="175" t="s">
        <v>335</v>
      </c>
      <c r="E63" s="176"/>
      <c r="F63" s="176"/>
      <c r="G63" s="176"/>
      <c r="H63" s="176"/>
      <c r="I63" s="176"/>
      <c r="J63" s="177">
        <f>J121</f>
        <v>0</v>
      </c>
      <c r="K63" s="174"/>
      <c r="L63" s="178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10" customFormat="1" ht="19.92" customHeight="1">
      <c r="A64" s="10"/>
      <c r="B64" s="179"/>
      <c r="C64" s="123"/>
      <c r="D64" s="180" t="s">
        <v>5879</v>
      </c>
      <c r="E64" s="181"/>
      <c r="F64" s="181"/>
      <c r="G64" s="181"/>
      <c r="H64" s="181"/>
      <c r="I64" s="181"/>
      <c r="J64" s="182">
        <f>J122</f>
        <v>0</v>
      </c>
      <c r="K64" s="123"/>
      <c r="L64" s="183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36"/>
      <c r="B65" s="37"/>
      <c r="C65" s="38"/>
      <c r="D65" s="38"/>
      <c r="E65" s="38"/>
      <c r="F65" s="38"/>
      <c r="G65" s="38"/>
      <c r="H65" s="38"/>
      <c r="I65" s="38"/>
      <c r="J65" s="38"/>
      <c r="K65" s="38"/>
      <c r="L65" s="14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="2" customFormat="1" ht="6.96" customHeight="1">
      <c r="A66" s="36"/>
      <c r="B66" s="57"/>
      <c r="C66" s="58"/>
      <c r="D66" s="58"/>
      <c r="E66" s="58"/>
      <c r="F66" s="58"/>
      <c r="G66" s="58"/>
      <c r="H66" s="58"/>
      <c r="I66" s="58"/>
      <c r="J66" s="58"/>
      <c r="K66" s="58"/>
      <c r="L66" s="143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70" s="2" customFormat="1" ht="6.96" customHeight="1">
      <c r="A70" s="36"/>
      <c r="B70" s="59"/>
      <c r="C70" s="60"/>
      <c r="D70" s="60"/>
      <c r="E70" s="60"/>
      <c r="F70" s="60"/>
      <c r="G70" s="60"/>
      <c r="H70" s="60"/>
      <c r="I70" s="60"/>
      <c r="J70" s="60"/>
      <c r="K70" s="60"/>
      <c r="L70" s="143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="2" customFormat="1" ht="24.96" customHeight="1">
      <c r="A71" s="36"/>
      <c r="B71" s="37"/>
      <c r="C71" s="21" t="s">
        <v>340</v>
      </c>
      <c r="D71" s="38"/>
      <c r="E71" s="38"/>
      <c r="F71" s="38"/>
      <c r="G71" s="38"/>
      <c r="H71" s="38"/>
      <c r="I71" s="38"/>
      <c r="J71" s="38"/>
      <c r="K71" s="38"/>
      <c r="L71" s="143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="2" customFormat="1" ht="6.96" customHeight="1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="2" customFormat="1" ht="12" customHeight="1">
      <c r="A73" s="36"/>
      <c r="B73" s="37"/>
      <c r="C73" s="30" t="s">
        <v>16</v>
      </c>
      <c r="D73" s="38"/>
      <c r="E73" s="38"/>
      <c r="F73" s="38"/>
      <c r="G73" s="38"/>
      <c r="H73" s="38"/>
      <c r="I73" s="38"/>
      <c r="J73" s="38"/>
      <c r="K73" s="3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16.5" customHeight="1">
      <c r="A74" s="36"/>
      <c r="B74" s="37"/>
      <c r="C74" s="38"/>
      <c r="D74" s="38"/>
      <c r="E74" s="168" t="str">
        <f>E7</f>
        <v>Stavební úpravy a přístavba objektu FLD-1.etapa</v>
      </c>
      <c r="F74" s="30"/>
      <c r="G74" s="30"/>
      <c r="H74" s="30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12" customHeight="1">
      <c r="A75" s="36"/>
      <c r="B75" s="37"/>
      <c r="C75" s="30" t="s">
        <v>316</v>
      </c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16.5" customHeight="1">
      <c r="A76" s="36"/>
      <c r="B76" s="37"/>
      <c r="C76" s="38"/>
      <c r="D76" s="38"/>
      <c r="E76" s="67" t="str">
        <f>E9</f>
        <v xml:space="preserve">2020-017-10 - 1.11. - S0-12- sadové úpravy </v>
      </c>
      <c r="F76" s="38"/>
      <c r="G76" s="38"/>
      <c r="H76" s="38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6.96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12" customHeight="1">
      <c r="A78" s="36"/>
      <c r="B78" s="37"/>
      <c r="C78" s="30" t="s">
        <v>21</v>
      </c>
      <c r="D78" s="38"/>
      <c r="E78" s="38"/>
      <c r="F78" s="25" t="str">
        <f>F12</f>
        <v xml:space="preserve">KAMÝCKÁ 1176, PRAHA - SUCHDOL </v>
      </c>
      <c r="G78" s="38"/>
      <c r="H78" s="38"/>
      <c r="I78" s="30" t="s">
        <v>23</v>
      </c>
      <c r="J78" s="70" t="str">
        <f>IF(J12="","",J12)</f>
        <v>16. 10. 2020</v>
      </c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6.96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40.05" customHeight="1">
      <c r="A80" s="36"/>
      <c r="B80" s="37"/>
      <c r="C80" s="30" t="s">
        <v>25</v>
      </c>
      <c r="D80" s="38"/>
      <c r="E80" s="38"/>
      <c r="F80" s="25" t="str">
        <f>E15</f>
        <v>ČZU V PRAZE, FAKULTA LESNICKÁ A DŘEVAŘSKÁ, Praha 6</v>
      </c>
      <c r="G80" s="38"/>
      <c r="H80" s="38"/>
      <c r="I80" s="30" t="s">
        <v>31</v>
      </c>
      <c r="J80" s="34" t="str">
        <f>E21</f>
        <v xml:space="preserve">Ing. Vladimír Čapka Gerstnerova 5/658 Praha 7 </v>
      </c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25.65" customHeight="1">
      <c r="A81" s="36"/>
      <c r="B81" s="37"/>
      <c r="C81" s="30" t="s">
        <v>29</v>
      </c>
      <c r="D81" s="38"/>
      <c r="E81" s="38"/>
      <c r="F81" s="25" t="str">
        <f>IF(E18="","",E18)</f>
        <v>Vyplň údaj</v>
      </c>
      <c r="G81" s="38"/>
      <c r="H81" s="38"/>
      <c r="I81" s="30" t="s">
        <v>36</v>
      </c>
      <c r="J81" s="34" t="str">
        <f>E24</f>
        <v>Ing. Dana Mlejnková</v>
      </c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10.32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11" customFormat="1" ht="29.28" customHeight="1">
      <c r="A83" s="184"/>
      <c r="B83" s="185"/>
      <c r="C83" s="186" t="s">
        <v>341</v>
      </c>
      <c r="D83" s="187" t="s">
        <v>59</v>
      </c>
      <c r="E83" s="187" t="s">
        <v>55</v>
      </c>
      <c r="F83" s="187" t="s">
        <v>56</v>
      </c>
      <c r="G83" s="187" t="s">
        <v>342</v>
      </c>
      <c r="H83" s="187" t="s">
        <v>343</v>
      </c>
      <c r="I83" s="187" t="s">
        <v>344</v>
      </c>
      <c r="J83" s="187" t="s">
        <v>325</v>
      </c>
      <c r="K83" s="188" t="s">
        <v>345</v>
      </c>
      <c r="L83" s="189"/>
      <c r="M83" s="90" t="s">
        <v>19</v>
      </c>
      <c r="N83" s="91" t="s">
        <v>44</v>
      </c>
      <c r="O83" s="91" t="s">
        <v>346</v>
      </c>
      <c r="P83" s="91" t="s">
        <v>347</v>
      </c>
      <c r="Q83" s="91" t="s">
        <v>348</v>
      </c>
      <c r="R83" s="91" t="s">
        <v>349</v>
      </c>
      <c r="S83" s="91" t="s">
        <v>350</v>
      </c>
      <c r="T83" s="92" t="s">
        <v>351</v>
      </c>
      <c r="U83" s="184"/>
      <c r="V83" s="184"/>
      <c r="W83" s="184"/>
      <c r="X83" s="184"/>
      <c r="Y83" s="184"/>
      <c r="Z83" s="184"/>
      <c r="AA83" s="184"/>
      <c r="AB83" s="184"/>
      <c r="AC83" s="184"/>
      <c r="AD83" s="184"/>
      <c r="AE83" s="184"/>
    </row>
    <row r="84" s="2" customFormat="1" ht="22.8" customHeight="1">
      <c r="A84" s="36"/>
      <c r="B84" s="37"/>
      <c r="C84" s="97" t="s">
        <v>352</v>
      </c>
      <c r="D84" s="38"/>
      <c r="E84" s="38"/>
      <c r="F84" s="38"/>
      <c r="G84" s="38"/>
      <c r="H84" s="38"/>
      <c r="I84" s="38"/>
      <c r="J84" s="190">
        <f>BK84</f>
        <v>0</v>
      </c>
      <c r="K84" s="38"/>
      <c r="L84" s="42"/>
      <c r="M84" s="93"/>
      <c r="N84" s="191"/>
      <c r="O84" s="94"/>
      <c r="P84" s="192">
        <f>P85+P121</f>
        <v>0</v>
      </c>
      <c r="Q84" s="94"/>
      <c r="R84" s="192">
        <f>R85+R121</f>
        <v>9.1094200000000001</v>
      </c>
      <c r="S84" s="94"/>
      <c r="T84" s="193">
        <f>T85+T121</f>
        <v>0</v>
      </c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T84" s="15" t="s">
        <v>73</v>
      </c>
      <c r="AU84" s="15" t="s">
        <v>326</v>
      </c>
      <c r="BK84" s="194">
        <f>BK85+BK121</f>
        <v>0</v>
      </c>
    </row>
    <row r="85" s="12" customFormat="1" ht="25.92" customHeight="1">
      <c r="A85" s="12"/>
      <c r="B85" s="195"/>
      <c r="C85" s="196"/>
      <c r="D85" s="197" t="s">
        <v>73</v>
      </c>
      <c r="E85" s="198" t="s">
        <v>353</v>
      </c>
      <c r="F85" s="198" t="s">
        <v>354</v>
      </c>
      <c r="G85" s="196"/>
      <c r="H85" s="196"/>
      <c r="I85" s="199"/>
      <c r="J85" s="200">
        <f>BK85</f>
        <v>0</v>
      </c>
      <c r="K85" s="196"/>
      <c r="L85" s="201"/>
      <c r="M85" s="202"/>
      <c r="N85" s="203"/>
      <c r="O85" s="203"/>
      <c r="P85" s="204">
        <f>P86+P90</f>
        <v>0</v>
      </c>
      <c r="Q85" s="203"/>
      <c r="R85" s="204">
        <f>R86+R90</f>
        <v>3.8002700000000003</v>
      </c>
      <c r="S85" s="203"/>
      <c r="T85" s="205">
        <f>T86+T90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6" t="s">
        <v>81</v>
      </c>
      <c r="AT85" s="207" t="s">
        <v>73</v>
      </c>
      <c r="AU85" s="207" t="s">
        <v>74</v>
      </c>
      <c r="AY85" s="206" t="s">
        <v>355</v>
      </c>
      <c r="BK85" s="208">
        <f>BK86+BK90</f>
        <v>0</v>
      </c>
    </row>
    <row r="86" s="12" customFormat="1" ht="22.8" customHeight="1">
      <c r="A86" s="12"/>
      <c r="B86" s="195"/>
      <c r="C86" s="196"/>
      <c r="D86" s="197" t="s">
        <v>73</v>
      </c>
      <c r="E86" s="209" t="s">
        <v>81</v>
      </c>
      <c r="F86" s="209" t="s">
        <v>5880</v>
      </c>
      <c r="G86" s="196"/>
      <c r="H86" s="196"/>
      <c r="I86" s="199"/>
      <c r="J86" s="210">
        <f>BK86</f>
        <v>0</v>
      </c>
      <c r="K86" s="196"/>
      <c r="L86" s="201"/>
      <c r="M86" s="202"/>
      <c r="N86" s="203"/>
      <c r="O86" s="203"/>
      <c r="P86" s="204">
        <f>SUM(P87:P89)</f>
        <v>0</v>
      </c>
      <c r="Q86" s="203"/>
      <c r="R86" s="204">
        <f>SUM(R87:R89)</f>
        <v>0</v>
      </c>
      <c r="S86" s="203"/>
      <c r="T86" s="205">
        <f>SUM(T87:T89)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6" t="s">
        <v>81</v>
      </c>
      <c r="AT86" s="207" t="s">
        <v>73</v>
      </c>
      <c r="AU86" s="207" t="s">
        <v>81</v>
      </c>
      <c r="AY86" s="206" t="s">
        <v>355</v>
      </c>
      <c r="BK86" s="208">
        <f>SUM(BK87:BK89)</f>
        <v>0</v>
      </c>
    </row>
    <row r="87" s="2" customFormat="1" ht="24.15" customHeight="1">
      <c r="A87" s="36"/>
      <c r="B87" s="37"/>
      <c r="C87" s="211" t="s">
        <v>81</v>
      </c>
      <c r="D87" s="211" t="s">
        <v>357</v>
      </c>
      <c r="E87" s="212" t="s">
        <v>5881</v>
      </c>
      <c r="F87" s="213" t="s">
        <v>5882</v>
      </c>
      <c r="G87" s="214" t="s">
        <v>360</v>
      </c>
      <c r="H87" s="215">
        <v>32</v>
      </c>
      <c r="I87" s="216"/>
      <c r="J87" s="217">
        <f>ROUND(I87*H87,2)</f>
        <v>0</v>
      </c>
      <c r="K87" s="213" t="s">
        <v>361</v>
      </c>
      <c r="L87" s="42"/>
      <c r="M87" s="218" t="s">
        <v>19</v>
      </c>
      <c r="N87" s="219" t="s">
        <v>45</v>
      </c>
      <c r="O87" s="82"/>
      <c r="P87" s="220">
        <f>O87*H87</f>
        <v>0</v>
      </c>
      <c r="Q87" s="220">
        <v>0</v>
      </c>
      <c r="R87" s="220">
        <f>Q87*H87</f>
        <v>0</v>
      </c>
      <c r="S87" s="220">
        <v>0</v>
      </c>
      <c r="T87" s="221">
        <f>S87*H87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R87" s="222" t="s">
        <v>362</v>
      </c>
      <c r="AT87" s="222" t="s">
        <v>357</v>
      </c>
      <c r="AU87" s="222" t="s">
        <v>83</v>
      </c>
      <c r="AY87" s="15" t="s">
        <v>355</v>
      </c>
      <c r="BE87" s="223">
        <f>IF(N87="základní",J87,0)</f>
        <v>0</v>
      </c>
      <c r="BF87" s="223">
        <f>IF(N87="snížená",J87,0)</f>
        <v>0</v>
      </c>
      <c r="BG87" s="223">
        <f>IF(N87="zákl. přenesená",J87,0)</f>
        <v>0</v>
      </c>
      <c r="BH87" s="223">
        <f>IF(N87="sníž. přenesená",J87,0)</f>
        <v>0</v>
      </c>
      <c r="BI87" s="223">
        <f>IF(N87="nulová",J87,0)</f>
        <v>0</v>
      </c>
      <c r="BJ87" s="15" t="s">
        <v>81</v>
      </c>
      <c r="BK87" s="223">
        <f>ROUND(I87*H87,2)</f>
        <v>0</v>
      </c>
      <c r="BL87" s="15" t="s">
        <v>362</v>
      </c>
      <c r="BM87" s="222" t="s">
        <v>5883</v>
      </c>
    </row>
    <row r="88" s="2" customFormat="1" ht="24.15" customHeight="1">
      <c r="A88" s="36"/>
      <c r="B88" s="37"/>
      <c r="C88" s="211" t="s">
        <v>83</v>
      </c>
      <c r="D88" s="211" t="s">
        <v>357</v>
      </c>
      <c r="E88" s="212" t="s">
        <v>5884</v>
      </c>
      <c r="F88" s="213" t="s">
        <v>5885</v>
      </c>
      <c r="G88" s="214" t="s">
        <v>360</v>
      </c>
      <c r="H88" s="215">
        <v>36</v>
      </c>
      <c r="I88" s="216"/>
      <c r="J88" s="217">
        <f>ROUND(I88*H88,2)</f>
        <v>0</v>
      </c>
      <c r="K88" s="213" t="s">
        <v>361</v>
      </c>
      <c r="L88" s="42"/>
      <c r="M88" s="218" t="s">
        <v>19</v>
      </c>
      <c r="N88" s="219" t="s">
        <v>45</v>
      </c>
      <c r="O88" s="82"/>
      <c r="P88" s="220">
        <f>O88*H88</f>
        <v>0</v>
      </c>
      <c r="Q88" s="220">
        <v>0</v>
      </c>
      <c r="R88" s="220">
        <f>Q88*H88</f>
        <v>0</v>
      </c>
      <c r="S88" s="220">
        <v>0</v>
      </c>
      <c r="T88" s="221">
        <f>S88*H88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222" t="s">
        <v>362</v>
      </c>
      <c r="AT88" s="222" t="s">
        <v>357</v>
      </c>
      <c r="AU88" s="222" t="s">
        <v>83</v>
      </c>
      <c r="AY88" s="15" t="s">
        <v>355</v>
      </c>
      <c r="BE88" s="223">
        <f>IF(N88="základní",J88,0)</f>
        <v>0</v>
      </c>
      <c r="BF88" s="223">
        <f>IF(N88="snížená",J88,0)</f>
        <v>0</v>
      </c>
      <c r="BG88" s="223">
        <f>IF(N88="zákl. přenesená",J88,0)</f>
        <v>0</v>
      </c>
      <c r="BH88" s="223">
        <f>IF(N88="sníž. přenesená",J88,0)</f>
        <v>0</v>
      </c>
      <c r="BI88" s="223">
        <f>IF(N88="nulová",J88,0)</f>
        <v>0</v>
      </c>
      <c r="BJ88" s="15" t="s">
        <v>81</v>
      </c>
      <c r="BK88" s="223">
        <f>ROUND(I88*H88,2)</f>
        <v>0</v>
      </c>
      <c r="BL88" s="15" t="s">
        <v>362</v>
      </c>
      <c r="BM88" s="222" t="s">
        <v>5886</v>
      </c>
    </row>
    <row r="89" s="2" customFormat="1" ht="24.15" customHeight="1">
      <c r="A89" s="36"/>
      <c r="B89" s="37"/>
      <c r="C89" s="211" t="s">
        <v>112</v>
      </c>
      <c r="D89" s="211" t="s">
        <v>357</v>
      </c>
      <c r="E89" s="212" t="s">
        <v>5887</v>
      </c>
      <c r="F89" s="213" t="s">
        <v>5888</v>
      </c>
      <c r="G89" s="214" t="s">
        <v>366</v>
      </c>
      <c r="H89" s="215">
        <v>0.40000000000000002</v>
      </c>
      <c r="I89" s="216"/>
      <c r="J89" s="217">
        <f>ROUND(I89*H89,2)</f>
        <v>0</v>
      </c>
      <c r="K89" s="213" t="s">
        <v>361</v>
      </c>
      <c r="L89" s="42"/>
      <c r="M89" s="218" t="s">
        <v>19</v>
      </c>
      <c r="N89" s="219" t="s">
        <v>45</v>
      </c>
      <c r="O89" s="82"/>
      <c r="P89" s="220">
        <f>O89*H89</f>
        <v>0</v>
      </c>
      <c r="Q89" s="220">
        <v>0</v>
      </c>
      <c r="R89" s="220">
        <f>Q89*H89</f>
        <v>0</v>
      </c>
      <c r="S89" s="220">
        <v>0</v>
      </c>
      <c r="T89" s="221">
        <f>S89*H89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222" t="s">
        <v>362</v>
      </c>
      <c r="AT89" s="222" t="s">
        <v>357</v>
      </c>
      <c r="AU89" s="222" t="s">
        <v>83</v>
      </c>
      <c r="AY89" s="15" t="s">
        <v>355</v>
      </c>
      <c r="BE89" s="223">
        <f>IF(N89="základní",J89,0)</f>
        <v>0</v>
      </c>
      <c r="BF89" s="223">
        <f>IF(N89="snížená",J89,0)</f>
        <v>0</v>
      </c>
      <c r="BG89" s="223">
        <f>IF(N89="zákl. přenesená",J89,0)</f>
        <v>0</v>
      </c>
      <c r="BH89" s="223">
        <f>IF(N89="sníž. přenesená",J89,0)</f>
        <v>0</v>
      </c>
      <c r="BI89" s="223">
        <f>IF(N89="nulová",J89,0)</f>
        <v>0</v>
      </c>
      <c r="BJ89" s="15" t="s">
        <v>81</v>
      </c>
      <c r="BK89" s="223">
        <f>ROUND(I89*H89,2)</f>
        <v>0</v>
      </c>
      <c r="BL89" s="15" t="s">
        <v>362</v>
      </c>
      <c r="BM89" s="222" t="s">
        <v>5889</v>
      </c>
    </row>
    <row r="90" s="12" customFormat="1" ht="22.8" customHeight="1">
      <c r="A90" s="12"/>
      <c r="B90" s="195"/>
      <c r="C90" s="196"/>
      <c r="D90" s="197" t="s">
        <v>73</v>
      </c>
      <c r="E90" s="209" t="s">
        <v>83</v>
      </c>
      <c r="F90" s="209" t="s">
        <v>5890</v>
      </c>
      <c r="G90" s="196"/>
      <c r="H90" s="196"/>
      <c r="I90" s="199"/>
      <c r="J90" s="210">
        <f>BK90</f>
        <v>0</v>
      </c>
      <c r="K90" s="196"/>
      <c r="L90" s="201"/>
      <c r="M90" s="202"/>
      <c r="N90" s="203"/>
      <c r="O90" s="203"/>
      <c r="P90" s="204">
        <f>SUM(P91:P120)</f>
        <v>0</v>
      </c>
      <c r="Q90" s="203"/>
      <c r="R90" s="204">
        <f>SUM(R91:R120)</f>
        <v>3.8002700000000003</v>
      </c>
      <c r="S90" s="203"/>
      <c r="T90" s="205">
        <f>SUM(T91:T120)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6" t="s">
        <v>81</v>
      </c>
      <c r="AT90" s="207" t="s">
        <v>73</v>
      </c>
      <c r="AU90" s="207" t="s">
        <v>81</v>
      </c>
      <c r="AY90" s="206" t="s">
        <v>355</v>
      </c>
      <c r="BK90" s="208">
        <f>SUM(BK91:BK120)</f>
        <v>0</v>
      </c>
    </row>
    <row r="91" s="2" customFormat="1" ht="24.15" customHeight="1">
      <c r="A91" s="36"/>
      <c r="B91" s="37"/>
      <c r="C91" s="211" t="s">
        <v>362</v>
      </c>
      <c r="D91" s="211" t="s">
        <v>357</v>
      </c>
      <c r="E91" s="212" t="s">
        <v>5891</v>
      </c>
      <c r="F91" s="213" t="s">
        <v>5892</v>
      </c>
      <c r="G91" s="214" t="s">
        <v>414</v>
      </c>
      <c r="H91" s="215">
        <v>3</v>
      </c>
      <c r="I91" s="216"/>
      <c r="J91" s="217">
        <f>ROUND(I91*H91,2)</f>
        <v>0</v>
      </c>
      <c r="K91" s="213" t="s">
        <v>361</v>
      </c>
      <c r="L91" s="42"/>
      <c r="M91" s="218" t="s">
        <v>19</v>
      </c>
      <c r="N91" s="219" t="s">
        <v>45</v>
      </c>
      <c r="O91" s="82"/>
      <c r="P91" s="220">
        <f>O91*H91</f>
        <v>0</v>
      </c>
      <c r="Q91" s="220">
        <v>0</v>
      </c>
      <c r="R91" s="220">
        <f>Q91*H91</f>
        <v>0</v>
      </c>
      <c r="S91" s="220">
        <v>0</v>
      </c>
      <c r="T91" s="221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22" t="s">
        <v>362</v>
      </c>
      <c r="AT91" s="222" t="s">
        <v>357</v>
      </c>
      <c r="AU91" s="222" t="s">
        <v>83</v>
      </c>
      <c r="AY91" s="15" t="s">
        <v>355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5" t="s">
        <v>81</v>
      </c>
      <c r="BK91" s="223">
        <f>ROUND(I91*H91,2)</f>
        <v>0</v>
      </c>
      <c r="BL91" s="15" t="s">
        <v>362</v>
      </c>
      <c r="BM91" s="222" t="s">
        <v>5893</v>
      </c>
    </row>
    <row r="92" s="2" customFormat="1" ht="24.15" customHeight="1">
      <c r="A92" s="36"/>
      <c r="B92" s="37"/>
      <c r="C92" s="211" t="s">
        <v>374</v>
      </c>
      <c r="D92" s="211" t="s">
        <v>357</v>
      </c>
      <c r="E92" s="212" t="s">
        <v>5894</v>
      </c>
      <c r="F92" s="213" t="s">
        <v>5895</v>
      </c>
      <c r="G92" s="214" t="s">
        <v>414</v>
      </c>
      <c r="H92" s="215">
        <v>810</v>
      </c>
      <c r="I92" s="216"/>
      <c r="J92" s="217">
        <f>ROUND(I92*H92,2)</f>
        <v>0</v>
      </c>
      <c r="K92" s="213" t="s">
        <v>361</v>
      </c>
      <c r="L92" s="42"/>
      <c r="M92" s="218" t="s">
        <v>19</v>
      </c>
      <c r="N92" s="219" t="s">
        <v>45</v>
      </c>
      <c r="O92" s="82"/>
      <c r="P92" s="220">
        <f>O92*H92</f>
        <v>0</v>
      </c>
      <c r="Q92" s="220">
        <v>0</v>
      </c>
      <c r="R92" s="220">
        <f>Q92*H92</f>
        <v>0</v>
      </c>
      <c r="S92" s="220">
        <v>0</v>
      </c>
      <c r="T92" s="221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22" t="s">
        <v>362</v>
      </c>
      <c r="AT92" s="222" t="s">
        <v>357</v>
      </c>
      <c r="AU92" s="222" t="s">
        <v>83</v>
      </c>
      <c r="AY92" s="15" t="s">
        <v>355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5" t="s">
        <v>81</v>
      </c>
      <c r="BK92" s="223">
        <f>ROUND(I92*H92,2)</f>
        <v>0</v>
      </c>
      <c r="BL92" s="15" t="s">
        <v>362</v>
      </c>
      <c r="BM92" s="222" t="s">
        <v>5896</v>
      </c>
    </row>
    <row r="93" s="2" customFormat="1" ht="14.4" customHeight="1">
      <c r="A93" s="36"/>
      <c r="B93" s="37"/>
      <c r="C93" s="211" t="s">
        <v>378</v>
      </c>
      <c r="D93" s="211" t="s">
        <v>357</v>
      </c>
      <c r="E93" s="212" t="s">
        <v>5897</v>
      </c>
      <c r="F93" s="213" t="s">
        <v>5898</v>
      </c>
      <c r="G93" s="214" t="s">
        <v>360</v>
      </c>
      <c r="H93" s="215">
        <v>233</v>
      </c>
      <c r="I93" s="216"/>
      <c r="J93" s="217">
        <f>ROUND(I93*H93,2)</f>
        <v>0</v>
      </c>
      <c r="K93" s="213" t="s">
        <v>361</v>
      </c>
      <c r="L93" s="42"/>
      <c r="M93" s="218" t="s">
        <v>19</v>
      </c>
      <c r="N93" s="219" t="s">
        <v>45</v>
      </c>
      <c r="O93" s="82"/>
      <c r="P93" s="220">
        <f>O93*H93</f>
        <v>0</v>
      </c>
      <c r="Q93" s="220">
        <v>0</v>
      </c>
      <c r="R93" s="220">
        <f>Q93*H93</f>
        <v>0</v>
      </c>
      <c r="S93" s="220">
        <v>0</v>
      </c>
      <c r="T93" s="221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22" t="s">
        <v>362</v>
      </c>
      <c r="AT93" s="222" t="s">
        <v>357</v>
      </c>
      <c r="AU93" s="222" t="s">
        <v>83</v>
      </c>
      <c r="AY93" s="15" t="s">
        <v>355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5" t="s">
        <v>81</v>
      </c>
      <c r="BK93" s="223">
        <f>ROUND(I93*H93,2)</f>
        <v>0</v>
      </c>
      <c r="BL93" s="15" t="s">
        <v>362</v>
      </c>
      <c r="BM93" s="222" t="s">
        <v>5899</v>
      </c>
    </row>
    <row r="94" s="2" customFormat="1" ht="24.15" customHeight="1">
      <c r="A94" s="36"/>
      <c r="B94" s="37"/>
      <c r="C94" s="211" t="s">
        <v>382</v>
      </c>
      <c r="D94" s="211" t="s">
        <v>357</v>
      </c>
      <c r="E94" s="212" t="s">
        <v>5900</v>
      </c>
      <c r="F94" s="213" t="s">
        <v>5901</v>
      </c>
      <c r="G94" s="214" t="s">
        <v>414</v>
      </c>
      <c r="H94" s="215">
        <v>810</v>
      </c>
      <c r="I94" s="216"/>
      <c r="J94" s="217">
        <f>ROUND(I94*H94,2)</f>
        <v>0</v>
      </c>
      <c r="K94" s="213" t="s">
        <v>361</v>
      </c>
      <c r="L94" s="42"/>
      <c r="M94" s="218" t="s">
        <v>19</v>
      </c>
      <c r="N94" s="219" t="s">
        <v>45</v>
      </c>
      <c r="O94" s="82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362</v>
      </c>
      <c r="AT94" s="222" t="s">
        <v>357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362</v>
      </c>
      <c r="BM94" s="222" t="s">
        <v>5902</v>
      </c>
    </row>
    <row r="95" s="2" customFormat="1" ht="14.4" customHeight="1">
      <c r="A95" s="36"/>
      <c r="B95" s="37"/>
      <c r="C95" s="224" t="s">
        <v>386</v>
      </c>
      <c r="D95" s="224" t="s">
        <v>402</v>
      </c>
      <c r="E95" s="225" t="s">
        <v>5903</v>
      </c>
      <c r="F95" s="226" t="s">
        <v>5904</v>
      </c>
      <c r="G95" s="227" t="s">
        <v>414</v>
      </c>
      <c r="H95" s="228">
        <v>36</v>
      </c>
      <c r="I95" s="229"/>
      <c r="J95" s="230">
        <f>ROUND(I95*H95,2)</f>
        <v>0</v>
      </c>
      <c r="K95" s="226" t="s">
        <v>19</v>
      </c>
      <c r="L95" s="231"/>
      <c r="M95" s="232" t="s">
        <v>19</v>
      </c>
      <c r="N95" s="233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386</v>
      </c>
      <c r="AT95" s="222" t="s">
        <v>402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362</v>
      </c>
      <c r="BM95" s="222" t="s">
        <v>5905</v>
      </c>
    </row>
    <row r="96" s="2" customFormat="1" ht="14.4" customHeight="1">
      <c r="A96" s="36"/>
      <c r="B96" s="37"/>
      <c r="C96" s="224" t="s">
        <v>390</v>
      </c>
      <c r="D96" s="224" t="s">
        <v>402</v>
      </c>
      <c r="E96" s="225" t="s">
        <v>5906</v>
      </c>
      <c r="F96" s="226" t="s">
        <v>5907</v>
      </c>
      <c r="G96" s="227" t="s">
        <v>414</v>
      </c>
      <c r="H96" s="228">
        <v>6</v>
      </c>
      <c r="I96" s="229"/>
      <c r="J96" s="230">
        <f>ROUND(I96*H96,2)</f>
        <v>0</v>
      </c>
      <c r="K96" s="226" t="s">
        <v>19</v>
      </c>
      <c r="L96" s="231"/>
      <c r="M96" s="232" t="s">
        <v>19</v>
      </c>
      <c r="N96" s="233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386</v>
      </c>
      <c r="AT96" s="222" t="s">
        <v>402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362</v>
      </c>
      <c r="BM96" s="222" t="s">
        <v>5908</v>
      </c>
    </row>
    <row r="97" s="2" customFormat="1" ht="14.4" customHeight="1">
      <c r="A97" s="36"/>
      <c r="B97" s="37"/>
      <c r="C97" s="224" t="s">
        <v>395</v>
      </c>
      <c r="D97" s="224" t="s">
        <v>402</v>
      </c>
      <c r="E97" s="225" t="s">
        <v>5909</v>
      </c>
      <c r="F97" s="226" t="s">
        <v>5910</v>
      </c>
      <c r="G97" s="227" t="s">
        <v>414</v>
      </c>
      <c r="H97" s="228">
        <v>350</v>
      </c>
      <c r="I97" s="229"/>
      <c r="J97" s="230">
        <f>ROUND(I97*H97,2)</f>
        <v>0</v>
      </c>
      <c r="K97" s="226" t="s">
        <v>19</v>
      </c>
      <c r="L97" s="231"/>
      <c r="M97" s="232" t="s">
        <v>19</v>
      </c>
      <c r="N97" s="233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386</v>
      </c>
      <c r="AT97" s="222" t="s">
        <v>402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362</v>
      </c>
      <c r="BM97" s="222" t="s">
        <v>5911</v>
      </c>
    </row>
    <row r="98" s="2" customFormat="1" ht="14.4" customHeight="1">
      <c r="A98" s="36"/>
      <c r="B98" s="37"/>
      <c r="C98" s="224" t="s">
        <v>399</v>
      </c>
      <c r="D98" s="224" t="s">
        <v>402</v>
      </c>
      <c r="E98" s="225" t="s">
        <v>5912</v>
      </c>
      <c r="F98" s="226" t="s">
        <v>5913</v>
      </c>
      <c r="G98" s="227" t="s">
        <v>414</v>
      </c>
      <c r="H98" s="228">
        <v>3</v>
      </c>
      <c r="I98" s="229"/>
      <c r="J98" s="230">
        <f>ROUND(I98*H98,2)</f>
        <v>0</v>
      </c>
      <c r="K98" s="226" t="s">
        <v>19</v>
      </c>
      <c r="L98" s="231"/>
      <c r="M98" s="232" t="s">
        <v>19</v>
      </c>
      <c r="N98" s="233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386</v>
      </c>
      <c r="AT98" s="222" t="s">
        <v>402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362</v>
      </c>
      <c r="BM98" s="222" t="s">
        <v>5914</v>
      </c>
    </row>
    <row r="99" s="2" customFormat="1" ht="14.4" customHeight="1">
      <c r="A99" s="36"/>
      <c r="B99" s="37"/>
      <c r="C99" s="224" t="s">
        <v>401</v>
      </c>
      <c r="D99" s="224" t="s">
        <v>402</v>
      </c>
      <c r="E99" s="225" t="s">
        <v>5915</v>
      </c>
      <c r="F99" s="226" t="s">
        <v>5916</v>
      </c>
      <c r="G99" s="227" t="s">
        <v>414</v>
      </c>
      <c r="H99" s="228">
        <v>11</v>
      </c>
      <c r="I99" s="229"/>
      <c r="J99" s="230">
        <f>ROUND(I99*H99,2)</f>
        <v>0</v>
      </c>
      <c r="K99" s="226" t="s">
        <v>19</v>
      </c>
      <c r="L99" s="231"/>
      <c r="M99" s="232" t="s">
        <v>19</v>
      </c>
      <c r="N99" s="233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386</v>
      </c>
      <c r="AT99" s="222" t="s">
        <v>402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362</v>
      </c>
      <c r="BM99" s="222" t="s">
        <v>5917</v>
      </c>
    </row>
    <row r="100" s="2" customFormat="1" ht="14.4" customHeight="1">
      <c r="A100" s="36"/>
      <c r="B100" s="37"/>
      <c r="C100" s="224" t="s">
        <v>406</v>
      </c>
      <c r="D100" s="224" t="s">
        <v>402</v>
      </c>
      <c r="E100" s="225" t="s">
        <v>5918</v>
      </c>
      <c r="F100" s="226" t="s">
        <v>5919</v>
      </c>
      <c r="G100" s="227" t="s">
        <v>414</v>
      </c>
      <c r="H100" s="228">
        <v>8</v>
      </c>
      <c r="I100" s="229"/>
      <c r="J100" s="230">
        <f>ROUND(I100*H100,2)</f>
        <v>0</v>
      </c>
      <c r="K100" s="226" t="s">
        <v>19</v>
      </c>
      <c r="L100" s="231"/>
      <c r="M100" s="232" t="s">
        <v>19</v>
      </c>
      <c r="N100" s="233" t="s">
        <v>45</v>
      </c>
      <c r="O100" s="82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22" t="s">
        <v>386</v>
      </c>
      <c r="AT100" s="222" t="s">
        <v>402</v>
      </c>
      <c r="AU100" s="222" t="s">
        <v>83</v>
      </c>
      <c r="AY100" s="15" t="s">
        <v>355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5" t="s">
        <v>81</v>
      </c>
      <c r="BK100" s="223">
        <f>ROUND(I100*H100,2)</f>
        <v>0</v>
      </c>
      <c r="BL100" s="15" t="s">
        <v>362</v>
      </c>
      <c r="BM100" s="222" t="s">
        <v>5920</v>
      </c>
    </row>
    <row r="101" s="2" customFormat="1" ht="14.4" customHeight="1">
      <c r="A101" s="36"/>
      <c r="B101" s="37"/>
      <c r="C101" s="224" t="s">
        <v>411</v>
      </c>
      <c r="D101" s="224" t="s">
        <v>402</v>
      </c>
      <c r="E101" s="225" t="s">
        <v>5921</v>
      </c>
      <c r="F101" s="226" t="s">
        <v>5922</v>
      </c>
      <c r="G101" s="227" t="s">
        <v>414</v>
      </c>
      <c r="H101" s="228">
        <v>152</v>
      </c>
      <c r="I101" s="229"/>
      <c r="J101" s="230">
        <f>ROUND(I101*H101,2)</f>
        <v>0</v>
      </c>
      <c r="K101" s="226" t="s">
        <v>19</v>
      </c>
      <c r="L101" s="231"/>
      <c r="M101" s="232" t="s">
        <v>19</v>
      </c>
      <c r="N101" s="233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386</v>
      </c>
      <c r="AT101" s="222" t="s">
        <v>402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362</v>
      </c>
      <c r="BM101" s="222" t="s">
        <v>5923</v>
      </c>
    </row>
    <row r="102" s="2" customFormat="1" ht="14.4" customHeight="1">
      <c r="A102" s="36"/>
      <c r="B102" s="37"/>
      <c r="C102" s="224" t="s">
        <v>8</v>
      </c>
      <c r="D102" s="224" t="s">
        <v>402</v>
      </c>
      <c r="E102" s="225" t="s">
        <v>5924</v>
      </c>
      <c r="F102" s="226" t="s">
        <v>5925</v>
      </c>
      <c r="G102" s="227" t="s">
        <v>414</v>
      </c>
      <c r="H102" s="228">
        <v>98</v>
      </c>
      <c r="I102" s="229"/>
      <c r="J102" s="230">
        <f>ROUND(I102*H102,2)</f>
        <v>0</v>
      </c>
      <c r="K102" s="226" t="s">
        <v>19</v>
      </c>
      <c r="L102" s="231"/>
      <c r="M102" s="232" t="s">
        <v>19</v>
      </c>
      <c r="N102" s="233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386</v>
      </c>
      <c r="AT102" s="222" t="s">
        <v>402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362</v>
      </c>
      <c r="BM102" s="222" t="s">
        <v>5926</v>
      </c>
    </row>
    <row r="103" s="2" customFormat="1" ht="14.4" customHeight="1">
      <c r="A103" s="36"/>
      <c r="B103" s="37"/>
      <c r="C103" s="224" t="s">
        <v>423</v>
      </c>
      <c r="D103" s="224" t="s">
        <v>402</v>
      </c>
      <c r="E103" s="225" t="s">
        <v>5927</v>
      </c>
      <c r="F103" s="226" t="s">
        <v>5928</v>
      </c>
      <c r="G103" s="227" t="s">
        <v>414</v>
      </c>
      <c r="H103" s="228">
        <v>145</v>
      </c>
      <c r="I103" s="229"/>
      <c r="J103" s="230">
        <f>ROUND(I103*H103,2)</f>
        <v>0</v>
      </c>
      <c r="K103" s="226" t="s">
        <v>19</v>
      </c>
      <c r="L103" s="231"/>
      <c r="M103" s="232" t="s">
        <v>19</v>
      </c>
      <c r="N103" s="233" t="s">
        <v>45</v>
      </c>
      <c r="O103" s="82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22" t="s">
        <v>386</v>
      </c>
      <c r="AT103" s="222" t="s">
        <v>402</v>
      </c>
      <c r="AU103" s="222" t="s">
        <v>83</v>
      </c>
      <c r="AY103" s="15" t="s">
        <v>355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5" t="s">
        <v>81</v>
      </c>
      <c r="BK103" s="223">
        <f>ROUND(I103*H103,2)</f>
        <v>0</v>
      </c>
      <c r="BL103" s="15" t="s">
        <v>362</v>
      </c>
      <c r="BM103" s="222" t="s">
        <v>5929</v>
      </c>
    </row>
    <row r="104" s="2" customFormat="1" ht="14.4" customHeight="1">
      <c r="A104" s="36"/>
      <c r="B104" s="37"/>
      <c r="C104" s="224" t="s">
        <v>427</v>
      </c>
      <c r="D104" s="224" t="s">
        <v>402</v>
      </c>
      <c r="E104" s="225" t="s">
        <v>5930</v>
      </c>
      <c r="F104" s="226" t="s">
        <v>5931</v>
      </c>
      <c r="G104" s="227" t="s">
        <v>360</v>
      </c>
      <c r="H104" s="228">
        <v>1</v>
      </c>
      <c r="I104" s="229"/>
      <c r="J104" s="230">
        <f>ROUND(I104*H104,2)</f>
        <v>0</v>
      </c>
      <c r="K104" s="226" t="s">
        <v>19</v>
      </c>
      <c r="L104" s="231"/>
      <c r="M104" s="232" t="s">
        <v>19</v>
      </c>
      <c r="N104" s="233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386</v>
      </c>
      <c r="AT104" s="222" t="s">
        <v>402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362</v>
      </c>
      <c r="BM104" s="222" t="s">
        <v>5932</v>
      </c>
    </row>
    <row r="105" s="2" customFormat="1" ht="24.15" customHeight="1">
      <c r="A105" s="36"/>
      <c r="B105" s="37"/>
      <c r="C105" s="211" t="s">
        <v>431</v>
      </c>
      <c r="D105" s="211" t="s">
        <v>357</v>
      </c>
      <c r="E105" s="212" t="s">
        <v>5933</v>
      </c>
      <c r="F105" s="213" t="s">
        <v>5934</v>
      </c>
      <c r="G105" s="214" t="s">
        <v>414</v>
      </c>
      <c r="H105" s="215">
        <v>3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362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362</v>
      </c>
      <c r="BM105" s="222" t="s">
        <v>5935</v>
      </c>
    </row>
    <row r="106" s="2" customFormat="1" ht="14.4" customHeight="1">
      <c r="A106" s="36"/>
      <c r="B106" s="37"/>
      <c r="C106" s="224" t="s">
        <v>435</v>
      </c>
      <c r="D106" s="224" t="s">
        <v>402</v>
      </c>
      <c r="E106" s="225" t="s">
        <v>5936</v>
      </c>
      <c r="F106" s="226" t="s">
        <v>5937</v>
      </c>
      <c r="G106" s="227" t="s">
        <v>414</v>
      </c>
      <c r="H106" s="228">
        <v>2</v>
      </c>
      <c r="I106" s="229"/>
      <c r="J106" s="230">
        <f>ROUND(I106*H106,2)</f>
        <v>0</v>
      </c>
      <c r="K106" s="226" t="s">
        <v>19</v>
      </c>
      <c r="L106" s="231"/>
      <c r="M106" s="232" t="s">
        <v>19</v>
      </c>
      <c r="N106" s="233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386</v>
      </c>
      <c r="AT106" s="222" t="s">
        <v>402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362</v>
      </c>
      <c r="BM106" s="222" t="s">
        <v>5938</v>
      </c>
    </row>
    <row r="107" s="2" customFormat="1" ht="14.4" customHeight="1">
      <c r="A107" s="36"/>
      <c r="B107" s="37"/>
      <c r="C107" s="224" t="s">
        <v>439</v>
      </c>
      <c r="D107" s="224" t="s">
        <v>402</v>
      </c>
      <c r="E107" s="225" t="s">
        <v>5939</v>
      </c>
      <c r="F107" s="226" t="s">
        <v>5940</v>
      </c>
      <c r="G107" s="227" t="s">
        <v>414</v>
      </c>
      <c r="H107" s="228">
        <v>1</v>
      </c>
      <c r="I107" s="229"/>
      <c r="J107" s="230">
        <f>ROUND(I107*H107,2)</f>
        <v>0</v>
      </c>
      <c r="K107" s="226" t="s">
        <v>19</v>
      </c>
      <c r="L107" s="231"/>
      <c r="M107" s="232" t="s">
        <v>19</v>
      </c>
      <c r="N107" s="233" t="s">
        <v>45</v>
      </c>
      <c r="O107" s="82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22" t="s">
        <v>386</v>
      </c>
      <c r="AT107" s="222" t="s">
        <v>402</v>
      </c>
      <c r="AU107" s="222" t="s">
        <v>83</v>
      </c>
      <c r="AY107" s="15" t="s">
        <v>355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5" t="s">
        <v>81</v>
      </c>
      <c r="BK107" s="223">
        <f>ROUND(I107*H107,2)</f>
        <v>0</v>
      </c>
      <c r="BL107" s="15" t="s">
        <v>362</v>
      </c>
      <c r="BM107" s="222" t="s">
        <v>5941</v>
      </c>
    </row>
    <row r="108" s="2" customFormat="1" ht="14.4" customHeight="1">
      <c r="A108" s="36"/>
      <c r="B108" s="37"/>
      <c r="C108" s="211" t="s">
        <v>7</v>
      </c>
      <c r="D108" s="211" t="s">
        <v>357</v>
      </c>
      <c r="E108" s="212" t="s">
        <v>5942</v>
      </c>
      <c r="F108" s="213" t="s">
        <v>5943</v>
      </c>
      <c r="G108" s="214" t="s">
        <v>414</v>
      </c>
      <c r="H108" s="215">
        <v>3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6.0000000000000002E-05</v>
      </c>
      <c r="R108" s="220">
        <f>Q108*H108</f>
        <v>0.00018000000000000001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362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362</v>
      </c>
      <c r="BM108" s="222" t="s">
        <v>5944</v>
      </c>
    </row>
    <row r="109" s="2" customFormat="1" ht="14.4" customHeight="1">
      <c r="A109" s="36"/>
      <c r="B109" s="37"/>
      <c r="C109" s="224" t="s">
        <v>446</v>
      </c>
      <c r="D109" s="224" t="s">
        <v>402</v>
      </c>
      <c r="E109" s="225" t="s">
        <v>5945</v>
      </c>
      <c r="F109" s="226" t="s">
        <v>5946</v>
      </c>
      <c r="G109" s="227" t="s">
        <v>414</v>
      </c>
      <c r="H109" s="228">
        <v>9</v>
      </c>
      <c r="I109" s="229"/>
      <c r="J109" s="230">
        <f>ROUND(I109*H109,2)</f>
        <v>0</v>
      </c>
      <c r="K109" s="226" t="s">
        <v>19</v>
      </c>
      <c r="L109" s="231"/>
      <c r="M109" s="232" t="s">
        <v>19</v>
      </c>
      <c r="N109" s="233" t="s">
        <v>45</v>
      </c>
      <c r="O109" s="82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22" t="s">
        <v>386</v>
      </c>
      <c r="AT109" s="222" t="s">
        <v>402</v>
      </c>
      <c r="AU109" s="222" t="s">
        <v>83</v>
      </c>
      <c r="AY109" s="15" t="s">
        <v>355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5" t="s">
        <v>81</v>
      </c>
      <c r="BK109" s="223">
        <f>ROUND(I109*H109,2)</f>
        <v>0</v>
      </c>
      <c r="BL109" s="15" t="s">
        <v>362</v>
      </c>
      <c r="BM109" s="222" t="s">
        <v>5947</v>
      </c>
    </row>
    <row r="110" s="2" customFormat="1" ht="14.4" customHeight="1">
      <c r="A110" s="36"/>
      <c r="B110" s="37"/>
      <c r="C110" s="224" t="s">
        <v>450</v>
      </c>
      <c r="D110" s="224" t="s">
        <v>402</v>
      </c>
      <c r="E110" s="225" t="s">
        <v>5948</v>
      </c>
      <c r="F110" s="226" t="s">
        <v>5949</v>
      </c>
      <c r="G110" s="227" t="s">
        <v>414</v>
      </c>
      <c r="H110" s="228">
        <v>9</v>
      </c>
      <c r="I110" s="229"/>
      <c r="J110" s="230">
        <f>ROUND(I110*H110,2)</f>
        <v>0</v>
      </c>
      <c r="K110" s="226" t="s">
        <v>19</v>
      </c>
      <c r="L110" s="231"/>
      <c r="M110" s="232" t="s">
        <v>19</v>
      </c>
      <c r="N110" s="233" t="s">
        <v>45</v>
      </c>
      <c r="O110" s="82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386</v>
      </c>
      <c r="AT110" s="222" t="s">
        <v>402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362</v>
      </c>
      <c r="BM110" s="222" t="s">
        <v>5950</v>
      </c>
    </row>
    <row r="111" s="2" customFormat="1" ht="14.4" customHeight="1">
      <c r="A111" s="36"/>
      <c r="B111" s="37"/>
      <c r="C111" s="224" t="s">
        <v>456</v>
      </c>
      <c r="D111" s="224" t="s">
        <v>402</v>
      </c>
      <c r="E111" s="225" t="s">
        <v>5951</v>
      </c>
      <c r="F111" s="226" t="s">
        <v>5952</v>
      </c>
      <c r="G111" s="227" t="s">
        <v>3445</v>
      </c>
      <c r="H111" s="228">
        <v>9</v>
      </c>
      <c r="I111" s="229"/>
      <c r="J111" s="230">
        <f>ROUND(I111*H111,2)</f>
        <v>0</v>
      </c>
      <c r="K111" s="226" t="s">
        <v>19</v>
      </c>
      <c r="L111" s="231"/>
      <c r="M111" s="232" t="s">
        <v>19</v>
      </c>
      <c r="N111" s="233" t="s">
        <v>45</v>
      </c>
      <c r="O111" s="82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22" t="s">
        <v>386</v>
      </c>
      <c r="AT111" s="222" t="s">
        <v>402</v>
      </c>
      <c r="AU111" s="222" t="s">
        <v>83</v>
      </c>
      <c r="AY111" s="15" t="s">
        <v>355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5" t="s">
        <v>81</v>
      </c>
      <c r="BK111" s="223">
        <f>ROUND(I111*H111,2)</f>
        <v>0</v>
      </c>
      <c r="BL111" s="15" t="s">
        <v>362</v>
      </c>
      <c r="BM111" s="222" t="s">
        <v>5953</v>
      </c>
    </row>
    <row r="112" s="2" customFormat="1" ht="14.4" customHeight="1">
      <c r="A112" s="36"/>
      <c r="B112" s="37"/>
      <c r="C112" s="211" t="s">
        <v>460</v>
      </c>
      <c r="D112" s="211" t="s">
        <v>357</v>
      </c>
      <c r="E112" s="212" t="s">
        <v>5954</v>
      </c>
      <c r="F112" s="213" t="s">
        <v>5955</v>
      </c>
      <c r="G112" s="214" t="s">
        <v>414</v>
      </c>
      <c r="H112" s="215">
        <v>3</v>
      </c>
      <c r="I112" s="216"/>
      <c r="J112" s="217">
        <f>ROUND(I112*H112,2)</f>
        <v>0</v>
      </c>
      <c r="K112" s="213" t="s">
        <v>361</v>
      </c>
      <c r="L112" s="42"/>
      <c r="M112" s="218" t="s">
        <v>19</v>
      </c>
      <c r="N112" s="219" t="s">
        <v>45</v>
      </c>
      <c r="O112" s="82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22" t="s">
        <v>362</v>
      </c>
      <c r="AT112" s="222" t="s">
        <v>357</v>
      </c>
      <c r="AU112" s="222" t="s">
        <v>83</v>
      </c>
      <c r="AY112" s="15" t="s">
        <v>355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5" t="s">
        <v>81</v>
      </c>
      <c r="BK112" s="223">
        <f>ROUND(I112*H112,2)</f>
        <v>0</v>
      </c>
      <c r="BL112" s="15" t="s">
        <v>362</v>
      </c>
      <c r="BM112" s="222" t="s">
        <v>5956</v>
      </c>
    </row>
    <row r="113" s="2" customFormat="1" ht="14.4" customHeight="1">
      <c r="A113" s="36"/>
      <c r="B113" s="37"/>
      <c r="C113" s="224" t="s">
        <v>464</v>
      </c>
      <c r="D113" s="224" t="s">
        <v>402</v>
      </c>
      <c r="E113" s="225" t="s">
        <v>5957</v>
      </c>
      <c r="F113" s="226" t="s">
        <v>5958</v>
      </c>
      <c r="G113" s="227" t="s">
        <v>366</v>
      </c>
      <c r="H113" s="228">
        <v>0.5</v>
      </c>
      <c r="I113" s="229"/>
      <c r="J113" s="230">
        <f>ROUND(I113*H113,2)</f>
        <v>0</v>
      </c>
      <c r="K113" s="226" t="s">
        <v>19</v>
      </c>
      <c r="L113" s="231"/>
      <c r="M113" s="232" t="s">
        <v>19</v>
      </c>
      <c r="N113" s="233" t="s">
        <v>45</v>
      </c>
      <c r="O113" s="82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22" t="s">
        <v>386</v>
      </c>
      <c r="AT113" s="222" t="s">
        <v>402</v>
      </c>
      <c r="AU113" s="222" t="s">
        <v>83</v>
      </c>
      <c r="AY113" s="15" t="s">
        <v>355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5" t="s">
        <v>81</v>
      </c>
      <c r="BK113" s="223">
        <f>ROUND(I113*H113,2)</f>
        <v>0</v>
      </c>
      <c r="BL113" s="15" t="s">
        <v>362</v>
      </c>
      <c r="BM113" s="222" t="s">
        <v>5959</v>
      </c>
    </row>
    <row r="114" s="2" customFormat="1" ht="14.4" customHeight="1">
      <c r="A114" s="36"/>
      <c r="B114" s="37"/>
      <c r="C114" s="211" t="s">
        <v>468</v>
      </c>
      <c r="D114" s="211" t="s">
        <v>357</v>
      </c>
      <c r="E114" s="212" t="s">
        <v>5960</v>
      </c>
      <c r="F114" s="213" t="s">
        <v>5961</v>
      </c>
      <c r="G114" s="214" t="s">
        <v>360</v>
      </c>
      <c r="H114" s="215">
        <v>3</v>
      </c>
      <c r="I114" s="216"/>
      <c r="J114" s="217">
        <f>ROUND(I114*H114,2)</f>
        <v>0</v>
      </c>
      <c r="K114" s="213" t="s">
        <v>361</v>
      </c>
      <c r="L114" s="42"/>
      <c r="M114" s="218" t="s">
        <v>19</v>
      </c>
      <c r="N114" s="219" t="s">
        <v>45</v>
      </c>
      <c r="O114" s="82"/>
      <c r="P114" s="220">
        <f>O114*H114</f>
        <v>0</v>
      </c>
      <c r="Q114" s="220">
        <v>3.0000000000000001E-05</v>
      </c>
      <c r="R114" s="220">
        <f>Q114*H114</f>
        <v>9.0000000000000006E-05</v>
      </c>
      <c r="S114" s="220">
        <v>0</v>
      </c>
      <c r="T114" s="221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22" t="s">
        <v>362</v>
      </c>
      <c r="AT114" s="222" t="s">
        <v>357</v>
      </c>
      <c r="AU114" s="222" t="s">
        <v>83</v>
      </c>
      <c r="AY114" s="15" t="s">
        <v>355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5" t="s">
        <v>81</v>
      </c>
      <c r="BK114" s="223">
        <f>ROUND(I114*H114,2)</f>
        <v>0</v>
      </c>
      <c r="BL114" s="15" t="s">
        <v>362</v>
      </c>
      <c r="BM114" s="222" t="s">
        <v>5962</v>
      </c>
    </row>
    <row r="115" s="2" customFormat="1" ht="14.4" customHeight="1">
      <c r="A115" s="36"/>
      <c r="B115" s="37"/>
      <c r="C115" s="224" t="s">
        <v>472</v>
      </c>
      <c r="D115" s="224" t="s">
        <v>402</v>
      </c>
      <c r="E115" s="225" t="s">
        <v>5963</v>
      </c>
      <c r="F115" s="226" t="s">
        <v>5964</v>
      </c>
      <c r="G115" s="227" t="s">
        <v>360</v>
      </c>
      <c r="H115" s="228">
        <v>3</v>
      </c>
      <c r="I115" s="229"/>
      <c r="J115" s="230">
        <f>ROUND(I115*H115,2)</f>
        <v>0</v>
      </c>
      <c r="K115" s="226" t="s">
        <v>19</v>
      </c>
      <c r="L115" s="231"/>
      <c r="M115" s="232" t="s">
        <v>19</v>
      </c>
      <c r="N115" s="233" t="s">
        <v>45</v>
      </c>
      <c r="O115" s="82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22" t="s">
        <v>386</v>
      </c>
      <c r="AT115" s="222" t="s">
        <v>402</v>
      </c>
      <c r="AU115" s="222" t="s">
        <v>83</v>
      </c>
      <c r="AY115" s="15" t="s">
        <v>355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5" t="s">
        <v>81</v>
      </c>
      <c r="BK115" s="223">
        <f>ROUND(I115*H115,2)</f>
        <v>0</v>
      </c>
      <c r="BL115" s="15" t="s">
        <v>362</v>
      </c>
      <c r="BM115" s="222" t="s">
        <v>5965</v>
      </c>
    </row>
    <row r="116" s="2" customFormat="1" ht="14.4" customHeight="1">
      <c r="A116" s="36"/>
      <c r="B116" s="37"/>
      <c r="C116" s="211" t="s">
        <v>476</v>
      </c>
      <c r="D116" s="211" t="s">
        <v>357</v>
      </c>
      <c r="E116" s="212" t="s">
        <v>5966</v>
      </c>
      <c r="F116" s="213" t="s">
        <v>5967</v>
      </c>
      <c r="G116" s="214" t="s">
        <v>360</v>
      </c>
      <c r="H116" s="215">
        <v>233</v>
      </c>
      <c r="I116" s="216"/>
      <c r="J116" s="217">
        <f>ROUND(I116*H116,2)</f>
        <v>0</v>
      </c>
      <c r="K116" s="213" t="s">
        <v>361</v>
      </c>
      <c r="L116" s="42"/>
      <c r="M116" s="218" t="s">
        <v>19</v>
      </c>
      <c r="N116" s="219" t="s">
        <v>45</v>
      </c>
      <c r="O116" s="82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22" t="s">
        <v>362</v>
      </c>
      <c r="AT116" s="222" t="s">
        <v>357</v>
      </c>
      <c r="AU116" s="222" t="s">
        <v>83</v>
      </c>
      <c r="AY116" s="15" t="s">
        <v>355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5" t="s">
        <v>81</v>
      </c>
      <c r="BK116" s="223">
        <f>ROUND(I116*H116,2)</f>
        <v>0</v>
      </c>
      <c r="BL116" s="15" t="s">
        <v>362</v>
      </c>
      <c r="BM116" s="222" t="s">
        <v>5968</v>
      </c>
    </row>
    <row r="117" s="2" customFormat="1" ht="14.4" customHeight="1">
      <c r="A117" s="36"/>
      <c r="B117" s="37"/>
      <c r="C117" s="224" t="s">
        <v>480</v>
      </c>
      <c r="D117" s="224" t="s">
        <v>402</v>
      </c>
      <c r="E117" s="225" t="s">
        <v>5969</v>
      </c>
      <c r="F117" s="226" t="s">
        <v>5970</v>
      </c>
      <c r="G117" s="227" t="s">
        <v>366</v>
      </c>
      <c r="H117" s="228">
        <v>19</v>
      </c>
      <c r="I117" s="229"/>
      <c r="J117" s="230">
        <f>ROUND(I117*H117,2)</f>
        <v>0</v>
      </c>
      <c r="K117" s="226" t="s">
        <v>361</v>
      </c>
      <c r="L117" s="231"/>
      <c r="M117" s="232" t="s">
        <v>19</v>
      </c>
      <c r="N117" s="233" t="s">
        <v>45</v>
      </c>
      <c r="O117" s="82"/>
      <c r="P117" s="220">
        <f>O117*H117</f>
        <v>0</v>
      </c>
      <c r="Q117" s="220">
        <v>0.20000000000000001</v>
      </c>
      <c r="R117" s="220">
        <f>Q117*H117</f>
        <v>3.8000000000000003</v>
      </c>
      <c r="S117" s="220">
        <v>0</v>
      </c>
      <c r="T117" s="221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22" t="s">
        <v>386</v>
      </c>
      <c r="AT117" s="222" t="s">
        <v>402</v>
      </c>
      <c r="AU117" s="222" t="s">
        <v>83</v>
      </c>
      <c r="AY117" s="15" t="s">
        <v>355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5" t="s">
        <v>81</v>
      </c>
      <c r="BK117" s="223">
        <f>ROUND(I117*H117,2)</f>
        <v>0</v>
      </c>
      <c r="BL117" s="15" t="s">
        <v>362</v>
      </c>
      <c r="BM117" s="222" t="s">
        <v>5971</v>
      </c>
    </row>
    <row r="118" s="2" customFormat="1" ht="24.15" customHeight="1">
      <c r="A118" s="36"/>
      <c r="B118" s="37"/>
      <c r="C118" s="211" t="s">
        <v>484</v>
      </c>
      <c r="D118" s="211" t="s">
        <v>357</v>
      </c>
      <c r="E118" s="212" t="s">
        <v>5972</v>
      </c>
      <c r="F118" s="213" t="s">
        <v>5973</v>
      </c>
      <c r="G118" s="214" t="s">
        <v>393</v>
      </c>
      <c r="H118" s="215">
        <v>0.001</v>
      </c>
      <c r="I118" s="216"/>
      <c r="J118" s="217">
        <f>ROUND(I118*H118,2)</f>
        <v>0</v>
      </c>
      <c r="K118" s="213" t="s">
        <v>361</v>
      </c>
      <c r="L118" s="42"/>
      <c r="M118" s="218" t="s">
        <v>19</v>
      </c>
      <c r="N118" s="219" t="s">
        <v>45</v>
      </c>
      <c r="O118" s="82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22" t="s">
        <v>362</v>
      </c>
      <c r="AT118" s="222" t="s">
        <v>357</v>
      </c>
      <c r="AU118" s="222" t="s">
        <v>83</v>
      </c>
      <c r="AY118" s="15" t="s">
        <v>355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5" t="s">
        <v>81</v>
      </c>
      <c r="BK118" s="223">
        <f>ROUND(I118*H118,2)</f>
        <v>0</v>
      </c>
      <c r="BL118" s="15" t="s">
        <v>362</v>
      </c>
      <c r="BM118" s="222" t="s">
        <v>5974</v>
      </c>
    </row>
    <row r="119" s="2" customFormat="1" ht="14.4" customHeight="1">
      <c r="A119" s="36"/>
      <c r="B119" s="37"/>
      <c r="C119" s="224" t="s">
        <v>488</v>
      </c>
      <c r="D119" s="224" t="s">
        <v>402</v>
      </c>
      <c r="E119" s="225" t="s">
        <v>5975</v>
      </c>
      <c r="F119" s="226" t="s">
        <v>5976</v>
      </c>
      <c r="G119" s="227" t="s">
        <v>414</v>
      </c>
      <c r="H119" s="228">
        <v>819</v>
      </c>
      <c r="I119" s="229"/>
      <c r="J119" s="230">
        <f>ROUND(I119*H119,2)</f>
        <v>0</v>
      </c>
      <c r="K119" s="226" t="s">
        <v>19</v>
      </c>
      <c r="L119" s="231"/>
      <c r="M119" s="232" t="s">
        <v>19</v>
      </c>
      <c r="N119" s="233" t="s">
        <v>45</v>
      </c>
      <c r="O119" s="82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2" t="s">
        <v>386</v>
      </c>
      <c r="AT119" s="222" t="s">
        <v>402</v>
      </c>
      <c r="AU119" s="222" t="s">
        <v>83</v>
      </c>
      <c r="AY119" s="15" t="s">
        <v>355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5" t="s">
        <v>81</v>
      </c>
      <c r="BK119" s="223">
        <f>ROUND(I119*H119,2)</f>
        <v>0</v>
      </c>
      <c r="BL119" s="15" t="s">
        <v>362</v>
      </c>
      <c r="BM119" s="222" t="s">
        <v>5977</v>
      </c>
    </row>
    <row r="120" s="2" customFormat="1" ht="24.15" customHeight="1">
      <c r="A120" s="36"/>
      <c r="B120" s="37"/>
      <c r="C120" s="211" t="s">
        <v>492</v>
      </c>
      <c r="D120" s="211" t="s">
        <v>357</v>
      </c>
      <c r="E120" s="212" t="s">
        <v>5978</v>
      </c>
      <c r="F120" s="213" t="s">
        <v>5979</v>
      </c>
      <c r="G120" s="214" t="s">
        <v>393</v>
      </c>
      <c r="H120" s="215">
        <v>1</v>
      </c>
      <c r="I120" s="216"/>
      <c r="J120" s="217">
        <f>ROUND(I120*H120,2)</f>
        <v>0</v>
      </c>
      <c r="K120" s="213" t="s">
        <v>361</v>
      </c>
      <c r="L120" s="42"/>
      <c r="M120" s="218" t="s">
        <v>19</v>
      </c>
      <c r="N120" s="219" t="s">
        <v>45</v>
      </c>
      <c r="O120" s="82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2" t="s">
        <v>362</v>
      </c>
      <c r="AT120" s="222" t="s">
        <v>357</v>
      </c>
      <c r="AU120" s="222" t="s">
        <v>83</v>
      </c>
      <c r="AY120" s="15" t="s">
        <v>355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5" t="s">
        <v>81</v>
      </c>
      <c r="BK120" s="223">
        <f>ROUND(I120*H120,2)</f>
        <v>0</v>
      </c>
      <c r="BL120" s="15" t="s">
        <v>362</v>
      </c>
      <c r="BM120" s="222" t="s">
        <v>5980</v>
      </c>
    </row>
    <row r="121" s="12" customFormat="1" ht="25.92" customHeight="1">
      <c r="A121" s="12"/>
      <c r="B121" s="195"/>
      <c r="C121" s="196"/>
      <c r="D121" s="197" t="s">
        <v>73</v>
      </c>
      <c r="E121" s="198" t="s">
        <v>544</v>
      </c>
      <c r="F121" s="198" t="s">
        <v>545</v>
      </c>
      <c r="G121" s="196"/>
      <c r="H121" s="196"/>
      <c r="I121" s="199"/>
      <c r="J121" s="200">
        <f>BK121</f>
        <v>0</v>
      </c>
      <c r="K121" s="196"/>
      <c r="L121" s="201"/>
      <c r="M121" s="202"/>
      <c r="N121" s="203"/>
      <c r="O121" s="203"/>
      <c r="P121" s="204">
        <f>P122</f>
        <v>0</v>
      </c>
      <c r="Q121" s="203"/>
      <c r="R121" s="204">
        <f>R122</f>
        <v>5.3091499999999998</v>
      </c>
      <c r="S121" s="203"/>
      <c r="T121" s="205">
        <f>T122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6" t="s">
        <v>83</v>
      </c>
      <c r="AT121" s="207" t="s">
        <v>73</v>
      </c>
      <c r="AU121" s="207" t="s">
        <v>74</v>
      </c>
      <c r="AY121" s="206" t="s">
        <v>355</v>
      </c>
      <c r="BK121" s="208">
        <f>BK122</f>
        <v>0</v>
      </c>
    </row>
    <row r="122" s="12" customFormat="1" ht="22.8" customHeight="1">
      <c r="A122" s="12"/>
      <c r="B122" s="195"/>
      <c r="C122" s="196"/>
      <c r="D122" s="197" t="s">
        <v>73</v>
      </c>
      <c r="E122" s="209" t="s">
        <v>2222</v>
      </c>
      <c r="F122" s="209" t="s">
        <v>5981</v>
      </c>
      <c r="G122" s="196"/>
      <c r="H122" s="196"/>
      <c r="I122" s="199"/>
      <c r="J122" s="210">
        <f>BK122</f>
        <v>0</v>
      </c>
      <c r="K122" s="196"/>
      <c r="L122" s="201"/>
      <c r="M122" s="202"/>
      <c r="N122" s="203"/>
      <c r="O122" s="203"/>
      <c r="P122" s="204">
        <f>SUM(P123:P128)</f>
        <v>0</v>
      </c>
      <c r="Q122" s="203"/>
      <c r="R122" s="204">
        <f>SUM(R123:R128)</f>
        <v>5.3091499999999998</v>
      </c>
      <c r="S122" s="203"/>
      <c r="T122" s="205">
        <f>SUM(T123:T128)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6" t="s">
        <v>83</v>
      </c>
      <c r="AT122" s="207" t="s">
        <v>73</v>
      </c>
      <c r="AU122" s="207" t="s">
        <v>81</v>
      </c>
      <c r="AY122" s="206" t="s">
        <v>355</v>
      </c>
      <c r="BK122" s="208">
        <f>SUM(BK123:BK128)</f>
        <v>0</v>
      </c>
    </row>
    <row r="123" s="2" customFormat="1" ht="24.15" customHeight="1">
      <c r="A123" s="36"/>
      <c r="B123" s="37"/>
      <c r="C123" s="211" t="s">
        <v>496</v>
      </c>
      <c r="D123" s="211" t="s">
        <v>357</v>
      </c>
      <c r="E123" s="212" t="s">
        <v>5982</v>
      </c>
      <c r="F123" s="213" t="s">
        <v>5983</v>
      </c>
      <c r="G123" s="214" t="s">
        <v>360</v>
      </c>
      <c r="H123" s="215">
        <v>22</v>
      </c>
      <c r="I123" s="216"/>
      <c r="J123" s="217">
        <f>ROUND(I123*H123,2)</f>
        <v>0</v>
      </c>
      <c r="K123" s="213" t="s">
        <v>361</v>
      </c>
      <c r="L123" s="42"/>
      <c r="M123" s="218" t="s">
        <v>19</v>
      </c>
      <c r="N123" s="219" t="s">
        <v>45</v>
      </c>
      <c r="O123" s="82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2" t="s">
        <v>362</v>
      </c>
      <c r="AT123" s="222" t="s">
        <v>357</v>
      </c>
      <c r="AU123" s="222" t="s">
        <v>83</v>
      </c>
      <c r="AY123" s="15" t="s">
        <v>355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5" t="s">
        <v>81</v>
      </c>
      <c r="BK123" s="223">
        <f>ROUND(I123*H123,2)</f>
        <v>0</v>
      </c>
      <c r="BL123" s="15" t="s">
        <v>362</v>
      </c>
      <c r="BM123" s="222" t="s">
        <v>5984</v>
      </c>
    </row>
    <row r="124" s="2" customFormat="1" ht="14.4" customHeight="1">
      <c r="A124" s="36"/>
      <c r="B124" s="37"/>
      <c r="C124" s="224" t="s">
        <v>502</v>
      </c>
      <c r="D124" s="224" t="s">
        <v>402</v>
      </c>
      <c r="E124" s="225" t="s">
        <v>5985</v>
      </c>
      <c r="F124" s="226" t="s">
        <v>5986</v>
      </c>
      <c r="G124" s="227" t="s">
        <v>393</v>
      </c>
      <c r="H124" s="228">
        <v>3.0800000000000001</v>
      </c>
      <c r="I124" s="229"/>
      <c r="J124" s="230">
        <f>ROUND(I124*H124,2)</f>
        <v>0</v>
      </c>
      <c r="K124" s="226" t="s">
        <v>361</v>
      </c>
      <c r="L124" s="231"/>
      <c r="M124" s="232" t="s">
        <v>19</v>
      </c>
      <c r="N124" s="233" t="s">
        <v>45</v>
      </c>
      <c r="O124" s="82"/>
      <c r="P124" s="220">
        <f>O124*H124</f>
        <v>0</v>
      </c>
      <c r="Q124" s="220">
        <v>1</v>
      </c>
      <c r="R124" s="220">
        <f>Q124*H124</f>
        <v>3.0800000000000001</v>
      </c>
      <c r="S124" s="220">
        <v>0</v>
      </c>
      <c r="T124" s="22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2" t="s">
        <v>386</v>
      </c>
      <c r="AT124" s="222" t="s">
        <v>402</v>
      </c>
      <c r="AU124" s="222" t="s">
        <v>83</v>
      </c>
      <c r="AY124" s="15" t="s">
        <v>355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5" t="s">
        <v>81</v>
      </c>
      <c r="BK124" s="223">
        <f>ROUND(I124*H124,2)</f>
        <v>0</v>
      </c>
      <c r="BL124" s="15" t="s">
        <v>362</v>
      </c>
      <c r="BM124" s="222" t="s">
        <v>5987</v>
      </c>
    </row>
    <row r="125" s="2" customFormat="1" ht="14.4" customHeight="1">
      <c r="A125" s="36"/>
      <c r="B125" s="37"/>
      <c r="C125" s="211" t="s">
        <v>506</v>
      </c>
      <c r="D125" s="211" t="s">
        <v>357</v>
      </c>
      <c r="E125" s="212" t="s">
        <v>5988</v>
      </c>
      <c r="F125" s="213" t="s">
        <v>5989</v>
      </c>
      <c r="G125" s="214" t="s">
        <v>360</v>
      </c>
      <c r="H125" s="215">
        <v>193</v>
      </c>
      <c r="I125" s="216"/>
      <c r="J125" s="217">
        <f>ROUND(I125*H125,2)</f>
        <v>0</v>
      </c>
      <c r="K125" s="213" t="s">
        <v>361</v>
      </c>
      <c r="L125" s="42"/>
      <c r="M125" s="218" t="s">
        <v>19</v>
      </c>
      <c r="N125" s="219" t="s">
        <v>45</v>
      </c>
      <c r="O125" s="82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2" t="s">
        <v>362</v>
      </c>
      <c r="AT125" s="222" t="s">
        <v>357</v>
      </c>
      <c r="AU125" s="222" t="s">
        <v>83</v>
      </c>
      <c r="AY125" s="15" t="s">
        <v>355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5" t="s">
        <v>81</v>
      </c>
      <c r="BK125" s="223">
        <f>ROUND(I125*H125,2)</f>
        <v>0</v>
      </c>
      <c r="BL125" s="15" t="s">
        <v>362</v>
      </c>
      <c r="BM125" s="222" t="s">
        <v>5990</v>
      </c>
    </row>
    <row r="126" s="2" customFormat="1" ht="14.4" customHeight="1">
      <c r="A126" s="36"/>
      <c r="B126" s="37"/>
      <c r="C126" s="224" t="s">
        <v>510</v>
      </c>
      <c r="D126" s="224" t="s">
        <v>402</v>
      </c>
      <c r="E126" s="225" t="s">
        <v>5991</v>
      </c>
      <c r="F126" s="226" t="s">
        <v>5992</v>
      </c>
      <c r="G126" s="227" t="s">
        <v>360</v>
      </c>
      <c r="H126" s="228">
        <v>202.65000000000001</v>
      </c>
      <c r="I126" s="229"/>
      <c r="J126" s="230">
        <f>ROUND(I126*H126,2)</f>
        <v>0</v>
      </c>
      <c r="K126" s="226" t="s">
        <v>361</v>
      </c>
      <c r="L126" s="231"/>
      <c r="M126" s="232" t="s">
        <v>19</v>
      </c>
      <c r="N126" s="233" t="s">
        <v>45</v>
      </c>
      <c r="O126" s="82"/>
      <c r="P126" s="220">
        <f>O126*H126</f>
        <v>0</v>
      </c>
      <c r="Q126" s="220">
        <v>0.010999999999999999</v>
      </c>
      <c r="R126" s="220">
        <f>Q126*H126</f>
        <v>2.2291499999999997</v>
      </c>
      <c r="S126" s="220">
        <v>0</v>
      </c>
      <c r="T126" s="22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2" t="s">
        <v>386</v>
      </c>
      <c r="AT126" s="222" t="s">
        <v>402</v>
      </c>
      <c r="AU126" s="222" t="s">
        <v>83</v>
      </c>
      <c r="AY126" s="15" t="s">
        <v>355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5" t="s">
        <v>81</v>
      </c>
      <c r="BK126" s="223">
        <f>ROUND(I126*H126,2)</f>
        <v>0</v>
      </c>
      <c r="BL126" s="15" t="s">
        <v>362</v>
      </c>
      <c r="BM126" s="222" t="s">
        <v>5993</v>
      </c>
    </row>
    <row r="127" s="2" customFormat="1" ht="24.15" customHeight="1">
      <c r="A127" s="36"/>
      <c r="B127" s="37"/>
      <c r="C127" s="211" t="s">
        <v>514</v>
      </c>
      <c r="D127" s="211" t="s">
        <v>357</v>
      </c>
      <c r="E127" s="212" t="s">
        <v>5978</v>
      </c>
      <c r="F127" s="213" t="s">
        <v>5979</v>
      </c>
      <c r="G127" s="214" t="s">
        <v>393</v>
      </c>
      <c r="H127" s="215">
        <v>5</v>
      </c>
      <c r="I127" s="216"/>
      <c r="J127" s="217">
        <f>ROUND(I127*H127,2)</f>
        <v>0</v>
      </c>
      <c r="K127" s="213" t="s">
        <v>361</v>
      </c>
      <c r="L127" s="42"/>
      <c r="M127" s="218" t="s">
        <v>19</v>
      </c>
      <c r="N127" s="219" t="s">
        <v>45</v>
      </c>
      <c r="O127" s="82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2" t="s">
        <v>362</v>
      </c>
      <c r="AT127" s="222" t="s">
        <v>357</v>
      </c>
      <c r="AU127" s="222" t="s">
        <v>83</v>
      </c>
      <c r="AY127" s="15" t="s">
        <v>355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5" t="s">
        <v>81</v>
      </c>
      <c r="BK127" s="223">
        <f>ROUND(I127*H127,2)</f>
        <v>0</v>
      </c>
      <c r="BL127" s="15" t="s">
        <v>362</v>
      </c>
      <c r="BM127" s="222" t="s">
        <v>5994</v>
      </c>
    </row>
    <row r="128" s="2" customFormat="1" ht="24.15" customHeight="1">
      <c r="A128" s="36"/>
      <c r="B128" s="37"/>
      <c r="C128" s="211" t="s">
        <v>518</v>
      </c>
      <c r="D128" s="211" t="s">
        <v>357</v>
      </c>
      <c r="E128" s="212" t="s">
        <v>5995</v>
      </c>
      <c r="F128" s="213" t="s">
        <v>5996</v>
      </c>
      <c r="G128" s="214" t="s">
        <v>2810</v>
      </c>
      <c r="H128" s="240"/>
      <c r="I128" s="216"/>
      <c r="J128" s="217">
        <f>ROUND(I128*H128,2)</f>
        <v>0</v>
      </c>
      <c r="K128" s="213" t="s">
        <v>361</v>
      </c>
      <c r="L128" s="42"/>
      <c r="M128" s="234" t="s">
        <v>19</v>
      </c>
      <c r="N128" s="235" t="s">
        <v>45</v>
      </c>
      <c r="O128" s="236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2" t="s">
        <v>423</v>
      </c>
      <c r="AT128" s="222" t="s">
        <v>357</v>
      </c>
      <c r="AU128" s="222" t="s">
        <v>83</v>
      </c>
      <c r="AY128" s="15" t="s">
        <v>355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5" t="s">
        <v>81</v>
      </c>
      <c r="BK128" s="223">
        <f>ROUND(I128*H128,2)</f>
        <v>0</v>
      </c>
      <c r="BL128" s="15" t="s">
        <v>423</v>
      </c>
      <c r="BM128" s="222" t="s">
        <v>5997</v>
      </c>
    </row>
    <row r="129" s="2" customFormat="1" ht="6.96" customHeight="1">
      <c r="A129" s="36"/>
      <c r="B129" s="57"/>
      <c r="C129" s="58"/>
      <c r="D129" s="58"/>
      <c r="E129" s="58"/>
      <c r="F129" s="58"/>
      <c r="G129" s="58"/>
      <c r="H129" s="58"/>
      <c r="I129" s="58"/>
      <c r="J129" s="58"/>
      <c r="K129" s="58"/>
      <c r="L129" s="42"/>
      <c r="M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</row>
  </sheetData>
  <sheetProtection sheet="1" autoFilter="0" formatColumns="0" formatRows="0" objects="1" scenarios="1" spinCount="100000" saltValue="Qw26QjdHJGJC5OHYHJMoOklBaPE25EagoqTAz5F+rkDwEpdorgpapei/Ymrkedz4NI5//mn5Vs93Qhe/ZGHTBg==" hashValue="GeIYaIeztE06opz7nwVp7uvQtDohK4e9UlSCAlpv/bSve97NiiupCFKohhkQAWEX2qXvwSIxQSp0scjzblxa+Q==" algorithmName="SHA-512" password="CC35"/>
  <autoFilter ref="C83:K128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314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18"/>
      <c r="AT3" s="15" t="s">
        <v>83</v>
      </c>
    </row>
    <row r="4" s="1" customFormat="1" ht="24.96" customHeight="1">
      <c r="B4" s="18"/>
      <c r="D4" s="139" t="s">
        <v>315</v>
      </c>
      <c r="L4" s="18"/>
      <c r="M4" s="140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1" t="s">
        <v>16</v>
      </c>
      <c r="L6" s="18"/>
    </row>
    <row r="7" s="1" customFormat="1" ht="16.5" customHeight="1">
      <c r="B7" s="18"/>
      <c r="E7" s="142" t="str">
        <f>'Rekapitulace stavby'!K6</f>
        <v>Stavební úpravy a přístavba objektu FLD-1.etapa</v>
      </c>
      <c r="F7" s="141"/>
      <c r="G7" s="141"/>
      <c r="H7" s="141"/>
      <c r="L7" s="18"/>
    </row>
    <row r="8" s="2" customFormat="1" ht="12" customHeight="1">
      <c r="A8" s="36"/>
      <c r="B8" s="42"/>
      <c r="C8" s="36"/>
      <c r="D8" s="141" t="s">
        <v>316</v>
      </c>
      <c r="E8" s="36"/>
      <c r="F8" s="36"/>
      <c r="G8" s="36"/>
      <c r="H8" s="36"/>
      <c r="I8" s="36"/>
      <c r="J8" s="36"/>
      <c r="K8" s="36"/>
      <c r="L8" s="14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="2" customFormat="1" ht="16.5" customHeight="1">
      <c r="A9" s="36"/>
      <c r="B9" s="42"/>
      <c r="C9" s="36"/>
      <c r="D9" s="36"/>
      <c r="E9" s="144" t="s">
        <v>5998</v>
      </c>
      <c r="F9" s="36"/>
      <c r="G9" s="36"/>
      <c r="H9" s="36"/>
      <c r="I9" s="36"/>
      <c r="J9" s="36"/>
      <c r="K9" s="36"/>
      <c r="L9" s="14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="2" customFormat="1">
      <c r="A10" s="36"/>
      <c r="B10" s="42"/>
      <c r="C10" s="36"/>
      <c r="D10" s="36"/>
      <c r="E10" s="36"/>
      <c r="F10" s="36"/>
      <c r="G10" s="36"/>
      <c r="H10" s="36"/>
      <c r="I10" s="36"/>
      <c r="J10" s="36"/>
      <c r="K10" s="36"/>
      <c r="L10" s="14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="2" customFormat="1" ht="12" customHeight="1">
      <c r="A11" s="36"/>
      <c r="B11" s="42"/>
      <c r="C11" s="36"/>
      <c r="D11" s="141" t="s">
        <v>18</v>
      </c>
      <c r="E11" s="36"/>
      <c r="F11" s="131" t="s">
        <v>19</v>
      </c>
      <c r="G11" s="36"/>
      <c r="H11" s="36"/>
      <c r="I11" s="141" t="s">
        <v>20</v>
      </c>
      <c r="J11" s="131" t="s">
        <v>19</v>
      </c>
      <c r="K11" s="36"/>
      <c r="L11" s="14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="2" customFormat="1" ht="12" customHeight="1">
      <c r="A12" s="36"/>
      <c r="B12" s="42"/>
      <c r="C12" s="36"/>
      <c r="D12" s="141" t="s">
        <v>21</v>
      </c>
      <c r="E12" s="36"/>
      <c r="F12" s="131" t="s">
        <v>22</v>
      </c>
      <c r="G12" s="36"/>
      <c r="H12" s="36"/>
      <c r="I12" s="141" t="s">
        <v>23</v>
      </c>
      <c r="J12" s="145" t="str">
        <f>'Rekapitulace stavby'!AN8</f>
        <v>16. 10. 2020</v>
      </c>
      <c r="K12" s="36"/>
      <c r="L12" s="14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="2" customFormat="1" ht="10.8" customHeight="1">
      <c r="A13" s="36"/>
      <c r="B13" s="42"/>
      <c r="C13" s="36"/>
      <c r="D13" s="36"/>
      <c r="E13" s="36"/>
      <c r="F13" s="36"/>
      <c r="G13" s="36"/>
      <c r="H13" s="36"/>
      <c r="I13" s="36"/>
      <c r="J13" s="36"/>
      <c r="K13" s="36"/>
      <c r="L13" s="14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="2" customFormat="1" ht="12" customHeight="1">
      <c r="A14" s="36"/>
      <c r="B14" s="42"/>
      <c r="C14" s="36"/>
      <c r="D14" s="141" t="s">
        <v>25</v>
      </c>
      <c r="E14" s="36"/>
      <c r="F14" s="36"/>
      <c r="G14" s="36"/>
      <c r="H14" s="36"/>
      <c r="I14" s="141" t="s">
        <v>26</v>
      </c>
      <c r="J14" s="131" t="s">
        <v>320</v>
      </c>
      <c r="K14" s="36"/>
      <c r="L14" s="14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="2" customFormat="1" ht="18" customHeight="1">
      <c r="A15" s="36"/>
      <c r="B15" s="42"/>
      <c r="C15" s="36"/>
      <c r="D15" s="36"/>
      <c r="E15" s="131" t="s">
        <v>27</v>
      </c>
      <c r="F15" s="36"/>
      <c r="G15" s="36"/>
      <c r="H15" s="36"/>
      <c r="I15" s="141" t="s">
        <v>28</v>
      </c>
      <c r="J15" s="131" t="s">
        <v>321</v>
      </c>
      <c r="K15" s="36"/>
      <c r="L15" s="14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="2" customFormat="1" ht="6.96" customHeight="1">
      <c r="A16" s="36"/>
      <c r="B16" s="42"/>
      <c r="C16" s="36"/>
      <c r="D16" s="36"/>
      <c r="E16" s="36"/>
      <c r="F16" s="36"/>
      <c r="G16" s="36"/>
      <c r="H16" s="36"/>
      <c r="I16" s="36"/>
      <c r="J16" s="36"/>
      <c r="K16" s="36"/>
      <c r="L16" s="14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="2" customFormat="1" ht="12" customHeight="1">
      <c r="A17" s="36"/>
      <c r="B17" s="42"/>
      <c r="C17" s="36"/>
      <c r="D17" s="141" t="s">
        <v>29</v>
      </c>
      <c r="E17" s="36"/>
      <c r="F17" s="36"/>
      <c r="G17" s="36"/>
      <c r="H17" s="36"/>
      <c r="I17" s="141" t="s">
        <v>26</v>
      </c>
      <c r="J17" s="31" t="str">
        <f>'Rekapitulace stavby'!AN13</f>
        <v>Vyplň údaj</v>
      </c>
      <c r="K17" s="36"/>
      <c r="L17" s="14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="2" customFormat="1" ht="18" customHeight="1">
      <c r="A18" s="36"/>
      <c r="B18" s="42"/>
      <c r="C18" s="36"/>
      <c r="D18" s="36"/>
      <c r="E18" s="31" t="str">
        <f>'Rekapitulace stavby'!E14</f>
        <v>Vyplň údaj</v>
      </c>
      <c r="F18" s="131"/>
      <c r="G18" s="131"/>
      <c r="H18" s="131"/>
      <c r="I18" s="141" t="s">
        <v>28</v>
      </c>
      <c r="J18" s="31" t="str">
        <f>'Rekapitulace stavby'!AN14</f>
        <v>Vyplň údaj</v>
      </c>
      <c r="K18" s="36"/>
      <c r="L18" s="14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="2" customFormat="1" ht="6.96" customHeight="1">
      <c r="A19" s="36"/>
      <c r="B19" s="42"/>
      <c r="C19" s="36"/>
      <c r="D19" s="36"/>
      <c r="E19" s="36"/>
      <c r="F19" s="36"/>
      <c r="G19" s="36"/>
      <c r="H19" s="36"/>
      <c r="I19" s="36"/>
      <c r="J19" s="36"/>
      <c r="K19" s="36"/>
      <c r="L19" s="14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="2" customFormat="1" ht="12" customHeight="1">
      <c r="A20" s="36"/>
      <c r="B20" s="42"/>
      <c r="C20" s="36"/>
      <c r="D20" s="141" t="s">
        <v>31</v>
      </c>
      <c r="E20" s="36"/>
      <c r="F20" s="36"/>
      <c r="G20" s="36"/>
      <c r="H20" s="36"/>
      <c r="I20" s="141" t="s">
        <v>26</v>
      </c>
      <c r="J20" s="131" t="s">
        <v>19</v>
      </c>
      <c r="K20" s="36"/>
      <c r="L20" s="14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="2" customFormat="1" ht="18" customHeight="1">
      <c r="A21" s="36"/>
      <c r="B21" s="42"/>
      <c r="C21" s="36"/>
      <c r="D21" s="36"/>
      <c r="E21" s="131" t="s">
        <v>33</v>
      </c>
      <c r="F21" s="36"/>
      <c r="G21" s="36"/>
      <c r="H21" s="36"/>
      <c r="I21" s="141" t="s">
        <v>28</v>
      </c>
      <c r="J21" s="131" t="s">
        <v>19</v>
      </c>
      <c r="K21" s="36"/>
      <c r="L21" s="14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="2" customFormat="1" ht="6.96" customHeight="1">
      <c r="A22" s="36"/>
      <c r="B22" s="42"/>
      <c r="C22" s="36"/>
      <c r="D22" s="36"/>
      <c r="E22" s="36"/>
      <c r="F22" s="36"/>
      <c r="G22" s="36"/>
      <c r="H22" s="36"/>
      <c r="I22" s="36"/>
      <c r="J22" s="36"/>
      <c r="K22" s="36"/>
      <c r="L22" s="14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="2" customFormat="1" ht="12" customHeight="1">
      <c r="A23" s="36"/>
      <c r="B23" s="42"/>
      <c r="C23" s="36"/>
      <c r="D23" s="141" t="s">
        <v>36</v>
      </c>
      <c r="E23" s="36"/>
      <c r="F23" s="36"/>
      <c r="G23" s="36"/>
      <c r="H23" s="36"/>
      <c r="I23" s="141" t="s">
        <v>26</v>
      </c>
      <c r="J23" s="131" t="s">
        <v>19</v>
      </c>
      <c r="K23" s="36"/>
      <c r="L23" s="14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="2" customFormat="1" ht="18" customHeight="1">
      <c r="A24" s="36"/>
      <c r="B24" s="42"/>
      <c r="C24" s="36"/>
      <c r="D24" s="36"/>
      <c r="E24" s="131" t="s">
        <v>37</v>
      </c>
      <c r="F24" s="36"/>
      <c r="G24" s="36"/>
      <c r="H24" s="36"/>
      <c r="I24" s="141" t="s">
        <v>28</v>
      </c>
      <c r="J24" s="131" t="s">
        <v>19</v>
      </c>
      <c r="K24" s="36"/>
      <c r="L24" s="14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="2" customFormat="1" ht="6.96" customHeight="1">
      <c r="A25" s="36"/>
      <c r="B25" s="42"/>
      <c r="C25" s="36"/>
      <c r="D25" s="36"/>
      <c r="E25" s="36"/>
      <c r="F25" s="36"/>
      <c r="G25" s="36"/>
      <c r="H25" s="36"/>
      <c r="I25" s="36"/>
      <c r="J25" s="36"/>
      <c r="K25" s="36"/>
      <c r="L25" s="14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="2" customFormat="1" ht="12" customHeight="1">
      <c r="A26" s="36"/>
      <c r="B26" s="42"/>
      <c r="C26" s="36"/>
      <c r="D26" s="141" t="s">
        <v>38</v>
      </c>
      <c r="E26" s="36"/>
      <c r="F26" s="36"/>
      <c r="G26" s="36"/>
      <c r="H26" s="36"/>
      <c r="I26" s="36"/>
      <c r="J26" s="36"/>
      <c r="K26" s="36"/>
      <c r="L26" s="14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="8" customFormat="1" ht="71.25" customHeight="1">
      <c r="A27" s="146"/>
      <c r="B27" s="147"/>
      <c r="C27" s="146"/>
      <c r="D27" s="146"/>
      <c r="E27" s="148" t="s">
        <v>322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6"/>
      <c r="B28" s="42"/>
      <c r="C28" s="36"/>
      <c r="D28" s="36"/>
      <c r="E28" s="36"/>
      <c r="F28" s="36"/>
      <c r="G28" s="36"/>
      <c r="H28" s="36"/>
      <c r="I28" s="36"/>
      <c r="J28" s="36"/>
      <c r="K28" s="36"/>
      <c r="L28" s="14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="2" customFormat="1" ht="6.96" customHeight="1">
      <c r="A29" s="36"/>
      <c r="B29" s="42"/>
      <c r="C29" s="36"/>
      <c r="D29" s="150"/>
      <c r="E29" s="150"/>
      <c r="F29" s="150"/>
      <c r="G29" s="150"/>
      <c r="H29" s="150"/>
      <c r="I29" s="150"/>
      <c r="J29" s="150"/>
      <c r="K29" s="150"/>
      <c r="L29" s="14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="2" customFormat="1" ht="25.44" customHeight="1">
      <c r="A30" s="36"/>
      <c r="B30" s="42"/>
      <c r="C30" s="36"/>
      <c r="D30" s="151" t="s">
        <v>40</v>
      </c>
      <c r="E30" s="36"/>
      <c r="F30" s="36"/>
      <c r="G30" s="36"/>
      <c r="H30" s="36"/>
      <c r="I30" s="36"/>
      <c r="J30" s="152">
        <f>ROUND(J86, 2)</f>
        <v>0</v>
      </c>
      <c r="K30" s="36"/>
      <c r="L30" s="14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="2" customFormat="1" ht="6.96" customHeight="1">
      <c r="A31" s="36"/>
      <c r="B31" s="42"/>
      <c r="C31" s="36"/>
      <c r="D31" s="150"/>
      <c r="E31" s="150"/>
      <c r="F31" s="150"/>
      <c r="G31" s="150"/>
      <c r="H31" s="150"/>
      <c r="I31" s="150"/>
      <c r="J31" s="150"/>
      <c r="K31" s="150"/>
      <c r="L31" s="14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="2" customFormat="1" ht="14.4" customHeight="1">
      <c r="A32" s="36"/>
      <c r="B32" s="42"/>
      <c r="C32" s="36"/>
      <c r="D32" s="36"/>
      <c r="E32" s="36"/>
      <c r="F32" s="153" t="s">
        <v>42</v>
      </c>
      <c r="G32" s="36"/>
      <c r="H32" s="36"/>
      <c r="I32" s="153" t="s">
        <v>41</v>
      </c>
      <c r="J32" s="153" t="s">
        <v>43</v>
      </c>
      <c r="K32" s="36"/>
      <c r="L32" s="14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="2" customFormat="1" ht="14.4" customHeight="1">
      <c r="A33" s="36"/>
      <c r="B33" s="42"/>
      <c r="C33" s="36"/>
      <c r="D33" s="154" t="s">
        <v>44</v>
      </c>
      <c r="E33" s="141" t="s">
        <v>45</v>
      </c>
      <c r="F33" s="155">
        <f>ROUND((SUM(BE86:BE110)),  2)</f>
        <v>0</v>
      </c>
      <c r="G33" s="36"/>
      <c r="H33" s="36"/>
      <c r="I33" s="156">
        <v>0.20999999999999999</v>
      </c>
      <c r="J33" s="155">
        <f>ROUND(((SUM(BE86:BE110))*I33),  2)</f>
        <v>0</v>
      </c>
      <c r="K33" s="36"/>
      <c r="L33" s="14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="2" customFormat="1" ht="14.4" customHeight="1">
      <c r="A34" s="36"/>
      <c r="B34" s="42"/>
      <c r="C34" s="36"/>
      <c r="D34" s="36"/>
      <c r="E34" s="141" t="s">
        <v>46</v>
      </c>
      <c r="F34" s="155">
        <f>ROUND((SUM(BF86:BF110)),  2)</f>
        <v>0</v>
      </c>
      <c r="G34" s="36"/>
      <c r="H34" s="36"/>
      <c r="I34" s="156">
        <v>0.14999999999999999</v>
      </c>
      <c r="J34" s="155">
        <f>ROUND(((SUM(BF86:BF110))*I34),  2)</f>
        <v>0</v>
      </c>
      <c r="K34" s="36"/>
      <c r="L34" s="14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hidden="1" s="2" customFormat="1" ht="14.4" customHeight="1">
      <c r="A35" s="36"/>
      <c r="B35" s="42"/>
      <c r="C35" s="36"/>
      <c r="D35" s="36"/>
      <c r="E35" s="141" t="s">
        <v>47</v>
      </c>
      <c r="F35" s="155">
        <f>ROUND((SUM(BG86:BG110)),  2)</f>
        <v>0</v>
      </c>
      <c r="G35" s="36"/>
      <c r="H35" s="36"/>
      <c r="I35" s="156">
        <v>0.20999999999999999</v>
      </c>
      <c r="J35" s="155">
        <f>0</f>
        <v>0</v>
      </c>
      <c r="K35" s="36"/>
      <c r="L35" s="14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hidden="1" s="2" customFormat="1" ht="14.4" customHeight="1">
      <c r="A36" s="36"/>
      <c r="B36" s="42"/>
      <c r="C36" s="36"/>
      <c r="D36" s="36"/>
      <c r="E36" s="141" t="s">
        <v>48</v>
      </c>
      <c r="F36" s="155">
        <f>ROUND((SUM(BH86:BH110)),  2)</f>
        <v>0</v>
      </c>
      <c r="G36" s="36"/>
      <c r="H36" s="36"/>
      <c r="I36" s="156">
        <v>0.14999999999999999</v>
      </c>
      <c r="J36" s="155">
        <f>0</f>
        <v>0</v>
      </c>
      <c r="K36" s="36"/>
      <c r="L36" s="14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hidden="1" s="2" customFormat="1" ht="14.4" customHeight="1">
      <c r="A37" s="36"/>
      <c r="B37" s="42"/>
      <c r="C37" s="36"/>
      <c r="D37" s="36"/>
      <c r="E37" s="141" t="s">
        <v>49</v>
      </c>
      <c r="F37" s="155">
        <f>ROUND((SUM(BI86:BI110)),  2)</f>
        <v>0</v>
      </c>
      <c r="G37" s="36"/>
      <c r="H37" s="36"/>
      <c r="I37" s="156">
        <v>0</v>
      </c>
      <c r="J37" s="155">
        <f>0</f>
        <v>0</v>
      </c>
      <c r="K37" s="36"/>
      <c r="L37" s="14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="2" customFormat="1" ht="6.96" customHeight="1">
      <c r="A38" s="36"/>
      <c r="B38" s="42"/>
      <c r="C38" s="36"/>
      <c r="D38" s="36"/>
      <c r="E38" s="36"/>
      <c r="F38" s="36"/>
      <c r="G38" s="36"/>
      <c r="H38" s="36"/>
      <c r="I38" s="36"/>
      <c r="J38" s="36"/>
      <c r="K38" s="36"/>
      <c r="L38" s="14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="2" customFormat="1" ht="25.44" customHeight="1">
      <c r="A39" s="36"/>
      <c r="B39" s="42"/>
      <c r="C39" s="157"/>
      <c r="D39" s="158" t="s">
        <v>50</v>
      </c>
      <c r="E39" s="159"/>
      <c r="F39" s="159"/>
      <c r="G39" s="160" t="s">
        <v>51</v>
      </c>
      <c r="H39" s="161" t="s">
        <v>52</v>
      </c>
      <c r="I39" s="159"/>
      <c r="J39" s="162">
        <f>SUM(J30:J37)</f>
        <v>0</v>
      </c>
      <c r="K39" s="163"/>
      <c r="L39" s="14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="2" customFormat="1" ht="14.4" customHeight="1">
      <c r="A40" s="36"/>
      <c r="B40" s="164"/>
      <c r="C40" s="165"/>
      <c r="D40" s="165"/>
      <c r="E40" s="165"/>
      <c r="F40" s="165"/>
      <c r="G40" s="165"/>
      <c r="H40" s="165"/>
      <c r="I40" s="165"/>
      <c r="J40" s="165"/>
      <c r="K40" s="165"/>
      <c r="L40" s="14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="2" customFormat="1" ht="6.96" customHeight="1">
      <c r="A44" s="36"/>
      <c r="B44" s="166"/>
      <c r="C44" s="167"/>
      <c r="D44" s="167"/>
      <c r="E44" s="167"/>
      <c r="F44" s="167"/>
      <c r="G44" s="167"/>
      <c r="H44" s="167"/>
      <c r="I44" s="167"/>
      <c r="J44" s="167"/>
      <c r="K44" s="167"/>
      <c r="L44" s="143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="2" customFormat="1" ht="24.96" customHeight="1">
      <c r="A45" s="36"/>
      <c r="B45" s="37"/>
      <c r="C45" s="21" t="s">
        <v>323</v>
      </c>
      <c r="D45" s="38"/>
      <c r="E45" s="38"/>
      <c r="F45" s="38"/>
      <c r="G45" s="38"/>
      <c r="H45" s="38"/>
      <c r="I45" s="38"/>
      <c r="J45" s="38"/>
      <c r="K45" s="38"/>
      <c r="L45" s="143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="2" customFormat="1" ht="6.96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43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="2" customFormat="1" ht="12" customHeight="1">
      <c r="A47" s="36"/>
      <c r="B47" s="37"/>
      <c r="C47" s="30" t="s">
        <v>16</v>
      </c>
      <c r="D47" s="38"/>
      <c r="E47" s="38"/>
      <c r="F47" s="38"/>
      <c r="G47" s="38"/>
      <c r="H47" s="38"/>
      <c r="I47" s="38"/>
      <c r="J47" s="38"/>
      <c r="K47" s="38"/>
      <c r="L47" s="143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="2" customFormat="1" ht="16.5" customHeight="1">
      <c r="A48" s="36"/>
      <c r="B48" s="37"/>
      <c r="C48" s="38"/>
      <c r="D48" s="38"/>
      <c r="E48" s="168" t="str">
        <f>E7</f>
        <v>Stavební úpravy a přístavba objektu FLD-1.etapa</v>
      </c>
      <c r="F48" s="30"/>
      <c r="G48" s="30"/>
      <c r="H48" s="30"/>
      <c r="I48" s="38"/>
      <c r="J48" s="38"/>
      <c r="K48" s="38"/>
      <c r="L48" s="143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="2" customFormat="1" ht="12" customHeight="1">
      <c r="A49" s="36"/>
      <c r="B49" s="37"/>
      <c r="C49" s="30" t="s">
        <v>316</v>
      </c>
      <c r="D49" s="38"/>
      <c r="E49" s="38"/>
      <c r="F49" s="38"/>
      <c r="G49" s="38"/>
      <c r="H49" s="38"/>
      <c r="I49" s="38"/>
      <c r="J49" s="38"/>
      <c r="K49" s="38"/>
      <c r="L49" s="143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="2" customFormat="1" ht="16.5" customHeight="1">
      <c r="A50" s="36"/>
      <c r="B50" s="37"/>
      <c r="C50" s="38"/>
      <c r="D50" s="38"/>
      <c r="E50" s="67" t="str">
        <f>E9</f>
        <v xml:space="preserve">2020-017-11 - VRN - vedlejší rozpočtové náklady  </v>
      </c>
      <c r="F50" s="38"/>
      <c r="G50" s="38"/>
      <c r="H50" s="38"/>
      <c r="I50" s="38"/>
      <c r="J50" s="38"/>
      <c r="K50" s="38"/>
      <c r="L50" s="143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="2" customFormat="1" ht="6.96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43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="2" customFormat="1" ht="12" customHeight="1">
      <c r="A52" s="36"/>
      <c r="B52" s="37"/>
      <c r="C52" s="30" t="s">
        <v>21</v>
      </c>
      <c r="D52" s="38"/>
      <c r="E52" s="38"/>
      <c r="F52" s="25" t="str">
        <f>F12</f>
        <v xml:space="preserve">KAMÝCKÁ 1176, PRAHA - SUCHDOL </v>
      </c>
      <c r="G52" s="38"/>
      <c r="H52" s="38"/>
      <c r="I52" s="30" t="s">
        <v>23</v>
      </c>
      <c r="J52" s="70" t="str">
        <f>IF(J12="","",J12)</f>
        <v>16. 10. 2020</v>
      </c>
      <c r="K52" s="38"/>
      <c r="L52" s="143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="2" customFormat="1" ht="6.96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43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="2" customFormat="1" ht="40.05" customHeight="1">
      <c r="A54" s="36"/>
      <c r="B54" s="37"/>
      <c r="C54" s="30" t="s">
        <v>25</v>
      </c>
      <c r="D54" s="38"/>
      <c r="E54" s="38"/>
      <c r="F54" s="25" t="str">
        <f>E15</f>
        <v>ČZU V PRAZE, FAKULTA LESNICKÁ A DŘEVAŘSKÁ, Praha 6</v>
      </c>
      <c r="G54" s="38"/>
      <c r="H54" s="38"/>
      <c r="I54" s="30" t="s">
        <v>31</v>
      </c>
      <c r="J54" s="34" t="str">
        <f>E21</f>
        <v>Ing. Vladimír Čapka Gerstnerova 5/658 Praha 7</v>
      </c>
      <c r="K54" s="38"/>
      <c r="L54" s="143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="2" customFormat="1" ht="25.65" customHeight="1">
      <c r="A55" s="36"/>
      <c r="B55" s="37"/>
      <c r="C55" s="30" t="s">
        <v>29</v>
      </c>
      <c r="D55" s="38"/>
      <c r="E55" s="38"/>
      <c r="F55" s="25" t="str">
        <f>IF(E18="","",E18)</f>
        <v>Vyplň údaj</v>
      </c>
      <c r="G55" s="38"/>
      <c r="H55" s="38"/>
      <c r="I55" s="30" t="s">
        <v>36</v>
      </c>
      <c r="J55" s="34" t="str">
        <f>E24</f>
        <v>Ing. Dana Mlejnková</v>
      </c>
      <c r="K55" s="38"/>
      <c r="L55" s="143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="2" customFormat="1" ht="10.32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43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="2" customFormat="1" ht="29.28" customHeight="1">
      <c r="A57" s="36"/>
      <c r="B57" s="37"/>
      <c r="C57" s="169" t="s">
        <v>324</v>
      </c>
      <c r="D57" s="170"/>
      <c r="E57" s="170"/>
      <c r="F57" s="170"/>
      <c r="G57" s="170"/>
      <c r="H57" s="170"/>
      <c r="I57" s="170"/>
      <c r="J57" s="171" t="s">
        <v>325</v>
      </c>
      <c r="K57" s="170"/>
      <c r="L57" s="143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="2" customFormat="1" ht="10.32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43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="2" customFormat="1" ht="22.8" customHeight="1">
      <c r="A59" s="36"/>
      <c r="B59" s="37"/>
      <c r="C59" s="172" t="s">
        <v>72</v>
      </c>
      <c r="D59" s="38"/>
      <c r="E59" s="38"/>
      <c r="F59" s="38"/>
      <c r="G59" s="38"/>
      <c r="H59" s="38"/>
      <c r="I59" s="38"/>
      <c r="J59" s="100">
        <f>J86</f>
        <v>0</v>
      </c>
      <c r="K59" s="38"/>
      <c r="L59" s="143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5" t="s">
        <v>326</v>
      </c>
    </row>
    <row r="60" s="9" customFormat="1" ht="24.96" customHeight="1">
      <c r="A60" s="9"/>
      <c r="B60" s="173"/>
      <c r="C60" s="174"/>
      <c r="D60" s="175" t="s">
        <v>5999</v>
      </c>
      <c r="E60" s="176"/>
      <c r="F60" s="176"/>
      <c r="G60" s="176"/>
      <c r="H60" s="176"/>
      <c r="I60" s="176"/>
      <c r="J60" s="177">
        <f>J87</f>
        <v>0</v>
      </c>
      <c r="K60" s="174"/>
      <c r="L60" s="17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9"/>
      <c r="C61" s="123"/>
      <c r="D61" s="180" t="s">
        <v>6000</v>
      </c>
      <c r="E61" s="181"/>
      <c r="F61" s="181"/>
      <c r="G61" s="181"/>
      <c r="H61" s="181"/>
      <c r="I61" s="181"/>
      <c r="J61" s="182">
        <f>J88</f>
        <v>0</v>
      </c>
      <c r="K61" s="123"/>
      <c r="L61" s="183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9"/>
      <c r="C62" s="123"/>
      <c r="D62" s="180" t="s">
        <v>6001</v>
      </c>
      <c r="E62" s="181"/>
      <c r="F62" s="181"/>
      <c r="G62" s="181"/>
      <c r="H62" s="181"/>
      <c r="I62" s="181"/>
      <c r="J62" s="182">
        <f>J93</f>
        <v>0</v>
      </c>
      <c r="K62" s="123"/>
      <c r="L62" s="183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9"/>
      <c r="C63" s="123"/>
      <c r="D63" s="180" t="s">
        <v>6002</v>
      </c>
      <c r="E63" s="181"/>
      <c r="F63" s="181"/>
      <c r="G63" s="181"/>
      <c r="H63" s="181"/>
      <c r="I63" s="181"/>
      <c r="J63" s="182">
        <f>J100</f>
        <v>0</v>
      </c>
      <c r="K63" s="123"/>
      <c r="L63" s="183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9"/>
      <c r="C64" s="123"/>
      <c r="D64" s="180" t="s">
        <v>6003</v>
      </c>
      <c r="E64" s="181"/>
      <c r="F64" s="181"/>
      <c r="G64" s="181"/>
      <c r="H64" s="181"/>
      <c r="I64" s="181"/>
      <c r="J64" s="182">
        <f>J103</f>
        <v>0</v>
      </c>
      <c r="K64" s="123"/>
      <c r="L64" s="183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9"/>
      <c r="C65" s="123"/>
      <c r="D65" s="180" t="s">
        <v>6004</v>
      </c>
      <c r="E65" s="181"/>
      <c r="F65" s="181"/>
      <c r="G65" s="181"/>
      <c r="H65" s="181"/>
      <c r="I65" s="181"/>
      <c r="J65" s="182">
        <f>J107</f>
        <v>0</v>
      </c>
      <c r="K65" s="123"/>
      <c r="L65" s="183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9"/>
      <c r="C66" s="123"/>
      <c r="D66" s="180" t="s">
        <v>6005</v>
      </c>
      <c r="E66" s="181"/>
      <c r="F66" s="181"/>
      <c r="G66" s="181"/>
      <c r="H66" s="181"/>
      <c r="I66" s="181"/>
      <c r="J66" s="182">
        <f>J109</f>
        <v>0</v>
      </c>
      <c r="K66" s="123"/>
      <c r="L66" s="183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36"/>
      <c r="B67" s="37"/>
      <c r="C67" s="38"/>
      <c r="D67" s="38"/>
      <c r="E67" s="38"/>
      <c r="F67" s="38"/>
      <c r="G67" s="38"/>
      <c r="H67" s="38"/>
      <c r="I67" s="38"/>
      <c r="J67" s="38"/>
      <c r="K67" s="38"/>
      <c r="L67" s="143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="2" customFormat="1" ht="6.96" customHeight="1">
      <c r="A68" s="36"/>
      <c r="B68" s="57"/>
      <c r="C68" s="58"/>
      <c r="D68" s="58"/>
      <c r="E68" s="58"/>
      <c r="F68" s="58"/>
      <c r="G68" s="58"/>
      <c r="H68" s="58"/>
      <c r="I68" s="58"/>
      <c r="J68" s="58"/>
      <c r="K68" s="58"/>
      <c r="L68" s="143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="2" customFormat="1" ht="6.96" customHeight="1">
      <c r="A72" s="36"/>
      <c r="B72" s="59"/>
      <c r="C72" s="60"/>
      <c r="D72" s="60"/>
      <c r="E72" s="60"/>
      <c r="F72" s="60"/>
      <c r="G72" s="60"/>
      <c r="H72" s="60"/>
      <c r="I72" s="60"/>
      <c r="J72" s="60"/>
      <c r="K72" s="60"/>
      <c r="L72" s="143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="2" customFormat="1" ht="24.96" customHeight="1">
      <c r="A73" s="36"/>
      <c r="B73" s="37"/>
      <c r="C73" s="21" t="s">
        <v>340</v>
      </c>
      <c r="D73" s="38"/>
      <c r="E73" s="38"/>
      <c r="F73" s="38"/>
      <c r="G73" s="38"/>
      <c r="H73" s="38"/>
      <c r="I73" s="38"/>
      <c r="J73" s="38"/>
      <c r="K73" s="38"/>
      <c r="L73" s="143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="2" customFormat="1" ht="6.96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43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="2" customFormat="1" ht="12" customHeight="1">
      <c r="A75" s="36"/>
      <c r="B75" s="37"/>
      <c r="C75" s="30" t="s">
        <v>16</v>
      </c>
      <c r="D75" s="38"/>
      <c r="E75" s="38"/>
      <c r="F75" s="38"/>
      <c r="G75" s="38"/>
      <c r="H75" s="38"/>
      <c r="I75" s="38"/>
      <c r="J75" s="38"/>
      <c r="K75" s="38"/>
      <c r="L75" s="143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="2" customFormat="1" ht="16.5" customHeight="1">
      <c r="A76" s="36"/>
      <c r="B76" s="37"/>
      <c r="C76" s="38"/>
      <c r="D76" s="38"/>
      <c r="E76" s="168" t="str">
        <f>E7</f>
        <v>Stavební úpravy a přístavba objektu FLD-1.etapa</v>
      </c>
      <c r="F76" s="30"/>
      <c r="G76" s="30"/>
      <c r="H76" s="30"/>
      <c r="I76" s="38"/>
      <c r="J76" s="38"/>
      <c r="K76" s="38"/>
      <c r="L76" s="14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="2" customFormat="1" ht="12" customHeight="1">
      <c r="A77" s="36"/>
      <c r="B77" s="37"/>
      <c r="C77" s="30" t="s">
        <v>316</v>
      </c>
      <c r="D77" s="38"/>
      <c r="E77" s="38"/>
      <c r="F77" s="38"/>
      <c r="G77" s="38"/>
      <c r="H77" s="38"/>
      <c r="I77" s="38"/>
      <c r="J77" s="38"/>
      <c r="K77" s="38"/>
      <c r="L77" s="14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="2" customFormat="1" ht="16.5" customHeight="1">
      <c r="A78" s="36"/>
      <c r="B78" s="37"/>
      <c r="C78" s="38"/>
      <c r="D78" s="38"/>
      <c r="E78" s="67" t="str">
        <f>E9</f>
        <v xml:space="preserve">2020-017-11 - VRN - vedlejší rozpočtové náklady  </v>
      </c>
      <c r="F78" s="38"/>
      <c r="G78" s="38"/>
      <c r="H78" s="38"/>
      <c r="I78" s="38"/>
      <c r="J78" s="38"/>
      <c r="K78" s="38"/>
      <c r="L78" s="143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="2" customFormat="1" ht="6.96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43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="2" customFormat="1" ht="12" customHeight="1">
      <c r="A80" s="36"/>
      <c r="B80" s="37"/>
      <c r="C80" s="30" t="s">
        <v>21</v>
      </c>
      <c r="D80" s="38"/>
      <c r="E80" s="38"/>
      <c r="F80" s="25" t="str">
        <f>F12</f>
        <v xml:space="preserve">KAMÝCKÁ 1176, PRAHA - SUCHDOL </v>
      </c>
      <c r="G80" s="38"/>
      <c r="H80" s="38"/>
      <c r="I80" s="30" t="s">
        <v>23</v>
      </c>
      <c r="J80" s="70" t="str">
        <f>IF(J12="","",J12)</f>
        <v>16. 10. 2020</v>
      </c>
      <c r="K80" s="38"/>
      <c r="L80" s="143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="2" customFormat="1" ht="6.96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4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="2" customFormat="1" ht="40.05" customHeight="1">
      <c r="A82" s="36"/>
      <c r="B82" s="37"/>
      <c r="C82" s="30" t="s">
        <v>25</v>
      </c>
      <c r="D82" s="38"/>
      <c r="E82" s="38"/>
      <c r="F82" s="25" t="str">
        <f>E15</f>
        <v>ČZU V PRAZE, FAKULTA LESNICKÁ A DŘEVAŘSKÁ, Praha 6</v>
      </c>
      <c r="G82" s="38"/>
      <c r="H82" s="38"/>
      <c r="I82" s="30" t="s">
        <v>31</v>
      </c>
      <c r="J82" s="34" t="str">
        <f>E21</f>
        <v>Ing. Vladimír Čapka Gerstnerova 5/658 Praha 7</v>
      </c>
      <c r="K82" s="38"/>
      <c r="L82" s="14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="2" customFormat="1" ht="25.65" customHeight="1">
      <c r="A83" s="36"/>
      <c r="B83" s="37"/>
      <c r="C83" s="30" t="s">
        <v>29</v>
      </c>
      <c r="D83" s="38"/>
      <c r="E83" s="38"/>
      <c r="F83" s="25" t="str">
        <f>IF(E18="","",E18)</f>
        <v>Vyplň údaj</v>
      </c>
      <c r="G83" s="38"/>
      <c r="H83" s="38"/>
      <c r="I83" s="30" t="s">
        <v>36</v>
      </c>
      <c r="J83" s="34" t="str">
        <f>E24</f>
        <v>Ing. Dana Mlejnková</v>
      </c>
      <c r="K83" s="38"/>
      <c r="L83" s="14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="2" customFormat="1" ht="10.32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4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="11" customFormat="1" ht="29.28" customHeight="1">
      <c r="A85" s="184"/>
      <c r="B85" s="185"/>
      <c r="C85" s="186" t="s">
        <v>341</v>
      </c>
      <c r="D85" s="187" t="s">
        <v>59</v>
      </c>
      <c r="E85" s="187" t="s">
        <v>55</v>
      </c>
      <c r="F85" s="187" t="s">
        <v>56</v>
      </c>
      <c r="G85" s="187" t="s">
        <v>342</v>
      </c>
      <c r="H85" s="187" t="s">
        <v>343</v>
      </c>
      <c r="I85" s="187" t="s">
        <v>344</v>
      </c>
      <c r="J85" s="187" t="s">
        <v>325</v>
      </c>
      <c r="K85" s="188" t="s">
        <v>345</v>
      </c>
      <c r="L85" s="189"/>
      <c r="M85" s="90" t="s">
        <v>19</v>
      </c>
      <c r="N85" s="91" t="s">
        <v>44</v>
      </c>
      <c r="O85" s="91" t="s">
        <v>346</v>
      </c>
      <c r="P85" s="91" t="s">
        <v>347</v>
      </c>
      <c r="Q85" s="91" t="s">
        <v>348</v>
      </c>
      <c r="R85" s="91" t="s">
        <v>349</v>
      </c>
      <c r="S85" s="91" t="s">
        <v>350</v>
      </c>
      <c r="T85" s="92" t="s">
        <v>351</v>
      </c>
      <c r="U85" s="184"/>
      <c r="V85" s="184"/>
      <c r="W85" s="184"/>
      <c r="X85" s="184"/>
      <c r="Y85" s="184"/>
      <c r="Z85" s="184"/>
      <c r="AA85" s="184"/>
      <c r="AB85" s="184"/>
      <c r="AC85" s="184"/>
      <c r="AD85" s="184"/>
      <c r="AE85" s="184"/>
    </row>
    <row r="86" s="2" customFormat="1" ht="22.8" customHeight="1">
      <c r="A86" s="36"/>
      <c r="B86" s="37"/>
      <c r="C86" s="97" t="s">
        <v>352</v>
      </c>
      <c r="D86" s="38"/>
      <c r="E86" s="38"/>
      <c r="F86" s="38"/>
      <c r="G86" s="38"/>
      <c r="H86" s="38"/>
      <c r="I86" s="38"/>
      <c r="J86" s="190">
        <f>BK86</f>
        <v>0</v>
      </c>
      <c r="K86" s="38"/>
      <c r="L86" s="42"/>
      <c r="M86" s="93"/>
      <c r="N86" s="191"/>
      <c r="O86" s="94"/>
      <c r="P86" s="192">
        <f>P87</f>
        <v>0</v>
      </c>
      <c r="Q86" s="94"/>
      <c r="R86" s="192">
        <f>R87</f>
        <v>0</v>
      </c>
      <c r="S86" s="94"/>
      <c r="T86" s="193">
        <f>T87</f>
        <v>0</v>
      </c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T86" s="15" t="s">
        <v>73</v>
      </c>
      <c r="AU86" s="15" t="s">
        <v>326</v>
      </c>
      <c r="BK86" s="194">
        <f>BK87</f>
        <v>0</v>
      </c>
    </row>
    <row r="87" s="12" customFormat="1" ht="25.92" customHeight="1">
      <c r="A87" s="12"/>
      <c r="B87" s="195"/>
      <c r="C87" s="196"/>
      <c r="D87" s="197" t="s">
        <v>73</v>
      </c>
      <c r="E87" s="198" t="s">
        <v>6006</v>
      </c>
      <c r="F87" s="198" t="s">
        <v>6007</v>
      </c>
      <c r="G87" s="196"/>
      <c r="H87" s="196"/>
      <c r="I87" s="199"/>
      <c r="J87" s="200">
        <f>BK87</f>
        <v>0</v>
      </c>
      <c r="K87" s="196"/>
      <c r="L87" s="201"/>
      <c r="M87" s="202"/>
      <c r="N87" s="203"/>
      <c r="O87" s="203"/>
      <c r="P87" s="204">
        <f>P88+P93+P100+P103+P107+P109</f>
        <v>0</v>
      </c>
      <c r="Q87" s="203"/>
      <c r="R87" s="204">
        <f>R88+R93+R100+R103+R107+R109</f>
        <v>0</v>
      </c>
      <c r="S87" s="203"/>
      <c r="T87" s="205">
        <f>T88+T93+T100+T103+T107+T109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6" t="s">
        <v>374</v>
      </c>
      <c r="AT87" s="207" t="s">
        <v>73</v>
      </c>
      <c r="AU87" s="207" t="s">
        <v>74</v>
      </c>
      <c r="AY87" s="206" t="s">
        <v>355</v>
      </c>
      <c r="BK87" s="208">
        <f>BK88+BK93+BK100+BK103+BK107+BK109</f>
        <v>0</v>
      </c>
    </row>
    <row r="88" s="12" customFormat="1" ht="22.8" customHeight="1">
      <c r="A88" s="12"/>
      <c r="B88" s="195"/>
      <c r="C88" s="196"/>
      <c r="D88" s="197" t="s">
        <v>73</v>
      </c>
      <c r="E88" s="209" t="s">
        <v>6008</v>
      </c>
      <c r="F88" s="209" t="s">
        <v>6009</v>
      </c>
      <c r="G88" s="196"/>
      <c r="H88" s="196"/>
      <c r="I88" s="199"/>
      <c r="J88" s="210">
        <f>BK88</f>
        <v>0</v>
      </c>
      <c r="K88" s="196"/>
      <c r="L88" s="201"/>
      <c r="M88" s="202"/>
      <c r="N88" s="203"/>
      <c r="O88" s="203"/>
      <c r="P88" s="204">
        <f>SUM(P89:P92)</f>
        <v>0</v>
      </c>
      <c r="Q88" s="203"/>
      <c r="R88" s="204">
        <f>SUM(R89:R92)</f>
        <v>0</v>
      </c>
      <c r="S88" s="203"/>
      <c r="T88" s="205">
        <f>SUM(T89:T92)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6" t="s">
        <v>374</v>
      </c>
      <c r="AT88" s="207" t="s">
        <v>73</v>
      </c>
      <c r="AU88" s="207" t="s">
        <v>81</v>
      </c>
      <c r="AY88" s="206" t="s">
        <v>355</v>
      </c>
      <c r="BK88" s="208">
        <f>SUM(BK89:BK92)</f>
        <v>0</v>
      </c>
    </row>
    <row r="89" s="2" customFormat="1" ht="14.4" customHeight="1">
      <c r="A89" s="36"/>
      <c r="B89" s="37"/>
      <c r="C89" s="211" t="s">
        <v>81</v>
      </c>
      <c r="D89" s="211" t="s">
        <v>357</v>
      </c>
      <c r="E89" s="212" t="s">
        <v>6010</v>
      </c>
      <c r="F89" s="213" t="s">
        <v>6011</v>
      </c>
      <c r="G89" s="214" t="s">
        <v>1096</v>
      </c>
      <c r="H89" s="215">
        <v>1</v>
      </c>
      <c r="I89" s="216"/>
      <c r="J89" s="217">
        <f>ROUND(I89*H89,2)</f>
        <v>0</v>
      </c>
      <c r="K89" s="213" t="s">
        <v>361</v>
      </c>
      <c r="L89" s="42"/>
      <c r="M89" s="218" t="s">
        <v>19</v>
      </c>
      <c r="N89" s="219" t="s">
        <v>45</v>
      </c>
      <c r="O89" s="82"/>
      <c r="P89" s="220">
        <f>O89*H89</f>
        <v>0</v>
      </c>
      <c r="Q89" s="220">
        <v>0</v>
      </c>
      <c r="R89" s="220">
        <f>Q89*H89</f>
        <v>0</v>
      </c>
      <c r="S89" s="220">
        <v>0</v>
      </c>
      <c r="T89" s="221">
        <f>S89*H89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222" t="s">
        <v>6012</v>
      </c>
      <c r="AT89" s="222" t="s">
        <v>357</v>
      </c>
      <c r="AU89" s="222" t="s">
        <v>83</v>
      </c>
      <c r="AY89" s="15" t="s">
        <v>355</v>
      </c>
      <c r="BE89" s="223">
        <f>IF(N89="základní",J89,0)</f>
        <v>0</v>
      </c>
      <c r="BF89" s="223">
        <f>IF(N89="snížená",J89,0)</f>
        <v>0</v>
      </c>
      <c r="BG89" s="223">
        <f>IF(N89="zákl. přenesená",J89,0)</f>
        <v>0</v>
      </c>
      <c r="BH89" s="223">
        <f>IF(N89="sníž. přenesená",J89,0)</f>
        <v>0</v>
      </c>
      <c r="BI89" s="223">
        <f>IF(N89="nulová",J89,0)</f>
        <v>0</v>
      </c>
      <c r="BJ89" s="15" t="s">
        <v>81</v>
      </c>
      <c r="BK89" s="223">
        <f>ROUND(I89*H89,2)</f>
        <v>0</v>
      </c>
      <c r="BL89" s="15" t="s">
        <v>6012</v>
      </c>
      <c r="BM89" s="222" t="s">
        <v>6013</v>
      </c>
    </row>
    <row r="90" s="2" customFormat="1" ht="14.4" customHeight="1">
      <c r="A90" s="36"/>
      <c r="B90" s="37"/>
      <c r="C90" s="211" t="s">
        <v>83</v>
      </c>
      <c r="D90" s="211" t="s">
        <v>357</v>
      </c>
      <c r="E90" s="212" t="s">
        <v>6014</v>
      </c>
      <c r="F90" s="213" t="s">
        <v>6015</v>
      </c>
      <c r="G90" s="214" t="s">
        <v>1096</v>
      </c>
      <c r="H90" s="215">
        <v>1</v>
      </c>
      <c r="I90" s="216"/>
      <c r="J90" s="217">
        <f>ROUND(I90*H90,2)</f>
        <v>0</v>
      </c>
      <c r="K90" s="213" t="s">
        <v>361</v>
      </c>
      <c r="L90" s="42"/>
      <c r="M90" s="218" t="s">
        <v>19</v>
      </c>
      <c r="N90" s="219" t="s">
        <v>45</v>
      </c>
      <c r="O90" s="82"/>
      <c r="P90" s="220">
        <f>O90*H90</f>
        <v>0</v>
      </c>
      <c r="Q90" s="220">
        <v>0</v>
      </c>
      <c r="R90" s="220">
        <f>Q90*H90</f>
        <v>0</v>
      </c>
      <c r="S90" s="220">
        <v>0</v>
      </c>
      <c r="T90" s="221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222" t="s">
        <v>6012</v>
      </c>
      <c r="AT90" s="222" t="s">
        <v>357</v>
      </c>
      <c r="AU90" s="222" t="s">
        <v>83</v>
      </c>
      <c r="AY90" s="15" t="s">
        <v>355</v>
      </c>
      <c r="BE90" s="223">
        <f>IF(N90="základní",J90,0)</f>
        <v>0</v>
      </c>
      <c r="BF90" s="223">
        <f>IF(N90="snížená",J90,0)</f>
        <v>0</v>
      </c>
      <c r="BG90" s="223">
        <f>IF(N90="zákl. přenesená",J90,0)</f>
        <v>0</v>
      </c>
      <c r="BH90" s="223">
        <f>IF(N90="sníž. přenesená",J90,0)</f>
        <v>0</v>
      </c>
      <c r="BI90" s="223">
        <f>IF(N90="nulová",J90,0)</f>
        <v>0</v>
      </c>
      <c r="BJ90" s="15" t="s">
        <v>81</v>
      </c>
      <c r="BK90" s="223">
        <f>ROUND(I90*H90,2)</f>
        <v>0</v>
      </c>
      <c r="BL90" s="15" t="s">
        <v>6012</v>
      </c>
      <c r="BM90" s="222" t="s">
        <v>6016</v>
      </c>
    </row>
    <row r="91" s="2" customFormat="1" ht="14.4" customHeight="1">
      <c r="A91" s="36"/>
      <c r="B91" s="37"/>
      <c r="C91" s="211" t="s">
        <v>112</v>
      </c>
      <c r="D91" s="211" t="s">
        <v>357</v>
      </c>
      <c r="E91" s="212" t="s">
        <v>6017</v>
      </c>
      <c r="F91" s="213" t="s">
        <v>6018</v>
      </c>
      <c r="G91" s="214" t="s">
        <v>1096</v>
      </c>
      <c r="H91" s="215">
        <v>1</v>
      </c>
      <c r="I91" s="216"/>
      <c r="J91" s="217">
        <f>ROUND(I91*H91,2)</f>
        <v>0</v>
      </c>
      <c r="K91" s="213" t="s">
        <v>361</v>
      </c>
      <c r="L91" s="42"/>
      <c r="M91" s="218" t="s">
        <v>19</v>
      </c>
      <c r="N91" s="219" t="s">
        <v>45</v>
      </c>
      <c r="O91" s="82"/>
      <c r="P91" s="220">
        <f>O91*H91</f>
        <v>0</v>
      </c>
      <c r="Q91" s="220">
        <v>0</v>
      </c>
      <c r="R91" s="220">
        <f>Q91*H91</f>
        <v>0</v>
      </c>
      <c r="S91" s="220">
        <v>0</v>
      </c>
      <c r="T91" s="221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22" t="s">
        <v>6012</v>
      </c>
      <c r="AT91" s="222" t="s">
        <v>357</v>
      </c>
      <c r="AU91" s="222" t="s">
        <v>83</v>
      </c>
      <c r="AY91" s="15" t="s">
        <v>355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5" t="s">
        <v>81</v>
      </c>
      <c r="BK91" s="223">
        <f>ROUND(I91*H91,2)</f>
        <v>0</v>
      </c>
      <c r="BL91" s="15" t="s">
        <v>6012</v>
      </c>
      <c r="BM91" s="222" t="s">
        <v>6019</v>
      </c>
    </row>
    <row r="92" s="2" customFormat="1" ht="14.4" customHeight="1">
      <c r="A92" s="36"/>
      <c r="B92" s="37"/>
      <c r="C92" s="211" t="s">
        <v>362</v>
      </c>
      <c r="D92" s="211" t="s">
        <v>357</v>
      </c>
      <c r="E92" s="212" t="s">
        <v>6020</v>
      </c>
      <c r="F92" s="213" t="s">
        <v>6021</v>
      </c>
      <c r="G92" s="214" t="s">
        <v>1096</v>
      </c>
      <c r="H92" s="215">
        <v>1</v>
      </c>
      <c r="I92" s="216"/>
      <c r="J92" s="217">
        <f>ROUND(I92*H92,2)</f>
        <v>0</v>
      </c>
      <c r="K92" s="213" t="s">
        <v>361</v>
      </c>
      <c r="L92" s="42"/>
      <c r="M92" s="218" t="s">
        <v>19</v>
      </c>
      <c r="N92" s="219" t="s">
        <v>45</v>
      </c>
      <c r="O92" s="82"/>
      <c r="P92" s="220">
        <f>O92*H92</f>
        <v>0</v>
      </c>
      <c r="Q92" s="220">
        <v>0</v>
      </c>
      <c r="R92" s="220">
        <f>Q92*H92</f>
        <v>0</v>
      </c>
      <c r="S92" s="220">
        <v>0</v>
      </c>
      <c r="T92" s="221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22" t="s">
        <v>6012</v>
      </c>
      <c r="AT92" s="222" t="s">
        <v>357</v>
      </c>
      <c r="AU92" s="222" t="s">
        <v>83</v>
      </c>
      <c r="AY92" s="15" t="s">
        <v>355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5" t="s">
        <v>81</v>
      </c>
      <c r="BK92" s="223">
        <f>ROUND(I92*H92,2)</f>
        <v>0</v>
      </c>
      <c r="BL92" s="15" t="s">
        <v>6012</v>
      </c>
      <c r="BM92" s="222" t="s">
        <v>6022</v>
      </c>
    </row>
    <row r="93" s="12" customFormat="1" ht="22.8" customHeight="1">
      <c r="A93" s="12"/>
      <c r="B93" s="195"/>
      <c r="C93" s="196"/>
      <c r="D93" s="197" t="s">
        <v>73</v>
      </c>
      <c r="E93" s="209" t="s">
        <v>6023</v>
      </c>
      <c r="F93" s="209" t="s">
        <v>4363</v>
      </c>
      <c r="G93" s="196"/>
      <c r="H93" s="196"/>
      <c r="I93" s="199"/>
      <c r="J93" s="210">
        <f>BK93</f>
        <v>0</v>
      </c>
      <c r="K93" s="196"/>
      <c r="L93" s="201"/>
      <c r="M93" s="202"/>
      <c r="N93" s="203"/>
      <c r="O93" s="203"/>
      <c r="P93" s="204">
        <f>SUM(P94:P99)</f>
        <v>0</v>
      </c>
      <c r="Q93" s="203"/>
      <c r="R93" s="204">
        <f>SUM(R94:R99)</f>
        <v>0</v>
      </c>
      <c r="S93" s="203"/>
      <c r="T93" s="205">
        <f>SUM(T94:T99)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6" t="s">
        <v>374</v>
      </c>
      <c r="AT93" s="207" t="s">
        <v>73</v>
      </c>
      <c r="AU93" s="207" t="s">
        <v>81</v>
      </c>
      <c r="AY93" s="206" t="s">
        <v>355</v>
      </c>
      <c r="BK93" s="208">
        <f>SUM(BK94:BK99)</f>
        <v>0</v>
      </c>
    </row>
    <row r="94" s="2" customFormat="1" ht="14.4" customHeight="1">
      <c r="A94" s="36"/>
      <c r="B94" s="37"/>
      <c r="C94" s="211" t="s">
        <v>374</v>
      </c>
      <c r="D94" s="211" t="s">
        <v>357</v>
      </c>
      <c r="E94" s="212" t="s">
        <v>6024</v>
      </c>
      <c r="F94" s="213" t="s">
        <v>4363</v>
      </c>
      <c r="G94" s="214" t="s">
        <v>1096</v>
      </c>
      <c r="H94" s="215">
        <v>1</v>
      </c>
      <c r="I94" s="216"/>
      <c r="J94" s="217">
        <f>ROUND(I94*H94,2)</f>
        <v>0</v>
      </c>
      <c r="K94" s="213" t="s">
        <v>361</v>
      </c>
      <c r="L94" s="42"/>
      <c r="M94" s="218" t="s">
        <v>19</v>
      </c>
      <c r="N94" s="219" t="s">
        <v>45</v>
      </c>
      <c r="O94" s="82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22" t="s">
        <v>6012</v>
      </c>
      <c r="AT94" s="222" t="s">
        <v>357</v>
      </c>
      <c r="AU94" s="222" t="s">
        <v>83</v>
      </c>
      <c r="AY94" s="15" t="s">
        <v>355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5" t="s">
        <v>81</v>
      </c>
      <c r="BK94" s="223">
        <f>ROUND(I94*H94,2)</f>
        <v>0</v>
      </c>
      <c r="BL94" s="15" t="s">
        <v>6012</v>
      </c>
      <c r="BM94" s="222" t="s">
        <v>6025</v>
      </c>
    </row>
    <row r="95" s="2" customFormat="1" ht="14.4" customHeight="1">
      <c r="A95" s="36"/>
      <c r="B95" s="37"/>
      <c r="C95" s="211" t="s">
        <v>378</v>
      </c>
      <c r="D95" s="211" t="s">
        <v>357</v>
      </c>
      <c r="E95" s="212" t="s">
        <v>6026</v>
      </c>
      <c r="F95" s="213" t="s">
        <v>6027</v>
      </c>
      <c r="G95" s="214" t="s">
        <v>2810</v>
      </c>
      <c r="H95" s="240"/>
      <c r="I95" s="216"/>
      <c r="J95" s="217">
        <f>ROUND(I95*H95,2)</f>
        <v>0</v>
      </c>
      <c r="K95" s="213" t="s">
        <v>361</v>
      </c>
      <c r="L95" s="42"/>
      <c r="M95" s="218" t="s">
        <v>19</v>
      </c>
      <c r="N95" s="219" t="s">
        <v>45</v>
      </c>
      <c r="O95" s="82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22" t="s">
        <v>6012</v>
      </c>
      <c r="AT95" s="222" t="s">
        <v>357</v>
      </c>
      <c r="AU95" s="222" t="s">
        <v>83</v>
      </c>
      <c r="AY95" s="15" t="s">
        <v>355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5" t="s">
        <v>81</v>
      </c>
      <c r="BK95" s="223">
        <f>ROUND(I95*H95,2)</f>
        <v>0</v>
      </c>
      <c r="BL95" s="15" t="s">
        <v>6012</v>
      </c>
      <c r="BM95" s="222" t="s">
        <v>6028</v>
      </c>
    </row>
    <row r="96" s="2" customFormat="1" ht="14.4" customHeight="1">
      <c r="A96" s="36"/>
      <c r="B96" s="37"/>
      <c r="C96" s="211" t="s">
        <v>382</v>
      </c>
      <c r="D96" s="211" t="s">
        <v>357</v>
      </c>
      <c r="E96" s="212" t="s">
        <v>6029</v>
      </c>
      <c r="F96" s="213" t="s">
        <v>6030</v>
      </c>
      <c r="G96" s="214" t="s">
        <v>2810</v>
      </c>
      <c r="H96" s="240"/>
      <c r="I96" s="216"/>
      <c r="J96" s="217">
        <f>ROUND(I96*H96,2)</f>
        <v>0</v>
      </c>
      <c r="K96" s="213" t="s">
        <v>361</v>
      </c>
      <c r="L96" s="42"/>
      <c r="M96" s="218" t="s">
        <v>19</v>
      </c>
      <c r="N96" s="219" t="s">
        <v>45</v>
      </c>
      <c r="O96" s="82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22" t="s">
        <v>6012</v>
      </c>
      <c r="AT96" s="222" t="s">
        <v>357</v>
      </c>
      <c r="AU96" s="222" t="s">
        <v>83</v>
      </c>
      <c r="AY96" s="15" t="s">
        <v>355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5" t="s">
        <v>81</v>
      </c>
      <c r="BK96" s="223">
        <f>ROUND(I96*H96,2)</f>
        <v>0</v>
      </c>
      <c r="BL96" s="15" t="s">
        <v>6012</v>
      </c>
      <c r="BM96" s="222" t="s">
        <v>6031</v>
      </c>
    </row>
    <row r="97" s="2" customFormat="1" ht="14.4" customHeight="1">
      <c r="A97" s="36"/>
      <c r="B97" s="37"/>
      <c r="C97" s="211" t="s">
        <v>386</v>
      </c>
      <c r="D97" s="211" t="s">
        <v>357</v>
      </c>
      <c r="E97" s="212" t="s">
        <v>6032</v>
      </c>
      <c r="F97" s="213" t="s">
        <v>6033</v>
      </c>
      <c r="G97" s="214" t="s">
        <v>1096</v>
      </c>
      <c r="H97" s="215">
        <v>1</v>
      </c>
      <c r="I97" s="216"/>
      <c r="J97" s="217">
        <f>ROUND(I97*H97,2)</f>
        <v>0</v>
      </c>
      <c r="K97" s="213" t="s">
        <v>19</v>
      </c>
      <c r="L97" s="42"/>
      <c r="M97" s="218" t="s">
        <v>19</v>
      </c>
      <c r="N97" s="219" t="s">
        <v>45</v>
      </c>
      <c r="O97" s="82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22" t="s">
        <v>6012</v>
      </c>
      <c r="AT97" s="222" t="s">
        <v>357</v>
      </c>
      <c r="AU97" s="222" t="s">
        <v>83</v>
      </c>
      <c r="AY97" s="15" t="s">
        <v>355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5" t="s">
        <v>81</v>
      </c>
      <c r="BK97" s="223">
        <f>ROUND(I97*H97,2)</f>
        <v>0</v>
      </c>
      <c r="BL97" s="15" t="s">
        <v>6012</v>
      </c>
      <c r="BM97" s="222" t="s">
        <v>6034</v>
      </c>
    </row>
    <row r="98" s="2" customFormat="1" ht="14.4" customHeight="1">
      <c r="A98" s="36"/>
      <c r="B98" s="37"/>
      <c r="C98" s="211" t="s">
        <v>390</v>
      </c>
      <c r="D98" s="211" t="s">
        <v>357</v>
      </c>
      <c r="E98" s="212" t="s">
        <v>6035</v>
      </c>
      <c r="F98" s="213" t="s">
        <v>6036</v>
      </c>
      <c r="G98" s="214" t="s">
        <v>1096</v>
      </c>
      <c r="H98" s="215">
        <v>1</v>
      </c>
      <c r="I98" s="216"/>
      <c r="J98" s="217">
        <f>ROUND(I98*H98,2)</f>
        <v>0</v>
      </c>
      <c r="K98" s="213" t="s">
        <v>361</v>
      </c>
      <c r="L98" s="42"/>
      <c r="M98" s="218" t="s">
        <v>19</v>
      </c>
      <c r="N98" s="219" t="s">
        <v>45</v>
      </c>
      <c r="O98" s="82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22" t="s">
        <v>6012</v>
      </c>
      <c r="AT98" s="222" t="s">
        <v>357</v>
      </c>
      <c r="AU98" s="222" t="s">
        <v>83</v>
      </c>
      <c r="AY98" s="15" t="s">
        <v>355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5" t="s">
        <v>81</v>
      </c>
      <c r="BK98" s="223">
        <f>ROUND(I98*H98,2)</f>
        <v>0</v>
      </c>
      <c r="BL98" s="15" t="s">
        <v>6012</v>
      </c>
      <c r="BM98" s="222" t="s">
        <v>6037</v>
      </c>
    </row>
    <row r="99" s="2" customFormat="1" ht="14.4" customHeight="1">
      <c r="A99" s="36"/>
      <c r="B99" s="37"/>
      <c r="C99" s="211" t="s">
        <v>395</v>
      </c>
      <c r="D99" s="211" t="s">
        <v>357</v>
      </c>
      <c r="E99" s="212" t="s">
        <v>6038</v>
      </c>
      <c r="F99" s="213" t="s">
        <v>6039</v>
      </c>
      <c r="G99" s="214" t="s">
        <v>1096</v>
      </c>
      <c r="H99" s="215">
        <v>1</v>
      </c>
      <c r="I99" s="216"/>
      <c r="J99" s="217">
        <f>ROUND(I99*H99,2)</f>
        <v>0</v>
      </c>
      <c r="K99" s="213" t="s">
        <v>6040</v>
      </c>
      <c r="L99" s="42"/>
      <c r="M99" s="218" t="s">
        <v>19</v>
      </c>
      <c r="N99" s="219" t="s">
        <v>45</v>
      </c>
      <c r="O99" s="82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22" t="s">
        <v>6012</v>
      </c>
      <c r="AT99" s="222" t="s">
        <v>357</v>
      </c>
      <c r="AU99" s="222" t="s">
        <v>83</v>
      </c>
      <c r="AY99" s="15" t="s">
        <v>355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5" t="s">
        <v>81</v>
      </c>
      <c r="BK99" s="223">
        <f>ROUND(I99*H99,2)</f>
        <v>0</v>
      </c>
      <c r="BL99" s="15" t="s">
        <v>6012</v>
      </c>
      <c r="BM99" s="222" t="s">
        <v>6041</v>
      </c>
    </row>
    <row r="100" s="12" customFormat="1" ht="22.8" customHeight="1">
      <c r="A100" s="12"/>
      <c r="B100" s="195"/>
      <c r="C100" s="196"/>
      <c r="D100" s="197" t="s">
        <v>73</v>
      </c>
      <c r="E100" s="209" t="s">
        <v>6042</v>
      </c>
      <c r="F100" s="209" t="s">
        <v>6043</v>
      </c>
      <c r="G100" s="196"/>
      <c r="H100" s="196"/>
      <c r="I100" s="199"/>
      <c r="J100" s="210">
        <f>BK100</f>
        <v>0</v>
      </c>
      <c r="K100" s="196"/>
      <c r="L100" s="201"/>
      <c r="M100" s="202"/>
      <c r="N100" s="203"/>
      <c r="O100" s="203"/>
      <c r="P100" s="204">
        <f>SUM(P101:P102)</f>
        <v>0</v>
      </c>
      <c r="Q100" s="203"/>
      <c r="R100" s="204">
        <f>SUM(R101:R102)</f>
        <v>0</v>
      </c>
      <c r="S100" s="203"/>
      <c r="T100" s="205">
        <f>SUM(T101:T102)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6" t="s">
        <v>374</v>
      </c>
      <c r="AT100" s="207" t="s">
        <v>73</v>
      </c>
      <c r="AU100" s="207" t="s">
        <v>81</v>
      </c>
      <c r="AY100" s="206" t="s">
        <v>355</v>
      </c>
      <c r="BK100" s="208">
        <f>SUM(BK101:BK102)</f>
        <v>0</v>
      </c>
    </row>
    <row r="101" s="2" customFormat="1" ht="14.4" customHeight="1">
      <c r="A101" s="36"/>
      <c r="B101" s="37"/>
      <c r="C101" s="211" t="s">
        <v>399</v>
      </c>
      <c r="D101" s="211" t="s">
        <v>357</v>
      </c>
      <c r="E101" s="212" t="s">
        <v>6044</v>
      </c>
      <c r="F101" s="213" t="s">
        <v>6045</v>
      </c>
      <c r="G101" s="214" t="s">
        <v>414</v>
      </c>
      <c r="H101" s="215">
        <v>2</v>
      </c>
      <c r="I101" s="216"/>
      <c r="J101" s="217">
        <f>ROUND(I101*H101,2)</f>
        <v>0</v>
      </c>
      <c r="K101" s="213" t="s">
        <v>361</v>
      </c>
      <c r="L101" s="42"/>
      <c r="M101" s="218" t="s">
        <v>19</v>
      </c>
      <c r="N101" s="219" t="s">
        <v>45</v>
      </c>
      <c r="O101" s="82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22" t="s">
        <v>6012</v>
      </c>
      <c r="AT101" s="222" t="s">
        <v>357</v>
      </c>
      <c r="AU101" s="222" t="s">
        <v>83</v>
      </c>
      <c r="AY101" s="15" t="s">
        <v>355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5" t="s">
        <v>81</v>
      </c>
      <c r="BK101" s="223">
        <f>ROUND(I101*H101,2)</f>
        <v>0</v>
      </c>
      <c r="BL101" s="15" t="s">
        <v>6012</v>
      </c>
      <c r="BM101" s="222" t="s">
        <v>6046</v>
      </c>
    </row>
    <row r="102" s="2" customFormat="1" ht="14.4" customHeight="1">
      <c r="A102" s="36"/>
      <c r="B102" s="37"/>
      <c r="C102" s="211" t="s">
        <v>401</v>
      </c>
      <c r="D102" s="211" t="s">
        <v>357</v>
      </c>
      <c r="E102" s="212" t="s">
        <v>6047</v>
      </c>
      <c r="F102" s="213" t="s">
        <v>6048</v>
      </c>
      <c r="G102" s="214" t="s">
        <v>1096</v>
      </c>
      <c r="H102" s="215">
        <v>1</v>
      </c>
      <c r="I102" s="216"/>
      <c r="J102" s="217">
        <f>ROUND(I102*H102,2)</f>
        <v>0</v>
      </c>
      <c r="K102" s="213" t="s">
        <v>361</v>
      </c>
      <c r="L102" s="42"/>
      <c r="M102" s="218" t="s">
        <v>19</v>
      </c>
      <c r="N102" s="219" t="s">
        <v>45</v>
      </c>
      <c r="O102" s="82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22" t="s">
        <v>6012</v>
      </c>
      <c r="AT102" s="222" t="s">
        <v>357</v>
      </c>
      <c r="AU102" s="222" t="s">
        <v>83</v>
      </c>
      <c r="AY102" s="15" t="s">
        <v>355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5" t="s">
        <v>81</v>
      </c>
      <c r="BK102" s="223">
        <f>ROUND(I102*H102,2)</f>
        <v>0</v>
      </c>
      <c r="BL102" s="15" t="s">
        <v>6012</v>
      </c>
      <c r="BM102" s="222" t="s">
        <v>6049</v>
      </c>
    </row>
    <row r="103" s="12" customFormat="1" ht="22.8" customHeight="1">
      <c r="A103" s="12"/>
      <c r="B103" s="195"/>
      <c r="C103" s="196"/>
      <c r="D103" s="197" t="s">
        <v>73</v>
      </c>
      <c r="E103" s="209" t="s">
        <v>6050</v>
      </c>
      <c r="F103" s="209" t="s">
        <v>6051</v>
      </c>
      <c r="G103" s="196"/>
      <c r="H103" s="196"/>
      <c r="I103" s="199"/>
      <c r="J103" s="210">
        <f>BK103</f>
        <v>0</v>
      </c>
      <c r="K103" s="196"/>
      <c r="L103" s="201"/>
      <c r="M103" s="202"/>
      <c r="N103" s="203"/>
      <c r="O103" s="203"/>
      <c r="P103" s="204">
        <f>SUM(P104:P106)</f>
        <v>0</v>
      </c>
      <c r="Q103" s="203"/>
      <c r="R103" s="204">
        <f>SUM(R104:R106)</f>
        <v>0</v>
      </c>
      <c r="S103" s="203"/>
      <c r="T103" s="205">
        <f>SUM(T104:T106)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6" t="s">
        <v>374</v>
      </c>
      <c r="AT103" s="207" t="s">
        <v>73</v>
      </c>
      <c r="AU103" s="207" t="s">
        <v>81</v>
      </c>
      <c r="AY103" s="206" t="s">
        <v>355</v>
      </c>
      <c r="BK103" s="208">
        <f>SUM(BK104:BK106)</f>
        <v>0</v>
      </c>
    </row>
    <row r="104" s="2" customFormat="1" ht="14.4" customHeight="1">
      <c r="A104" s="36"/>
      <c r="B104" s="37"/>
      <c r="C104" s="211" t="s">
        <v>406</v>
      </c>
      <c r="D104" s="211" t="s">
        <v>357</v>
      </c>
      <c r="E104" s="212" t="s">
        <v>6052</v>
      </c>
      <c r="F104" s="213" t="s">
        <v>6051</v>
      </c>
      <c r="G104" s="214" t="s">
        <v>1096</v>
      </c>
      <c r="H104" s="215">
        <v>1</v>
      </c>
      <c r="I104" s="216"/>
      <c r="J104" s="217">
        <f>ROUND(I104*H104,2)</f>
        <v>0</v>
      </c>
      <c r="K104" s="213" t="s">
        <v>361</v>
      </c>
      <c r="L104" s="42"/>
      <c r="M104" s="218" t="s">
        <v>19</v>
      </c>
      <c r="N104" s="219" t="s">
        <v>45</v>
      </c>
      <c r="O104" s="82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22" t="s">
        <v>6012</v>
      </c>
      <c r="AT104" s="222" t="s">
        <v>357</v>
      </c>
      <c r="AU104" s="222" t="s">
        <v>83</v>
      </c>
      <c r="AY104" s="15" t="s">
        <v>355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5" t="s">
        <v>81</v>
      </c>
      <c r="BK104" s="223">
        <f>ROUND(I104*H104,2)</f>
        <v>0</v>
      </c>
      <c r="BL104" s="15" t="s">
        <v>6012</v>
      </c>
      <c r="BM104" s="222" t="s">
        <v>6053</v>
      </c>
    </row>
    <row r="105" s="2" customFormat="1" ht="14.4" customHeight="1">
      <c r="A105" s="36"/>
      <c r="B105" s="37"/>
      <c r="C105" s="211" t="s">
        <v>411</v>
      </c>
      <c r="D105" s="211" t="s">
        <v>357</v>
      </c>
      <c r="E105" s="212" t="s">
        <v>6054</v>
      </c>
      <c r="F105" s="213" t="s">
        <v>6055</v>
      </c>
      <c r="G105" s="214" t="s">
        <v>1096</v>
      </c>
      <c r="H105" s="215">
        <v>1</v>
      </c>
      <c r="I105" s="216"/>
      <c r="J105" s="217">
        <f>ROUND(I105*H105,2)</f>
        <v>0</v>
      </c>
      <c r="K105" s="213" t="s">
        <v>361</v>
      </c>
      <c r="L105" s="42"/>
      <c r="M105" s="218" t="s">
        <v>19</v>
      </c>
      <c r="N105" s="219" t="s">
        <v>45</v>
      </c>
      <c r="O105" s="82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22" t="s">
        <v>6012</v>
      </c>
      <c r="AT105" s="222" t="s">
        <v>357</v>
      </c>
      <c r="AU105" s="222" t="s">
        <v>83</v>
      </c>
      <c r="AY105" s="15" t="s">
        <v>355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5" t="s">
        <v>81</v>
      </c>
      <c r="BK105" s="223">
        <f>ROUND(I105*H105,2)</f>
        <v>0</v>
      </c>
      <c r="BL105" s="15" t="s">
        <v>6012</v>
      </c>
      <c r="BM105" s="222" t="s">
        <v>6056</v>
      </c>
    </row>
    <row r="106" s="2" customFormat="1" ht="14.4" customHeight="1">
      <c r="A106" s="36"/>
      <c r="B106" s="37"/>
      <c r="C106" s="211" t="s">
        <v>8</v>
      </c>
      <c r="D106" s="211" t="s">
        <v>357</v>
      </c>
      <c r="E106" s="212" t="s">
        <v>6057</v>
      </c>
      <c r="F106" s="213" t="s">
        <v>6058</v>
      </c>
      <c r="G106" s="214" t="s">
        <v>2810</v>
      </c>
      <c r="H106" s="240"/>
      <c r="I106" s="216"/>
      <c r="J106" s="217">
        <f>ROUND(I106*H106,2)</f>
        <v>0</v>
      </c>
      <c r="K106" s="213" t="s">
        <v>361</v>
      </c>
      <c r="L106" s="42"/>
      <c r="M106" s="218" t="s">
        <v>19</v>
      </c>
      <c r="N106" s="219" t="s">
        <v>45</v>
      </c>
      <c r="O106" s="82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22" t="s">
        <v>6012</v>
      </c>
      <c r="AT106" s="222" t="s">
        <v>357</v>
      </c>
      <c r="AU106" s="222" t="s">
        <v>83</v>
      </c>
      <c r="AY106" s="15" t="s">
        <v>355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5" t="s">
        <v>81</v>
      </c>
      <c r="BK106" s="223">
        <f>ROUND(I106*H106,2)</f>
        <v>0</v>
      </c>
      <c r="BL106" s="15" t="s">
        <v>6012</v>
      </c>
      <c r="BM106" s="222" t="s">
        <v>6059</v>
      </c>
    </row>
    <row r="107" s="12" customFormat="1" ht="22.8" customHeight="1">
      <c r="A107" s="12"/>
      <c r="B107" s="195"/>
      <c r="C107" s="196"/>
      <c r="D107" s="197" t="s">
        <v>73</v>
      </c>
      <c r="E107" s="209" t="s">
        <v>6060</v>
      </c>
      <c r="F107" s="209" t="s">
        <v>6061</v>
      </c>
      <c r="G107" s="196"/>
      <c r="H107" s="196"/>
      <c r="I107" s="199"/>
      <c r="J107" s="210">
        <f>BK107</f>
        <v>0</v>
      </c>
      <c r="K107" s="196"/>
      <c r="L107" s="201"/>
      <c r="M107" s="202"/>
      <c r="N107" s="203"/>
      <c r="O107" s="203"/>
      <c r="P107" s="204">
        <f>P108</f>
        <v>0</v>
      </c>
      <c r="Q107" s="203"/>
      <c r="R107" s="204">
        <f>R108</f>
        <v>0</v>
      </c>
      <c r="S107" s="203"/>
      <c r="T107" s="205">
        <f>T108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6" t="s">
        <v>374</v>
      </c>
      <c r="AT107" s="207" t="s">
        <v>73</v>
      </c>
      <c r="AU107" s="207" t="s">
        <v>81</v>
      </c>
      <c r="AY107" s="206" t="s">
        <v>355</v>
      </c>
      <c r="BK107" s="208">
        <f>BK108</f>
        <v>0</v>
      </c>
    </row>
    <row r="108" s="2" customFormat="1" ht="14.4" customHeight="1">
      <c r="A108" s="36"/>
      <c r="B108" s="37"/>
      <c r="C108" s="211" t="s">
        <v>423</v>
      </c>
      <c r="D108" s="211" t="s">
        <v>357</v>
      </c>
      <c r="E108" s="212" t="s">
        <v>6062</v>
      </c>
      <c r="F108" s="213" t="s">
        <v>6061</v>
      </c>
      <c r="G108" s="214" t="s">
        <v>1096</v>
      </c>
      <c r="H108" s="215">
        <v>1</v>
      </c>
      <c r="I108" s="216"/>
      <c r="J108" s="217">
        <f>ROUND(I108*H108,2)</f>
        <v>0</v>
      </c>
      <c r="K108" s="213" t="s">
        <v>361</v>
      </c>
      <c r="L108" s="42"/>
      <c r="M108" s="218" t="s">
        <v>19</v>
      </c>
      <c r="N108" s="219" t="s">
        <v>45</v>
      </c>
      <c r="O108" s="82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22" t="s">
        <v>6012</v>
      </c>
      <c r="AT108" s="222" t="s">
        <v>357</v>
      </c>
      <c r="AU108" s="222" t="s">
        <v>83</v>
      </c>
      <c r="AY108" s="15" t="s">
        <v>355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5" t="s">
        <v>81</v>
      </c>
      <c r="BK108" s="223">
        <f>ROUND(I108*H108,2)</f>
        <v>0</v>
      </c>
      <c r="BL108" s="15" t="s">
        <v>6012</v>
      </c>
      <c r="BM108" s="222" t="s">
        <v>6063</v>
      </c>
    </row>
    <row r="109" s="12" customFormat="1" ht="22.8" customHeight="1">
      <c r="A109" s="12"/>
      <c r="B109" s="195"/>
      <c r="C109" s="196"/>
      <c r="D109" s="197" t="s">
        <v>73</v>
      </c>
      <c r="E109" s="209" t="s">
        <v>6064</v>
      </c>
      <c r="F109" s="209" t="s">
        <v>6065</v>
      </c>
      <c r="G109" s="196"/>
      <c r="H109" s="196"/>
      <c r="I109" s="199"/>
      <c r="J109" s="210">
        <f>BK109</f>
        <v>0</v>
      </c>
      <c r="K109" s="196"/>
      <c r="L109" s="201"/>
      <c r="M109" s="202"/>
      <c r="N109" s="203"/>
      <c r="O109" s="203"/>
      <c r="P109" s="204">
        <f>P110</f>
        <v>0</v>
      </c>
      <c r="Q109" s="203"/>
      <c r="R109" s="204">
        <f>R110</f>
        <v>0</v>
      </c>
      <c r="S109" s="203"/>
      <c r="T109" s="205">
        <f>T110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6" t="s">
        <v>374</v>
      </c>
      <c r="AT109" s="207" t="s">
        <v>73</v>
      </c>
      <c r="AU109" s="207" t="s">
        <v>81</v>
      </c>
      <c r="AY109" s="206" t="s">
        <v>355</v>
      </c>
      <c r="BK109" s="208">
        <f>BK110</f>
        <v>0</v>
      </c>
    </row>
    <row r="110" s="2" customFormat="1" ht="14.4" customHeight="1">
      <c r="A110" s="36"/>
      <c r="B110" s="37"/>
      <c r="C110" s="211" t="s">
        <v>427</v>
      </c>
      <c r="D110" s="211" t="s">
        <v>357</v>
      </c>
      <c r="E110" s="212" t="s">
        <v>6066</v>
      </c>
      <c r="F110" s="213" t="s">
        <v>6067</v>
      </c>
      <c r="G110" s="214" t="s">
        <v>2810</v>
      </c>
      <c r="H110" s="240"/>
      <c r="I110" s="216"/>
      <c r="J110" s="217">
        <f>ROUND(I110*H110,2)</f>
        <v>0</v>
      </c>
      <c r="K110" s="213" t="s">
        <v>361</v>
      </c>
      <c r="L110" s="42"/>
      <c r="M110" s="234" t="s">
        <v>19</v>
      </c>
      <c r="N110" s="235" t="s">
        <v>45</v>
      </c>
      <c r="O110" s="236"/>
      <c r="P110" s="237">
        <f>O110*H110</f>
        <v>0</v>
      </c>
      <c r="Q110" s="237">
        <v>0</v>
      </c>
      <c r="R110" s="237">
        <f>Q110*H110</f>
        <v>0</v>
      </c>
      <c r="S110" s="237">
        <v>0</v>
      </c>
      <c r="T110" s="238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22" t="s">
        <v>6012</v>
      </c>
      <c r="AT110" s="222" t="s">
        <v>357</v>
      </c>
      <c r="AU110" s="222" t="s">
        <v>83</v>
      </c>
      <c r="AY110" s="15" t="s">
        <v>355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5" t="s">
        <v>81</v>
      </c>
      <c r="BK110" s="223">
        <f>ROUND(I110*H110,2)</f>
        <v>0</v>
      </c>
      <c r="BL110" s="15" t="s">
        <v>6012</v>
      </c>
      <c r="BM110" s="222" t="s">
        <v>6068</v>
      </c>
    </row>
    <row r="111" s="2" customFormat="1" ht="6.96" customHeight="1">
      <c r="A111" s="36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42"/>
      <c r="M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</sheetData>
  <sheetProtection sheet="1" autoFilter="0" formatColumns="0" formatRows="0" objects="1" scenarios="1" spinCount="100000" saltValue="qqUyrlN86EnFlDKZScpHAvPsiQtVASCkHsPv0obPWJzFiIT5df1Ki+S/l2TBOySqI0/1l8cOcLZkdKY0sEdCTQ==" hashValue="VAikIyPSrhG3i7NVUxF8jF6wn16oyOSpJxac7Vp389xPdgo9lb9uCTmDhHcISio1Jbmn7MyiELSttCfl3A8b1A==" algorithmName="SHA-512" password="CC35"/>
  <autoFilter ref="C85:K110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241" customWidth="1"/>
    <col min="2" max="2" width="1.667969" style="241" customWidth="1"/>
    <col min="3" max="4" width="5" style="241" customWidth="1"/>
    <col min="5" max="5" width="11.66016" style="241" customWidth="1"/>
    <col min="6" max="6" width="9.160156" style="241" customWidth="1"/>
    <col min="7" max="7" width="5" style="241" customWidth="1"/>
    <col min="8" max="8" width="77.83203" style="241" customWidth="1"/>
    <col min="9" max="10" width="20" style="241" customWidth="1"/>
    <col min="11" max="11" width="1.667969" style="241" customWidth="1"/>
  </cols>
  <sheetData>
    <row r="1" s="1" customFormat="1" ht="37.5" customHeight="1"/>
    <row r="2" s="1" customFormat="1" ht="7.5" customHeight="1">
      <c r="B2" s="242"/>
      <c r="C2" s="243"/>
      <c r="D2" s="243"/>
      <c r="E2" s="243"/>
      <c r="F2" s="243"/>
      <c r="G2" s="243"/>
      <c r="H2" s="243"/>
      <c r="I2" s="243"/>
      <c r="J2" s="243"/>
      <c r="K2" s="244"/>
    </row>
    <row r="3" s="13" customFormat="1" ht="45" customHeight="1">
      <c r="B3" s="245"/>
      <c r="C3" s="246" t="s">
        <v>6069</v>
      </c>
      <c r="D3" s="246"/>
      <c r="E3" s="246"/>
      <c r="F3" s="246"/>
      <c r="G3" s="246"/>
      <c r="H3" s="246"/>
      <c r="I3" s="246"/>
      <c r="J3" s="246"/>
      <c r="K3" s="247"/>
    </row>
    <row r="4" s="1" customFormat="1" ht="25.5" customHeight="1">
      <c r="B4" s="248"/>
      <c r="C4" s="249" t="s">
        <v>6070</v>
      </c>
      <c r="D4" s="249"/>
      <c r="E4" s="249"/>
      <c r="F4" s="249"/>
      <c r="G4" s="249"/>
      <c r="H4" s="249"/>
      <c r="I4" s="249"/>
      <c r="J4" s="249"/>
      <c r="K4" s="250"/>
    </row>
    <row r="5" s="1" customFormat="1" ht="5.25" customHeight="1">
      <c r="B5" s="248"/>
      <c r="C5" s="251"/>
      <c r="D5" s="251"/>
      <c r="E5" s="251"/>
      <c r="F5" s="251"/>
      <c r="G5" s="251"/>
      <c r="H5" s="251"/>
      <c r="I5" s="251"/>
      <c r="J5" s="251"/>
      <c r="K5" s="250"/>
    </row>
    <row r="6" s="1" customFormat="1" ht="15" customHeight="1">
      <c r="B6" s="248"/>
      <c r="C6" s="252" t="s">
        <v>6071</v>
      </c>
      <c r="D6" s="252"/>
      <c r="E6" s="252"/>
      <c r="F6" s="252"/>
      <c r="G6" s="252"/>
      <c r="H6" s="252"/>
      <c r="I6" s="252"/>
      <c r="J6" s="252"/>
      <c r="K6" s="250"/>
    </row>
    <row r="7" s="1" customFormat="1" ht="15" customHeight="1">
      <c r="B7" s="253"/>
      <c r="C7" s="252" t="s">
        <v>6072</v>
      </c>
      <c r="D7" s="252"/>
      <c r="E7" s="252"/>
      <c r="F7" s="252"/>
      <c r="G7" s="252"/>
      <c r="H7" s="252"/>
      <c r="I7" s="252"/>
      <c r="J7" s="252"/>
      <c r="K7" s="250"/>
    </row>
    <row r="8" s="1" customFormat="1" ht="12.75" customHeight="1">
      <c r="B8" s="253"/>
      <c r="C8" s="252"/>
      <c r="D8" s="252"/>
      <c r="E8" s="252"/>
      <c r="F8" s="252"/>
      <c r="G8" s="252"/>
      <c r="H8" s="252"/>
      <c r="I8" s="252"/>
      <c r="J8" s="252"/>
      <c r="K8" s="250"/>
    </row>
    <row r="9" s="1" customFormat="1" ht="15" customHeight="1">
      <c r="B9" s="253"/>
      <c r="C9" s="252" t="s">
        <v>6073</v>
      </c>
      <c r="D9" s="252"/>
      <c r="E9" s="252"/>
      <c r="F9" s="252"/>
      <c r="G9" s="252"/>
      <c r="H9" s="252"/>
      <c r="I9" s="252"/>
      <c r="J9" s="252"/>
      <c r="K9" s="250"/>
    </row>
    <row r="10" s="1" customFormat="1" ht="15" customHeight="1">
      <c r="B10" s="253"/>
      <c r="C10" s="252"/>
      <c r="D10" s="252" t="s">
        <v>6074</v>
      </c>
      <c r="E10" s="252"/>
      <c r="F10" s="252"/>
      <c r="G10" s="252"/>
      <c r="H10" s="252"/>
      <c r="I10" s="252"/>
      <c r="J10" s="252"/>
      <c r="K10" s="250"/>
    </row>
    <row r="11" s="1" customFormat="1" ht="15" customHeight="1">
      <c r="B11" s="253"/>
      <c r="C11" s="254"/>
      <c r="D11" s="252" t="s">
        <v>6075</v>
      </c>
      <c r="E11" s="252"/>
      <c r="F11" s="252"/>
      <c r="G11" s="252"/>
      <c r="H11" s="252"/>
      <c r="I11" s="252"/>
      <c r="J11" s="252"/>
      <c r="K11" s="250"/>
    </row>
    <row r="12" s="1" customFormat="1" ht="15" customHeight="1">
      <c r="B12" s="253"/>
      <c r="C12" s="254"/>
      <c r="D12" s="252"/>
      <c r="E12" s="252"/>
      <c r="F12" s="252"/>
      <c r="G12" s="252"/>
      <c r="H12" s="252"/>
      <c r="I12" s="252"/>
      <c r="J12" s="252"/>
      <c r="K12" s="250"/>
    </row>
    <row r="13" s="1" customFormat="1" ht="15" customHeight="1">
      <c r="B13" s="253"/>
      <c r="C13" s="254"/>
      <c r="D13" s="255" t="s">
        <v>6076</v>
      </c>
      <c r="E13" s="252"/>
      <c r="F13" s="252"/>
      <c r="G13" s="252"/>
      <c r="H13" s="252"/>
      <c r="I13" s="252"/>
      <c r="J13" s="252"/>
      <c r="K13" s="250"/>
    </row>
    <row r="14" s="1" customFormat="1" ht="12.75" customHeight="1">
      <c r="B14" s="253"/>
      <c r="C14" s="254"/>
      <c r="D14" s="254"/>
      <c r="E14" s="254"/>
      <c r="F14" s="254"/>
      <c r="G14" s="254"/>
      <c r="H14" s="254"/>
      <c r="I14" s="254"/>
      <c r="J14" s="254"/>
      <c r="K14" s="250"/>
    </row>
    <row r="15" s="1" customFormat="1" ht="15" customHeight="1">
      <c r="B15" s="253"/>
      <c r="C15" s="254"/>
      <c r="D15" s="252" t="s">
        <v>6077</v>
      </c>
      <c r="E15" s="252"/>
      <c r="F15" s="252"/>
      <c r="G15" s="252"/>
      <c r="H15" s="252"/>
      <c r="I15" s="252"/>
      <c r="J15" s="252"/>
      <c r="K15" s="250"/>
    </row>
    <row r="16" s="1" customFormat="1" ht="15" customHeight="1">
      <c r="B16" s="253"/>
      <c r="C16" s="254"/>
      <c r="D16" s="252" t="s">
        <v>6078</v>
      </c>
      <c r="E16" s="252"/>
      <c r="F16" s="252"/>
      <c r="G16" s="252"/>
      <c r="H16" s="252"/>
      <c r="I16" s="252"/>
      <c r="J16" s="252"/>
      <c r="K16" s="250"/>
    </row>
    <row r="17" s="1" customFormat="1" ht="15" customHeight="1">
      <c r="B17" s="253"/>
      <c r="C17" s="254"/>
      <c r="D17" s="252" t="s">
        <v>6079</v>
      </c>
      <c r="E17" s="252"/>
      <c r="F17" s="252"/>
      <c r="G17" s="252"/>
      <c r="H17" s="252"/>
      <c r="I17" s="252"/>
      <c r="J17" s="252"/>
      <c r="K17" s="250"/>
    </row>
    <row r="18" s="1" customFormat="1" ht="15" customHeight="1">
      <c r="B18" s="253"/>
      <c r="C18" s="254"/>
      <c r="D18" s="254"/>
      <c r="E18" s="256" t="s">
        <v>80</v>
      </c>
      <c r="F18" s="252" t="s">
        <v>6080</v>
      </c>
      <c r="G18" s="252"/>
      <c r="H18" s="252"/>
      <c r="I18" s="252"/>
      <c r="J18" s="252"/>
      <c r="K18" s="250"/>
    </row>
    <row r="19" s="1" customFormat="1" ht="15" customHeight="1">
      <c r="B19" s="253"/>
      <c r="C19" s="254"/>
      <c r="D19" s="254"/>
      <c r="E19" s="256" t="s">
        <v>6081</v>
      </c>
      <c r="F19" s="252" t="s">
        <v>6082</v>
      </c>
      <c r="G19" s="252"/>
      <c r="H19" s="252"/>
      <c r="I19" s="252"/>
      <c r="J19" s="252"/>
      <c r="K19" s="250"/>
    </row>
    <row r="20" s="1" customFormat="1" ht="15" customHeight="1">
      <c r="B20" s="253"/>
      <c r="C20" s="254"/>
      <c r="D20" s="254"/>
      <c r="E20" s="256" t="s">
        <v>6083</v>
      </c>
      <c r="F20" s="252" t="s">
        <v>6084</v>
      </c>
      <c r="G20" s="252"/>
      <c r="H20" s="252"/>
      <c r="I20" s="252"/>
      <c r="J20" s="252"/>
      <c r="K20" s="250"/>
    </row>
    <row r="21" s="1" customFormat="1" ht="15" customHeight="1">
      <c r="B21" s="253"/>
      <c r="C21" s="254"/>
      <c r="D21" s="254"/>
      <c r="E21" s="256" t="s">
        <v>6085</v>
      </c>
      <c r="F21" s="252" t="s">
        <v>6086</v>
      </c>
      <c r="G21" s="252"/>
      <c r="H21" s="252"/>
      <c r="I21" s="252"/>
      <c r="J21" s="252"/>
      <c r="K21" s="250"/>
    </row>
    <row r="22" s="1" customFormat="1" ht="15" customHeight="1">
      <c r="B22" s="253"/>
      <c r="C22" s="254"/>
      <c r="D22" s="254"/>
      <c r="E22" s="256" t="s">
        <v>3104</v>
      </c>
      <c r="F22" s="252" t="s">
        <v>3105</v>
      </c>
      <c r="G22" s="252"/>
      <c r="H22" s="252"/>
      <c r="I22" s="252"/>
      <c r="J22" s="252"/>
      <c r="K22" s="250"/>
    </row>
    <row r="23" s="1" customFormat="1" ht="15" customHeight="1">
      <c r="B23" s="253"/>
      <c r="C23" s="254"/>
      <c r="D23" s="254"/>
      <c r="E23" s="256" t="s">
        <v>87</v>
      </c>
      <c r="F23" s="252" t="s">
        <v>6087</v>
      </c>
      <c r="G23" s="252"/>
      <c r="H23" s="252"/>
      <c r="I23" s="252"/>
      <c r="J23" s="252"/>
      <c r="K23" s="250"/>
    </row>
    <row r="24" s="1" customFormat="1" ht="12.75" customHeight="1">
      <c r="B24" s="253"/>
      <c r="C24" s="254"/>
      <c r="D24" s="254"/>
      <c r="E24" s="254"/>
      <c r="F24" s="254"/>
      <c r="G24" s="254"/>
      <c r="H24" s="254"/>
      <c r="I24" s="254"/>
      <c r="J24" s="254"/>
      <c r="K24" s="250"/>
    </row>
    <row r="25" s="1" customFormat="1" ht="15" customHeight="1">
      <c r="B25" s="253"/>
      <c r="C25" s="252" t="s">
        <v>6088</v>
      </c>
      <c r="D25" s="252"/>
      <c r="E25" s="252"/>
      <c r="F25" s="252"/>
      <c r="G25" s="252"/>
      <c r="H25" s="252"/>
      <c r="I25" s="252"/>
      <c r="J25" s="252"/>
      <c r="K25" s="250"/>
    </row>
    <row r="26" s="1" customFormat="1" ht="15" customHeight="1">
      <c r="B26" s="253"/>
      <c r="C26" s="252" t="s">
        <v>6089</v>
      </c>
      <c r="D26" s="252"/>
      <c r="E26" s="252"/>
      <c r="F26" s="252"/>
      <c r="G26" s="252"/>
      <c r="H26" s="252"/>
      <c r="I26" s="252"/>
      <c r="J26" s="252"/>
      <c r="K26" s="250"/>
    </row>
    <row r="27" s="1" customFormat="1" ht="15" customHeight="1">
      <c r="B27" s="253"/>
      <c r="C27" s="252"/>
      <c r="D27" s="252" t="s">
        <v>6090</v>
      </c>
      <c r="E27" s="252"/>
      <c r="F27" s="252"/>
      <c r="G27" s="252"/>
      <c r="H27" s="252"/>
      <c r="I27" s="252"/>
      <c r="J27" s="252"/>
      <c r="K27" s="250"/>
    </row>
    <row r="28" s="1" customFormat="1" ht="15" customHeight="1">
      <c r="B28" s="253"/>
      <c r="C28" s="254"/>
      <c r="D28" s="252" t="s">
        <v>6091</v>
      </c>
      <c r="E28" s="252"/>
      <c r="F28" s="252"/>
      <c r="G28" s="252"/>
      <c r="H28" s="252"/>
      <c r="I28" s="252"/>
      <c r="J28" s="252"/>
      <c r="K28" s="250"/>
    </row>
    <row r="29" s="1" customFormat="1" ht="12.75" customHeight="1">
      <c r="B29" s="253"/>
      <c r="C29" s="254"/>
      <c r="D29" s="254"/>
      <c r="E29" s="254"/>
      <c r="F29" s="254"/>
      <c r="G29" s="254"/>
      <c r="H29" s="254"/>
      <c r="I29" s="254"/>
      <c r="J29" s="254"/>
      <c r="K29" s="250"/>
    </row>
    <row r="30" s="1" customFormat="1" ht="15" customHeight="1">
      <c r="B30" s="253"/>
      <c r="C30" s="254"/>
      <c r="D30" s="252" t="s">
        <v>6092</v>
      </c>
      <c r="E30" s="252"/>
      <c r="F30" s="252"/>
      <c r="G30" s="252"/>
      <c r="H30" s="252"/>
      <c r="I30" s="252"/>
      <c r="J30" s="252"/>
      <c r="K30" s="250"/>
    </row>
    <row r="31" s="1" customFormat="1" ht="15" customHeight="1">
      <c r="B31" s="253"/>
      <c r="C31" s="254"/>
      <c r="D31" s="252" t="s">
        <v>6093</v>
      </c>
      <c r="E31" s="252"/>
      <c r="F31" s="252"/>
      <c r="G31" s="252"/>
      <c r="H31" s="252"/>
      <c r="I31" s="252"/>
      <c r="J31" s="252"/>
      <c r="K31" s="250"/>
    </row>
    <row r="32" s="1" customFormat="1" ht="12.75" customHeight="1">
      <c r="B32" s="253"/>
      <c r="C32" s="254"/>
      <c r="D32" s="254"/>
      <c r="E32" s="254"/>
      <c r="F32" s="254"/>
      <c r="G32" s="254"/>
      <c r="H32" s="254"/>
      <c r="I32" s="254"/>
      <c r="J32" s="254"/>
      <c r="K32" s="250"/>
    </row>
    <row r="33" s="1" customFormat="1" ht="15" customHeight="1">
      <c r="B33" s="253"/>
      <c r="C33" s="254"/>
      <c r="D33" s="252" t="s">
        <v>6094</v>
      </c>
      <c r="E33" s="252"/>
      <c r="F33" s="252"/>
      <c r="G33" s="252"/>
      <c r="H33" s="252"/>
      <c r="I33" s="252"/>
      <c r="J33" s="252"/>
      <c r="K33" s="250"/>
    </row>
    <row r="34" s="1" customFormat="1" ht="15" customHeight="1">
      <c r="B34" s="253"/>
      <c r="C34" s="254"/>
      <c r="D34" s="252" t="s">
        <v>6095</v>
      </c>
      <c r="E34" s="252"/>
      <c r="F34" s="252"/>
      <c r="G34" s="252"/>
      <c r="H34" s="252"/>
      <c r="I34" s="252"/>
      <c r="J34" s="252"/>
      <c r="K34" s="250"/>
    </row>
    <row r="35" s="1" customFormat="1" ht="15" customHeight="1">
      <c r="B35" s="253"/>
      <c r="C35" s="254"/>
      <c r="D35" s="252" t="s">
        <v>6096</v>
      </c>
      <c r="E35" s="252"/>
      <c r="F35" s="252"/>
      <c r="G35" s="252"/>
      <c r="H35" s="252"/>
      <c r="I35" s="252"/>
      <c r="J35" s="252"/>
      <c r="K35" s="250"/>
    </row>
    <row r="36" s="1" customFormat="1" ht="15" customHeight="1">
      <c r="B36" s="253"/>
      <c r="C36" s="254"/>
      <c r="D36" s="252"/>
      <c r="E36" s="255" t="s">
        <v>341</v>
      </c>
      <c r="F36" s="252"/>
      <c r="G36" s="252" t="s">
        <v>6097</v>
      </c>
      <c r="H36" s="252"/>
      <c r="I36" s="252"/>
      <c r="J36" s="252"/>
      <c r="K36" s="250"/>
    </row>
    <row r="37" s="1" customFormat="1" ht="30.75" customHeight="1">
      <c r="B37" s="253"/>
      <c r="C37" s="254"/>
      <c r="D37" s="252"/>
      <c r="E37" s="255" t="s">
        <v>6098</v>
      </c>
      <c r="F37" s="252"/>
      <c r="G37" s="252" t="s">
        <v>6099</v>
      </c>
      <c r="H37" s="252"/>
      <c r="I37" s="252"/>
      <c r="J37" s="252"/>
      <c r="K37" s="250"/>
    </row>
    <row r="38" s="1" customFormat="1" ht="15" customHeight="1">
      <c r="B38" s="253"/>
      <c r="C38" s="254"/>
      <c r="D38" s="252"/>
      <c r="E38" s="255" t="s">
        <v>55</v>
      </c>
      <c r="F38" s="252"/>
      <c r="G38" s="252" t="s">
        <v>6100</v>
      </c>
      <c r="H38" s="252"/>
      <c r="I38" s="252"/>
      <c r="J38" s="252"/>
      <c r="K38" s="250"/>
    </row>
    <row r="39" s="1" customFormat="1" ht="15" customHeight="1">
      <c r="B39" s="253"/>
      <c r="C39" s="254"/>
      <c r="D39" s="252"/>
      <c r="E39" s="255" t="s">
        <v>56</v>
      </c>
      <c r="F39" s="252"/>
      <c r="G39" s="252" t="s">
        <v>6101</v>
      </c>
      <c r="H39" s="252"/>
      <c r="I39" s="252"/>
      <c r="J39" s="252"/>
      <c r="K39" s="250"/>
    </row>
    <row r="40" s="1" customFormat="1" ht="15" customHeight="1">
      <c r="B40" s="253"/>
      <c r="C40" s="254"/>
      <c r="D40" s="252"/>
      <c r="E40" s="255" t="s">
        <v>342</v>
      </c>
      <c r="F40" s="252"/>
      <c r="G40" s="252" t="s">
        <v>6102</v>
      </c>
      <c r="H40" s="252"/>
      <c r="I40" s="252"/>
      <c r="J40" s="252"/>
      <c r="K40" s="250"/>
    </row>
    <row r="41" s="1" customFormat="1" ht="15" customHeight="1">
      <c r="B41" s="253"/>
      <c r="C41" s="254"/>
      <c r="D41" s="252"/>
      <c r="E41" s="255" t="s">
        <v>343</v>
      </c>
      <c r="F41" s="252"/>
      <c r="G41" s="252" t="s">
        <v>6103</v>
      </c>
      <c r="H41" s="252"/>
      <c r="I41" s="252"/>
      <c r="J41" s="252"/>
      <c r="K41" s="250"/>
    </row>
    <row r="42" s="1" customFormat="1" ht="15" customHeight="1">
      <c r="B42" s="253"/>
      <c r="C42" s="254"/>
      <c r="D42" s="252"/>
      <c r="E42" s="255" t="s">
        <v>6104</v>
      </c>
      <c r="F42" s="252"/>
      <c r="G42" s="252" t="s">
        <v>6105</v>
      </c>
      <c r="H42" s="252"/>
      <c r="I42" s="252"/>
      <c r="J42" s="252"/>
      <c r="K42" s="250"/>
    </row>
    <row r="43" s="1" customFormat="1" ht="15" customHeight="1">
      <c r="B43" s="253"/>
      <c r="C43" s="254"/>
      <c r="D43" s="252"/>
      <c r="E43" s="255"/>
      <c r="F43" s="252"/>
      <c r="G43" s="252" t="s">
        <v>6106</v>
      </c>
      <c r="H43" s="252"/>
      <c r="I43" s="252"/>
      <c r="J43" s="252"/>
      <c r="K43" s="250"/>
    </row>
    <row r="44" s="1" customFormat="1" ht="15" customHeight="1">
      <c r="B44" s="253"/>
      <c r="C44" s="254"/>
      <c r="D44" s="252"/>
      <c r="E44" s="255" t="s">
        <v>6107</v>
      </c>
      <c r="F44" s="252"/>
      <c r="G44" s="252" t="s">
        <v>6108</v>
      </c>
      <c r="H44" s="252"/>
      <c r="I44" s="252"/>
      <c r="J44" s="252"/>
      <c r="K44" s="250"/>
    </row>
    <row r="45" s="1" customFormat="1" ht="15" customHeight="1">
      <c r="B45" s="253"/>
      <c r="C45" s="254"/>
      <c r="D45" s="252"/>
      <c r="E45" s="255" t="s">
        <v>345</v>
      </c>
      <c r="F45" s="252"/>
      <c r="G45" s="252" t="s">
        <v>6109</v>
      </c>
      <c r="H45" s="252"/>
      <c r="I45" s="252"/>
      <c r="J45" s="252"/>
      <c r="K45" s="250"/>
    </row>
    <row r="46" s="1" customFormat="1" ht="12.75" customHeight="1">
      <c r="B46" s="253"/>
      <c r="C46" s="254"/>
      <c r="D46" s="252"/>
      <c r="E46" s="252"/>
      <c r="F46" s="252"/>
      <c r="G46" s="252"/>
      <c r="H46" s="252"/>
      <c r="I46" s="252"/>
      <c r="J46" s="252"/>
      <c r="K46" s="250"/>
    </row>
    <row r="47" s="1" customFormat="1" ht="15" customHeight="1">
      <c r="B47" s="253"/>
      <c r="C47" s="254"/>
      <c r="D47" s="252" t="s">
        <v>6110</v>
      </c>
      <c r="E47" s="252"/>
      <c r="F47" s="252"/>
      <c r="G47" s="252"/>
      <c r="H47" s="252"/>
      <c r="I47" s="252"/>
      <c r="J47" s="252"/>
      <c r="K47" s="250"/>
    </row>
    <row r="48" s="1" customFormat="1" ht="15" customHeight="1">
      <c r="B48" s="253"/>
      <c r="C48" s="254"/>
      <c r="D48" s="254"/>
      <c r="E48" s="252" t="s">
        <v>6111</v>
      </c>
      <c r="F48" s="252"/>
      <c r="G48" s="252"/>
      <c r="H48" s="252"/>
      <c r="I48" s="252"/>
      <c r="J48" s="252"/>
      <c r="K48" s="250"/>
    </row>
    <row r="49" s="1" customFormat="1" ht="15" customHeight="1">
      <c r="B49" s="253"/>
      <c r="C49" s="254"/>
      <c r="D49" s="254"/>
      <c r="E49" s="252" t="s">
        <v>6112</v>
      </c>
      <c r="F49" s="252"/>
      <c r="G49" s="252"/>
      <c r="H49" s="252"/>
      <c r="I49" s="252"/>
      <c r="J49" s="252"/>
      <c r="K49" s="250"/>
    </row>
    <row r="50" s="1" customFormat="1" ht="15" customHeight="1">
      <c r="B50" s="253"/>
      <c r="C50" s="254"/>
      <c r="D50" s="254"/>
      <c r="E50" s="252" t="s">
        <v>6113</v>
      </c>
      <c r="F50" s="252"/>
      <c r="G50" s="252"/>
      <c r="H50" s="252"/>
      <c r="I50" s="252"/>
      <c r="J50" s="252"/>
      <c r="K50" s="250"/>
    </row>
    <row r="51" s="1" customFormat="1" ht="15" customHeight="1">
      <c r="B51" s="253"/>
      <c r="C51" s="254"/>
      <c r="D51" s="252" t="s">
        <v>6114</v>
      </c>
      <c r="E51" s="252"/>
      <c r="F51" s="252"/>
      <c r="G51" s="252"/>
      <c r="H51" s="252"/>
      <c r="I51" s="252"/>
      <c r="J51" s="252"/>
      <c r="K51" s="250"/>
    </row>
    <row r="52" s="1" customFormat="1" ht="25.5" customHeight="1">
      <c r="B52" s="248"/>
      <c r="C52" s="249" t="s">
        <v>6115</v>
      </c>
      <c r="D52" s="249"/>
      <c r="E52" s="249"/>
      <c r="F52" s="249"/>
      <c r="G52" s="249"/>
      <c r="H52" s="249"/>
      <c r="I52" s="249"/>
      <c r="J52" s="249"/>
      <c r="K52" s="250"/>
    </row>
    <row r="53" s="1" customFormat="1" ht="5.25" customHeight="1">
      <c r="B53" s="248"/>
      <c r="C53" s="251"/>
      <c r="D53" s="251"/>
      <c r="E53" s="251"/>
      <c r="F53" s="251"/>
      <c r="G53" s="251"/>
      <c r="H53" s="251"/>
      <c r="I53" s="251"/>
      <c r="J53" s="251"/>
      <c r="K53" s="250"/>
    </row>
    <row r="54" s="1" customFormat="1" ht="15" customHeight="1">
      <c r="B54" s="248"/>
      <c r="C54" s="252" t="s">
        <v>6116</v>
      </c>
      <c r="D54" s="252"/>
      <c r="E54" s="252"/>
      <c r="F54" s="252"/>
      <c r="G54" s="252"/>
      <c r="H54" s="252"/>
      <c r="I54" s="252"/>
      <c r="J54" s="252"/>
      <c r="K54" s="250"/>
    </row>
    <row r="55" s="1" customFormat="1" ht="15" customHeight="1">
      <c r="B55" s="248"/>
      <c r="C55" s="252" t="s">
        <v>6117</v>
      </c>
      <c r="D55" s="252"/>
      <c r="E55" s="252"/>
      <c r="F55" s="252"/>
      <c r="G55" s="252"/>
      <c r="H55" s="252"/>
      <c r="I55" s="252"/>
      <c r="J55" s="252"/>
      <c r="K55" s="250"/>
    </row>
    <row r="56" s="1" customFormat="1" ht="12.75" customHeight="1">
      <c r="B56" s="248"/>
      <c r="C56" s="252"/>
      <c r="D56" s="252"/>
      <c r="E56" s="252"/>
      <c r="F56" s="252"/>
      <c r="G56" s="252"/>
      <c r="H56" s="252"/>
      <c r="I56" s="252"/>
      <c r="J56" s="252"/>
      <c r="K56" s="250"/>
    </row>
    <row r="57" s="1" customFormat="1" ht="15" customHeight="1">
      <c r="B57" s="248"/>
      <c r="C57" s="252" t="s">
        <v>6118</v>
      </c>
      <c r="D57" s="252"/>
      <c r="E57" s="252"/>
      <c r="F57" s="252"/>
      <c r="G57" s="252"/>
      <c r="H57" s="252"/>
      <c r="I57" s="252"/>
      <c r="J57" s="252"/>
      <c r="K57" s="250"/>
    </row>
    <row r="58" s="1" customFormat="1" ht="15" customHeight="1">
      <c r="B58" s="248"/>
      <c r="C58" s="254"/>
      <c r="D58" s="252" t="s">
        <v>6119</v>
      </c>
      <c r="E58" s="252"/>
      <c r="F58" s="252"/>
      <c r="G58" s="252"/>
      <c r="H58" s="252"/>
      <c r="I58" s="252"/>
      <c r="J58" s="252"/>
      <c r="K58" s="250"/>
    </row>
    <row r="59" s="1" customFormat="1" ht="15" customHeight="1">
      <c r="B59" s="248"/>
      <c r="C59" s="254"/>
      <c r="D59" s="252" t="s">
        <v>6120</v>
      </c>
      <c r="E59" s="252"/>
      <c r="F59" s="252"/>
      <c r="G59" s="252"/>
      <c r="H59" s="252"/>
      <c r="I59" s="252"/>
      <c r="J59" s="252"/>
      <c r="K59" s="250"/>
    </row>
    <row r="60" s="1" customFormat="1" ht="15" customHeight="1">
      <c r="B60" s="248"/>
      <c r="C60" s="254"/>
      <c r="D60" s="252" t="s">
        <v>6121</v>
      </c>
      <c r="E60" s="252"/>
      <c r="F60" s="252"/>
      <c r="G60" s="252"/>
      <c r="H60" s="252"/>
      <c r="I60" s="252"/>
      <c r="J60" s="252"/>
      <c r="K60" s="250"/>
    </row>
    <row r="61" s="1" customFormat="1" ht="15" customHeight="1">
      <c r="B61" s="248"/>
      <c r="C61" s="254"/>
      <c r="D61" s="252" t="s">
        <v>6122</v>
      </c>
      <c r="E61" s="252"/>
      <c r="F61" s="252"/>
      <c r="G61" s="252"/>
      <c r="H61" s="252"/>
      <c r="I61" s="252"/>
      <c r="J61" s="252"/>
      <c r="K61" s="250"/>
    </row>
    <row r="62" s="1" customFormat="1" ht="15" customHeight="1">
      <c r="B62" s="248"/>
      <c r="C62" s="254"/>
      <c r="D62" s="257" t="s">
        <v>6123</v>
      </c>
      <c r="E62" s="257"/>
      <c r="F62" s="257"/>
      <c r="G62" s="257"/>
      <c r="H62" s="257"/>
      <c r="I62" s="257"/>
      <c r="J62" s="257"/>
      <c r="K62" s="250"/>
    </row>
    <row r="63" s="1" customFormat="1" ht="15" customHeight="1">
      <c r="B63" s="248"/>
      <c r="C63" s="254"/>
      <c r="D63" s="252" t="s">
        <v>6124</v>
      </c>
      <c r="E63" s="252"/>
      <c r="F63" s="252"/>
      <c r="G63" s="252"/>
      <c r="H63" s="252"/>
      <c r="I63" s="252"/>
      <c r="J63" s="252"/>
      <c r="K63" s="250"/>
    </row>
    <row r="64" s="1" customFormat="1" ht="12.75" customHeight="1">
      <c r="B64" s="248"/>
      <c r="C64" s="254"/>
      <c r="D64" s="254"/>
      <c r="E64" s="258"/>
      <c r="F64" s="254"/>
      <c r="G64" s="254"/>
      <c r="H64" s="254"/>
      <c r="I64" s="254"/>
      <c r="J64" s="254"/>
      <c r="K64" s="250"/>
    </row>
    <row r="65" s="1" customFormat="1" ht="15" customHeight="1">
      <c r="B65" s="248"/>
      <c r="C65" s="254"/>
      <c r="D65" s="252" t="s">
        <v>6125</v>
      </c>
      <c r="E65" s="252"/>
      <c r="F65" s="252"/>
      <c r="G65" s="252"/>
      <c r="H65" s="252"/>
      <c r="I65" s="252"/>
      <c r="J65" s="252"/>
      <c r="K65" s="250"/>
    </row>
    <row r="66" s="1" customFormat="1" ht="15" customHeight="1">
      <c r="B66" s="248"/>
      <c r="C66" s="254"/>
      <c r="D66" s="257" t="s">
        <v>6126</v>
      </c>
      <c r="E66" s="257"/>
      <c r="F66" s="257"/>
      <c r="G66" s="257"/>
      <c r="H66" s="257"/>
      <c r="I66" s="257"/>
      <c r="J66" s="257"/>
      <c r="K66" s="250"/>
    </row>
    <row r="67" s="1" customFormat="1" ht="15" customHeight="1">
      <c r="B67" s="248"/>
      <c r="C67" s="254"/>
      <c r="D67" s="252" t="s">
        <v>6127</v>
      </c>
      <c r="E67" s="252"/>
      <c r="F67" s="252"/>
      <c r="G67" s="252"/>
      <c r="H67" s="252"/>
      <c r="I67" s="252"/>
      <c r="J67" s="252"/>
      <c r="K67" s="250"/>
    </row>
    <row r="68" s="1" customFormat="1" ht="15" customHeight="1">
      <c r="B68" s="248"/>
      <c r="C68" s="254"/>
      <c r="D68" s="252" t="s">
        <v>6128</v>
      </c>
      <c r="E68" s="252"/>
      <c r="F68" s="252"/>
      <c r="G68" s="252"/>
      <c r="H68" s="252"/>
      <c r="I68" s="252"/>
      <c r="J68" s="252"/>
      <c r="K68" s="250"/>
    </row>
    <row r="69" s="1" customFormat="1" ht="15" customHeight="1">
      <c r="B69" s="248"/>
      <c r="C69" s="254"/>
      <c r="D69" s="252" t="s">
        <v>6129</v>
      </c>
      <c r="E69" s="252"/>
      <c r="F69" s="252"/>
      <c r="G69" s="252"/>
      <c r="H69" s="252"/>
      <c r="I69" s="252"/>
      <c r="J69" s="252"/>
      <c r="K69" s="250"/>
    </row>
    <row r="70" s="1" customFormat="1" ht="15" customHeight="1">
      <c r="B70" s="248"/>
      <c r="C70" s="254"/>
      <c r="D70" s="252" t="s">
        <v>6130</v>
      </c>
      <c r="E70" s="252"/>
      <c r="F70" s="252"/>
      <c r="G70" s="252"/>
      <c r="H70" s="252"/>
      <c r="I70" s="252"/>
      <c r="J70" s="252"/>
      <c r="K70" s="250"/>
    </row>
    <row r="71" s="1" customFormat="1" ht="12.75" customHeight="1">
      <c r="B71" s="259"/>
      <c r="C71" s="260"/>
      <c r="D71" s="260"/>
      <c r="E71" s="260"/>
      <c r="F71" s="260"/>
      <c r="G71" s="260"/>
      <c r="H71" s="260"/>
      <c r="I71" s="260"/>
      <c r="J71" s="260"/>
      <c r="K71" s="261"/>
    </row>
    <row r="72" s="1" customFormat="1" ht="18.75" customHeight="1">
      <c r="B72" s="262"/>
      <c r="C72" s="262"/>
      <c r="D72" s="262"/>
      <c r="E72" s="262"/>
      <c r="F72" s="262"/>
      <c r="G72" s="262"/>
      <c r="H72" s="262"/>
      <c r="I72" s="262"/>
      <c r="J72" s="262"/>
      <c r="K72" s="263"/>
    </row>
    <row r="73" s="1" customFormat="1" ht="18.75" customHeight="1">
      <c r="B73" s="263"/>
      <c r="C73" s="263"/>
      <c r="D73" s="263"/>
      <c r="E73" s="263"/>
      <c r="F73" s="263"/>
      <c r="G73" s="263"/>
      <c r="H73" s="263"/>
      <c r="I73" s="263"/>
      <c r="J73" s="263"/>
      <c r="K73" s="263"/>
    </row>
    <row r="74" s="1" customFormat="1" ht="7.5" customHeight="1">
      <c r="B74" s="264"/>
      <c r="C74" s="265"/>
      <c r="D74" s="265"/>
      <c r="E74" s="265"/>
      <c r="F74" s="265"/>
      <c r="G74" s="265"/>
      <c r="H74" s="265"/>
      <c r="I74" s="265"/>
      <c r="J74" s="265"/>
      <c r="K74" s="266"/>
    </row>
    <row r="75" s="1" customFormat="1" ht="45" customHeight="1">
      <c r="B75" s="267"/>
      <c r="C75" s="268" t="s">
        <v>6131</v>
      </c>
      <c r="D75" s="268"/>
      <c r="E75" s="268"/>
      <c r="F75" s="268"/>
      <c r="G75" s="268"/>
      <c r="H75" s="268"/>
      <c r="I75" s="268"/>
      <c r="J75" s="268"/>
      <c r="K75" s="269"/>
    </row>
    <row r="76" s="1" customFormat="1" ht="17.25" customHeight="1">
      <c r="B76" s="267"/>
      <c r="C76" s="270" t="s">
        <v>6132</v>
      </c>
      <c r="D76" s="270"/>
      <c r="E76" s="270"/>
      <c r="F76" s="270" t="s">
        <v>6133</v>
      </c>
      <c r="G76" s="271"/>
      <c r="H76" s="270" t="s">
        <v>56</v>
      </c>
      <c r="I76" s="270" t="s">
        <v>59</v>
      </c>
      <c r="J76" s="270" t="s">
        <v>6134</v>
      </c>
      <c r="K76" s="269"/>
    </row>
    <row r="77" s="1" customFormat="1" ht="17.25" customHeight="1">
      <c r="B77" s="267"/>
      <c r="C77" s="272" t="s">
        <v>6135</v>
      </c>
      <c r="D77" s="272"/>
      <c r="E77" s="272"/>
      <c r="F77" s="273" t="s">
        <v>6136</v>
      </c>
      <c r="G77" s="274"/>
      <c r="H77" s="272"/>
      <c r="I77" s="272"/>
      <c r="J77" s="272" t="s">
        <v>6137</v>
      </c>
      <c r="K77" s="269"/>
    </row>
    <row r="78" s="1" customFormat="1" ht="5.25" customHeight="1">
      <c r="B78" s="267"/>
      <c r="C78" s="275"/>
      <c r="D78" s="275"/>
      <c r="E78" s="275"/>
      <c r="F78" s="275"/>
      <c r="G78" s="276"/>
      <c r="H78" s="275"/>
      <c r="I78" s="275"/>
      <c r="J78" s="275"/>
      <c r="K78" s="269"/>
    </row>
    <row r="79" s="1" customFormat="1" ht="15" customHeight="1">
      <c r="B79" s="267"/>
      <c r="C79" s="255" t="s">
        <v>55</v>
      </c>
      <c r="D79" s="277"/>
      <c r="E79" s="277"/>
      <c r="F79" s="278" t="s">
        <v>6138</v>
      </c>
      <c r="G79" s="279"/>
      <c r="H79" s="255" t="s">
        <v>6139</v>
      </c>
      <c r="I79" s="255" t="s">
        <v>6140</v>
      </c>
      <c r="J79" s="255">
        <v>20</v>
      </c>
      <c r="K79" s="269"/>
    </row>
    <row r="80" s="1" customFormat="1" ht="15" customHeight="1">
      <c r="B80" s="267"/>
      <c r="C80" s="255" t="s">
        <v>6141</v>
      </c>
      <c r="D80" s="255"/>
      <c r="E80" s="255"/>
      <c r="F80" s="278" t="s">
        <v>6138</v>
      </c>
      <c r="G80" s="279"/>
      <c r="H80" s="255" t="s">
        <v>6142</v>
      </c>
      <c r="I80" s="255" t="s">
        <v>6140</v>
      </c>
      <c r="J80" s="255">
        <v>120</v>
      </c>
      <c r="K80" s="269"/>
    </row>
    <row r="81" s="1" customFormat="1" ht="15" customHeight="1">
      <c r="B81" s="280"/>
      <c r="C81" s="255" t="s">
        <v>6143</v>
      </c>
      <c r="D81" s="255"/>
      <c r="E81" s="255"/>
      <c r="F81" s="278" t="s">
        <v>6144</v>
      </c>
      <c r="G81" s="279"/>
      <c r="H81" s="255" t="s">
        <v>6145</v>
      </c>
      <c r="I81" s="255" t="s">
        <v>6140</v>
      </c>
      <c r="J81" s="255">
        <v>50</v>
      </c>
      <c r="K81" s="269"/>
    </row>
    <row r="82" s="1" customFormat="1" ht="15" customHeight="1">
      <c r="B82" s="280"/>
      <c r="C82" s="255" t="s">
        <v>6146</v>
      </c>
      <c r="D82" s="255"/>
      <c r="E82" s="255"/>
      <c r="F82" s="278" t="s">
        <v>6138</v>
      </c>
      <c r="G82" s="279"/>
      <c r="H82" s="255" t="s">
        <v>6147</v>
      </c>
      <c r="I82" s="255" t="s">
        <v>6148</v>
      </c>
      <c r="J82" s="255"/>
      <c r="K82" s="269"/>
    </row>
    <row r="83" s="1" customFormat="1" ht="15" customHeight="1">
      <c r="B83" s="280"/>
      <c r="C83" s="281" t="s">
        <v>6149</v>
      </c>
      <c r="D83" s="281"/>
      <c r="E83" s="281"/>
      <c r="F83" s="282" t="s">
        <v>6144</v>
      </c>
      <c r="G83" s="281"/>
      <c r="H83" s="281" t="s">
        <v>6150</v>
      </c>
      <c r="I83" s="281" t="s">
        <v>6140</v>
      </c>
      <c r="J83" s="281">
        <v>15</v>
      </c>
      <c r="K83" s="269"/>
    </row>
    <row r="84" s="1" customFormat="1" ht="15" customHeight="1">
      <c r="B84" s="280"/>
      <c r="C84" s="281" t="s">
        <v>6151</v>
      </c>
      <c r="D84" s="281"/>
      <c r="E84" s="281"/>
      <c r="F84" s="282" t="s">
        <v>6144</v>
      </c>
      <c r="G84" s="281"/>
      <c r="H84" s="281" t="s">
        <v>6152</v>
      </c>
      <c r="I84" s="281" t="s">
        <v>6140</v>
      </c>
      <c r="J84" s="281">
        <v>15</v>
      </c>
      <c r="K84" s="269"/>
    </row>
    <row r="85" s="1" customFormat="1" ht="15" customHeight="1">
      <c r="B85" s="280"/>
      <c r="C85" s="281" t="s">
        <v>6153</v>
      </c>
      <c r="D85" s="281"/>
      <c r="E85" s="281"/>
      <c r="F85" s="282" t="s">
        <v>6144</v>
      </c>
      <c r="G85" s="281"/>
      <c r="H85" s="281" t="s">
        <v>6154</v>
      </c>
      <c r="I85" s="281" t="s">
        <v>6140</v>
      </c>
      <c r="J85" s="281">
        <v>20</v>
      </c>
      <c r="K85" s="269"/>
    </row>
    <row r="86" s="1" customFormat="1" ht="15" customHeight="1">
      <c r="B86" s="280"/>
      <c r="C86" s="281" t="s">
        <v>6155</v>
      </c>
      <c r="D86" s="281"/>
      <c r="E86" s="281"/>
      <c r="F86" s="282" t="s">
        <v>6144</v>
      </c>
      <c r="G86" s="281"/>
      <c r="H86" s="281" t="s">
        <v>6156</v>
      </c>
      <c r="I86" s="281" t="s">
        <v>6140</v>
      </c>
      <c r="J86" s="281">
        <v>20</v>
      </c>
      <c r="K86" s="269"/>
    </row>
    <row r="87" s="1" customFormat="1" ht="15" customHeight="1">
      <c r="B87" s="280"/>
      <c r="C87" s="255" t="s">
        <v>6157</v>
      </c>
      <c r="D87" s="255"/>
      <c r="E87" s="255"/>
      <c r="F87" s="278" t="s">
        <v>6144</v>
      </c>
      <c r="G87" s="279"/>
      <c r="H87" s="255" t="s">
        <v>6158</v>
      </c>
      <c r="I87" s="255" t="s">
        <v>6140</v>
      </c>
      <c r="J87" s="255">
        <v>50</v>
      </c>
      <c r="K87" s="269"/>
    </row>
    <row r="88" s="1" customFormat="1" ht="15" customHeight="1">
      <c r="B88" s="280"/>
      <c r="C88" s="255" t="s">
        <v>6159</v>
      </c>
      <c r="D88" s="255"/>
      <c r="E88" s="255"/>
      <c r="F88" s="278" t="s">
        <v>6144</v>
      </c>
      <c r="G88" s="279"/>
      <c r="H88" s="255" t="s">
        <v>6160</v>
      </c>
      <c r="I88" s="255" t="s">
        <v>6140</v>
      </c>
      <c r="J88" s="255">
        <v>20</v>
      </c>
      <c r="K88" s="269"/>
    </row>
    <row r="89" s="1" customFormat="1" ht="15" customHeight="1">
      <c r="B89" s="280"/>
      <c r="C89" s="255" t="s">
        <v>6161</v>
      </c>
      <c r="D89" s="255"/>
      <c r="E89" s="255"/>
      <c r="F89" s="278" t="s">
        <v>6144</v>
      </c>
      <c r="G89" s="279"/>
      <c r="H89" s="255" t="s">
        <v>6162</v>
      </c>
      <c r="I89" s="255" t="s">
        <v>6140</v>
      </c>
      <c r="J89" s="255">
        <v>20</v>
      </c>
      <c r="K89" s="269"/>
    </row>
    <row r="90" s="1" customFormat="1" ht="15" customHeight="1">
      <c r="B90" s="280"/>
      <c r="C90" s="255" t="s">
        <v>6163</v>
      </c>
      <c r="D90" s="255"/>
      <c r="E90" s="255"/>
      <c r="F90" s="278" t="s">
        <v>6144</v>
      </c>
      <c r="G90" s="279"/>
      <c r="H90" s="255" t="s">
        <v>6164</v>
      </c>
      <c r="I90" s="255" t="s">
        <v>6140</v>
      </c>
      <c r="J90" s="255">
        <v>50</v>
      </c>
      <c r="K90" s="269"/>
    </row>
    <row r="91" s="1" customFormat="1" ht="15" customHeight="1">
      <c r="B91" s="280"/>
      <c r="C91" s="255" t="s">
        <v>6165</v>
      </c>
      <c r="D91" s="255"/>
      <c r="E91" s="255"/>
      <c r="F91" s="278" t="s">
        <v>6144</v>
      </c>
      <c r="G91" s="279"/>
      <c r="H91" s="255" t="s">
        <v>6165</v>
      </c>
      <c r="I91" s="255" t="s">
        <v>6140</v>
      </c>
      <c r="J91" s="255">
        <v>50</v>
      </c>
      <c r="K91" s="269"/>
    </row>
    <row r="92" s="1" customFormat="1" ht="15" customHeight="1">
      <c r="B92" s="280"/>
      <c r="C92" s="255" t="s">
        <v>6166</v>
      </c>
      <c r="D92" s="255"/>
      <c r="E92" s="255"/>
      <c r="F92" s="278" t="s">
        <v>6144</v>
      </c>
      <c r="G92" s="279"/>
      <c r="H92" s="255" t="s">
        <v>6167</v>
      </c>
      <c r="I92" s="255" t="s">
        <v>6140</v>
      </c>
      <c r="J92" s="255">
        <v>255</v>
      </c>
      <c r="K92" s="269"/>
    </row>
    <row r="93" s="1" customFormat="1" ht="15" customHeight="1">
      <c r="B93" s="280"/>
      <c r="C93" s="255" t="s">
        <v>6168</v>
      </c>
      <c r="D93" s="255"/>
      <c r="E93" s="255"/>
      <c r="F93" s="278" t="s">
        <v>6138</v>
      </c>
      <c r="G93" s="279"/>
      <c r="H93" s="255" t="s">
        <v>6169</v>
      </c>
      <c r="I93" s="255" t="s">
        <v>6170</v>
      </c>
      <c r="J93" s="255"/>
      <c r="K93" s="269"/>
    </row>
    <row r="94" s="1" customFormat="1" ht="15" customHeight="1">
      <c r="B94" s="280"/>
      <c r="C94" s="255" t="s">
        <v>6171</v>
      </c>
      <c r="D94" s="255"/>
      <c r="E94" s="255"/>
      <c r="F94" s="278" t="s">
        <v>6138</v>
      </c>
      <c r="G94" s="279"/>
      <c r="H94" s="255" t="s">
        <v>6172</v>
      </c>
      <c r="I94" s="255" t="s">
        <v>6173</v>
      </c>
      <c r="J94" s="255"/>
      <c r="K94" s="269"/>
    </row>
    <row r="95" s="1" customFormat="1" ht="15" customHeight="1">
      <c r="B95" s="280"/>
      <c r="C95" s="255" t="s">
        <v>6174</v>
      </c>
      <c r="D95" s="255"/>
      <c r="E95" s="255"/>
      <c r="F95" s="278" t="s">
        <v>6138</v>
      </c>
      <c r="G95" s="279"/>
      <c r="H95" s="255" t="s">
        <v>6174</v>
      </c>
      <c r="I95" s="255" t="s">
        <v>6173</v>
      </c>
      <c r="J95" s="255"/>
      <c r="K95" s="269"/>
    </row>
    <row r="96" s="1" customFormat="1" ht="15" customHeight="1">
      <c r="B96" s="280"/>
      <c r="C96" s="255" t="s">
        <v>40</v>
      </c>
      <c r="D96" s="255"/>
      <c r="E96" s="255"/>
      <c r="F96" s="278" t="s">
        <v>6138</v>
      </c>
      <c r="G96" s="279"/>
      <c r="H96" s="255" t="s">
        <v>6175</v>
      </c>
      <c r="I96" s="255" t="s">
        <v>6173</v>
      </c>
      <c r="J96" s="255"/>
      <c r="K96" s="269"/>
    </row>
    <row r="97" s="1" customFormat="1" ht="15" customHeight="1">
      <c r="B97" s="280"/>
      <c r="C97" s="255" t="s">
        <v>50</v>
      </c>
      <c r="D97" s="255"/>
      <c r="E97" s="255"/>
      <c r="F97" s="278" t="s">
        <v>6138</v>
      </c>
      <c r="G97" s="279"/>
      <c r="H97" s="255" t="s">
        <v>6176</v>
      </c>
      <c r="I97" s="255" t="s">
        <v>6173</v>
      </c>
      <c r="J97" s="255"/>
      <c r="K97" s="269"/>
    </row>
    <row r="98" s="1" customFormat="1" ht="15" customHeight="1">
      <c r="B98" s="283"/>
      <c r="C98" s="284"/>
      <c r="D98" s="284"/>
      <c r="E98" s="284"/>
      <c r="F98" s="284"/>
      <c r="G98" s="284"/>
      <c r="H98" s="284"/>
      <c r="I98" s="284"/>
      <c r="J98" s="284"/>
      <c r="K98" s="285"/>
    </row>
    <row r="99" s="1" customFormat="1" ht="18.75" customHeight="1">
      <c r="B99" s="286"/>
      <c r="C99" s="287"/>
      <c r="D99" s="287"/>
      <c r="E99" s="287"/>
      <c r="F99" s="287"/>
      <c r="G99" s="287"/>
      <c r="H99" s="287"/>
      <c r="I99" s="287"/>
      <c r="J99" s="287"/>
      <c r="K99" s="286"/>
    </row>
    <row r="100" s="1" customFormat="1" ht="18.75" customHeight="1">
      <c r="B100" s="263"/>
      <c r="C100" s="263"/>
      <c r="D100" s="263"/>
      <c r="E100" s="263"/>
      <c r="F100" s="263"/>
      <c r="G100" s="263"/>
      <c r="H100" s="263"/>
      <c r="I100" s="263"/>
      <c r="J100" s="263"/>
      <c r="K100" s="263"/>
    </row>
    <row r="101" s="1" customFormat="1" ht="7.5" customHeight="1">
      <c r="B101" s="264"/>
      <c r="C101" s="265"/>
      <c r="D101" s="265"/>
      <c r="E101" s="265"/>
      <c r="F101" s="265"/>
      <c r="G101" s="265"/>
      <c r="H101" s="265"/>
      <c r="I101" s="265"/>
      <c r="J101" s="265"/>
      <c r="K101" s="266"/>
    </row>
    <row r="102" s="1" customFormat="1" ht="45" customHeight="1">
      <c r="B102" s="267"/>
      <c r="C102" s="268" t="s">
        <v>6177</v>
      </c>
      <c r="D102" s="268"/>
      <c r="E102" s="268"/>
      <c r="F102" s="268"/>
      <c r="G102" s="268"/>
      <c r="H102" s="268"/>
      <c r="I102" s="268"/>
      <c r="J102" s="268"/>
      <c r="K102" s="269"/>
    </row>
    <row r="103" s="1" customFormat="1" ht="17.25" customHeight="1">
      <c r="B103" s="267"/>
      <c r="C103" s="270" t="s">
        <v>6132</v>
      </c>
      <c r="D103" s="270"/>
      <c r="E103" s="270"/>
      <c r="F103" s="270" t="s">
        <v>6133</v>
      </c>
      <c r="G103" s="271"/>
      <c r="H103" s="270" t="s">
        <v>56</v>
      </c>
      <c r="I103" s="270" t="s">
        <v>59</v>
      </c>
      <c r="J103" s="270" t="s">
        <v>6134</v>
      </c>
      <c r="K103" s="269"/>
    </row>
    <row r="104" s="1" customFormat="1" ht="17.25" customHeight="1">
      <c r="B104" s="267"/>
      <c r="C104" s="272" t="s">
        <v>6135</v>
      </c>
      <c r="D104" s="272"/>
      <c r="E104" s="272"/>
      <c r="F104" s="273" t="s">
        <v>6136</v>
      </c>
      <c r="G104" s="274"/>
      <c r="H104" s="272"/>
      <c r="I104" s="272"/>
      <c r="J104" s="272" t="s">
        <v>6137</v>
      </c>
      <c r="K104" s="269"/>
    </row>
    <row r="105" s="1" customFormat="1" ht="5.25" customHeight="1">
      <c r="B105" s="267"/>
      <c r="C105" s="270"/>
      <c r="D105" s="270"/>
      <c r="E105" s="270"/>
      <c r="F105" s="270"/>
      <c r="G105" s="288"/>
      <c r="H105" s="270"/>
      <c r="I105" s="270"/>
      <c r="J105" s="270"/>
      <c r="K105" s="269"/>
    </row>
    <row r="106" s="1" customFormat="1" ht="15" customHeight="1">
      <c r="B106" s="267"/>
      <c r="C106" s="255" t="s">
        <v>55</v>
      </c>
      <c r="D106" s="277"/>
      <c r="E106" s="277"/>
      <c r="F106" s="278" t="s">
        <v>6138</v>
      </c>
      <c r="G106" s="255"/>
      <c r="H106" s="255" t="s">
        <v>6178</v>
      </c>
      <c r="I106" s="255" t="s">
        <v>6140</v>
      </c>
      <c r="J106" s="255">
        <v>20</v>
      </c>
      <c r="K106" s="269"/>
    </row>
    <row r="107" s="1" customFormat="1" ht="15" customHeight="1">
      <c r="B107" s="267"/>
      <c r="C107" s="255" t="s">
        <v>6141</v>
      </c>
      <c r="D107" s="255"/>
      <c r="E107" s="255"/>
      <c r="F107" s="278" t="s">
        <v>6138</v>
      </c>
      <c r="G107" s="255"/>
      <c r="H107" s="255" t="s">
        <v>6178</v>
      </c>
      <c r="I107" s="255" t="s">
        <v>6140</v>
      </c>
      <c r="J107" s="255">
        <v>120</v>
      </c>
      <c r="K107" s="269"/>
    </row>
    <row r="108" s="1" customFormat="1" ht="15" customHeight="1">
      <c r="B108" s="280"/>
      <c r="C108" s="255" t="s">
        <v>6143</v>
      </c>
      <c r="D108" s="255"/>
      <c r="E108" s="255"/>
      <c r="F108" s="278" t="s">
        <v>6144</v>
      </c>
      <c r="G108" s="255"/>
      <c r="H108" s="255" t="s">
        <v>6178</v>
      </c>
      <c r="I108" s="255" t="s">
        <v>6140</v>
      </c>
      <c r="J108" s="255">
        <v>50</v>
      </c>
      <c r="K108" s="269"/>
    </row>
    <row r="109" s="1" customFormat="1" ht="15" customHeight="1">
      <c r="B109" s="280"/>
      <c r="C109" s="255" t="s">
        <v>6146</v>
      </c>
      <c r="D109" s="255"/>
      <c r="E109" s="255"/>
      <c r="F109" s="278" t="s">
        <v>6138</v>
      </c>
      <c r="G109" s="255"/>
      <c r="H109" s="255" t="s">
        <v>6178</v>
      </c>
      <c r="I109" s="255" t="s">
        <v>6148</v>
      </c>
      <c r="J109" s="255"/>
      <c r="K109" s="269"/>
    </row>
    <row r="110" s="1" customFormat="1" ht="15" customHeight="1">
      <c r="B110" s="280"/>
      <c r="C110" s="255" t="s">
        <v>6157</v>
      </c>
      <c r="D110" s="255"/>
      <c r="E110" s="255"/>
      <c r="F110" s="278" t="s">
        <v>6144</v>
      </c>
      <c r="G110" s="255"/>
      <c r="H110" s="255" t="s">
        <v>6178</v>
      </c>
      <c r="I110" s="255" t="s">
        <v>6140</v>
      </c>
      <c r="J110" s="255">
        <v>50</v>
      </c>
      <c r="K110" s="269"/>
    </row>
    <row r="111" s="1" customFormat="1" ht="15" customHeight="1">
      <c r="B111" s="280"/>
      <c r="C111" s="255" t="s">
        <v>6165</v>
      </c>
      <c r="D111" s="255"/>
      <c r="E111" s="255"/>
      <c r="F111" s="278" t="s">
        <v>6144</v>
      </c>
      <c r="G111" s="255"/>
      <c r="H111" s="255" t="s">
        <v>6178</v>
      </c>
      <c r="I111" s="255" t="s">
        <v>6140</v>
      </c>
      <c r="J111" s="255">
        <v>50</v>
      </c>
      <c r="K111" s="269"/>
    </row>
    <row r="112" s="1" customFormat="1" ht="15" customHeight="1">
      <c r="B112" s="280"/>
      <c r="C112" s="255" t="s">
        <v>6163</v>
      </c>
      <c r="D112" s="255"/>
      <c r="E112" s="255"/>
      <c r="F112" s="278" t="s">
        <v>6144</v>
      </c>
      <c r="G112" s="255"/>
      <c r="H112" s="255" t="s">
        <v>6178</v>
      </c>
      <c r="I112" s="255" t="s">
        <v>6140</v>
      </c>
      <c r="J112" s="255">
        <v>50</v>
      </c>
      <c r="K112" s="269"/>
    </row>
    <row r="113" s="1" customFormat="1" ht="15" customHeight="1">
      <c r="B113" s="280"/>
      <c r="C113" s="255" t="s">
        <v>55</v>
      </c>
      <c r="D113" s="255"/>
      <c r="E113" s="255"/>
      <c r="F113" s="278" t="s">
        <v>6138</v>
      </c>
      <c r="G113" s="255"/>
      <c r="H113" s="255" t="s">
        <v>6179</v>
      </c>
      <c r="I113" s="255" t="s">
        <v>6140</v>
      </c>
      <c r="J113" s="255">
        <v>20</v>
      </c>
      <c r="K113" s="269"/>
    </row>
    <row r="114" s="1" customFormat="1" ht="15" customHeight="1">
      <c r="B114" s="280"/>
      <c r="C114" s="255" t="s">
        <v>6180</v>
      </c>
      <c r="D114" s="255"/>
      <c r="E114" s="255"/>
      <c r="F114" s="278" t="s">
        <v>6138</v>
      </c>
      <c r="G114" s="255"/>
      <c r="H114" s="255" t="s">
        <v>6181</v>
      </c>
      <c r="I114" s="255" t="s">
        <v>6140</v>
      </c>
      <c r="J114" s="255">
        <v>120</v>
      </c>
      <c r="K114" s="269"/>
    </row>
    <row r="115" s="1" customFormat="1" ht="15" customHeight="1">
      <c r="B115" s="280"/>
      <c r="C115" s="255" t="s">
        <v>40</v>
      </c>
      <c r="D115" s="255"/>
      <c r="E115" s="255"/>
      <c r="F115" s="278" t="s">
        <v>6138</v>
      </c>
      <c r="G115" s="255"/>
      <c r="H115" s="255" t="s">
        <v>6182</v>
      </c>
      <c r="I115" s="255" t="s">
        <v>6173</v>
      </c>
      <c r="J115" s="255"/>
      <c r="K115" s="269"/>
    </row>
    <row r="116" s="1" customFormat="1" ht="15" customHeight="1">
      <c r="B116" s="280"/>
      <c r="C116" s="255" t="s">
        <v>50</v>
      </c>
      <c r="D116" s="255"/>
      <c r="E116" s="255"/>
      <c r="F116" s="278" t="s">
        <v>6138</v>
      </c>
      <c r="G116" s="255"/>
      <c r="H116" s="255" t="s">
        <v>6183</v>
      </c>
      <c r="I116" s="255" t="s">
        <v>6173</v>
      </c>
      <c r="J116" s="255"/>
      <c r="K116" s="269"/>
    </row>
    <row r="117" s="1" customFormat="1" ht="15" customHeight="1">
      <c r="B117" s="280"/>
      <c r="C117" s="255" t="s">
        <v>59</v>
      </c>
      <c r="D117" s="255"/>
      <c r="E117" s="255"/>
      <c r="F117" s="278" t="s">
        <v>6138</v>
      </c>
      <c r="G117" s="255"/>
      <c r="H117" s="255" t="s">
        <v>6184</v>
      </c>
      <c r="I117" s="255" t="s">
        <v>6185</v>
      </c>
      <c r="J117" s="255"/>
      <c r="K117" s="269"/>
    </row>
    <row r="118" s="1" customFormat="1" ht="15" customHeight="1">
      <c r="B118" s="283"/>
      <c r="C118" s="289"/>
      <c r="D118" s="289"/>
      <c r="E118" s="289"/>
      <c r="F118" s="289"/>
      <c r="G118" s="289"/>
      <c r="H118" s="289"/>
      <c r="I118" s="289"/>
      <c r="J118" s="289"/>
      <c r="K118" s="285"/>
    </row>
    <row r="119" s="1" customFormat="1" ht="18.75" customHeight="1">
      <c r="B119" s="290"/>
      <c r="C119" s="291"/>
      <c r="D119" s="291"/>
      <c r="E119" s="291"/>
      <c r="F119" s="292"/>
      <c r="G119" s="291"/>
      <c r="H119" s="291"/>
      <c r="I119" s="291"/>
      <c r="J119" s="291"/>
      <c r="K119" s="290"/>
    </row>
    <row r="120" s="1" customFormat="1" ht="18.75" customHeight="1">
      <c r="B120" s="263"/>
      <c r="C120" s="263"/>
      <c r="D120" s="263"/>
      <c r="E120" s="263"/>
      <c r="F120" s="263"/>
      <c r="G120" s="263"/>
      <c r="H120" s="263"/>
      <c r="I120" s="263"/>
      <c r="J120" s="263"/>
      <c r="K120" s="263"/>
    </row>
    <row r="121" s="1" customFormat="1" ht="7.5" customHeight="1">
      <c r="B121" s="293"/>
      <c r="C121" s="294"/>
      <c r="D121" s="294"/>
      <c r="E121" s="294"/>
      <c r="F121" s="294"/>
      <c r="G121" s="294"/>
      <c r="H121" s="294"/>
      <c r="I121" s="294"/>
      <c r="J121" s="294"/>
      <c r="K121" s="295"/>
    </row>
    <row r="122" s="1" customFormat="1" ht="45" customHeight="1">
      <c r="B122" s="296"/>
      <c r="C122" s="246" t="s">
        <v>6186</v>
      </c>
      <c r="D122" s="246"/>
      <c r="E122" s="246"/>
      <c r="F122" s="246"/>
      <c r="G122" s="246"/>
      <c r="H122" s="246"/>
      <c r="I122" s="246"/>
      <c r="J122" s="246"/>
      <c r="K122" s="297"/>
    </row>
    <row r="123" s="1" customFormat="1" ht="17.25" customHeight="1">
      <c r="B123" s="298"/>
      <c r="C123" s="270" t="s">
        <v>6132</v>
      </c>
      <c r="D123" s="270"/>
      <c r="E123" s="270"/>
      <c r="F123" s="270" t="s">
        <v>6133</v>
      </c>
      <c r="G123" s="271"/>
      <c r="H123" s="270" t="s">
        <v>56</v>
      </c>
      <c r="I123" s="270" t="s">
        <v>59</v>
      </c>
      <c r="J123" s="270" t="s">
        <v>6134</v>
      </c>
      <c r="K123" s="299"/>
    </row>
    <row r="124" s="1" customFormat="1" ht="17.25" customHeight="1">
      <c r="B124" s="298"/>
      <c r="C124" s="272" t="s">
        <v>6135</v>
      </c>
      <c r="D124" s="272"/>
      <c r="E124" s="272"/>
      <c r="F124" s="273" t="s">
        <v>6136</v>
      </c>
      <c r="G124" s="274"/>
      <c r="H124" s="272"/>
      <c r="I124" s="272"/>
      <c r="J124" s="272" t="s">
        <v>6137</v>
      </c>
      <c r="K124" s="299"/>
    </row>
    <row r="125" s="1" customFormat="1" ht="5.25" customHeight="1">
      <c r="B125" s="300"/>
      <c r="C125" s="275"/>
      <c r="D125" s="275"/>
      <c r="E125" s="275"/>
      <c r="F125" s="275"/>
      <c r="G125" s="301"/>
      <c r="H125" s="275"/>
      <c r="I125" s="275"/>
      <c r="J125" s="275"/>
      <c r="K125" s="302"/>
    </row>
    <row r="126" s="1" customFormat="1" ht="15" customHeight="1">
      <c r="B126" s="300"/>
      <c r="C126" s="255" t="s">
        <v>6141</v>
      </c>
      <c r="D126" s="277"/>
      <c r="E126" s="277"/>
      <c r="F126" s="278" t="s">
        <v>6138</v>
      </c>
      <c r="G126" s="255"/>
      <c r="H126" s="255" t="s">
        <v>6178</v>
      </c>
      <c r="I126" s="255" t="s">
        <v>6140</v>
      </c>
      <c r="J126" s="255">
        <v>120</v>
      </c>
      <c r="K126" s="303"/>
    </row>
    <row r="127" s="1" customFormat="1" ht="15" customHeight="1">
      <c r="B127" s="300"/>
      <c r="C127" s="255" t="s">
        <v>6187</v>
      </c>
      <c r="D127" s="255"/>
      <c r="E127" s="255"/>
      <c r="F127" s="278" t="s">
        <v>6138</v>
      </c>
      <c r="G127" s="255"/>
      <c r="H127" s="255" t="s">
        <v>6188</v>
      </c>
      <c r="I127" s="255" t="s">
        <v>6140</v>
      </c>
      <c r="J127" s="255" t="s">
        <v>6189</v>
      </c>
      <c r="K127" s="303"/>
    </row>
    <row r="128" s="1" customFormat="1" ht="15" customHeight="1">
      <c r="B128" s="300"/>
      <c r="C128" s="255" t="s">
        <v>87</v>
      </c>
      <c r="D128" s="255"/>
      <c r="E128" s="255"/>
      <c r="F128" s="278" t="s">
        <v>6138</v>
      </c>
      <c r="G128" s="255"/>
      <c r="H128" s="255" t="s">
        <v>6190</v>
      </c>
      <c r="I128" s="255" t="s">
        <v>6140</v>
      </c>
      <c r="J128" s="255" t="s">
        <v>6189</v>
      </c>
      <c r="K128" s="303"/>
    </row>
    <row r="129" s="1" customFormat="1" ht="15" customHeight="1">
      <c r="B129" s="300"/>
      <c r="C129" s="255" t="s">
        <v>6149</v>
      </c>
      <c r="D129" s="255"/>
      <c r="E129" s="255"/>
      <c r="F129" s="278" t="s">
        <v>6144</v>
      </c>
      <c r="G129" s="255"/>
      <c r="H129" s="255" t="s">
        <v>6150</v>
      </c>
      <c r="I129" s="255" t="s">
        <v>6140</v>
      </c>
      <c r="J129" s="255">
        <v>15</v>
      </c>
      <c r="K129" s="303"/>
    </row>
    <row r="130" s="1" customFormat="1" ht="15" customHeight="1">
      <c r="B130" s="300"/>
      <c r="C130" s="281" t="s">
        <v>6151</v>
      </c>
      <c r="D130" s="281"/>
      <c r="E130" s="281"/>
      <c r="F130" s="282" t="s">
        <v>6144</v>
      </c>
      <c r="G130" s="281"/>
      <c r="H130" s="281" t="s">
        <v>6152</v>
      </c>
      <c r="I130" s="281" t="s">
        <v>6140</v>
      </c>
      <c r="J130" s="281">
        <v>15</v>
      </c>
      <c r="K130" s="303"/>
    </row>
    <row r="131" s="1" customFormat="1" ht="15" customHeight="1">
      <c r="B131" s="300"/>
      <c r="C131" s="281" t="s">
        <v>6153</v>
      </c>
      <c r="D131" s="281"/>
      <c r="E131" s="281"/>
      <c r="F131" s="282" t="s">
        <v>6144</v>
      </c>
      <c r="G131" s="281"/>
      <c r="H131" s="281" t="s">
        <v>6154</v>
      </c>
      <c r="I131" s="281" t="s">
        <v>6140</v>
      </c>
      <c r="J131" s="281">
        <v>20</v>
      </c>
      <c r="K131" s="303"/>
    </row>
    <row r="132" s="1" customFormat="1" ht="15" customHeight="1">
      <c r="B132" s="300"/>
      <c r="C132" s="281" t="s">
        <v>6155</v>
      </c>
      <c r="D132" s="281"/>
      <c r="E132" s="281"/>
      <c r="F132" s="282" t="s">
        <v>6144</v>
      </c>
      <c r="G132" s="281"/>
      <c r="H132" s="281" t="s">
        <v>6156</v>
      </c>
      <c r="I132" s="281" t="s">
        <v>6140</v>
      </c>
      <c r="J132" s="281">
        <v>20</v>
      </c>
      <c r="K132" s="303"/>
    </row>
    <row r="133" s="1" customFormat="1" ht="15" customHeight="1">
      <c r="B133" s="300"/>
      <c r="C133" s="255" t="s">
        <v>6143</v>
      </c>
      <c r="D133" s="255"/>
      <c r="E133" s="255"/>
      <c r="F133" s="278" t="s">
        <v>6144</v>
      </c>
      <c r="G133" s="255"/>
      <c r="H133" s="255" t="s">
        <v>6178</v>
      </c>
      <c r="I133" s="255" t="s">
        <v>6140</v>
      </c>
      <c r="J133" s="255">
        <v>50</v>
      </c>
      <c r="K133" s="303"/>
    </row>
    <row r="134" s="1" customFormat="1" ht="15" customHeight="1">
      <c r="B134" s="300"/>
      <c r="C134" s="255" t="s">
        <v>6157</v>
      </c>
      <c r="D134" s="255"/>
      <c r="E134" s="255"/>
      <c r="F134" s="278" t="s">
        <v>6144</v>
      </c>
      <c r="G134" s="255"/>
      <c r="H134" s="255" t="s">
        <v>6178</v>
      </c>
      <c r="I134" s="255" t="s">
        <v>6140</v>
      </c>
      <c r="J134" s="255">
        <v>50</v>
      </c>
      <c r="K134" s="303"/>
    </row>
    <row r="135" s="1" customFormat="1" ht="15" customHeight="1">
      <c r="B135" s="300"/>
      <c r="C135" s="255" t="s">
        <v>6163</v>
      </c>
      <c r="D135" s="255"/>
      <c r="E135" s="255"/>
      <c r="F135" s="278" t="s">
        <v>6144</v>
      </c>
      <c r="G135" s="255"/>
      <c r="H135" s="255" t="s">
        <v>6178</v>
      </c>
      <c r="I135" s="255" t="s">
        <v>6140</v>
      </c>
      <c r="J135" s="255">
        <v>50</v>
      </c>
      <c r="K135" s="303"/>
    </row>
    <row r="136" s="1" customFormat="1" ht="15" customHeight="1">
      <c r="B136" s="300"/>
      <c r="C136" s="255" t="s">
        <v>6165</v>
      </c>
      <c r="D136" s="255"/>
      <c r="E136" s="255"/>
      <c r="F136" s="278" t="s">
        <v>6144</v>
      </c>
      <c r="G136" s="255"/>
      <c r="H136" s="255" t="s">
        <v>6178</v>
      </c>
      <c r="I136" s="255" t="s">
        <v>6140</v>
      </c>
      <c r="J136" s="255">
        <v>50</v>
      </c>
      <c r="K136" s="303"/>
    </row>
    <row r="137" s="1" customFormat="1" ht="15" customHeight="1">
      <c r="B137" s="300"/>
      <c r="C137" s="255" t="s">
        <v>6166</v>
      </c>
      <c r="D137" s="255"/>
      <c r="E137" s="255"/>
      <c r="F137" s="278" t="s">
        <v>6144</v>
      </c>
      <c r="G137" s="255"/>
      <c r="H137" s="255" t="s">
        <v>6191</v>
      </c>
      <c r="I137" s="255" t="s">
        <v>6140</v>
      </c>
      <c r="J137" s="255">
        <v>255</v>
      </c>
      <c r="K137" s="303"/>
    </row>
    <row r="138" s="1" customFormat="1" ht="15" customHeight="1">
      <c r="B138" s="300"/>
      <c r="C138" s="255" t="s">
        <v>6168</v>
      </c>
      <c r="D138" s="255"/>
      <c r="E138" s="255"/>
      <c r="F138" s="278" t="s">
        <v>6138</v>
      </c>
      <c r="G138" s="255"/>
      <c r="H138" s="255" t="s">
        <v>6192</v>
      </c>
      <c r="I138" s="255" t="s">
        <v>6170</v>
      </c>
      <c r="J138" s="255"/>
      <c r="K138" s="303"/>
    </row>
    <row r="139" s="1" customFormat="1" ht="15" customHeight="1">
      <c r="B139" s="300"/>
      <c r="C139" s="255" t="s">
        <v>6171</v>
      </c>
      <c r="D139" s="255"/>
      <c r="E139" s="255"/>
      <c r="F139" s="278" t="s">
        <v>6138</v>
      </c>
      <c r="G139" s="255"/>
      <c r="H139" s="255" t="s">
        <v>6193</v>
      </c>
      <c r="I139" s="255" t="s">
        <v>6173</v>
      </c>
      <c r="J139" s="255"/>
      <c r="K139" s="303"/>
    </row>
    <row r="140" s="1" customFormat="1" ht="15" customHeight="1">
      <c r="B140" s="300"/>
      <c r="C140" s="255" t="s">
        <v>6174</v>
      </c>
      <c r="D140" s="255"/>
      <c r="E140" s="255"/>
      <c r="F140" s="278" t="s">
        <v>6138</v>
      </c>
      <c r="G140" s="255"/>
      <c r="H140" s="255" t="s">
        <v>6174</v>
      </c>
      <c r="I140" s="255" t="s">
        <v>6173</v>
      </c>
      <c r="J140" s="255"/>
      <c r="K140" s="303"/>
    </row>
    <row r="141" s="1" customFormat="1" ht="15" customHeight="1">
      <c r="B141" s="300"/>
      <c r="C141" s="255" t="s">
        <v>40</v>
      </c>
      <c r="D141" s="255"/>
      <c r="E141" s="255"/>
      <c r="F141" s="278" t="s">
        <v>6138</v>
      </c>
      <c r="G141" s="255"/>
      <c r="H141" s="255" t="s">
        <v>6194</v>
      </c>
      <c r="I141" s="255" t="s">
        <v>6173</v>
      </c>
      <c r="J141" s="255"/>
      <c r="K141" s="303"/>
    </row>
    <row r="142" s="1" customFormat="1" ht="15" customHeight="1">
      <c r="B142" s="300"/>
      <c r="C142" s="255" t="s">
        <v>6195</v>
      </c>
      <c r="D142" s="255"/>
      <c r="E142" s="255"/>
      <c r="F142" s="278" t="s">
        <v>6138</v>
      </c>
      <c r="G142" s="255"/>
      <c r="H142" s="255" t="s">
        <v>6196</v>
      </c>
      <c r="I142" s="255" t="s">
        <v>6173</v>
      </c>
      <c r="J142" s="255"/>
      <c r="K142" s="303"/>
    </row>
    <row r="143" s="1" customFormat="1" ht="15" customHeight="1">
      <c r="B143" s="304"/>
      <c r="C143" s="305"/>
      <c r="D143" s="305"/>
      <c r="E143" s="305"/>
      <c r="F143" s="305"/>
      <c r="G143" s="305"/>
      <c r="H143" s="305"/>
      <c r="I143" s="305"/>
      <c r="J143" s="305"/>
      <c r="K143" s="306"/>
    </row>
    <row r="144" s="1" customFormat="1" ht="18.75" customHeight="1">
      <c r="B144" s="291"/>
      <c r="C144" s="291"/>
      <c r="D144" s="291"/>
      <c r="E144" s="291"/>
      <c r="F144" s="292"/>
      <c r="G144" s="291"/>
      <c r="H144" s="291"/>
      <c r="I144" s="291"/>
      <c r="J144" s="291"/>
      <c r="K144" s="291"/>
    </row>
    <row r="145" s="1" customFormat="1" ht="18.75" customHeight="1">
      <c r="B145" s="263"/>
      <c r="C145" s="263"/>
      <c r="D145" s="263"/>
      <c r="E145" s="263"/>
      <c r="F145" s="263"/>
      <c r="G145" s="263"/>
      <c r="H145" s="263"/>
      <c r="I145" s="263"/>
      <c r="J145" s="263"/>
      <c r="K145" s="263"/>
    </row>
    <row r="146" s="1" customFormat="1" ht="7.5" customHeight="1">
      <c r="B146" s="264"/>
      <c r="C146" s="265"/>
      <c r="D146" s="265"/>
      <c r="E146" s="265"/>
      <c r="F146" s="265"/>
      <c r="G146" s="265"/>
      <c r="H146" s="265"/>
      <c r="I146" s="265"/>
      <c r="J146" s="265"/>
      <c r="K146" s="266"/>
    </row>
    <row r="147" s="1" customFormat="1" ht="45" customHeight="1">
      <c r="B147" s="267"/>
      <c r="C147" s="268" t="s">
        <v>6197</v>
      </c>
      <c r="D147" s="268"/>
      <c r="E147" s="268"/>
      <c r="F147" s="268"/>
      <c r="G147" s="268"/>
      <c r="H147" s="268"/>
      <c r="I147" s="268"/>
      <c r="J147" s="268"/>
      <c r="K147" s="269"/>
    </row>
    <row r="148" s="1" customFormat="1" ht="17.25" customHeight="1">
      <c r="B148" s="267"/>
      <c r="C148" s="270" t="s">
        <v>6132</v>
      </c>
      <c r="D148" s="270"/>
      <c r="E148" s="270"/>
      <c r="F148" s="270" t="s">
        <v>6133</v>
      </c>
      <c r="G148" s="271"/>
      <c r="H148" s="270" t="s">
        <v>56</v>
      </c>
      <c r="I148" s="270" t="s">
        <v>59</v>
      </c>
      <c r="J148" s="270" t="s">
        <v>6134</v>
      </c>
      <c r="K148" s="269"/>
    </row>
    <row r="149" s="1" customFormat="1" ht="17.25" customHeight="1">
      <c r="B149" s="267"/>
      <c r="C149" s="272" t="s">
        <v>6135</v>
      </c>
      <c r="D149" s="272"/>
      <c r="E149" s="272"/>
      <c r="F149" s="273" t="s">
        <v>6136</v>
      </c>
      <c r="G149" s="274"/>
      <c r="H149" s="272"/>
      <c r="I149" s="272"/>
      <c r="J149" s="272" t="s">
        <v>6137</v>
      </c>
      <c r="K149" s="269"/>
    </row>
    <row r="150" s="1" customFormat="1" ht="5.25" customHeight="1">
      <c r="B150" s="280"/>
      <c r="C150" s="275"/>
      <c r="D150" s="275"/>
      <c r="E150" s="275"/>
      <c r="F150" s="275"/>
      <c r="G150" s="276"/>
      <c r="H150" s="275"/>
      <c r="I150" s="275"/>
      <c r="J150" s="275"/>
      <c r="K150" s="303"/>
    </row>
    <row r="151" s="1" customFormat="1" ht="15" customHeight="1">
      <c r="B151" s="280"/>
      <c r="C151" s="307" t="s">
        <v>6141</v>
      </c>
      <c r="D151" s="255"/>
      <c r="E151" s="255"/>
      <c r="F151" s="308" t="s">
        <v>6138</v>
      </c>
      <c r="G151" s="255"/>
      <c r="H151" s="307" t="s">
        <v>6178</v>
      </c>
      <c r="I151" s="307" t="s">
        <v>6140</v>
      </c>
      <c r="J151" s="307">
        <v>120</v>
      </c>
      <c r="K151" s="303"/>
    </row>
    <row r="152" s="1" customFormat="1" ht="15" customHeight="1">
      <c r="B152" s="280"/>
      <c r="C152" s="307" t="s">
        <v>6187</v>
      </c>
      <c r="D152" s="255"/>
      <c r="E152" s="255"/>
      <c r="F152" s="308" t="s">
        <v>6138</v>
      </c>
      <c r="G152" s="255"/>
      <c r="H152" s="307" t="s">
        <v>6198</v>
      </c>
      <c r="I152" s="307" t="s">
        <v>6140</v>
      </c>
      <c r="J152" s="307" t="s">
        <v>6189</v>
      </c>
      <c r="K152" s="303"/>
    </row>
    <row r="153" s="1" customFormat="1" ht="15" customHeight="1">
      <c r="B153" s="280"/>
      <c r="C153" s="307" t="s">
        <v>87</v>
      </c>
      <c r="D153" s="255"/>
      <c r="E153" s="255"/>
      <c r="F153" s="308" t="s">
        <v>6138</v>
      </c>
      <c r="G153" s="255"/>
      <c r="H153" s="307" t="s">
        <v>6199</v>
      </c>
      <c r="I153" s="307" t="s">
        <v>6140</v>
      </c>
      <c r="J153" s="307" t="s">
        <v>6189</v>
      </c>
      <c r="K153" s="303"/>
    </row>
    <row r="154" s="1" customFormat="1" ht="15" customHeight="1">
      <c r="B154" s="280"/>
      <c r="C154" s="307" t="s">
        <v>6143</v>
      </c>
      <c r="D154" s="255"/>
      <c r="E154" s="255"/>
      <c r="F154" s="308" t="s">
        <v>6144</v>
      </c>
      <c r="G154" s="255"/>
      <c r="H154" s="307" t="s">
        <v>6178</v>
      </c>
      <c r="I154" s="307" t="s">
        <v>6140</v>
      </c>
      <c r="J154" s="307">
        <v>50</v>
      </c>
      <c r="K154" s="303"/>
    </row>
    <row r="155" s="1" customFormat="1" ht="15" customHeight="1">
      <c r="B155" s="280"/>
      <c r="C155" s="307" t="s">
        <v>6146</v>
      </c>
      <c r="D155" s="255"/>
      <c r="E155" s="255"/>
      <c r="F155" s="308" t="s">
        <v>6138</v>
      </c>
      <c r="G155" s="255"/>
      <c r="H155" s="307" t="s">
        <v>6178</v>
      </c>
      <c r="I155" s="307" t="s">
        <v>6148</v>
      </c>
      <c r="J155" s="307"/>
      <c r="K155" s="303"/>
    </row>
    <row r="156" s="1" customFormat="1" ht="15" customHeight="1">
      <c r="B156" s="280"/>
      <c r="C156" s="307" t="s">
        <v>6157</v>
      </c>
      <c r="D156" s="255"/>
      <c r="E156" s="255"/>
      <c r="F156" s="308" t="s">
        <v>6144</v>
      </c>
      <c r="G156" s="255"/>
      <c r="H156" s="307" t="s">
        <v>6178</v>
      </c>
      <c r="I156" s="307" t="s">
        <v>6140</v>
      </c>
      <c r="J156" s="307">
        <v>50</v>
      </c>
      <c r="K156" s="303"/>
    </row>
    <row r="157" s="1" customFormat="1" ht="15" customHeight="1">
      <c r="B157" s="280"/>
      <c r="C157" s="307" t="s">
        <v>6165</v>
      </c>
      <c r="D157" s="255"/>
      <c r="E157" s="255"/>
      <c r="F157" s="308" t="s">
        <v>6144</v>
      </c>
      <c r="G157" s="255"/>
      <c r="H157" s="307" t="s">
        <v>6178</v>
      </c>
      <c r="I157" s="307" t="s">
        <v>6140</v>
      </c>
      <c r="J157" s="307">
        <v>50</v>
      </c>
      <c r="K157" s="303"/>
    </row>
    <row r="158" s="1" customFormat="1" ht="15" customHeight="1">
      <c r="B158" s="280"/>
      <c r="C158" s="307" t="s">
        <v>6163</v>
      </c>
      <c r="D158" s="255"/>
      <c r="E158" s="255"/>
      <c r="F158" s="308" t="s">
        <v>6144</v>
      </c>
      <c r="G158" s="255"/>
      <c r="H158" s="307" t="s">
        <v>6178</v>
      </c>
      <c r="I158" s="307" t="s">
        <v>6140</v>
      </c>
      <c r="J158" s="307">
        <v>50</v>
      </c>
      <c r="K158" s="303"/>
    </row>
    <row r="159" s="1" customFormat="1" ht="15" customHeight="1">
      <c r="B159" s="280"/>
      <c r="C159" s="307" t="s">
        <v>324</v>
      </c>
      <c r="D159" s="255"/>
      <c r="E159" s="255"/>
      <c r="F159" s="308" t="s">
        <v>6138</v>
      </c>
      <c r="G159" s="255"/>
      <c r="H159" s="307" t="s">
        <v>6200</v>
      </c>
      <c r="I159" s="307" t="s">
        <v>6140</v>
      </c>
      <c r="J159" s="307" t="s">
        <v>6201</v>
      </c>
      <c r="K159" s="303"/>
    </row>
    <row r="160" s="1" customFormat="1" ht="15" customHeight="1">
      <c r="B160" s="280"/>
      <c r="C160" s="307" t="s">
        <v>6202</v>
      </c>
      <c r="D160" s="255"/>
      <c r="E160" s="255"/>
      <c r="F160" s="308" t="s">
        <v>6138</v>
      </c>
      <c r="G160" s="255"/>
      <c r="H160" s="307" t="s">
        <v>6203</v>
      </c>
      <c r="I160" s="307" t="s">
        <v>6173</v>
      </c>
      <c r="J160" s="307"/>
      <c r="K160" s="303"/>
    </row>
    <row r="161" s="1" customFormat="1" ht="15" customHeight="1">
      <c r="B161" s="309"/>
      <c r="C161" s="289"/>
      <c r="D161" s="289"/>
      <c r="E161" s="289"/>
      <c r="F161" s="289"/>
      <c r="G161" s="289"/>
      <c r="H161" s="289"/>
      <c r="I161" s="289"/>
      <c r="J161" s="289"/>
      <c r="K161" s="310"/>
    </row>
    <row r="162" s="1" customFormat="1" ht="18.75" customHeight="1">
      <c r="B162" s="291"/>
      <c r="C162" s="301"/>
      <c r="D162" s="301"/>
      <c r="E162" s="301"/>
      <c r="F162" s="311"/>
      <c r="G162" s="301"/>
      <c r="H162" s="301"/>
      <c r="I162" s="301"/>
      <c r="J162" s="301"/>
      <c r="K162" s="291"/>
    </row>
    <row r="163" s="1" customFormat="1" ht="18.75" customHeight="1">
      <c r="B163" s="263"/>
      <c r="C163" s="263"/>
      <c r="D163" s="263"/>
      <c r="E163" s="263"/>
      <c r="F163" s="263"/>
      <c r="G163" s="263"/>
      <c r="H163" s="263"/>
      <c r="I163" s="263"/>
      <c r="J163" s="263"/>
      <c r="K163" s="263"/>
    </row>
    <row r="164" s="1" customFormat="1" ht="7.5" customHeight="1">
      <c r="B164" s="242"/>
      <c r="C164" s="243"/>
      <c r="D164" s="243"/>
      <c r="E164" s="243"/>
      <c r="F164" s="243"/>
      <c r="G164" s="243"/>
      <c r="H164" s="243"/>
      <c r="I164" s="243"/>
      <c r="J164" s="243"/>
      <c r="K164" s="244"/>
    </row>
    <row r="165" s="1" customFormat="1" ht="45" customHeight="1">
      <c r="B165" s="245"/>
      <c r="C165" s="246" t="s">
        <v>6204</v>
      </c>
      <c r="D165" s="246"/>
      <c r="E165" s="246"/>
      <c r="F165" s="246"/>
      <c r="G165" s="246"/>
      <c r="H165" s="246"/>
      <c r="I165" s="246"/>
      <c r="J165" s="246"/>
      <c r="K165" s="247"/>
    </row>
    <row r="166" s="1" customFormat="1" ht="17.25" customHeight="1">
      <c r="B166" s="245"/>
      <c r="C166" s="270" t="s">
        <v>6132</v>
      </c>
      <c r="D166" s="270"/>
      <c r="E166" s="270"/>
      <c r="F166" s="270" t="s">
        <v>6133</v>
      </c>
      <c r="G166" s="312"/>
      <c r="H166" s="313" t="s">
        <v>56</v>
      </c>
      <c r="I166" s="313" t="s">
        <v>59</v>
      </c>
      <c r="J166" s="270" t="s">
        <v>6134</v>
      </c>
      <c r="K166" s="247"/>
    </row>
    <row r="167" s="1" customFormat="1" ht="17.25" customHeight="1">
      <c r="B167" s="248"/>
      <c r="C167" s="272" t="s">
        <v>6135</v>
      </c>
      <c r="D167" s="272"/>
      <c r="E167" s="272"/>
      <c r="F167" s="273" t="s">
        <v>6136</v>
      </c>
      <c r="G167" s="314"/>
      <c r="H167" s="315"/>
      <c r="I167" s="315"/>
      <c r="J167" s="272" t="s">
        <v>6137</v>
      </c>
      <c r="K167" s="250"/>
    </row>
    <row r="168" s="1" customFormat="1" ht="5.25" customHeight="1">
      <c r="B168" s="280"/>
      <c r="C168" s="275"/>
      <c r="D168" s="275"/>
      <c r="E168" s="275"/>
      <c r="F168" s="275"/>
      <c r="G168" s="276"/>
      <c r="H168" s="275"/>
      <c r="I168" s="275"/>
      <c r="J168" s="275"/>
      <c r="K168" s="303"/>
    </row>
    <row r="169" s="1" customFormat="1" ht="15" customHeight="1">
      <c r="B169" s="280"/>
      <c r="C169" s="255" t="s">
        <v>6141</v>
      </c>
      <c r="D169" s="255"/>
      <c r="E169" s="255"/>
      <c r="F169" s="278" t="s">
        <v>6138</v>
      </c>
      <c r="G169" s="255"/>
      <c r="H169" s="255" t="s">
        <v>6178</v>
      </c>
      <c r="I169" s="255" t="s">
        <v>6140</v>
      </c>
      <c r="J169" s="255">
        <v>120</v>
      </c>
      <c r="K169" s="303"/>
    </row>
    <row r="170" s="1" customFormat="1" ht="15" customHeight="1">
      <c r="B170" s="280"/>
      <c r="C170" s="255" t="s">
        <v>6187</v>
      </c>
      <c r="D170" s="255"/>
      <c r="E170" s="255"/>
      <c r="F170" s="278" t="s">
        <v>6138</v>
      </c>
      <c r="G170" s="255"/>
      <c r="H170" s="255" t="s">
        <v>6188</v>
      </c>
      <c r="I170" s="255" t="s">
        <v>6140</v>
      </c>
      <c r="J170" s="255" t="s">
        <v>6189</v>
      </c>
      <c r="K170" s="303"/>
    </row>
    <row r="171" s="1" customFormat="1" ht="15" customHeight="1">
      <c r="B171" s="280"/>
      <c r="C171" s="255" t="s">
        <v>87</v>
      </c>
      <c r="D171" s="255"/>
      <c r="E171" s="255"/>
      <c r="F171" s="278" t="s">
        <v>6138</v>
      </c>
      <c r="G171" s="255"/>
      <c r="H171" s="255" t="s">
        <v>6205</v>
      </c>
      <c r="I171" s="255" t="s">
        <v>6140</v>
      </c>
      <c r="J171" s="255" t="s">
        <v>6189</v>
      </c>
      <c r="K171" s="303"/>
    </row>
    <row r="172" s="1" customFormat="1" ht="15" customHeight="1">
      <c r="B172" s="280"/>
      <c r="C172" s="255" t="s">
        <v>6143</v>
      </c>
      <c r="D172" s="255"/>
      <c r="E172" s="255"/>
      <c r="F172" s="278" t="s">
        <v>6144</v>
      </c>
      <c r="G172" s="255"/>
      <c r="H172" s="255" t="s">
        <v>6205</v>
      </c>
      <c r="I172" s="255" t="s">
        <v>6140</v>
      </c>
      <c r="J172" s="255">
        <v>50</v>
      </c>
      <c r="K172" s="303"/>
    </row>
    <row r="173" s="1" customFormat="1" ht="15" customHeight="1">
      <c r="B173" s="280"/>
      <c r="C173" s="255" t="s">
        <v>6146</v>
      </c>
      <c r="D173" s="255"/>
      <c r="E173" s="255"/>
      <c r="F173" s="278" t="s">
        <v>6138</v>
      </c>
      <c r="G173" s="255"/>
      <c r="H173" s="255" t="s">
        <v>6205</v>
      </c>
      <c r="I173" s="255" t="s">
        <v>6148</v>
      </c>
      <c r="J173" s="255"/>
      <c r="K173" s="303"/>
    </row>
    <row r="174" s="1" customFormat="1" ht="15" customHeight="1">
      <c r="B174" s="280"/>
      <c r="C174" s="255" t="s">
        <v>6157</v>
      </c>
      <c r="D174" s="255"/>
      <c r="E174" s="255"/>
      <c r="F174" s="278" t="s">
        <v>6144</v>
      </c>
      <c r="G174" s="255"/>
      <c r="H174" s="255" t="s">
        <v>6205</v>
      </c>
      <c r="I174" s="255" t="s">
        <v>6140</v>
      </c>
      <c r="J174" s="255">
        <v>50</v>
      </c>
      <c r="K174" s="303"/>
    </row>
    <row r="175" s="1" customFormat="1" ht="15" customHeight="1">
      <c r="B175" s="280"/>
      <c r="C175" s="255" t="s">
        <v>6165</v>
      </c>
      <c r="D175" s="255"/>
      <c r="E175" s="255"/>
      <c r="F175" s="278" t="s">
        <v>6144</v>
      </c>
      <c r="G175" s="255"/>
      <c r="H175" s="255" t="s">
        <v>6205</v>
      </c>
      <c r="I175" s="255" t="s">
        <v>6140</v>
      </c>
      <c r="J175" s="255">
        <v>50</v>
      </c>
      <c r="K175" s="303"/>
    </row>
    <row r="176" s="1" customFormat="1" ht="15" customHeight="1">
      <c r="B176" s="280"/>
      <c r="C176" s="255" t="s">
        <v>6163</v>
      </c>
      <c r="D176" s="255"/>
      <c r="E176" s="255"/>
      <c r="F176" s="278" t="s">
        <v>6144</v>
      </c>
      <c r="G176" s="255"/>
      <c r="H176" s="255" t="s">
        <v>6205</v>
      </c>
      <c r="I176" s="255" t="s">
        <v>6140</v>
      </c>
      <c r="J176" s="255">
        <v>50</v>
      </c>
      <c r="K176" s="303"/>
    </row>
    <row r="177" s="1" customFormat="1" ht="15" customHeight="1">
      <c r="B177" s="280"/>
      <c r="C177" s="255" t="s">
        <v>341</v>
      </c>
      <c r="D177" s="255"/>
      <c r="E177" s="255"/>
      <c r="F177" s="278" t="s">
        <v>6138</v>
      </c>
      <c r="G177" s="255"/>
      <c r="H177" s="255" t="s">
        <v>6206</v>
      </c>
      <c r="I177" s="255" t="s">
        <v>6207</v>
      </c>
      <c r="J177" s="255"/>
      <c r="K177" s="303"/>
    </row>
    <row r="178" s="1" customFormat="1" ht="15" customHeight="1">
      <c r="B178" s="280"/>
      <c r="C178" s="255" t="s">
        <v>59</v>
      </c>
      <c r="D178" s="255"/>
      <c r="E178" s="255"/>
      <c r="F178" s="278" t="s">
        <v>6138</v>
      </c>
      <c r="G178" s="255"/>
      <c r="H178" s="255" t="s">
        <v>6208</v>
      </c>
      <c r="I178" s="255" t="s">
        <v>6209</v>
      </c>
      <c r="J178" s="255">
        <v>1</v>
      </c>
      <c r="K178" s="303"/>
    </row>
    <row r="179" s="1" customFormat="1" ht="15" customHeight="1">
      <c r="B179" s="280"/>
      <c r="C179" s="255" t="s">
        <v>55</v>
      </c>
      <c r="D179" s="255"/>
      <c r="E179" s="255"/>
      <c r="F179" s="278" t="s">
        <v>6138</v>
      </c>
      <c r="G179" s="255"/>
      <c r="H179" s="255" t="s">
        <v>6210</v>
      </c>
      <c r="I179" s="255" t="s">
        <v>6140</v>
      </c>
      <c r="J179" s="255">
        <v>20</v>
      </c>
      <c r="K179" s="303"/>
    </row>
    <row r="180" s="1" customFormat="1" ht="15" customHeight="1">
      <c r="B180" s="280"/>
      <c r="C180" s="255" t="s">
        <v>56</v>
      </c>
      <c r="D180" s="255"/>
      <c r="E180" s="255"/>
      <c r="F180" s="278" t="s">
        <v>6138</v>
      </c>
      <c r="G180" s="255"/>
      <c r="H180" s="255" t="s">
        <v>6211</v>
      </c>
      <c r="I180" s="255" t="s">
        <v>6140</v>
      </c>
      <c r="J180" s="255">
        <v>255</v>
      </c>
      <c r="K180" s="303"/>
    </row>
    <row r="181" s="1" customFormat="1" ht="15" customHeight="1">
      <c r="B181" s="280"/>
      <c r="C181" s="255" t="s">
        <v>342</v>
      </c>
      <c r="D181" s="255"/>
      <c r="E181" s="255"/>
      <c r="F181" s="278" t="s">
        <v>6138</v>
      </c>
      <c r="G181" s="255"/>
      <c r="H181" s="255" t="s">
        <v>6102</v>
      </c>
      <c r="I181" s="255" t="s">
        <v>6140</v>
      </c>
      <c r="J181" s="255">
        <v>10</v>
      </c>
      <c r="K181" s="303"/>
    </row>
    <row r="182" s="1" customFormat="1" ht="15" customHeight="1">
      <c r="B182" s="280"/>
      <c r="C182" s="255" t="s">
        <v>343</v>
      </c>
      <c r="D182" s="255"/>
      <c r="E182" s="255"/>
      <c r="F182" s="278" t="s">
        <v>6138</v>
      </c>
      <c r="G182" s="255"/>
      <c r="H182" s="255" t="s">
        <v>6212</v>
      </c>
      <c r="I182" s="255" t="s">
        <v>6173</v>
      </c>
      <c r="J182" s="255"/>
      <c r="K182" s="303"/>
    </row>
    <row r="183" s="1" customFormat="1" ht="15" customHeight="1">
      <c r="B183" s="280"/>
      <c r="C183" s="255" t="s">
        <v>6213</v>
      </c>
      <c r="D183" s="255"/>
      <c r="E183" s="255"/>
      <c r="F183" s="278" t="s">
        <v>6138</v>
      </c>
      <c r="G183" s="255"/>
      <c r="H183" s="255" t="s">
        <v>6214</v>
      </c>
      <c r="I183" s="255" t="s">
        <v>6173</v>
      </c>
      <c r="J183" s="255"/>
      <c r="K183" s="303"/>
    </row>
    <row r="184" s="1" customFormat="1" ht="15" customHeight="1">
      <c r="B184" s="280"/>
      <c r="C184" s="255" t="s">
        <v>6202</v>
      </c>
      <c r="D184" s="255"/>
      <c r="E184" s="255"/>
      <c r="F184" s="278" t="s">
        <v>6138</v>
      </c>
      <c r="G184" s="255"/>
      <c r="H184" s="255" t="s">
        <v>6215</v>
      </c>
      <c r="I184" s="255" t="s">
        <v>6173</v>
      </c>
      <c r="J184" s="255"/>
      <c r="K184" s="303"/>
    </row>
    <row r="185" s="1" customFormat="1" ht="15" customHeight="1">
      <c r="B185" s="280"/>
      <c r="C185" s="255" t="s">
        <v>345</v>
      </c>
      <c r="D185" s="255"/>
      <c r="E185" s="255"/>
      <c r="F185" s="278" t="s">
        <v>6144</v>
      </c>
      <c r="G185" s="255"/>
      <c r="H185" s="255" t="s">
        <v>6216</v>
      </c>
      <c r="I185" s="255" t="s">
        <v>6140</v>
      </c>
      <c r="J185" s="255">
        <v>50</v>
      </c>
      <c r="K185" s="303"/>
    </row>
    <row r="186" s="1" customFormat="1" ht="15" customHeight="1">
      <c r="B186" s="280"/>
      <c r="C186" s="255" t="s">
        <v>6217</v>
      </c>
      <c r="D186" s="255"/>
      <c r="E186" s="255"/>
      <c r="F186" s="278" t="s">
        <v>6144</v>
      </c>
      <c r="G186" s="255"/>
      <c r="H186" s="255" t="s">
        <v>6218</v>
      </c>
      <c r="I186" s="255" t="s">
        <v>6219</v>
      </c>
      <c r="J186" s="255"/>
      <c r="K186" s="303"/>
    </row>
    <row r="187" s="1" customFormat="1" ht="15" customHeight="1">
      <c r="B187" s="280"/>
      <c r="C187" s="255" t="s">
        <v>6220</v>
      </c>
      <c r="D187" s="255"/>
      <c r="E187" s="255"/>
      <c r="F187" s="278" t="s">
        <v>6144</v>
      </c>
      <c r="G187" s="255"/>
      <c r="H187" s="255" t="s">
        <v>6221</v>
      </c>
      <c r="I187" s="255" t="s">
        <v>6219</v>
      </c>
      <c r="J187" s="255"/>
      <c r="K187" s="303"/>
    </row>
    <row r="188" s="1" customFormat="1" ht="15" customHeight="1">
      <c r="B188" s="280"/>
      <c r="C188" s="255" t="s">
        <v>6222</v>
      </c>
      <c r="D188" s="255"/>
      <c r="E188" s="255"/>
      <c r="F188" s="278" t="s">
        <v>6144</v>
      </c>
      <c r="G188" s="255"/>
      <c r="H188" s="255" t="s">
        <v>6223</v>
      </c>
      <c r="I188" s="255" t="s">
        <v>6219</v>
      </c>
      <c r="J188" s="255"/>
      <c r="K188" s="303"/>
    </row>
    <row r="189" s="1" customFormat="1" ht="15" customHeight="1">
      <c r="B189" s="280"/>
      <c r="C189" s="316" t="s">
        <v>6224</v>
      </c>
      <c r="D189" s="255"/>
      <c r="E189" s="255"/>
      <c r="F189" s="278" t="s">
        <v>6144</v>
      </c>
      <c r="G189" s="255"/>
      <c r="H189" s="255" t="s">
        <v>6225</v>
      </c>
      <c r="I189" s="255" t="s">
        <v>6226</v>
      </c>
      <c r="J189" s="317" t="s">
        <v>6227</v>
      </c>
      <c r="K189" s="303"/>
    </row>
    <row r="190" s="1" customFormat="1" ht="15" customHeight="1">
      <c r="B190" s="280"/>
      <c r="C190" s="316" t="s">
        <v>44</v>
      </c>
      <c r="D190" s="255"/>
      <c r="E190" s="255"/>
      <c r="F190" s="278" t="s">
        <v>6138</v>
      </c>
      <c r="G190" s="255"/>
      <c r="H190" s="252" t="s">
        <v>6228</v>
      </c>
      <c r="I190" s="255" t="s">
        <v>6229</v>
      </c>
      <c r="J190" s="255"/>
      <c r="K190" s="303"/>
    </row>
    <row r="191" s="1" customFormat="1" ht="15" customHeight="1">
      <c r="B191" s="280"/>
      <c r="C191" s="316" t="s">
        <v>6230</v>
      </c>
      <c r="D191" s="255"/>
      <c r="E191" s="255"/>
      <c r="F191" s="278" t="s">
        <v>6138</v>
      </c>
      <c r="G191" s="255"/>
      <c r="H191" s="255" t="s">
        <v>6231</v>
      </c>
      <c r="I191" s="255" t="s">
        <v>6173</v>
      </c>
      <c r="J191" s="255"/>
      <c r="K191" s="303"/>
    </row>
    <row r="192" s="1" customFormat="1" ht="15" customHeight="1">
      <c r="B192" s="280"/>
      <c r="C192" s="316" t="s">
        <v>6232</v>
      </c>
      <c r="D192" s="255"/>
      <c r="E192" s="255"/>
      <c r="F192" s="278" t="s">
        <v>6138</v>
      </c>
      <c r="G192" s="255"/>
      <c r="H192" s="255" t="s">
        <v>6233</v>
      </c>
      <c r="I192" s="255" t="s">
        <v>6173</v>
      </c>
      <c r="J192" s="255"/>
      <c r="K192" s="303"/>
    </row>
    <row r="193" s="1" customFormat="1" ht="15" customHeight="1">
      <c r="B193" s="280"/>
      <c r="C193" s="316" t="s">
        <v>6234</v>
      </c>
      <c r="D193" s="255"/>
      <c r="E193" s="255"/>
      <c r="F193" s="278" t="s">
        <v>6144</v>
      </c>
      <c r="G193" s="255"/>
      <c r="H193" s="255" t="s">
        <v>6235</v>
      </c>
      <c r="I193" s="255" t="s">
        <v>6173</v>
      </c>
      <c r="J193" s="255"/>
      <c r="K193" s="303"/>
    </row>
    <row r="194" s="1" customFormat="1" ht="15" customHeight="1">
      <c r="B194" s="309"/>
      <c r="C194" s="318"/>
      <c r="D194" s="289"/>
      <c r="E194" s="289"/>
      <c r="F194" s="289"/>
      <c r="G194" s="289"/>
      <c r="H194" s="289"/>
      <c r="I194" s="289"/>
      <c r="J194" s="289"/>
      <c r="K194" s="310"/>
    </row>
    <row r="195" s="1" customFormat="1" ht="18.75" customHeight="1">
      <c r="B195" s="291"/>
      <c r="C195" s="301"/>
      <c r="D195" s="301"/>
      <c r="E195" s="301"/>
      <c r="F195" s="311"/>
      <c r="G195" s="301"/>
      <c r="H195" s="301"/>
      <c r="I195" s="301"/>
      <c r="J195" s="301"/>
      <c r="K195" s="291"/>
    </row>
    <row r="196" s="1" customFormat="1" ht="18.75" customHeight="1">
      <c r="B196" s="291"/>
      <c r="C196" s="301"/>
      <c r="D196" s="301"/>
      <c r="E196" s="301"/>
      <c r="F196" s="311"/>
      <c r="G196" s="301"/>
      <c r="H196" s="301"/>
      <c r="I196" s="301"/>
      <c r="J196" s="301"/>
      <c r="K196" s="291"/>
    </row>
    <row r="197" s="1" customFormat="1" ht="18.75" customHeight="1">
      <c r="B197" s="263"/>
      <c r="C197" s="263"/>
      <c r="D197" s="263"/>
      <c r="E197" s="263"/>
      <c r="F197" s="263"/>
      <c r="G197" s="263"/>
      <c r="H197" s="263"/>
      <c r="I197" s="263"/>
      <c r="J197" s="263"/>
      <c r="K197" s="263"/>
    </row>
    <row r="198" s="1" customFormat="1" ht="13.5">
      <c r="B198" s="242"/>
      <c r="C198" s="243"/>
      <c r="D198" s="243"/>
      <c r="E198" s="243"/>
      <c r="F198" s="243"/>
      <c r="G198" s="243"/>
      <c r="H198" s="243"/>
      <c r="I198" s="243"/>
      <c r="J198" s="243"/>
      <c r="K198" s="244"/>
    </row>
    <row r="199" s="1" customFormat="1" ht="21">
      <c r="B199" s="245"/>
      <c r="C199" s="246" t="s">
        <v>6236</v>
      </c>
      <c r="D199" s="246"/>
      <c r="E199" s="246"/>
      <c r="F199" s="246"/>
      <c r="G199" s="246"/>
      <c r="H199" s="246"/>
      <c r="I199" s="246"/>
      <c r="J199" s="246"/>
      <c r="K199" s="247"/>
    </row>
    <row r="200" s="1" customFormat="1" ht="25.5" customHeight="1">
      <c r="B200" s="245"/>
      <c r="C200" s="319" t="s">
        <v>6237</v>
      </c>
      <c r="D200" s="319"/>
      <c r="E200" s="319"/>
      <c r="F200" s="319" t="s">
        <v>6238</v>
      </c>
      <c r="G200" s="320"/>
      <c r="H200" s="319" t="s">
        <v>6239</v>
      </c>
      <c r="I200" s="319"/>
      <c r="J200" s="319"/>
      <c r="K200" s="247"/>
    </row>
    <row r="201" s="1" customFormat="1" ht="5.25" customHeight="1">
      <c r="B201" s="280"/>
      <c r="C201" s="275"/>
      <c r="D201" s="275"/>
      <c r="E201" s="275"/>
      <c r="F201" s="275"/>
      <c r="G201" s="301"/>
      <c r="H201" s="275"/>
      <c r="I201" s="275"/>
      <c r="J201" s="275"/>
      <c r="K201" s="303"/>
    </row>
    <row r="202" s="1" customFormat="1" ht="15" customHeight="1">
      <c r="B202" s="280"/>
      <c r="C202" s="255" t="s">
        <v>6229</v>
      </c>
      <c r="D202" s="255"/>
      <c r="E202" s="255"/>
      <c r="F202" s="278" t="s">
        <v>45</v>
      </c>
      <c r="G202" s="255"/>
      <c r="H202" s="255" t="s">
        <v>6240</v>
      </c>
      <c r="I202" s="255"/>
      <c r="J202" s="255"/>
      <c r="K202" s="303"/>
    </row>
    <row r="203" s="1" customFormat="1" ht="15" customHeight="1">
      <c r="B203" s="280"/>
      <c r="C203" s="255"/>
      <c r="D203" s="255"/>
      <c r="E203" s="255"/>
      <c r="F203" s="278" t="s">
        <v>46</v>
      </c>
      <c r="G203" s="255"/>
      <c r="H203" s="255" t="s">
        <v>6241</v>
      </c>
      <c r="I203" s="255"/>
      <c r="J203" s="255"/>
      <c r="K203" s="303"/>
    </row>
    <row r="204" s="1" customFormat="1" ht="15" customHeight="1">
      <c r="B204" s="280"/>
      <c r="C204" s="255"/>
      <c r="D204" s="255"/>
      <c r="E204" s="255"/>
      <c r="F204" s="278" t="s">
        <v>49</v>
      </c>
      <c r="G204" s="255"/>
      <c r="H204" s="255" t="s">
        <v>6242</v>
      </c>
      <c r="I204" s="255"/>
      <c r="J204" s="255"/>
      <c r="K204" s="303"/>
    </row>
    <row r="205" s="1" customFormat="1" ht="15" customHeight="1">
      <c r="B205" s="280"/>
      <c r="C205" s="255"/>
      <c r="D205" s="255"/>
      <c r="E205" s="255"/>
      <c r="F205" s="278" t="s">
        <v>47</v>
      </c>
      <c r="G205" s="255"/>
      <c r="H205" s="255" t="s">
        <v>6243</v>
      </c>
      <c r="I205" s="255"/>
      <c r="J205" s="255"/>
      <c r="K205" s="303"/>
    </row>
    <row r="206" s="1" customFormat="1" ht="15" customHeight="1">
      <c r="B206" s="280"/>
      <c r="C206" s="255"/>
      <c r="D206" s="255"/>
      <c r="E206" s="255"/>
      <c r="F206" s="278" t="s">
        <v>48</v>
      </c>
      <c r="G206" s="255"/>
      <c r="H206" s="255" t="s">
        <v>6244</v>
      </c>
      <c r="I206" s="255"/>
      <c r="J206" s="255"/>
      <c r="K206" s="303"/>
    </row>
    <row r="207" s="1" customFormat="1" ht="15" customHeight="1">
      <c r="B207" s="280"/>
      <c r="C207" s="255"/>
      <c r="D207" s="255"/>
      <c r="E207" s="255"/>
      <c r="F207" s="278"/>
      <c r="G207" s="255"/>
      <c r="H207" s="255"/>
      <c r="I207" s="255"/>
      <c r="J207" s="255"/>
      <c r="K207" s="303"/>
    </row>
    <row r="208" s="1" customFormat="1" ht="15" customHeight="1">
      <c r="B208" s="280"/>
      <c r="C208" s="255" t="s">
        <v>6185</v>
      </c>
      <c r="D208" s="255"/>
      <c r="E208" s="255"/>
      <c r="F208" s="278" t="s">
        <v>80</v>
      </c>
      <c r="G208" s="255"/>
      <c r="H208" s="255" t="s">
        <v>6245</v>
      </c>
      <c r="I208" s="255"/>
      <c r="J208" s="255"/>
      <c r="K208" s="303"/>
    </row>
    <row r="209" s="1" customFormat="1" ht="15" customHeight="1">
      <c r="B209" s="280"/>
      <c r="C209" s="255"/>
      <c r="D209" s="255"/>
      <c r="E209" s="255"/>
      <c r="F209" s="278" t="s">
        <v>6083</v>
      </c>
      <c r="G209" s="255"/>
      <c r="H209" s="255" t="s">
        <v>6084</v>
      </c>
      <c r="I209" s="255"/>
      <c r="J209" s="255"/>
      <c r="K209" s="303"/>
    </row>
    <row r="210" s="1" customFormat="1" ht="15" customHeight="1">
      <c r="B210" s="280"/>
      <c r="C210" s="255"/>
      <c r="D210" s="255"/>
      <c r="E210" s="255"/>
      <c r="F210" s="278" t="s">
        <v>6081</v>
      </c>
      <c r="G210" s="255"/>
      <c r="H210" s="255" t="s">
        <v>6246</v>
      </c>
      <c r="I210" s="255"/>
      <c r="J210" s="255"/>
      <c r="K210" s="303"/>
    </row>
    <row r="211" s="1" customFormat="1" ht="15" customHeight="1">
      <c r="B211" s="321"/>
      <c r="C211" s="255"/>
      <c r="D211" s="255"/>
      <c r="E211" s="255"/>
      <c r="F211" s="278" t="s">
        <v>6085</v>
      </c>
      <c r="G211" s="316"/>
      <c r="H211" s="307" t="s">
        <v>6086</v>
      </c>
      <c r="I211" s="307"/>
      <c r="J211" s="307"/>
      <c r="K211" s="322"/>
    </row>
    <row r="212" s="1" customFormat="1" ht="15" customHeight="1">
      <c r="B212" s="321"/>
      <c r="C212" s="255"/>
      <c r="D212" s="255"/>
      <c r="E212" s="255"/>
      <c r="F212" s="278" t="s">
        <v>3104</v>
      </c>
      <c r="G212" s="316"/>
      <c r="H212" s="307" t="s">
        <v>6067</v>
      </c>
      <c r="I212" s="307"/>
      <c r="J212" s="307"/>
      <c r="K212" s="322"/>
    </row>
    <row r="213" s="1" customFormat="1" ht="15" customHeight="1">
      <c r="B213" s="321"/>
      <c r="C213" s="255"/>
      <c r="D213" s="255"/>
      <c r="E213" s="255"/>
      <c r="F213" s="278"/>
      <c r="G213" s="316"/>
      <c r="H213" s="307"/>
      <c r="I213" s="307"/>
      <c r="J213" s="307"/>
      <c r="K213" s="322"/>
    </row>
    <row r="214" s="1" customFormat="1" ht="15" customHeight="1">
      <c r="B214" s="321"/>
      <c r="C214" s="255" t="s">
        <v>6209</v>
      </c>
      <c r="D214" s="255"/>
      <c r="E214" s="255"/>
      <c r="F214" s="278">
        <v>1</v>
      </c>
      <c r="G214" s="316"/>
      <c r="H214" s="307" t="s">
        <v>6247</v>
      </c>
      <c r="I214" s="307"/>
      <c r="J214" s="307"/>
      <c r="K214" s="322"/>
    </row>
    <row r="215" s="1" customFormat="1" ht="15" customHeight="1">
      <c r="B215" s="321"/>
      <c r="C215" s="255"/>
      <c r="D215" s="255"/>
      <c r="E215" s="255"/>
      <c r="F215" s="278">
        <v>2</v>
      </c>
      <c r="G215" s="316"/>
      <c r="H215" s="307" t="s">
        <v>6248</v>
      </c>
      <c r="I215" s="307"/>
      <c r="J215" s="307"/>
      <c r="K215" s="322"/>
    </row>
    <row r="216" s="1" customFormat="1" ht="15" customHeight="1">
      <c r="B216" s="321"/>
      <c r="C216" s="255"/>
      <c r="D216" s="255"/>
      <c r="E216" s="255"/>
      <c r="F216" s="278">
        <v>3</v>
      </c>
      <c r="G216" s="316"/>
      <c r="H216" s="307" t="s">
        <v>6249</v>
      </c>
      <c r="I216" s="307"/>
      <c r="J216" s="307"/>
      <c r="K216" s="322"/>
    </row>
    <row r="217" s="1" customFormat="1" ht="15" customHeight="1">
      <c r="B217" s="321"/>
      <c r="C217" s="255"/>
      <c r="D217" s="255"/>
      <c r="E217" s="255"/>
      <c r="F217" s="278">
        <v>4</v>
      </c>
      <c r="G217" s="316"/>
      <c r="H217" s="307" t="s">
        <v>6250</v>
      </c>
      <c r="I217" s="307"/>
      <c r="J217" s="307"/>
      <c r="K217" s="322"/>
    </row>
    <row r="218" s="1" customFormat="1" ht="12.75" customHeight="1">
      <c r="B218" s="323"/>
      <c r="C218" s="324"/>
      <c r="D218" s="324"/>
      <c r="E218" s="324"/>
      <c r="F218" s="324"/>
      <c r="G218" s="324"/>
      <c r="H218" s="324"/>
      <c r="I218" s="324"/>
      <c r="J218" s="324"/>
      <c r="K218" s="325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Dana-PC\Dana</dc:creator>
  <cp:lastModifiedBy>Dana-PC\Dana</cp:lastModifiedBy>
  <dcterms:created xsi:type="dcterms:W3CDTF">2020-10-16T19:54:42Z</dcterms:created>
  <dcterms:modified xsi:type="dcterms:W3CDTF">2020-10-16T19:56:20Z</dcterms:modified>
</cp:coreProperties>
</file>