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2020-019-01-01 - Bourací ..." sheetId="2" r:id="rId2"/>
    <sheet name="2020-019-01-02 - Bourací ..." sheetId="3" r:id="rId3"/>
    <sheet name="2020-019-01-03 - Bourací ..." sheetId="4" r:id="rId4"/>
    <sheet name="2020-019-01-04 - Bourací ..." sheetId="5" r:id="rId5"/>
    <sheet name="2020-019-01-05 - Bourací ..." sheetId="6" r:id="rId6"/>
    <sheet name="2020-019-01-06 - Bourací ..." sheetId="7" r:id="rId7"/>
    <sheet name="2020-019-02-01-01 - Nové ..." sheetId="8" r:id="rId8"/>
    <sheet name="2020-019-02-01-02 - Nové ..." sheetId="9" r:id="rId9"/>
    <sheet name="2020-019-02-01-03 - Nové ..." sheetId="10" r:id="rId10"/>
    <sheet name="2020-019-02-01-04 - Nové ..." sheetId="11" r:id="rId11"/>
    <sheet name="2020-019-02-01-05 - Nové ..." sheetId="12" r:id="rId12"/>
    <sheet name="2020-019-02-02-01 - Nové ..." sheetId="13" r:id="rId13"/>
    <sheet name="2020-019-02-02-02 - Nové ..." sheetId="14" r:id="rId14"/>
    <sheet name="2020-019-02-02-03 - Nové ..." sheetId="15" r:id="rId15"/>
    <sheet name="2020-019-02-02-04 - Nové ..." sheetId="16" r:id="rId16"/>
    <sheet name="2020-019-02-02-05 - Nové ..." sheetId="17" r:id="rId17"/>
    <sheet name="2020-019-02-03-01 - Nové ..." sheetId="18" r:id="rId18"/>
    <sheet name="2020-019-02-03-02 - Nové ..." sheetId="19" r:id="rId19"/>
    <sheet name="2020-019-02-03-03 - Nové ..." sheetId="20" r:id="rId20"/>
    <sheet name="2020-019-02-03-04 - Nové ..." sheetId="21" r:id="rId21"/>
    <sheet name="2020-019-02-03-05 - Nové ..." sheetId="22" r:id="rId22"/>
    <sheet name="2020-019-02-04-01 - Nové ..." sheetId="23" r:id="rId23"/>
    <sheet name="2020-019-02-04-02 - Nové ..." sheetId="24" r:id="rId24"/>
    <sheet name="2020-019-02-04-03 - Nové ..." sheetId="25" r:id="rId25"/>
    <sheet name="2020-019-02-04-04 - Nové ..." sheetId="26" r:id="rId26"/>
    <sheet name="2020-019-02-04-05 - Nové ..." sheetId="27" r:id="rId27"/>
    <sheet name="2020-019-02-05-01 - Nové ..." sheetId="28" r:id="rId28"/>
    <sheet name="2020-019-02-05-02 - Nové ..." sheetId="29" r:id="rId29"/>
    <sheet name="2020-019-02-05-03 - Nové ..." sheetId="30" r:id="rId30"/>
    <sheet name="2020-019-02-05-04 - Nové ..." sheetId="31" r:id="rId31"/>
    <sheet name="2020-019-02-05-05 - Nové ..." sheetId="32" r:id="rId32"/>
    <sheet name="2020-019-02-06 - Nové kce..." sheetId="33" r:id="rId33"/>
    <sheet name="2020-019-02-07 - Nové kce..." sheetId="34" r:id="rId34"/>
    <sheet name="2020-019-02-08 - Nové kce..." sheetId="35" r:id="rId35"/>
    <sheet name="2020-019-02-09 - Nové kce..." sheetId="36" r:id="rId36"/>
    <sheet name="2020-019-02-10 - Nové kce..." sheetId="37" r:id="rId37"/>
    <sheet name="2020-019-02-11 - Nové kce..." sheetId="38" r:id="rId38"/>
    <sheet name="2020-019-02-12 - Nové kce..." sheetId="39" r:id="rId39"/>
    <sheet name="2020-019-03 - PBŘ - požár..." sheetId="40" r:id="rId40"/>
    <sheet name="2020-019-04-01 - TPS -1.4..." sheetId="41" r:id="rId41"/>
    <sheet name="2020-019-04-02 - TPS -1.4..." sheetId="42" r:id="rId42"/>
    <sheet name="2020-019-04-03 - TPS -1.4..." sheetId="43" r:id="rId43"/>
    <sheet name="2020-019-04-05 - TPS -1.4..." sheetId="44" r:id="rId44"/>
    <sheet name="2020-019-04-06 - TPS -1.4..." sheetId="45" r:id="rId45"/>
    <sheet name="2020-019-04-07 - TPS -1.4..." sheetId="46" r:id="rId46"/>
    <sheet name="2020-019-04-08 - TPS -1.4..." sheetId="47" r:id="rId47"/>
    <sheet name="2020-019-04-09 - TPS -1.4..." sheetId="48" r:id="rId48"/>
    <sheet name="2020-019-04-10 - TPS -1.4..." sheetId="49" r:id="rId49"/>
    <sheet name="2020-019-04-11 - TPS -1.4..." sheetId="50" r:id="rId50"/>
    <sheet name="2020-019-04-13 - TPS -1.4..." sheetId="51" r:id="rId51"/>
    <sheet name="2020-019-04-14 - TPS -1.4..." sheetId="52" r:id="rId52"/>
    <sheet name="2020-019-06 - 1.10. -  Pr..." sheetId="53" r:id="rId53"/>
    <sheet name="2020-019-07 - 1.11. -  Sa..." sheetId="54" r:id="rId54"/>
    <sheet name="2020-019-09 - VRN - vedle..." sheetId="55" r:id="rId55"/>
    <sheet name="Pokyny pro vyplnění" sheetId="56" r:id="rId56"/>
  </sheets>
  <definedNames>
    <definedName name="_xlnm.Print_Area" localSheetId="0">'Rekapitulace stavby'!$D$4:$AO$36,'Rekapitulace stavby'!$C$42:$AQ$117</definedName>
    <definedName name="_xlnm.Print_Titles" localSheetId="0">'Rekapitulace stavby'!$52:$52</definedName>
    <definedName name="_xlnm._FilterDatabase" localSheetId="1" hidden="1">'2020-019-01-01 - Bourací ...'!$C$93:$K$129</definedName>
    <definedName name="_xlnm.Print_Area" localSheetId="1">'2020-019-01-01 - Bourací ...'!$C$4:$J$41,'2020-019-01-01 - Bourací ...'!$C$47:$J$73,'2020-019-01-01 - Bourací ...'!$C$79:$K$129</definedName>
    <definedName name="_xlnm.Print_Titles" localSheetId="1">'2020-019-01-01 - Bourací ...'!$93:$93</definedName>
    <definedName name="_xlnm._FilterDatabase" localSheetId="2" hidden="1">'2020-019-01-02 - Bourací ...'!$C$97:$K$156</definedName>
    <definedName name="_xlnm.Print_Area" localSheetId="2">'2020-019-01-02 - Bourací ...'!$C$4:$J$41,'2020-019-01-02 - Bourací ...'!$C$47:$J$77,'2020-019-01-02 - Bourací ...'!$C$83:$K$156</definedName>
    <definedName name="_xlnm.Print_Titles" localSheetId="2">'2020-019-01-02 - Bourací ...'!$97:$97</definedName>
    <definedName name="_xlnm._FilterDatabase" localSheetId="3" hidden="1">'2020-019-01-03 - Bourací ...'!$C$97:$K$155</definedName>
    <definedName name="_xlnm.Print_Area" localSheetId="3">'2020-019-01-03 - Bourací ...'!$C$4:$J$41,'2020-019-01-03 - Bourací ...'!$C$47:$J$77,'2020-019-01-03 - Bourací ...'!$C$83:$K$155</definedName>
    <definedName name="_xlnm.Print_Titles" localSheetId="3">'2020-019-01-03 - Bourací ...'!$97:$97</definedName>
    <definedName name="_xlnm._FilterDatabase" localSheetId="4" hidden="1">'2020-019-01-04 - Bourací ...'!$C$96:$K$154</definedName>
    <definedName name="_xlnm.Print_Area" localSheetId="4">'2020-019-01-04 - Bourací ...'!$C$4:$J$41,'2020-019-01-04 - Bourací ...'!$C$47:$J$76,'2020-019-01-04 - Bourací ...'!$C$82:$K$154</definedName>
    <definedName name="_xlnm.Print_Titles" localSheetId="4">'2020-019-01-04 - Bourací ...'!$96:$96</definedName>
    <definedName name="_xlnm._FilterDatabase" localSheetId="5" hidden="1">'2020-019-01-05 - Bourací ...'!$C$95:$K$130</definedName>
    <definedName name="_xlnm.Print_Area" localSheetId="5">'2020-019-01-05 - Bourací ...'!$C$4:$J$41,'2020-019-01-05 - Bourací ...'!$C$47:$J$75,'2020-019-01-05 - Bourací ...'!$C$81:$K$130</definedName>
    <definedName name="_xlnm.Print_Titles" localSheetId="5">'2020-019-01-05 - Bourací ...'!$95:$95</definedName>
    <definedName name="_xlnm._FilterDatabase" localSheetId="6" hidden="1">'2020-019-01-06 - Bourací ...'!$C$96:$K$148</definedName>
    <definedName name="_xlnm.Print_Area" localSheetId="6">'2020-019-01-06 - Bourací ...'!$C$4:$J$41,'2020-019-01-06 - Bourací ...'!$C$47:$J$76,'2020-019-01-06 - Bourací ...'!$C$82:$K$148</definedName>
    <definedName name="_xlnm.Print_Titles" localSheetId="6">'2020-019-01-06 - Bourací ...'!$96:$96</definedName>
    <definedName name="_xlnm._FilterDatabase" localSheetId="7" hidden="1">'2020-019-02-01-01 - Nové ...'!$C$95:$K$115</definedName>
    <definedName name="_xlnm.Print_Area" localSheetId="7">'2020-019-02-01-01 - Nové ...'!$C$4:$J$43,'2020-019-02-01-01 - Nové ...'!$C$49:$J$73,'2020-019-02-01-01 - Nové ...'!$C$79:$K$115</definedName>
    <definedName name="_xlnm.Print_Titles" localSheetId="7">'2020-019-02-01-01 - Nové ...'!$95:$95</definedName>
    <definedName name="_xlnm._FilterDatabase" localSheetId="8" hidden="1">'2020-019-02-01-02 - Nové ...'!$C$96:$K$114</definedName>
    <definedName name="_xlnm.Print_Area" localSheetId="8">'2020-019-02-01-02 - Nové ...'!$C$4:$J$43,'2020-019-02-01-02 - Nové ...'!$C$49:$J$74,'2020-019-02-01-02 - Nové ...'!$C$80:$K$114</definedName>
    <definedName name="_xlnm.Print_Titles" localSheetId="8">'2020-019-02-01-02 - Nové ...'!$96:$96</definedName>
    <definedName name="_xlnm._FilterDatabase" localSheetId="9" hidden="1">'2020-019-02-01-03 - Nové ...'!$C$95:$K$108</definedName>
    <definedName name="_xlnm.Print_Area" localSheetId="9">'2020-019-02-01-03 - Nové ...'!$C$4:$J$43,'2020-019-02-01-03 - Nové ...'!$C$49:$J$73,'2020-019-02-01-03 - Nové ...'!$C$79:$K$108</definedName>
    <definedName name="_xlnm.Print_Titles" localSheetId="9">'2020-019-02-01-03 - Nové ...'!$95:$95</definedName>
    <definedName name="_xlnm._FilterDatabase" localSheetId="10" hidden="1">'2020-019-02-01-04 - Nové ...'!$C$96:$K$121</definedName>
    <definedName name="_xlnm.Print_Area" localSheetId="10">'2020-019-02-01-04 - Nové ...'!$C$4:$J$43,'2020-019-02-01-04 - Nové ...'!$C$49:$J$74,'2020-019-02-01-04 - Nové ...'!$C$80:$K$121</definedName>
    <definedName name="_xlnm.Print_Titles" localSheetId="10">'2020-019-02-01-04 - Nové ...'!$96:$96</definedName>
    <definedName name="_xlnm._FilterDatabase" localSheetId="11" hidden="1">'2020-019-02-01-05 - Nové ...'!$C$96:$K$115</definedName>
    <definedName name="_xlnm.Print_Area" localSheetId="11">'2020-019-02-01-05 - Nové ...'!$C$4:$J$43,'2020-019-02-01-05 - Nové ...'!$C$49:$J$74,'2020-019-02-01-05 - Nové ...'!$C$80:$K$115</definedName>
    <definedName name="_xlnm.Print_Titles" localSheetId="11">'2020-019-02-01-05 - Nové ...'!$96:$96</definedName>
    <definedName name="_xlnm._FilterDatabase" localSheetId="12" hidden="1">'2020-019-02-02-01 - Nové ...'!$C$96:$K$127</definedName>
    <definedName name="_xlnm.Print_Area" localSheetId="12">'2020-019-02-02-01 - Nové ...'!$C$4:$J$43,'2020-019-02-02-01 - Nové ...'!$C$49:$J$74,'2020-019-02-02-01 - Nové ...'!$C$80:$K$127</definedName>
    <definedName name="_xlnm.Print_Titles" localSheetId="12">'2020-019-02-02-01 - Nové ...'!$96:$96</definedName>
    <definedName name="_xlnm._FilterDatabase" localSheetId="13" hidden="1">'2020-019-02-02-02 - Nové ...'!$C$99:$K$156</definedName>
    <definedName name="_xlnm.Print_Area" localSheetId="13">'2020-019-02-02-02 - Nové ...'!$C$4:$J$43,'2020-019-02-02-02 - Nové ...'!$C$49:$J$77,'2020-019-02-02-02 - Nové ...'!$C$83:$K$156</definedName>
    <definedName name="_xlnm.Print_Titles" localSheetId="13">'2020-019-02-02-02 - Nové ...'!$99:$99</definedName>
    <definedName name="_xlnm._FilterDatabase" localSheetId="14" hidden="1">'2020-019-02-02-03 - Nové ...'!$C$95:$K$124</definedName>
    <definedName name="_xlnm.Print_Area" localSheetId="14">'2020-019-02-02-03 - Nové ...'!$C$4:$J$43,'2020-019-02-02-03 - Nové ...'!$C$49:$J$73,'2020-019-02-02-03 - Nové ...'!$C$79:$K$124</definedName>
    <definedName name="_xlnm.Print_Titles" localSheetId="14">'2020-019-02-02-03 - Nové ...'!$95:$95</definedName>
    <definedName name="_xlnm._FilterDatabase" localSheetId="15" hidden="1">'2020-019-02-02-04 - Nové ...'!$C$97:$K$134</definedName>
    <definedName name="_xlnm.Print_Area" localSheetId="15">'2020-019-02-02-04 - Nové ...'!$C$4:$J$43,'2020-019-02-02-04 - Nové ...'!$C$49:$J$75,'2020-019-02-02-04 - Nové ...'!$C$81:$K$134</definedName>
    <definedName name="_xlnm.Print_Titles" localSheetId="15">'2020-019-02-02-04 - Nové ...'!$97:$97</definedName>
    <definedName name="_xlnm._FilterDatabase" localSheetId="16" hidden="1">'2020-019-02-02-05 - Nové ...'!$C$96:$K$115</definedName>
    <definedName name="_xlnm.Print_Area" localSheetId="16">'2020-019-02-02-05 - Nové ...'!$C$4:$J$43,'2020-019-02-02-05 - Nové ...'!$C$49:$J$74,'2020-019-02-02-05 - Nové ...'!$C$80:$K$115</definedName>
    <definedName name="_xlnm.Print_Titles" localSheetId="16">'2020-019-02-02-05 - Nové ...'!$96:$96</definedName>
    <definedName name="_xlnm._FilterDatabase" localSheetId="17" hidden="1">'2020-019-02-03-01 - Nové ...'!$C$96:$K$128</definedName>
    <definedName name="_xlnm.Print_Area" localSheetId="17">'2020-019-02-03-01 - Nové ...'!$C$4:$J$43,'2020-019-02-03-01 - Nové ...'!$C$49:$J$74,'2020-019-02-03-01 - Nové ...'!$C$80:$K$128</definedName>
    <definedName name="_xlnm.Print_Titles" localSheetId="17">'2020-019-02-03-01 - Nové ...'!$96:$96</definedName>
    <definedName name="_xlnm._FilterDatabase" localSheetId="18" hidden="1">'2020-019-02-03-02 - Nové ...'!$C$99:$K$164</definedName>
    <definedName name="_xlnm.Print_Area" localSheetId="18">'2020-019-02-03-02 - Nové ...'!$C$4:$J$43,'2020-019-02-03-02 - Nové ...'!$C$49:$J$77,'2020-019-02-03-02 - Nové ...'!$C$83:$K$164</definedName>
    <definedName name="_xlnm.Print_Titles" localSheetId="18">'2020-019-02-03-02 - Nové ...'!$99:$99</definedName>
    <definedName name="_xlnm._FilterDatabase" localSheetId="19" hidden="1">'2020-019-02-03-03 - Nové ...'!$C$95:$K$124</definedName>
    <definedName name="_xlnm.Print_Area" localSheetId="19">'2020-019-02-03-03 - Nové ...'!$C$4:$J$43,'2020-019-02-03-03 - Nové ...'!$C$49:$J$73,'2020-019-02-03-03 - Nové ...'!$C$79:$K$124</definedName>
    <definedName name="_xlnm.Print_Titles" localSheetId="19">'2020-019-02-03-03 - Nové ...'!$95:$95</definedName>
    <definedName name="_xlnm._FilterDatabase" localSheetId="20" hidden="1">'2020-019-02-03-04 - Nové ...'!$C$97:$K$134</definedName>
    <definedName name="_xlnm.Print_Area" localSheetId="20">'2020-019-02-03-04 - Nové ...'!$C$4:$J$43,'2020-019-02-03-04 - Nové ...'!$C$49:$J$75,'2020-019-02-03-04 - Nové ...'!$C$81:$K$134</definedName>
    <definedName name="_xlnm.Print_Titles" localSheetId="20">'2020-019-02-03-04 - Nové ...'!$97:$97</definedName>
    <definedName name="_xlnm._FilterDatabase" localSheetId="21" hidden="1">'2020-019-02-03-05 - Nové ...'!$C$96:$K$115</definedName>
    <definedName name="_xlnm.Print_Area" localSheetId="21">'2020-019-02-03-05 - Nové ...'!$C$4:$J$43,'2020-019-02-03-05 - Nové ...'!$C$49:$J$74,'2020-019-02-03-05 - Nové ...'!$C$80:$K$115</definedName>
    <definedName name="_xlnm.Print_Titles" localSheetId="21">'2020-019-02-03-05 - Nové ...'!$96:$96</definedName>
    <definedName name="_xlnm._FilterDatabase" localSheetId="22" hidden="1">'2020-019-02-04-01 - Nové ...'!$C$96:$K$128</definedName>
    <definedName name="_xlnm.Print_Area" localSheetId="22">'2020-019-02-04-01 - Nové ...'!$C$4:$J$43,'2020-019-02-04-01 - Nové ...'!$C$49:$J$74,'2020-019-02-04-01 - Nové ...'!$C$80:$K$128</definedName>
    <definedName name="_xlnm.Print_Titles" localSheetId="22">'2020-019-02-04-01 - Nové ...'!$96:$96</definedName>
    <definedName name="_xlnm._FilterDatabase" localSheetId="23" hidden="1">'2020-019-02-04-02 - Nové ...'!$C$99:$K$164</definedName>
    <definedName name="_xlnm.Print_Area" localSheetId="23">'2020-019-02-04-02 - Nové ...'!$C$4:$J$43,'2020-019-02-04-02 - Nové ...'!$C$49:$J$77,'2020-019-02-04-02 - Nové ...'!$C$83:$K$164</definedName>
    <definedName name="_xlnm.Print_Titles" localSheetId="23">'2020-019-02-04-02 - Nové ...'!$99:$99</definedName>
    <definedName name="_xlnm._FilterDatabase" localSheetId="24" hidden="1">'2020-019-02-04-03 - Nové ...'!$C$95:$K$122</definedName>
    <definedName name="_xlnm.Print_Area" localSheetId="24">'2020-019-02-04-03 - Nové ...'!$C$4:$J$43,'2020-019-02-04-03 - Nové ...'!$C$49:$J$73,'2020-019-02-04-03 - Nové ...'!$C$79:$K$122</definedName>
    <definedName name="_xlnm.Print_Titles" localSheetId="24">'2020-019-02-04-03 - Nové ...'!$95:$95</definedName>
    <definedName name="_xlnm._FilterDatabase" localSheetId="25" hidden="1">'2020-019-02-04-04 - Nové ...'!$C$97:$K$134</definedName>
    <definedName name="_xlnm.Print_Area" localSheetId="25">'2020-019-02-04-04 - Nové ...'!$C$4:$J$43,'2020-019-02-04-04 - Nové ...'!$C$49:$J$75,'2020-019-02-04-04 - Nové ...'!$C$81:$K$134</definedName>
    <definedName name="_xlnm.Print_Titles" localSheetId="25">'2020-019-02-04-04 - Nové ...'!$97:$97</definedName>
    <definedName name="_xlnm._FilterDatabase" localSheetId="26" hidden="1">'2020-019-02-04-05 - Nové ...'!$C$96:$K$115</definedName>
    <definedName name="_xlnm.Print_Area" localSheetId="26">'2020-019-02-04-05 - Nové ...'!$C$4:$J$43,'2020-019-02-04-05 - Nové ...'!$C$49:$J$74,'2020-019-02-04-05 - Nové ...'!$C$80:$K$115</definedName>
    <definedName name="_xlnm.Print_Titles" localSheetId="26">'2020-019-02-04-05 - Nové ...'!$96:$96</definedName>
    <definedName name="_xlnm._FilterDatabase" localSheetId="27" hidden="1">'2020-019-02-05-01 - Nové ...'!$C$97:$K$136</definedName>
    <definedName name="_xlnm.Print_Area" localSheetId="27">'2020-019-02-05-01 - Nové ...'!$C$4:$J$43,'2020-019-02-05-01 - Nové ...'!$C$49:$J$75,'2020-019-02-05-01 - Nové ...'!$C$81:$K$136</definedName>
    <definedName name="_xlnm.Print_Titles" localSheetId="27">'2020-019-02-05-01 - Nové ...'!$97:$97</definedName>
    <definedName name="_xlnm._FilterDatabase" localSheetId="28" hidden="1">'2020-019-02-05-02 - Nové ...'!$C$98:$K$147</definedName>
    <definedName name="_xlnm.Print_Area" localSheetId="28">'2020-019-02-05-02 - Nové ...'!$C$4:$J$43,'2020-019-02-05-02 - Nové ...'!$C$49:$J$76,'2020-019-02-05-02 - Nové ...'!$C$82:$K$147</definedName>
    <definedName name="_xlnm.Print_Titles" localSheetId="28">'2020-019-02-05-02 - Nové ...'!$98:$98</definedName>
    <definedName name="_xlnm._FilterDatabase" localSheetId="29" hidden="1">'2020-019-02-05-03 - Nové ...'!$C$96:$K$126</definedName>
    <definedName name="_xlnm.Print_Area" localSheetId="29">'2020-019-02-05-03 - Nové ...'!$C$4:$J$43,'2020-019-02-05-03 - Nové ...'!$C$49:$J$74,'2020-019-02-05-03 - Nové ...'!$C$80:$K$126</definedName>
    <definedName name="_xlnm.Print_Titles" localSheetId="29">'2020-019-02-05-03 - Nové ...'!$96:$96</definedName>
    <definedName name="_xlnm._FilterDatabase" localSheetId="30" hidden="1">'2020-019-02-05-04 - Nové ...'!$C$98:$K$139</definedName>
    <definedName name="_xlnm.Print_Area" localSheetId="30">'2020-019-02-05-04 - Nové ...'!$C$4:$J$43,'2020-019-02-05-04 - Nové ...'!$C$49:$J$76,'2020-019-02-05-04 - Nové ...'!$C$82:$K$139</definedName>
    <definedName name="_xlnm.Print_Titles" localSheetId="30">'2020-019-02-05-04 - Nové ...'!$98:$98</definedName>
    <definedName name="_xlnm._FilterDatabase" localSheetId="31" hidden="1">'2020-019-02-05-05 - Nové ...'!$C$96:$K$115</definedName>
    <definedName name="_xlnm.Print_Area" localSheetId="31">'2020-019-02-05-05 - Nové ...'!$C$4:$J$43,'2020-019-02-05-05 - Nové ...'!$C$49:$J$74,'2020-019-02-05-05 - Nové ...'!$C$80:$K$115</definedName>
    <definedName name="_xlnm.Print_Titles" localSheetId="31">'2020-019-02-05-05 - Nové ...'!$96:$96</definedName>
    <definedName name="_xlnm._FilterDatabase" localSheetId="32" hidden="1">'2020-019-02-06 - Nové kce...'!$C$87:$K$102</definedName>
    <definedName name="_xlnm.Print_Area" localSheetId="32">'2020-019-02-06 - Nové kce...'!$C$4:$J$41,'2020-019-02-06 - Nové kce...'!$C$47:$J$67,'2020-019-02-06 - Nové kce...'!$C$73:$K$102</definedName>
    <definedName name="_xlnm.Print_Titles" localSheetId="32">'2020-019-02-06 - Nové kce...'!$87:$87</definedName>
    <definedName name="_xlnm._FilterDatabase" localSheetId="33" hidden="1">'2020-019-02-07 - Nové kce...'!$C$87:$K$104</definedName>
    <definedName name="_xlnm.Print_Area" localSheetId="33">'2020-019-02-07 - Nové kce...'!$C$4:$J$41,'2020-019-02-07 - Nové kce...'!$C$47:$J$67,'2020-019-02-07 - Nové kce...'!$C$73:$K$104</definedName>
    <definedName name="_xlnm.Print_Titles" localSheetId="33">'2020-019-02-07 - Nové kce...'!$87:$87</definedName>
    <definedName name="_xlnm._FilterDatabase" localSheetId="34" hidden="1">'2020-019-02-08 - Nové kce...'!$C$90:$K$108</definedName>
    <definedName name="_xlnm.Print_Area" localSheetId="34">'2020-019-02-08 - Nové kce...'!$C$4:$J$41,'2020-019-02-08 - Nové kce...'!$C$47:$J$70,'2020-019-02-08 - Nové kce...'!$C$76:$K$108</definedName>
    <definedName name="_xlnm.Print_Titles" localSheetId="34">'2020-019-02-08 - Nové kce...'!$90:$90</definedName>
    <definedName name="_xlnm._FilterDatabase" localSheetId="35" hidden="1">'2020-019-02-09 - Nové kce...'!$C$90:$K$106</definedName>
    <definedName name="_xlnm.Print_Area" localSheetId="35">'2020-019-02-09 - Nové kce...'!$C$4:$J$41,'2020-019-02-09 - Nové kce...'!$C$47:$J$70,'2020-019-02-09 - Nové kce...'!$C$76:$K$106</definedName>
    <definedName name="_xlnm.Print_Titles" localSheetId="35">'2020-019-02-09 - Nové kce...'!$90:$90</definedName>
    <definedName name="_xlnm._FilterDatabase" localSheetId="36" hidden="1">'2020-019-02-10 - Nové kce...'!$C$87:$K$116</definedName>
    <definedName name="_xlnm.Print_Area" localSheetId="36">'2020-019-02-10 - Nové kce...'!$C$4:$J$41,'2020-019-02-10 - Nové kce...'!$C$47:$J$67,'2020-019-02-10 - Nové kce...'!$C$73:$K$116</definedName>
    <definedName name="_xlnm.Print_Titles" localSheetId="36">'2020-019-02-10 - Nové kce...'!$87:$87</definedName>
    <definedName name="_xlnm._FilterDatabase" localSheetId="37" hidden="1">'2020-019-02-11 - Nové kce...'!$C$94:$K$177</definedName>
    <definedName name="_xlnm.Print_Area" localSheetId="37">'2020-019-02-11 - Nové kce...'!$C$4:$J$41,'2020-019-02-11 - Nové kce...'!$C$47:$J$74,'2020-019-02-11 - Nové kce...'!$C$80:$K$177</definedName>
    <definedName name="_xlnm.Print_Titles" localSheetId="37">'2020-019-02-11 - Nové kce...'!$94:$94</definedName>
    <definedName name="_xlnm._FilterDatabase" localSheetId="38" hidden="1">'2020-019-02-12 - Nové kce...'!$C$90:$K$115</definedName>
    <definedName name="_xlnm.Print_Area" localSheetId="38">'2020-019-02-12 - Nové kce...'!$C$4:$J$41,'2020-019-02-12 - Nové kce...'!$C$47:$J$70,'2020-019-02-12 - Nové kce...'!$C$76:$K$115</definedName>
    <definedName name="_xlnm.Print_Titles" localSheetId="38">'2020-019-02-12 - Nové kce...'!$90:$90</definedName>
    <definedName name="_xlnm._FilterDatabase" localSheetId="39" hidden="1">'2020-019-03 - PBŘ - požár...'!$C$82:$K$93</definedName>
    <definedName name="_xlnm.Print_Area" localSheetId="39">'2020-019-03 - PBŘ - požár...'!$C$4:$J$39,'2020-019-03 - PBŘ - požár...'!$C$45:$J$64,'2020-019-03 - PBŘ - požár...'!$C$70:$K$93</definedName>
    <definedName name="_xlnm.Print_Titles" localSheetId="39">'2020-019-03 - PBŘ - požár...'!$82:$82</definedName>
    <definedName name="_xlnm._FilterDatabase" localSheetId="40" hidden="1">'2020-019-04-01 - TPS -1.4...'!$C$87:$K$127</definedName>
    <definedName name="_xlnm.Print_Area" localSheetId="40">'2020-019-04-01 - TPS -1.4...'!$C$4:$J$41,'2020-019-04-01 - TPS -1.4...'!$C$47:$J$67,'2020-019-04-01 - TPS -1.4...'!$C$73:$K$127</definedName>
    <definedName name="_xlnm.Print_Titles" localSheetId="40">'2020-019-04-01 - TPS -1.4...'!$87:$87</definedName>
    <definedName name="_xlnm._FilterDatabase" localSheetId="41" hidden="1">'2020-019-04-02 - TPS -1.4...'!$C$87:$K$110</definedName>
    <definedName name="_xlnm.Print_Area" localSheetId="41">'2020-019-04-02 - TPS -1.4...'!$C$4:$J$41,'2020-019-04-02 - TPS -1.4...'!$C$47:$J$67,'2020-019-04-02 - TPS -1.4...'!$C$73:$K$110</definedName>
    <definedName name="_xlnm.Print_Titles" localSheetId="41">'2020-019-04-02 - TPS -1.4...'!$87:$87</definedName>
    <definedName name="_xlnm._FilterDatabase" localSheetId="42" hidden="1">'2020-019-04-03 - TPS -1.4...'!$C$87:$K$106</definedName>
    <definedName name="_xlnm.Print_Area" localSheetId="42">'2020-019-04-03 - TPS -1.4...'!$C$4:$J$41,'2020-019-04-03 - TPS -1.4...'!$C$47:$J$67,'2020-019-04-03 - TPS -1.4...'!$C$73:$K$106</definedName>
    <definedName name="_xlnm.Print_Titles" localSheetId="42">'2020-019-04-03 - TPS -1.4...'!$87:$87</definedName>
    <definedName name="_xlnm._FilterDatabase" localSheetId="43" hidden="1">'2020-019-04-05 - TPS -1.4...'!$C$91:$K$147</definedName>
    <definedName name="_xlnm.Print_Area" localSheetId="43">'2020-019-04-05 - TPS -1.4...'!$C$4:$J$41,'2020-019-04-05 - TPS -1.4...'!$C$47:$J$71,'2020-019-04-05 - TPS -1.4...'!$C$77:$K$147</definedName>
    <definedName name="_xlnm.Print_Titles" localSheetId="43">'2020-019-04-05 - TPS -1.4...'!$91:$91</definedName>
    <definedName name="_xlnm._FilterDatabase" localSheetId="44" hidden="1">'2020-019-04-06 - TPS -1.4...'!$C$95:$K$250</definedName>
    <definedName name="_xlnm.Print_Area" localSheetId="44">'2020-019-04-06 - TPS -1.4...'!$C$4:$J$41,'2020-019-04-06 - TPS -1.4...'!$C$47:$J$75,'2020-019-04-06 - TPS -1.4...'!$C$81:$K$250</definedName>
    <definedName name="_xlnm.Print_Titles" localSheetId="44">'2020-019-04-06 - TPS -1.4...'!$95:$95</definedName>
    <definedName name="_xlnm._FilterDatabase" localSheetId="45" hidden="1">'2020-019-04-07 - TPS -1.4...'!$C$100:$K$278</definedName>
    <definedName name="_xlnm.Print_Area" localSheetId="45">'2020-019-04-07 - TPS -1.4...'!$C$4:$J$41,'2020-019-04-07 - TPS -1.4...'!$C$47:$J$80,'2020-019-04-07 - TPS -1.4...'!$C$86:$K$278</definedName>
    <definedName name="_xlnm.Print_Titles" localSheetId="45">'2020-019-04-07 - TPS -1.4...'!$100:$100</definedName>
    <definedName name="_xlnm._FilterDatabase" localSheetId="46" hidden="1">'2020-019-04-08 - TPS -1.4...'!$C$91:$K$138</definedName>
    <definedName name="_xlnm.Print_Area" localSheetId="46">'2020-019-04-08 - TPS -1.4...'!$C$4:$J$41,'2020-019-04-08 - TPS -1.4...'!$C$47:$J$71,'2020-019-04-08 - TPS -1.4...'!$C$77:$K$138</definedName>
    <definedName name="_xlnm.Print_Titles" localSheetId="46">'2020-019-04-08 - TPS -1.4...'!$91:$91</definedName>
    <definedName name="_xlnm._FilterDatabase" localSheetId="47" hidden="1">'2020-019-04-09 - TPS -1.4...'!$C$89:$K$112</definedName>
    <definedName name="_xlnm.Print_Area" localSheetId="47">'2020-019-04-09 - TPS -1.4...'!$C$4:$J$41,'2020-019-04-09 - TPS -1.4...'!$C$47:$J$69,'2020-019-04-09 - TPS -1.4...'!$C$75:$K$112</definedName>
    <definedName name="_xlnm.Print_Titles" localSheetId="47">'2020-019-04-09 - TPS -1.4...'!$89:$89</definedName>
    <definedName name="_xlnm._FilterDatabase" localSheetId="48" hidden="1">'2020-019-04-10 - TPS -1.4...'!$C$90:$K$141</definedName>
    <definedName name="_xlnm.Print_Area" localSheetId="48">'2020-019-04-10 - TPS -1.4...'!$C$4:$J$41,'2020-019-04-10 - TPS -1.4...'!$C$47:$J$70,'2020-019-04-10 - TPS -1.4...'!$C$76:$K$141</definedName>
    <definedName name="_xlnm.Print_Titles" localSheetId="48">'2020-019-04-10 - TPS -1.4...'!$90:$90</definedName>
    <definedName name="_xlnm._FilterDatabase" localSheetId="49" hidden="1">'2020-019-04-11 - TPS -1.4...'!$C$91:$K$137</definedName>
    <definedName name="_xlnm.Print_Area" localSheetId="49">'2020-019-04-11 - TPS -1.4...'!$C$4:$J$41,'2020-019-04-11 - TPS -1.4...'!$C$47:$J$71,'2020-019-04-11 - TPS -1.4...'!$C$77:$K$137</definedName>
    <definedName name="_xlnm.Print_Titles" localSheetId="49">'2020-019-04-11 - TPS -1.4...'!$91:$91</definedName>
    <definedName name="_xlnm._FilterDatabase" localSheetId="50" hidden="1">'2020-019-04-13 - TPS -1.4...'!$C$90:$K$133</definedName>
    <definedName name="_xlnm.Print_Area" localSheetId="50">'2020-019-04-13 - TPS -1.4...'!$C$4:$J$41,'2020-019-04-13 - TPS -1.4...'!$C$47:$J$70,'2020-019-04-13 - TPS -1.4...'!$C$76:$K$133</definedName>
    <definedName name="_xlnm.Print_Titles" localSheetId="50">'2020-019-04-13 - TPS -1.4...'!$90:$90</definedName>
    <definedName name="_xlnm._FilterDatabase" localSheetId="51" hidden="1">'2020-019-04-14 - TPS -1.4...'!$C$91:$K$141</definedName>
    <definedName name="_xlnm.Print_Area" localSheetId="51">'2020-019-04-14 - TPS -1.4...'!$C$4:$J$41,'2020-019-04-14 - TPS -1.4...'!$C$47:$J$71,'2020-019-04-14 - TPS -1.4...'!$C$77:$K$141</definedName>
    <definedName name="_xlnm.Print_Titles" localSheetId="51">'2020-019-04-14 - TPS -1.4...'!$91:$91</definedName>
    <definedName name="_xlnm._FilterDatabase" localSheetId="52" hidden="1">'2020-019-06 - 1.10. -  Pr...'!$C$82:$K$94</definedName>
    <definedName name="_xlnm.Print_Area" localSheetId="52">'2020-019-06 - 1.10. -  Pr...'!$C$4:$J$39,'2020-019-06 - 1.10. -  Pr...'!$C$45:$J$64,'2020-019-06 - 1.10. -  Pr...'!$C$70:$K$94</definedName>
    <definedName name="_xlnm.Print_Titles" localSheetId="52">'2020-019-06 - 1.10. -  Pr...'!$82:$82</definedName>
    <definedName name="_xlnm._FilterDatabase" localSheetId="53" hidden="1">'2020-019-07 - 1.11. -  Sa...'!$C$81:$K$100</definedName>
    <definedName name="_xlnm.Print_Area" localSheetId="53">'2020-019-07 - 1.11. -  Sa...'!$C$4:$J$39,'2020-019-07 - 1.11. -  Sa...'!$C$45:$J$63,'2020-019-07 - 1.11. -  Sa...'!$C$69:$K$100</definedName>
    <definedName name="_xlnm.Print_Titles" localSheetId="53">'2020-019-07 - 1.11. -  Sa...'!$81:$81</definedName>
    <definedName name="_xlnm._FilterDatabase" localSheetId="54" hidden="1">'2020-019-09 - VRN - vedle...'!$C$85:$K$104</definedName>
    <definedName name="_xlnm.Print_Area" localSheetId="54">'2020-019-09 - VRN - vedle...'!$C$4:$J$39,'2020-019-09 - VRN - vedle...'!$C$45:$J$67,'2020-019-09 - VRN - vedle...'!$C$73:$K$104</definedName>
    <definedName name="_xlnm.Print_Titles" localSheetId="54">'2020-019-09 - VRN - vedle...'!$85:$85</definedName>
    <definedName name="_xlnm.Print_Area" localSheetId="55">'Pokyny pro vyplnění'!$B$2:$K$71,'Pokyny pro vyplnění'!$B$74:$K$118,'Pokyny pro vyplnění'!$B$121:$K$161,'Pokyny pro vyplnění'!$B$164:$K$218</definedName>
  </definedNames>
  <calcPr/>
</workbook>
</file>

<file path=xl/calcChain.xml><?xml version="1.0" encoding="utf-8"?>
<calcChain xmlns="http://schemas.openxmlformats.org/spreadsheetml/2006/main">
  <c i="55" l="1" r="J37"/>
  <c r="J36"/>
  <c i="1" r="AY116"/>
  <c i="55" r="J35"/>
  <c i="1" r="AX116"/>
  <c i="55" r="BI104"/>
  <c r="BH104"/>
  <c r="BG104"/>
  <c r="BF104"/>
  <c r="T104"/>
  <c r="T103"/>
  <c r="R104"/>
  <c r="R103"/>
  <c r="P104"/>
  <c r="P103"/>
  <c r="BI102"/>
  <c r="BH102"/>
  <c r="BG102"/>
  <c r="BF102"/>
  <c r="T102"/>
  <c r="T101"/>
  <c r="R102"/>
  <c r="R101"/>
  <c r="P102"/>
  <c r="P101"/>
  <c r="BI100"/>
  <c r="BH100"/>
  <c r="BG100"/>
  <c r="BF100"/>
  <c r="T100"/>
  <c r="R100"/>
  <c r="P100"/>
  <c r="BI99"/>
  <c r="BH99"/>
  <c r="BG99"/>
  <c r="BF99"/>
  <c r="T99"/>
  <c r="R99"/>
  <c r="P99"/>
  <c r="BI98"/>
  <c r="BH98"/>
  <c r="BG98"/>
  <c r="BF98"/>
  <c r="T98"/>
  <c r="R98"/>
  <c r="P98"/>
  <c r="BI96"/>
  <c r="BH96"/>
  <c r="BG96"/>
  <c r="BF96"/>
  <c r="T96"/>
  <c r="T95"/>
  <c r="R96"/>
  <c r="R95"/>
  <c r="P96"/>
  <c r="P95"/>
  <c r="BI94"/>
  <c r="BH94"/>
  <c r="BG94"/>
  <c r="BF94"/>
  <c r="T94"/>
  <c r="R94"/>
  <c r="P94"/>
  <c r="BI93"/>
  <c r="BH93"/>
  <c r="BG93"/>
  <c r="BF93"/>
  <c r="T93"/>
  <c r="R93"/>
  <c r="P93"/>
  <c r="BI92"/>
  <c r="BH92"/>
  <c r="BG92"/>
  <c r="BF92"/>
  <c r="T92"/>
  <c r="R92"/>
  <c r="P92"/>
  <c r="BI91"/>
  <c r="BH91"/>
  <c r="BG91"/>
  <c r="BF91"/>
  <c r="T91"/>
  <c r="R91"/>
  <c r="P91"/>
  <c r="BI89"/>
  <c r="BH89"/>
  <c r="BG89"/>
  <c r="BF89"/>
  <c r="T89"/>
  <c r="T88"/>
  <c r="R89"/>
  <c r="R88"/>
  <c r="P89"/>
  <c r="P88"/>
  <c r="J83"/>
  <c r="J82"/>
  <c r="F82"/>
  <c r="F80"/>
  <c r="E78"/>
  <c r="J55"/>
  <c r="J54"/>
  <c r="F54"/>
  <c r="F52"/>
  <c r="E50"/>
  <c r="J18"/>
  <c r="E18"/>
  <c r="F83"/>
  <c r="J17"/>
  <c r="J12"/>
  <c r="J80"/>
  <c r="E7"/>
  <c r="E76"/>
  <c i="54" r="J37"/>
  <c r="J36"/>
  <c i="1" r="AY115"/>
  <c i="54" r="J35"/>
  <c i="1" r="AX115"/>
  <c i="54"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J79"/>
  <c r="J78"/>
  <c r="F78"/>
  <c r="F76"/>
  <c r="E74"/>
  <c r="J55"/>
  <c r="J54"/>
  <c r="F54"/>
  <c r="F52"/>
  <c r="E50"/>
  <c r="J18"/>
  <c r="E18"/>
  <c r="F79"/>
  <c r="J17"/>
  <c r="J12"/>
  <c r="J52"/>
  <c r="E7"/>
  <c r="E72"/>
  <c i="53" r="J37"/>
  <c r="J36"/>
  <c i="1" r="AY114"/>
  <c i="53" r="J35"/>
  <c i="1" r="AX114"/>
  <c i="53" r="BI94"/>
  <c r="BH94"/>
  <c r="BG94"/>
  <c r="BF94"/>
  <c r="T94"/>
  <c r="R94"/>
  <c r="P94"/>
  <c r="BI93"/>
  <c r="BH93"/>
  <c r="BG93"/>
  <c r="BF93"/>
  <c r="T93"/>
  <c r="R93"/>
  <c r="P93"/>
  <c r="BI92"/>
  <c r="BH92"/>
  <c r="BG92"/>
  <c r="BF92"/>
  <c r="T92"/>
  <c r="R92"/>
  <c r="P92"/>
  <c r="BI90"/>
  <c r="BH90"/>
  <c r="BG90"/>
  <c r="BF90"/>
  <c r="T90"/>
  <c r="R90"/>
  <c r="P90"/>
  <c r="BI89"/>
  <c r="BH89"/>
  <c r="BG89"/>
  <c r="BF89"/>
  <c r="T89"/>
  <c r="R89"/>
  <c r="P89"/>
  <c r="BI88"/>
  <c r="BH88"/>
  <c r="BG88"/>
  <c r="BF88"/>
  <c r="T88"/>
  <c r="R88"/>
  <c r="P88"/>
  <c r="BI86"/>
  <c r="BH86"/>
  <c r="BG86"/>
  <c r="BF86"/>
  <c r="T86"/>
  <c r="T85"/>
  <c r="R86"/>
  <c r="R85"/>
  <c r="P86"/>
  <c r="P85"/>
  <c r="J80"/>
  <c r="J79"/>
  <c r="F79"/>
  <c r="F77"/>
  <c r="E75"/>
  <c r="J55"/>
  <c r="J54"/>
  <c r="F54"/>
  <c r="F52"/>
  <c r="E50"/>
  <c r="J18"/>
  <c r="E18"/>
  <c r="F80"/>
  <c r="J17"/>
  <c r="J12"/>
  <c r="J52"/>
  <c r="E7"/>
  <c r="E48"/>
  <c i="52" r="J39"/>
  <c r="J38"/>
  <c i="1" r="AY113"/>
  <c i="52" r="J37"/>
  <c i="1" r="AX113"/>
  <c i="52" r="BI141"/>
  <c r="BH141"/>
  <c r="BG141"/>
  <c r="BF141"/>
  <c r="T141"/>
  <c r="T140"/>
  <c r="R141"/>
  <c r="R140"/>
  <c r="P141"/>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J89"/>
  <c r="J88"/>
  <c r="F88"/>
  <c r="F86"/>
  <c r="E84"/>
  <c r="J59"/>
  <c r="J58"/>
  <c r="F58"/>
  <c r="F56"/>
  <c r="E54"/>
  <c r="J20"/>
  <c r="E20"/>
  <c r="F59"/>
  <c r="J19"/>
  <c r="J14"/>
  <c r="J56"/>
  <c r="E7"/>
  <c r="E50"/>
  <c i="51" r="J39"/>
  <c r="J38"/>
  <c i="1" r="AY112"/>
  <c i="51" r="J37"/>
  <c i="1" r="AX112"/>
  <c i="51" r="BI133"/>
  <c r="BH133"/>
  <c r="BG133"/>
  <c r="BF133"/>
  <c r="T133"/>
  <c r="T132"/>
  <c r="R133"/>
  <c r="R132"/>
  <c r="P133"/>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J88"/>
  <c r="J87"/>
  <c r="F87"/>
  <c r="F85"/>
  <c r="E83"/>
  <c r="J59"/>
  <c r="J58"/>
  <c r="F58"/>
  <c r="F56"/>
  <c r="E54"/>
  <c r="J20"/>
  <c r="E20"/>
  <c r="F88"/>
  <c r="J19"/>
  <c r="J14"/>
  <c r="J85"/>
  <c r="E7"/>
  <c r="E50"/>
  <c i="50" r="J39"/>
  <c r="J38"/>
  <c i="1" r="AY111"/>
  <c i="50" r="J37"/>
  <c i="1" r="AX111"/>
  <c i="50" r="BI137"/>
  <c r="BH137"/>
  <c r="BG137"/>
  <c r="BF137"/>
  <c r="T137"/>
  <c r="T136"/>
  <c r="R137"/>
  <c r="R136"/>
  <c r="P137"/>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T103"/>
  <c r="R104"/>
  <c r="R103"/>
  <c r="P104"/>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J89"/>
  <c r="J88"/>
  <c r="F88"/>
  <c r="F86"/>
  <c r="E84"/>
  <c r="J59"/>
  <c r="J58"/>
  <c r="F58"/>
  <c r="F56"/>
  <c r="E54"/>
  <c r="J20"/>
  <c r="E20"/>
  <c r="F59"/>
  <c r="J19"/>
  <c r="J14"/>
  <c r="J86"/>
  <c r="E7"/>
  <c r="E50"/>
  <c i="49" r="J39"/>
  <c r="J38"/>
  <c i="1" r="AY110"/>
  <c i="49" r="J37"/>
  <c i="1" r="AX110"/>
  <c i="49" r="BI141"/>
  <c r="BH141"/>
  <c r="BG141"/>
  <c r="BF141"/>
  <c r="T141"/>
  <c r="T140"/>
  <c r="R141"/>
  <c r="R140"/>
  <c r="P141"/>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J88"/>
  <c r="J87"/>
  <c r="F87"/>
  <c r="F85"/>
  <c r="E83"/>
  <c r="J59"/>
  <c r="J58"/>
  <c r="F58"/>
  <c r="F56"/>
  <c r="E54"/>
  <c r="J20"/>
  <c r="E20"/>
  <c r="F59"/>
  <c r="J19"/>
  <c r="J14"/>
  <c r="J85"/>
  <c r="E7"/>
  <c r="E79"/>
  <c i="48" r="J39"/>
  <c r="J38"/>
  <c i="1" r="AY109"/>
  <c i="48" r="J37"/>
  <c i="1" r="AX109"/>
  <c i="48" r="BI112"/>
  <c r="BH112"/>
  <c r="BG112"/>
  <c r="BF112"/>
  <c r="T112"/>
  <c r="T111"/>
  <c r="R112"/>
  <c r="R111"/>
  <c r="P112"/>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8"/>
  <c r="BH98"/>
  <c r="BG98"/>
  <c r="BF98"/>
  <c r="T98"/>
  <c r="R98"/>
  <c r="P98"/>
  <c r="BI97"/>
  <c r="BH97"/>
  <c r="BG97"/>
  <c r="BF97"/>
  <c r="T97"/>
  <c r="R97"/>
  <c r="P97"/>
  <c r="BI95"/>
  <c r="BH95"/>
  <c r="BG95"/>
  <c r="BF95"/>
  <c r="T95"/>
  <c r="R95"/>
  <c r="P95"/>
  <c r="BI94"/>
  <c r="BH94"/>
  <c r="BG94"/>
  <c r="BF94"/>
  <c r="T94"/>
  <c r="R94"/>
  <c r="P94"/>
  <c r="BI93"/>
  <c r="BH93"/>
  <c r="BG93"/>
  <c r="BF93"/>
  <c r="T93"/>
  <c r="R93"/>
  <c r="P93"/>
  <c r="J87"/>
  <c r="J86"/>
  <c r="F86"/>
  <c r="F84"/>
  <c r="E82"/>
  <c r="J59"/>
  <c r="J58"/>
  <c r="F58"/>
  <c r="F56"/>
  <c r="E54"/>
  <c r="J20"/>
  <c r="E20"/>
  <c r="F59"/>
  <c r="J19"/>
  <c r="J14"/>
  <c r="J84"/>
  <c r="E7"/>
  <c r="E78"/>
  <c i="47" r="J39"/>
  <c r="J38"/>
  <c i="1" r="AY108"/>
  <c i="47" r="J37"/>
  <c i="1" r="AX108"/>
  <c i="47"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6"/>
  <c r="BH96"/>
  <c r="BG96"/>
  <c r="BF96"/>
  <c r="T96"/>
  <c r="T95"/>
  <c r="R96"/>
  <c r="R95"/>
  <c r="P96"/>
  <c r="P95"/>
  <c r="J89"/>
  <c r="J88"/>
  <c r="F88"/>
  <c r="F86"/>
  <c r="E84"/>
  <c r="J59"/>
  <c r="J58"/>
  <c r="F58"/>
  <c r="F56"/>
  <c r="E54"/>
  <c r="J20"/>
  <c r="E20"/>
  <c r="F89"/>
  <c r="J19"/>
  <c r="J14"/>
  <c r="J86"/>
  <c r="E7"/>
  <c r="E80"/>
  <c i="46" r="J39"/>
  <c r="J38"/>
  <c i="1" r="AY107"/>
  <c i="46" r="J37"/>
  <c i="1" r="AX107"/>
  <c i="46"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8"/>
  <c r="BH198"/>
  <c r="BG198"/>
  <c r="BF198"/>
  <c r="T198"/>
  <c r="R198"/>
  <c r="P198"/>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J98"/>
  <c r="J97"/>
  <c r="F97"/>
  <c r="F95"/>
  <c r="E93"/>
  <c r="J59"/>
  <c r="J58"/>
  <c r="F58"/>
  <c r="F56"/>
  <c r="E54"/>
  <c r="J20"/>
  <c r="E20"/>
  <c r="F98"/>
  <c r="J19"/>
  <c r="J14"/>
  <c r="J95"/>
  <c r="E7"/>
  <c r="E50"/>
  <c i="45" r="J39"/>
  <c r="J38"/>
  <c i="1" r="AY106"/>
  <c i="45" r="J37"/>
  <c i="1" r="AX106"/>
  <c i="45" r="BI250"/>
  <c r="BH250"/>
  <c r="BG250"/>
  <c r="BF250"/>
  <c r="T250"/>
  <c r="T249"/>
  <c r="R250"/>
  <c r="R249"/>
  <c r="P250"/>
  <c r="P249"/>
  <c r="BI248"/>
  <c r="BH248"/>
  <c r="BG248"/>
  <c r="BF248"/>
  <c r="T248"/>
  <c r="R248"/>
  <c r="P248"/>
  <c r="BI247"/>
  <c r="BH247"/>
  <c r="BG247"/>
  <c r="BF247"/>
  <c r="T247"/>
  <c r="R247"/>
  <c r="P247"/>
  <c r="BI246"/>
  <c r="BH246"/>
  <c r="BG246"/>
  <c r="BF246"/>
  <c r="T246"/>
  <c r="R246"/>
  <c r="P246"/>
  <c r="BI245"/>
  <c r="BH245"/>
  <c r="BG245"/>
  <c r="BF245"/>
  <c r="T245"/>
  <c r="R245"/>
  <c r="P245"/>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T98"/>
  <c r="R99"/>
  <c r="R98"/>
  <c r="P99"/>
  <c r="P98"/>
  <c r="J93"/>
  <c r="J92"/>
  <c r="F92"/>
  <c r="F90"/>
  <c r="E88"/>
  <c r="J59"/>
  <c r="J58"/>
  <c r="F58"/>
  <c r="F56"/>
  <c r="E54"/>
  <c r="J20"/>
  <c r="E20"/>
  <c r="F59"/>
  <c r="J19"/>
  <c r="J14"/>
  <c r="J56"/>
  <c r="E7"/>
  <c r="E84"/>
  <c i="44" r="J39"/>
  <c r="J38"/>
  <c i="1" r="AY105"/>
  <c i="44" r="J37"/>
  <c i="1" r="AX105"/>
  <c i="44" r="BI147"/>
  <c r="BH147"/>
  <c r="BG147"/>
  <c r="BF147"/>
  <c r="T147"/>
  <c r="T146"/>
  <c r="R147"/>
  <c r="R146"/>
  <c r="P147"/>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J89"/>
  <c r="J88"/>
  <c r="F88"/>
  <c r="F86"/>
  <c r="E84"/>
  <c r="J59"/>
  <c r="J58"/>
  <c r="F58"/>
  <c r="F56"/>
  <c r="E54"/>
  <c r="J20"/>
  <c r="E20"/>
  <c r="F89"/>
  <c r="J19"/>
  <c r="J14"/>
  <c r="J56"/>
  <c r="E7"/>
  <c r="E80"/>
  <c i="43" r="J39"/>
  <c r="J38"/>
  <c i="1" r="AY104"/>
  <c i="43" r="J37"/>
  <c i="1" r="AX104"/>
  <c i="43" r="BI106"/>
  <c r="BH106"/>
  <c r="BG106"/>
  <c r="BF106"/>
  <c r="T106"/>
  <c r="T105"/>
  <c r="R106"/>
  <c r="R105"/>
  <c r="P106"/>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85"/>
  <c r="J19"/>
  <c r="J14"/>
  <c r="J56"/>
  <c r="E7"/>
  <c r="E50"/>
  <c i="42" r="J39"/>
  <c r="J38"/>
  <c i="1" r="AY103"/>
  <c i="42" r="J37"/>
  <c i="1" r="AX103"/>
  <c i="42" r="BI110"/>
  <c r="BH110"/>
  <c r="BG110"/>
  <c r="BF110"/>
  <c r="T110"/>
  <c r="T109"/>
  <c r="R110"/>
  <c r="R109"/>
  <c r="P110"/>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85"/>
  <c r="J19"/>
  <c r="J14"/>
  <c r="J82"/>
  <c r="E7"/>
  <c r="E50"/>
  <c i="41" r="J39"/>
  <c r="J38"/>
  <c i="1" r="AY102"/>
  <c i="41" r="J37"/>
  <c i="1" r="AX102"/>
  <c i="41" r="BI127"/>
  <c r="BH127"/>
  <c r="BG127"/>
  <c r="BF127"/>
  <c r="T127"/>
  <c r="T126"/>
  <c r="R127"/>
  <c r="R126"/>
  <c r="P127"/>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85"/>
  <c r="J19"/>
  <c r="J14"/>
  <c r="J82"/>
  <c r="E7"/>
  <c r="E50"/>
  <c i="40" r="J37"/>
  <c r="J36"/>
  <c i="1" r="AY100"/>
  <c i="40" r="J35"/>
  <c i="1" r="AX100"/>
  <c i="40" r="BI93"/>
  <c r="BH93"/>
  <c r="BG93"/>
  <c r="BF93"/>
  <c r="T93"/>
  <c r="T92"/>
  <c r="R93"/>
  <c r="R92"/>
  <c r="P93"/>
  <c r="P92"/>
  <c r="BI91"/>
  <c r="BH91"/>
  <c r="BG91"/>
  <c r="BF91"/>
  <c r="T91"/>
  <c r="T90"/>
  <c r="R91"/>
  <c r="R90"/>
  <c r="P91"/>
  <c r="P90"/>
  <c r="BI89"/>
  <c r="BH89"/>
  <c r="BG89"/>
  <c r="BF89"/>
  <c r="T89"/>
  <c r="R89"/>
  <c r="P89"/>
  <c r="BI88"/>
  <c r="BH88"/>
  <c r="BG88"/>
  <c r="BF88"/>
  <c r="T88"/>
  <c r="R88"/>
  <c r="P88"/>
  <c r="BI87"/>
  <c r="BH87"/>
  <c r="BG87"/>
  <c r="BF87"/>
  <c r="T87"/>
  <c r="R87"/>
  <c r="P87"/>
  <c r="BI86"/>
  <c r="BH86"/>
  <c r="BG86"/>
  <c r="BF86"/>
  <c r="T86"/>
  <c r="R86"/>
  <c r="P86"/>
  <c r="J80"/>
  <c r="J79"/>
  <c r="F79"/>
  <c r="F77"/>
  <c r="E75"/>
  <c r="J55"/>
  <c r="J54"/>
  <c r="F54"/>
  <c r="F52"/>
  <c r="E50"/>
  <c r="J18"/>
  <c r="E18"/>
  <c r="F55"/>
  <c r="J17"/>
  <c r="J12"/>
  <c r="J77"/>
  <c r="E7"/>
  <c r="E48"/>
  <c i="39" r="J39"/>
  <c r="J38"/>
  <c i="1" r="AY99"/>
  <c i="39" r="J37"/>
  <c i="1" r="AX99"/>
  <c i="39" r="BI115"/>
  <c r="BH115"/>
  <c r="BG115"/>
  <c r="BF115"/>
  <c r="T115"/>
  <c r="T114"/>
  <c r="R115"/>
  <c r="R114"/>
  <c r="P115"/>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6"/>
  <c r="BH96"/>
  <c r="BG96"/>
  <c r="BF96"/>
  <c r="T96"/>
  <c r="R96"/>
  <c r="P96"/>
  <c r="BI95"/>
  <c r="BH95"/>
  <c r="BG95"/>
  <c r="BF95"/>
  <c r="T95"/>
  <c r="R95"/>
  <c r="P95"/>
  <c r="BI94"/>
  <c r="BH94"/>
  <c r="BG94"/>
  <c r="BF94"/>
  <c r="T94"/>
  <c r="R94"/>
  <c r="P94"/>
  <c r="J88"/>
  <c r="J87"/>
  <c r="F87"/>
  <c r="F85"/>
  <c r="E83"/>
  <c r="J59"/>
  <c r="J58"/>
  <c r="F58"/>
  <c r="F56"/>
  <c r="E54"/>
  <c r="J20"/>
  <c r="E20"/>
  <c r="F88"/>
  <c r="J19"/>
  <c r="J14"/>
  <c r="J56"/>
  <c r="E7"/>
  <c r="E79"/>
  <c i="38" r="J39"/>
  <c r="J38"/>
  <c i="1" r="AY98"/>
  <c i="38" r="J37"/>
  <c i="1" r="AX98"/>
  <c i="38"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J92"/>
  <c r="J91"/>
  <c r="F91"/>
  <c r="F89"/>
  <c r="E87"/>
  <c r="J59"/>
  <c r="J58"/>
  <c r="F58"/>
  <c r="F56"/>
  <c r="E54"/>
  <c r="J20"/>
  <c r="E20"/>
  <c r="F92"/>
  <c r="J19"/>
  <c r="J14"/>
  <c r="J56"/>
  <c r="E7"/>
  <c r="E83"/>
  <c i="37" r="J39"/>
  <c r="J38"/>
  <c i="1" r="AY97"/>
  <c i="37" r="J37"/>
  <c i="1" r="AX97"/>
  <c i="37"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85"/>
  <c r="J19"/>
  <c r="J14"/>
  <c r="J82"/>
  <c r="E7"/>
  <c r="E76"/>
  <c i="36" r="J39"/>
  <c r="J38"/>
  <c i="1" r="AY96"/>
  <c i="36" r="J37"/>
  <c i="1" r="AX96"/>
  <c i="36" r="BI106"/>
  <c r="BH106"/>
  <c r="BG106"/>
  <c r="BF106"/>
  <c r="T106"/>
  <c r="R106"/>
  <c r="P106"/>
  <c r="BI105"/>
  <c r="BH105"/>
  <c r="BG105"/>
  <c r="BF105"/>
  <c r="T105"/>
  <c r="R105"/>
  <c r="P105"/>
  <c r="BI104"/>
  <c r="BH104"/>
  <c r="BG104"/>
  <c r="BF104"/>
  <c r="T104"/>
  <c r="R104"/>
  <c r="P104"/>
  <c r="BI103"/>
  <c r="BH103"/>
  <c r="BG103"/>
  <c r="BF103"/>
  <c r="T103"/>
  <c r="R103"/>
  <c r="P103"/>
  <c r="BI100"/>
  <c r="BH100"/>
  <c r="BG100"/>
  <c r="BF100"/>
  <c r="T100"/>
  <c r="T99"/>
  <c r="R100"/>
  <c r="R99"/>
  <c r="P100"/>
  <c r="P99"/>
  <c r="BI98"/>
  <c r="BH98"/>
  <c r="BG98"/>
  <c r="BF98"/>
  <c r="T98"/>
  <c r="R98"/>
  <c r="P98"/>
  <c r="BI97"/>
  <c r="BH97"/>
  <c r="BG97"/>
  <c r="BF97"/>
  <c r="T97"/>
  <c r="R97"/>
  <c r="P97"/>
  <c r="BI95"/>
  <c r="BH95"/>
  <c r="BG95"/>
  <c r="BF95"/>
  <c r="T95"/>
  <c r="R95"/>
  <c r="P95"/>
  <c r="BI94"/>
  <c r="BH94"/>
  <c r="BG94"/>
  <c r="BF94"/>
  <c r="T94"/>
  <c r="R94"/>
  <c r="P94"/>
  <c r="J88"/>
  <c r="J87"/>
  <c r="F87"/>
  <c r="F85"/>
  <c r="E83"/>
  <c r="J59"/>
  <c r="J58"/>
  <c r="F58"/>
  <c r="F56"/>
  <c r="E54"/>
  <c r="J20"/>
  <c r="E20"/>
  <c r="F88"/>
  <c r="J19"/>
  <c r="J14"/>
  <c r="J85"/>
  <c r="E7"/>
  <c r="E79"/>
  <c i="35" r="J39"/>
  <c r="J38"/>
  <c i="1" r="AY95"/>
  <c i="35" r="J37"/>
  <c i="1" r="AX95"/>
  <c i="35" r="BI108"/>
  <c r="BH108"/>
  <c r="BG108"/>
  <c r="BF108"/>
  <c r="T108"/>
  <c r="R108"/>
  <c r="P108"/>
  <c r="BI107"/>
  <c r="BH107"/>
  <c r="BG107"/>
  <c r="BF107"/>
  <c r="T107"/>
  <c r="R107"/>
  <c r="P107"/>
  <c r="BI106"/>
  <c r="BH106"/>
  <c r="BG106"/>
  <c r="BF106"/>
  <c r="T106"/>
  <c r="R106"/>
  <c r="P106"/>
  <c r="BI105"/>
  <c r="BH105"/>
  <c r="BG105"/>
  <c r="BF105"/>
  <c r="T105"/>
  <c r="R105"/>
  <c r="P105"/>
  <c r="BI102"/>
  <c r="BH102"/>
  <c r="BG102"/>
  <c r="BF102"/>
  <c r="T102"/>
  <c r="T101"/>
  <c r="R102"/>
  <c r="R101"/>
  <c r="P102"/>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J88"/>
  <c r="J87"/>
  <c r="F87"/>
  <c r="F85"/>
  <c r="E83"/>
  <c r="J59"/>
  <c r="J58"/>
  <c r="F58"/>
  <c r="F56"/>
  <c r="E54"/>
  <c r="J20"/>
  <c r="E20"/>
  <c r="F88"/>
  <c r="J19"/>
  <c r="J14"/>
  <c r="J85"/>
  <c r="E7"/>
  <c r="E79"/>
  <c i="34" r="J39"/>
  <c r="J38"/>
  <c i="1" r="AY94"/>
  <c i="34" r="J37"/>
  <c i="1" r="AX94"/>
  <c i="34"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85"/>
  <c r="J19"/>
  <c r="J14"/>
  <c r="J56"/>
  <c r="E7"/>
  <c r="E50"/>
  <c i="33" r="J39"/>
  <c r="J38"/>
  <c i="1" r="AY93"/>
  <c i="33" r="J37"/>
  <c i="1" r="AX93"/>
  <c i="33"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85"/>
  <c r="J19"/>
  <c r="J14"/>
  <c r="J82"/>
  <c r="E7"/>
  <c r="E50"/>
  <c i="32" r="J41"/>
  <c r="J40"/>
  <c i="1" r="AY92"/>
  <c i="32" r="J39"/>
  <c i="1" r="AX92"/>
  <c i="32"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4"/>
  <c r="BH104"/>
  <c r="BG104"/>
  <c r="BF104"/>
  <c r="T104"/>
  <c r="T103"/>
  <c r="R104"/>
  <c r="R103"/>
  <c r="P104"/>
  <c r="P103"/>
  <c r="BI102"/>
  <c r="BH102"/>
  <c r="BG102"/>
  <c r="BF102"/>
  <c r="T102"/>
  <c r="T101"/>
  <c r="R102"/>
  <c r="R101"/>
  <c r="P102"/>
  <c r="P101"/>
  <c r="BI100"/>
  <c r="BH100"/>
  <c r="BG100"/>
  <c r="BF100"/>
  <c r="T100"/>
  <c r="T99"/>
  <c r="T98"/>
  <c r="R100"/>
  <c r="R99"/>
  <c r="R98"/>
  <c r="P100"/>
  <c r="P99"/>
  <c r="P98"/>
  <c r="J94"/>
  <c r="J93"/>
  <c r="F93"/>
  <c r="F91"/>
  <c r="E89"/>
  <c r="J63"/>
  <c r="J62"/>
  <c r="F62"/>
  <c r="F60"/>
  <c r="E58"/>
  <c r="J22"/>
  <c r="E22"/>
  <c r="F63"/>
  <c r="J21"/>
  <c r="J16"/>
  <c r="J60"/>
  <c r="E7"/>
  <c r="E83"/>
  <c i="31" r="J41"/>
  <c r="J40"/>
  <c i="1" r="AY91"/>
  <c i="31" r="J39"/>
  <c i="1" r="AX91"/>
  <c i="31"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2"/>
  <c r="BH112"/>
  <c r="BG112"/>
  <c r="BF112"/>
  <c r="T112"/>
  <c r="T111"/>
  <c r="R112"/>
  <c r="R111"/>
  <c r="P112"/>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3"/>
  <c r="BH103"/>
  <c r="BG103"/>
  <c r="BF103"/>
  <c r="T103"/>
  <c r="R103"/>
  <c r="P103"/>
  <c r="BI102"/>
  <c r="BH102"/>
  <c r="BG102"/>
  <c r="BF102"/>
  <c r="T102"/>
  <c r="R102"/>
  <c r="P102"/>
  <c r="J96"/>
  <c r="J95"/>
  <c r="F95"/>
  <c r="F93"/>
  <c r="E91"/>
  <c r="J63"/>
  <c r="J62"/>
  <c r="F62"/>
  <c r="F60"/>
  <c r="E58"/>
  <c r="J22"/>
  <c r="E22"/>
  <c r="F63"/>
  <c r="J21"/>
  <c r="J16"/>
  <c r="J60"/>
  <c r="E7"/>
  <c r="E52"/>
  <c i="30" r="J41"/>
  <c r="J40"/>
  <c i="1" r="AY90"/>
  <c i="30" r="J39"/>
  <c i="1" r="AX90"/>
  <c i="30"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8"/>
  <c r="BH108"/>
  <c r="BG108"/>
  <c r="BF108"/>
  <c r="T108"/>
  <c r="T107"/>
  <c r="R108"/>
  <c r="R107"/>
  <c r="P108"/>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J93"/>
  <c r="F93"/>
  <c r="F91"/>
  <c r="E89"/>
  <c r="J63"/>
  <c r="J62"/>
  <c r="F62"/>
  <c r="F60"/>
  <c r="E58"/>
  <c r="J22"/>
  <c r="E22"/>
  <c r="F94"/>
  <c r="J21"/>
  <c r="J16"/>
  <c r="J60"/>
  <c r="E7"/>
  <c r="E83"/>
  <c i="29" r="J41"/>
  <c r="J40"/>
  <c i="1" r="AY89"/>
  <c i="29" r="J39"/>
  <c i="1" r="AX89"/>
  <c i="29"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1"/>
  <c r="BH111"/>
  <c r="BG111"/>
  <c r="BF111"/>
  <c r="T111"/>
  <c r="T110"/>
  <c r="R111"/>
  <c r="R110"/>
  <c r="P111"/>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63"/>
  <c r="J62"/>
  <c r="F62"/>
  <c r="F60"/>
  <c r="E58"/>
  <c r="J22"/>
  <c r="E22"/>
  <c r="F63"/>
  <c r="J21"/>
  <c r="J16"/>
  <c r="J93"/>
  <c r="E7"/>
  <c r="E52"/>
  <c i="28" r="J41"/>
  <c r="J40"/>
  <c i="1" r="AY88"/>
  <c i="28" r="J39"/>
  <c i="1" r="AX88"/>
  <c i="28"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7"/>
  <c r="BH117"/>
  <c r="BG117"/>
  <c r="BF117"/>
  <c r="T117"/>
  <c r="R117"/>
  <c r="P117"/>
  <c r="BI114"/>
  <c r="BH114"/>
  <c r="BG114"/>
  <c r="BF114"/>
  <c r="T114"/>
  <c r="T113"/>
  <c r="R114"/>
  <c r="R113"/>
  <c r="P114"/>
  <c r="P113"/>
  <c r="BI112"/>
  <c r="BH112"/>
  <c r="BG112"/>
  <c r="BF112"/>
  <c r="T112"/>
  <c r="T111"/>
  <c r="R112"/>
  <c r="R111"/>
  <c r="P112"/>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63"/>
  <c r="J62"/>
  <c r="F62"/>
  <c r="F60"/>
  <c r="E58"/>
  <c r="J22"/>
  <c r="E22"/>
  <c r="F63"/>
  <c r="J21"/>
  <c r="J16"/>
  <c r="J60"/>
  <c r="E7"/>
  <c r="E84"/>
  <c i="27" r="J41"/>
  <c r="J40"/>
  <c i="1" r="AY86"/>
  <c i="27" r="J39"/>
  <c i="1" r="AX86"/>
  <c i="27"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4"/>
  <c r="BH104"/>
  <c r="BG104"/>
  <c r="BF104"/>
  <c r="T104"/>
  <c r="T103"/>
  <c r="R104"/>
  <c r="R103"/>
  <c r="P104"/>
  <c r="P103"/>
  <c r="BI102"/>
  <c r="BH102"/>
  <c r="BG102"/>
  <c r="BF102"/>
  <c r="T102"/>
  <c r="T101"/>
  <c r="R102"/>
  <c r="R101"/>
  <c r="P102"/>
  <c r="P101"/>
  <c r="BI100"/>
  <c r="BH100"/>
  <c r="BG100"/>
  <c r="BF100"/>
  <c r="T100"/>
  <c r="T99"/>
  <c r="T98"/>
  <c r="R100"/>
  <c r="R99"/>
  <c r="R98"/>
  <c r="P100"/>
  <c r="P99"/>
  <c r="P98"/>
  <c r="J94"/>
  <c r="J93"/>
  <c r="F93"/>
  <c r="F91"/>
  <c r="E89"/>
  <c r="J63"/>
  <c r="J62"/>
  <c r="F62"/>
  <c r="F60"/>
  <c r="E58"/>
  <c r="J22"/>
  <c r="E22"/>
  <c r="F94"/>
  <c r="J21"/>
  <c r="J16"/>
  <c r="J91"/>
  <c r="E7"/>
  <c r="E83"/>
  <c i="26" r="J41"/>
  <c r="J40"/>
  <c i="1" r="AY85"/>
  <c i="26" r="J39"/>
  <c i="1" r="AX85"/>
  <c i="26"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08"/>
  <c r="BH108"/>
  <c r="BG108"/>
  <c r="BF108"/>
  <c r="T108"/>
  <c r="T107"/>
  <c r="R108"/>
  <c r="R107"/>
  <c r="P108"/>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63"/>
  <c r="J62"/>
  <c r="F62"/>
  <c r="F60"/>
  <c r="E58"/>
  <c r="J22"/>
  <c r="E22"/>
  <c r="F63"/>
  <c r="J21"/>
  <c r="J16"/>
  <c r="J92"/>
  <c r="E7"/>
  <c r="E84"/>
  <c i="25" r="J41"/>
  <c r="J40"/>
  <c i="1" r="AY84"/>
  <c i="25" r="J39"/>
  <c i="1" r="AX84"/>
  <c i="25"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8"/>
  <c r="BH108"/>
  <c r="BG108"/>
  <c r="BF108"/>
  <c r="T108"/>
  <c r="T107"/>
  <c r="R108"/>
  <c r="R107"/>
  <c r="P108"/>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3"/>
  <c r="J92"/>
  <c r="F92"/>
  <c r="F90"/>
  <c r="E88"/>
  <c r="J63"/>
  <c r="J62"/>
  <c r="F62"/>
  <c r="F60"/>
  <c r="E58"/>
  <c r="J22"/>
  <c r="E22"/>
  <c r="F63"/>
  <c r="J21"/>
  <c r="J16"/>
  <c r="J90"/>
  <c r="E7"/>
  <c r="E52"/>
  <c i="24" r="J41"/>
  <c r="J40"/>
  <c i="1" r="AY83"/>
  <c i="24" r="J39"/>
  <c i="1" r="AX83"/>
  <c i="24"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5"/>
  <c r="BH115"/>
  <c r="BG115"/>
  <c r="BF115"/>
  <c r="T115"/>
  <c r="T114"/>
  <c r="R115"/>
  <c r="R114"/>
  <c r="P115"/>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7"/>
  <c r="J96"/>
  <c r="F96"/>
  <c r="F94"/>
  <c r="E92"/>
  <c r="J63"/>
  <c r="J62"/>
  <c r="F62"/>
  <c r="F60"/>
  <c r="E58"/>
  <c r="J22"/>
  <c r="E22"/>
  <c r="F63"/>
  <c r="J21"/>
  <c r="J16"/>
  <c r="J94"/>
  <c r="E7"/>
  <c r="E52"/>
  <c i="23" r="J41"/>
  <c r="J40"/>
  <c i="1" r="AY82"/>
  <c i="23" r="J39"/>
  <c i="1" r="AX82"/>
  <c i="23"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3"/>
  <c r="BH113"/>
  <c r="BG113"/>
  <c r="BF113"/>
  <c r="T113"/>
  <c r="T112"/>
  <c r="R113"/>
  <c r="R112"/>
  <c r="P113"/>
  <c r="P112"/>
  <c r="BI111"/>
  <c r="BH111"/>
  <c r="BG111"/>
  <c r="BF111"/>
  <c r="T111"/>
  <c r="T110"/>
  <c r="R111"/>
  <c r="R110"/>
  <c r="P111"/>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J93"/>
  <c r="F93"/>
  <c r="F91"/>
  <c r="E89"/>
  <c r="J63"/>
  <c r="J62"/>
  <c r="F62"/>
  <c r="F60"/>
  <c r="E58"/>
  <c r="J22"/>
  <c r="E22"/>
  <c r="F94"/>
  <c r="J21"/>
  <c r="J16"/>
  <c r="J91"/>
  <c r="E7"/>
  <c r="E52"/>
  <c i="22" r="J41"/>
  <c r="J40"/>
  <c i="1" r="AY80"/>
  <c i="22" r="J39"/>
  <c i="1" r="AX80"/>
  <c i="22"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4"/>
  <c r="BH104"/>
  <c r="BG104"/>
  <c r="BF104"/>
  <c r="T104"/>
  <c r="T103"/>
  <c r="R104"/>
  <c r="R103"/>
  <c r="P104"/>
  <c r="P103"/>
  <c r="BI102"/>
  <c r="BH102"/>
  <c r="BG102"/>
  <c r="BF102"/>
  <c r="T102"/>
  <c r="T101"/>
  <c r="R102"/>
  <c r="R101"/>
  <c r="P102"/>
  <c r="P101"/>
  <c r="BI100"/>
  <c r="BH100"/>
  <c r="BG100"/>
  <c r="BF100"/>
  <c r="T100"/>
  <c r="T99"/>
  <c r="T98"/>
  <c r="R100"/>
  <c r="R99"/>
  <c r="R98"/>
  <c r="P100"/>
  <c r="P99"/>
  <c r="P98"/>
  <c r="J94"/>
  <c r="J93"/>
  <c r="F93"/>
  <c r="F91"/>
  <c r="E89"/>
  <c r="J63"/>
  <c r="J62"/>
  <c r="F62"/>
  <c r="F60"/>
  <c r="E58"/>
  <c r="J22"/>
  <c r="E22"/>
  <c r="F63"/>
  <c r="J21"/>
  <c r="J16"/>
  <c r="J60"/>
  <c r="E7"/>
  <c r="E83"/>
  <c i="21" r="J41"/>
  <c r="J40"/>
  <c i="1" r="AY79"/>
  <c i="21" r="J39"/>
  <c i="1" r="AX79"/>
  <c i="21"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08"/>
  <c r="BH108"/>
  <c r="BG108"/>
  <c r="BF108"/>
  <c r="T108"/>
  <c r="T107"/>
  <c r="R108"/>
  <c r="R107"/>
  <c r="P108"/>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63"/>
  <c r="J62"/>
  <c r="F62"/>
  <c r="F60"/>
  <c r="E58"/>
  <c r="J22"/>
  <c r="E22"/>
  <c r="F95"/>
  <c r="J21"/>
  <c r="J16"/>
  <c r="J92"/>
  <c r="E7"/>
  <c r="E52"/>
  <c i="20" r="J41"/>
  <c r="J40"/>
  <c i="1" r="AY78"/>
  <c i="20" r="J39"/>
  <c i="1" r="AX78"/>
  <c i="20"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0"/>
  <c r="BH110"/>
  <c r="BG110"/>
  <c r="BF110"/>
  <c r="T110"/>
  <c r="T109"/>
  <c r="R110"/>
  <c r="R109"/>
  <c r="P110"/>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3"/>
  <c r="J92"/>
  <c r="F92"/>
  <c r="F90"/>
  <c r="E88"/>
  <c r="J63"/>
  <c r="J62"/>
  <c r="F62"/>
  <c r="F60"/>
  <c r="E58"/>
  <c r="J22"/>
  <c r="E22"/>
  <c r="F93"/>
  <c r="J21"/>
  <c r="J16"/>
  <c r="J90"/>
  <c r="E7"/>
  <c r="E52"/>
  <c i="19" r="J41"/>
  <c r="J40"/>
  <c i="1" r="AY77"/>
  <c i="19" r="J39"/>
  <c i="1" r="AX77"/>
  <c i="19"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5"/>
  <c r="BH115"/>
  <c r="BG115"/>
  <c r="BF115"/>
  <c r="T115"/>
  <c r="T114"/>
  <c r="R115"/>
  <c r="R114"/>
  <c r="P115"/>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7"/>
  <c r="J96"/>
  <c r="F96"/>
  <c r="F94"/>
  <c r="E92"/>
  <c r="J63"/>
  <c r="J62"/>
  <c r="F62"/>
  <c r="F60"/>
  <c r="E58"/>
  <c r="J22"/>
  <c r="E22"/>
  <c r="F63"/>
  <c r="J21"/>
  <c r="J16"/>
  <c r="J94"/>
  <c r="E7"/>
  <c r="E52"/>
  <c i="18" r="J41"/>
  <c r="J40"/>
  <c i="1" r="AY76"/>
  <c i="18" r="J39"/>
  <c i="1" r="AX76"/>
  <c i="18"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4"/>
  <c r="BH114"/>
  <c r="BG114"/>
  <c r="BF114"/>
  <c r="T114"/>
  <c r="T113"/>
  <c r="R114"/>
  <c r="R113"/>
  <c r="P114"/>
  <c r="P113"/>
  <c r="BI112"/>
  <c r="BH112"/>
  <c r="BG112"/>
  <c r="BF112"/>
  <c r="T112"/>
  <c r="T111"/>
  <c r="R112"/>
  <c r="R111"/>
  <c r="P112"/>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J93"/>
  <c r="F93"/>
  <c r="F91"/>
  <c r="E89"/>
  <c r="J63"/>
  <c r="J62"/>
  <c r="F62"/>
  <c r="F60"/>
  <c r="E58"/>
  <c r="J22"/>
  <c r="E22"/>
  <c r="F94"/>
  <c r="J21"/>
  <c r="J16"/>
  <c r="J91"/>
  <c r="E7"/>
  <c r="E52"/>
  <c i="17" r="J41"/>
  <c r="J40"/>
  <c i="1" r="AY74"/>
  <c i="17" r="J39"/>
  <c i="1" r="AX74"/>
  <c i="17"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4"/>
  <c r="BH104"/>
  <c r="BG104"/>
  <c r="BF104"/>
  <c r="T104"/>
  <c r="T103"/>
  <c r="R104"/>
  <c r="R103"/>
  <c r="P104"/>
  <c r="P103"/>
  <c r="BI102"/>
  <c r="BH102"/>
  <c r="BG102"/>
  <c r="BF102"/>
  <c r="T102"/>
  <c r="T101"/>
  <c r="R102"/>
  <c r="R101"/>
  <c r="P102"/>
  <c r="P101"/>
  <c r="BI100"/>
  <c r="BH100"/>
  <c r="BG100"/>
  <c r="BF100"/>
  <c r="T100"/>
  <c r="T99"/>
  <c r="T98"/>
  <c r="R100"/>
  <c r="R99"/>
  <c r="R98"/>
  <c r="P100"/>
  <c r="P99"/>
  <c r="P98"/>
  <c r="J94"/>
  <c r="J93"/>
  <c r="F93"/>
  <c r="F91"/>
  <c r="E89"/>
  <c r="J63"/>
  <c r="J62"/>
  <c r="F62"/>
  <c r="F60"/>
  <c r="E58"/>
  <c r="J22"/>
  <c r="E22"/>
  <c r="F63"/>
  <c r="J21"/>
  <c r="J16"/>
  <c r="J60"/>
  <c r="E7"/>
  <c r="E83"/>
  <c i="16" r="J41"/>
  <c r="J40"/>
  <c i="1" r="AY73"/>
  <c i="16" r="J39"/>
  <c i="1" r="AX73"/>
  <c i="16"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08"/>
  <c r="BH108"/>
  <c r="BG108"/>
  <c r="BF108"/>
  <c r="T108"/>
  <c r="T107"/>
  <c r="R108"/>
  <c r="R107"/>
  <c r="P108"/>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63"/>
  <c r="J62"/>
  <c r="F62"/>
  <c r="F60"/>
  <c r="E58"/>
  <c r="J22"/>
  <c r="E22"/>
  <c r="F95"/>
  <c r="J21"/>
  <c r="J16"/>
  <c r="J92"/>
  <c r="E7"/>
  <c r="E84"/>
  <c i="15" r="J41"/>
  <c r="J40"/>
  <c i="1" r="AY72"/>
  <c i="15" r="J39"/>
  <c i="1" r="AX72"/>
  <c i="15"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09"/>
  <c r="BH109"/>
  <c r="BG109"/>
  <c r="BF109"/>
  <c r="T109"/>
  <c r="T108"/>
  <c r="R109"/>
  <c r="R108"/>
  <c r="P109"/>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3"/>
  <c r="J92"/>
  <c r="F92"/>
  <c r="F90"/>
  <c r="E88"/>
  <c r="J63"/>
  <c r="J62"/>
  <c r="F62"/>
  <c r="F60"/>
  <c r="E58"/>
  <c r="J22"/>
  <c r="E22"/>
  <c r="F93"/>
  <c r="J21"/>
  <c r="J16"/>
  <c r="J90"/>
  <c r="E7"/>
  <c r="E82"/>
  <c i="14" r="J41"/>
  <c r="J40"/>
  <c i="1" r="AY71"/>
  <c i="14" r="J39"/>
  <c i="1" r="AX71"/>
  <c i="14"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5"/>
  <c r="BH115"/>
  <c r="BG115"/>
  <c r="BF115"/>
  <c r="T115"/>
  <c r="T114"/>
  <c r="R115"/>
  <c r="R114"/>
  <c r="P115"/>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7"/>
  <c r="J96"/>
  <c r="F96"/>
  <c r="F94"/>
  <c r="E92"/>
  <c r="J63"/>
  <c r="J62"/>
  <c r="F62"/>
  <c r="F60"/>
  <c r="E58"/>
  <c r="J22"/>
  <c r="E22"/>
  <c r="F97"/>
  <c r="J21"/>
  <c r="J16"/>
  <c r="J94"/>
  <c r="E7"/>
  <c r="E86"/>
  <c i="13" r="J41"/>
  <c r="J40"/>
  <c i="1" r="AY70"/>
  <c i="13" r="J39"/>
  <c i="1" r="AX70"/>
  <c i="13"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3"/>
  <c r="BH113"/>
  <c r="BG113"/>
  <c r="BF113"/>
  <c r="T113"/>
  <c r="T112"/>
  <c r="R113"/>
  <c r="R112"/>
  <c r="P113"/>
  <c r="P112"/>
  <c r="BI111"/>
  <c r="BH111"/>
  <c r="BG111"/>
  <c r="BF111"/>
  <c r="T111"/>
  <c r="T110"/>
  <c r="R111"/>
  <c r="R110"/>
  <c r="P111"/>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J93"/>
  <c r="F93"/>
  <c r="F91"/>
  <c r="E89"/>
  <c r="J63"/>
  <c r="J62"/>
  <c r="F62"/>
  <c r="F60"/>
  <c r="E58"/>
  <c r="J22"/>
  <c r="E22"/>
  <c r="F94"/>
  <c r="J21"/>
  <c r="J16"/>
  <c r="J60"/>
  <c r="E7"/>
  <c r="E52"/>
  <c i="12" r="J41"/>
  <c r="J40"/>
  <c i="1" r="AY68"/>
  <c i="12" r="J39"/>
  <c i="1" r="AX68"/>
  <c i="12"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4"/>
  <c r="BH104"/>
  <c r="BG104"/>
  <c r="BF104"/>
  <c r="T104"/>
  <c r="T103"/>
  <c r="R104"/>
  <c r="R103"/>
  <c r="P104"/>
  <c r="P103"/>
  <c r="BI102"/>
  <c r="BH102"/>
  <c r="BG102"/>
  <c r="BF102"/>
  <c r="T102"/>
  <c r="T101"/>
  <c r="R102"/>
  <c r="R101"/>
  <c r="P102"/>
  <c r="P101"/>
  <c r="BI100"/>
  <c r="BH100"/>
  <c r="BG100"/>
  <c r="BF100"/>
  <c r="T100"/>
  <c r="T99"/>
  <c r="T98"/>
  <c r="R100"/>
  <c r="R99"/>
  <c r="R98"/>
  <c r="P100"/>
  <c r="P99"/>
  <c r="P98"/>
  <c r="J94"/>
  <c r="J93"/>
  <c r="F93"/>
  <c r="F91"/>
  <c r="E89"/>
  <c r="J63"/>
  <c r="J62"/>
  <c r="F62"/>
  <c r="F60"/>
  <c r="E58"/>
  <c r="J22"/>
  <c r="E22"/>
  <c r="F63"/>
  <c r="J21"/>
  <c r="J16"/>
  <c r="J60"/>
  <c r="E7"/>
  <c r="E52"/>
  <c i="11" r="J99"/>
  <c r="J41"/>
  <c r="J40"/>
  <c i="1" r="AY67"/>
  <c i="11" r="J39"/>
  <c i="1" r="AX67"/>
  <c i="11"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8"/>
  <c r="BH108"/>
  <c r="BG108"/>
  <c r="BF108"/>
  <c r="T108"/>
  <c r="T107"/>
  <c r="R108"/>
  <c r="R107"/>
  <c r="P108"/>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69"/>
  <c r="J94"/>
  <c r="J93"/>
  <c r="F93"/>
  <c r="F91"/>
  <c r="E89"/>
  <c r="J63"/>
  <c r="J62"/>
  <c r="F62"/>
  <c r="F60"/>
  <c r="E58"/>
  <c r="J22"/>
  <c r="E22"/>
  <c r="F63"/>
  <c r="J21"/>
  <c r="J16"/>
  <c r="J91"/>
  <c r="E7"/>
  <c r="E83"/>
  <c i="10" r="J41"/>
  <c r="J40"/>
  <c i="1" r="AY66"/>
  <c i="10" r="J39"/>
  <c i="1" r="AX66"/>
  <c i="10" r="BI108"/>
  <c r="BH108"/>
  <c r="BG108"/>
  <c r="BF108"/>
  <c r="T108"/>
  <c r="R108"/>
  <c r="P108"/>
  <c r="BI107"/>
  <c r="BH107"/>
  <c r="BG107"/>
  <c r="BF107"/>
  <c r="T107"/>
  <c r="R107"/>
  <c r="P107"/>
  <c r="BI106"/>
  <c r="BH106"/>
  <c r="BG106"/>
  <c r="BF106"/>
  <c r="T106"/>
  <c r="R106"/>
  <c r="P106"/>
  <c r="BI105"/>
  <c r="BH105"/>
  <c r="BG105"/>
  <c r="BF105"/>
  <c r="T105"/>
  <c r="R105"/>
  <c r="P105"/>
  <c r="BI102"/>
  <c r="BH102"/>
  <c r="BG102"/>
  <c r="BF102"/>
  <c r="T102"/>
  <c r="T101"/>
  <c r="R102"/>
  <c r="R101"/>
  <c r="P102"/>
  <c r="P101"/>
  <c r="BI100"/>
  <c r="BH100"/>
  <c r="BG100"/>
  <c r="BF100"/>
  <c r="T100"/>
  <c r="R100"/>
  <c r="P100"/>
  <c r="BI99"/>
  <c r="BH99"/>
  <c r="BG99"/>
  <c r="BF99"/>
  <c r="T99"/>
  <c r="R99"/>
  <c r="P99"/>
  <c r="J93"/>
  <c r="J92"/>
  <c r="F92"/>
  <c r="F90"/>
  <c r="E88"/>
  <c r="J63"/>
  <c r="J62"/>
  <c r="F62"/>
  <c r="F60"/>
  <c r="E58"/>
  <c r="J22"/>
  <c r="E22"/>
  <c r="F93"/>
  <c r="J21"/>
  <c r="J16"/>
  <c r="J90"/>
  <c r="E7"/>
  <c r="E52"/>
  <c i="9" r="J41"/>
  <c r="J40"/>
  <c i="1" r="AY65"/>
  <c i="9" r="J39"/>
  <c i="1" r="AX65"/>
  <c i="9"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4"/>
  <c r="BH104"/>
  <c r="BG104"/>
  <c r="BF104"/>
  <c r="T104"/>
  <c r="T103"/>
  <c r="R104"/>
  <c r="R103"/>
  <c r="P104"/>
  <c r="P103"/>
  <c r="BI102"/>
  <c r="BH102"/>
  <c r="BG102"/>
  <c r="BF102"/>
  <c r="T102"/>
  <c r="T101"/>
  <c r="R102"/>
  <c r="R101"/>
  <c r="P102"/>
  <c r="P101"/>
  <c r="BI100"/>
  <c r="BH100"/>
  <c r="BG100"/>
  <c r="BF100"/>
  <c r="T100"/>
  <c r="T99"/>
  <c r="T98"/>
  <c r="R100"/>
  <c r="R99"/>
  <c r="R98"/>
  <c r="P100"/>
  <c r="P99"/>
  <c r="P98"/>
  <c r="J94"/>
  <c r="J93"/>
  <c r="F93"/>
  <c r="F91"/>
  <c r="E89"/>
  <c r="J63"/>
  <c r="J62"/>
  <c r="F62"/>
  <c r="F60"/>
  <c r="E58"/>
  <c r="J22"/>
  <c r="E22"/>
  <c r="F94"/>
  <c r="J21"/>
  <c r="J16"/>
  <c r="J91"/>
  <c r="E7"/>
  <c r="E52"/>
  <c i="8" r="J41"/>
  <c r="J40"/>
  <c i="1" r="AY64"/>
  <c i="8" r="J39"/>
  <c i="1" r="AX64"/>
  <c i="8"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6"/>
  <c r="BH106"/>
  <c r="BG106"/>
  <c r="BF106"/>
  <c r="T106"/>
  <c r="T105"/>
  <c r="R106"/>
  <c r="R105"/>
  <c r="P106"/>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3"/>
  <c r="J92"/>
  <c r="F92"/>
  <c r="F90"/>
  <c r="E88"/>
  <c r="J63"/>
  <c r="J62"/>
  <c r="F62"/>
  <c r="F60"/>
  <c r="E58"/>
  <c r="J22"/>
  <c r="E22"/>
  <c r="F63"/>
  <c r="J21"/>
  <c r="J16"/>
  <c r="J90"/>
  <c r="E7"/>
  <c r="E82"/>
  <c i="7" r="J39"/>
  <c r="J38"/>
  <c i="1" r="AY61"/>
  <c i="7" r="J37"/>
  <c i="1" r="AX61"/>
  <c i="7"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T133"/>
  <c r="R134"/>
  <c r="R133"/>
  <c r="P134"/>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R101"/>
  <c r="P101"/>
  <c r="BI100"/>
  <c r="BH100"/>
  <c r="BG100"/>
  <c r="BF100"/>
  <c r="T100"/>
  <c r="R100"/>
  <c r="P100"/>
  <c r="J94"/>
  <c r="J93"/>
  <c r="F93"/>
  <c r="F91"/>
  <c r="E89"/>
  <c r="J59"/>
  <c r="J58"/>
  <c r="F58"/>
  <c r="F56"/>
  <c r="E54"/>
  <c r="J20"/>
  <c r="E20"/>
  <c r="F94"/>
  <c r="J19"/>
  <c r="J14"/>
  <c r="J91"/>
  <c r="E7"/>
  <c r="E85"/>
  <c i="6" r="J39"/>
  <c r="J38"/>
  <c i="1" r="AY60"/>
  <c i="6" r="J37"/>
  <c i="1" r="AX60"/>
  <c i="6" r="BI130"/>
  <c r="BH130"/>
  <c r="BG130"/>
  <c r="BF130"/>
  <c r="T130"/>
  <c r="R130"/>
  <c r="P130"/>
  <c r="BI129"/>
  <c r="BH129"/>
  <c r="BG129"/>
  <c r="BF129"/>
  <c r="T129"/>
  <c r="R129"/>
  <c r="P129"/>
  <c r="BI127"/>
  <c r="BH127"/>
  <c r="BG127"/>
  <c r="BF127"/>
  <c r="T127"/>
  <c r="T126"/>
  <c r="R127"/>
  <c r="R126"/>
  <c r="P127"/>
  <c r="P126"/>
  <c r="BI125"/>
  <c r="BH125"/>
  <c r="BG125"/>
  <c r="BF125"/>
  <c r="T125"/>
  <c r="T124"/>
  <c r="R125"/>
  <c r="R124"/>
  <c r="P125"/>
  <c r="P124"/>
  <c r="BI123"/>
  <c r="BH123"/>
  <c r="BG123"/>
  <c r="BF123"/>
  <c r="T123"/>
  <c r="T122"/>
  <c r="R123"/>
  <c r="R122"/>
  <c r="P123"/>
  <c r="P122"/>
  <c r="BI121"/>
  <c r="BH121"/>
  <c r="BG121"/>
  <c r="BF121"/>
  <c r="T121"/>
  <c r="T120"/>
  <c r="T119"/>
  <c r="R121"/>
  <c r="R120"/>
  <c r="R119"/>
  <c r="P121"/>
  <c r="P120"/>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T98"/>
  <c r="R99"/>
  <c r="R98"/>
  <c r="P99"/>
  <c r="P98"/>
  <c r="J93"/>
  <c r="J92"/>
  <c r="F92"/>
  <c r="F90"/>
  <c r="E88"/>
  <c r="J59"/>
  <c r="J58"/>
  <c r="F58"/>
  <c r="F56"/>
  <c r="E54"/>
  <c r="J20"/>
  <c r="E20"/>
  <c r="F59"/>
  <c r="J19"/>
  <c r="J14"/>
  <c r="J56"/>
  <c r="E7"/>
  <c r="E84"/>
  <c i="5" r="J39"/>
  <c r="J38"/>
  <c i="1" r="AY59"/>
  <c i="5" r="J37"/>
  <c i="1" r="AX59"/>
  <c i="5" r="BI154"/>
  <c r="BH154"/>
  <c r="BG154"/>
  <c r="BF154"/>
  <c r="T154"/>
  <c r="R154"/>
  <c r="P154"/>
  <c r="BI153"/>
  <c r="BH153"/>
  <c r="BG153"/>
  <c r="BF153"/>
  <c r="T153"/>
  <c r="R153"/>
  <c r="P153"/>
  <c r="BI151"/>
  <c r="BH151"/>
  <c r="BG151"/>
  <c r="BF151"/>
  <c r="T151"/>
  <c r="T150"/>
  <c r="R151"/>
  <c r="R150"/>
  <c r="P151"/>
  <c r="P150"/>
  <c r="BI149"/>
  <c r="BH149"/>
  <c r="BG149"/>
  <c r="BF149"/>
  <c r="T149"/>
  <c r="R149"/>
  <c r="P149"/>
  <c r="BI148"/>
  <c r="BH148"/>
  <c r="BG148"/>
  <c r="BF148"/>
  <c r="T148"/>
  <c r="R148"/>
  <c r="P148"/>
  <c r="BI146"/>
  <c r="BH146"/>
  <c r="BG146"/>
  <c r="BF146"/>
  <c r="T146"/>
  <c r="T145"/>
  <c r="R146"/>
  <c r="R145"/>
  <c r="P146"/>
  <c r="P145"/>
  <c r="BI144"/>
  <c r="BH144"/>
  <c r="BG144"/>
  <c r="BF144"/>
  <c r="T144"/>
  <c r="T143"/>
  <c r="R144"/>
  <c r="R143"/>
  <c r="P144"/>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T99"/>
  <c r="R100"/>
  <c r="R99"/>
  <c r="P100"/>
  <c r="P99"/>
  <c r="J94"/>
  <c r="J93"/>
  <c r="F93"/>
  <c r="F91"/>
  <c r="E89"/>
  <c r="J59"/>
  <c r="J58"/>
  <c r="F58"/>
  <c r="F56"/>
  <c r="E54"/>
  <c r="J20"/>
  <c r="E20"/>
  <c r="F59"/>
  <c r="J19"/>
  <c r="J14"/>
  <c r="J91"/>
  <c r="E7"/>
  <c r="E50"/>
  <c i="4" r="J39"/>
  <c r="J38"/>
  <c i="1" r="AY58"/>
  <c i="4" r="J37"/>
  <c i="1" r="AX58"/>
  <c i="4" r="BI155"/>
  <c r="BH155"/>
  <c r="BG155"/>
  <c r="BF155"/>
  <c r="T155"/>
  <c r="R155"/>
  <c r="P155"/>
  <c r="BI154"/>
  <c r="BH154"/>
  <c r="BG154"/>
  <c r="BF154"/>
  <c r="T154"/>
  <c r="R154"/>
  <c r="P154"/>
  <c r="BI152"/>
  <c r="BH152"/>
  <c r="BG152"/>
  <c r="BF152"/>
  <c r="T152"/>
  <c r="T151"/>
  <c r="R152"/>
  <c r="R151"/>
  <c r="P152"/>
  <c r="P151"/>
  <c r="BI150"/>
  <c r="BH150"/>
  <c r="BG150"/>
  <c r="BF150"/>
  <c r="T150"/>
  <c r="R150"/>
  <c r="P150"/>
  <c r="BI149"/>
  <c r="BH149"/>
  <c r="BG149"/>
  <c r="BF149"/>
  <c r="T149"/>
  <c r="R149"/>
  <c r="P149"/>
  <c r="BI147"/>
  <c r="BH147"/>
  <c r="BG147"/>
  <c r="BF147"/>
  <c r="T147"/>
  <c r="T146"/>
  <c r="R147"/>
  <c r="R146"/>
  <c r="P147"/>
  <c r="P146"/>
  <c r="BI145"/>
  <c r="BH145"/>
  <c r="BG145"/>
  <c r="BF145"/>
  <c r="T145"/>
  <c r="T144"/>
  <c r="R145"/>
  <c r="R144"/>
  <c r="P145"/>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T135"/>
  <c r="R136"/>
  <c r="R135"/>
  <c r="P136"/>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T100"/>
  <c r="R101"/>
  <c r="R100"/>
  <c r="P101"/>
  <c r="P100"/>
  <c r="J95"/>
  <c r="J94"/>
  <c r="F94"/>
  <c r="F92"/>
  <c r="E90"/>
  <c r="J59"/>
  <c r="J58"/>
  <c r="F58"/>
  <c r="F56"/>
  <c r="E54"/>
  <c r="J20"/>
  <c r="E20"/>
  <c r="F59"/>
  <c r="J19"/>
  <c r="J14"/>
  <c r="J92"/>
  <c r="E7"/>
  <c r="E50"/>
  <c i="3" r="J39"/>
  <c r="J38"/>
  <c i="1" r="AY57"/>
  <c i="3" r="J37"/>
  <c i="1" r="AX57"/>
  <c i="3" r="BI156"/>
  <c r="BH156"/>
  <c r="BG156"/>
  <c r="BF156"/>
  <c r="T156"/>
  <c r="R156"/>
  <c r="P156"/>
  <c r="BI155"/>
  <c r="BH155"/>
  <c r="BG155"/>
  <c r="BF155"/>
  <c r="T155"/>
  <c r="R155"/>
  <c r="P155"/>
  <c r="BI153"/>
  <c r="BH153"/>
  <c r="BG153"/>
  <c r="BF153"/>
  <c r="T153"/>
  <c r="T152"/>
  <c r="R153"/>
  <c r="R152"/>
  <c r="P153"/>
  <c r="P152"/>
  <c r="BI151"/>
  <c r="BH151"/>
  <c r="BG151"/>
  <c r="BF151"/>
  <c r="T151"/>
  <c r="R151"/>
  <c r="P151"/>
  <c r="BI150"/>
  <c r="BH150"/>
  <c r="BG150"/>
  <c r="BF150"/>
  <c r="T150"/>
  <c r="R150"/>
  <c r="P150"/>
  <c r="BI148"/>
  <c r="BH148"/>
  <c r="BG148"/>
  <c r="BF148"/>
  <c r="T148"/>
  <c r="T147"/>
  <c r="R148"/>
  <c r="R147"/>
  <c r="P148"/>
  <c r="P147"/>
  <c r="BI146"/>
  <c r="BH146"/>
  <c r="BG146"/>
  <c r="BF146"/>
  <c r="T146"/>
  <c r="T145"/>
  <c r="R146"/>
  <c r="R145"/>
  <c r="P146"/>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T136"/>
  <c r="R137"/>
  <c r="R136"/>
  <c r="P137"/>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T100"/>
  <c r="R101"/>
  <c r="R100"/>
  <c r="P101"/>
  <c r="P100"/>
  <c r="J95"/>
  <c r="J94"/>
  <c r="F94"/>
  <c r="F92"/>
  <c r="E90"/>
  <c r="J59"/>
  <c r="J58"/>
  <c r="F58"/>
  <c r="F56"/>
  <c r="E54"/>
  <c r="J20"/>
  <c r="E20"/>
  <c r="F95"/>
  <c r="J19"/>
  <c r="J14"/>
  <c r="J92"/>
  <c r="E7"/>
  <c r="E86"/>
  <c i="2" r="J39"/>
  <c r="J38"/>
  <c i="1" r="AY56"/>
  <c i="2" r="J37"/>
  <c i="1" r="AX56"/>
  <c i="2" r="BI129"/>
  <c r="BH129"/>
  <c r="BG129"/>
  <c r="BF129"/>
  <c r="T129"/>
  <c r="T128"/>
  <c r="R129"/>
  <c r="R128"/>
  <c r="P129"/>
  <c r="P128"/>
  <c r="BI127"/>
  <c r="BH127"/>
  <c r="BG127"/>
  <c r="BF127"/>
  <c r="T127"/>
  <c r="T126"/>
  <c r="R127"/>
  <c r="R126"/>
  <c r="P127"/>
  <c r="P126"/>
  <c r="BI125"/>
  <c r="BH125"/>
  <c r="BG125"/>
  <c r="BF125"/>
  <c r="T125"/>
  <c r="T124"/>
  <c r="T123"/>
  <c r="R125"/>
  <c r="R124"/>
  <c r="R123"/>
  <c r="P125"/>
  <c r="P124"/>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7"/>
  <c r="BH97"/>
  <c r="BG97"/>
  <c r="BF97"/>
  <c r="T97"/>
  <c r="T96"/>
  <c r="R97"/>
  <c r="R96"/>
  <c r="P97"/>
  <c r="P96"/>
  <c r="J91"/>
  <c r="J90"/>
  <c r="F90"/>
  <c r="F88"/>
  <c r="E86"/>
  <c r="J59"/>
  <c r="J58"/>
  <c r="F58"/>
  <c r="F56"/>
  <c r="E54"/>
  <c r="J20"/>
  <c r="E20"/>
  <c r="F91"/>
  <c r="J19"/>
  <c r="J14"/>
  <c r="J88"/>
  <c r="E7"/>
  <c r="E50"/>
  <c i="1" r="L50"/>
  <c r="AM50"/>
  <c r="AM49"/>
  <c r="L49"/>
  <c r="AM47"/>
  <c r="L47"/>
  <c r="L45"/>
  <c r="L44"/>
  <c i="55" r="J102"/>
  <c r="J99"/>
  <c r="J92"/>
  <c i="54" r="J100"/>
  <c r="J96"/>
  <c r="BK89"/>
  <c i="53" r="J93"/>
  <c r="J86"/>
  <c i="52" r="J135"/>
  <c r="J129"/>
  <c r="BK125"/>
  <c r="J120"/>
  <c r="J113"/>
  <c r="BK108"/>
  <c r="BK99"/>
  <c i="51" r="BK133"/>
  <c r="BK129"/>
  <c r="BK118"/>
  <c r="BK114"/>
  <c r="J109"/>
  <c r="J105"/>
  <c r="J101"/>
  <c r="J96"/>
  <c i="50" r="BK133"/>
  <c r="BK131"/>
  <c r="J126"/>
  <c r="BK121"/>
  <c r="BK117"/>
  <c r="BK113"/>
  <c r="J111"/>
  <c r="BK104"/>
  <c r="J95"/>
  <c i="49" r="J133"/>
  <c r="J128"/>
  <c r="BK124"/>
  <c r="BK114"/>
  <c r="J110"/>
  <c r="BK107"/>
  <c r="BK94"/>
  <c i="48" r="BK105"/>
  <c r="BK93"/>
  <c i="47" r="BK134"/>
  <c r="J127"/>
  <c r="J112"/>
  <c r="BK104"/>
  <c r="BK98"/>
  <c i="46" r="BK275"/>
  <c r="BK269"/>
  <c r="BK267"/>
  <c r="BK258"/>
  <c r="BK253"/>
  <c r="J250"/>
  <c r="BK247"/>
  <c r="BK228"/>
  <c r="BK224"/>
  <c r="J217"/>
  <c r="J207"/>
  <c r="J204"/>
  <c r="BK192"/>
  <c r="BK183"/>
  <c r="J174"/>
  <c r="BK169"/>
  <c r="J158"/>
  <c r="J151"/>
  <c r="BK146"/>
  <c r="J137"/>
  <c r="BK131"/>
  <c r="J119"/>
  <c r="J116"/>
  <c r="J110"/>
  <c i="45" r="J245"/>
  <c r="J239"/>
  <c r="BK229"/>
  <c r="J226"/>
  <c r="BK222"/>
  <c r="BK217"/>
  <c r="J214"/>
  <c r="J211"/>
  <c r="BK200"/>
  <c r="BK191"/>
  <c r="BK183"/>
  <c r="BK169"/>
  <c r="BK163"/>
  <c r="J160"/>
  <c r="BK157"/>
  <c r="J148"/>
  <c r="BK144"/>
  <c r="J136"/>
  <c r="BK129"/>
  <c r="BK119"/>
  <c r="BK116"/>
  <c r="J111"/>
  <c r="BK103"/>
  <c i="44" r="BK142"/>
  <c r="J140"/>
  <c r="BK127"/>
  <c r="BK121"/>
  <c r="J110"/>
  <c r="BK101"/>
  <c r="BK95"/>
  <c i="43" r="J104"/>
  <c r="BK101"/>
  <c r="J92"/>
  <c i="42" r="BK106"/>
  <c r="BK101"/>
  <c r="BK94"/>
  <c i="41" r="BK112"/>
  <c r="BK110"/>
  <c r="BK109"/>
  <c r="J108"/>
  <c r="BK106"/>
  <c r="J101"/>
  <c r="J95"/>
  <c i="40" r="BK91"/>
  <c i="39" r="J101"/>
  <c r="BK98"/>
  <c i="38" r="J175"/>
  <c r="J168"/>
  <c r="J156"/>
  <c r="J118"/>
  <c r="J114"/>
  <c r="BK109"/>
  <c r="J106"/>
  <c r="BK101"/>
  <c i="37" r="J115"/>
  <c r="J103"/>
  <c r="BK94"/>
  <c i="36" r="BK100"/>
  <c i="35" r="J107"/>
  <c r="J95"/>
  <c i="34" r="J102"/>
  <c r="J97"/>
  <c r="BK93"/>
  <c i="33" r="J96"/>
  <c i="32" r="BK114"/>
  <c r="J108"/>
  <c i="31" r="J139"/>
  <c r="BK136"/>
  <c r="J126"/>
  <c r="J123"/>
  <c r="J112"/>
  <c i="30" r="BK123"/>
  <c r="J105"/>
  <c i="29" r="J139"/>
  <c r="J131"/>
  <c r="BK124"/>
  <c r="J118"/>
  <c r="J114"/>
  <c r="J106"/>
  <c r="BK102"/>
  <c i="28" r="BK132"/>
  <c r="BK122"/>
  <c r="J112"/>
  <c r="J109"/>
  <c r="BK106"/>
  <c i="27" r="BK111"/>
  <c r="BK104"/>
  <c i="26" r="BK134"/>
  <c r="BK130"/>
  <c r="J127"/>
  <c r="BK124"/>
  <c r="J120"/>
  <c r="BK108"/>
  <c i="25" r="BK121"/>
  <c r="J118"/>
  <c r="J105"/>
  <c r="J100"/>
  <c i="24" r="J151"/>
  <c r="BK144"/>
  <c r="BK140"/>
  <c r="J137"/>
  <c r="BK127"/>
  <c r="BK120"/>
  <c r="J107"/>
  <c i="23" r="BK128"/>
  <c r="BK117"/>
  <c r="BK108"/>
  <c r="J104"/>
  <c i="22" r="BK114"/>
  <c r="BK109"/>
  <c r="J102"/>
  <c i="21" r="BK132"/>
  <c r="J120"/>
  <c r="BK117"/>
  <c r="J103"/>
  <c i="20" r="BK121"/>
  <c r="J115"/>
  <c r="BK108"/>
  <c i="19" r="J164"/>
  <c r="J159"/>
  <c r="BK156"/>
  <c r="BK153"/>
  <c r="J148"/>
  <c r="J146"/>
  <c r="J141"/>
  <c r="J133"/>
  <c r="BK124"/>
  <c r="BK119"/>
  <c r="BK106"/>
  <c i="18" r="J124"/>
  <c r="J121"/>
  <c r="BK118"/>
  <c r="J107"/>
  <c r="BK104"/>
  <c r="BK100"/>
  <c i="17" r="BK110"/>
  <c r="J107"/>
  <c i="16" r="BK133"/>
  <c r="BK129"/>
  <c r="BK121"/>
  <c r="BK118"/>
  <c r="J116"/>
  <c r="J113"/>
  <c r="J111"/>
  <c r="J106"/>
  <c r="BK102"/>
  <c i="15" r="J124"/>
  <c r="J123"/>
  <c r="BK122"/>
  <c r="J119"/>
  <c r="J117"/>
  <c r="BK115"/>
  <c r="BK107"/>
  <c r="J105"/>
  <c r="J101"/>
  <c r="J99"/>
  <c i="14" r="J155"/>
  <c r="J153"/>
  <c r="J150"/>
  <c r="J148"/>
  <c r="J146"/>
  <c r="J142"/>
  <c r="J138"/>
  <c r="J132"/>
  <c r="J128"/>
  <c r="J125"/>
  <c r="J119"/>
  <c r="J113"/>
  <c r="J107"/>
  <c r="J104"/>
  <c i="13" r="BK123"/>
  <c r="BK118"/>
  <c r="BK107"/>
  <c r="J104"/>
  <c r="J100"/>
  <c i="12" r="J112"/>
  <c r="J108"/>
  <c r="J102"/>
  <c i="11" r="J115"/>
  <c r="J102"/>
  <c i="10" r="J100"/>
  <c i="9" r="BK111"/>
  <c r="J104"/>
  <c i="8" r="BK113"/>
  <c r="BK109"/>
  <c r="BK103"/>
  <c r="J99"/>
  <c i="7" r="J145"/>
  <c r="J131"/>
  <c r="J127"/>
  <c r="BK119"/>
  <c r="BK115"/>
  <c r="J104"/>
  <c i="6" r="J127"/>
  <c r="BK121"/>
  <c r="BK111"/>
  <c r="BK101"/>
  <c i="5" r="J153"/>
  <c r="BK128"/>
  <c r="BK124"/>
  <c r="J110"/>
  <c r="J105"/>
  <c i="4" r="J152"/>
  <c r="J140"/>
  <c r="J133"/>
  <c r="J125"/>
  <c r="J117"/>
  <c r="BK110"/>
  <c i="3" r="BK155"/>
  <c r="J139"/>
  <c r="BK131"/>
  <c r="J127"/>
  <c r="J118"/>
  <c r="BK113"/>
  <c r="BK110"/>
  <c r="BK104"/>
  <c i="2" r="BK122"/>
  <c r="J112"/>
  <c r="J104"/>
  <c i="1" r="AS101"/>
  <c i="52" r="J137"/>
  <c r="J131"/>
  <c r="J124"/>
  <c r="BK119"/>
  <c r="BK116"/>
  <c r="J110"/>
  <c r="BK107"/>
  <c r="J103"/>
  <c r="J97"/>
  <c i="51" r="BK130"/>
  <c r="J127"/>
  <c r="BK123"/>
  <c r="J119"/>
  <c r="BK111"/>
  <c r="J106"/>
  <c r="J94"/>
  <c i="50" r="J132"/>
  <c r="J119"/>
  <c r="BK108"/>
  <c r="J104"/>
  <c r="J99"/>
  <c r="BK96"/>
  <c i="49" r="J134"/>
  <c r="J129"/>
  <c r="BK122"/>
  <c r="BK118"/>
  <c r="J113"/>
  <c r="BK104"/>
  <c r="BK97"/>
  <c r="J94"/>
  <c i="48" r="J109"/>
  <c r="BK104"/>
  <c r="BK101"/>
  <c i="47" r="BK138"/>
  <c r="J135"/>
  <c r="J132"/>
  <c r="J129"/>
  <c r="J120"/>
  <c r="J115"/>
  <c r="J110"/>
  <c r="BK105"/>
  <c r="BK100"/>
  <c i="46" r="BK271"/>
  <c r="J266"/>
  <c r="BK262"/>
  <c r="BK248"/>
  <c r="BK244"/>
  <c r="J238"/>
  <c r="BK234"/>
  <c r="BK231"/>
  <c r="J219"/>
  <c r="J213"/>
  <c r="BK211"/>
  <c r="J203"/>
  <c r="J199"/>
  <c r="J192"/>
  <c r="J185"/>
  <c r="BK181"/>
  <c r="J171"/>
  <c r="BK166"/>
  <c r="J161"/>
  <c r="J145"/>
  <c r="J140"/>
  <c r="BK134"/>
  <c r="BK130"/>
  <c r="BK123"/>
  <c r="J109"/>
  <c r="J105"/>
  <c i="45" r="BK238"/>
  <c r="BK231"/>
  <c r="J221"/>
  <c r="J217"/>
  <c r="BK214"/>
  <c r="BK209"/>
  <c r="J203"/>
  <c r="J200"/>
  <c r="BK197"/>
  <c r="BK194"/>
  <c r="J184"/>
  <c r="J177"/>
  <c r="J170"/>
  <c r="J161"/>
  <c r="J156"/>
  <c r="BK152"/>
  <c r="J147"/>
  <c r="BK143"/>
  <c r="BK137"/>
  <c r="J130"/>
  <c r="BK125"/>
  <c r="J123"/>
  <c r="BK120"/>
  <c r="J116"/>
  <c r="J109"/>
  <c r="J101"/>
  <c i="44" r="BK143"/>
  <c r="BK131"/>
  <c r="J127"/>
  <c r="J121"/>
  <c r="BK118"/>
  <c r="BK109"/>
  <c r="J101"/>
  <c r="J95"/>
  <c i="43" r="J101"/>
  <c r="BK93"/>
  <c i="42" r="BK105"/>
  <c r="BK103"/>
  <c r="BK98"/>
  <c r="J95"/>
  <c i="41" r="BK123"/>
  <c r="J122"/>
  <c r="J121"/>
  <c r="J120"/>
  <c r="BK117"/>
  <c r="J115"/>
  <c r="BK113"/>
  <c r="BK105"/>
  <c r="BK97"/>
  <c i="40" r="J91"/>
  <c r="J86"/>
  <c i="39" r="BK106"/>
  <c r="BK94"/>
  <c i="38" r="J176"/>
  <c r="J173"/>
  <c r="BK166"/>
  <c r="J160"/>
  <c r="J153"/>
  <c i="37" r="J114"/>
  <c r="BK106"/>
  <c r="J101"/>
  <c r="J98"/>
  <c r="BK96"/>
  <c i="36" r="J103"/>
  <c r="BK95"/>
  <c i="35" r="BK102"/>
  <c r="BK95"/>
  <c i="34" r="J95"/>
  <c i="33" r="J101"/>
  <c r="BK97"/>
  <c r="BK93"/>
  <c i="32" r="BK113"/>
  <c r="BK110"/>
  <c r="BK102"/>
  <c i="31" r="J128"/>
  <c r="BK123"/>
  <c r="J121"/>
  <c r="BK117"/>
  <c r="BK112"/>
  <c r="J107"/>
  <c r="J103"/>
  <c i="30" r="BK125"/>
  <c r="BK120"/>
  <c r="BK117"/>
  <c r="BK112"/>
  <c r="BK106"/>
  <c i="29" r="BK147"/>
  <c r="J143"/>
  <c r="BK136"/>
  <c r="BK131"/>
  <c r="J127"/>
  <c r="J120"/>
  <c r="BK116"/>
  <c r="J103"/>
  <c i="28" r="J134"/>
  <c r="BK128"/>
  <c r="BK124"/>
  <c r="J110"/>
  <c i="27" r="BK115"/>
  <c i="26" r="J133"/>
  <c r="BK129"/>
  <c r="J125"/>
  <c r="BK118"/>
  <c r="J112"/>
  <c i="25" r="BK118"/>
  <c r="J113"/>
  <c r="BK103"/>
  <c i="24" r="BK164"/>
  <c r="BK157"/>
  <c r="BK153"/>
  <c r="J148"/>
  <c r="J133"/>
  <c r="J125"/>
  <c r="J120"/>
  <c r="J115"/>
  <c r="J103"/>
  <c i="23" r="BK125"/>
  <c r="BK121"/>
  <c r="BK118"/>
  <c r="J103"/>
  <c r="BK100"/>
  <c i="22" r="J109"/>
  <c i="21" r="J133"/>
  <c r="J127"/>
  <c r="BK120"/>
  <c r="J111"/>
  <c r="J101"/>
  <c i="20" r="BK119"/>
  <c r="BK113"/>
  <c r="J104"/>
  <c r="J100"/>
  <c i="19" r="BK151"/>
  <c r="BK142"/>
  <c r="J139"/>
  <c r="J127"/>
  <c r="J111"/>
  <c r="BK104"/>
  <c i="18" r="J125"/>
  <c r="BK120"/>
  <c r="J109"/>
  <c r="BK103"/>
  <c r="J100"/>
  <c i="17" r="BK113"/>
  <c r="J110"/>
  <c i="16" r="J134"/>
  <c r="BK128"/>
  <c r="J122"/>
  <c r="J108"/>
  <c r="J102"/>
  <c i="15" r="J120"/>
  <c r="J114"/>
  <c r="J107"/>
  <c r="BK103"/>
  <c r="J100"/>
  <c i="14" r="BK155"/>
  <c r="J149"/>
  <c r="J143"/>
  <c r="J140"/>
  <c r="J135"/>
  <c r="BK132"/>
  <c r="J129"/>
  <c r="BK125"/>
  <c r="J120"/>
  <c r="BK113"/>
  <c r="BK111"/>
  <c r="BK106"/>
  <c i="13" r="J126"/>
  <c r="BK124"/>
  <c r="J118"/>
  <c r="BK111"/>
  <c r="J107"/>
  <c r="BK104"/>
  <c r="BK101"/>
  <c i="12" r="J114"/>
  <c i="11" r="J121"/>
  <c r="BK115"/>
  <c r="BK111"/>
  <c r="J104"/>
  <c i="10" r="J106"/>
  <c i="9" r="BK113"/>
  <c r="J107"/>
  <c i="8" r="BK104"/>
  <c i="7" r="BK148"/>
  <c r="BK142"/>
  <c r="BK138"/>
  <c r="BK127"/>
  <c r="BK123"/>
  <c r="J119"/>
  <c r="J106"/>
  <c r="BK103"/>
  <c r="BK100"/>
  <c i="6" r="J115"/>
  <c r="BK112"/>
  <c r="J107"/>
  <c i="5" r="BK148"/>
  <c r="BK141"/>
  <c r="BK133"/>
  <c r="BK122"/>
  <c r="BK118"/>
  <c r="J114"/>
  <c r="BK107"/>
  <c r="BK104"/>
  <c i="4" r="BK150"/>
  <c r="J142"/>
  <c r="BK140"/>
  <c r="BK133"/>
  <c r="J131"/>
  <c r="J128"/>
  <c r="J112"/>
  <c r="BK103"/>
  <c i="3" r="J144"/>
  <c r="J137"/>
  <c r="BK130"/>
  <c r="BK125"/>
  <c r="J119"/>
  <c r="BK115"/>
  <c r="BK107"/>
  <c i="2" r="J122"/>
  <c r="BK119"/>
  <c r="BK115"/>
  <c r="J109"/>
  <c r="J100"/>
  <c i="54" r="BK99"/>
  <c r="J94"/>
  <c r="BK91"/>
  <c r="J87"/>
  <c i="53" r="J94"/>
  <c r="BK89"/>
  <c i="51" r="BK99"/>
  <c i="50" r="J131"/>
  <c r="BK127"/>
  <c r="J122"/>
  <c r="J114"/>
  <c r="BK102"/>
  <c r="BK98"/>
  <c i="49" r="J138"/>
  <c r="J136"/>
  <c r="BK131"/>
  <c r="J124"/>
  <c r="BK115"/>
  <c r="J102"/>
  <c r="J98"/>
  <c i="48" r="J106"/>
  <c r="J101"/>
  <c r="BK95"/>
  <c i="47" r="J125"/>
  <c r="BK120"/>
  <c r="J116"/>
  <c r="J107"/>
  <c r="J101"/>
  <c i="46" r="J278"/>
  <c r="J275"/>
  <c r="J270"/>
  <c r="J258"/>
  <c r="BK254"/>
  <c r="BK249"/>
  <c r="J241"/>
  <c r="J234"/>
  <c r="BK232"/>
  <c r="BK227"/>
  <c r="BK215"/>
  <c r="J208"/>
  <c r="BK203"/>
  <c r="BK195"/>
  <c r="BK190"/>
  <c r="BK180"/>
  <c r="BK177"/>
  <c r="BK173"/>
  <c r="BK159"/>
  <c r="BK153"/>
  <c r="J146"/>
  <c r="J141"/>
  <c r="J136"/>
  <c r="J133"/>
  <c r="J126"/>
  <c r="J120"/>
  <c r="BK110"/>
  <c i="45" r="J250"/>
  <c r="BK243"/>
  <c r="J240"/>
  <c r="J231"/>
  <c r="J227"/>
  <c r="J216"/>
  <c r="J208"/>
  <c r="J198"/>
  <c r="J191"/>
  <c r="BK186"/>
  <c r="BK178"/>
  <c r="J174"/>
  <c r="BK170"/>
  <c r="BK165"/>
  <c r="BK160"/>
  <c r="J153"/>
  <c r="BK151"/>
  <c r="J144"/>
  <c r="BK139"/>
  <c r="J134"/>
  <c r="J129"/>
  <c r="J115"/>
  <c r="J112"/>
  <c r="BK102"/>
  <c i="44" r="BK145"/>
  <c r="J137"/>
  <c r="J131"/>
  <c r="J128"/>
  <c r="J125"/>
  <c r="J114"/>
  <c r="BK106"/>
  <c r="BK99"/>
  <c i="43" r="J102"/>
  <c r="J97"/>
  <c r="J94"/>
  <c i="42" r="J108"/>
  <c r="J100"/>
  <c r="J91"/>
  <c i="41" r="J118"/>
  <c r="BK101"/>
  <c r="BK98"/>
  <c r="J93"/>
  <c i="40" r="BK88"/>
  <c i="39" r="BK115"/>
  <c r="BK110"/>
  <c r="J107"/>
  <c r="J103"/>
  <c r="J99"/>
  <c i="38" r="J169"/>
  <c r="J166"/>
  <c r="BK159"/>
  <c r="J154"/>
  <c r="BK147"/>
  <c r="BK140"/>
  <c r="BK135"/>
  <c r="BK133"/>
  <c r="BK126"/>
  <c r="BK114"/>
  <c r="J103"/>
  <c i="37" r="BK115"/>
  <c r="BK112"/>
  <c r="BK110"/>
  <c r="BK107"/>
  <c r="J102"/>
  <c r="J94"/>
  <c r="BK91"/>
  <c i="36" r="J98"/>
  <c i="35" r="J100"/>
  <c r="BK94"/>
  <c i="34" r="J96"/>
  <c r="J93"/>
  <c i="33" r="BK101"/>
  <c r="J97"/>
  <c i="32" r="J113"/>
  <c r="BK109"/>
  <c i="31" r="J138"/>
  <c r="BK132"/>
  <c r="BK126"/>
  <c r="BK115"/>
  <c r="BK105"/>
  <c i="30" r="J123"/>
  <c r="J118"/>
  <c r="J108"/>
  <c r="J100"/>
  <c i="29" r="J145"/>
  <c r="J142"/>
  <c r="J138"/>
  <c r="BK121"/>
  <c r="BK109"/>
  <c r="J104"/>
  <c i="28" r="J128"/>
  <c r="J123"/>
  <c r="BK117"/>
  <c r="BK105"/>
  <c r="J102"/>
  <c i="27" r="J111"/>
  <c r="J104"/>
  <c i="26" r="J134"/>
  <c r="BK128"/>
  <c r="BK120"/>
  <c r="J113"/>
  <c r="J108"/>
  <c r="J103"/>
  <c i="25" r="J120"/>
  <c r="BK114"/>
  <c r="BK101"/>
  <c i="24" r="BK162"/>
  <c r="J159"/>
  <c r="J153"/>
  <c r="J147"/>
  <c r="J140"/>
  <c r="J134"/>
  <c r="BK125"/>
  <c r="BK121"/>
  <c r="BK108"/>
  <c r="J105"/>
  <c i="23" r="BK120"/>
  <c r="BK111"/>
  <c r="J107"/>
  <c r="BK103"/>
  <c i="22" r="BK104"/>
  <c i="21" r="BK130"/>
  <c r="J125"/>
  <c r="J112"/>
  <c r="J106"/>
  <c r="BK101"/>
  <c i="20" r="BK122"/>
  <c r="BK107"/>
  <c r="J101"/>
  <c i="19" r="J160"/>
  <c r="J152"/>
  <c r="J149"/>
  <c r="BK134"/>
  <c r="J128"/>
  <c r="BK121"/>
  <c r="BK111"/>
  <c r="J104"/>
  <c i="11" r="J120"/>
  <c r="J117"/>
  <c i="10" r="BK108"/>
  <c i="9" r="J114"/>
  <c r="BK107"/>
  <c i="8" r="BK114"/>
  <c r="J103"/>
  <c i="7" r="J142"/>
  <c r="J139"/>
  <c r="J134"/>
  <c r="J123"/>
  <c r="BK109"/>
  <c r="J105"/>
  <c i="6" r="J118"/>
  <c r="J116"/>
  <c r="J103"/>
  <c r="J99"/>
  <c i="5" r="BK146"/>
  <c r="BK140"/>
  <c r="J137"/>
  <c r="J132"/>
  <c r="J130"/>
  <c r="J122"/>
  <c r="BK119"/>
  <c r="J109"/>
  <c r="J104"/>
  <c i="4" r="J147"/>
  <c r="BK141"/>
  <c r="J121"/>
  <c r="BK115"/>
  <c r="J108"/>
  <c r="BK105"/>
  <c r="BK101"/>
  <c i="3" r="BK148"/>
  <c r="J124"/>
  <c r="J111"/>
  <c r="J107"/>
  <c r="J101"/>
  <c i="2" r="BK125"/>
  <c r="J108"/>
  <c i="1" r="AS63"/>
  <c i="53" r="BK86"/>
  <c i="52" r="BK137"/>
  <c r="J133"/>
  <c r="BK129"/>
  <c r="BK127"/>
  <c r="BK123"/>
  <c r="BK117"/>
  <c r="BK114"/>
  <c r="J107"/>
  <c r="BK104"/>
  <c r="BK102"/>
  <c r="J99"/>
  <c i="51" r="J128"/>
  <c r="J124"/>
  <c r="BK121"/>
  <c r="J117"/>
  <c r="J114"/>
  <c r="BK109"/>
  <c r="J104"/>
  <c r="BK100"/>
  <c r="J98"/>
  <c i="50" r="J134"/>
  <c r="J124"/>
  <c r="J121"/>
  <c r="BK111"/>
  <c r="J102"/>
  <c i="49" r="BK141"/>
  <c r="BK130"/>
  <c r="J117"/>
  <c r="J112"/>
  <c r="J107"/>
  <c r="BK103"/>
  <c r="BK98"/>
  <c i="48" r="J107"/>
  <c r="BK97"/>
  <c i="47" r="BK137"/>
  <c r="BK129"/>
  <c r="BK123"/>
  <c r="J118"/>
  <c r="J111"/>
  <c r="BK107"/>
  <c r="BK101"/>
  <c r="J96"/>
  <c i="46" r="BK270"/>
  <c r="BK265"/>
  <c r="BK261"/>
  <c r="J256"/>
  <c r="J244"/>
  <c r="J242"/>
  <c r="J237"/>
  <c r="BK229"/>
  <c r="J224"/>
  <c r="J218"/>
  <c r="BK213"/>
  <c r="J200"/>
  <c r="J193"/>
  <c r="J184"/>
  <c r="J178"/>
  <c r="BK176"/>
  <c r="J170"/>
  <c r="BK167"/>
  <c r="BK162"/>
  <c r="BK158"/>
  <c r="J155"/>
  <c r="BK149"/>
  <c r="BK142"/>
  <c r="BK136"/>
  <c r="BK126"/>
  <c r="J122"/>
  <c r="BK115"/>
  <c r="J111"/>
  <c r="BK105"/>
  <c i="45" r="J246"/>
  <c r="J241"/>
  <c r="BK237"/>
  <c r="J229"/>
  <c r="J218"/>
  <c r="J207"/>
  <c r="J197"/>
  <c r="J195"/>
  <c r="J183"/>
  <c r="BK175"/>
  <c r="J167"/>
  <c r="BK156"/>
  <c r="BK149"/>
  <c r="J145"/>
  <c r="J141"/>
  <c r="BK134"/>
  <c r="J128"/>
  <c r="BK123"/>
  <c r="BK115"/>
  <c r="BK113"/>
  <c r="BK108"/>
  <c r="BK104"/>
  <c r="J99"/>
  <c i="44" r="BK140"/>
  <c r="J134"/>
  <c r="J126"/>
  <c r="J120"/>
  <c r="J116"/>
  <c r="BK111"/>
  <c r="J103"/>
  <c r="J98"/>
  <c i="43" r="BK100"/>
  <c r="BK96"/>
  <c i="42" r="J110"/>
  <c r="BK100"/>
  <c r="BK91"/>
  <c i="41" r="J119"/>
  <c r="BK103"/>
  <c r="BK93"/>
  <c i="40" r="J93"/>
  <c r="J88"/>
  <c i="39" r="J112"/>
  <c r="J108"/>
  <c r="BK102"/>
  <c r="J94"/>
  <c i="38" r="BK168"/>
  <c r="BK163"/>
  <c r="J159"/>
  <c r="J151"/>
  <c r="BK149"/>
  <c r="J148"/>
  <c r="BK145"/>
  <c r="J142"/>
  <c r="J139"/>
  <c r="BK136"/>
  <c r="BK134"/>
  <c r="BK131"/>
  <c r="J130"/>
  <c r="BK128"/>
  <c r="J126"/>
  <c r="J124"/>
  <c r="BK121"/>
  <c r="BK119"/>
  <c r="J117"/>
  <c r="BK115"/>
  <c r="J109"/>
  <c r="BK106"/>
  <c r="J100"/>
  <c i="37" r="BK116"/>
  <c r="J109"/>
  <c r="J97"/>
  <c i="36" r="J106"/>
  <c r="J100"/>
  <c i="35" r="J108"/>
  <c r="J105"/>
  <c r="J94"/>
  <c i="34" r="BK99"/>
  <c r="BK94"/>
  <c i="33" r="J94"/>
  <c i="32" r="J107"/>
  <c i="31" r="BK135"/>
  <c r="J132"/>
  <c r="J129"/>
  <c r="BK119"/>
  <c r="BK103"/>
  <c i="30" r="J117"/>
  <c r="J112"/>
  <c r="J104"/>
  <c r="BK101"/>
  <c i="29" r="BK139"/>
  <c r="BK134"/>
  <c r="J128"/>
  <c r="BK125"/>
  <c r="BK111"/>
  <c i="28" r="J136"/>
  <c r="BK133"/>
  <c r="J130"/>
  <c r="BK123"/>
  <c r="J117"/>
  <c r="J106"/>
  <c i="27" r="J112"/>
  <c i="26" r="J130"/>
  <c r="BK116"/>
  <c r="J104"/>
  <c i="25" r="J121"/>
  <c r="J115"/>
  <c r="J108"/>
  <c r="BK102"/>
  <c i="24" r="J162"/>
  <c r="J157"/>
  <c r="J154"/>
  <c r="BK150"/>
  <c r="J144"/>
  <c r="BK131"/>
  <c r="J128"/>
  <c r="J122"/>
  <c r="J119"/>
  <c r="BK105"/>
  <c i="23" r="J128"/>
  <c r="J124"/>
  <c r="BK116"/>
  <c r="BK101"/>
  <c i="22" r="BK115"/>
  <c r="BK112"/>
  <c r="BK102"/>
  <c i="21" r="BK128"/>
  <c r="J124"/>
  <c r="J119"/>
  <c r="BK115"/>
  <c r="BK111"/>
  <c r="BK105"/>
  <c i="20" r="J120"/>
  <c r="J116"/>
  <c r="J107"/>
  <c r="J105"/>
  <c i="19" r="BK163"/>
  <c r="J157"/>
  <c r="J153"/>
  <c r="BK146"/>
  <c r="J140"/>
  <c r="J137"/>
  <c r="BK133"/>
  <c r="BK128"/>
  <c r="J124"/>
  <c r="J121"/>
  <c r="BK118"/>
  <c r="J107"/>
  <c r="J103"/>
  <c i="18" r="J126"/>
  <c r="BK119"/>
  <c r="J112"/>
  <c r="BK107"/>
  <c i="17" r="J115"/>
  <c r="BK109"/>
  <c r="BK102"/>
  <c i="16" r="J133"/>
  <c r="J129"/>
  <c r="J126"/>
  <c r="BK122"/>
  <c r="J119"/>
  <c r="BK116"/>
  <c r="BK106"/>
  <c r="BK103"/>
  <c i="15" r="J122"/>
  <c r="J116"/>
  <c r="BK112"/>
  <c r="BK104"/>
  <c i="14" r="J154"/>
  <c r="J147"/>
  <c r="BK135"/>
  <c r="BK131"/>
  <c r="BK120"/>
  <c r="J111"/>
  <c r="J103"/>
  <c i="13" r="J124"/>
  <c r="BK122"/>
  <c r="BK119"/>
  <c r="J111"/>
  <c r="J101"/>
  <c i="12" r="BK112"/>
  <c r="J109"/>
  <c r="J104"/>
  <c i="11" r="BK121"/>
  <c r="BK116"/>
  <c r="J112"/>
  <c r="J105"/>
  <c r="BK101"/>
  <c i="10" r="BK105"/>
  <c i="9" r="J113"/>
  <c r="BK100"/>
  <c i="8" r="J112"/>
  <c r="J102"/>
  <c i="7" r="J148"/>
  <c r="BK136"/>
  <c r="BK131"/>
  <c r="J122"/>
  <c r="BK113"/>
  <c i="6" r="J130"/>
  <c r="J121"/>
  <c r="BK116"/>
  <c r="BK110"/>
  <c r="J106"/>
  <c i="5" r="J154"/>
  <c r="J140"/>
  <c r="BK129"/>
  <c r="J125"/>
  <c r="J118"/>
  <c r="BK113"/>
  <c r="J108"/>
  <c r="J100"/>
  <c i="4" r="J150"/>
  <c r="J132"/>
  <c r="BK130"/>
  <c r="J124"/>
  <c r="BK118"/>
  <c r="J110"/>
  <c r="BK106"/>
  <c r="J101"/>
  <c i="3" r="J151"/>
  <c r="J146"/>
  <c r="J142"/>
  <c r="BK139"/>
  <c r="BK132"/>
  <c r="J125"/>
  <c r="J117"/>
  <c r="J112"/>
  <c r="BK105"/>
  <c i="2" r="J125"/>
  <c r="J116"/>
  <c r="J111"/>
  <c r="BK108"/>
  <c r="J105"/>
  <c r="BK102"/>
  <c r="BK97"/>
  <c i="1" r="AS69"/>
  <c i="55" r="BK100"/>
  <c r="BK98"/>
  <c r="BK94"/>
  <c r="J89"/>
  <c i="54" r="J98"/>
  <c r="BK92"/>
  <c r="BK88"/>
  <c i="53" r="BK90"/>
  <c i="52" r="J141"/>
  <c r="BK130"/>
  <c r="J126"/>
  <c r="J121"/>
  <c r="BK115"/>
  <c r="J109"/>
  <c r="BK101"/>
  <c r="BK95"/>
  <c i="51" r="J130"/>
  <c r="BK119"/>
  <c r="BK115"/>
  <c r="J111"/>
  <c r="BK107"/>
  <c r="BK104"/>
  <c r="BK98"/>
  <c i="50" r="J137"/>
  <c r="J128"/>
  <c r="BK123"/>
  <c r="BK119"/>
  <c r="BK114"/>
  <c r="J108"/>
  <c r="J106"/>
  <c r="J96"/>
  <c i="49" r="J137"/>
  <c r="BK129"/>
  <c r="BK125"/>
  <c r="J119"/>
  <c r="J111"/>
  <c r="J106"/>
  <c r="J99"/>
  <c i="48" r="J108"/>
  <c r="J95"/>
  <c i="47" r="J133"/>
  <c r="J126"/>
  <c r="BK116"/>
  <c r="J106"/>
  <c r="J99"/>
  <c i="46" r="J277"/>
  <c r="BK273"/>
  <c r="BK263"/>
  <c r="J257"/>
  <c r="J252"/>
  <c r="J249"/>
  <c r="BK236"/>
  <c r="J226"/>
  <c r="BK221"/>
  <c r="J215"/>
  <c r="J206"/>
  <c r="BK199"/>
  <c r="BK186"/>
  <c r="J179"/>
  <c r="BK172"/>
  <c r="BK161"/>
  <c r="J153"/>
  <c r="J149"/>
  <c r="BK145"/>
  <c r="BK133"/>
  <c r="J130"/>
  <c r="BK125"/>
  <c r="J118"/>
  <c r="BK112"/>
  <c r="BK107"/>
  <c i="45" r="BK246"/>
  <c r="BK240"/>
  <c r="BK230"/>
  <c r="BK227"/>
  <c r="J223"/>
  <c r="J219"/>
  <c r="J213"/>
  <c r="BK207"/>
  <c r="J199"/>
  <c r="BK192"/>
  <c r="J186"/>
  <c r="J178"/>
  <c r="BK168"/>
  <c r="BK162"/>
  <c r="J159"/>
  <c r="J154"/>
  <c r="BK145"/>
  <c r="J139"/>
  <c r="J135"/>
  <c r="J125"/>
  <c r="BK117"/>
  <c r="BK112"/>
  <c r="BK106"/>
  <c i="44" r="J145"/>
  <c r="BK135"/>
  <c r="BK123"/>
  <c r="J117"/>
  <c r="J109"/>
  <c r="BK104"/>
  <c r="BK98"/>
  <c i="43" r="J106"/>
  <c r="BK102"/>
  <c r="J93"/>
  <c i="42" r="BK107"/>
  <c r="J102"/>
  <c r="J98"/>
  <c i="41" r="J125"/>
  <c r="J110"/>
  <c r="J109"/>
  <c r="BK107"/>
  <c r="J103"/>
  <c r="BK99"/>
  <c r="BK92"/>
  <c i="39" r="BK112"/>
  <c r="BK99"/>
  <c r="BK95"/>
  <c i="38" r="J171"/>
  <c r="J163"/>
  <c r="BK154"/>
  <c r="J115"/>
  <c r="J112"/>
  <c r="J107"/>
  <c r="J102"/>
  <c r="J98"/>
  <c i="37" r="J104"/>
  <c r="BK95"/>
  <c r="J92"/>
  <c i="36" r="J97"/>
  <c i="35" r="J102"/>
  <c i="34" r="J104"/>
  <c r="BK98"/>
  <c i="33" r="BK98"/>
  <c i="32" r="BK115"/>
  <c r="BK111"/>
  <c r="J104"/>
  <c i="31" r="J137"/>
  <c r="BK129"/>
  <c r="J124"/>
  <c r="BK116"/>
  <c r="J106"/>
  <c i="30" r="BK115"/>
  <c r="BK103"/>
  <c i="29" r="J135"/>
  <c r="J130"/>
  <c r="J123"/>
  <c r="J121"/>
  <c r="J115"/>
  <c r="J109"/>
  <c r="BK103"/>
  <c i="28" r="J133"/>
  <c r="J126"/>
  <c r="J118"/>
  <c r="BK110"/>
  <c r="J107"/>
  <c i="27" r="J115"/>
  <c r="J109"/>
  <c r="BK107"/>
  <c r="J100"/>
  <c i="26" r="BK131"/>
  <c r="BK126"/>
  <c r="J122"/>
  <c r="BK119"/>
  <c r="BK106"/>
  <c i="25" r="BK122"/>
  <c r="BK119"/>
  <c r="BK108"/>
  <c r="BK104"/>
  <c r="BK99"/>
  <c i="24" r="BK152"/>
  <c r="J146"/>
  <c r="J142"/>
  <c r="BK139"/>
  <c r="BK134"/>
  <c r="BK126"/>
  <c r="BK112"/>
  <c r="J106"/>
  <c i="23" r="BK123"/>
  <c r="J116"/>
  <c r="BK107"/>
  <c i="22" r="J115"/>
  <c r="BK110"/>
  <c r="J100"/>
  <c i="21" r="BK133"/>
  <c r="BK124"/>
  <c r="J118"/>
  <c r="BK113"/>
  <c i="20" r="J124"/>
  <c r="BK116"/>
  <c r="J113"/>
  <c r="BK103"/>
  <c i="19" r="J162"/>
  <c r="BK160"/>
  <c r="BK155"/>
  <c r="J150"/>
  <c r="BK147"/>
  <c r="J142"/>
  <c r="BK139"/>
  <c r="J129"/>
  <c r="BK115"/>
  <c r="BK109"/>
  <c i="18" r="BK128"/>
  <c r="J123"/>
  <c r="J120"/>
  <c r="BK117"/>
  <c r="BK109"/>
  <c r="J106"/>
  <c r="J103"/>
  <c i="17" r="BK114"/>
  <c r="J108"/>
  <c r="J104"/>
  <c i="16" r="J132"/>
  <c r="BK127"/>
  <c r="BK120"/>
  <c r="J115"/>
  <c r="BK112"/>
  <c r="BK108"/>
  <c r="J105"/>
  <c r="BK101"/>
  <c i="15" r="BK123"/>
  <c r="BK121"/>
  <c r="BK120"/>
  <c r="J118"/>
  <c r="BK116"/>
  <c r="BK113"/>
  <c r="J106"/>
  <c r="BK102"/>
  <c r="BK100"/>
  <c i="14" r="BK156"/>
  <c r="BK154"/>
  <c r="J152"/>
  <c r="BK149"/>
  <c r="BK147"/>
  <c r="BK143"/>
  <c r="BK140"/>
  <c r="BK137"/>
  <c r="J130"/>
  <c r="BK126"/>
  <c r="BK121"/>
  <c r="J115"/>
  <c r="J108"/>
  <c r="J105"/>
  <c i="13" r="BK126"/>
  <c r="J119"/>
  <c r="J113"/>
  <c r="J105"/>
  <c r="BK102"/>
  <c i="12" r="BK113"/>
  <c r="J107"/>
  <c r="BK100"/>
  <c i="11" r="J113"/>
  <c r="J101"/>
  <c i="10" r="J99"/>
  <c i="9" r="BK110"/>
  <c r="BK102"/>
  <c i="8" r="J111"/>
  <c r="J104"/>
  <c r="J100"/>
  <c i="7" r="BK146"/>
  <c r="J132"/>
  <c r="BK128"/>
  <c r="J124"/>
  <c r="J116"/>
  <c r="BK108"/>
  <c r="J103"/>
  <c i="6" r="BK125"/>
  <c r="J113"/>
  <c r="BK106"/>
  <c r="BK99"/>
  <c i="5" r="J141"/>
  <c r="J126"/>
  <c r="BK115"/>
  <c r="BK109"/>
  <c r="BK102"/>
  <c i="4" r="BK149"/>
  <c r="J139"/>
  <c r="BK127"/>
  <c r="J118"/>
  <c r="J116"/>
  <c r="J109"/>
  <c i="3" r="BK153"/>
  <c r="BK137"/>
  <c r="J130"/>
  <c r="BK119"/>
  <c r="J115"/>
  <c r="BK111"/>
  <c r="J106"/>
  <c i="2" r="BK129"/>
  <c r="BK121"/>
  <c r="BK110"/>
  <c i="55" r="BK104"/>
  <c r="J100"/>
  <c r="J98"/>
  <c r="J94"/>
  <c r="BK92"/>
  <c r="BK89"/>
  <c i="54" r="J97"/>
  <c r="BK95"/>
  <c r="J91"/>
  <c r="J88"/>
  <c r="J85"/>
  <c i="52" r="BK138"/>
  <c r="BK133"/>
  <c r="J127"/>
  <c r="BK120"/>
  <c r="J117"/>
  <c r="J114"/>
  <c r="BK109"/>
  <c r="BK106"/>
  <c r="J100"/>
  <c i="51" r="J133"/>
  <c r="J129"/>
  <c r="BK125"/>
  <c r="J122"/>
  <c r="J118"/>
  <c r="BK110"/>
  <c r="BK95"/>
  <c i="50" r="J135"/>
  <c r="J125"/>
  <c r="J110"/>
  <c r="BK107"/>
  <c r="J101"/>
  <c r="J98"/>
  <c r="BK95"/>
  <c i="49" r="J132"/>
  <c r="BK128"/>
  <c r="J123"/>
  <c r="BK119"/>
  <c r="J114"/>
  <c r="BK105"/>
  <c r="J103"/>
  <c r="J96"/>
  <c i="48" r="J112"/>
  <c r="BK107"/>
  <c r="J103"/>
  <c r="BK100"/>
  <c i="47" r="J137"/>
  <c r="J134"/>
  <c r="BK131"/>
  <c r="BK127"/>
  <c r="J123"/>
  <c r="J117"/>
  <c r="BK111"/>
  <c r="BK109"/>
  <c r="BK102"/>
  <c i="46" r="BK272"/>
  <c r="J267"/>
  <c r="J264"/>
  <c r="BK260"/>
  <c r="J247"/>
  <c r="BK243"/>
  <c r="J236"/>
  <c r="J232"/>
  <c r="J225"/>
  <c r="BK218"/>
  <c r="BK212"/>
  <c r="J205"/>
  <c r="J202"/>
  <c r="BK198"/>
  <c r="J189"/>
  <c r="BK184"/>
  <c r="BK170"/>
  <c r="J167"/>
  <c r="J163"/>
  <c r="BK152"/>
  <c r="BK141"/>
  <c r="BK137"/>
  <c r="BK132"/>
  <c r="BK128"/>
  <c r="J115"/>
  <c r="J107"/>
  <c i="45" r="BK241"/>
  <c r="J234"/>
  <c r="BK233"/>
  <c r="J230"/>
  <c r="BK219"/>
  <c r="BK216"/>
  <c r="BK210"/>
  <c r="J206"/>
  <c r="BK202"/>
  <c r="BK199"/>
  <c r="BK196"/>
  <c r="J193"/>
  <c r="J180"/>
  <c r="J175"/>
  <c r="J169"/>
  <c r="BK158"/>
  <c r="BK154"/>
  <c r="J151"/>
  <c r="J146"/>
  <c r="BK140"/>
  <c r="BK133"/>
  <c r="BK128"/>
  <c r="BK126"/>
  <c r="BK122"/>
  <c r="J119"/>
  <c r="BK111"/>
  <c r="J104"/>
  <c i="44" r="J144"/>
  <c r="BK132"/>
  <c r="BK128"/>
  <c r="J122"/>
  <c r="BK119"/>
  <c r="J111"/>
  <c r="J102"/>
  <c r="J96"/>
  <c i="43" r="J100"/>
  <c r="BK92"/>
  <c i="42" r="BK104"/>
  <c r="BK99"/>
  <c r="J96"/>
  <c r="J92"/>
  <c i="41" r="J123"/>
  <c r="BK119"/>
  <c r="J117"/>
  <c r="BK116"/>
  <c r="BK115"/>
  <c r="J114"/>
  <c r="J106"/>
  <c r="BK102"/>
  <c r="J96"/>
  <c i="40" r="J89"/>
  <c i="39" r="J115"/>
  <c r="BK101"/>
  <c i="38" r="BK177"/>
  <c r="BK175"/>
  <c r="BK172"/>
  <c r="BK165"/>
  <c r="BK158"/>
  <c r="BK152"/>
  <c i="37" r="BK113"/>
  <c r="J107"/>
  <c r="BK104"/>
  <c i="36" r="BK106"/>
  <c r="J94"/>
  <c i="35" r="BK99"/>
  <c i="34" r="J99"/>
  <c r="BK91"/>
  <c i="33" r="J98"/>
  <c r="BK94"/>
  <c r="BK92"/>
  <c i="32" r="BK112"/>
  <c r="J109"/>
  <c r="BK100"/>
  <c i="31" r="J130"/>
  <c r="BK124"/>
  <c r="BK122"/>
  <c r="J120"/>
  <c r="J115"/>
  <c r="BK109"/>
  <c r="J105"/>
  <c i="30" r="BK126"/>
  <c r="BK124"/>
  <c r="BK119"/>
  <c r="J116"/>
  <c r="J111"/>
  <c r="J102"/>
  <c i="29" r="J146"/>
  <c r="BK142"/>
  <c r="BK135"/>
  <c r="J129"/>
  <c r="J125"/>
  <c r="BK117"/>
  <c r="BK104"/>
  <c i="28" r="J135"/>
  <c r="BK129"/>
  <c r="BK125"/>
  <c r="J120"/>
  <c r="J104"/>
  <c i="27" r="J114"/>
  <c i="26" r="J132"/>
  <c r="J126"/>
  <c r="BK122"/>
  <c r="BK113"/>
  <c r="BK102"/>
  <c i="25" r="J116"/>
  <c r="J106"/>
  <c r="J99"/>
  <c i="24" r="J161"/>
  <c r="BK155"/>
  <c r="J149"/>
  <c r="BK142"/>
  <c r="J130"/>
  <c r="J124"/>
  <c r="BK119"/>
  <c r="J113"/>
  <c r="J111"/>
  <c i="23" r="BK126"/>
  <c r="J122"/>
  <c r="J119"/>
  <c r="J106"/>
  <c r="J102"/>
  <c i="22" r="BK113"/>
  <c r="BK107"/>
  <c i="21" r="BK131"/>
  <c r="BK126"/>
  <c r="BK116"/>
  <c r="BK102"/>
  <c i="20" r="BK120"/>
  <c r="BK114"/>
  <c r="BK105"/>
  <c r="BK101"/>
  <c i="19" r="BK152"/>
  <c r="J144"/>
  <c r="BK140"/>
  <c r="BK129"/>
  <c r="J113"/>
  <c r="J108"/>
  <c i="18" r="BK126"/>
  <c r="BK123"/>
  <c r="BK112"/>
  <c r="BK106"/>
  <c r="J102"/>
  <c i="17" r="BK115"/>
  <c r="BK112"/>
  <c r="BK104"/>
  <c i="16" r="BK132"/>
  <c r="BK126"/>
  <c r="J112"/>
  <c r="J104"/>
  <c i="15" r="J121"/>
  <c r="BK118"/>
  <c r="J109"/>
  <c r="BK105"/>
  <c r="BK99"/>
  <c i="14" r="BK153"/>
  <c r="BK148"/>
  <c r="BK144"/>
  <c r="BK141"/>
  <c r="J137"/>
  <c r="J133"/>
  <c r="BK130"/>
  <c r="J126"/>
  <c r="BK122"/>
  <c r="J118"/>
  <c r="J112"/>
  <c r="BK108"/>
  <c i="13" r="BK127"/>
  <c r="J122"/>
  <c r="J117"/>
  <c r="J109"/>
  <c r="BK106"/>
  <c r="BK103"/>
  <c r="BK100"/>
  <c i="12" r="J110"/>
  <c i="11" r="BK120"/>
  <c r="BK114"/>
  <c r="BK106"/>
  <c r="J103"/>
  <c i="10" r="BK102"/>
  <c r="BK100"/>
  <c i="9" r="J112"/>
  <c r="J100"/>
  <c i="8" r="J101"/>
  <c i="7" r="BK145"/>
  <c r="J141"/>
  <c r="BK130"/>
  <c r="BK125"/>
  <c r="BK122"/>
  <c r="BK107"/>
  <c r="BK104"/>
  <c i="6" r="BK127"/>
  <c r="J110"/>
  <c i="5" r="BK153"/>
  <c r="J144"/>
  <c r="BK139"/>
  <c r="BK130"/>
  <c r="J119"/>
  <c r="J117"/>
  <c r="J113"/>
  <c r="BK105"/>
  <c i="4" r="BK154"/>
  <c r="BK143"/>
  <c r="J141"/>
  <c r="J138"/>
  <c r="BK132"/>
  <c r="J130"/>
  <c r="J126"/>
  <c r="BK121"/>
  <c r="J113"/>
  <c i="3" r="BK146"/>
  <c r="BK140"/>
  <c r="J132"/>
  <c r="J129"/>
  <c r="BK127"/>
  <c r="BK124"/>
  <c r="BK118"/>
  <c r="J110"/>
  <c i="2" r="J129"/>
  <c r="J120"/>
  <c r="BK116"/>
  <c r="BK111"/>
  <c r="J102"/>
  <c i="54" r="BK100"/>
  <c r="J95"/>
  <c r="J92"/>
  <c r="J89"/>
  <c r="BK86"/>
  <c i="53" r="J92"/>
  <c r="J88"/>
  <c i="51" r="BK96"/>
  <c i="50" r="BK129"/>
  <c r="BK116"/>
  <c r="BK110"/>
  <c r="BK99"/>
  <c i="49" r="J139"/>
  <c r="BK133"/>
  <c r="J127"/>
  <c r="BK120"/>
  <c r="J116"/>
  <c r="J104"/>
  <c r="BK99"/>
  <c i="48" r="J110"/>
  <c r="BK108"/>
  <c r="BK102"/>
  <c r="J97"/>
  <c r="J93"/>
  <c i="47" r="J121"/>
  <c r="BK118"/>
  <c r="BK108"/>
  <c r="BK99"/>
  <c i="46" r="BK276"/>
  <c r="J271"/>
  <c r="J259"/>
  <c r="BK256"/>
  <c r="BK250"/>
  <c r="J240"/>
  <c r="BK235"/>
  <c r="J230"/>
  <c r="J220"/>
  <c r="J211"/>
  <c r="BK206"/>
  <c r="J198"/>
  <c r="J194"/>
  <c r="J186"/>
  <c r="BK179"/>
  <c r="BK174"/>
  <c r="J162"/>
  <c r="BK156"/>
  <c r="BK150"/>
  <c r="J142"/>
  <c r="J139"/>
  <c r="J134"/>
  <c r="J127"/>
  <c r="J121"/>
  <c r="BK118"/>
  <c r="BK109"/>
  <c i="45" r="J247"/>
  <c r="J242"/>
  <c r="BK234"/>
  <c r="BK226"/>
  <c r="J215"/>
  <c r="J210"/>
  <c r="BK206"/>
  <c r="BK193"/>
  <c r="J190"/>
  <c r="BK187"/>
  <c r="BK184"/>
  <c r="BK176"/>
  <c r="BK171"/>
  <c r="BK166"/>
  <c r="J162"/>
  <c r="J158"/>
  <c r="BK150"/>
  <c r="J143"/>
  <c r="J140"/>
  <c r="BK135"/>
  <c r="BK130"/>
  <c r="BK118"/>
  <c r="J113"/>
  <c r="BK105"/>
  <c i="44" r="J147"/>
  <c r="J143"/>
  <c r="BK134"/>
  <c r="J130"/>
  <c r="BK126"/>
  <c r="J119"/>
  <c r="J113"/>
  <c r="BK105"/>
  <c r="BK103"/>
  <c r="J97"/>
  <c i="43" r="J99"/>
  <c r="J96"/>
  <c r="J91"/>
  <c i="42" r="J103"/>
  <c r="BK97"/>
  <c r="BK92"/>
  <c i="41" r="BK124"/>
  <c r="J104"/>
  <c r="J99"/>
  <c r="BK94"/>
  <c r="BK91"/>
  <c i="40" r="BK86"/>
  <c i="39" r="BK111"/>
  <c r="BK108"/>
  <c r="BK105"/>
  <c i="38" r="BK176"/>
  <c r="J167"/>
  <c r="J161"/>
  <c r="BK156"/>
  <c r="J152"/>
  <c r="BK141"/>
  <c r="BK138"/>
  <c r="J132"/>
  <c r="J123"/>
  <c r="BK117"/>
  <c r="BK112"/>
  <c r="BK100"/>
  <c i="37" r="J113"/>
  <c r="BK109"/>
  <c r="J106"/>
  <c r="BK103"/>
  <c r="BK101"/>
  <c r="BK93"/>
  <c i="36" r="BK104"/>
  <c i="35" r="BK108"/>
  <c r="J99"/>
  <c i="34" r="J103"/>
  <c r="BK97"/>
  <c r="J94"/>
  <c i="33" r="BK102"/>
  <c r="J99"/>
  <c r="BK91"/>
  <c i="32" r="J102"/>
  <c i="31" r="BK137"/>
  <c r="J134"/>
  <c r="BK128"/>
  <c r="J116"/>
  <c r="BK107"/>
  <c i="30" r="J125"/>
  <c r="J119"/>
  <c r="J114"/>
  <c r="BK104"/>
  <c i="29" r="J147"/>
  <c r="BK144"/>
  <c r="BK140"/>
  <c r="J124"/>
  <c r="J116"/>
  <c r="J105"/>
  <c i="28" r="BK130"/>
  <c r="J124"/>
  <c r="J119"/>
  <c r="BK107"/>
  <c r="J103"/>
  <c i="27" r="BK112"/>
  <c r="BK109"/>
  <c r="BK100"/>
  <c i="26" r="J129"/>
  <c r="J121"/>
  <c r="J115"/>
  <c r="BK111"/>
  <c r="J105"/>
  <c r="J102"/>
  <c i="25" r="BK116"/>
  <c r="BK113"/>
  <c r="BK100"/>
  <c i="24" r="BK161"/>
  <c r="BK158"/>
  <c r="BK148"/>
  <c r="BK141"/>
  <c r="BK137"/>
  <c r="BK132"/>
  <c r="BK122"/>
  <c r="BK113"/>
  <c r="J109"/>
  <c r="BK106"/>
  <c i="23" r="J125"/>
  <c r="BK113"/>
  <c r="J108"/>
  <c r="BK105"/>
  <c i="22" r="BK111"/>
  <c i="21" r="J132"/>
  <c r="BK129"/>
  <c r="J122"/>
  <c r="BK108"/>
  <c r="BK103"/>
  <c i="20" r="J123"/>
  <c r="J108"/>
  <c r="J103"/>
  <c i="19" r="J163"/>
  <c r="BK158"/>
  <c r="J154"/>
  <c r="BK138"/>
  <c r="BK132"/>
  <c r="J130"/>
  <c r="J126"/>
  <c r="J115"/>
  <c r="BK107"/>
  <c r="BK103"/>
  <c i="11" r="J118"/>
  <c r="BK103"/>
  <c i="10" r="J105"/>
  <c i="9" r="J108"/>
  <c r="J102"/>
  <c i="8" r="J106"/>
  <c i="7" r="J146"/>
  <c r="BK141"/>
  <c r="J138"/>
  <c r="J129"/>
  <c r="J120"/>
  <c r="J108"/>
  <c r="BK101"/>
  <c i="6" r="J117"/>
  <c r="BK115"/>
  <c r="J104"/>
  <c r="J101"/>
  <c i="5" r="J149"/>
  <c r="BK144"/>
  <c r="J139"/>
  <c r="BK134"/>
  <c r="J131"/>
  <c r="J129"/>
  <c r="BK125"/>
  <c r="BK117"/>
  <c r="J107"/>
  <c i="4" r="BK155"/>
  <c r="J145"/>
  <c r="BK128"/>
  <c r="J123"/>
  <c r="BK117"/>
  <c r="BK113"/>
  <c r="BK107"/>
  <c r="J104"/>
  <c i="3" r="BK151"/>
  <c r="J143"/>
  <c r="BK128"/>
  <c r="J120"/>
  <c r="J105"/>
  <c i="2" r="J127"/>
  <c r="BK117"/>
  <c r="BK113"/>
  <c r="J106"/>
  <c r="BK99"/>
  <c i="54" r="J86"/>
  <c i="53" r="BK94"/>
  <c r="BK93"/>
  <c r="BK92"/>
  <c i="52" r="BK141"/>
  <c r="J136"/>
  <c r="BK131"/>
  <c r="BK128"/>
  <c r="BK124"/>
  <c r="J118"/>
  <c r="J115"/>
  <c r="BK110"/>
  <c r="J105"/>
  <c r="BK103"/>
  <c r="BK100"/>
  <c r="J96"/>
  <c i="51" r="BK127"/>
  <c r="J123"/>
  <c r="BK120"/>
  <c r="J115"/>
  <c r="J110"/>
  <c r="BK105"/>
  <c r="J103"/>
  <c r="J99"/>
  <c r="BK94"/>
  <c i="50" r="BK135"/>
  <c r="BK126"/>
  <c r="J117"/>
  <c r="BK112"/>
  <c i="49" r="BK136"/>
  <c r="BK127"/>
  <c r="BK116"/>
  <c r="J109"/>
  <c r="J105"/>
  <c r="J100"/>
  <c r="J95"/>
  <c i="48" r="BK98"/>
  <c i="47" r="J138"/>
  <c r="BK132"/>
  <c r="BK125"/>
  <c r="BK121"/>
  <c r="BK115"/>
  <c r="J108"/>
  <c r="J102"/>
  <c r="J98"/>
  <c i="46" r="J272"/>
  <c r="BK266"/>
  <c r="J263"/>
  <c r="J260"/>
  <c r="J255"/>
  <c r="J245"/>
  <c r="BK241"/>
  <c r="BK233"/>
  <c r="J228"/>
  <c r="BK225"/>
  <c r="BK219"/>
  <c r="BK214"/>
  <c r="J210"/>
  <c r="BK197"/>
  <c r="J190"/>
  <c r="BK185"/>
  <c r="J180"/>
  <c r="J172"/>
  <c r="J169"/>
  <c r="BK165"/>
  <c r="J159"/>
  <c r="J156"/>
  <c r="J152"/>
  <c r="J143"/>
  <c r="BK138"/>
  <c r="BK135"/>
  <c r="J125"/>
  <c r="BK117"/>
  <c r="J113"/>
  <c r="BK108"/>
  <c i="45" r="J248"/>
  <c r="BK242"/>
  <c r="J238"/>
  <c r="BK236"/>
  <c r="BK223"/>
  <c r="BK208"/>
  <c r="J201"/>
  <c r="BK190"/>
  <c r="BK181"/>
  <c r="J176"/>
  <c r="J168"/>
  <c r="J163"/>
  <c r="J150"/>
  <c r="BK132"/>
  <c r="BK127"/>
  <c r="J120"/>
  <c r="J110"/>
  <c r="J107"/>
  <c r="J103"/>
  <c i="44" r="J142"/>
  <c r="BK138"/>
  <c r="J133"/>
  <c r="BK125"/>
  <c r="J118"/>
  <c r="BK114"/>
  <c r="BK112"/>
  <c r="J106"/>
  <c i="43" r="BK104"/>
  <c r="BK99"/>
  <c r="BK94"/>
  <c i="42" r="J107"/>
  <c r="BK96"/>
  <c i="41" r="BK127"/>
  <c r="BK111"/>
  <c r="J94"/>
  <c r="J91"/>
  <c i="40" r="BK89"/>
  <c i="39" r="BK113"/>
  <c r="BK109"/>
  <c r="BK103"/>
  <c r="J96"/>
  <c i="38" r="BK171"/>
  <c r="BK164"/>
  <c r="BK161"/>
  <c r="BK155"/>
  <c r="BK150"/>
  <c r="J149"/>
  <c r="J147"/>
  <c r="J145"/>
  <c r="J141"/>
  <c r="J138"/>
  <c r="J137"/>
  <c r="J135"/>
  <c r="BK132"/>
  <c r="J131"/>
  <c r="BK129"/>
  <c r="J128"/>
  <c r="BK125"/>
  <c r="BK124"/>
  <c r="BK120"/>
  <c r="BK118"/>
  <c r="J113"/>
  <c r="BK108"/>
  <c r="BK102"/>
  <c r="BK99"/>
  <c i="37" r="J111"/>
  <c r="BK102"/>
  <c r="J96"/>
  <c i="36" r="BK105"/>
  <c r="J95"/>
  <c i="35" r="BK107"/>
  <c r="BK97"/>
  <c i="34" r="BK104"/>
  <c r="J98"/>
  <c i="33" r="J102"/>
  <c i="32" r="J114"/>
  <c r="J100"/>
  <c i="31" r="J133"/>
  <c r="BK130"/>
  <c r="BK121"/>
  <c r="J109"/>
  <c i="30" r="J120"/>
  <c r="BK114"/>
  <c r="BK111"/>
  <c r="BK102"/>
  <c i="29" r="J140"/>
  <c r="J136"/>
  <c r="BK130"/>
  <c r="J126"/>
  <c r="J122"/>
  <c r="J108"/>
  <c i="28" r="BK135"/>
  <c r="J131"/>
  <c r="BK126"/>
  <c r="BK118"/>
  <c r="BK112"/>
  <c r="BK102"/>
  <c i="27" r="BK114"/>
  <c r="J107"/>
  <c i="26" r="BK117"/>
  <c r="BK105"/>
  <c i="25" r="J122"/>
  <c r="J119"/>
  <c r="J114"/>
  <c r="BK105"/>
  <c r="J101"/>
  <c i="24" r="BK160"/>
  <c r="BK156"/>
  <c r="BK151"/>
  <c r="BK147"/>
  <c r="J135"/>
  <c r="BK130"/>
  <c r="J127"/>
  <c r="J121"/>
  <c r="BK109"/>
  <c r="BK103"/>
  <c i="23" r="J126"/>
  <c r="J121"/>
  <c r="J111"/>
  <c i="22" r="J114"/>
  <c r="J110"/>
  <c r="BK100"/>
  <c i="21" r="BK127"/>
  <c r="BK122"/>
  <c r="J117"/>
  <c r="J113"/>
  <c r="J108"/>
  <c r="BK104"/>
  <c i="20" r="J119"/>
  <c r="BK117"/>
  <c r="J110"/>
  <c r="BK100"/>
  <c i="19" r="BK162"/>
  <c r="J156"/>
  <c r="BK148"/>
  <c r="BK144"/>
  <c r="J138"/>
  <c r="BK135"/>
  <c r="J132"/>
  <c r="BK126"/>
  <c r="J122"/>
  <c r="J119"/>
  <c r="BK108"/>
  <c r="J105"/>
  <c i="18" r="J127"/>
  <c r="BK121"/>
  <c r="J117"/>
  <c r="BK110"/>
  <c r="J105"/>
  <c i="17" r="J113"/>
  <c r="BK108"/>
  <c r="BK100"/>
  <c i="16" r="BK131"/>
  <c r="J128"/>
  <c r="J125"/>
  <c r="J121"/>
  <c r="J118"/>
  <c r="BK115"/>
  <c r="BK105"/>
  <c r="J101"/>
  <c i="15" r="BK119"/>
  <c r="BK114"/>
  <c r="BK109"/>
  <c r="J102"/>
  <c i="14" r="BK150"/>
  <c r="BK138"/>
  <c r="BK129"/>
  <c r="J122"/>
  <c r="BK112"/>
  <c r="BK105"/>
  <c i="13" r="BK125"/>
  <c r="J123"/>
  <c r="BK120"/>
  <c r="BK113"/>
  <c r="BK108"/>
  <c i="12" r="BK114"/>
  <c r="BK110"/>
  <c r="BK107"/>
  <c r="J100"/>
  <c i="11" r="BK117"/>
  <c r="BK113"/>
  <c r="J106"/>
  <c r="BK102"/>
  <c i="10" r="BK106"/>
  <c i="9" r="J111"/>
  <c i="8" r="J115"/>
  <c r="BK111"/>
  <c r="J109"/>
  <c r="BK100"/>
  <c i="7" r="BK139"/>
  <c r="BK132"/>
  <c r="BK117"/>
  <c r="J112"/>
  <c r="J100"/>
  <c i="6" r="J125"/>
  <c r="BK117"/>
  <c r="BK113"/>
  <c r="BK107"/>
  <c r="J102"/>
  <c i="5" r="BK149"/>
  <c r="BK137"/>
  <c r="BK131"/>
  <c r="J128"/>
  <c r="J121"/>
  <c r="J116"/>
  <c r="BK111"/>
  <c r="J103"/>
  <c i="4" r="J155"/>
  <c r="BK147"/>
  <c r="BK136"/>
  <c r="BK129"/>
  <c r="BK119"/>
  <c r="J115"/>
  <c r="BK108"/>
  <c r="BK104"/>
  <c i="3" r="J153"/>
  <c r="J148"/>
  <c r="BK143"/>
  <c r="J140"/>
  <c r="J133"/>
  <c r="J126"/>
  <c r="BK120"/>
  <c r="J113"/>
  <c r="BK106"/>
  <c i="2" r="BK118"/>
  <c r="BK112"/>
  <c r="BK109"/>
  <c r="BK106"/>
  <c r="J103"/>
  <c i="1" r="AS87"/>
  <c i="55" r="J104"/>
  <c r="BK96"/>
  <c r="J93"/>
  <c r="BK91"/>
  <c i="54" r="J99"/>
  <c r="BK97"/>
  <c r="J90"/>
  <c r="BK85"/>
  <c i="53" r="J89"/>
  <c i="52" r="J138"/>
  <c r="J132"/>
  <c r="J128"/>
  <c r="J123"/>
  <c r="J119"/>
  <c r="BK112"/>
  <c r="J104"/>
  <c r="BK96"/>
  <c i="51" r="BK131"/>
  <c r="J121"/>
  <c r="BK116"/>
  <c r="J113"/>
  <c r="BK108"/>
  <c r="BK106"/>
  <c r="BK103"/>
  <c r="J95"/>
  <c i="50" r="BK132"/>
  <c r="J127"/>
  <c r="BK122"/>
  <c r="J120"/>
  <c r="J115"/>
  <c r="J112"/>
  <c r="J107"/>
  <c r="BK101"/>
  <c i="49" r="BK138"/>
  <c r="J131"/>
  <c r="J126"/>
  <c r="J122"/>
  <c r="BK113"/>
  <c r="BK109"/>
  <c r="BK101"/>
  <c i="48" r="BK112"/>
  <c r="J104"/>
  <c i="47" r="BK135"/>
  <c r="J128"/>
  <c r="BK122"/>
  <c r="BK110"/>
  <c r="BK103"/>
  <c r="BK96"/>
  <c i="46" r="J274"/>
  <c r="BK268"/>
  <c r="BK259"/>
  <c r="J254"/>
  <c r="BK251"/>
  <c r="J248"/>
  <c r="J231"/>
  <c r="J223"/>
  <c r="BK220"/>
  <c r="J214"/>
  <c r="BK205"/>
  <c r="BK202"/>
  <c r="BK188"/>
  <c r="J182"/>
  <c r="J173"/>
  <c r="BK163"/>
  <c r="BK155"/>
  <c r="J150"/>
  <c r="BK148"/>
  <c r="BK143"/>
  <c r="J132"/>
  <c r="BK129"/>
  <c r="BK120"/>
  <c r="J117"/>
  <c r="BK111"/>
  <c i="45" r="BK248"/>
  <c r="J243"/>
  <c r="J233"/>
  <c r="J228"/>
  <c r="J225"/>
  <c r="BK220"/>
  <c r="BK215"/>
  <c r="BK212"/>
  <c r="BK203"/>
  <c r="J194"/>
  <c r="J187"/>
  <c r="J181"/>
  <c r="BK174"/>
  <c r="J165"/>
  <c r="BK161"/>
  <c r="J155"/>
  <c r="BK146"/>
  <c r="J137"/>
  <c r="J131"/>
  <c r="J121"/>
  <c r="J118"/>
  <c r="BK114"/>
  <c r="BK107"/>
  <c r="J102"/>
  <c i="44" r="J141"/>
  <c r="J129"/>
  <c r="BK122"/>
  <c r="J112"/>
  <c r="J107"/>
  <c r="J100"/>
  <c r="BK97"/>
  <c i="43" r="BK103"/>
  <c r="BK98"/>
  <c i="42" r="BK108"/>
  <c r="J105"/>
  <c r="J99"/>
  <c r="J93"/>
  <c i="41" r="J111"/>
  <c r="BK108"/>
  <c r="J107"/>
  <c r="J102"/>
  <c r="J97"/>
  <c i="40" r="BK93"/>
  <c i="39" r="J110"/>
  <c r="BK96"/>
  <c i="38" r="BK173"/>
  <c r="BK169"/>
  <c r="J162"/>
  <c r="J116"/>
  <c r="BK113"/>
  <c r="J108"/>
  <c r="BK103"/>
  <c r="J99"/>
  <c i="37" r="J108"/>
  <c r="J99"/>
  <c r="J93"/>
  <c i="36" r="BK98"/>
  <c i="35" r="J106"/>
  <c r="J96"/>
  <c i="34" r="J101"/>
  <c r="BK96"/>
  <c i="33" r="BK99"/>
  <c r="J93"/>
  <c i="32" r="J112"/>
  <c r="BK107"/>
  <c i="31" r="BK138"/>
  <c r="BK133"/>
  <c r="BK125"/>
  <c r="J122"/>
  <c r="BK110"/>
  <c i="30" r="J126"/>
  <c r="J106"/>
  <c i="29" r="J141"/>
  <c r="J134"/>
  <c r="BK129"/>
  <c r="BK122"/>
  <c r="J117"/>
  <c r="J111"/>
  <c r="BK105"/>
  <c i="28" r="BK134"/>
  <c r="J125"/>
  <c r="J114"/>
  <c r="J108"/>
  <c r="J101"/>
  <c i="27" r="BK110"/>
  <c r="J108"/>
  <c r="J102"/>
  <c i="26" r="BK133"/>
  <c r="J128"/>
  <c r="BK125"/>
  <c r="BK121"/>
  <c r="J118"/>
  <c r="BK103"/>
  <c i="25" r="BK120"/>
  <c r="J112"/>
  <c r="BK106"/>
  <c r="J103"/>
  <c i="24" r="J158"/>
  <c r="J150"/>
  <c r="J143"/>
  <c r="J141"/>
  <c r="BK138"/>
  <c r="J129"/>
  <c r="BK124"/>
  <c r="J108"/>
  <c i="23" r="BK124"/>
  <c r="J118"/>
  <c r="J109"/>
  <c r="J105"/>
  <c i="22" r="J111"/>
  <c r="BK108"/>
  <c r="J104"/>
  <c i="21" r="J134"/>
  <c r="BK125"/>
  <c r="BK119"/>
  <c r="J115"/>
  <c r="J102"/>
  <c i="20" r="J118"/>
  <c r="J114"/>
  <c r="BK106"/>
  <c r="J102"/>
  <c i="19" r="J161"/>
  <c r="J158"/>
  <c r="BK154"/>
  <c r="BK149"/>
  <c r="J143"/>
  <c r="BK137"/>
  <c r="J125"/>
  <c r="BK122"/>
  <c r="BK113"/>
  <c i="18" r="BK125"/>
  <c r="J122"/>
  <c r="J119"/>
  <c r="J114"/>
  <c r="J108"/>
  <c r="BK105"/>
  <c r="J101"/>
  <c i="17" r="J112"/>
  <c r="J109"/>
  <c r="J100"/>
  <c i="16" r="J131"/>
  <c r="BK125"/>
  <c r="BK119"/>
  <c r="BK117"/>
  <c i="14" r="BK151"/>
  <c r="J144"/>
  <c r="BK139"/>
  <c r="J134"/>
  <c r="J127"/>
  <c r="J124"/>
  <c r="BK118"/>
  <c r="J109"/>
  <c r="J106"/>
  <c r="BK103"/>
  <c i="13" r="BK121"/>
  <c r="BK117"/>
  <c r="J106"/>
  <c r="J103"/>
  <c i="12" r="J115"/>
  <c r="J111"/>
  <c r="BK104"/>
  <c i="11" r="BK118"/>
  <c r="J108"/>
  <c i="10" r="J102"/>
  <c i="9" r="BK112"/>
  <c r="BK108"/>
  <c i="8" r="J114"/>
  <c r="BK112"/>
  <c r="BK106"/>
  <c r="BK102"/>
  <c i="7" r="BK147"/>
  <c r="J136"/>
  <c r="J130"/>
  <c r="J125"/>
  <c r="J117"/>
  <c r="J113"/>
  <c r="J107"/>
  <c i="6" r="J129"/>
  <c r="BK123"/>
  <c r="J112"/>
  <c r="BK103"/>
  <c i="5" r="BK154"/>
  <c r="J138"/>
  <c r="J127"/>
  <c r="BK121"/>
  <c r="BK108"/>
  <c r="BK100"/>
  <c i="4" r="BK145"/>
  <c r="BK138"/>
  <c r="BK126"/>
  <c r="BK123"/>
  <c r="BK112"/>
  <c r="J105"/>
  <c i="3" r="J150"/>
  <c r="BK133"/>
  <c r="BK129"/>
  <c r="BK116"/>
  <c r="BK112"/>
  <c r="BK109"/>
  <c r="J103"/>
  <c i="2" r="BK127"/>
  <c r="J119"/>
  <c r="J107"/>
  <c r="BK103"/>
  <c i="55" r="BK102"/>
  <c r="BK99"/>
  <c r="J96"/>
  <c r="BK93"/>
  <c r="J91"/>
  <c i="54" r="BK98"/>
  <c r="BK96"/>
  <c r="BK94"/>
  <c r="BK90"/>
  <c r="BK87"/>
  <c i="52" r="J139"/>
  <c r="BK136"/>
  <c r="BK132"/>
  <c r="J125"/>
  <c r="BK118"/>
  <c r="J112"/>
  <c r="J108"/>
  <c r="BK105"/>
  <c r="J102"/>
  <c i="51" r="J131"/>
  <c r="BK128"/>
  <c r="BK124"/>
  <c r="J120"/>
  <c r="BK117"/>
  <c r="J108"/>
  <c r="J97"/>
  <c i="50" r="J133"/>
  <c r="BK120"/>
  <c r="BK109"/>
  <c r="BK106"/>
  <c r="BK100"/>
  <c r="J97"/>
  <c i="49" r="BK139"/>
  <c r="J130"/>
  <c r="J125"/>
  <c r="J120"/>
  <c r="BK117"/>
  <c r="BK110"/>
  <c r="J101"/>
  <c r="BK95"/>
  <c i="48" r="BK110"/>
  <c r="BK106"/>
  <c r="J102"/>
  <c r="J98"/>
  <c i="47" r="BK136"/>
  <c r="BK133"/>
  <c r="J131"/>
  <c r="BK126"/>
  <c r="J119"/>
  <c r="J114"/>
  <c r="BK106"/>
  <c r="J103"/>
  <c i="46" r="J276"/>
  <c r="J269"/>
  <c r="J265"/>
  <c r="J261"/>
  <c r="BK252"/>
  <c r="BK245"/>
  <c r="BK240"/>
  <c r="J235"/>
  <c r="J227"/>
  <c r="BK223"/>
  <c r="BK217"/>
  <c r="BK207"/>
  <c r="BK200"/>
  <c r="J195"/>
  <c r="J188"/>
  <c r="BK182"/>
  <c r="J176"/>
  <c r="BK168"/>
  <c r="J165"/>
  <c r="BK154"/>
  <c r="BK144"/>
  <c r="J138"/>
  <c r="J131"/>
  <c r="J129"/>
  <c r="BK121"/>
  <c r="J108"/>
  <c r="BK106"/>
  <c i="45" r="J237"/>
  <c r="BK232"/>
  <c r="BK225"/>
  <c r="J220"/>
  <c r="BK218"/>
  <c r="BK211"/>
  <c r="J204"/>
  <c r="BK201"/>
  <c r="BK198"/>
  <c r="BK195"/>
  <c r="J185"/>
  <c r="J179"/>
  <c r="J173"/>
  <c r="BK164"/>
  <c r="J157"/>
  <c r="BK153"/>
  <c r="BK148"/>
  <c r="J142"/>
  <c r="BK136"/>
  <c r="J132"/>
  <c r="J127"/>
  <c r="J124"/>
  <c r="BK121"/>
  <c r="J117"/>
  <c r="BK110"/>
  <c r="J108"/>
  <c r="BK99"/>
  <c i="44" r="BK137"/>
  <c r="BK130"/>
  <c r="BK124"/>
  <c r="BK120"/>
  <c r="BK116"/>
  <c r="J105"/>
  <c r="BK100"/>
  <c i="43" r="BK106"/>
  <c r="BK95"/>
  <c i="42" r="J106"/>
  <c r="BK102"/>
  <c r="J97"/>
  <c r="J94"/>
  <c i="41" r="J127"/>
  <c r="BK122"/>
  <c r="BK121"/>
  <c r="BK120"/>
  <c r="BK118"/>
  <c r="J116"/>
  <c r="BK114"/>
  <c r="J113"/>
  <c r="BK104"/>
  <c r="J100"/>
  <c r="BK95"/>
  <c i="40" r="BK87"/>
  <c i="39" r="BK107"/>
  <c r="J95"/>
  <c i="38" r="J177"/>
  <c r="BK174"/>
  <c r="BK167"/>
  <c r="J164"/>
  <c r="J155"/>
  <c i="37" r="J116"/>
  <c r="J112"/>
  <c r="J105"/>
  <c r="BK99"/>
  <c r="BK97"/>
  <c i="36" r="J105"/>
  <c r="BK97"/>
  <c i="35" r="BK100"/>
  <c i="34" r="BK103"/>
  <c r="J92"/>
  <c i="33" r="J100"/>
  <c r="BK96"/>
  <c r="J91"/>
  <c i="32" r="J111"/>
  <c r="BK108"/>
  <c i="31" r="J135"/>
  <c r="J125"/>
  <c r="J119"/>
  <c r="BK108"/>
  <c r="BK106"/>
  <c r="BK102"/>
  <c i="30" r="BK121"/>
  <c r="BK118"/>
  <c r="BK113"/>
  <c r="BK108"/>
  <c r="BK100"/>
  <c i="29" r="BK145"/>
  <c r="BK138"/>
  <c r="BK133"/>
  <c r="BK128"/>
  <c r="BK126"/>
  <c r="BK118"/>
  <c r="BK114"/>
  <c i="28" r="BK136"/>
  <c r="BK131"/>
  <c r="J127"/>
  <c r="J122"/>
  <c r="BK108"/>
  <c r="BK103"/>
  <c i="27" r="J113"/>
  <c i="26" r="J131"/>
  <c r="J124"/>
  <c r="J117"/>
  <c r="J111"/>
  <c i="25" r="J117"/>
  <c r="BK111"/>
  <c r="J102"/>
  <c i="24" r="J164"/>
  <c r="J156"/>
  <c r="J152"/>
  <c r="BK143"/>
  <c r="BK135"/>
  <c r="BK128"/>
  <c r="BK118"/>
  <c r="J112"/>
  <c i="23" r="J127"/>
  <c r="J123"/>
  <c r="J120"/>
  <c r="J117"/>
  <c r="BK104"/>
  <c r="J101"/>
  <c i="22" r="J112"/>
  <c i="21" r="BK134"/>
  <c r="J130"/>
  <c r="BK118"/>
  <c r="J105"/>
  <c i="20" r="BK123"/>
  <c r="J117"/>
  <c r="BK110"/>
  <c r="BK102"/>
  <c r="J99"/>
  <c i="19" r="BK150"/>
  <c r="BK141"/>
  <c r="BK131"/>
  <c r="J118"/>
  <c r="J109"/>
  <c i="18" r="BK127"/>
  <c r="BK124"/>
  <c r="J118"/>
  <c r="J110"/>
  <c r="J104"/>
  <c r="BK101"/>
  <c i="17" r="J114"/>
  <c r="BK111"/>
  <c r="J102"/>
  <c i="16" r="J130"/>
  <c r="BK124"/>
  <c r="BK111"/>
  <c r="J103"/>
  <c i="15" r="J115"/>
  <c r="J112"/>
  <c r="J104"/>
  <c r="BK101"/>
  <c i="14" r="J156"/>
  <c r="BK152"/>
  <c r="BK146"/>
  <c r="BK142"/>
  <c r="J139"/>
  <c r="BK134"/>
  <c r="J131"/>
  <c r="BK128"/>
  <c r="BK124"/>
  <c r="BK119"/>
  <c r="BK115"/>
  <c r="BK109"/>
  <c r="BK104"/>
  <c i="13" r="J125"/>
  <c r="J120"/>
  <c r="J116"/>
  <c r="J108"/>
  <c r="BK105"/>
  <c r="J102"/>
  <c i="12" r="J113"/>
  <c r="BK109"/>
  <c i="11" r="J116"/>
  <c r="BK112"/>
  <c r="BK105"/>
  <c i="10" r="J108"/>
  <c r="BK99"/>
  <c i="9" r="BK109"/>
  <c i="8" r="BK115"/>
  <c r="BK99"/>
  <c i="7" r="BK143"/>
  <c r="BK140"/>
  <c r="BK137"/>
  <c r="BK124"/>
  <c r="BK120"/>
  <c r="BK112"/>
  <c r="BK105"/>
  <c r="J101"/>
  <c i="6" r="BK130"/>
  <c r="J114"/>
  <c r="BK109"/>
  <c i="5" r="J151"/>
  <c r="J142"/>
  <c r="J134"/>
  <c r="J124"/>
  <c r="BK116"/>
  <c r="J111"/>
  <c r="BK106"/>
  <c r="BK103"/>
  <c i="4" r="J149"/>
  <c r="BK139"/>
  <c r="J136"/>
  <c r="J129"/>
  <c r="BK125"/>
  <c r="J119"/>
  <c r="BK111"/>
  <c i="3" r="J155"/>
  <c r="J141"/>
  <c r="BK134"/>
  <c r="J128"/>
  <c r="BK126"/>
  <c r="J122"/>
  <c r="BK117"/>
  <c r="J109"/>
  <c r="BK101"/>
  <c i="2" r="J121"/>
  <c r="J118"/>
  <c r="J113"/>
  <c r="BK105"/>
  <c i="1" r="AS81"/>
  <c i="53" r="J90"/>
  <c i="51" r="J100"/>
  <c i="50" r="BK134"/>
  <c r="BK128"/>
  <c r="BK124"/>
  <c r="BK115"/>
  <c r="J113"/>
  <c r="J100"/>
  <c i="49" r="J141"/>
  <c r="BK137"/>
  <c r="BK132"/>
  <c r="BK126"/>
  <c r="J118"/>
  <c r="BK112"/>
  <c r="BK100"/>
  <c r="J97"/>
  <c i="48" r="BK109"/>
  <c r="BK103"/>
  <c r="J100"/>
  <c r="BK94"/>
  <c i="47" r="J122"/>
  <c r="BK117"/>
  <c r="BK114"/>
  <c r="J105"/>
  <c i="46" r="BK278"/>
  <c r="BK277"/>
  <c r="BK274"/>
  <c r="BK264"/>
  <c r="BK255"/>
  <c r="J253"/>
  <c r="J243"/>
  <c r="BK237"/>
  <c r="J233"/>
  <c r="J229"/>
  <c r="BK216"/>
  <c r="BK210"/>
  <c r="BK204"/>
  <c r="J197"/>
  <c r="BK193"/>
  <c r="J183"/>
  <c r="BK178"/>
  <c r="J168"/>
  <c r="J160"/>
  <c r="BK157"/>
  <c r="BK151"/>
  <c r="J144"/>
  <c r="BK140"/>
  <c r="J135"/>
  <c r="J128"/>
  <c r="BK122"/>
  <c r="BK119"/>
  <c r="BK113"/>
  <c i="45" r="BK250"/>
  <c r="BK245"/>
  <c r="J236"/>
  <c r="BK228"/>
  <c r="J222"/>
  <c r="BK213"/>
  <c r="J209"/>
  <c r="BK204"/>
  <c r="J192"/>
  <c r="J189"/>
  <c r="BK185"/>
  <c r="BK179"/>
  <c r="BK177"/>
  <c r="BK173"/>
  <c r="BK167"/>
  <c r="J164"/>
  <c r="BK159"/>
  <c r="J152"/>
  <c r="J149"/>
  <c r="BK141"/>
  <c r="BK138"/>
  <c r="BK131"/>
  <c r="J126"/>
  <c r="J106"/>
  <c i="44" r="BK147"/>
  <c r="BK144"/>
  <c r="J138"/>
  <c r="BK133"/>
  <c r="BK129"/>
  <c r="J124"/>
  <c r="BK110"/>
  <c r="J104"/>
  <c r="BK102"/>
  <c r="BK96"/>
  <c i="43" r="J98"/>
  <c r="J95"/>
  <c i="42" r="BK110"/>
  <c r="J101"/>
  <c r="BK93"/>
  <c i="41" r="BK125"/>
  <c r="J112"/>
  <c r="BK100"/>
  <c r="BK96"/>
  <c r="J92"/>
  <c i="40" r="J87"/>
  <c i="39" r="J113"/>
  <c r="J109"/>
  <c r="J106"/>
  <c r="J102"/>
  <c i="38" r="J174"/>
  <c r="BK162"/>
  <c r="J158"/>
  <c r="BK153"/>
  <c r="BK146"/>
  <c r="BK139"/>
  <c r="J134"/>
  <c r="J127"/>
  <c r="J121"/>
  <c r="BK111"/>
  <c i="37" r="BK114"/>
  <c r="BK111"/>
  <c r="BK108"/>
  <c r="BK105"/>
  <c r="J95"/>
  <c r="BK92"/>
  <c i="36" r="BK103"/>
  <c i="35" r="BK105"/>
  <c r="J97"/>
  <c i="34" r="BK102"/>
  <c r="BK95"/>
  <c r="BK92"/>
  <c i="33" r="BK100"/>
  <c r="J92"/>
  <c i="32" r="J110"/>
  <c i="31" r="BK139"/>
  <c r="J136"/>
  <c r="BK131"/>
  <c r="J117"/>
  <c r="J108"/>
  <c r="J102"/>
  <c i="30" r="J121"/>
  <c r="J115"/>
  <c r="J113"/>
  <c r="J101"/>
  <c i="29" r="BK146"/>
  <c r="BK143"/>
  <c r="BK141"/>
  <c r="BK137"/>
  <c r="BK120"/>
  <c r="BK108"/>
  <c r="J102"/>
  <c i="28" r="BK127"/>
  <c r="BK120"/>
  <c r="BK109"/>
  <c r="BK104"/>
  <c i="27" r="BK113"/>
  <c r="J110"/>
  <c r="BK102"/>
  <c i="26" r="BK132"/>
  <c r="BK127"/>
  <c r="J116"/>
  <c r="BK112"/>
  <c r="J106"/>
  <c r="BK104"/>
  <c r="BK101"/>
  <c i="25" r="BK115"/>
  <c r="J111"/>
  <c i="24" r="J163"/>
  <c r="J160"/>
  <c r="BK154"/>
  <c r="BK146"/>
  <c r="J138"/>
  <c r="BK133"/>
  <c r="J131"/>
  <c r="BK115"/>
  <c r="BK111"/>
  <c r="BK107"/>
  <c r="BK104"/>
  <c i="23" r="BK119"/>
  <c r="BK109"/>
  <c r="BK106"/>
  <c r="BK102"/>
  <c i="22" r="J107"/>
  <c i="21" r="J131"/>
  <c r="J128"/>
  <c r="J121"/>
  <c r="J104"/>
  <c i="20" r="BK124"/>
  <c r="J121"/>
  <c r="BK104"/>
  <c i="19" r="BK164"/>
  <c r="BK159"/>
  <c r="BK157"/>
  <c r="J151"/>
  <c r="J135"/>
  <c r="J131"/>
  <c r="BK127"/>
  <c r="J120"/>
  <c r="BK112"/>
  <c r="BK105"/>
  <c i="11" r="J119"/>
  <c r="J111"/>
  <c i="10" r="BK107"/>
  <c i="9" r="J110"/>
  <c r="BK104"/>
  <c i="8" r="BK110"/>
  <c i="7" r="J143"/>
  <c r="J140"/>
  <c r="J137"/>
  <c r="J128"/>
  <c r="J115"/>
  <c r="BK106"/>
  <c i="6" r="J123"/>
  <c r="J111"/>
  <c r="BK102"/>
  <c i="5" r="BK151"/>
  <c r="J148"/>
  <c r="BK142"/>
  <c r="BK138"/>
  <c r="J133"/>
  <c r="BK126"/>
  <c r="BK120"/>
  <c r="J115"/>
  <c r="J106"/>
  <c i="4" r="J154"/>
  <c r="BK142"/>
  <c r="BK124"/>
  <c r="J120"/>
  <c r="BK116"/>
  <c r="BK109"/>
  <c r="J106"/>
  <c i="3" r="J156"/>
  <c r="BK142"/>
  <c r="BK122"/>
  <c r="J121"/>
  <c r="BK108"/>
  <c r="J104"/>
  <c i="2" r="BK120"/>
  <c r="J115"/>
  <c r="BK100"/>
  <c r="J97"/>
  <c i="1" r="AS55"/>
  <c i="53" r="BK88"/>
  <c i="52" r="BK139"/>
  <c r="BK135"/>
  <c r="J130"/>
  <c r="BK126"/>
  <c r="BK121"/>
  <c r="J116"/>
  <c r="BK113"/>
  <c r="J106"/>
  <c r="J101"/>
  <c r="BK97"/>
  <c r="J95"/>
  <c i="51" r="J125"/>
  <c r="BK122"/>
  <c r="J116"/>
  <c r="BK113"/>
  <c r="J107"/>
  <c r="BK101"/>
  <c r="BK97"/>
  <c i="50" r="BK137"/>
  <c r="J129"/>
  <c r="BK125"/>
  <c r="J123"/>
  <c r="J116"/>
  <c r="J109"/>
  <c r="BK97"/>
  <c i="49" r="BK134"/>
  <c r="BK123"/>
  <c r="J115"/>
  <c r="BK111"/>
  <c r="BK106"/>
  <c r="BK102"/>
  <c r="BK96"/>
  <c i="48" r="J105"/>
  <c r="J94"/>
  <c i="47" r="J136"/>
  <c r="BK128"/>
  <c r="BK119"/>
  <c r="BK112"/>
  <c r="J109"/>
  <c r="J104"/>
  <c r="J100"/>
  <c i="46" r="J273"/>
  <c r="J268"/>
  <c r="J262"/>
  <c r="BK257"/>
  <c r="J251"/>
  <c r="BK242"/>
  <c r="BK238"/>
  <c r="BK230"/>
  <c r="BK226"/>
  <c r="J221"/>
  <c r="J216"/>
  <c r="J212"/>
  <c r="BK208"/>
  <c r="BK194"/>
  <c r="BK189"/>
  <c r="J181"/>
  <c r="J177"/>
  <c r="BK171"/>
  <c r="J166"/>
  <c r="BK160"/>
  <c r="J157"/>
  <c r="J154"/>
  <c r="J148"/>
  <c r="BK139"/>
  <c r="BK127"/>
  <c r="J123"/>
  <c r="BK116"/>
  <c r="J112"/>
  <c r="J106"/>
  <c i="45" r="BK247"/>
  <c r="BK239"/>
  <c r="J232"/>
  <c r="BK221"/>
  <c r="J212"/>
  <c r="J202"/>
  <c r="J196"/>
  <c r="BK189"/>
  <c r="BK180"/>
  <c r="J171"/>
  <c r="J166"/>
  <c r="BK155"/>
  <c r="BK147"/>
  <c r="BK142"/>
  <c r="J138"/>
  <c r="J133"/>
  <c r="BK124"/>
  <c r="J122"/>
  <c r="J114"/>
  <c r="BK109"/>
  <c r="J105"/>
  <c r="BK101"/>
  <c i="44" r="BK141"/>
  <c r="J135"/>
  <c r="J132"/>
  <c r="J123"/>
  <c r="BK117"/>
  <c r="BK113"/>
  <c r="BK107"/>
  <c r="J99"/>
  <c i="43" r="J103"/>
  <c r="BK97"/>
  <c r="BK91"/>
  <c i="42" r="J104"/>
  <c r="BK95"/>
  <c i="41" r="J124"/>
  <c r="J105"/>
  <c r="J98"/>
  <c i="39" r="J111"/>
  <c r="J105"/>
  <c r="J98"/>
  <c i="38" r="J172"/>
  <c r="J165"/>
  <c r="BK160"/>
  <c r="BK151"/>
  <c r="J150"/>
  <c r="BK148"/>
  <c r="J146"/>
  <c r="BK142"/>
  <c r="J140"/>
  <c r="BK137"/>
  <c r="J136"/>
  <c r="J133"/>
  <c r="BK130"/>
  <c r="J129"/>
  <c r="BK127"/>
  <c r="J125"/>
  <c r="BK123"/>
  <c r="J120"/>
  <c r="J119"/>
  <c r="BK116"/>
  <c r="J111"/>
  <c r="BK107"/>
  <c r="J101"/>
  <c r="BK98"/>
  <c i="37" r="J110"/>
  <c r="BK98"/>
  <c r="J91"/>
  <c i="36" r="J104"/>
  <c r="BK94"/>
  <c i="35" r="BK106"/>
  <c r="BK96"/>
  <c i="34" r="BK101"/>
  <c r="J91"/>
  <c i="32" r="J115"/>
  <c r="BK104"/>
  <c i="31" r="BK134"/>
  <c r="J131"/>
  <c r="BK120"/>
  <c r="J110"/>
  <c i="30" r="J124"/>
  <c r="BK116"/>
  <c r="BK105"/>
  <c r="J103"/>
  <c i="29" r="J144"/>
  <c r="J137"/>
  <c r="J133"/>
  <c r="BK127"/>
  <c r="BK123"/>
  <c r="BK115"/>
  <c r="BK106"/>
  <c i="28" r="J132"/>
  <c r="J129"/>
  <c r="BK119"/>
  <c r="BK114"/>
  <c r="J105"/>
  <c r="BK101"/>
  <c i="27" r="BK108"/>
  <c i="26" r="J119"/>
  <c r="BK115"/>
  <c r="J101"/>
  <c i="25" r="BK117"/>
  <c r="BK112"/>
  <c r="J104"/>
  <c i="24" r="BK163"/>
  <c r="BK159"/>
  <c r="J155"/>
  <c r="BK149"/>
  <c r="J139"/>
  <c r="J132"/>
  <c r="BK129"/>
  <c r="J126"/>
  <c r="J118"/>
  <c r="J104"/>
  <c i="23" r="BK127"/>
  <c r="BK122"/>
  <c r="J113"/>
  <c r="J100"/>
  <c i="22" r="J113"/>
  <c r="J108"/>
  <c i="21" r="J129"/>
  <c r="J126"/>
  <c r="BK121"/>
  <c r="J116"/>
  <c r="BK112"/>
  <c r="BK106"/>
  <c i="20" r="J122"/>
  <c r="BK118"/>
  <c r="BK115"/>
  <c r="J106"/>
  <c r="BK99"/>
  <c i="19" r="BK161"/>
  <c r="J155"/>
  <c r="J147"/>
  <c r="BK143"/>
  <c r="J134"/>
  <c r="BK130"/>
  <c r="BK125"/>
  <c r="BK120"/>
  <c r="J112"/>
  <c r="J106"/>
  <c i="18" r="J128"/>
  <c r="BK122"/>
  <c r="BK114"/>
  <c r="BK108"/>
  <c r="BK102"/>
  <c i="17" r="J111"/>
  <c r="BK107"/>
  <c i="16" r="BK134"/>
  <c r="BK130"/>
  <c r="J127"/>
  <c r="J124"/>
  <c r="J120"/>
  <c r="J117"/>
  <c r="BK113"/>
  <c r="BK104"/>
  <c i="15" r="BK124"/>
  <c r="BK117"/>
  <c r="J113"/>
  <c r="BK106"/>
  <c r="J103"/>
  <c i="14" r="J151"/>
  <c r="J141"/>
  <c r="BK133"/>
  <c r="BK127"/>
  <c r="J121"/>
  <c r="BK107"/>
  <c i="13" r="J127"/>
  <c r="J121"/>
  <c r="BK116"/>
  <c r="BK109"/>
  <c i="12" r="BK115"/>
  <c r="BK111"/>
  <c r="BK108"/>
  <c r="BK102"/>
  <c i="11" r="BK119"/>
  <c r="J114"/>
  <c r="BK108"/>
  <c r="BK104"/>
  <c i="10" r="J107"/>
  <c i="9" r="BK114"/>
  <c r="J109"/>
  <c i="8" r="J113"/>
  <c r="J110"/>
  <c r="BK101"/>
  <c i="7" r="J147"/>
  <c r="BK134"/>
  <c r="BK129"/>
  <c r="BK116"/>
  <c r="J109"/>
  <c i="6" r="BK129"/>
  <c r="BK118"/>
  <c r="BK114"/>
  <c r="J109"/>
  <c r="BK104"/>
  <c i="5" r="J146"/>
  <c r="BK132"/>
  <c r="BK127"/>
  <c r="J120"/>
  <c r="BK114"/>
  <c r="BK110"/>
  <c r="J102"/>
  <c i="4" r="BK152"/>
  <c r="J143"/>
  <c r="BK131"/>
  <c r="J127"/>
  <c r="BK120"/>
  <c r="J111"/>
  <c r="J107"/>
  <c r="J103"/>
  <c i="3" r="BK156"/>
  <c r="BK150"/>
  <c r="BK144"/>
  <c r="BK141"/>
  <c r="J134"/>
  <c r="J131"/>
  <c r="BK121"/>
  <c r="J116"/>
  <c r="J108"/>
  <c r="BK103"/>
  <c i="2" r="J117"/>
  <c r="J110"/>
  <c r="BK107"/>
  <c r="BK104"/>
  <c r="J99"/>
  <c i="1" r="AS75"/>
  <c i="52" l="1" r="T111"/>
  <c i="54" r="R93"/>
  <c i="2" r="BK101"/>
  <c r="J101"/>
  <c r="J67"/>
  <c r="P114"/>
  <c i="3" r="R102"/>
  <c r="R114"/>
  <c r="R123"/>
  <c r="R138"/>
  <c i="4" r="T102"/>
  <c r="R114"/>
  <c r="R122"/>
  <c r="T137"/>
  <c r="R148"/>
  <c r="R153"/>
  <c i="5" r="BK112"/>
  <c r="J112"/>
  <c r="J67"/>
  <c r="T112"/>
  <c r="R123"/>
  <c r="P136"/>
  <c r="BK147"/>
  <c r="J147"/>
  <c r="J73"/>
  <c r="R147"/>
  <c r="P152"/>
  <c i="6" r="BK105"/>
  <c r="J105"/>
  <c r="J67"/>
  <c r="BK108"/>
  <c r="J108"/>
  <c r="J68"/>
  <c r="BK128"/>
  <c r="J128"/>
  <c r="J74"/>
  <c i="7" r="T99"/>
  <c r="T102"/>
  <c r="BK114"/>
  <c r="J114"/>
  <c r="J69"/>
  <c r="P114"/>
  <c r="BK121"/>
  <c r="J121"/>
  <c r="J71"/>
  <c r="BK126"/>
  <c r="J126"/>
  <c r="J72"/>
  <c r="T126"/>
  <c r="T135"/>
  <c r="T144"/>
  <c i="8" r="T98"/>
  <c r="T97"/>
  <c r="R108"/>
  <c r="R107"/>
  <c i="9" r="P106"/>
  <c r="P105"/>
  <c r="P97"/>
  <c i="1" r="AU65"/>
  <c i="10" r="P104"/>
  <c r="P103"/>
  <c i="11" r="T100"/>
  <c r="T98"/>
  <c r="BK110"/>
  <c r="BK109"/>
  <c r="J109"/>
  <c r="J72"/>
  <c r="T110"/>
  <c r="T109"/>
  <c i="12" r="P106"/>
  <c r="P105"/>
  <c r="P97"/>
  <c i="1" r="AU68"/>
  <c i="13" r="T99"/>
  <c r="T98"/>
  <c r="P115"/>
  <c r="P114"/>
  <c i="14" r="T102"/>
  <c r="R110"/>
  <c r="BK117"/>
  <c r="J117"/>
  <c r="J73"/>
  <c r="R117"/>
  <c r="P123"/>
  <c r="P136"/>
  <c r="P145"/>
  <c i="15" r="T98"/>
  <c r="T97"/>
  <c r="R111"/>
  <c r="R110"/>
  <c i="16" r="T100"/>
  <c r="T99"/>
  <c r="BK110"/>
  <c r="J110"/>
  <c r="J72"/>
  <c r="BK114"/>
  <c r="J114"/>
  <c r="J73"/>
  <c r="R114"/>
  <c r="T123"/>
  <c i="17" r="BK106"/>
  <c r="BK105"/>
  <c r="J105"/>
  <c r="J72"/>
  <c r="R106"/>
  <c r="R105"/>
  <c r="R97"/>
  <c i="18" r="T99"/>
  <c r="T98"/>
  <c r="T116"/>
  <c r="T115"/>
  <c i="19" r="T102"/>
  <c r="T110"/>
  <c r="P117"/>
  <c r="T117"/>
  <c r="R123"/>
  <c r="P136"/>
  <c r="P145"/>
  <c i="20" r="P98"/>
  <c r="P97"/>
  <c r="T112"/>
  <c r="T111"/>
  <c i="21" r="R100"/>
  <c r="R99"/>
  <c r="R110"/>
  <c r="R114"/>
  <c r="T123"/>
  <c i="22" r="T106"/>
  <c r="T105"/>
  <c r="T97"/>
  <c i="23" r="R99"/>
  <c r="R98"/>
  <c r="T115"/>
  <c r="T114"/>
  <c i="24" r="P102"/>
  <c r="R110"/>
  <c r="R117"/>
  <c r="T123"/>
  <c r="R136"/>
  <c r="R145"/>
  <c i="25" r="R98"/>
  <c r="R97"/>
  <c r="R110"/>
  <c r="R109"/>
  <c i="26" r="R100"/>
  <c r="R99"/>
  <c r="P110"/>
  <c r="R114"/>
  <c r="R123"/>
  <c i="27" r="BK106"/>
  <c r="BK105"/>
  <c r="J105"/>
  <c r="J72"/>
  <c i="28" r="R100"/>
  <c r="R99"/>
  <c r="R116"/>
  <c r="R121"/>
  <c i="29" r="R101"/>
  <c r="P107"/>
  <c r="P113"/>
  <c r="P119"/>
  <c r="BK132"/>
  <c r="J132"/>
  <c r="J75"/>
  <c i="30" r="BK99"/>
  <c r="T110"/>
  <c r="R122"/>
  <c i="31" r="T101"/>
  <c r="P104"/>
  <c r="BK118"/>
  <c r="J118"/>
  <c r="J74"/>
  <c r="BK127"/>
  <c r="J127"/>
  <c r="J75"/>
  <c i="32" r="BK106"/>
  <c r="BK105"/>
  <c r="J105"/>
  <c r="J72"/>
  <c i="33" r="T90"/>
  <c r="P95"/>
  <c i="34" r="T90"/>
  <c r="R100"/>
  <c i="35" r="BK93"/>
  <c r="J93"/>
  <c r="J65"/>
  <c r="T93"/>
  <c r="T92"/>
  <c r="T98"/>
  <c r="T104"/>
  <c r="T103"/>
  <c i="36" r="BK93"/>
  <c r="T93"/>
  <c r="T96"/>
  <c r="R102"/>
  <c r="R101"/>
  <c i="37" r="P90"/>
  <c r="BK100"/>
  <c r="J100"/>
  <c r="J66"/>
  <c r="T100"/>
  <c i="38" r="R97"/>
  <c r="R96"/>
  <c r="T105"/>
  <c r="T110"/>
  <c r="P122"/>
  <c r="P144"/>
  <c r="T157"/>
  <c r="T170"/>
  <c i="39" r="P93"/>
  <c r="P97"/>
  <c r="P100"/>
  <c r="R104"/>
  <c i="40" r="BK85"/>
  <c i="41" r="T90"/>
  <c r="T89"/>
  <c r="T88"/>
  <c i="42" r="R90"/>
  <c r="R89"/>
  <c r="R88"/>
  <c i="43" r="BK90"/>
  <c r="BK89"/>
  <c r="J89"/>
  <c r="J64"/>
  <c i="44" r="P94"/>
  <c r="R108"/>
  <c r="R115"/>
  <c r="R136"/>
  <c r="R139"/>
  <c i="45" r="BK100"/>
  <c r="J100"/>
  <c r="J66"/>
  <c r="T100"/>
  <c r="BK182"/>
  <c r="J182"/>
  <c r="J68"/>
  <c r="T182"/>
  <c r="BK205"/>
  <c r="J205"/>
  <c r="J70"/>
  <c r="BK224"/>
  <c r="J224"/>
  <c r="J71"/>
  <c r="BK235"/>
  <c r="J235"/>
  <c r="J72"/>
  <c r="BK244"/>
  <c r="J244"/>
  <c r="J73"/>
  <c r="P244"/>
  <c i="46" r="T104"/>
  <c r="BK124"/>
  <c r="J124"/>
  <c r="J68"/>
  <c r="R124"/>
  <c r="T147"/>
  <c r="T164"/>
  <c r="T175"/>
  <c r="R187"/>
  <c r="P191"/>
  <c r="BK201"/>
  <c r="J201"/>
  <c r="J75"/>
  <c r="BK209"/>
  <c r="J209"/>
  <c r="J76"/>
  <c r="R209"/>
  <c r="T222"/>
  <c r="R239"/>
  <c r="P246"/>
  <c i="47" r="P97"/>
  <c r="P113"/>
  <c r="P124"/>
  <c r="R130"/>
  <c i="48" r="R92"/>
  <c r="P96"/>
  <c r="P99"/>
  <c i="49" r="R93"/>
  <c r="T108"/>
  <c r="T121"/>
  <c r="P135"/>
  <c i="50" r="T94"/>
  <c r="R105"/>
  <c r="P118"/>
  <c r="BK130"/>
  <c r="J130"/>
  <c r="J69"/>
  <c i="51" r="R93"/>
  <c r="P102"/>
  <c r="R102"/>
  <c r="T112"/>
  <c r="BK126"/>
  <c r="J126"/>
  <c r="J68"/>
  <c r="T126"/>
  <c i="52" r="BK94"/>
  <c r="J94"/>
  <c r="J65"/>
  <c r="R94"/>
  <c r="P98"/>
  <c r="T98"/>
  <c r="P111"/>
  <c r="R111"/>
  <c r="T122"/>
  <c r="T134"/>
  <c i="53" r="BK87"/>
  <c r="J87"/>
  <c r="J62"/>
  <c r="BK91"/>
  <c r="J91"/>
  <c r="J63"/>
  <c i="2" r="BK98"/>
  <c r="J98"/>
  <c r="J66"/>
  <c r="T98"/>
  <c r="T101"/>
  <c r="R114"/>
  <c i="3" r="T102"/>
  <c r="T99"/>
  <c r="T114"/>
  <c r="T123"/>
  <c r="T138"/>
  <c r="T149"/>
  <c r="R154"/>
  <c i="4" r="R102"/>
  <c r="R99"/>
  <c r="T114"/>
  <c r="T122"/>
  <c r="BK137"/>
  <c r="J137"/>
  <c r="J71"/>
  <c r="P148"/>
  <c r="P153"/>
  <c i="5" r="BK101"/>
  <c r="J101"/>
  <c r="J66"/>
  <c r="R101"/>
  <c r="P112"/>
  <c r="BK123"/>
  <c r="J123"/>
  <c r="J68"/>
  <c r="T123"/>
  <c r="T136"/>
  <c r="T147"/>
  <c r="R152"/>
  <c i="6" r="BK100"/>
  <c r="J100"/>
  <c r="J66"/>
  <c r="T100"/>
  <c r="T105"/>
  <c r="R108"/>
  <c r="R128"/>
  <c i="7" r="P99"/>
  <c r="P102"/>
  <c r="T111"/>
  <c r="BK118"/>
  <c r="J118"/>
  <c r="J70"/>
  <c r="T118"/>
  <c r="R121"/>
  <c r="R126"/>
  <c r="P135"/>
  <c r="P144"/>
  <c i="8" r="R98"/>
  <c r="R97"/>
  <c r="R96"/>
  <c r="BK108"/>
  <c r="BK107"/>
  <c r="J107"/>
  <c r="J71"/>
  <c r="T108"/>
  <c r="T107"/>
  <c i="9" r="R106"/>
  <c r="R105"/>
  <c r="R97"/>
  <c i="10" r="BK98"/>
  <c r="J98"/>
  <c r="J69"/>
  <c r="T98"/>
  <c r="T97"/>
  <c r="BK104"/>
  <c r="BK103"/>
  <c r="J103"/>
  <c r="J71"/>
  <c i="18" r="R99"/>
  <c r="R98"/>
  <c r="BK116"/>
  <c r="BK115"/>
  <c r="J115"/>
  <c r="J72"/>
  <c i="19" r="BK102"/>
  <c r="J102"/>
  <c r="J69"/>
  <c r="P102"/>
  <c r="BK110"/>
  <c r="J110"/>
  <c r="J70"/>
  <c r="R110"/>
  <c r="R117"/>
  <c r="T123"/>
  <c r="T136"/>
  <c r="R145"/>
  <c i="20" r="R98"/>
  <c r="R97"/>
  <c r="BK112"/>
  <c r="J112"/>
  <c r="J72"/>
  <c i="21" r="BK100"/>
  <c r="J100"/>
  <c r="J69"/>
  <c r="BK110"/>
  <c r="T110"/>
  <c r="T114"/>
  <c r="P123"/>
  <c i="22" r="BK106"/>
  <c r="J106"/>
  <c r="J73"/>
  <c i="23" r="T99"/>
  <c r="T98"/>
  <c r="T97"/>
  <c r="BK115"/>
  <c r="J115"/>
  <c r="J73"/>
  <c i="24" r="BK102"/>
  <c r="BK110"/>
  <c r="J110"/>
  <c r="J70"/>
  <c r="T117"/>
  <c r="R123"/>
  <c r="P136"/>
  <c r="P145"/>
  <c i="25" r="T98"/>
  <c r="T97"/>
  <c r="P110"/>
  <c r="P109"/>
  <c i="26" r="T100"/>
  <c r="T99"/>
  <c r="R110"/>
  <c r="R109"/>
  <c r="P114"/>
  <c r="P123"/>
  <c i="27" r="R106"/>
  <c r="R105"/>
  <c r="R97"/>
  <c i="28" r="P100"/>
  <c r="P99"/>
  <c r="BK121"/>
  <c r="J121"/>
  <c r="J74"/>
  <c i="29" r="T101"/>
  <c r="R107"/>
  <c r="T113"/>
  <c r="T119"/>
  <c r="P132"/>
  <c i="30" r="R99"/>
  <c r="R98"/>
  <c r="BK110"/>
  <c r="BK109"/>
  <c r="J109"/>
  <c r="J71"/>
  <c r="BK122"/>
  <c r="J122"/>
  <c r="J73"/>
  <c i="31" r="BK101"/>
  <c r="J101"/>
  <c r="J69"/>
  <c r="R101"/>
  <c r="R104"/>
  <c r="BK114"/>
  <c r="BK113"/>
  <c r="J113"/>
  <c r="J72"/>
  <c r="T114"/>
  <c r="R118"/>
  <c r="T127"/>
  <c i="32" r="P106"/>
  <c r="P105"/>
  <c r="P97"/>
  <c i="1" r="AU92"/>
  <c i="33" r="R90"/>
  <c r="T95"/>
  <c i="34" r="BK90"/>
  <c r="R90"/>
  <c r="R89"/>
  <c r="R88"/>
  <c r="P100"/>
  <c i="35" r="P93"/>
  <c r="P98"/>
  <c r="P104"/>
  <c r="P103"/>
  <c i="36" r="R93"/>
  <c r="R96"/>
  <c r="P102"/>
  <c r="P101"/>
  <c i="37" r="R100"/>
  <c i="38" r="P97"/>
  <c r="P96"/>
  <c r="R105"/>
  <c r="P110"/>
  <c r="R122"/>
  <c r="T144"/>
  <c r="T143"/>
  <c r="P157"/>
  <c r="R170"/>
  <c i="39" r="R93"/>
  <c r="T97"/>
  <c r="T100"/>
  <c r="T104"/>
  <c i="40" r="R85"/>
  <c r="R84"/>
  <c r="R83"/>
  <c i="41" r="BK90"/>
  <c r="J90"/>
  <c r="J65"/>
  <c i="42" r="BK90"/>
  <c r="BK89"/>
  <c i="43" r="T90"/>
  <c r="T89"/>
  <c r="T88"/>
  <c i="44" r="BK94"/>
  <c r="J94"/>
  <c r="J65"/>
  <c r="BK108"/>
  <c r="J108"/>
  <c r="J66"/>
  <c r="BK115"/>
  <c r="J115"/>
  <c r="J67"/>
  <c r="BK136"/>
  <c r="J136"/>
  <c r="J68"/>
  <c r="T139"/>
  <c i="45" r="P172"/>
  <c r="BK188"/>
  <c r="J188"/>
  <c r="J69"/>
  <c r="T188"/>
  <c r="P205"/>
  <c r="T224"/>
  <c r="T235"/>
  <c r="T244"/>
  <c i="46" r="BK147"/>
  <c r="J147"/>
  <c r="J69"/>
  <c r="BK164"/>
  <c r="J164"/>
  <c r="J70"/>
  <c r="BK175"/>
  <c r="J175"/>
  <c r="J71"/>
  <c r="BK187"/>
  <c r="J187"/>
  <c r="J72"/>
  <c r="T187"/>
  <c r="T191"/>
  <c r="R196"/>
  <c r="R201"/>
  <c r="P222"/>
  <c r="T239"/>
  <c r="T246"/>
  <c i="47" r="R97"/>
  <c r="T113"/>
  <c r="T124"/>
  <c r="T130"/>
  <c i="48" r="R96"/>
  <c r="R99"/>
  <c i="49" r="P93"/>
  <c r="P108"/>
  <c r="P121"/>
  <c r="R135"/>
  <c i="50" r="BK94"/>
  <c r="J94"/>
  <c r="J65"/>
  <c r="BK105"/>
  <c r="J105"/>
  <c r="J67"/>
  <c r="BK118"/>
  <c r="J118"/>
  <c r="J68"/>
  <c r="R130"/>
  <c i="52" r="R122"/>
  <c r="R134"/>
  <c i="53" r="P87"/>
  <c r="T91"/>
  <c i="2" r="R98"/>
  <c r="R101"/>
  <c r="T114"/>
  <c i="3" r="BK102"/>
  <c r="J102"/>
  <c r="J66"/>
  <c r="BK114"/>
  <c r="J114"/>
  <c r="J67"/>
  <c r="BK123"/>
  <c r="J123"/>
  <c r="J68"/>
  <c r="BK138"/>
  <c r="J138"/>
  <c r="J71"/>
  <c r="R149"/>
  <c r="P154"/>
  <c i="4" r="P102"/>
  <c r="P99"/>
  <c r="P114"/>
  <c r="P122"/>
  <c r="P137"/>
  <c r="P134"/>
  <c r="T148"/>
  <c r="BK153"/>
  <c r="J153"/>
  <c r="J76"/>
  <c i="6" r="P100"/>
  <c r="P105"/>
  <c r="P108"/>
  <c r="T128"/>
  <c i="7" r="BK102"/>
  <c r="J102"/>
  <c r="J66"/>
  <c r="P111"/>
  <c r="R114"/>
  <c r="P118"/>
  <c r="P121"/>
  <c r="P126"/>
  <c r="BK144"/>
  <c r="J144"/>
  <c r="J75"/>
  <c i="8" r="BK98"/>
  <c r="J98"/>
  <c r="J69"/>
  <c i="9" r="T106"/>
  <c r="T105"/>
  <c r="T97"/>
  <c i="10" r="P98"/>
  <c r="P97"/>
  <c r="P96"/>
  <c i="1" r="AU66"/>
  <c i="10" r="R104"/>
  <c r="R103"/>
  <c i="11" r="P100"/>
  <c r="P98"/>
  <c r="R110"/>
  <c r="R109"/>
  <c i="12" r="BK106"/>
  <c r="BK105"/>
  <c r="J105"/>
  <c r="J72"/>
  <c r="R106"/>
  <c r="R105"/>
  <c r="R97"/>
  <c i="13" r="BK99"/>
  <c r="R99"/>
  <c r="R98"/>
  <c r="T115"/>
  <c r="T114"/>
  <c i="14" r="P102"/>
  <c r="BK110"/>
  <c r="J110"/>
  <c r="J70"/>
  <c r="P110"/>
  <c r="BK123"/>
  <c r="J123"/>
  <c r="J74"/>
  <c r="T123"/>
  <c r="R136"/>
  <c r="BK145"/>
  <c r="J145"/>
  <c r="J76"/>
  <c r="R145"/>
  <c i="15" r="BK98"/>
  <c r="J98"/>
  <c r="J69"/>
  <c r="P111"/>
  <c r="P110"/>
  <c i="16" r="P100"/>
  <c r="P99"/>
  <c r="R110"/>
  <c r="P114"/>
  <c r="T114"/>
  <c r="R123"/>
  <c i="17" r="P106"/>
  <c r="P105"/>
  <c r="P97"/>
  <c i="1" r="AU74"/>
  <c i="18" r="BK99"/>
  <c r="J99"/>
  <c r="J69"/>
  <c r="P116"/>
  <c r="P115"/>
  <c i="19" r="R102"/>
  <c r="R101"/>
  <c r="P110"/>
  <c r="BK117"/>
  <c r="BK123"/>
  <c r="J123"/>
  <c r="J74"/>
  <c r="BK136"/>
  <c r="J136"/>
  <c r="J75"/>
  <c r="BK145"/>
  <c r="J145"/>
  <c r="J76"/>
  <c i="20" r="T98"/>
  <c r="T97"/>
  <c r="T96"/>
  <c r="P112"/>
  <c r="P111"/>
  <c i="21" r="T100"/>
  <c r="T99"/>
  <c r="BK114"/>
  <c r="J114"/>
  <c r="J73"/>
  <c r="R123"/>
  <c i="22" r="P106"/>
  <c r="P105"/>
  <c r="P97"/>
  <c i="1" r="AU80"/>
  <c i="23" r="P99"/>
  <c r="P98"/>
  <c r="R115"/>
  <c r="R114"/>
  <c i="24" r="T102"/>
  <c r="P110"/>
  <c r="P117"/>
  <c r="P123"/>
  <c r="T136"/>
  <c r="T145"/>
  <c i="25" r="P98"/>
  <c r="P97"/>
  <c r="P96"/>
  <c i="1" r="AU84"/>
  <c i="25" r="T110"/>
  <c r="T109"/>
  <c i="26" r="BK100"/>
  <c r="J100"/>
  <c r="J69"/>
  <c r="BK114"/>
  <c r="J114"/>
  <c r="J73"/>
  <c r="BK123"/>
  <c r="J123"/>
  <c r="J74"/>
  <c i="27" r="T106"/>
  <c r="T105"/>
  <c r="T97"/>
  <c i="28" r="T100"/>
  <c r="T99"/>
  <c r="BK116"/>
  <c r="BK115"/>
  <c r="J115"/>
  <c r="J72"/>
  <c r="T116"/>
  <c r="P121"/>
  <c i="29" r="BK101"/>
  <c r="BK107"/>
  <c r="J107"/>
  <c r="J70"/>
  <c r="T107"/>
  <c r="R113"/>
  <c r="R119"/>
  <c r="R132"/>
  <c i="30" r="P99"/>
  <c r="P98"/>
  <c r="P110"/>
  <c r="P122"/>
  <c i="31" r="BK104"/>
  <c r="J104"/>
  <c r="J70"/>
  <c r="R114"/>
  <c r="T118"/>
  <c r="R127"/>
  <c i="32" r="T106"/>
  <c r="T105"/>
  <c r="T97"/>
  <c i="33" r="BK90"/>
  <c r="J90"/>
  <c r="J65"/>
  <c r="BK95"/>
  <c r="J95"/>
  <c r="J66"/>
  <c i="34" r="BK100"/>
  <c r="J100"/>
  <c r="J66"/>
  <c i="35" r="R93"/>
  <c r="R98"/>
  <c r="R104"/>
  <c r="R103"/>
  <c i="36" r="BK96"/>
  <c r="J96"/>
  <c r="J66"/>
  <c r="T102"/>
  <c r="T101"/>
  <c i="38" r="BK97"/>
  <c r="J97"/>
  <c r="J65"/>
  <c r="BK105"/>
  <c r="J105"/>
  <c r="J67"/>
  <c r="P105"/>
  <c r="P104"/>
  <c r="R110"/>
  <c r="T122"/>
  <c r="R144"/>
  <c r="R157"/>
  <c r="P170"/>
  <c i="39" r="BK93"/>
  <c r="J93"/>
  <c r="J65"/>
  <c r="T93"/>
  <c r="T92"/>
  <c r="T91"/>
  <c r="R97"/>
  <c r="BK104"/>
  <c r="J104"/>
  <c r="J68"/>
  <c i="40" r="P85"/>
  <c r="P84"/>
  <c r="P83"/>
  <c i="1" r="AU100"/>
  <c i="41" r="P90"/>
  <c r="P89"/>
  <c r="P88"/>
  <c i="1" r="AU102"/>
  <c i="42" r="T90"/>
  <c r="T89"/>
  <c r="T88"/>
  <c i="43" r="R90"/>
  <c r="R89"/>
  <c r="R88"/>
  <c i="44" r="R94"/>
  <c r="R93"/>
  <c r="R92"/>
  <c r="T108"/>
  <c r="P115"/>
  <c r="P136"/>
  <c r="BK139"/>
  <c r="J139"/>
  <c r="J69"/>
  <c i="45" r="P100"/>
  <c r="BK172"/>
  <c r="J172"/>
  <c r="J67"/>
  <c r="T172"/>
  <c r="P182"/>
  <c r="P188"/>
  <c r="R205"/>
  <c r="R224"/>
  <c r="R235"/>
  <c i="46" r="BK104"/>
  <c r="R104"/>
  <c r="R114"/>
  <c r="P124"/>
  <c r="P147"/>
  <c r="P164"/>
  <c r="P175"/>
  <c r="P187"/>
  <c r="R191"/>
  <c r="P196"/>
  <c r="P201"/>
  <c r="P209"/>
  <c r="T209"/>
  <c r="R222"/>
  <c r="P239"/>
  <c r="R246"/>
  <c i="47" r="BK97"/>
  <c r="J97"/>
  <c r="J67"/>
  <c r="BK113"/>
  <c r="J113"/>
  <c r="J68"/>
  <c r="BK124"/>
  <c r="J124"/>
  <c r="J69"/>
  <c r="BK130"/>
  <c r="J130"/>
  <c r="J70"/>
  <c i="48" r="P92"/>
  <c r="P91"/>
  <c r="P90"/>
  <c i="1" r="AU109"/>
  <c i="48" r="BK96"/>
  <c r="J96"/>
  <c r="J66"/>
  <c r="T96"/>
  <c r="T99"/>
  <c i="49" r="BK93"/>
  <c r="BK108"/>
  <c r="J108"/>
  <c r="J66"/>
  <c r="BK121"/>
  <c r="J121"/>
  <c r="J67"/>
  <c r="BK135"/>
  <c r="J135"/>
  <c r="J68"/>
  <c i="50" r="P94"/>
  <c r="T105"/>
  <c r="T118"/>
  <c r="P130"/>
  <c i="51" r="BK93"/>
  <c r="BK102"/>
  <c r="J102"/>
  <c r="J66"/>
  <c r="BK112"/>
  <c r="J112"/>
  <c r="J67"/>
  <c r="R112"/>
  <c r="R126"/>
  <c i="52" r="T94"/>
  <c r="T93"/>
  <c r="T92"/>
  <c r="BK111"/>
  <c r="J111"/>
  <c r="J67"/>
  <c r="P122"/>
  <c r="P134"/>
  <c i="53" r="R87"/>
  <c r="P91"/>
  <c i="54" r="BK84"/>
  <c r="R84"/>
  <c r="R83"/>
  <c r="R82"/>
  <c r="BK93"/>
  <c r="J93"/>
  <c r="J62"/>
  <c r="P93"/>
  <c i="55" r="BK90"/>
  <c r="J90"/>
  <c r="J62"/>
  <c r="P90"/>
  <c r="R90"/>
  <c r="T90"/>
  <c r="BK97"/>
  <c r="J97"/>
  <c r="J64"/>
  <c r="P97"/>
  <c r="R97"/>
  <c i="2" r="P98"/>
  <c r="P101"/>
  <c r="BK114"/>
  <c r="J114"/>
  <c r="J68"/>
  <c i="3" r="P102"/>
  <c r="P114"/>
  <c r="P123"/>
  <c r="P138"/>
  <c r="BK149"/>
  <c r="J149"/>
  <c r="J74"/>
  <c r="P149"/>
  <c r="BK154"/>
  <c r="J154"/>
  <c r="J76"/>
  <c r="T154"/>
  <c i="4" r="BK102"/>
  <c r="J102"/>
  <c r="J66"/>
  <c r="BK114"/>
  <c r="J114"/>
  <c r="J67"/>
  <c r="BK122"/>
  <c r="J122"/>
  <c r="J68"/>
  <c r="R137"/>
  <c r="R134"/>
  <c r="BK148"/>
  <c r="J148"/>
  <c r="J74"/>
  <c r="T153"/>
  <c i="5" r="P101"/>
  <c r="T101"/>
  <c r="T98"/>
  <c r="R112"/>
  <c r="P123"/>
  <c r="BK136"/>
  <c r="J136"/>
  <c r="J70"/>
  <c r="R136"/>
  <c r="R135"/>
  <c r="P147"/>
  <c r="BK152"/>
  <c r="J152"/>
  <c r="J75"/>
  <c r="T152"/>
  <c i="6" r="R100"/>
  <c r="R97"/>
  <c r="R96"/>
  <c r="R105"/>
  <c r="T108"/>
  <c r="P128"/>
  <c i="7" r="BK99"/>
  <c r="J99"/>
  <c r="J65"/>
  <c r="R99"/>
  <c r="R102"/>
  <c r="BK111"/>
  <c r="R111"/>
  <c r="T114"/>
  <c r="R118"/>
  <c r="T121"/>
  <c r="BK135"/>
  <c r="J135"/>
  <c r="J74"/>
  <c r="R135"/>
  <c r="R144"/>
  <c i="8" r="P98"/>
  <c r="P97"/>
  <c r="P108"/>
  <c r="P107"/>
  <c i="9" r="BK106"/>
  <c r="J106"/>
  <c r="J73"/>
  <c i="10" r="R98"/>
  <c r="R97"/>
  <c r="R96"/>
  <c r="T104"/>
  <c r="T103"/>
  <c i="11" r="BK100"/>
  <c r="J100"/>
  <c r="J70"/>
  <c r="R100"/>
  <c r="R98"/>
  <c r="R97"/>
  <c r="P110"/>
  <c r="P109"/>
  <c i="12" r="T106"/>
  <c r="T105"/>
  <c r="T97"/>
  <c i="13" r="P99"/>
  <c r="P98"/>
  <c r="P97"/>
  <c i="1" r="AU70"/>
  <c i="13" r="BK115"/>
  <c r="J115"/>
  <c r="J73"/>
  <c r="R115"/>
  <c r="R114"/>
  <c i="14" r="BK102"/>
  <c r="R102"/>
  <c r="R101"/>
  <c r="T110"/>
  <c r="P117"/>
  <c r="P116"/>
  <c r="T117"/>
  <c r="R123"/>
  <c r="BK136"/>
  <c r="J136"/>
  <c r="J75"/>
  <c r="T136"/>
  <c r="T145"/>
  <c i="15" r="P98"/>
  <c r="P97"/>
  <c r="P96"/>
  <c i="1" r="AU72"/>
  <c i="15" r="R98"/>
  <c r="R97"/>
  <c r="R96"/>
  <c r="BK111"/>
  <c r="J111"/>
  <c r="J72"/>
  <c r="T111"/>
  <c r="T110"/>
  <c i="16" r="BK100"/>
  <c r="R100"/>
  <c r="R99"/>
  <c r="P110"/>
  <c r="T110"/>
  <c r="T109"/>
  <c r="BK123"/>
  <c r="J123"/>
  <c r="J74"/>
  <c r="P123"/>
  <c i="17" r="T106"/>
  <c r="T105"/>
  <c r="T97"/>
  <c i="18" r="P99"/>
  <c r="P98"/>
  <c r="P97"/>
  <c i="1" r="AU76"/>
  <c i="18" r="R116"/>
  <c r="R115"/>
  <c i="19" r="P123"/>
  <c r="R136"/>
  <c r="T145"/>
  <c i="20" r="BK98"/>
  <c r="J98"/>
  <c r="J69"/>
  <c r="R112"/>
  <c r="R111"/>
  <c i="21" r="P100"/>
  <c r="P99"/>
  <c r="P110"/>
  <c r="P114"/>
  <c r="BK123"/>
  <c r="J123"/>
  <c r="J74"/>
  <c i="22" r="R106"/>
  <c r="R105"/>
  <c r="R97"/>
  <c i="23" r="BK99"/>
  <c r="J99"/>
  <c r="J69"/>
  <c r="P115"/>
  <c r="P114"/>
  <c i="24" r="R102"/>
  <c r="R101"/>
  <c r="T110"/>
  <c r="BK117"/>
  <c r="J117"/>
  <c r="J73"/>
  <c r="BK123"/>
  <c r="J123"/>
  <c r="J74"/>
  <c r="BK136"/>
  <c r="J136"/>
  <c r="J75"/>
  <c r="BK145"/>
  <c r="J145"/>
  <c r="J76"/>
  <c i="25" r="BK98"/>
  <c r="J98"/>
  <c r="J69"/>
  <c r="BK110"/>
  <c r="J110"/>
  <c r="J72"/>
  <c i="26" r="P100"/>
  <c r="P99"/>
  <c r="BK110"/>
  <c r="J110"/>
  <c r="J72"/>
  <c r="T110"/>
  <c r="T114"/>
  <c r="T123"/>
  <c i="27" r="P106"/>
  <c r="P105"/>
  <c r="P97"/>
  <c i="1" r="AU86"/>
  <c i="28" r="BK100"/>
  <c r="J100"/>
  <c r="J69"/>
  <c r="P116"/>
  <c r="P115"/>
  <c r="T121"/>
  <c i="29" r="P101"/>
  <c r="P100"/>
  <c r="BK113"/>
  <c r="BK119"/>
  <c r="J119"/>
  <c r="J74"/>
  <c r="T132"/>
  <c i="30" r="T99"/>
  <c r="T98"/>
  <c r="R110"/>
  <c r="R109"/>
  <c r="T122"/>
  <c i="31" r="P101"/>
  <c r="P100"/>
  <c r="T104"/>
  <c r="P114"/>
  <c r="P118"/>
  <c r="P127"/>
  <c i="32" r="R106"/>
  <c r="R105"/>
  <c r="R97"/>
  <c i="33" r="P90"/>
  <c r="P89"/>
  <c r="P88"/>
  <c i="1" r="AU93"/>
  <c i="33" r="R95"/>
  <c i="34" r="P90"/>
  <c r="P89"/>
  <c r="P88"/>
  <c i="1" r="AU94"/>
  <c i="34" r="T100"/>
  <c i="35" r="BK98"/>
  <c r="J98"/>
  <c r="J66"/>
  <c r="BK104"/>
  <c r="J104"/>
  <c r="J69"/>
  <c i="36" r="P93"/>
  <c r="P96"/>
  <c r="BK102"/>
  <c r="J102"/>
  <c r="J69"/>
  <c i="37" r="BK90"/>
  <c r="BK89"/>
  <c r="BK88"/>
  <c r="J88"/>
  <c r="J63"/>
  <c r="R90"/>
  <c r="R89"/>
  <c r="R88"/>
  <c r="T90"/>
  <c r="T89"/>
  <c r="T88"/>
  <c r="P100"/>
  <c i="38" r="T97"/>
  <c r="T96"/>
  <c r="BK110"/>
  <c r="J110"/>
  <c r="J68"/>
  <c r="BK122"/>
  <c r="J122"/>
  <c r="J69"/>
  <c r="BK144"/>
  <c r="J144"/>
  <c r="J71"/>
  <c r="BK157"/>
  <c r="J157"/>
  <c r="J72"/>
  <c r="BK170"/>
  <c r="J170"/>
  <c r="J73"/>
  <c i="39" r="BK97"/>
  <c r="J97"/>
  <c r="J66"/>
  <c r="BK100"/>
  <c r="J100"/>
  <c r="J67"/>
  <c r="R100"/>
  <c r="P104"/>
  <c i="40" r="T85"/>
  <c r="T84"/>
  <c r="T83"/>
  <c i="41" r="R90"/>
  <c r="R89"/>
  <c r="R88"/>
  <c i="42" r="P90"/>
  <c r="P89"/>
  <c r="P88"/>
  <c i="1" r="AU103"/>
  <c i="43" r="P90"/>
  <c r="P89"/>
  <c r="P88"/>
  <c i="1" r="AU104"/>
  <c i="44" r="T94"/>
  <c r="P108"/>
  <c r="T115"/>
  <c r="T136"/>
  <c r="P139"/>
  <c i="45" r="R100"/>
  <c r="R97"/>
  <c r="R96"/>
  <c r="R172"/>
  <c r="R182"/>
  <c r="R188"/>
  <c r="T205"/>
  <c r="P224"/>
  <c r="P235"/>
  <c r="R244"/>
  <c i="46" r="P104"/>
  <c r="BK114"/>
  <c r="J114"/>
  <c r="J67"/>
  <c r="P114"/>
  <c r="T114"/>
  <c r="T124"/>
  <c r="R147"/>
  <c r="R164"/>
  <c r="R175"/>
  <c r="BK191"/>
  <c r="J191"/>
  <c r="J73"/>
  <c r="BK196"/>
  <c r="J196"/>
  <c r="J74"/>
  <c r="T196"/>
  <c r="T201"/>
  <c r="BK222"/>
  <c r="J222"/>
  <c r="J77"/>
  <c r="BK239"/>
  <c r="J239"/>
  <c r="J78"/>
  <c r="BK246"/>
  <c r="J246"/>
  <c r="J79"/>
  <c i="47" r="T97"/>
  <c r="T94"/>
  <c r="T93"/>
  <c r="T92"/>
  <c r="R113"/>
  <c r="R124"/>
  <c r="P130"/>
  <c i="48" r="BK92"/>
  <c r="J92"/>
  <c r="J65"/>
  <c r="T92"/>
  <c r="T91"/>
  <c r="T90"/>
  <c r="BK99"/>
  <c r="J99"/>
  <c r="J67"/>
  <c i="49" r="T93"/>
  <c r="T92"/>
  <c r="T91"/>
  <c r="R108"/>
  <c r="R121"/>
  <c r="T135"/>
  <c i="50" r="R94"/>
  <c r="P105"/>
  <c r="R118"/>
  <c r="T130"/>
  <c i="51" r="P93"/>
  <c r="T93"/>
  <c r="T102"/>
  <c r="P112"/>
  <c r="P126"/>
  <c i="52" r="P94"/>
  <c r="P93"/>
  <c r="P92"/>
  <c i="1" r="AU113"/>
  <c i="52" r="BK98"/>
  <c r="J98"/>
  <c r="J66"/>
  <c r="R98"/>
  <c r="BK122"/>
  <c r="J122"/>
  <c r="J68"/>
  <c r="BK134"/>
  <c r="J134"/>
  <c r="J69"/>
  <c i="53" r="T87"/>
  <c r="T84"/>
  <c r="T83"/>
  <c r="R91"/>
  <c i="54" r="P84"/>
  <c r="P83"/>
  <c r="P82"/>
  <c i="1" r="AU115"/>
  <c i="54" r="T84"/>
  <c r="T93"/>
  <c i="55" r="T97"/>
  <c i="2" r="E82"/>
  <c r="BE113"/>
  <c r="BE115"/>
  <c r="BE120"/>
  <c r="BE121"/>
  <c r="BE127"/>
  <c r="BE129"/>
  <c r="BK128"/>
  <c r="J128"/>
  <c r="J72"/>
  <c i="3" r="F59"/>
  <c r="BE101"/>
  <c r="BE107"/>
  <c r="BE108"/>
  <c r="BE109"/>
  <c r="BE118"/>
  <c r="BE131"/>
  <c r="BE134"/>
  <c r="BE137"/>
  <c i="4" r="J56"/>
  <c r="F95"/>
  <c r="BE105"/>
  <c r="BE112"/>
  <c r="BE116"/>
  <c r="BE121"/>
  <c r="BE126"/>
  <c r="BE127"/>
  <c r="BE133"/>
  <c r="BE138"/>
  <c r="BE139"/>
  <c r="BE140"/>
  <c r="BE142"/>
  <c r="BE143"/>
  <c r="BE145"/>
  <c r="BE154"/>
  <c r="BE155"/>
  <c r="BK146"/>
  <c r="J146"/>
  <c r="J73"/>
  <c i="5" r="J56"/>
  <c r="E85"/>
  <c r="F94"/>
  <c r="BE102"/>
  <c r="BE103"/>
  <c r="BE106"/>
  <c r="BE108"/>
  <c r="BE115"/>
  <c r="BE117"/>
  <c r="BE118"/>
  <c r="BE119"/>
  <c r="BE120"/>
  <c r="BE121"/>
  <c r="BE122"/>
  <c r="BE128"/>
  <c r="BE134"/>
  <c r="BE139"/>
  <c r="BE140"/>
  <c r="BE141"/>
  <c r="BE153"/>
  <c r="BK143"/>
  <c r="J143"/>
  <c r="J71"/>
  <c r="BK145"/>
  <c r="J145"/>
  <c r="J72"/>
  <c i="6" r="BE103"/>
  <c r="BE106"/>
  <c r="BE110"/>
  <c r="BE112"/>
  <c i="7" r="F59"/>
  <c r="BE100"/>
  <c r="BE101"/>
  <c r="BE103"/>
  <c r="BE105"/>
  <c r="BE107"/>
  <c r="BE109"/>
  <c r="BE119"/>
  <c r="BE122"/>
  <c r="BE124"/>
  <c r="BE127"/>
  <c r="BE137"/>
  <c r="BE140"/>
  <c r="BE141"/>
  <c r="BE142"/>
  <c r="BE143"/>
  <c i="8" r="E52"/>
  <c r="F93"/>
  <c r="BE104"/>
  <c i="9" r="J60"/>
  <c r="F63"/>
  <c r="BE104"/>
  <c r="BE107"/>
  <c r="BK99"/>
  <c r="J99"/>
  <c r="J69"/>
  <c r="BK103"/>
  <c r="J103"/>
  <c r="J71"/>
  <c i="10" r="J60"/>
  <c r="BE99"/>
  <c r="BK101"/>
  <c r="J101"/>
  <c r="J70"/>
  <c i="11" r="E52"/>
  <c r="BE115"/>
  <c r="BE118"/>
  <c i="12" r="E83"/>
  <c r="BE107"/>
  <c r="BE109"/>
  <c r="BE110"/>
  <c r="BE111"/>
  <c r="BE113"/>
  <c r="BE115"/>
  <c i="13" r="F63"/>
  <c r="J91"/>
  <c r="BE100"/>
  <c r="BE103"/>
  <c r="BE107"/>
  <c r="BE111"/>
  <c r="BE117"/>
  <c r="BE118"/>
  <c r="BE124"/>
  <c r="BE126"/>
  <c r="BK112"/>
  <c r="J112"/>
  <c r="J71"/>
  <c i="14" r="E52"/>
  <c r="J60"/>
  <c r="F63"/>
  <c r="BE103"/>
  <c r="BE104"/>
  <c r="BE105"/>
  <c r="BE106"/>
  <c r="BE109"/>
  <c r="BE115"/>
  <c r="BE118"/>
  <c r="BE119"/>
  <c r="BE124"/>
  <c r="BE130"/>
  <c r="BE132"/>
  <c r="BE134"/>
  <c r="BE137"/>
  <c r="BE139"/>
  <c r="BE144"/>
  <c r="BE149"/>
  <c r="BE155"/>
  <c r="BE156"/>
  <c i="15" r="BE103"/>
  <c r="BE116"/>
  <c r="BE118"/>
  <c r="BE123"/>
  <c r="BE124"/>
  <c i="16" r="E52"/>
  <c r="J60"/>
  <c r="F63"/>
  <c r="BE105"/>
  <c r="BE112"/>
  <c r="BE116"/>
  <c r="BE117"/>
  <c r="BE119"/>
  <c r="BE121"/>
  <c r="BE129"/>
  <c r="BE132"/>
  <c i="17" r="E52"/>
  <c r="J91"/>
  <c r="F94"/>
  <c r="BE100"/>
  <c r="BE107"/>
  <c r="BE108"/>
  <c r="BE112"/>
  <c r="BE115"/>
  <c r="BK103"/>
  <c r="J103"/>
  <c r="J71"/>
  <c i="18" r="J60"/>
  <c r="E83"/>
  <c r="BE101"/>
  <c r="BE104"/>
  <c r="BE106"/>
  <c r="BE114"/>
  <c r="BE118"/>
  <c r="BE120"/>
  <c r="BE126"/>
  <c r="BE128"/>
  <c i="19" r="J60"/>
  <c r="E86"/>
  <c r="F97"/>
  <c r="BE104"/>
  <c r="BE113"/>
  <c r="BE115"/>
  <c r="BE131"/>
  <c r="BE138"/>
  <c r="BE141"/>
  <c r="BE149"/>
  <c r="BE150"/>
  <c r="BE153"/>
  <c r="BE158"/>
  <c r="BE160"/>
  <c i="20" r="BE101"/>
  <c r="BE103"/>
  <c r="BE123"/>
  <c i="21" r="J60"/>
  <c r="E84"/>
  <c r="BE102"/>
  <c r="BE118"/>
  <c r="BE120"/>
  <c r="BE125"/>
  <c r="BE130"/>
  <c r="BE131"/>
  <c r="BE132"/>
  <c r="BE134"/>
  <c i="22" r="J91"/>
  <c r="BE109"/>
  <c i="23" r="J60"/>
  <c r="E83"/>
  <c r="BE102"/>
  <c r="BE104"/>
  <c r="BE106"/>
  <c r="BE107"/>
  <c r="BE108"/>
  <c r="BE118"/>
  <c r="BE123"/>
  <c i="24" r="J60"/>
  <c r="E86"/>
  <c r="F97"/>
  <c r="BE111"/>
  <c r="BE112"/>
  <c r="BE113"/>
  <c r="BE115"/>
  <c r="BE124"/>
  <c r="BE133"/>
  <c r="BE137"/>
  <c r="BE140"/>
  <c r="BE143"/>
  <c r="BE148"/>
  <c r="BE154"/>
  <c r="BE157"/>
  <c r="BE161"/>
  <c r="BE162"/>
  <c i="25" r="BE99"/>
  <c r="BE100"/>
  <c r="BE111"/>
  <c r="BE118"/>
  <c i="26" r="J60"/>
  <c r="F95"/>
  <c r="BE102"/>
  <c r="BE104"/>
  <c r="BE106"/>
  <c r="BE108"/>
  <c r="BE113"/>
  <c r="BE119"/>
  <c r="BE120"/>
  <c r="BE121"/>
  <c r="BE126"/>
  <c r="BE132"/>
  <c r="BE133"/>
  <c i="27" r="E52"/>
  <c r="F63"/>
  <c r="BE100"/>
  <c r="BE102"/>
  <c r="BE104"/>
  <c r="BE110"/>
  <c r="BE115"/>
  <c r="BK101"/>
  <c r="J101"/>
  <c r="J70"/>
  <c i="28" r="BE107"/>
  <c r="BE109"/>
  <c r="BE124"/>
  <c r="BE134"/>
  <c i="29" r="F96"/>
  <c r="BE102"/>
  <c r="BE103"/>
  <c r="BE104"/>
  <c r="BE116"/>
  <c r="BE118"/>
  <c r="BE124"/>
  <c r="BE128"/>
  <c r="BE129"/>
  <c r="BE135"/>
  <c r="BE141"/>
  <c r="BE142"/>
  <c r="BE145"/>
  <c i="30" r="E52"/>
  <c r="F63"/>
  <c r="J91"/>
  <c r="BE106"/>
  <c r="BE108"/>
  <c r="BE112"/>
  <c r="BE120"/>
  <c r="BE121"/>
  <c r="BE126"/>
  <c r="BK107"/>
  <c r="J107"/>
  <c r="J70"/>
  <c i="31" r="J93"/>
  <c r="BE105"/>
  <c r="BE106"/>
  <c r="BE116"/>
  <c r="BE121"/>
  <c r="BE123"/>
  <c r="BE124"/>
  <c r="BE126"/>
  <c r="BE137"/>
  <c r="BE138"/>
  <c i="32" r="E52"/>
  <c r="J91"/>
  <c r="F94"/>
  <c r="BE102"/>
  <c r="BE108"/>
  <c r="BE110"/>
  <c r="BE112"/>
  <c r="BE115"/>
  <c r="BK99"/>
  <c r="BK103"/>
  <c r="J103"/>
  <c r="J71"/>
  <c i="33" r="J56"/>
  <c r="E76"/>
  <c r="BE91"/>
  <c r="BE92"/>
  <c r="BE94"/>
  <c r="BE97"/>
  <c r="BE98"/>
  <c r="BE99"/>
  <c r="BE100"/>
  <c i="34" r="F59"/>
  <c r="BE92"/>
  <c r="BE94"/>
  <c r="BE95"/>
  <c r="BE102"/>
  <c r="BE103"/>
  <c i="35" r="E50"/>
  <c r="BE99"/>
  <c r="BE100"/>
  <c i="36" r="E50"/>
  <c r="F59"/>
  <c r="BE98"/>
  <c r="BE103"/>
  <c i="37" r="E50"/>
  <c r="F59"/>
  <c r="BE93"/>
  <c r="BE94"/>
  <c r="BE95"/>
  <c r="BE99"/>
  <c r="BE103"/>
  <c r="BE105"/>
  <c r="BE106"/>
  <c r="BE107"/>
  <c r="BE113"/>
  <c i="38" r="E50"/>
  <c r="F59"/>
  <c r="BE103"/>
  <c r="BE107"/>
  <c r="BE108"/>
  <c r="BE111"/>
  <c r="BE114"/>
  <c r="BE115"/>
  <c r="BE118"/>
  <c r="BE119"/>
  <c r="BE120"/>
  <c r="BE123"/>
  <c r="BE124"/>
  <c r="BE125"/>
  <c r="BE127"/>
  <c r="BE128"/>
  <c r="BE129"/>
  <c r="BE130"/>
  <c r="BE131"/>
  <c r="BE132"/>
  <c r="BE133"/>
  <c r="BE134"/>
  <c r="BE135"/>
  <c r="BE136"/>
  <c r="BE137"/>
  <c r="BE140"/>
  <c r="BE141"/>
  <c r="BE142"/>
  <c r="BE147"/>
  <c r="BE148"/>
  <c r="BE149"/>
  <c r="BE150"/>
  <c r="BE151"/>
  <c r="BE153"/>
  <c r="BE156"/>
  <c r="BE166"/>
  <c r="BE169"/>
  <c r="BE173"/>
  <c r="BE174"/>
  <c i="39" r="E50"/>
  <c r="BE106"/>
  <c r="BE107"/>
  <c r="BE115"/>
  <c i="40" r="J52"/>
  <c r="E73"/>
  <c r="BE91"/>
  <c i="41" r="J56"/>
  <c r="F59"/>
  <c r="BE100"/>
  <c r="BE101"/>
  <c r="BE106"/>
  <c r="BE117"/>
  <c r="BE125"/>
  <c r="BE127"/>
  <c i="42" r="F59"/>
  <c r="BE93"/>
  <c r="BE97"/>
  <c r="BE102"/>
  <c r="BE108"/>
  <c i="43" r="E76"/>
  <c r="BE101"/>
  <c r="BK105"/>
  <c r="J105"/>
  <c r="J66"/>
  <c i="44" r="E50"/>
  <c r="F59"/>
  <c r="J86"/>
  <c r="BE95"/>
  <c r="BE96"/>
  <c r="BE100"/>
  <c r="BE101"/>
  <c r="BE106"/>
  <c r="BE109"/>
  <c r="BE118"/>
  <c r="BE121"/>
  <c r="BE123"/>
  <c r="BE126"/>
  <c r="BE129"/>
  <c r="BE135"/>
  <c r="BE142"/>
  <c r="BE144"/>
  <c i="45" r="BE102"/>
  <c r="BE111"/>
  <c r="BE116"/>
  <c r="BE117"/>
  <c r="BE118"/>
  <c r="BE125"/>
  <c r="BE131"/>
  <c r="BE135"/>
  <c r="BE136"/>
  <c r="BE139"/>
  <c r="BE141"/>
  <c r="BE143"/>
  <c r="BE148"/>
  <c r="BE151"/>
  <c r="BE153"/>
  <c r="BE158"/>
  <c r="BE160"/>
  <c r="BE161"/>
  <c r="BE164"/>
  <c r="BE165"/>
  <c r="BE168"/>
  <c r="BE169"/>
  <c r="BE173"/>
  <c r="BE174"/>
  <c r="BE177"/>
  <c r="BE178"/>
  <c r="BE184"/>
  <c r="BE185"/>
  <c r="BE186"/>
  <c r="BE191"/>
  <c r="BE202"/>
  <c r="BE203"/>
  <c r="BE204"/>
  <c r="BE207"/>
  <c r="BE209"/>
  <c r="BE210"/>
  <c r="BE220"/>
  <c r="BE225"/>
  <c r="BE229"/>
  <c r="BE240"/>
  <c r="BE243"/>
  <c r="BE245"/>
  <c r="BE246"/>
  <c i="46" r="E89"/>
  <c r="BE105"/>
  <c r="BE107"/>
  <c r="BE109"/>
  <c r="BE118"/>
  <c r="BE119"/>
  <c r="BE120"/>
  <c r="BE128"/>
  <c r="BE133"/>
  <c r="BE141"/>
  <c r="BE149"/>
  <c r="BE152"/>
  <c r="BE159"/>
  <c r="BE162"/>
  <c r="BE173"/>
  <c r="BE181"/>
  <c r="BE182"/>
  <c r="BE185"/>
  <c r="BE186"/>
  <c r="BE198"/>
  <c r="BE203"/>
  <c r="BE205"/>
  <c r="BE206"/>
  <c r="BE215"/>
  <c r="BE216"/>
  <c r="BE217"/>
  <c r="BE218"/>
  <c r="BE221"/>
  <c r="BE227"/>
  <c r="BE234"/>
  <c r="BE245"/>
  <c r="BE247"/>
  <c r="BE250"/>
  <c r="BE252"/>
  <c r="BE253"/>
  <c r="BE267"/>
  <c r="BE268"/>
  <c r="BE269"/>
  <c r="BE273"/>
  <c r="BE274"/>
  <c i="47" r="E50"/>
  <c r="J56"/>
  <c r="BE98"/>
  <c r="BE102"/>
  <c r="BE105"/>
  <c r="BE111"/>
  <c r="BE121"/>
  <c r="BE126"/>
  <c r="BE127"/>
  <c r="BE131"/>
  <c r="BE135"/>
  <c r="BE138"/>
  <c i="48" r="E50"/>
  <c r="BE97"/>
  <c r="BE101"/>
  <c r="BE102"/>
  <c r="BE104"/>
  <c r="BE105"/>
  <c r="BE110"/>
  <c r="BK111"/>
  <c r="J111"/>
  <c r="J68"/>
  <c i="49" r="E50"/>
  <c r="J56"/>
  <c r="F88"/>
  <c r="BE107"/>
  <c r="BE109"/>
  <c r="BE112"/>
  <c r="BE114"/>
  <c r="BE117"/>
  <c r="BE119"/>
  <c r="BE120"/>
  <c r="BE127"/>
  <c r="BE129"/>
  <c r="BE137"/>
  <c r="BE138"/>
  <c i="50" r="E80"/>
  <c r="BE99"/>
  <c r="BE106"/>
  <c r="BE117"/>
  <c r="BE121"/>
  <c r="BE132"/>
  <c r="BE133"/>
  <c r="BE137"/>
  <c r="BK103"/>
  <c r="J103"/>
  <c r="J66"/>
  <c r="BK136"/>
  <c r="J136"/>
  <c r="J70"/>
  <c i="51" r="E79"/>
  <c r="BE94"/>
  <c r="BE95"/>
  <c r="BE104"/>
  <c r="BE106"/>
  <c r="BE107"/>
  <c r="BE108"/>
  <c r="BE119"/>
  <c r="BE120"/>
  <c r="BE122"/>
  <c r="BE131"/>
  <c r="BE133"/>
  <c i="52" r="E80"/>
  <c r="F89"/>
  <c r="BE95"/>
  <c r="BE99"/>
  <c r="BE101"/>
  <c r="BE102"/>
  <c r="BE103"/>
  <c r="BE105"/>
  <c r="BE109"/>
  <c r="BE112"/>
  <c r="BE116"/>
  <c r="BE118"/>
  <c r="BE120"/>
  <c r="BE125"/>
  <c r="BE126"/>
  <c r="BE128"/>
  <c r="BE130"/>
  <c r="BE135"/>
  <c r="BE138"/>
  <c i="53" r="F55"/>
  <c r="J77"/>
  <c r="BE89"/>
  <c i="54" r="E48"/>
  <c i="2" r="J56"/>
  <c r="BE103"/>
  <c r="BE104"/>
  <c r="BE106"/>
  <c r="BE107"/>
  <c r="BE109"/>
  <c r="BE112"/>
  <c r="BE122"/>
  <c r="BK124"/>
  <c r="J124"/>
  <c r="J70"/>
  <c i="3" r="BE113"/>
  <c r="BE115"/>
  <c r="BE116"/>
  <c r="BE117"/>
  <c r="BE125"/>
  <c r="BE126"/>
  <c r="BE127"/>
  <c r="BE129"/>
  <c r="BE144"/>
  <c r="BE146"/>
  <c r="BE153"/>
  <c r="BE155"/>
  <c r="BE156"/>
  <c r="BK100"/>
  <c r="J100"/>
  <c r="J65"/>
  <c r="BK136"/>
  <c i="4" r="E86"/>
  <c r="BE110"/>
  <c r="BE111"/>
  <c r="BE118"/>
  <c r="BE125"/>
  <c r="BE132"/>
  <c r="BE149"/>
  <c r="BE150"/>
  <c r="BK144"/>
  <c r="J144"/>
  <c r="J72"/>
  <c i="5" r="BE107"/>
  <c r="BE110"/>
  <c r="BE127"/>
  <c r="BK99"/>
  <c r="J99"/>
  <c r="J65"/>
  <c i="6" r="J90"/>
  <c r="F93"/>
  <c r="BE99"/>
  <c r="BE101"/>
  <c r="BE107"/>
  <c r="BE109"/>
  <c r="BE111"/>
  <c r="BE114"/>
  <c r="BE116"/>
  <c r="BE121"/>
  <c r="BE127"/>
  <c r="BK120"/>
  <c r="BK126"/>
  <c r="J126"/>
  <c r="J73"/>
  <c i="7" r="BE112"/>
  <c r="BE116"/>
  <c r="BE117"/>
  <c r="BE123"/>
  <c r="BE125"/>
  <c r="BE145"/>
  <c i="8" r="J60"/>
  <c r="BE99"/>
  <c r="BE103"/>
  <c r="BE106"/>
  <c r="BE109"/>
  <c r="BE112"/>
  <c r="BE113"/>
  <c r="BE114"/>
  <c r="BE115"/>
  <c i="9" r="E83"/>
  <c r="BE100"/>
  <c r="BE111"/>
  <c r="BE112"/>
  <c r="BE113"/>
  <c i="10" r="E82"/>
  <c r="BE100"/>
  <c r="BE102"/>
  <c r="BE106"/>
  <c i="11" r="F94"/>
  <c r="BE103"/>
  <c r="BE105"/>
  <c r="BE112"/>
  <c r="BE116"/>
  <c i="18" r="BK113"/>
  <c r="J113"/>
  <c r="J71"/>
  <c i="19" r="BE109"/>
  <c r="BE118"/>
  <c r="BE119"/>
  <c r="BE122"/>
  <c r="BE124"/>
  <c r="BE139"/>
  <c r="BE142"/>
  <c r="BE161"/>
  <c r="BE162"/>
  <c i="20" r="BE99"/>
  <c r="BE102"/>
  <c r="BE105"/>
  <c r="BE106"/>
  <c r="BE113"/>
  <c r="BE114"/>
  <c r="BE117"/>
  <c r="BE118"/>
  <c r="BE120"/>
  <c r="BE124"/>
  <c i="21" r="F63"/>
  <c r="BE104"/>
  <c r="BE113"/>
  <c r="BE115"/>
  <c r="BE116"/>
  <c r="BE133"/>
  <c r="BK107"/>
  <c r="J107"/>
  <c r="J70"/>
  <c i="22" r="E52"/>
  <c r="BE100"/>
  <c r="BE108"/>
  <c r="BE112"/>
  <c r="BE113"/>
  <c r="BK99"/>
  <c i="23" r="F63"/>
  <c r="BE100"/>
  <c r="BE116"/>
  <c r="BE117"/>
  <c r="BE121"/>
  <c r="BE122"/>
  <c r="BE125"/>
  <c r="BE126"/>
  <c r="BE127"/>
  <c r="BE128"/>
  <c r="BK112"/>
  <c r="J112"/>
  <c r="J71"/>
  <c i="24" r="BE103"/>
  <c r="BE119"/>
  <c r="BE125"/>
  <c r="BE126"/>
  <c r="BE128"/>
  <c r="BE130"/>
  <c r="BE134"/>
  <c r="BE138"/>
  <c r="BE142"/>
  <c r="BE144"/>
  <c r="BE149"/>
  <c r="BE150"/>
  <c r="BE151"/>
  <c r="BE152"/>
  <c r="BE155"/>
  <c i="25" r="J60"/>
  <c r="E82"/>
  <c r="BE102"/>
  <c r="BE103"/>
  <c r="BE105"/>
  <c r="BE106"/>
  <c r="BE108"/>
  <c r="BE117"/>
  <c r="BE122"/>
  <c i="26" r="BE117"/>
  <c r="BE118"/>
  <c r="BE122"/>
  <c r="BE124"/>
  <c r="BE125"/>
  <c r="BE127"/>
  <c r="BE128"/>
  <c r="BE129"/>
  <c r="BE130"/>
  <c r="BE131"/>
  <c r="BE134"/>
  <c i="27" r="BE107"/>
  <c r="BK99"/>
  <c r="J99"/>
  <c r="J69"/>
  <c i="28" r="F95"/>
  <c r="BE110"/>
  <c r="BE112"/>
  <c r="BE114"/>
  <c r="BE119"/>
  <c r="BE120"/>
  <c r="BE122"/>
  <c r="BE128"/>
  <c r="BE131"/>
  <c r="BE132"/>
  <c r="BK113"/>
  <c r="J113"/>
  <c r="J71"/>
  <c i="29" r="E85"/>
  <c r="BE106"/>
  <c r="BE111"/>
  <c r="BE114"/>
  <c r="BE115"/>
  <c r="BE117"/>
  <c r="BE123"/>
  <c r="BE125"/>
  <c r="BE136"/>
  <c i="30" r="BE105"/>
  <c r="BE111"/>
  <c r="BE115"/>
  <c r="BE116"/>
  <c r="BE123"/>
  <c r="BE124"/>
  <c i="31" r="E85"/>
  <c r="F96"/>
  <c r="BE102"/>
  <c r="BE108"/>
  <c r="BE110"/>
  <c r="BE112"/>
  <c r="BE119"/>
  <c r="BE122"/>
  <c r="BE125"/>
  <c r="BE129"/>
  <c i="32" r="BE107"/>
  <c r="BE111"/>
  <c i="33" r="BE93"/>
  <c i="34" r="J82"/>
  <c r="BE97"/>
  <c r="BE98"/>
  <c r="BE101"/>
  <c r="BE104"/>
  <c i="35" r="BE95"/>
  <c r="BE102"/>
  <c r="BE106"/>
  <c r="BK101"/>
  <c r="J101"/>
  <c r="J67"/>
  <c i="36" r="BE95"/>
  <c r="BE100"/>
  <c r="BE106"/>
  <c i="37" r="BE97"/>
  <c i="38" r="J89"/>
  <c r="BE98"/>
  <c r="BE101"/>
  <c r="BE113"/>
  <c r="BE121"/>
  <c r="BE126"/>
  <c r="BE138"/>
  <c r="BE139"/>
  <c r="BE145"/>
  <c r="BE146"/>
  <c r="BE152"/>
  <c r="BE154"/>
  <c r="BE163"/>
  <c r="BE167"/>
  <c r="BE171"/>
  <c r="BE172"/>
  <c r="BE175"/>
  <c i="39" r="F59"/>
  <c r="BE95"/>
  <c r="BE98"/>
  <c r="BE99"/>
  <c i="40" r="BE89"/>
  <c r="BE93"/>
  <c r="BK92"/>
  <c r="J92"/>
  <c r="J63"/>
  <c i="41" r="E76"/>
  <c r="BE94"/>
  <c r="BE102"/>
  <c r="BE103"/>
  <c r="BE104"/>
  <c r="BE105"/>
  <c i="42" r="J56"/>
  <c r="E76"/>
  <c r="BE94"/>
  <c r="BE98"/>
  <c r="BE101"/>
  <c r="BE104"/>
  <c r="BE105"/>
  <c r="BE106"/>
  <c i="43" r="F59"/>
  <c r="J82"/>
  <c r="BE91"/>
  <c r="BE92"/>
  <c r="BE99"/>
  <c r="BE100"/>
  <c r="BE103"/>
  <c r="BE104"/>
  <c i="44" r="BE107"/>
  <c r="BE111"/>
  <c r="BE114"/>
  <c r="BE116"/>
  <c r="BE120"/>
  <c r="BE122"/>
  <c r="BE127"/>
  <c r="BE140"/>
  <c r="BE147"/>
  <c i="45" r="E50"/>
  <c r="F93"/>
  <c r="BE106"/>
  <c r="BE108"/>
  <c r="BE110"/>
  <c r="BE113"/>
  <c r="BE119"/>
  <c r="BE120"/>
  <c r="BE123"/>
  <c r="BE124"/>
  <c r="BE127"/>
  <c r="BE137"/>
  <c r="BE142"/>
  <c r="BE145"/>
  <c r="BE146"/>
  <c r="BE147"/>
  <c r="BE154"/>
  <c r="BE155"/>
  <c r="BE156"/>
  <c r="BE157"/>
  <c r="BE194"/>
  <c r="BE196"/>
  <c r="BE199"/>
  <c r="BE200"/>
  <c r="BE201"/>
  <c r="BE212"/>
  <c r="BE214"/>
  <c r="BE217"/>
  <c r="BE219"/>
  <c r="BE221"/>
  <c r="BE222"/>
  <c r="BE223"/>
  <c r="BE228"/>
  <c r="BE230"/>
  <c r="BE232"/>
  <c r="BE233"/>
  <c r="BE238"/>
  <c r="BE241"/>
  <c r="BE248"/>
  <c r="BE250"/>
  <c i="46" r="J56"/>
  <c r="BE108"/>
  <c r="BE112"/>
  <c r="BE115"/>
  <c r="BE123"/>
  <c r="BE129"/>
  <c r="BE130"/>
  <c r="BE131"/>
  <c r="BE139"/>
  <c r="BE144"/>
  <c r="BE146"/>
  <c r="BE148"/>
  <c r="BE150"/>
  <c r="BE155"/>
  <c r="BE160"/>
  <c r="BE163"/>
  <c r="BE165"/>
  <c r="BE167"/>
  <c r="BE168"/>
  <c r="BE170"/>
  <c r="BE171"/>
  <c r="BE176"/>
  <c r="BE193"/>
  <c r="BE194"/>
  <c r="BE200"/>
  <c r="BE212"/>
  <c r="BE213"/>
  <c r="BE223"/>
  <c r="BE224"/>
  <c r="BE225"/>
  <c r="BE226"/>
  <c r="BE230"/>
  <c r="BE232"/>
  <c r="BE244"/>
  <c r="BE248"/>
  <c r="BE251"/>
  <c r="BE266"/>
  <c r="BE271"/>
  <c r="BE276"/>
  <c r="BE277"/>
  <c r="BE278"/>
  <c i="47" r="BE107"/>
  <c r="BE115"/>
  <c r="BE122"/>
  <c r="BE128"/>
  <c i="48" r="F87"/>
  <c r="BE98"/>
  <c r="BE100"/>
  <c r="BE107"/>
  <c r="BE112"/>
  <c i="49" r="BE95"/>
  <c r="BE97"/>
  <c r="BE98"/>
  <c r="BE103"/>
  <c r="BE104"/>
  <c r="BE113"/>
  <c r="BE122"/>
  <c r="BE124"/>
  <c r="BE128"/>
  <c r="BE134"/>
  <c r="BE139"/>
  <c r="BE141"/>
  <c i="50" r="J56"/>
  <c r="F89"/>
  <c r="BE95"/>
  <c r="BE100"/>
  <c r="BE107"/>
  <c r="BE119"/>
  <c r="BE120"/>
  <c r="BE125"/>
  <c r="BE131"/>
  <c r="BE135"/>
  <c i="51" r="F59"/>
  <c i="53" r="BK85"/>
  <c r="J85"/>
  <c r="J61"/>
  <c i="54" r="F55"/>
  <c r="BE86"/>
  <c r="BE87"/>
  <c r="BE90"/>
  <c r="BE92"/>
  <c r="BE95"/>
  <c r="BE98"/>
  <c i="55" r="BE98"/>
  <c i="2" r="BE110"/>
  <c r="BE125"/>
  <c r="BK126"/>
  <c r="J126"/>
  <c r="J71"/>
  <c i="3" r="E50"/>
  <c r="BE103"/>
  <c r="BE104"/>
  <c r="BE105"/>
  <c r="BE110"/>
  <c r="BE111"/>
  <c r="BE112"/>
  <c r="BE119"/>
  <c r="BE128"/>
  <c r="BE133"/>
  <c r="BE142"/>
  <c r="BE148"/>
  <c r="BE150"/>
  <c r="BK145"/>
  <c r="J145"/>
  <c r="J72"/>
  <c i="4" r="BE104"/>
  <c r="BE106"/>
  <c r="BE107"/>
  <c r="BE108"/>
  <c r="BE115"/>
  <c r="BE117"/>
  <c r="BE123"/>
  <c r="BE128"/>
  <c r="BK100"/>
  <c r="J100"/>
  <c r="J65"/>
  <c i="5" r="BE100"/>
  <c r="BE109"/>
  <c r="BE124"/>
  <c r="BE126"/>
  <c r="BE131"/>
  <c r="BE144"/>
  <c r="BE148"/>
  <c r="BE154"/>
  <c i="6" r="BE115"/>
  <c r="BE117"/>
  <c r="BE123"/>
  <c r="BE125"/>
  <c r="BE129"/>
  <c r="BK124"/>
  <c r="J124"/>
  <c r="J72"/>
  <c i="7" r="E50"/>
  <c r="BE108"/>
  <c r="BE113"/>
  <c r="BE115"/>
  <c r="BE128"/>
  <c r="BE131"/>
  <c r="BE134"/>
  <c r="BE146"/>
  <c r="BE147"/>
  <c r="BE148"/>
  <c r="BK133"/>
  <c r="J133"/>
  <c r="J73"/>
  <c i="8" r="BE100"/>
  <c r="BE102"/>
  <c r="BK105"/>
  <c r="J105"/>
  <c r="J70"/>
  <c i="9" r="BE102"/>
  <c r="BE108"/>
  <c r="BE110"/>
  <c r="BK101"/>
  <c r="J101"/>
  <c r="J70"/>
  <c i="10" r="F63"/>
  <c r="BE107"/>
  <c i="11" r="J60"/>
  <c r="BE101"/>
  <c r="BE102"/>
  <c r="BE108"/>
  <c r="BE113"/>
  <c r="BE114"/>
  <c r="BE117"/>
  <c r="BK107"/>
  <c r="J107"/>
  <c r="J71"/>
  <c i="12" r="J91"/>
  <c r="F94"/>
  <c r="BE100"/>
  <c r="BE104"/>
  <c r="BE112"/>
  <c r="BK101"/>
  <c r="J101"/>
  <c r="J70"/>
  <c r="BK103"/>
  <c r="J103"/>
  <c r="J71"/>
  <c i="13" r="E83"/>
  <c r="BE102"/>
  <c r="BE105"/>
  <c r="BE108"/>
  <c r="BE113"/>
  <c r="BE116"/>
  <c r="BE119"/>
  <c r="BE121"/>
  <c r="BE123"/>
  <c r="BK110"/>
  <c r="J110"/>
  <c r="J70"/>
  <c i="14" r="BE107"/>
  <c r="BE108"/>
  <c r="BE112"/>
  <c r="BE121"/>
  <c r="BE125"/>
  <c r="BE126"/>
  <c r="BE127"/>
  <c r="BE131"/>
  <c r="BE133"/>
  <c r="BE135"/>
  <c r="BE140"/>
  <c r="BE141"/>
  <c r="BE143"/>
  <c r="BE147"/>
  <c r="BE153"/>
  <c r="BE154"/>
  <c r="BK114"/>
  <c r="J114"/>
  <c r="J71"/>
  <c i="15" r="E52"/>
  <c r="F63"/>
  <c r="BE100"/>
  <c r="BE101"/>
  <c r="BE102"/>
  <c r="BE105"/>
  <c r="BE107"/>
  <c r="BE113"/>
  <c r="BE117"/>
  <c r="BE121"/>
  <c r="BE122"/>
  <c r="BK108"/>
  <c r="J108"/>
  <c r="J70"/>
  <c i="16" r="BE106"/>
  <c r="BE108"/>
  <c r="BE113"/>
  <c r="BE115"/>
  <c r="BE122"/>
  <c r="BE125"/>
  <c r="BE127"/>
  <c r="BE131"/>
  <c r="BE133"/>
  <c i="17" r="BE110"/>
  <c r="BE111"/>
  <c r="BE114"/>
  <c r="BK99"/>
  <c r="J99"/>
  <c r="J69"/>
  <c i="18" r="F63"/>
  <c r="BE100"/>
  <c r="BE102"/>
  <c r="BE105"/>
  <c r="BE109"/>
  <c r="BE112"/>
  <c r="BE117"/>
  <c r="BE119"/>
  <c r="BE121"/>
  <c r="BE123"/>
  <c r="BE125"/>
  <c r="BK111"/>
  <c r="J111"/>
  <c r="J70"/>
  <c i="19" r="BE103"/>
  <c r="BE105"/>
  <c r="BE106"/>
  <c r="BE107"/>
  <c r="BE108"/>
  <c r="BE112"/>
  <c r="BE132"/>
  <c r="BE133"/>
  <c r="BE134"/>
  <c r="BE135"/>
  <c r="BE137"/>
  <c r="BE143"/>
  <c r="BE144"/>
  <c r="BE146"/>
  <c r="BE147"/>
  <c r="BE154"/>
  <c r="BE155"/>
  <c r="BE156"/>
  <c r="BE159"/>
  <c r="BK114"/>
  <c r="J114"/>
  <c r="J71"/>
  <c i="20" r="J60"/>
  <c r="E82"/>
  <c r="BE107"/>
  <c r="BE108"/>
  <c r="BE115"/>
  <c r="BE116"/>
  <c r="BE121"/>
  <c i="21" r="BE106"/>
  <c r="BE112"/>
  <c r="BE117"/>
  <c r="BE119"/>
  <c r="BE122"/>
  <c r="BE124"/>
  <c r="BE128"/>
  <c i="22" r="F94"/>
  <c r="BE102"/>
  <c r="BE104"/>
  <c r="BE110"/>
  <c r="BE111"/>
  <c r="BE114"/>
  <c r="BE115"/>
  <c r="BK101"/>
  <c r="J101"/>
  <c r="J70"/>
  <c r="BK103"/>
  <c r="J103"/>
  <c r="J71"/>
  <c i="23" r="BE105"/>
  <c r="BE109"/>
  <c r="BE111"/>
  <c r="BE113"/>
  <c r="BE124"/>
  <c r="BK110"/>
  <c r="J110"/>
  <c r="J70"/>
  <c i="24" r="BE105"/>
  <c r="BE106"/>
  <c r="BE107"/>
  <c r="BE108"/>
  <c r="BE120"/>
  <c r="BE121"/>
  <c r="BE127"/>
  <c r="BE129"/>
  <c r="BE139"/>
  <c r="BE141"/>
  <c r="BE146"/>
  <c r="BE159"/>
  <c r="BE164"/>
  <c r="BK114"/>
  <c r="J114"/>
  <c r="J71"/>
  <c i="25" r="F93"/>
  <c r="BE104"/>
  <c r="BE112"/>
  <c r="BE113"/>
  <c r="BE119"/>
  <c r="BE120"/>
  <c r="BE121"/>
  <c r="BK107"/>
  <c r="J107"/>
  <c r="J70"/>
  <c i="26" r="E52"/>
  <c r="BE103"/>
  <c r="BE115"/>
  <c r="BE116"/>
  <c r="BK107"/>
  <c r="J107"/>
  <c r="J70"/>
  <c i="27" r="J60"/>
  <c r="BE108"/>
  <c r="BE109"/>
  <c r="BE111"/>
  <c r="BE112"/>
  <c i="28" r="J92"/>
  <c r="BE102"/>
  <c r="BE105"/>
  <c r="BE106"/>
  <c r="BE108"/>
  <c r="BE117"/>
  <c r="BE133"/>
  <c i="29" r="J60"/>
  <c r="BE105"/>
  <c r="BE108"/>
  <c r="BE109"/>
  <c r="BE121"/>
  <c r="BE122"/>
  <c r="BE130"/>
  <c r="BE133"/>
  <c r="BE134"/>
  <c r="BE138"/>
  <c r="BE139"/>
  <c r="BE147"/>
  <c i="30" r="BE101"/>
  <c r="BE103"/>
  <c i="31" r="BE109"/>
  <c r="BE115"/>
  <c r="BE128"/>
  <c r="BE131"/>
  <c r="BE132"/>
  <c r="BE133"/>
  <c r="BE134"/>
  <c r="BE135"/>
  <c r="BE136"/>
  <c r="BK111"/>
  <c r="J111"/>
  <c r="J71"/>
  <c i="32" r="BE104"/>
  <c r="BE114"/>
  <c r="BK101"/>
  <c r="J101"/>
  <c r="J70"/>
  <c i="33" r="BE102"/>
  <c i="34" r="E76"/>
  <c r="BE91"/>
  <c r="BE93"/>
  <c r="BE96"/>
  <c r="BE99"/>
  <c i="35" r="J56"/>
  <c r="F59"/>
  <c r="BE94"/>
  <c r="BE96"/>
  <c r="BE105"/>
  <c r="BE107"/>
  <c i="37" r="J56"/>
  <c r="BE91"/>
  <c r="BE92"/>
  <c r="BE101"/>
  <c r="BE102"/>
  <c r="BE108"/>
  <c r="BE110"/>
  <c i="38" r="BE155"/>
  <c r="BE161"/>
  <c r="BE162"/>
  <c r="BE168"/>
  <c r="BE176"/>
  <c r="BE177"/>
  <c i="39" r="J85"/>
  <c r="BE96"/>
  <c r="BE102"/>
  <c r="BE109"/>
  <c r="BE110"/>
  <c r="BE112"/>
  <c i="40" r="F80"/>
  <c r="BE88"/>
  <c r="BK90"/>
  <c r="J90"/>
  <c r="J62"/>
  <c i="41" r="BE91"/>
  <c r="BE92"/>
  <c r="BE98"/>
  <c r="BE99"/>
  <c r="BE111"/>
  <c r="BE112"/>
  <c r="BE113"/>
  <c r="BE114"/>
  <c r="BE115"/>
  <c r="BE116"/>
  <c r="BE119"/>
  <c r="BE120"/>
  <c r="BE121"/>
  <c r="BE122"/>
  <c r="BE123"/>
  <c r="BE124"/>
  <c r="BK126"/>
  <c r="J126"/>
  <c r="J66"/>
  <c i="42" r="BE91"/>
  <c r="BE92"/>
  <c r="BE107"/>
  <c i="43" r="BE96"/>
  <c r="BE97"/>
  <c r="BE102"/>
  <c i="44" r="BE97"/>
  <c r="BE98"/>
  <c r="BE102"/>
  <c r="BE104"/>
  <c r="BE105"/>
  <c r="BE112"/>
  <c r="BE117"/>
  <c r="BE125"/>
  <c r="BE134"/>
  <c r="BE138"/>
  <c r="BE141"/>
  <c i="45" r="J90"/>
  <c r="BE101"/>
  <c r="BE103"/>
  <c r="BE105"/>
  <c r="BE107"/>
  <c r="BE112"/>
  <c r="BE114"/>
  <c r="BE128"/>
  <c r="BE129"/>
  <c r="BE130"/>
  <c r="BE132"/>
  <c r="BE134"/>
  <c r="BE144"/>
  <c r="BE159"/>
  <c r="BE162"/>
  <c r="BE167"/>
  <c r="BE176"/>
  <c r="BE181"/>
  <c r="BE183"/>
  <c r="BE187"/>
  <c r="BE189"/>
  <c r="BE190"/>
  <c r="BE192"/>
  <c r="BE206"/>
  <c r="BE211"/>
  <c r="BE213"/>
  <c r="BE215"/>
  <c r="BE226"/>
  <c r="BE227"/>
  <c r="BE239"/>
  <c r="BE242"/>
  <c i="46" r="F59"/>
  <c r="BE110"/>
  <c r="BE111"/>
  <c r="BE113"/>
  <c r="BE116"/>
  <c r="BE117"/>
  <c r="BE122"/>
  <c r="BE125"/>
  <c r="BE126"/>
  <c r="BE134"/>
  <c r="BE135"/>
  <c r="BE136"/>
  <c r="BE140"/>
  <c r="BE143"/>
  <c r="BE145"/>
  <c r="BE153"/>
  <c r="BE157"/>
  <c r="BE158"/>
  <c r="BE161"/>
  <c r="BE172"/>
  <c r="BE179"/>
  <c r="BE183"/>
  <c r="BE192"/>
  <c r="BE195"/>
  <c r="BE199"/>
  <c r="BE204"/>
  <c r="BE208"/>
  <c r="BE214"/>
  <c r="BE219"/>
  <c r="BE220"/>
  <c r="BE228"/>
  <c r="BE235"/>
  <c r="BE236"/>
  <c r="BE241"/>
  <c r="BE249"/>
  <c r="BE254"/>
  <c r="BE256"/>
  <c r="BE257"/>
  <c r="BE258"/>
  <c r="BE259"/>
  <c r="BE262"/>
  <c r="BE264"/>
  <c r="BE275"/>
  <c i="47" r="F59"/>
  <c r="BE103"/>
  <c r="BE104"/>
  <c r="BE110"/>
  <c r="BE117"/>
  <c r="BE120"/>
  <c r="BE129"/>
  <c r="BE132"/>
  <c r="BE134"/>
  <c r="BE137"/>
  <c i="48" r="J56"/>
  <c r="BE93"/>
  <c r="BE94"/>
  <c r="BE108"/>
  <c i="49" r="BE99"/>
  <c r="BE100"/>
  <c r="BE101"/>
  <c r="BE106"/>
  <c r="BE110"/>
  <c r="BE111"/>
  <c r="BE116"/>
  <c r="BE125"/>
  <c r="BE126"/>
  <c r="BE130"/>
  <c r="BE131"/>
  <c r="BE133"/>
  <c r="BE136"/>
  <c i="50" r="BE97"/>
  <c r="BE101"/>
  <c r="BE104"/>
  <c r="BE110"/>
  <c r="BE111"/>
  <c r="BE116"/>
  <c r="BE122"/>
  <c r="BE123"/>
  <c r="BE126"/>
  <c r="BE127"/>
  <c r="BE128"/>
  <c r="BE134"/>
  <c i="51" r="J56"/>
  <c r="BE98"/>
  <c r="BE100"/>
  <c r="BE101"/>
  <c r="BE105"/>
  <c r="BE109"/>
  <c r="BE111"/>
  <c r="BE116"/>
  <c r="BE123"/>
  <c r="BE124"/>
  <c r="BE125"/>
  <c r="BE127"/>
  <c r="BE128"/>
  <c r="BE129"/>
  <c i="52" r="J86"/>
  <c r="BE96"/>
  <c r="BE97"/>
  <c r="BE100"/>
  <c r="BE104"/>
  <c r="BE106"/>
  <c r="BE108"/>
  <c r="BE110"/>
  <c r="BE115"/>
  <c r="BE117"/>
  <c r="BE123"/>
  <c r="BE127"/>
  <c r="BE131"/>
  <c r="BE132"/>
  <c r="BE137"/>
  <c r="BE139"/>
  <c i="53" r="E73"/>
  <c r="BE88"/>
  <c r="BE90"/>
  <c r="BE92"/>
  <c r="BE94"/>
  <c i="54" r="J76"/>
  <c r="BE88"/>
  <c r="BE89"/>
  <c r="BE94"/>
  <c r="BE96"/>
  <c r="BE97"/>
  <c r="BE100"/>
  <c i="55" r="J52"/>
  <c r="BE91"/>
  <c r="BE92"/>
  <c r="BE94"/>
  <c r="BE102"/>
  <c r="BK88"/>
  <c r="J88"/>
  <c r="J61"/>
  <c r="BK95"/>
  <c r="J95"/>
  <c r="J63"/>
  <c i="2" r="F59"/>
  <c r="BE97"/>
  <c r="BE99"/>
  <c r="BE100"/>
  <c r="BE102"/>
  <c r="BE105"/>
  <c r="BE108"/>
  <c r="BE111"/>
  <c r="BE116"/>
  <c r="BE117"/>
  <c r="BE118"/>
  <c r="BE119"/>
  <c r="BK96"/>
  <c r="BK95"/>
  <c r="J95"/>
  <c r="J64"/>
  <c i="3" r="J56"/>
  <c r="BE106"/>
  <c r="BE120"/>
  <c r="BE121"/>
  <c r="BE122"/>
  <c r="BE124"/>
  <c r="BE130"/>
  <c r="BE132"/>
  <c r="BE139"/>
  <c r="BE140"/>
  <c r="BE141"/>
  <c r="BE143"/>
  <c r="BE151"/>
  <c r="BK147"/>
  <c r="J147"/>
  <c r="J73"/>
  <c r="BK152"/>
  <c r="J152"/>
  <c r="J75"/>
  <c i="4" r="BE101"/>
  <c r="BE103"/>
  <c r="BE109"/>
  <c r="BE113"/>
  <c r="BE119"/>
  <c r="BE120"/>
  <c r="BE124"/>
  <c r="BE129"/>
  <c r="BE130"/>
  <c r="BE131"/>
  <c r="BE136"/>
  <c r="BE141"/>
  <c r="BE147"/>
  <c r="BE152"/>
  <c r="BK135"/>
  <c r="BK134"/>
  <c r="J134"/>
  <c r="J69"/>
  <c r="BK151"/>
  <c r="J151"/>
  <c r="J75"/>
  <c i="5" r="BE104"/>
  <c r="BE105"/>
  <c r="BE111"/>
  <c r="BE113"/>
  <c r="BE114"/>
  <c r="BE116"/>
  <c r="BE125"/>
  <c r="BE129"/>
  <c r="BE130"/>
  <c r="BE132"/>
  <c r="BE133"/>
  <c r="BE137"/>
  <c r="BE138"/>
  <c r="BE142"/>
  <c r="BE146"/>
  <c r="BE149"/>
  <c r="BE151"/>
  <c r="BK150"/>
  <c r="J150"/>
  <c r="J74"/>
  <c i="6" r="E50"/>
  <c r="BE102"/>
  <c r="BE104"/>
  <c r="BE113"/>
  <c r="BE118"/>
  <c r="BE130"/>
  <c r="BK98"/>
  <c r="BK97"/>
  <c r="J97"/>
  <c r="J64"/>
  <c r="BK122"/>
  <c r="J122"/>
  <c r="J71"/>
  <c i="7" r="J56"/>
  <c r="BE104"/>
  <c r="BE106"/>
  <c r="BE120"/>
  <c r="BE129"/>
  <c r="BE130"/>
  <c r="BE132"/>
  <c r="BE136"/>
  <c r="BE138"/>
  <c r="BE139"/>
  <c i="8" r="BE101"/>
  <c r="BE110"/>
  <c r="BE111"/>
  <c i="9" r="BE109"/>
  <c r="BE114"/>
  <c i="10" r="BE105"/>
  <c r="BE108"/>
  <c i="11" r="BE104"/>
  <c r="BE106"/>
  <c r="BE111"/>
  <c r="BE119"/>
  <c r="BE120"/>
  <c r="BE121"/>
  <c i="12" r="BE102"/>
  <c r="BE108"/>
  <c r="BE114"/>
  <c r="BK99"/>
  <c r="J99"/>
  <c r="J69"/>
  <c i="13" r="BE101"/>
  <c r="BE104"/>
  <c r="BE106"/>
  <c r="BE109"/>
  <c r="BE120"/>
  <c r="BE122"/>
  <c r="BE125"/>
  <c r="BE127"/>
  <c i="14" r="BE111"/>
  <c r="BE113"/>
  <c r="BE120"/>
  <c r="BE122"/>
  <c r="BE128"/>
  <c r="BE129"/>
  <c r="BE138"/>
  <c r="BE142"/>
  <c r="BE146"/>
  <c r="BE148"/>
  <c r="BE150"/>
  <c r="BE151"/>
  <c r="BE152"/>
  <c i="15" r="J60"/>
  <c r="BE99"/>
  <c r="BE104"/>
  <c r="BE106"/>
  <c r="BE109"/>
  <c r="BE112"/>
  <c r="BE114"/>
  <c r="BE115"/>
  <c r="BE119"/>
  <c r="BE120"/>
  <c i="16" r="BE101"/>
  <c r="BE102"/>
  <c r="BE103"/>
  <c r="BE104"/>
  <c r="BE111"/>
  <c r="BE118"/>
  <c r="BE120"/>
  <c r="BE124"/>
  <c r="BE126"/>
  <c r="BE128"/>
  <c r="BE130"/>
  <c r="BE134"/>
  <c r="BK107"/>
  <c r="J107"/>
  <c r="J70"/>
  <c i="17" r="BE102"/>
  <c r="BE104"/>
  <c r="BE109"/>
  <c r="BE113"/>
  <c r="BK101"/>
  <c r="J101"/>
  <c r="J70"/>
  <c i="18" r="BE103"/>
  <c r="BE107"/>
  <c r="BE108"/>
  <c r="BE110"/>
  <c r="BE122"/>
  <c r="BE124"/>
  <c r="BE127"/>
  <c i="19" r="BE111"/>
  <c r="BE120"/>
  <c r="BE121"/>
  <c r="BE125"/>
  <c r="BE126"/>
  <c r="BE127"/>
  <c r="BE128"/>
  <c r="BE129"/>
  <c r="BE130"/>
  <c r="BE140"/>
  <c r="BE148"/>
  <c r="BE151"/>
  <c r="BE152"/>
  <c r="BE157"/>
  <c r="BE163"/>
  <c r="BE164"/>
  <c i="20" r="F63"/>
  <c r="BE100"/>
  <c r="BE104"/>
  <c r="BE110"/>
  <c r="BE119"/>
  <c r="BE122"/>
  <c r="BK109"/>
  <c r="J109"/>
  <c r="J70"/>
  <c i="21" r="BE101"/>
  <c r="BE103"/>
  <c r="BE105"/>
  <c r="BE108"/>
  <c r="BE111"/>
  <c r="BE121"/>
  <c r="BE126"/>
  <c r="BE127"/>
  <c r="BE129"/>
  <c i="22" r="BE107"/>
  <c i="23" r="BE101"/>
  <c r="BE103"/>
  <c r="BE119"/>
  <c r="BE120"/>
  <c i="24" r="BE104"/>
  <c r="BE109"/>
  <c r="BE118"/>
  <c r="BE122"/>
  <c r="BE131"/>
  <c r="BE132"/>
  <c r="BE135"/>
  <c r="BE147"/>
  <c r="BE153"/>
  <c r="BE156"/>
  <c r="BE158"/>
  <c r="BE160"/>
  <c r="BE163"/>
  <c i="25" r="BE101"/>
  <c r="BE114"/>
  <c r="BE115"/>
  <c r="BE116"/>
  <c i="26" r="BE101"/>
  <c r="BE105"/>
  <c r="BE111"/>
  <c r="BE112"/>
  <c i="27" r="BE113"/>
  <c r="BE114"/>
  <c r="BK103"/>
  <c r="J103"/>
  <c r="J71"/>
  <c i="28" r="E52"/>
  <c r="BE101"/>
  <c r="BE103"/>
  <c r="BE104"/>
  <c r="BE118"/>
  <c r="BE123"/>
  <c r="BE125"/>
  <c r="BE126"/>
  <c r="BE127"/>
  <c r="BE129"/>
  <c r="BE130"/>
  <c r="BE135"/>
  <c r="BE136"/>
  <c r="BK111"/>
  <c r="J111"/>
  <c r="J70"/>
  <c i="29" r="BE120"/>
  <c r="BE126"/>
  <c r="BE127"/>
  <c r="BE131"/>
  <c r="BE137"/>
  <c r="BE140"/>
  <c r="BE143"/>
  <c r="BE144"/>
  <c r="BE146"/>
  <c r="BK110"/>
  <c r="J110"/>
  <c r="J71"/>
  <c i="30" r="BE100"/>
  <c r="BE102"/>
  <c r="BE104"/>
  <c r="BE113"/>
  <c r="BE114"/>
  <c r="BE117"/>
  <c r="BE118"/>
  <c r="BE119"/>
  <c r="BE125"/>
  <c i="31" r="BE103"/>
  <c r="BE107"/>
  <c r="BE117"/>
  <c r="BE120"/>
  <c r="BE130"/>
  <c r="BE139"/>
  <c i="32" r="BE100"/>
  <c r="BE109"/>
  <c r="BE113"/>
  <c i="33" r="F59"/>
  <c r="BE96"/>
  <c r="BE101"/>
  <c i="35" r="BE97"/>
  <c r="BE108"/>
  <c i="36" r="J56"/>
  <c r="BE94"/>
  <c r="BE97"/>
  <c r="BE104"/>
  <c r="BE105"/>
  <c r="BK99"/>
  <c r="J99"/>
  <c r="J67"/>
  <c i="37" r="BE96"/>
  <c r="BE98"/>
  <c r="BE104"/>
  <c r="BE109"/>
  <c r="BE111"/>
  <c r="BE112"/>
  <c r="BE114"/>
  <c r="BE115"/>
  <c r="BE116"/>
  <c i="38" r="BE99"/>
  <c r="BE100"/>
  <c r="BE102"/>
  <c r="BE106"/>
  <c r="BE109"/>
  <c r="BE112"/>
  <c r="BE116"/>
  <c r="BE117"/>
  <c r="BE158"/>
  <c r="BE159"/>
  <c r="BE160"/>
  <c r="BE164"/>
  <c r="BE165"/>
  <c i="39" r="BE94"/>
  <c r="BE101"/>
  <c r="BE103"/>
  <c r="BE105"/>
  <c r="BE108"/>
  <c r="BE111"/>
  <c r="BE113"/>
  <c r="BK114"/>
  <c r="J114"/>
  <c r="J69"/>
  <c i="40" r="BE86"/>
  <c r="BE87"/>
  <c i="41" r="BE93"/>
  <c r="BE95"/>
  <c r="BE96"/>
  <c r="BE97"/>
  <c r="BE107"/>
  <c r="BE108"/>
  <c r="BE109"/>
  <c r="BE110"/>
  <c r="BE118"/>
  <c i="42" r="BE95"/>
  <c r="BE96"/>
  <c r="BE99"/>
  <c r="BE100"/>
  <c r="BE103"/>
  <c r="BE110"/>
  <c r="BK109"/>
  <c r="J109"/>
  <c r="J66"/>
  <c i="43" r="BE93"/>
  <c r="BE94"/>
  <c r="BE95"/>
  <c r="BE98"/>
  <c r="BE106"/>
  <c i="44" r="BE99"/>
  <c r="BE103"/>
  <c r="BE110"/>
  <c r="BE113"/>
  <c r="BE119"/>
  <c r="BE124"/>
  <c r="BE128"/>
  <c r="BE130"/>
  <c r="BE131"/>
  <c r="BE132"/>
  <c r="BE133"/>
  <c r="BE137"/>
  <c r="BE143"/>
  <c r="BE145"/>
  <c r="BK146"/>
  <c r="J146"/>
  <c r="J70"/>
  <c i="45" r="BE99"/>
  <c r="BE104"/>
  <c r="BE109"/>
  <c r="BE115"/>
  <c r="BE121"/>
  <c r="BE122"/>
  <c r="BE126"/>
  <c r="BE133"/>
  <c r="BE138"/>
  <c r="BE140"/>
  <c r="BE149"/>
  <c r="BE150"/>
  <c r="BE152"/>
  <c r="BE163"/>
  <c r="BE166"/>
  <c r="BE170"/>
  <c r="BE171"/>
  <c r="BE175"/>
  <c r="BE179"/>
  <c r="BE180"/>
  <c r="BE193"/>
  <c r="BE195"/>
  <c r="BE197"/>
  <c r="BE198"/>
  <c r="BE208"/>
  <c r="BE216"/>
  <c r="BE218"/>
  <c r="BE231"/>
  <c r="BE234"/>
  <c r="BE236"/>
  <c r="BE237"/>
  <c r="BE247"/>
  <c r="BK98"/>
  <c r="J98"/>
  <c r="J65"/>
  <c r="BK249"/>
  <c r="J249"/>
  <c r="J74"/>
  <c i="46" r="BE106"/>
  <c r="BE121"/>
  <c r="BE127"/>
  <c r="BE132"/>
  <c r="BE137"/>
  <c r="BE138"/>
  <c r="BE142"/>
  <c r="BE151"/>
  <c r="BE154"/>
  <c r="BE156"/>
  <c r="BE166"/>
  <c r="BE169"/>
  <c r="BE174"/>
  <c r="BE177"/>
  <c r="BE178"/>
  <c r="BE180"/>
  <c r="BE184"/>
  <c r="BE188"/>
  <c r="BE189"/>
  <c r="BE190"/>
  <c r="BE197"/>
  <c r="BE202"/>
  <c r="BE207"/>
  <c r="BE210"/>
  <c r="BE211"/>
  <c r="BE229"/>
  <c r="BE231"/>
  <c r="BE233"/>
  <c r="BE237"/>
  <c r="BE238"/>
  <c r="BE240"/>
  <c r="BE242"/>
  <c r="BE243"/>
  <c r="BE255"/>
  <c r="BE260"/>
  <c r="BE261"/>
  <c r="BE263"/>
  <c r="BE265"/>
  <c r="BE270"/>
  <c r="BE272"/>
  <c i="47" r="BE96"/>
  <c r="BE99"/>
  <c r="BE100"/>
  <c r="BE101"/>
  <c r="BE106"/>
  <c r="BE108"/>
  <c r="BE109"/>
  <c r="BE112"/>
  <c r="BE114"/>
  <c r="BE116"/>
  <c r="BE118"/>
  <c r="BE119"/>
  <c r="BE123"/>
  <c r="BE125"/>
  <c r="BE133"/>
  <c r="BE136"/>
  <c r="BK95"/>
  <c r="BK94"/>
  <c r="BK93"/>
  <c r="J93"/>
  <c r="J64"/>
  <c i="48" r="BE95"/>
  <c r="BE103"/>
  <c r="BE106"/>
  <c r="BE109"/>
  <c i="49" r="BE94"/>
  <c r="BE96"/>
  <c r="BE102"/>
  <c r="BE105"/>
  <c r="BE115"/>
  <c r="BE118"/>
  <c r="BE123"/>
  <c r="BE132"/>
  <c r="BK140"/>
  <c r="J140"/>
  <c r="J69"/>
  <c i="50" r="BE96"/>
  <c r="BE98"/>
  <c r="BE102"/>
  <c r="BE108"/>
  <c r="BE109"/>
  <c r="BE112"/>
  <c r="BE113"/>
  <c r="BE114"/>
  <c r="BE115"/>
  <c r="BE124"/>
  <c r="BE129"/>
  <c i="51" r="BE96"/>
  <c r="BE97"/>
  <c r="BE99"/>
  <c r="BE103"/>
  <c r="BE110"/>
  <c r="BE113"/>
  <c r="BE114"/>
  <c r="BE115"/>
  <c r="BE117"/>
  <c r="BE118"/>
  <c r="BE121"/>
  <c r="BE130"/>
  <c r="BK132"/>
  <c r="J132"/>
  <c r="J69"/>
  <c i="52" r="BE107"/>
  <c r="BE113"/>
  <c r="BE114"/>
  <c r="BE119"/>
  <c r="BE121"/>
  <c r="BE124"/>
  <c r="BE129"/>
  <c r="BE133"/>
  <c r="BE136"/>
  <c r="BE141"/>
  <c r="BK140"/>
  <c r="J140"/>
  <c r="J70"/>
  <c i="53" r="BE86"/>
  <c r="BE93"/>
  <c i="54" r="BE85"/>
  <c r="BE91"/>
  <c r="BE99"/>
  <c i="55" r="E48"/>
  <c r="F55"/>
  <c r="BE89"/>
  <c r="BE93"/>
  <c r="BE96"/>
  <c r="BE99"/>
  <c r="BE100"/>
  <c r="BE104"/>
  <c r="BK101"/>
  <c r="J101"/>
  <c r="J65"/>
  <c r="BK103"/>
  <c r="J103"/>
  <c r="J66"/>
  <c i="2" r="F37"/>
  <c i="1" r="BB56"/>
  <c i="6" r="J36"/>
  <c i="1" r="AW60"/>
  <c i="13" r="F39"/>
  <c i="1" r="BB70"/>
  <c i="22" r="F40"/>
  <c i="1" r="BC80"/>
  <c i="41" r="J36"/>
  <c i="1" r="AW102"/>
  <c i="52" r="J36"/>
  <c i="1" r="AW113"/>
  <c i="2" r="J36"/>
  <c i="1" r="AW56"/>
  <c i="24" r="F38"/>
  <c i="1" r="BA83"/>
  <c i="36" r="F38"/>
  <c i="1" r="BC96"/>
  <c i="53" r="F37"/>
  <c i="1" r="BD114"/>
  <c i="9" r="F41"/>
  <c i="1" r="BD65"/>
  <c i="12" r="F41"/>
  <c i="1" r="BD68"/>
  <c i="19" r="F39"/>
  <c i="1" r="BB77"/>
  <c i="32" r="J38"/>
  <c i="1" r="AW92"/>
  <c i="42" r="J36"/>
  <c i="1" r="AW103"/>
  <c i="51" r="F39"/>
  <c i="1" r="BD112"/>
  <c i="15" r="F41"/>
  <c i="1" r="BD72"/>
  <c i="20" r="F41"/>
  <c i="1" r="BD78"/>
  <c i="33" r="J36"/>
  <c i="1" r="AW93"/>
  <c i="42" r="F36"/>
  <c i="1" r="BA103"/>
  <c i="52" r="F38"/>
  <c i="1" r="BC113"/>
  <c i="7" r="F36"/>
  <c i="1" r="BA61"/>
  <c i="21" r="F38"/>
  <c i="1" r="BA79"/>
  <c i="27" r="F40"/>
  <c i="1" r="BC86"/>
  <c i="31" r="F39"/>
  <c i="1" r="BB91"/>
  <c i="52" r="F39"/>
  <c i="1" r="BD113"/>
  <c i="10" r="F38"/>
  <c i="1" r="BA66"/>
  <c i="19" r="F40"/>
  <c i="1" r="BC77"/>
  <c i="43" r="F37"/>
  <c i="1" r="BB104"/>
  <c i="15" r="F39"/>
  <c i="1" r="BB72"/>
  <c i="28" r="F38"/>
  <c i="1" r="BA88"/>
  <c i="39" r="F37"/>
  <c i="1" r="BB99"/>
  <c i="48" r="F36"/>
  <c i="1" r="BA109"/>
  <c i="52" r="F37"/>
  <c i="1" r="BB113"/>
  <c i="13" r="F38"/>
  <c i="1" r="BA70"/>
  <c i="25" r="F40"/>
  <c i="1" r="BC84"/>
  <c i="34" r="F39"/>
  <c i="1" r="BD94"/>
  <c i="38" r="F37"/>
  <c i="1" r="BB98"/>
  <c i="14" r="F39"/>
  <c i="1" r="BB71"/>
  <c i="28" r="F39"/>
  <c i="1" r="BB88"/>
  <c i="35" r="F39"/>
  <c i="1" r="BD95"/>
  <c i="50" r="F39"/>
  <c i="1" r="BD111"/>
  <c i="25" r="F38"/>
  <c i="1" r="BA84"/>
  <c i="33" r="F37"/>
  <c i="1" r="BB93"/>
  <c i="44" r="J36"/>
  <c i="1" r="AW105"/>
  <c i="49" r="F39"/>
  <c i="1" r="BD110"/>
  <c i="12" r="J38"/>
  <c i="1" r="AW68"/>
  <c i="18" r="F41"/>
  <c i="1" r="BD76"/>
  <c i="28" r="F41"/>
  <c i="1" r="BD88"/>
  <c i="43" r="F38"/>
  <c i="1" r="BC104"/>
  <c i="55" r="J34"/>
  <c i="1" r="AW116"/>
  <c i="3" r="F37"/>
  <c i="1" r="BB57"/>
  <c i="20" r="F38"/>
  <c i="1" r="BA78"/>
  <c i="26" r="F41"/>
  <c i="1" r="BD85"/>
  <c i="46" r="F36"/>
  <c i="1" r="BA107"/>
  <c i="24" r="F39"/>
  <c i="1" r="BB83"/>
  <c i="11" r="F40"/>
  <c i="1" r="BC67"/>
  <c i="19" r="F38"/>
  <c i="1" r="BA77"/>
  <c i="38" r="J36"/>
  <c i="1" r="AW98"/>
  <c i="40" r="J34"/>
  <c i="1" r="AW100"/>
  <c i="52" r="F36"/>
  <c i="1" r="BA113"/>
  <c i="10" r="F40"/>
  <c i="1" r="BC66"/>
  <c i="13" r="F40"/>
  <c i="1" r="BC70"/>
  <c i="18" r="F39"/>
  <c i="1" r="BB76"/>
  <c i="30" r="F39"/>
  <c i="1" r="BB90"/>
  <c i="35" r="F37"/>
  <c i="1" r="BB95"/>
  <c i="42" r="F39"/>
  <c i="1" r="BD103"/>
  <c i="53" r="F35"/>
  <c i="1" r="BB114"/>
  <c i="55" r="F35"/>
  <c i="1" r="BB116"/>
  <c i="3" r="F39"/>
  <c i="1" r="BD57"/>
  <c i="11" r="F39"/>
  <c i="1" r="BB67"/>
  <c i="20" r="J38"/>
  <c i="1" r="AW78"/>
  <c i="39" r="J36"/>
  <c i="1" r="AW99"/>
  <c i="46" r="F38"/>
  <c i="1" r="BC107"/>
  <c i="38" r="F39"/>
  <c i="1" r="BD98"/>
  <c i="22" r="F41"/>
  <c i="1" r="BD80"/>
  <c i="25" r="J38"/>
  <c i="1" r="AW84"/>
  <c i="36" r="J36"/>
  <c i="1" r="AW96"/>
  <c i="43" r="F36"/>
  <c i="1" r="BA104"/>
  <c i="49" r="F37"/>
  <c i="1" r="BB110"/>
  <c i="16" r="F40"/>
  <c i="1" r="BC73"/>
  <c i="26" r="F38"/>
  <c i="1" r="BA85"/>
  <c i="36" r="F39"/>
  <c i="1" r="BD96"/>
  <c i="44" r="F38"/>
  <c i="1" r="BC105"/>
  <c i="8" r="F39"/>
  <c i="1" r="BB64"/>
  <c i="15" r="F40"/>
  <c i="1" r="BC72"/>
  <c i="18" r="F38"/>
  <c i="1" r="BA76"/>
  <c i="26" r="F39"/>
  <c i="1" r="BB85"/>
  <c i="30" r="F41"/>
  <c i="1" r="BD90"/>
  <c i="49" r="F38"/>
  <c i="1" r="BC110"/>
  <c i="5" r="F38"/>
  <c i="1" r="BC59"/>
  <c i="41" r="F36"/>
  <c i="1" r="BA102"/>
  <c i="47" r="F38"/>
  <c i="1" r="BC108"/>
  <c i="23" r="F40"/>
  <c i="1" r="BC82"/>
  <c i="35" r="J36"/>
  <c i="1" r="AW95"/>
  <c i="44" r="F37"/>
  <c i="1" r="BB105"/>
  <c i="2" r="F39"/>
  <c i="1" r="BD56"/>
  <c i="11" r="J38"/>
  <c i="1" r="AW67"/>
  <c i="14" r="J38"/>
  <c i="1" r="AW71"/>
  <c i="19" r="J38"/>
  <c i="1" r="AW77"/>
  <c i="49" r="J36"/>
  <c i="1" r="AW110"/>
  <c i="5" r="F37"/>
  <c i="1" r="BB59"/>
  <c i="17" r="F38"/>
  <c i="1" r="BA74"/>
  <c i="23" r="F38"/>
  <c i="1" r="BA82"/>
  <c i="33" r="F39"/>
  <c i="1" r="BD93"/>
  <c i="44" r="F36"/>
  <c i="1" r="BA105"/>
  <c i="10" r="F41"/>
  <c i="1" r="BD66"/>
  <c i="26" r="J38"/>
  <c i="1" r="AW85"/>
  <c i="37" r="F39"/>
  <c i="1" r="BD97"/>
  <c i="53" r="F34"/>
  <c i="1" r="BA114"/>
  <c i="2" r="F38"/>
  <c i="1" r="BC56"/>
  <c i="10" r="F39"/>
  <c i="1" r="BB66"/>
  <c i="14" r="F40"/>
  <c i="1" r="BC71"/>
  <c i="31" r="F41"/>
  <c i="1" r="BD91"/>
  <c i="50" r="F37"/>
  <c i="1" r="BB111"/>
  <c i="8" r="F38"/>
  <c i="1" r="BA64"/>
  <c i="9" r="J38"/>
  <c i="1" r="AW65"/>
  <c i="12" r="F40"/>
  <c i="1" r="BC68"/>
  <c i="23" r="F39"/>
  <c i="1" r="BB82"/>
  <c i="40" r="F37"/>
  <c i="1" r="BD100"/>
  <c i="48" r="F37"/>
  <c i="1" r="BB109"/>
  <c i="54" r="F35"/>
  <c i="1" r="BB115"/>
  <c i="35" r="F36"/>
  <c i="1" r="BA95"/>
  <c i="40" r="F36"/>
  <c i="1" r="BC100"/>
  <c i="42" r="F38"/>
  <c i="1" r="BC103"/>
  <c i="47" r="J36"/>
  <c i="1" r="AW108"/>
  <c i="51" r="F36"/>
  <c i="1" r="BA112"/>
  <c i="9" r="F40"/>
  <c i="1" r="BC65"/>
  <c i="20" r="F40"/>
  <c i="1" r="BC78"/>
  <c i="31" r="F40"/>
  <c i="1" r="BC91"/>
  <c i="46" r="J36"/>
  <c i="1" r="AW107"/>
  <c i="16" r="F39"/>
  <c i="1" r="BB73"/>
  <c i="34" r="F38"/>
  <c i="1" r="BC94"/>
  <c i="45" r="F36"/>
  <c i="1" r="BA106"/>
  <c i="53" r="F36"/>
  <c i="1" r="BC114"/>
  <c i="11" r="F41"/>
  <c i="1" r="BD67"/>
  <c i="17" r="J38"/>
  <c i="1" r="AW74"/>
  <c i="22" r="F39"/>
  <c i="1" r="BB80"/>
  <c i="24" r="F40"/>
  <c i="1" r="BC83"/>
  <c i="40" r="F34"/>
  <c i="1" r="BA100"/>
  <c i="43" r="F39"/>
  <c i="1" r="BD104"/>
  <c i="54" r="F34"/>
  <c i="1" r="BA115"/>
  <c i="3" r="F36"/>
  <c i="1" r="BA57"/>
  <c i="12" r="F38"/>
  <c i="1" r="BA68"/>
  <c i="16" r="F41"/>
  <c i="1" r="BD73"/>
  <c i="29" r="J38"/>
  <c i="1" r="AW89"/>
  <c i="50" r="J36"/>
  <c i="1" r="AW111"/>
  <c i="53" r="J34"/>
  <c i="1" r="AW114"/>
  <c i="21" r="J38"/>
  <c i="1" r="AW79"/>
  <c i="25" r="F41"/>
  <c i="1" r="BD84"/>
  <c i="29" r="F38"/>
  <c i="1" r="BA89"/>
  <c i="32" r="F41"/>
  <c i="1" r="BD92"/>
  <c i="48" r="F38"/>
  <c i="1" r="BC109"/>
  <c i="11" r="F38"/>
  <c i="1" r="BA67"/>
  <c i="18" r="J38"/>
  <c i="1" r="AW76"/>
  <c i="24" r="J38"/>
  <c i="1" r="AW83"/>
  <c i="26" r="F40"/>
  <c i="1" r="BC85"/>
  <c i="45" r="F37"/>
  <c i="1" r="BB106"/>
  <c i="39" r="F39"/>
  <c i="1" r="BD99"/>
  <c i="55" r="F37"/>
  <c i="1" r="BD116"/>
  <c r="AS62"/>
  <c i="12" r="F39"/>
  <c i="1" r="BB68"/>
  <c i="17" r="F40"/>
  <c i="1" r="BC74"/>
  <c i="24" r="F41"/>
  <c i="1" r="BD83"/>
  <c i="37" r="J36"/>
  <c i="1" r="AW97"/>
  <c i="3" r="F38"/>
  <c i="1" r="BC57"/>
  <c i="32" r="F38"/>
  <c i="1" r="BA92"/>
  <c i="39" r="F38"/>
  <c i="1" r="BC99"/>
  <c i="3" r="J36"/>
  <c i="1" r="AW57"/>
  <c i="4" r="F38"/>
  <c i="1" r="BC58"/>
  <c i="31" r="F38"/>
  <c i="1" r="BA91"/>
  <c i="47" r="F36"/>
  <c i="1" r="BA108"/>
  <c i="55" r="F36"/>
  <c i="1" r="BC116"/>
  <c i="5" r="F36"/>
  <c i="1" r="BA59"/>
  <c i="28" r="J38"/>
  <c i="1" r="AW88"/>
  <c i="32" r="F40"/>
  <c i="1" r="BC92"/>
  <c i="37" r="F36"/>
  <c i="1" r="BA97"/>
  <c i="45" r="F38"/>
  <c i="1" r="BC106"/>
  <c i="21" r="F41"/>
  <c i="1" r="BD79"/>
  <c i="32" r="F39"/>
  <c i="1" r="BB92"/>
  <c i="38" r="F38"/>
  <c i="1" r="BC98"/>
  <c i="30" r="J38"/>
  <c i="1" r="AW90"/>
  <c i="41" r="F39"/>
  <c i="1" r="BD102"/>
  <c i="5" r="J36"/>
  <c i="1" r="AW59"/>
  <c i="8" r="J38"/>
  <c i="1" r="AW64"/>
  <c i="13" r="J38"/>
  <c i="1" r="AW70"/>
  <c i="22" r="F38"/>
  <c i="1" r="BA80"/>
  <c i="27" r="J38"/>
  <c i="1" r="AW86"/>
  <c i="41" r="F38"/>
  <c i="1" r="BC102"/>
  <c i="54" r="J34"/>
  <c i="1" r="AW115"/>
  <c i="2" r="F36"/>
  <c i="1" r="BA56"/>
  <c i="7" r="F38"/>
  <c i="1" r="BC61"/>
  <c i="16" r="F38"/>
  <c i="1" r="BA73"/>
  <c i="34" r="F36"/>
  <c i="1" r="BA94"/>
  <c i="36" r="F36"/>
  <c i="1" r="BA96"/>
  <c i="41" r="F37"/>
  <c i="1" r="BB102"/>
  <c i="55" r="F34"/>
  <c i="1" r="BA116"/>
  <c i="33" r="F36"/>
  <c i="1" r="BA93"/>
  <c i="36" r="F37"/>
  <c i="1" r="BB96"/>
  <c i="45" r="J36"/>
  <c i="1" r="AW106"/>
  <c i="40" r="F35"/>
  <c i="1" r="BB100"/>
  <c i="6" r="F36"/>
  <c i="1" r="BA60"/>
  <c i="13" r="F41"/>
  <c i="1" r="BD70"/>
  <c i="30" r="F40"/>
  <c i="1" r="BC90"/>
  <c i="50" r="F36"/>
  <c i="1" r="BA111"/>
  <c i="54" r="F37"/>
  <c i="1" r="BD115"/>
  <c i="14" r="F41"/>
  <c i="1" r="BD71"/>
  <c i="27" r="F39"/>
  <c i="1" r="BB86"/>
  <c i="31" r="J38"/>
  <c i="1" r="AW91"/>
  <c i="37" r="F37"/>
  <c i="1" r="BB97"/>
  <c i="50" r="F38"/>
  <c i="1" r="BC111"/>
  <c i="4" r="J36"/>
  <c i="1" r="AW58"/>
  <c i="9" r="F39"/>
  <c i="1" r="BB65"/>
  <c i="15" r="F38"/>
  <c i="1" r="BA72"/>
  <c i="25" r="F39"/>
  <c i="1" r="BB84"/>
  <c i="44" r="F39"/>
  <c i="1" r="BD105"/>
  <c i="4" r="F39"/>
  <c i="1" r="BD58"/>
  <c i="27" r="F41"/>
  <c i="1" r="BD86"/>
  <c i="29" r="F41"/>
  <c i="1" r="BD89"/>
  <c i="6" r="F39"/>
  <c i="1" r="BD60"/>
  <c i="14" r="F38"/>
  <c i="1" r="BA71"/>
  <c i="29" r="F40"/>
  <c i="1" r="BC89"/>
  <c i="48" r="F39"/>
  <c i="1" r="BD109"/>
  <c i="4" r="F37"/>
  <c i="1" r="BB58"/>
  <c i="8" r="F41"/>
  <c i="1" r="BD64"/>
  <c i="17" r="F41"/>
  <c i="1" r="BD74"/>
  <c i="29" r="F39"/>
  <c i="1" r="BB89"/>
  <c i="47" r="F37"/>
  <c i="1" r="BB108"/>
  <c i="10" r="J38"/>
  <c i="1" r="AW66"/>
  <c i="16" r="J38"/>
  <c i="1" r="AW73"/>
  <c i="23" r="F41"/>
  <c i="1" r="BD82"/>
  <c i="34" r="J36"/>
  <c i="1" r="AW94"/>
  <c i="43" r="J36"/>
  <c i="1" r="AW104"/>
  <c i="51" r="F38"/>
  <c i="1" r="BC112"/>
  <c i="7" r="F37"/>
  <c i="1" r="BB61"/>
  <c i="34" r="F37"/>
  <c i="1" r="BB94"/>
  <c i="42" r="F37"/>
  <c i="1" r="BB103"/>
  <c i="9" r="F38"/>
  <c i="1" r="BA65"/>
  <c i="21" r="F39"/>
  <c i="1" r="BB79"/>
  <c i="33" r="F38"/>
  <c i="1" r="BC93"/>
  <c i="37" r="F38"/>
  <c i="1" r="BC97"/>
  <c i="51" r="J36"/>
  <c i="1" r="AW112"/>
  <c i="6" r="F37"/>
  <c i="1" r="BB60"/>
  <c i="15" r="J38"/>
  <c i="1" r="AW72"/>
  <c i="19" r="F41"/>
  <c i="1" r="BD77"/>
  <c i="51" r="F37"/>
  <c i="1" r="BB112"/>
  <c i="54" r="F36"/>
  <c i="1" r="BC115"/>
  <c i="7" r="F39"/>
  <c i="1" r="BD61"/>
  <c i="18" r="F40"/>
  <c i="1" r="BC76"/>
  <c i="30" r="F38"/>
  <c i="1" r="BA90"/>
  <c i="48" r="J36"/>
  <c i="1" r="AW109"/>
  <c i="4" r="F36"/>
  <c i="1" r="BA58"/>
  <c i="8" r="F40"/>
  <c i="1" r="BC64"/>
  <c i="23" r="J38"/>
  <c i="1" r="AW82"/>
  <c i="28" r="F40"/>
  <c i="1" r="BC88"/>
  <c i="45" r="F39"/>
  <c i="1" r="BD106"/>
  <c i="47" r="F39"/>
  <c i="1" r="BD108"/>
  <c i="5" r="F39"/>
  <c i="1" r="BD59"/>
  <c i="21" r="F40"/>
  <c i="1" r="BC79"/>
  <c i="38" r="F36"/>
  <c i="1" r="BA98"/>
  <c i="49" r="F36"/>
  <c i="1" r="BA110"/>
  <c i="6" r="F38"/>
  <c i="1" r="BC60"/>
  <c i="22" r="J38"/>
  <c i="1" r="AW80"/>
  <c i="27" r="F38"/>
  <c i="1" r="BA86"/>
  <c i="35" r="F38"/>
  <c i="1" r="BC95"/>
  <c i="39" r="F36"/>
  <c i="1" r="BA99"/>
  <c i="7" r="J36"/>
  <c i="1" r="AW61"/>
  <c i="17" r="F39"/>
  <c i="1" r="BB74"/>
  <c i="20" r="F39"/>
  <c i="1" r="BB78"/>
  <c i="46" r="F37"/>
  <c i="1" r="BB107"/>
  <c i="46" r="F39"/>
  <c i="1" r="BD107"/>
  <c i="2" l="1" r="R95"/>
  <c r="R94"/>
  <c i="55" r="R87"/>
  <c r="R86"/>
  <c i="53" r="R84"/>
  <c r="R83"/>
  <c i="45" r="P97"/>
  <c r="P96"/>
  <c i="1" r="AU106"/>
  <c i="6" r="P97"/>
  <c r="P96"/>
  <c i="1" r="AU60"/>
  <c i="47" r="R94"/>
  <c r="R93"/>
  <c r="R92"/>
  <c i="35" r="P92"/>
  <c r="P91"/>
  <c i="1" r="AU95"/>
  <c i="5" r="R98"/>
  <c r="R97"/>
  <c i="19" r="T101"/>
  <c i="4" r="T99"/>
  <c i="5" r="P98"/>
  <c i="3" r="P135"/>
  <c r="P99"/>
  <c i="2" r="P95"/>
  <c r="P94"/>
  <c i="1" r="AU56"/>
  <c i="55" r="T87"/>
  <c r="T86"/>
  <c i="53" r="P84"/>
  <c r="P83"/>
  <c i="1" r="AU114"/>
  <c i="6" r="T97"/>
  <c r="T96"/>
  <c i="47" r="P94"/>
  <c r="P93"/>
  <c r="P92"/>
  <c i="1" r="AU108"/>
  <c i="55" r="P87"/>
  <c r="P86"/>
  <c i="1" r="AU116"/>
  <c i="38" r="R143"/>
  <c i="3" r="T135"/>
  <c i="2" r="T95"/>
  <c r="T94"/>
  <c i="45" r="T97"/>
  <c r="T96"/>
  <c i="4" r="T134"/>
  <c i="3" r="R135"/>
  <c r="R99"/>
  <c r="P98"/>
  <c i="1" r="AU57"/>
  <c i="4" r="R98"/>
  <c i="3" r="T98"/>
  <c i="4" r="P98"/>
  <c i="1" r="AU58"/>
  <c i="4" r="T98"/>
  <c i="3" r="R98"/>
  <c i="54" r="T83"/>
  <c r="T82"/>
  <c i="44" r="T93"/>
  <c r="T92"/>
  <c i="26" r="T109"/>
  <c i="8" r="P96"/>
  <c i="1" r="AU64"/>
  <c i="51" r="BK92"/>
  <c r="J92"/>
  <c r="J64"/>
  <c i="31" r="R113"/>
  <c i="29" r="R112"/>
  <c i="14" r="P101"/>
  <c r="P100"/>
  <c i="1" r="AU71"/>
  <c i="38" r="R104"/>
  <c i="34" r="BK89"/>
  <c r="J89"/>
  <c r="J64"/>
  <c i="33" r="R89"/>
  <c r="R88"/>
  <c i="30" r="R97"/>
  <c i="26" r="T98"/>
  <c i="25" r="T96"/>
  <c i="21" r="BK109"/>
  <c r="J109"/>
  <c r="J71"/>
  <c i="38" r="P143"/>
  <c r="P95"/>
  <c i="1" r="AU98"/>
  <c i="38" r="R95"/>
  <c i="30" r="BK98"/>
  <c r="J98"/>
  <c r="J68"/>
  <c i="3" r="BK135"/>
  <c r="J135"/>
  <c r="J69"/>
  <c i="51" r="P92"/>
  <c r="P91"/>
  <c i="1" r="AU112"/>
  <c i="31" r="P113"/>
  <c i="29" r="BK112"/>
  <c r="J112"/>
  <c r="J72"/>
  <c i="16" r="P109"/>
  <c i="14" r="BK101"/>
  <c i="49" r="BK92"/>
  <c r="J92"/>
  <c r="J64"/>
  <c i="46" r="R103"/>
  <c r="R102"/>
  <c r="R101"/>
  <c i="30" r="P109"/>
  <c i="29" r="BK100"/>
  <c r="BK99"/>
  <c r="J99"/>
  <c r="J67"/>
  <c i="24" r="T101"/>
  <c i="23" r="P97"/>
  <c i="1" r="AU82"/>
  <c i="19" r="BK116"/>
  <c r="J116"/>
  <c r="J72"/>
  <c i="16" r="R109"/>
  <c i="11" r="P97"/>
  <c i="1" r="AU67"/>
  <c i="39" r="R92"/>
  <c r="R91"/>
  <c i="36" r="R92"/>
  <c r="R91"/>
  <c i="31" r="T113"/>
  <c r="R100"/>
  <c r="R99"/>
  <c i="29" r="T112"/>
  <c i="20" r="R96"/>
  <c i="5" r="T135"/>
  <c r="T97"/>
  <c i="52" r="R93"/>
  <c r="R92"/>
  <c i="49" r="R92"/>
  <c r="R91"/>
  <c i="46" r="T103"/>
  <c r="T102"/>
  <c r="T101"/>
  <c i="37" r="P89"/>
  <c r="P88"/>
  <c i="1" r="AU97"/>
  <c i="36" r="BK92"/>
  <c r="J92"/>
  <c r="J64"/>
  <c i="31" r="T100"/>
  <c r="T99"/>
  <c i="29" r="P112"/>
  <c r="P99"/>
  <c i="1" r="AU89"/>
  <c i="26" r="P109"/>
  <c i="25" r="R96"/>
  <c i="19" r="T116"/>
  <c i="16" r="T98"/>
  <c i="15" r="T96"/>
  <c i="11" r="T97"/>
  <c i="8" r="T96"/>
  <c i="22" r="BK98"/>
  <c r="J98"/>
  <c r="J68"/>
  <c i="6" r="BK119"/>
  <c r="J119"/>
  <c r="J69"/>
  <c i="50" r="R93"/>
  <c r="R92"/>
  <c i="36" r="P92"/>
  <c r="P91"/>
  <c i="1" r="AU96"/>
  <c i="31" r="P99"/>
  <c i="1" r="AU91"/>
  <c i="26" r="P98"/>
  <c i="1" r="AU85"/>
  <c i="16" r="R98"/>
  <c r="BK99"/>
  <c r="J99"/>
  <c r="J68"/>
  <c i="14" r="T116"/>
  <c i="7" r="R110"/>
  <c i="50" r="P93"/>
  <c r="P92"/>
  <c i="1" r="AU111"/>
  <c i="46" r="BK103"/>
  <c r="BK102"/>
  <c r="J102"/>
  <c r="J64"/>
  <c i="30" r="P97"/>
  <c i="1" r="AU90"/>
  <c i="13" r="BK98"/>
  <c r="J98"/>
  <c r="J68"/>
  <c i="7" r="P110"/>
  <c i="49" r="P92"/>
  <c r="P91"/>
  <c i="1" r="AU110"/>
  <c i="29" r="T100"/>
  <c r="T99"/>
  <c i="28" r="P98"/>
  <c i="1" r="AU88"/>
  <c i="24" r="T116"/>
  <c r="BK101"/>
  <c i="10" r="T96"/>
  <c i="50" r="T93"/>
  <c r="T92"/>
  <c i="48" r="R91"/>
  <c r="R90"/>
  <c i="44" r="P93"/>
  <c r="P92"/>
  <c i="1" r="AU105"/>
  <c i="40" r="BK84"/>
  <c r="J84"/>
  <c r="J60"/>
  <c i="39" r="P92"/>
  <c r="P91"/>
  <c i="1" r="AU99"/>
  <c i="36" r="T92"/>
  <c r="T91"/>
  <c i="35" r="T91"/>
  <c i="33" r="T89"/>
  <c r="T88"/>
  <c i="29" r="R100"/>
  <c r="R99"/>
  <c i="28" r="R115"/>
  <c i="20" r="P96"/>
  <c i="1" r="AU78"/>
  <c i="19" r="P116"/>
  <c i="14" r="T101"/>
  <c r="T100"/>
  <c i="13" r="T97"/>
  <c i="32" r="BK98"/>
  <c r="BK97"/>
  <c r="J97"/>
  <c i="51" r="T92"/>
  <c r="T91"/>
  <c i="46" r="P103"/>
  <c r="P102"/>
  <c r="P101"/>
  <c i="1" r="AU107"/>
  <c i="21" r="P109"/>
  <c r="P98"/>
  <c i="1" r="AU79"/>
  <c i="7" r="BK110"/>
  <c r="J110"/>
  <c r="J67"/>
  <c r="R98"/>
  <c r="R97"/>
  <c i="54" r="BK83"/>
  <c r="J83"/>
  <c r="J60"/>
  <c i="35" r="R92"/>
  <c r="R91"/>
  <c i="28" r="T115"/>
  <c r="T98"/>
  <c i="24" r="P116"/>
  <c i="16" r="P98"/>
  <c i="1" r="AU73"/>
  <c i="13" r="R97"/>
  <c i="42" r="BK88"/>
  <c r="J88"/>
  <c r="J63"/>
  <c i="21" r="T109"/>
  <c r="T98"/>
  <c i="19" r="R116"/>
  <c r="R100"/>
  <c r="P101"/>
  <c r="P100"/>
  <c i="1" r="AU77"/>
  <c i="18" r="R97"/>
  <c i="7" r="T110"/>
  <c r="P98"/>
  <c r="P97"/>
  <c i="1" r="AU61"/>
  <c i="51" r="R92"/>
  <c r="R91"/>
  <c i="38" r="T104"/>
  <c r="T95"/>
  <c i="34" r="T89"/>
  <c r="T88"/>
  <c i="30" r="T109"/>
  <c r="T97"/>
  <c i="28" r="R98"/>
  <c i="26" r="R98"/>
  <c i="24" r="R116"/>
  <c r="R100"/>
  <c r="P101"/>
  <c r="P100"/>
  <c i="1" r="AU83"/>
  <c i="23" r="R97"/>
  <c i="21" r="R109"/>
  <c r="R98"/>
  <c i="19" r="T100"/>
  <c i="18" r="T97"/>
  <c i="14" r="R116"/>
  <c r="R100"/>
  <c i="7" r="T98"/>
  <c r="T97"/>
  <c i="5" r="P135"/>
  <c r="P97"/>
  <c i="1" r="AU59"/>
  <c i="2" r="J96"/>
  <c r="J65"/>
  <c i="3" r="BK99"/>
  <c r="J99"/>
  <c r="J64"/>
  <c i="4" r="BK99"/>
  <c r="BK98"/>
  <c r="J98"/>
  <c r="J135"/>
  <c r="J70"/>
  <c i="5" r="BK135"/>
  <c r="J135"/>
  <c r="J69"/>
  <c i="6" r="BK96"/>
  <c r="J96"/>
  <c r="J63"/>
  <c r="J98"/>
  <c r="J65"/>
  <c r="J120"/>
  <c r="J70"/>
  <c i="7" r="BK98"/>
  <c r="J98"/>
  <c r="J64"/>
  <c r="J111"/>
  <c r="J68"/>
  <c i="10" r="BK97"/>
  <c r="J97"/>
  <c r="J68"/>
  <c i="11" r="BK98"/>
  <c r="J98"/>
  <c r="J68"/>
  <c r="J110"/>
  <c r="J73"/>
  <c i="12" r="J106"/>
  <c r="J73"/>
  <c i="13" r="J99"/>
  <c r="J69"/>
  <c i="14" r="J102"/>
  <c r="J69"/>
  <c i="15" r="BK97"/>
  <c r="J97"/>
  <c r="J68"/>
  <c r="BK110"/>
  <c r="J110"/>
  <c r="J71"/>
  <c i="16" r="J100"/>
  <c r="J69"/>
  <c r="BK109"/>
  <c r="J109"/>
  <c r="J71"/>
  <c i="17" r="BK98"/>
  <c r="J98"/>
  <c r="J68"/>
  <c i="20" r="BK97"/>
  <c r="J97"/>
  <c r="J68"/>
  <c r="BK111"/>
  <c r="J111"/>
  <c r="J71"/>
  <c i="22" r="BK105"/>
  <c r="J105"/>
  <c r="J72"/>
  <c i="23" r="BK114"/>
  <c r="J114"/>
  <c r="J72"/>
  <c i="25" r="BK97"/>
  <c r="J97"/>
  <c r="J68"/>
  <c i="27" r="BK98"/>
  <c r="J98"/>
  <c r="J68"/>
  <c r="J106"/>
  <c r="J73"/>
  <c i="30" r="J99"/>
  <c r="J69"/>
  <c i="31" r="BK100"/>
  <c r="BK99"/>
  <c r="J99"/>
  <c r="J114"/>
  <c r="J73"/>
  <c i="32" r="J106"/>
  <c r="J73"/>
  <c i="33" r="BK89"/>
  <c r="J89"/>
  <c r="J64"/>
  <c i="36" r="BK101"/>
  <c r="J101"/>
  <c r="J68"/>
  <c i="38" r="BK143"/>
  <c r="J143"/>
  <c r="J70"/>
  <c i="40" r="J85"/>
  <c r="J61"/>
  <c i="43" r="J90"/>
  <c r="J65"/>
  <c i="44" r="BK93"/>
  <c r="J93"/>
  <c r="J64"/>
  <c i="47" r="BK92"/>
  <c r="J92"/>
  <c r="J63"/>
  <c r="J94"/>
  <c r="J65"/>
  <c r="J95"/>
  <c r="J66"/>
  <c i="48" r="BK91"/>
  <c r="BK90"/>
  <c r="J90"/>
  <c r="J63"/>
  <c i="50" r="BK93"/>
  <c r="BK92"/>
  <c r="J92"/>
  <c r="J63"/>
  <c i="51" r="J93"/>
  <c r="J65"/>
  <c i="52" r="BK93"/>
  <c r="J93"/>
  <c r="J64"/>
  <c i="8" r="BK97"/>
  <c r="J97"/>
  <c r="J68"/>
  <c i="10" r="J104"/>
  <c r="J72"/>
  <c i="18" r="J116"/>
  <c r="J73"/>
  <c i="19" r="J117"/>
  <c r="J73"/>
  <c i="21" r="BK99"/>
  <c r="J99"/>
  <c r="J68"/>
  <c i="24" r="J102"/>
  <c r="J69"/>
  <c i="28" r="J116"/>
  <c r="J73"/>
  <c i="29" r="J113"/>
  <c r="J73"/>
  <c i="30" r="J110"/>
  <c r="J72"/>
  <c i="32" r="J99"/>
  <c r="J69"/>
  <c i="35" r="BK92"/>
  <c r="J92"/>
  <c r="J64"/>
  <c i="37" r="J89"/>
  <c r="J64"/>
  <c r="J90"/>
  <c r="J65"/>
  <c i="38" r="BK96"/>
  <c r="BK104"/>
  <c r="J104"/>
  <c r="J66"/>
  <c i="41" r="BK89"/>
  <c r="BK88"/>
  <c r="J88"/>
  <c r="J63"/>
  <c i="42" r="J89"/>
  <c r="J64"/>
  <c r="J90"/>
  <c r="J65"/>
  <c i="46" r="J104"/>
  <c r="J66"/>
  <c i="3" r="J136"/>
  <c r="J70"/>
  <c i="8" r="J108"/>
  <c r="J72"/>
  <c i="9" r="BK105"/>
  <c r="J105"/>
  <c r="J72"/>
  <c i="12" r="BK98"/>
  <c r="J98"/>
  <c r="J68"/>
  <c i="13" r="BK114"/>
  <c r="J114"/>
  <c r="J72"/>
  <c i="14" r="BK116"/>
  <c r="J116"/>
  <c r="J72"/>
  <c i="17" r="J106"/>
  <c r="J73"/>
  <c i="18" r="BK98"/>
  <c r="BK97"/>
  <c r="J97"/>
  <c r="J67"/>
  <c i="19" r="BK101"/>
  <c r="J101"/>
  <c r="J68"/>
  <c i="21" r="J110"/>
  <c r="J72"/>
  <c i="22" r="J99"/>
  <c r="J69"/>
  <c i="23" r="BK98"/>
  <c r="BK97"/>
  <c r="J97"/>
  <c r="J67"/>
  <c i="24" r="BK116"/>
  <c r="J116"/>
  <c r="J72"/>
  <c i="26" r="BK99"/>
  <c r="J99"/>
  <c r="J68"/>
  <c r="BK109"/>
  <c r="J109"/>
  <c r="J71"/>
  <c i="28" r="BK99"/>
  <c r="J99"/>
  <c r="J68"/>
  <c i="29" r="J101"/>
  <c r="J69"/>
  <c i="34" r="J90"/>
  <c r="J65"/>
  <c i="36" r="J93"/>
  <c r="J65"/>
  <c i="43" r="BK88"/>
  <c r="J88"/>
  <c i="45" r="BK97"/>
  <c r="BK96"/>
  <c r="J96"/>
  <c r="J63"/>
  <c i="49" r="J93"/>
  <c r="J65"/>
  <c i="53" r="BK84"/>
  <c r="J84"/>
  <c r="J60"/>
  <c i="54" r="J84"/>
  <c r="J61"/>
  <c i="55" r="BK87"/>
  <c r="J87"/>
  <c r="J60"/>
  <c i="2" r="BK123"/>
  <c r="J123"/>
  <c r="J69"/>
  <c i="5" r="BK98"/>
  <c r="J98"/>
  <c r="J64"/>
  <c i="9" r="BK98"/>
  <c r="J98"/>
  <c r="J68"/>
  <c i="25" r="BK109"/>
  <c r="J109"/>
  <c r="J71"/>
  <c i="35" r="BK103"/>
  <c r="J103"/>
  <c r="J68"/>
  <c i="39" r="BK92"/>
  <c r="BK91"/>
  <c r="J91"/>
  <c r="J63"/>
  <c i="43" r="J32"/>
  <c i="1" r="AG104"/>
  <c i="9" r="F37"/>
  <c i="1" r="AZ65"/>
  <c i="22" r="J37"/>
  <c i="1" r="AV80"/>
  <c r="AT80"/>
  <c i="32" r="F37"/>
  <c i="1" r="AZ92"/>
  <c i="42" r="F35"/>
  <c i="1" r="AZ103"/>
  <c i="37" r="J35"/>
  <c i="1" r="AV97"/>
  <c r="AT97"/>
  <c r="BA55"/>
  <c r="BD81"/>
  <c i="10" r="F37"/>
  <c i="1" r="AZ66"/>
  <c i="13" r="F37"/>
  <c i="1" r="AZ70"/>
  <c i="30" r="J37"/>
  <c i="1" r="AV90"/>
  <c r="AT90"/>
  <c i="49" r="J35"/>
  <c i="1" r="AV110"/>
  <c r="AT110"/>
  <c i="16" r="F37"/>
  <c i="1" r="AZ73"/>
  <c i="32" r="J37"/>
  <c i="1" r="AV92"/>
  <c r="AT92"/>
  <c i="49" r="F35"/>
  <c i="1" r="AZ110"/>
  <c i="53" r="F33"/>
  <c i="1" r="AZ114"/>
  <c i="37" r="J32"/>
  <c i="1" r="AG97"/>
  <c r="AN97"/>
  <c r="BC63"/>
  <c r="AY63"/>
  <c i="5" r="F35"/>
  <c i="1" r="AZ59"/>
  <c r="BD101"/>
  <c i="24" r="J37"/>
  <c i="1" r="AV83"/>
  <c r="AT83"/>
  <c i="34" r="F35"/>
  <c i="1" r="AZ94"/>
  <c i="43" r="J35"/>
  <c i="1" r="AV104"/>
  <c r="AT104"/>
  <c r="BD69"/>
  <c i="2" r="F35"/>
  <c i="1" r="AZ56"/>
  <c i="14" r="F37"/>
  <c i="1" r="AZ71"/>
  <c i="53" r="J33"/>
  <c i="1" r="AV114"/>
  <c r="AT114"/>
  <c i="55" r="J33"/>
  <c i="1" r="AV116"/>
  <c r="AT116"/>
  <c i="10" r="J37"/>
  <c i="1" r="AV66"/>
  <c r="AT66"/>
  <c i="24" r="F37"/>
  <c i="1" r="AZ83"/>
  <c i="44" r="J35"/>
  <c i="1" r="AV105"/>
  <c r="AT105"/>
  <c i="26" r="F37"/>
  <c i="1" r="AZ85"/>
  <c r="BB87"/>
  <c r="AX87"/>
  <c i="2" r="J35"/>
  <c i="1" r="AV56"/>
  <c r="AT56"/>
  <c i="9" r="J37"/>
  <c i="1" r="AV65"/>
  <c r="AT65"/>
  <c i="19" r="J37"/>
  <c i="1" r="AV77"/>
  <c r="AT77"/>
  <c i="36" r="J35"/>
  <c i="1" r="AV96"/>
  <c r="AT96"/>
  <c i="40" r="F33"/>
  <c i="1" r="AZ100"/>
  <c r="BC101"/>
  <c r="AY101"/>
  <c i="18" r="F37"/>
  <c i="1" r="AZ76"/>
  <c i="50" r="F35"/>
  <c i="1" r="AZ111"/>
  <c i="18" r="J37"/>
  <c i="1" r="AV76"/>
  <c r="AT76"/>
  <c i="27" r="F37"/>
  <c i="1" r="AZ86"/>
  <c i="33" r="F35"/>
  <c i="1" r="AZ93"/>
  <c i="50" r="J35"/>
  <c i="1" r="AV111"/>
  <c r="AT111"/>
  <c i="31" r="J34"/>
  <c i="1" r="AG91"/>
  <c r="BC87"/>
  <c r="AY87"/>
  <c i="8" r="F37"/>
  <c i="1" r="AZ64"/>
  <c i="27" r="J37"/>
  <c i="1" r="AV86"/>
  <c r="AT86"/>
  <c i="31" r="F37"/>
  <c i="1" r="AZ91"/>
  <c i="28" r="J37"/>
  <c i="1" r="AV88"/>
  <c r="AT88"/>
  <c i="31" r="J37"/>
  <c i="1" r="AV91"/>
  <c r="AT91"/>
  <c r="BA63"/>
  <c r="AW63"/>
  <c r="BB75"/>
  <c r="AX75"/>
  <c i="17" r="J37"/>
  <c i="1" r="AV74"/>
  <c r="AT74"/>
  <c i="12" r="J37"/>
  <c i="1" r="AV68"/>
  <c r="AT68"/>
  <c i="22" r="F37"/>
  <c i="1" r="AZ80"/>
  <c i="39" r="F35"/>
  <c i="1" r="AZ99"/>
  <c i="55" r="F33"/>
  <c i="1" r="AZ116"/>
  <c i="4" r="J32"/>
  <c i="1" r="AG58"/>
  <c r="BD75"/>
  <c i="6" r="F35"/>
  <c i="1" r="AZ60"/>
  <c i="28" r="F37"/>
  <c i="1" r="AZ88"/>
  <c i="34" r="J35"/>
  <c i="1" r="AV94"/>
  <c r="AT94"/>
  <c i="43" r="F35"/>
  <c i="1" r="AZ104"/>
  <c r="BA69"/>
  <c r="AW69"/>
  <c r="BB101"/>
  <c r="AX101"/>
  <c i="30" r="F37"/>
  <c i="1" r="AZ90"/>
  <c i="47" r="J35"/>
  <c i="1" r="AV108"/>
  <c r="AT108"/>
  <c i="15" r="J37"/>
  <c i="1" r="AV72"/>
  <c r="AT72"/>
  <c r="BC55"/>
  <c r="AY55"/>
  <c r="BA75"/>
  <c r="AW75"/>
  <c i="15" r="F37"/>
  <c i="1" r="AZ72"/>
  <c i="21" r="J37"/>
  <c i="1" r="AV79"/>
  <c r="AT79"/>
  <c i="52" r="J35"/>
  <c i="1" r="AV113"/>
  <c r="AT113"/>
  <c r="BB69"/>
  <c r="AX69"/>
  <c i="16" r="J37"/>
  <c i="1" r="AV73"/>
  <c r="AT73"/>
  <c i="36" r="F35"/>
  <c i="1" r="AZ96"/>
  <c i="46" r="J35"/>
  <c i="1" r="AV107"/>
  <c r="AT107"/>
  <c i="39" r="J35"/>
  <c i="1" r="AV99"/>
  <c r="AT99"/>
  <c r="BA87"/>
  <c r="AW87"/>
  <c i="7" r="F35"/>
  <c i="1" r="AZ61"/>
  <c i="32" r="J34"/>
  <c i="1" r="AG92"/>
  <c r="AN92"/>
  <c r="AS54"/>
  <c r="BA81"/>
  <c r="AW81"/>
  <c i="19" r="F37"/>
  <c i="1" r="AZ77"/>
  <c i="38" r="J35"/>
  <c i="1" r="AV98"/>
  <c r="AT98"/>
  <c i="48" r="F35"/>
  <c i="1" r="AZ109"/>
  <c i="33" r="J35"/>
  <c i="1" r="AV93"/>
  <c r="AT93"/>
  <c i="46" r="F35"/>
  <c i="1" r="AZ107"/>
  <c i="54" r="J33"/>
  <c i="1" r="AV115"/>
  <c r="AT115"/>
  <c i="3" r="J35"/>
  <c i="1" r="AV57"/>
  <c r="AT57"/>
  <c i="54" r="F33"/>
  <c i="1" r="AZ115"/>
  <c r="BB55"/>
  <c i="11" r="J37"/>
  <c i="1" r="AV67"/>
  <c r="AT67"/>
  <c i="37" r="F35"/>
  <c i="1" r="AZ97"/>
  <c i="45" r="F35"/>
  <c i="1" r="AZ106"/>
  <c i="35" r="J35"/>
  <c i="1" r="AV95"/>
  <c r="AT95"/>
  <c i="3" r="F35"/>
  <c i="1" r="AZ57"/>
  <c i="44" r="F35"/>
  <c i="1" r="AZ105"/>
  <c r="BA101"/>
  <c r="AW101"/>
  <c i="17" r="F37"/>
  <c i="1" r="AZ74"/>
  <c i="29" r="J37"/>
  <c i="1" r="AV89"/>
  <c r="AT89"/>
  <c i="51" r="J35"/>
  <c i="1" r="AV112"/>
  <c r="AT112"/>
  <c i="20" r="J37"/>
  <c i="1" r="AV78"/>
  <c r="AT78"/>
  <c i="40" r="J33"/>
  <c i="1" r="AV100"/>
  <c r="AT100"/>
  <c r="BB63"/>
  <c r="BB81"/>
  <c r="AX81"/>
  <c i="6" r="J35"/>
  <c i="1" r="AV60"/>
  <c r="AT60"/>
  <c i="7" r="J35"/>
  <c i="1" r="AV61"/>
  <c r="AT61"/>
  <c i="38" r="F35"/>
  <c i="1" r="AZ98"/>
  <c i="12" r="F37"/>
  <c i="1" r="AZ68"/>
  <c i="26" r="J37"/>
  <c i="1" r="AV85"/>
  <c r="AT85"/>
  <c i="41" r="F35"/>
  <c i="1" r="AZ102"/>
  <c i="41" r="J35"/>
  <c i="1" r="AV102"/>
  <c r="AT102"/>
  <c i="29" r="F37"/>
  <c i="1" r="AZ89"/>
  <c i="8" r="J37"/>
  <c i="1" r="AV64"/>
  <c r="AT64"/>
  <c i="21" r="F37"/>
  <c i="1" r="AZ79"/>
  <c i="4" r="F35"/>
  <c i="1" r="AZ58"/>
  <c r="BD63"/>
  <c r="BC81"/>
  <c r="AY81"/>
  <c i="14" r="J37"/>
  <c i="1" r="AV71"/>
  <c r="AT71"/>
  <c i="23" r="F37"/>
  <c i="1" r="AZ82"/>
  <c i="45" r="J35"/>
  <c i="1" r="AV106"/>
  <c r="AT106"/>
  <c i="42" r="J35"/>
  <c i="1" r="AV103"/>
  <c r="AT103"/>
  <c r="BD87"/>
  <c i="23" r="J37"/>
  <c i="1" r="AV82"/>
  <c r="AT82"/>
  <c i="52" r="F35"/>
  <c i="1" r="AZ113"/>
  <c i="47" r="F35"/>
  <c i="1" r="AZ108"/>
  <c i="13" r="J37"/>
  <c i="1" r="AV70"/>
  <c r="AT70"/>
  <c i="25" r="F37"/>
  <c i="1" r="AZ84"/>
  <c r="BD55"/>
  <c r="BC75"/>
  <c r="AY75"/>
  <c i="5" r="J35"/>
  <c i="1" r="AV59"/>
  <c r="AT59"/>
  <c i="11" r="F37"/>
  <c i="1" r="AZ67"/>
  <c i="20" r="F37"/>
  <c i="1" r="AZ78"/>
  <c i="35" r="F35"/>
  <c i="1" r="AZ95"/>
  <c i="51" r="F35"/>
  <c i="1" r="AZ112"/>
  <c r="BC69"/>
  <c r="AY69"/>
  <c i="4" r="J35"/>
  <c i="1" r="AV58"/>
  <c r="AT58"/>
  <c i="25" r="J37"/>
  <c i="1" r="AV84"/>
  <c r="AT84"/>
  <c i="48" r="J35"/>
  <c i="1" r="AV109"/>
  <c r="AT109"/>
  <c i="38" l="1" r="BK95"/>
  <c r="J95"/>
  <c r="J63"/>
  <c i="14" r="BK100"/>
  <c r="J100"/>
  <c i="24" r="BK100"/>
  <c r="J100"/>
  <c r="T100"/>
  <c i="31" r="J43"/>
  <c i="37" r="J41"/>
  <c i="4" r="J41"/>
  <c i="32" r="J43"/>
  <c i="43" r="J41"/>
  <c i="2" r="BK94"/>
  <c r="J94"/>
  <c i="7" r="BK97"/>
  <c r="J97"/>
  <c i="8" r="BK96"/>
  <c r="J96"/>
  <c r="J67"/>
  <c i="11" r="BK97"/>
  <c r="J97"/>
  <c r="J67"/>
  <c i="13" r="BK97"/>
  <c r="J97"/>
  <c r="J67"/>
  <c i="14" r="J101"/>
  <c r="J68"/>
  <c i="15" r="BK96"/>
  <c r="J96"/>
  <c r="J67"/>
  <c i="16" r="BK98"/>
  <c r="J98"/>
  <c r="J67"/>
  <c i="18" r="J98"/>
  <c r="J68"/>
  <c i="19" r="BK100"/>
  <c r="J100"/>
  <c r="J67"/>
  <c i="20" r="BK96"/>
  <c r="J96"/>
  <c r="J67"/>
  <c i="22" r="BK97"/>
  <c r="J97"/>
  <c r="J67"/>
  <c i="23" r="J98"/>
  <c r="J68"/>
  <c i="24" r="J101"/>
  <c r="J68"/>
  <c i="26" r="BK98"/>
  <c r="J98"/>
  <c r="J67"/>
  <c i="28" r="BK98"/>
  <c r="J98"/>
  <c r="J67"/>
  <c i="31" r="J67"/>
  <c i="32" r="J98"/>
  <c r="J68"/>
  <c i="36" r="BK91"/>
  <c r="J91"/>
  <c r="J63"/>
  <c i="38" r="J96"/>
  <c r="J64"/>
  <c i="41" r="J89"/>
  <c r="J64"/>
  <c i="43" r="J63"/>
  <c i="49" r="BK91"/>
  <c r="J91"/>
  <c i="50" r="J93"/>
  <c r="J64"/>
  <c i="51" r="BK91"/>
  <c r="J91"/>
  <c i="52" r="BK92"/>
  <c r="J92"/>
  <c r="J63"/>
  <c i="4" r="J99"/>
  <c r="J64"/>
  <c i="5" r="BK97"/>
  <c r="J97"/>
  <c r="J63"/>
  <c i="9" r="BK97"/>
  <c r="J97"/>
  <c r="J67"/>
  <c i="10" r="BK96"/>
  <c r="J96"/>
  <c r="J67"/>
  <c i="27" r="BK97"/>
  <c r="J97"/>
  <c r="J67"/>
  <c i="29" r="J100"/>
  <c r="J68"/>
  <c i="30" r="BK97"/>
  <c r="J97"/>
  <c r="J67"/>
  <c i="39" r="J92"/>
  <c r="J64"/>
  <c i="40" r="BK83"/>
  <c r="J83"/>
  <c r="J59"/>
  <c i="44" r="BK92"/>
  <c r="J92"/>
  <c i="45" r="J97"/>
  <c r="J64"/>
  <c i="46" r="J103"/>
  <c r="J65"/>
  <c i="53" r="BK83"/>
  <c r="J83"/>
  <c r="J59"/>
  <c i="4" r="J63"/>
  <c i="21" r="BK98"/>
  <c r="J98"/>
  <c i="31" r="J100"/>
  <c r="J68"/>
  <c i="32" r="J67"/>
  <c i="34" r="BK88"/>
  <c r="J88"/>
  <c i="46" r="BK101"/>
  <c r="J101"/>
  <c r="J63"/>
  <c i="48" r="J91"/>
  <c r="J64"/>
  <c i="54" r="BK82"/>
  <c r="J82"/>
  <c r="J59"/>
  <c i="55" r="BK86"/>
  <c r="J86"/>
  <c r="J59"/>
  <c i="3" r="BK98"/>
  <c r="J98"/>
  <c i="12" r="BK97"/>
  <c r="J97"/>
  <c r="J67"/>
  <c i="17" r="BK97"/>
  <c r="J97"/>
  <c r="J67"/>
  <c i="25" r="BK96"/>
  <c r="J96"/>
  <c r="J67"/>
  <c i="33" r="BK88"/>
  <c r="J88"/>
  <c r="J63"/>
  <c i="35" r="BK91"/>
  <c r="J91"/>
  <c r="J63"/>
  <c i="1" r="AN104"/>
  <c r="AN91"/>
  <c r="AN58"/>
  <c i="14" r="J34"/>
  <c i="1" r="AG71"/>
  <c r="AN71"/>
  <c r="AZ55"/>
  <c r="AU75"/>
  <c i="29" r="J34"/>
  <c i="1" r="AG89"/>
  <c r="AN89"/>
  <c i="3" r="J32"/>
  <c i="1" r="AG57"/>
  <c r="AN57"/>
  <c r="AZ69"/>
  <c r="AV69"/>
  <c r="AT69"/>
  <c i="6" r="J32"/>
  <c i="1" r="AG60"/>
  <c r="AN60"/>
  <c i="18" r="J34"/>
  <c i="1" r="AG76"/>
  <c r="AN76"/>
  <c i="42" r="J32"/>
  <c i="1" r="AG103"/>
  <c r="AN103"/>
  <c r="AZ101"/>
  <c r="AV101"/>
  <c r="AT101"/>
  <c i="39" r="J32"/>
  <c i="1" r="AG99"/>
  <c r="AN99"/>
  <c r="AZ87"/>
  <c r="AV87"/>
  <c r="AT87"/>
  <c i="7" r="J32"/>
  <c i="1" r="AG61"/>
  <c r="AN61"/>
  <c i="50" r="J32"/>
  <c i="1" r="AG111"/>
  <c r="AN111"/>
  <c r="BB62"/>
  <c r="AX62"/>
  <c r="AZ75"/>
  <c r="AV75"/>
  <c r="AT75"/>
  <c r="AZ63"/>
  <c i="38" r="J32"/>
  <c i="1" r="AG98"/>
  <c r="AN98"/>
  <c r="AU101"/>
  <c i="49" r="J32"/>
  <c i="1" r="AG110"/>
  <c r="AN110"/>
  <c i="34" r="J32"/>
  <c i="1" r="AG94"/>
  <c r="AN94"/>
  <c r="AU87"/>
  <c i="48" r="J32"/>
  <c i="1" r="AG109"/>
  <c r="AN109"/>
  <c r="BA62"/>
  <c r="AW62"/>
  <c r="AU55"/>
  <c i="21" r="J34"/>
  <c i="1" r="AG79"/>
  <c r="AN79"/>
  <c r="BD62"/>
  <c r="AU81"/>
  <c r="AU63"/>
  <c r="AX55"/>
  <c i="51" r="J32"/>
  <c i="1" r="AG112"/>
  <c r="AN112"/>
  <c i="24" r="J34"/>
  <c i="1" r="AG83"/>
  <c r="AN83"/>
  <c r="AZ81"/>
  <c r="AV81"/>
  <c r="AT81"/>
  <c r="AW55"/>
  <c i="41" r="J32"/>
  <c i="1" r="AG102"/>
  <c r="AN102"/>
  <c r="AX63"/>
  <c i="23" r="J34"/>
  <c i="1" r="AG82"/>
  <c r="AN82"/>
  <c r="BC62"/>
  <c r="AY62"/>
  <c i="45" r="J32"/>
  <c i="1" r="AG106"/>
  <c r="AN106"/>
  <c r="AU69"/>
  <c i="2" r="J32"/>
  <c i="1" r="AG56"/>
  <c r="AN56"/>
  <c i="47" r="J32"/>
  <c i="1" r="AG108"/>
  <c r="AN108"/>
  <c i="44" r="J32"/>
  <c i="1" r="AG105"/>
  <c r="AN105"/>
  <c i="7" l="1" r="J41"/>
  <c i="21" r="J67"/>
  <c i="24" r="J67"/>
  <c i="29" r="J43"/>
  <c i="44" r="J63"/>
  <c i="49" r="J63"/>
  <c i="50" r="J41"/>
  <c i="51" r="J41"/>
  <c i="2" r="J63"/>
  <c i="3" r="J41"/>
  <c i="6" r="J41"/>
  <c i="7" r="J63"/>
  <c i="21" r="J43"/>
  <c i="34" r="J63"/>
  <c i="39" r="J41"/>
  <c i="42" r="J41"/>
  <c i="3" r="J63"/>
  <c i="14" r="J43"/>
  <c r="J67"/>
  <c i="18" r="J43"/>
  <c i="23" r="J43"/>
  <c i="24" r="J43"/>
  <c i="34" r="J41"/>
  <c i="45" r="J41"/>
  <c i="47" r="J41"/>
  <c i="49" r="J41"/>
  <c i="51" r="J63"/>
  <c i="2" r="J41"/>
  <c i="38" r="J41"/>
  <c i="41" r="J41"/>
  <c i="44" r="J41"/>
  <c i="48" r="J41"/>
  <c i="1" r="BD54"/>
  <c r="W33"/>
  <c r="BA54"/>
  <c r="AW54"/>
  <c r="AK30"/>
  <c r="AZ62"/>
  <c r="AV62"/>
  <c r="AT62"/>
  <c i="13" r="J34"/>
  <c i="1" r="AG70"/>
  <c r="AN70"/>
  <c i="19" r="J34"/>
  <c i="1" r="AG77"/>
  <c r="AN77"/>
  <c i="30" r="J34"/>
  <c i="1" r="AG90"/>
  <c r="AN90"/>
  <c i="5" r="J32"/>
  <c i="1" r="AG59"/>
  <c r="AN59"/>
  <c i="20" r="J34"/>
  <c i="1" r="AG78"/>
  <c r="AN78"/>
  <c i="10" r="J34"/>
  <c i="1" r="AG66"/>
  <c r="AN66"/>
  <c i="22" r="J34"/>
  <c i="1" r="AG80"/>
  <c r="AN80"/>
  <c i="8" r="J34"/>
  <c i="1" r="AG64"/>
  <c r="AN64"/>
  <c i="46" r="J32"/>
  <c i="1" r="AG107"/>
  <c r="AN107"/>
  <c i="52" r="J32"/>
  <c i="1" r="AG113"/>
  <c r="AN113"/>
  <c r="AU62"/>
  <c r="BC54"/>
  <c r="W32"/>
  <c r="AV63"/>
  <c r="AT63"/>
  <c i="40" r="J30"/>
  <c i="1" r="AG100"/>
  <c r="AN100"/>
  <c i="28" r="J34"/>
  <c i="1" r="AG88"/>
  <c r="AN88"/>
  <c i="26" r="J34"/>
  <c i="1" r="AG85"/>
  <c r="AN85"/>
  <c r="AV55"/>
  <c r="AT55"/>
  <c i="16" r="J34"/>
  <c i="1" r="AG73"/>
  <c r="AN73"/>
  <c r="BB54"/>
  <c r="W31"/>
  <c i="11" r="J34"/>
  <c i="1" r="AG67"/>
  <c r="AN67"/>
  <c i="12" r="J34"/>
  <c i="1" r="AG68"/>
  <c r="AN68"/>
  <c i="15" r="J34"/>
  <c i="1" r="AG72"/>
  <c r="AN72"/>
  <c i="27" r="J34"/>
  <c i="1" r="AG86"/>
  <c r="AN86"/>
  <c i="53" r="J30"/>
  <c i="1" r="AG114"/>
  <c r="AN114"/>
  <c i="55" r="J30"/>
  <c i="1" r="AG116"/>
  <c r="AN116"/>
  <c i="25" r="J34"/>
  <c i="1" r="AG84"/>
  <c r="AN84"/>
  <c i="17" r="J34"/>
  <c i="1" r="AG74"/>
  <c r="AN74"/>
  <c i="9" r="J34"/>
  <c i="1" r="AG65"/>
  <c r="AN65"/>
  <c i="35" r="J32"/>
  <c i="1" r="AG95"/>
  <c r="AN95"/>
  <c i="36" r="J32"/>
  <c i="1" r="AG96"/>
  <c r="AN96"/>
  <c i="33" r="J32"/>
  <c i="1" r="AG93"/>
  <c r="AN93"/>
  <c i="54" r="J30"/>
  <c i="1" r="AG115"/>
  <c r="AN115"/>
  <c i="10" l="1" r="J43"/>
  <c i="12" r="J43"/>
  <c i="13" r="J43"/>
  <c i="28" r="J43"/>
  <c i="53" r="J39"/>
  <c i="11" r="J43"/>
  <c i="19" r="J43"/>
  <c i="30" r="J43"/>
  <c i="33" r="J41"/>
  <c i="40" r="J39"/>
  <c i="5" r="J41"/>
  <c i="9" r="J43"/>
  <c i="16" r="J43"/>
  <c i="20" r="J43"/>
  <c i="27" r="J43"/>
  <c i="35" r="J41"/>
  <c i="52" r="J41"/>
  <c i="55" r="J39"/>
  <c i="8" r="J43"/>
  <c i="15" r="J43"/>
  <c i="17" r="J43"/>
  <c i="22" r="J43"/>
  <c i="25" r="J43"/>
  <c i="26" r="J43"/>
  <c i="36" r="J41"/>
  <c i="46" r="J41"/>
  <c i="54" r="J39"/>
  <c i="1" r="AU54"/>
  <c r="AG75"/>
  <c r="AN75"/>
  <c r="AG81"/>
  <c r="AN81"/>
  <c r="AG87"/>
  <c r="AN87"/>
  <c r="AG69"/>
  <c r="AN69"/>
  <c r="AX54"/>
  <c r="AG101"/>
  <c r="AN101"/>
  <c r="AY54"/>
  <c r="W30"/>
  <c r="AZ54"/>
  <c r="W29"/>
  <c r="AG55"/>
  <c r="AG63"/>
  <c r="AN63"/>
  <c l="1" r="AN55"/>
  <c r="AV54"/>
  <c r="AK29"/>
  <c r="AG62"/>
  <c r="AN62"/>
  <c l="1" r="AG54"/>
  <c r="AK26"/>
  <c r="AK35"/>
  <c r="AT54"/>
  <c l="1" r="AN54"/>
</calcChain>
</file>

<file path=xl/sharedStrings.xml><?xml version="1.0" encoding="utf-8"?>
<sst xmlns="http://schemas.openxmlformats.org/spreadsheetml/2006/main">
  <si>
    <t>Export Komplet</t>
  </si>
  <si>
    <t>VZ</t>
  </si>
  <si>
    <t>2.0</t>
  </si>
  <si>
    <t>ZAMOK</t>
  </si>
  <si>
    <t>False</t>
  </si>
  <si>
    <t>{4f056111-c2ff-43e8-9e9e-cb6bec58c089}</t>
  </si>
  <si>
    <t>0,01</t>
  </si>
  <si>
    <t>21</t>
  </si>
  <si>
    <t>15</t>
  </si>
  <si>
    <t>REKAPITULACE STAVBY</t>
  </si>
  <si>
    <t xml:space="preserve">v ---  níže se nacházejí doplnkové a pomocné údaje k sestavám  --- v</t>
  </si>
  <si>
    <t>Návod na vyplnění</t>
  </si>
  <si>
    <t>0,001</t>
  </si>
  <si>
    <t>Kód:</t>
  </si>
  <si>
    <t>2020-019-D1-1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</si>
  <si>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</si>
  <si>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</si>
  <si>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Stavební úpravy a přístavba objektu FLD-3.etapa</t>
  </si>
  <si>
    <t>KSO:</t>
  </si>
  <si>
    <t/>
  </si>
  <si>
    <t>CC-CZ:</t>
  </si>
  <si>
    <t>Místo:</t>
  </si>
  <si>
    <t xml:space="preserve">KAMÝCKÁ 1176, PRAHA - SUCHDOL </t>
  </si>
  <si>
    <t>Datum:</t>
  </si>
  <si>
    <t>16. 10. 2020</t>
  </si>
  <si>
    <t>Zadavatel:</t>
  </si>
  <si>
    <t>IČ:</t>
  </si>
  <si>
    <t>60460709</t>
  </si>
  <si>
    <t>ČZU V PRAZE, FAKULTA LESNICKÁ A DŘEVAŘSKÁ, Praha 6</t>
  </si>
  <si>
    <t>DIČ:</t>
  </si>
  <si>
    <t>CZ60460709</t>
  </si>
  <si>
    <t>Uchazeč:</t>
  </si>
  <si>
    <t>Vyplň údaj</t>
  </si>
  <si>
    <t>Projektant:</t>
  </si>
  <si>
    <t>Ing. Vladimír Čapka Gerstnerova 5/658 Praha 7</t>
  </si>
  <si>
    <t>True</t>
  </si>
  <si>
    <t>Zpracovatel:</t>
  </si>
  <si>
    <t>Ing. Dana Mlejnková</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</si>
  <si>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</si>
  <si>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</si>
  <si>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</si>
  <si>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</si>
  <si>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</si>
  <si>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</si>
  <si>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</si>
  <si>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</si>
  <si>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</si>
  <si>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</si>
  <si>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</si>
  <si>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</si>
  <si>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</si>
  <si>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</si>
  <si>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</si>
  <si>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</si>
  <si>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</si>
  <si>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</si>
  <si>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</si>
  <si>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</si>
  <si>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</si>
  <si>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</si>
  <si>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</si>
  <si>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</si>
  <si>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</si>
  <si>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</si>
  <si>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</si>
  <si>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</si>
  <si>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</si>
  <si>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</si>
  <si>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</si>
  <si>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</si>
  <si>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</si>
  <si>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</si>
  <si>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</si>
  <si>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</si>
  <si>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</si>
  <si>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</si>
  <si>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</si>
  <si>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</si>
  <si>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2020-019-01</t>
  </si>
  <si>
    <t>SO-01 - Bourací práce</t>
  </si>
  <si>
    <t>STA</t>
  </si>
  <si>
    <t>1</t>
  </si>
  <si>
    <t>{4d7bbd85-120e-4b18-8e35-9673d53324b7}</t>
  </si>
  <si>
    <t>2</t>
  </si>
  <si>
    <t>/</t>
  </si>
  <si>
    <t>2020-019-01-01</t>
  </si>
  <si>
    <t>Bourací práce 1.PP</t>
  </si>
  <si>
    <t>Soupis</t>
  </si>
  <si>
    <t>{fb742725-107b-4034-bdd9-b19b511619a7}</t>
  </si>
  <si>
    <t>2020-019-01-02</t>
  </si>
  <si>
    <t>Bourací práce 1.NP</t>
  </si>
  <si>
    <t>{63c31e65-a6d4-433a-928b-cc1d73369dc8}</t>
  </si>
  <si>
    <t>2020-019-01-03</t>
  </si>
  <si>
    <t>Bourací práce 2.NP</t>
  </si>
  <si>
    <t>{cfdfb6c4-25da-4545-912c-ea038029bbc0}</t>
  </si>
  <si>
    <t>2020-019-01-04</t>
  </si>
  <si>
    <t>Bourací práce 3.NP</t>
  </si>
  <si>
    <t>{85affeec-c8ef-49ac-9e43-0c31e742c417}</t>
  </si>
  <si>
    <t>2020-019-01-05</t>
  </si>
  <si>
    <t>Bourací práce 4.NP</t>
  </si>
  <si>
    <t>{87118792-c357-43d3-a9f9-e3f8a6a2976f}</t>
  </si>
  <si>
    <t>2020-019-01-06</t>
  </si>
  <si>
    <t>Bourací práce - střecha</t>
  </si>
  <si>
    <t>{e4d54960-2e58-4650-b858-76969c14c0e8}</t>
  </si>
  <si>
    <t>2020-019-02</t>
  </si>
  <si>
    <t>SO-01 - Nové kce</t>
  </si>
  <si>
    <t>{478171a4-a039-4ade-b3a7-d3252fe0ed6a}</t>
  </si>
  <si>
    <t>2020-019-02-01</t>
  </si>
  <si>
    <t xml:space="preserve">Nové kce- 1.PP   </t>
  </si>
  <si>
    <t>{92b04506-5dca-4358-ad56-fd3e2b73ea07}</t>
  </si>
  <si>
    <t>2020-019-02-01-01</t>
  </si>
  <si>
    <t xml:space="preserve">Nové kce- 1.PP- zdivo   </t>
  </si>
  <si>
    <t>3</t>
  </si>
  <si>
    <t>{ca407b96-7c4c-4662-8afb-b4348b487bac}</t>
  </si>
  <si>
    <t>2020-019-02-01-02</t>
  </si>
  <si>
    <t>Nové kce- 1.PP- podlahy</t>
  </si>
  <si>
    <t>{95b132a9-c9bc-4569-bc18-4f8a6bc456e3}</t>
  </si>
  <si>
    <t>2020-019-02-01-03</t>
  </si>
  <si>
    <t>Nové kce- 1.PP- okna a dveře</t>
  </si>
  <si>
    <t>{37c48a45-1878-4f0b-8069-505c97e5aad9}</t>
  </si>
  <si>
    <t>2020-019-02-01-04</t>
  </si>
  <si>
    <t>Nové kce- 1.PP- omítky, obklad, malby</t>
  </si>
  <si>
    <t>{69177403-00d3-4bc9-8b84-ec0e09fbe7bd}</t>
  </si>
  <si>
    <t>2020-019-02-01-05</t>
  </si>
  <si>
    <t>Nové kce- 1.PP- lešení</t>
  </si>
  <si>
    <t>{72334086-61b9-410c-a257-7522e7a05eeb}</t>
  </si>
  <si>
    <t>2020-019-02-02</t>
  </si>
  <si>
    <t xml:space="preserve">Nové kce- 1.NP   </t>
  </si>
  <si>
    <t>{8f78c99d-d27d-4060-82eb-16d604c42cf7}</t>
  </si>
  <si>
    <t>2020-019-02-02-01</t>
  </si>
  <si>
    <t xml:space="preserve">Nové kce- 1.NP- zdivo   </t>
  </si>
  <si>
    <t>{33c9fdcb-7a01-45ee-a0ac-890cf6f33816}</t>
  </si>
  <si>
    <t>2020-019-02-02-02</t>
  </si>
  <si>
    <t xml:space="preserve">Nové kce- 1.NP- podlahy   </t>
  </si>
  <si>
    <t>{25d43097-050d-4229-a3d2-824e562290dc}</t>
  </si>
  <si>
    <t>2020-019-02-02-03</t>
  </si>
  <si>
    <t xml:space="preserve">Nové kce- 1.NP- okna, dveře  </t>
  </si>
  <si>
    <t>{13bda9ec-16c8-4ba9-833f-0e19f68889a1}</t>
  </si>
  <si>
    <t>2020-019-02-02-04</t>
  </si>
  <si>
    <t>Nové kce- 1.NP- omítky, obklad, malby</t>
  </si>
  <si>
    <t>{a474132e-bdb0-41f6-98cc-1f2206488c0b}</t>
  </si>
  <si>
    <t>2020-019-02-02-05</t>
  </si>
  <si>
    <t>Nové kce- 1.NP- lešení</t>
  </si>
  <si>
    <t>{ed71a42c-279d-4e4a-a3a0-95cbe3d6a255}</t>
  </si>
  <si>
    <t>2020-019-02-03</t>
  </si>
  <si>
    <t xml:space="preserve">Nové kce- 2.NP   </t>
  </si>
  <si>
    <t>{fb7e2c58-0ed3-4d3f-98c1-c4b0f8295440}</t>
  </si>
  <si>
    <t>2020-019-02-03-01</t>
  </si>
  <si>
    <t xml:space="preserve">Nové kce- 2.NP- zdivo   </t>
  </si>
  <si>
    <t>{72d6fbdb-911f-413a-bfe9-cb1c31d0994d}</t>
  </si>
  <si>
    <t>2020-019-02-03-02</t>
  </si>
  <si>
    <t xml:space="preserve">Nové kce- 2.NP- podlahy </t>
  </si>
  <si>
    <t>{3b154983-feef-4658-99e2-8c41907732fc}</t>
  </si>
  <si>
    <t>2020-019-02-03-03</t>
  </si>
  <si>
    <t>Nové kce- 2.NP- okna,dveře</t>
  </si>
  <si>
    <t>{88ee1c86-b638-4292-88be-b202c6e5dfbb}</t>
  </si>
  <si>
    <t>2020-019-02-03-04</t>
  </si>
  <si>
    <t>Nové kce- 2.NP- omítky, obklady, malby</t>
  </si>
  <si>
    <t>{c7e9ce4b-b525-49c5-9d64-b573aadb5e5c}</t>
  </si>
  <si>
    <t>2020-019-02-03-05</t>
  </si>
  <si>
    <t>Nové kce- 2.NP- lešení</t>
  </si>
  <si>
    <t>{b00b4bda-4c36-4ee5-be86-1cceddabfea8}</t>
  </si>
  <si>
    <t>2020-019-02-04</t>
  </si>
  <si>
    <t xml:space="preserve">Nové kce- 3.NP  </t>
  </si>
  <si>
    <t>{6ae9e8e5-0143-481b-a8c9-b8e7a337e683}</t>
  </si>
  <si>
    <t>2020-019-02-04-01</t>
  </si>
  <si>
    <t xml:space="preserve">Nové kce- 3.NP- zdivo   </t>
  </si>
  <si>
    <t>{2ce862ed-540e-4955-af48-f719febef8b5}</t>
  </si>
  <si>
    <t>2020-019-02-04-02</t>
  </si>
  <si>
    <t>Nové kce- 3.NP- podlahy</t>
  </si>
  <si>
    <t>{04b0fe5a-1530-49ff-bd28-7e64bef678ad}</t>
  </si>
  <si>
    <t>2020-019-02-04-03</t>
  </si>
  <si>
    <t>Nové kce- 3.NP- okna, dveře</t>
  </si>
  <si>
    <t>{92e4fdcf-e242-409e-bb7d-4abebdbdaca4}</t>
  </si>
  <si>
    <t>2020-019-02-04-04</t>
  </si>
  <si>
    <t>Nové kce- 3.NP- omítky, obklady, malby</t>
  </si>
  <si>
    <t>{0943f5e1-38e6-4cf9-b23f-8c8ae3f5cbeb}</t>
  </si>
  <si>
    <t>2020-019-02-04-05</t>
  </si>
  <si>
    <t>Nové kce- 3.NP- lešení</t>
  </si>
  <si>
    <t>{649dbe05-29ac-4838-a1ab-566e5843f9ae}</t>
  </si>
  <si>
    <t>2020-019-02-05</t>
  </si>
  <si>
    <t xml:space="preserve">Nové kce- 4.NP  </t>
  </si>
  <si>
    <t>{d1d94315-85b9-40ec-be4c-290a2cb7f1d1}</t>
  </si>
  <si>
    <t>2020-019-02-05-01</t>
  </si>
  <si>
    <t xml:space="preserve">Nové kce- 4.NP- zdivo  </t>
  </si>
  <si>
    <t>{30543a62-711f-42f3-a6b3-1fdffd2efaa9}</t>
  </si>
  <si>
    <t>2020-019-02-05-02</t>
  </si>
  <si>
    <t xml:space="preserve">Nové kce- 4.NP- podlahy </t>
  </si>
  <si>
    <t>{c690c6e2-90b4-4fae-b27e-31a60c0c7155}</t>
  </si>
  <si>
    <t>2020-019-02-05-03</t>
  </si>
  <si>
    <t xml:space="preserve">Nové kce- 4.NP- okna, dveře </t>
  </si>
  <si>
    <t>{b7f6b6e7-ae94-4a7d-a948-acc9c0651e5a}</t>
  </si>
  <si>
    <t>2020-019-02-05-04</t>
  </si>
  <si>
    <t xml:space="preserve">Nové kce- 4.NP- omítky, obklady, malby </t>
  </si>
  <si>
    <t>{c2b9deed-2a9f-4107-bd56-630986b1c420}</t>
  </si>
  <si>
    <t>2020-019-02-05-05</t>
  </si>
  <si>
    <t xml:space="preserve">Nové kce- 4.NP- lešení </t>
  </si>
  <si>
    <t>{3691dbfb-37a4-4f0a-825d-393178917ff9}</t>
  </si>
  <si>
    <t>2020-019-02-06</t>
  </si>
  <si>
    <t>Nové kce- zámečnické- žaluzie a zatemnění</t>
  </si>
  <si>
    <t>{472767d2-f259-4f11-aba9-bdecfc9c7b41}</t>
  </si>
  <si>
    <t>2020-019-02-07</t>
  </si>
  <si>
    <t>Nové kce- zámečnické- ZTI- zařizovací předměty</t>
  </si>
  <si>
    <t>{fe6f2b61-abe2-46e2-b992-5ad7f9933c33}</t>
  </si>
  <si>
    <t>2020-019-02-08</t>
  </si>
  <si>
    <t>Nové kce- statika - ocelové a betonové kce</t>
  </si>
  <si>
    <t>{12c54144-32c0-45b6-b83b-18e51b697a62}</t>
  </si>
  <si>
    <t>2020-019-02-09</t>
  </si>
  <si>
    <t>Nové kce- zámečnické ostatní</t>
  </si>
  <si>
    <t>{4032a89e-35fd-467f-9ee8-456c931f446a}</t>
  </si>
  <si>
    <t>2020-019-02-10</t>
  </si>
  <si>
    <t>Nové kce- klempířské</t>
  </si>
  <si>
    <t>{ac876bb8-4d35-4281-b919-5806e13d9671}</t>
  </si>
  <si>
    <t>2020-019-02-11</t>
  </si>
  <si>
    <t>Nové kce- střecha a záchytný systém</t>
  </si>
  <si>
    <t>{4e6f9513-0352-4fea-b801-a4e32557c903}</t>
  </si>
  <si>
    <t>2020-019-02-12</t>
  </si>
  <si>
    <t xml:space="preserve">Nové kce- vnější povrchy- fasáda  </t>
  </si>
  <si>
    <t>{91ebc7ff-4b4b-40e4-b6dc-d40164dac618}</t>
  </si>
  <si>
    <t>2020-019-03</t>
  </si>
  <si>
    <t xml:space="preserve">PBŘ - požárně bezpečnostní řešení   </t>
  </si>
  <si>
    <t>{7c2e3c17-9a89-4717-8a71-6cb6a7ec1005}</t>
  </si>
  <si>
    <t>2020-019-04</t>
  </si>
  <si>
    <t xml:space="preserve">Technika prostředí staveb </t>
  </si>
  <si>
    <t>{09d1fb17-8711-4e7b-b401-2cf9650ffab9}</t>
  </si>
  <si>
    <t>2020-019-04-01</t>
  </si>
  <si>
    <t xml:space="preserve">TPS -1.4.1.-  ZTI-vnitřní vodovod</t>
  </si>
  <si>
    <t>{957fcd75-2506-47a5-892b-479c05a4b6b2}</t>
  </si>
  <si>
    <t>2020-019-04-02</t>
  </si>
  <si>
    <t xml:space="preserve">TPS -1.4.1.-  ZTI-vnitřní kanalizace </t>
  </si>
  <si>
    <t>{5eaeeebb-59ae-4ec5-9fb4-5a4889694c04}</t>
  </si>
  <si>
    <t>2020-019-04-03</t>
  </si>
  <si>
    <t xml:space="preserve">TPS -1.4.1.-  ZTI- zařizovací předměty</t>
  </si>
  <si>
    <t>{64f03eaf-2ed4-4bd6-9629-e577ed5f8bd0}</t>
  </si>
  <si>
    <t>2020-019-04-05</t>
  </si>
  <si>
    <t xml:space="preserve">TPS -1.4.3.- Topení a chlazení  </t>
  </si>
  <si>
    <t>{68b8667b-8dd1-4cc9-831a-faa716d4c113}</t>
  </si>
  <si>
    <t>2020-019-04-06</t>
  </si>
  <si>
    <t>TPS -1.4.4.- Vzduchotechnika</t>
  </si>
  <si>
    <t>{5b885bb8-9e1b-4e15-90f9-de49991201e7}</t>
  </si>
  <si>
    <t>2020-019-04-07</t>
  </si>
  <si>
    <t>TPS -1.4.5.- Silnoproud</t>
  </si>
  <si>
    <t>{1e100550-65a5-4ace-889f-725269c71fb9}</t>
  </si>
  <si>
    <t>2020-019-04-08</t>
  </si>
  <si>
    <t>TPS -1.4.6.- MaR - Měření a regulace</t>
  </si>
  <si>
    <t>{217d3913-eb0c-4627-a53a-3b9d7fd76616}</t>
  </si>
  <si>
    <t>2020-019-04-09</t>
  </si>
  <si>
    <t xml:space="preserve">TPS -1.4.7.- Slaboproud - CCTV </t>
  </si>
  <si>
    <t>{7fe3ad10-ddba-47c0-951e-541729283176}</t>
  </si>
  <si>
    <t>2020-019-04-10</t>
  </si>
  <si>
    <t>TPS -1.4.7.- Slaboproud - EKV</t>
  </si>
  <si>
    <t>{c775eca0-bdc8-475f-b995-ad9774c0d476}</t>
  </si>
  <si>
    <t>2020-019-04-11</t>
  </si>
  <si>
    <t>TPS -1.4.7.- Slaboproud - PZTS</t>
  </si>
  <si>
    <t>{17a6a76a-2c2a-4c29-a4bb-8f8db48ff26d}</t>
  </si>
  <si>
    <t>2020-019-04-13</t>
  </si>
  <si>
    <t>TPS -1.4.7.- Slaboproud - STK- pasiv</t>
  </si>
  <si>
    <t>{e7862266-622d-42d1-9ff2-9f19cffe9138}</t>
  </si>
  <si>
    <t>2020-019-04-14</t>
  </si>
  <si>
    <t>TPS -1.4.8.- Slaboproud - EPS</t>
  </si>
  <si>
    <t>{66d44d37-d2ea-4126-aee4-56f9946c79f4}</t>
  </si>
  <si>
    <t>2020-019-06</t>
  </si>
  <si>
    <t xml:space="preserve">1.10. -  Prostorová akustika  </t>
  </si>
  <si>
    <t>{4b26f0b6-964c-4974-8d4b-c7d1b4a92684}</t>
  </si>
  <si>
    <t>2020-019-07</t>
  </si>
  <si>
    <t xml:space="preserve">1.11. -  Sadové úpravy</t>
  </si>
  <si>
    <t>{992d7999-7e4b-46df-b32f-7fd29dc399dc}</t>
  </si>
  <si>
    <t>2020-019-09</t>
  </si>
  <si>
    <t xml:space="preserve">VRN - vedlejší rozpočtové náklady  </t>
  </si>
  <si>
    <t>{6578157f-2b74-42d8-97f0-cc22b83cbadc}</t>
  </si>
  <si>
    <t>KRYCÍ LIST SOUPISU PRACÍ</t>
  </si>
  <si>
    <t>Objekt:</t>
  </si>
  <si>
    <t>2020-019-01 - SO-01 - Bourací práce</t>
  </si>
  <si>
    <t>Soupis:</t>
  </si>
  <si>
    <t>2020-019-01-01 - Bourací práce 1.PP</t>
  </si>
  <si>
    <t xml:space="preserve">Ing. Vladimír Čapka Gerstnerova 5/658 Praha 7  </t>
  </si>
  <si>
    <t xml:space="preserve">Zpracováno dle metodiky ÚRS s maximálním zatříděním položek (popisu činností) dle Třídníku stavebních konstrukcí a prací. Použita databáze směrných cen 2020/I. Položky, které databáze neobsahuje, oceněny dle brutto ceníků příslušných dodavatelů. Veškeré názvy jednotlivých zařízení jsou uvedeny pouze pro určení technické úrovně a provozních parametrů. Ve všech případech lze použít i jiná než navržená zařízení, která mají podobnou nebo minimálně stejnou kvalitu, účinnost a výkon, parametry použití, ev. hlučnost (která bezpodmínečně splňuje platné hygienické normy).  Celková množství u jednotlivých položek (kusy, metry) byla odměřena a sečtena ručně a digitálně z výkresů.</t>
  </si>
  <si>
    <t>REKAPITULACE ČLENĚNÍ SOUPISU PRACÍ</t>
  </si>
  <si>
    <t>Kód dílu - Popis</t>
  </si>
  <si>
    <t>Cena celkem [CZK]</t>
  </si>
  <si>
    <t>-1</t>
  </si>
  <si>
    <t>HSV - Práce a dodávky HSV</t>
  </si>
  <si>
    <t xml:space="preserve">    94 - Lešení a stavební výtahy</t>
  </si>
  <si>
    <t xml:space="preserve">    96 - Bourání konstrukcí</t>
  </si>
  <si>
    <t xml:space="preserve">    97 - Prorážení otvorů a ostatní bourací práce</t>
  </si>
  <si>
    <t xml:space="preserve">    997 - Přesun sutě</t>
  </si>
  <si>
    <t>PSV - Práce a dodávky PSV</t>
  </si>
  <si>
    <t xml:space="preserve">    722 - Zdravotechnika - vnitřní vodovod</t>
  </si>
  <si>
    <t xml:space="preserve">    763 - Konstrukce suché výstavby</t>
  </si>
  <si>
    <t xml:space="preserve">    766 - Konstrukce truhlářské</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</si>
  <si>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</si>
  <si>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</si>
  <si>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</si>
  <si>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</si>
  <si>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</si>
  <si>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</si>
  <si>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</si>
  <si>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</si>
  <si>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</si>
  <si>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</si>
  <si>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</si>
  <si>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</si>
  <si>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</si>
  <si>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</si>
  <si>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</si>
  <si>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</si>
  <si>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94</t>
  </si>
  <si>
    <t>Lešení a stavební výtahy</t>
  </si>
  <si>
    <t>K</t>
  </si>
  <si>
    <t>949101111</t>
  </si>
  <si>
    <t>Lešení pomocné pracovní pro objekty pozemních staveb pro zatížení do 150 kg/m2, o výšce lešeňové podlahy do 1,9 m</t>
  </si>
  <si>
    <t>m2</t>
  </si>
  <si>
    <t>CS ÚRS 2020 01</t>
  </si>
  <si>
    <t>4</t>
  </si>
  <si>
    <t>812869180</t>
  </si>
  <si>
    <t>96</t>
  </si>
  <si>
    <t>Bourání konstrukcí</t>
  </si>
  <si>
    <t>962032230</t>
  </si>
  <si>
    <t>Bourání zdiva nadzákladového z cihel nebo tvárnic z cihel pálených nebo vápenopískových, na maltu vápennou nebo vápenocementovou, objemu do 1 m3</t>
  </si>
  <si>
    <t>m3</t>
  </si>
  <si>
    <t>2084952730</t>
  </si>
  <si>
    <t>968072455</t>
  </si>
  <si>
    <t>Vybourání kovových rámů oken s křídly, dveřních zárubní, vrat, stěn, ostění nebo obkladů dveřních zárubní, plochy do 2 m2</t>
  </si>
  <si>
    <t>-2010846958</t>
  </si>
  <si>
    <t>97</t>
  </si>
  <si>
    <t>Prorážení otvorů a ostatní bourací práce</t>
  </si>
  <si>
    <t>971033331</t>
  </si>
  <si>
    <t>Vybourání otvorů ve zdivu základovém nebo nadzákladovém z cihel, tvárnic, příčkovek z cihel pálených na maltu vápennou nebo vápenocementovou plochy do 0,09 m2, tl. do 150 mm</t>
  </si>
  <si>
    <t>kus</t>
  </si>
  <si>
    <t>-2071947004</t>
  </si>
  <si>
    <t>5</t>
  </si>
  <si>
    <t>971033341</t>
  </si>
  <si>
    <t>Vybourání otvorů ve zdivu základovém nebo nadzákladovém z cihel, tvárnic, příčkovek z cihel pálených na maltu vápennou nebo vápenocementovou plochy do 0,09 m2, tl. do 300 mm</t>
  </si>
  <si>
    <t>-196269506</t>
  </si>
  <si>
    <t>6</t>
  </si>
  <si>
    <t>971033431</t>
  </si>
  <si>
    <t>Vybourání otvorů ve zdivu základovém nebo nadzákladovém z cihel, tvárnic, příčkovek z cihel pálených na maltu vápennou nebo vápenocementovou plochy do 0,25 m2, tl. do 150 mm</t>
  </si>
  <si>
    <t>2060462375</t>
  </si>
  <si>
    <t>7</t>
  </si>
  <si>
    <t>971033441</t>
  </si>
  <si>
    <t>Vybourání otvorů ve zdivu základovém nebo nadzákladovém z cihel, tvárnic, příčkovek z cihel pálených na maltu vápennou nebo vápenocementovou plochy do 0,25 m2, tl. do 300 mm</t>
  </si>
  <si>
    <t>1948628175</t>
  </si>
  <si>
    <t>8</t>
  </si>
  <si>
    <t>973031324</t>
  </si>
  <si>
    <t>Vysekání výklenků nebo kapes ve zdivu z cihel na maltu vápennou nebo vápenocementovou kapes, plochy do 0,10 m2, hl. do 150 mm</t>
  </si>
  <si>
    <t>-746228494</t>
  </si>
  <si>
    <t>9</t>
  </si>
  <si>
    <t>971033541</t>
  </si>
  <si>
    <t>Vybourání otvorů ve zdivu základovém nebo nadzákladovém z cihel, tvárnic, příčkovek z cihel pálených na maltu vápennou nebo vápenocementovou plochy do 1 m2, tl. do 300 mm</t>
  </si>
  <si>
    <t>-898059570</t>
  </si>
  <si>
    <t>10</t>
  </si>
  <si>
    <t>971033581</t>
  </si>
  <si>
    <t>Vybourání otvorů ve zdivu základovém nebo nadzákladovém z cihel, tvárnic, příčkovek z cihel pálených na maltu vápennou nebo vápenocementovou plochy do 1 m2, tl. do 900 mm</t>
  </si>
  <si>
    <t>-480806431</t>
  </si>
  <si>
    <t>11</t>
  </si>
  <si>
    <t>971033641</t>
  </si>
  <si>
    <t>Vybourání otvorů ve zdivu základovém nebo nadzákladovém z cihel, tvárnic, příčkovek z cihel pálených na maltu vápennou nebo vápenocementovou plochy do 4 m2, tl. do 300 mm</t>
  </si>
  <si>
    <t>-1898522544</t>
  </si>
  <si>
    <t>12</t>
  </si>
  <si>
    <t>972054491</t>
  </si>
  <si>
    <t>Vybourání otvorů ve stropech nebo klenbách železobetonových bez odstranění podlahy a násypu, plochy do 1 m2, tl. přes 80 mm</t>
  </si>
  <si>
    <t>-195616255</t>
  </si>
  <si>
    <t>13</t>
  </si>
  <si>
    <t>977151216</t>
  </si>
  <si>
    <t>Jádrové vrty diamantovými korunkami do stavebních materiálů (železobetonu, betonu, cihel, obkladů, dlažeb, kamene) dovrchní (směrem vzhůru), průměru přes 70 do 80 mm</t>
  </si>
  <si>
    <t>m</t>
  </si>
  <si>
    <t>396902016</t>
  </si>
  <si>
    <t>14</t>
  </si>
  <si>
    <t>977151218</t>
  </si>
  <si>
    <t>Jádrové vrty diamantovými korunkami do stavebních materiálů (železobetonu, betonu, cihel, obkladů, dlažeb, kamene) dovrchní (směrem vzhůru), průměru přes 90 do 100 mm</t>
  </si>
  <si>
    <t>-144308000</t>
  </si>
  <si>
    <t>977151221</t>
  </si>
  <si>
    <t>Jádrové vrty diamantovými korunkami do stavebních materiálů (železobetonu, betonu, cihel, obkladů, dlažeb, kamene) dovrchní (směrem vzhůru), průměru přes 110 do 120 mm</t>
  </si>
  <si>
    <t>274589335</t>
  </si>
  <si>
    <t>997</t>
  </si>
  <si>
    <t>Přesun sutě</t>
  </si>
  <si>
    <t>16</t>
  </si>
  <si>
    <t>997013211</t>
  </si>
  <si>
    <t>Vnitrostaveništní doprava suti a vybouraných hmot vodorovně do 50 m svisle ručně pro budovy a haly výšky do 6 m</t>
  </si>
  <si>
    <t>t</t>
  </si>
  <si>
    <t>28616877</t>
  </si>
  <si>
    <t>17</t>
  </si>
  <si>
    <t>997013501</t>
  </si>
  <si>
    <t>Odvoz suti a vybouraných hmot na skládku nebo meziskládku se složením, na vzdálenost do 1 km</t>
  </si>
  <si>
    <t>-10522255</t>
  </si>
  <si>
    <t>18</t>
  </si>
  <si>
    <t>997013509</t>
  </si>
  <si>
    <t>Odvoz suti a vybouraných hmot na skládku nebo meziskládku se složením, na vzdálenost Příplatek k ceně za každý další i započatý 1 km přes 1 km</t>
  </si>
  <si>
    <t>-997861979</t>
  </si>
  <si>
    <t>19</t>
  </si>
  <si>
    <t>997013602</t>
  </si>
  <si>
    <t>Poplatek za uložení stavebního odpadu na skládce (skládkovné) z armovaného betonu zatříděného do Katalogu odpadů pod kódem 17 01 01</t>
  </si>
  <si>
    <t>-1180515516</t>
  </si>
  <si>
    <t>20</t>
  </si>
  <si>
    <t>997013603</t>
  </si>
  <si>
    <t>Poplatek za uložení stavebního odpadu na skládce (skládkovné) cihelného zatříděného do Katalogu odpadů pod kódem 17 01 02</t>
  </si>
  <si>
    <t>-1881074866</t>
  </si>
  <si>
    <t>997013631</t>
  </si>
  <si>
    <t>Poplatek za uložení stavebního odpadu na skládce (skládkovné) směsného stavebního a demoličního zatříděného do Katalogu odpadů pod kódem 17 09 04</t>
  </si>
  <si>
    <t>218777651</t>
  </si>
  <si>
    <t>22</t>
  </si>
  <si>
    <t>997013811</t>
  </si>
  <si>
    <t>Poplatek za uložení stavebního odpadu na skládce (skládkovné) dřevěného zatříděného do Katalogu odpadů pod kódem 17 02 01</t>
  </si>
  <si>
    <t>-424062895</t>
  </si>
  <si>
    <t>23</t>
  </si>
  <si>
    <t>997013812</t>
  </si>
  <si>
    <t>Poplatek za uložení stavebního odpadu na skládce (skládkovné) z materiálů na bázi sádry zatříděného do Katalogu odpadů pod kódem 17 08 02</t>
  </si>
  <si>
    <t>-1276788658</t>
  </si>
  <si>
    <t>PSV</t>
  </si>
  <si>
    <t>Práce a dodávky PSV</t>
  </si>
  <si>
    <t>722</t>
  </si>
  <si>
    <t>Zdravotechnika - vnitřní vodovod</t>
  </si>
  <si>
    <t>24</t>
  </si>
  <si>
    <t>722254.R</t>
  </si>
  <si>
    <t>Demontáž hydrantu</t>
  </si>
  <si>
    <t>soubor</t>
  </si>
  <si>
    <t>1695279850</t>
  </si>
  <si>
    <t>763</t>
  </si>
  <si>
    <t>Konstrukce suché výstavby</t>
  </si>
  <si>
    <t>25</t>
  </si>
  <si>
    <t>763135891</t>
  </si>
  <si>
    <t>Demontáž podhledu sádrokartonového vyjmutí lamel</t>
  </si>
  <si>
    <t>-1601860710</t>
  </si>
  <si>
    <t>766</t>
  </si>
  <si>
    <t>Konstrukce truhlářské</t>
  </si>
  <si>
    <t>26</t>
  </si>
  <si>
    <t>766691914</t>
  </si>
  <si>
    <t>Ostatní práce vyvěšení nebo zavěšení křídel s případným uložením a opětovným zavěšením po provedení stavebních změn dřevěných dveřních, plochy do 2 m2</t>
  </si>
  <si>
    <t>305072601</t>
  </si>
  <si>
    <t>2020-019-01-02 - Bourací práce 1.NP</t>
  </si>
  <si>
    <t xml:space="preserve">Ing. Vladimír Čapka Gerstnerova 5/658 Praha 7 </t>
  </si>
  <si>
    <t xml:space="preserve">    725 - Zdravotechnika - zařizovací předměty</t>
  </si>
  <si>
    <t xml:space="preserve">    764 - Konstrukce klempířské</t>
  </si>
  <si>
    <t xml:space="preserve">    767 - Konstrukce zámečnické</t>
  </si>
  <si>
    <t xml:space="preserve">    776 - Podlahy povlakové</t>
  </si>
  <si>
    <t>674430351</t>
  </si>
  <si>
    <t>962031132</t>
  </si>
  <si>
    <t>Bourání příček z cihel, tvárnic nebo příčkovek z cihel pálených, plných nebo dutých na maltu vápennou nebo vápenocementovou, tl. do 100 mm</t>
  </si>
  <si>
    <t>1293200858</t>
  </si>
  <si>
    <t>962031133</t>
  </si>
  <si>
    <t>Bourání příček z cihel, tvárnic nebo příčkovek z cihel pálených, plných nebo dutých na maltu vápennou nebo vápenocementovou, tl. do 150 mm</t>
  </si>
  <si>
    <t>163723166</t>
  </si>
  <si>
    <t>226357733</t>
  </si>
  <si>
    <t>962032231</t>
  </si>
  <si>
    <t>Bourání zdiva nadzákladového z cihel nebo tvárnic z cihel pálených nebo vápenopískových, na maltu vápennou nebo vápenocementovou, objemu přes 1 m3</t>
  </si>
  <si>
    <t>1838241914</t>
  </si>
  <si>
    <t>965045111</t>
  </si>
  <si>
    <t>Bourání potěrů tl. do 50 mm cementových nebo pískocementových, plochy do 1 m2</t>
  </si>
  <si>
    <t>34993650</t>
  </si>
  <si>
    <t>965042121</t>
  </si>
  <si>
    <t>Bourání mazanin betonových nebo z litého asfaltu tl. do 100 mm, plochy do 1 m2</t>
  </si>
  <si>
    <t>1211510379</t>
  </si>
  <si>
    <t>965042141</t>
  </si>
  <si>
    <t>Bourání mazanin betonových nebo z litého asfaltu tl. do 100 mm, plochy přes 4 m2</t>
  </si>
  <si>
    <t>1779794843</t>
  </si>
  <si>
    <t>965042131</t>
  </si>
  <si>
    <t>Bourání mazanin betonových nebo z litého asfaltu tl. do 100 mm, plochy do 4 m2</t>
  </si>
  <si>
    <t>-1866635250</t>
  </si>
  <si>
    <t>965049111</t>
  </si>
  <si>
    <t>Bourání mazanin Příplatek k cenám za bourání mazanin betonových se svařovanou sítí, tl. do 100 mm</t>
  </si>
  <si>
    <t>-297349189</t>
  </si>
  <si>
    <t>965081213</t>
  </si>
  <si>
    <t>Bourání podlah z dlaždic bez podkladního lože nebo mazaniny, s jakoukoliv výplní spár keramických nebo xylolitových tl. do 10 mm, plochy přes 1 m2</t>
  </si>
  <si>
    <t>682964922</t>
  </si>
  <si>
    <t>1201914592</t>
  </si>
  <si>
    <t>-998172056</t>
  </si>
  <si>
    <t>1776986388</t>
  </si>
  <si>
    <t>1078606178</t>
  </si>
  <si>
    <t>-1189665100</t>
  </si>
  <si>
    <t>1589435596</t>
  </si>
  <si>
    <t>-2023577199</t>
  </si>
  <si>
    <t>-908598138</t>
  </si>
  <si>
    <t>977211112</t>
  </si>
  <si>
    <t>Řezání konstrukcí stěnovou pilou železobetonových průměru řezané výztuže do 16 mm hloubka řezu přes 200 do 350 mm</t>
  </si>
  <si>
    <t>1062180805</t>
  </si>
  <si>
    <t>50</t>
  </si>
  <si>
    <t>997013111</t>
  </si>
  <si>
    <t>Vnitrostaveništní doprava suti a vybouraných hmot vodorovně do 50 m svisle s použitím mechanizace pro budovy a haly výšky do 6 m</t>
  </si>
  <si>
    <t>1922702311</t>
  </si>
  <si>
    <t>1744812487</t>
  </si>
  <si>
    <t>27</t>
  </si>
  <si>
    <t>613480238</t>
  </si>
  <si>
    <t>28</t>
  </si>
  <si>
    <t>997013601</t>
  </si>
  <si>
    <t>Poplatek za uložení stavebního odpadu na skládce (skládkovné) z prostého betonu zatříděného do Katalogu odpadů pod kódem 17 01 01</t>
  </si>
  <si>
    <t>-1152190220</t>
  </si>
  <si>
    <t>29</t>
  </si>
  <si>
    <t>-1434583839</t>
  </si>
  <si>
    <t>30</t>
  </si>
  <si>
    <t>235177851</t>
  </si>
  <si>
    <t>31</t>
  </si>
  <si>
    <t>997013607</t>
  </si>
  <si>
    <t>Poplatek za uložení stavebního odpadu na skládce (skládkovné) z tašek a keramických výrobků zatříděného do Katalogu odpadů pod kódem 17 01 03</t>
  </si>
  <si>
    <t>-899487737</t>
  </si>
  <si>
    <t>32</t>
  </si>
  <si>
    <t>-878899320</t>
  </si>
  <si>
    <t>33</t>
  </si>
  <si>
    <t>502699790</t>
  </si>
  <si>
    <t>34</t>
  </si>
  <si>
    <t>238773179</t>
  </si>
  <si>
    <t>35</t>
  </si>
  <si>
    <t>997013813</t>
  </si>
  <si>
    <t>Poplatek za uložení stavebního odpadu na skládce (skládkovné) z plastických hmot zatříděného do Katalogu odpadů pod kódem 17 02 03</t>
  </si>
  <si>
    <t>-131351127</t>
  </si>
  <si>
    <t>36</t>
  </si>
  <si>
    <t>1022851485</t>
  </si>
  <si>
    <t>725</t>
  </si>
  <si>
    <t>Zdravotechnika - zařizovací předměty</t>
  </si>
  <si>
    <t>37</t>
  </si>
  <si>
    <t>725110811</t>
  </si>
  <si>
    <t>Demontáž klozetů splachovacích s nádrží nebo tlakovým splachovačem</t>
  </si>
  <si>
    <t>1586077486</t>
  </si>
  <si>
    <t>38</t>
  </si>
  <si>
    <t>725122813</t>
  </si>
  <si>
    <t>Demontáž pisoárů s nádrží a 1 záchodkem</t>
  </si>
  <si>
    <t>-1465452692</t>
  </si>
  <si>
    <t>39</t>
  </si>
  <si>
    <t>725210821</t>
  </si>
  <si>
    <t>Demontáž umyvadel bez výtokových armatur umyvadel</t>
  </si>
  <si>
    <t>-605405088</t>
  </si>
  <si>
    <t>40</t>
  </si>
  <si>
    <t>725310821</t>
  </si>
  <si>
    <t>Demontáž dřezů jednodílných bez výtokových armatur na konzolách</t>
  </si>
  <si>
    <t>-490087735</t>
  </si>
  <si>
    <t>41</t>
  </si>
  <si>
    <t>725330840</t>
  </si>
  <si>
    <t>Demontáž výlevek bez výtokových armatur a bez nádrže a splachovacího potrubí ocelových nebo litinových</t>
  </si>
  <si>
    <t>-2085398328</t>
  </si>
  <si>
    <t>42</t>
  </si>
  <si>
    <t>725820801</t>
  </si>
  <si>
    <t>Demontáž baterií nástěnných do G 3/4</t>
  </si>
  <si>
    <t>-1847606771</t>
  </si>
  <si>
    <t>43</t>
  </si>
  <si>
    <t>295233862</t>
  </si>
  <si>
    <t>764</t>
  </si>
  <si>
    <t>Konstrukce klempířské</t>
  </si>
  <si>
    <t>44</t>
  </si>
  <si>
    <t>764002851</t>
  </si>
  <si>
    <t>Demontáž klempířských konstrukcí oplechování parapetů do suti</t>
  </si>
  <si>
    <t>2136437630</t>
  </si>
  <si>
    <t>45</t>
  </si>
  <si>
    <t>766441822</t>
  </si>
  <si>
    <t>Demontáž parapetních desek dřevěných nebo plastových šířky přes 300 mm délky přes 1 m</t>
  </si>
  <si>
    <t>-868943950</t>
  </si>
  <si>
    <t>46</t>
  </si>
  <si>
    <t>1021463898</t>
  </si>
  <si>
    <t>767</t>
  </si>
  <si>
    <t>Konstrukce zámečnické</t>
  </si>
  <si>
    <t>47</t>
  </si>
  <si>
    <t>767631800</t>
  </si>
  <si>
    <t>Demontáž oken pro beztmelé zasklení se zasklením</t>
  </si>
  <si>
    <t>1703681551</t>
  </si>
  <si>
    <t>776</t>
  </si>
  <si>
    <t>Podlahy povlakové</t>
  </si>
  <si>
    <t>48</t>
  </si>
  <si>
    <t>776201811</t>
  </si>
  <si>
    <t>Demontáž povlakových podlahovin lepených ručně bez podložky</t>
  </si>
  <si>
    <t>1869615520</t>
  </si>
  <si>
    <t>49</t>
  </si>
  <si>
    <t>776201812</t>
  </si>
  <si>
    <t>Demontáž povlakových podlahovin lepených ručně s podložkou</t>
  </si>
  <si>
    <t>-1240057993</t>
  </si>
  <si>
    <t>2020-019-01-03 - Bourací práce 2.NP</t>
  </si>
  <si>
    <t>1468670110</t>
  </si>
  <si>
    <t>1001844679</t>
  </si>
  <si>
    <t>1226872047</t>
  </si>
  <si>
    <t>-1412137883</t>
  </si>
  <si>
    <t>1420059223</t>
  </si>
  <si>
    <t>-1451522864</t>
  </si>
  <si>
    <t>-1491232090</t>
  </si>
  <si>
    <t>-1453774668</t>
  </si>
  <si>
    <t>648494305</t>
  </si>
  <si>
    <t>-760962882</t>
  </si>
  <si>
    <t>965081313</t>
  </si>
  <si>
    <t>Bourání podlah z dlaždic bez podkladního lože nebo mazaniny, s jakoukoliv výplní spár betonových, teracových nebo čedičových tl. do 20 mm, plochy přes 1 m2</t>
  </si>
  <si>
    <t>1962197512</t>
  </si>
  <si>
    <t>983134750</t>
  </si>
  <si>
    <t>1695799659</t>
  </si>
  <si>
    <t>1129454778</t>
  </si>
  <si>
    <t>-692541275</t>
  </si>
  <si>
    <t>-1426455394</t>
  </si>
  <si>
    <t>28173187</t>
  </si>
  <si>
    <t>-1990391139</t>
  </si>
  <si>
    <t>977151231</t>
  </si>
  <si>
    <t>Jádrové vrty diamantovými korunkami do stavebních materiálů (železobetonu, betonu, cihel, obkladů, dlažeb, kamene) dovrchní (směrem vzhůru), průměru přes 350 do 400 mm</t>
  </si>
  <si>
    <t>-1345005239</t>
  </si>
  <si>
    <t>997013112</t>
  </si>
  <si>
    <t>Vnitrostaveništní doprava suti a vybouraných hmot vodorovně do 50 m svisle s použitím mechanizace pro budovy a haly výšky přes 6 do 9 m</t>
  </si>
  <si>
    <t>359840268</t>
  </si>
  <si>
    <t>-1147959523</t>
  </si>
  <si>
    <t>-482175283</t>
  </si>
  <si>
    <t>1431149876</t>
  </si>
  <si>
    <t>-1914248952</t>
  </si>
  <si>
    <t>-214266244</t>
  </si>
  <si>
    <t>943245655</t>
  </si>
  <si>
    <t>1943297569</t>
  </si>
  <si>
    <t>-804807107</t>
  </si>
  <si>
    <t>-148089652</t>
  </si>
  <si>
    <t>-656940080</t>
  </si>
  <si>
    <t>-675941766</t>
  </si>
  <si>
    <t>-1324482749</t>
  </si>
  <si>
    <t>1432735022</t>
  </si>
  <si>
    <t>665333477</t>
  </si>
  <si>
    <t>-28952679</t>
  </si>
  <si>
    <t>-1163786667</t>
  </si>
  <si>
    <t>-360162219</t>
  </si>
  <si>
    <t>-925133486</t>
  </si>
  <si>
    <t>44713294</t>
  </si>
  <si>
    <t>311572903</t>
  </si>
  <si>
    <t>-1713168989</t>
  </si>
  <si>
    <t>-102162045</t>
  </si>
  <si>
    <t>-1364346722</t>
  </si>
  <si>
    <t>833471371</t>
  </si>
  <si>
    <t>2020-019-01-04 - Bourací práce 3.NP</t>
  </si>
  <si>
    <t>909379690</t>
  </si>
  <si>
    <t>1192497990</t>
  </si>
  <si>
    <t>847884348</t>
  </si>
  <si>
    <t>1015103807</t>
  </si>
  <si>
    <t>664634382</t>
  </si>
  <si>
    <t>-637336545</t>
  </si>
  <si>
    <t>1245269984</t>
  </si>
  <si>
    <t>75915442</t>
  </si>
  <si>
    <t>-46854318</t>
  </si>
  <si>
    <t>601718289</t>
  </si>
  <si>
    <t>394027786</t>
  </si>
  <si>
    <t>1891664124</t>
  </si>
  <si>
    <t>928464269</t>
  </si>
  <si>
    <t>-1067377193</t>
  </si>
  <si>
    <t>-547181568</t>
  </si>
  <si>
    <t>1618962439</t>
  </si>
  <si>
    <t>977151212</t>
  </si>
  <si>
    <t>Jádrové vrty diamantovými korunkami do stavebních materiálů (železobetonu, betonu, cihel, obkladů, dlažeb, kamene) dovrchní (směrem vzhůru), průměru přes 35 do 40 mm</t>
  </si>
  <si>
    <t>1282995993</t>
  </si>
  <si>
    <t>977151214</t>
  </si>
  <si>
    <t>Jádrové vrty diamantovými korunkami do stavebních materiálů (železobetonu, betonu, cihel, obkladů, dlažeb, kamene) dovrchní (směrem vzhůru), průměru přes 50 do 60 mm</t>
  </si>
  <si>
    <t>-2003370892</t>
  </si>
  <si>
    <t>-583186370</t>
  </si>
  <si>
    <t>957146983</t>
  </si>
  <si>
    <t>-514520892</t>
  </si>
  <si>
    <t>997013113</t>
  </si>
  <si>
    <t>Vnitrostaveništní doprava suti a vybouraných hmot vodorovně do 50 m svisle s použitím mechanizace pro budovy a haly výšky přes 9 do 12 m</t>
  </si>
  <si>
    <t>636582433</t>
  </si>
  <si>
    <t>1982871435</t>
  </si>
  <si>
    <t>-676990629</t>
  </si>
  <si>
    <t>2044503110</t>
  </si>
  <si>
    <t>943380382</t>
  </si>
  <si>
    <t>106446883</t>
  </si>
  <si>
    <t>-883162165</t>
  </si>
  <si>
    <t>133059718</t>
  </si>
  <si>
    <t>-787431521</t>
  </si>
  <si>
    <t>1071545033</t>
  </si>
  <si>
    <t>-1441309507</t>
  </si>
  <si>
    <t>-332287566</t>
  </si>
  <si>
    <t>-1092792378</t>
  </si>
  <si>
    <t>1256891446</t>
  </si>
  <si>
    <t>1633347812</t>
  </si>
  <si>
    <t>996102393</t>
  </si>
  <si>
    <t>-497814829</t>
  </si>
  <si>
    <t>-420623296</t>
  </si>
  <si>
    <t>-702845576</t>
  </si>
  <si>
    <t>-756128165</t>
  </si>
  <si>
    <t>26195516</t>
  </si>
  <si>
    <t>-1271024838</t>
  </si>
  <si>
    <t>586563979</t>
  </si>
  <si>
    <t>-2026753264</t>
  </si>
  <si>
    <t>2020-019-01-05 - Bourací práce 4.NP</t>
  </si>
  <si>
    <t>HZS - Hodinové zúčtovací sazby</t>
  </si>
  <si>
    <t>546115983</t>
  </si>
  <si>
    <t>965043441</t>
  </si>
  <si>
    <t>Bourání mazanin betonových s potěrem nebo teracem tl. do 150 mm, plochy přes 4 m2</t>
  </si>
  <si>
    <t>-1614310789</t>
  </si>
  <si>
    <t>965049112</t>
  </si>
  <si>
    <t>Bourání mazanin Příplatek k cenám za bourání mazanin betonových se svařovanou sítí, tl. přes 100 mm</t>
  </si>
  <si>
    <t>951872788</t>
  </si>
  <si>
    <t>-790126011</t>
  </si>
  <si>
    <t>968082018</t>
  </si>
  <si>
    <t>Vybourání plastových rámů oken s křídly, dveřních zárubní, vrat rámu oken s křídly, plochy přes 4 m2</t>
  </si>
  <si>
    <t>1379314329</t>
  </si>
  <si>
    <t>971033651</t>
  </si>
  <si>
    <t>Vybourání otvorů ve zdivu základovém nebo nadzákladovém z cihel, tvárnic, příčkovek z cihel pálených na maltu vápennou nebo vápenocementovou plochy do 4 m2, tl. do 600 mm</t>
  </si>
  <si>
    <t>1313467661</t>
  </si>
  <si>
    <t>973031335</t>
  </si>
  <si>
    <t>Vysekání výklenků nebo kapes ve zdivu z cihel na maltu vápennou nebo vápenocementovou kapes, plochy do 0,16 m2, hl. do 300 mm</t>
  </si>
  <si>
    <t>855616140</t>
  </si>
  <si>
    <t>997013114</t>
  </si>
  <si>
    <t>Vnitrostaveništní doprava suti a vybouraných hmot vodorovně do 50 m svisle s použitím mechanizace pro budovy a haly výšky přes 12 do 15 m</t>
  </si>
  <si>
    <t>1984002903</t>
  </si>
  <si>
    <t>-473813928</t>
  </si>
  <si>
    <t>890230097</t>
  </si>
  <si>
    <t>-1455740844</t>
  </si>
  <si>
    <t>-946061036</t>
  </si>
  <si>
    <t>-1966713623</t>
  </si>
  <si>
    <t>-2138583698</t>
  </si>
  <si>
    <t>627619776</t>
  </si>
  <si>
    <t>1020208348</t>
  </si>
  <si>
    <t>-1299702870</t>
  </si>
  <si>
    <t>1853863743</t>
  </si>
  <si>
    <t>763111811</t>
  </si>
  <si>
    <t>Demontáž příček ze sádrokartonových desek s nosnou konstrukcí z ocelových profilů jednoduchých, opláštění jednoduché</t>
  </si>
  <si>
    <t>378970628</t>
  </si>
  <si>
    <t>-1044806400</t>
  </si>
  <si>
    <t>767996703</t>
  </si>
  <si>
    <t>Demontáž ostatních zámečnických konstrukcí o hmotnosti jednotlivých dílů řezáním přes 100 do 250 kg</t>
  </si>
  <si>
    <t>kg</t>
  </si>
  <si>
    <t>1170343879</t>
  </si>
  <si>
    <t>HZS</t>
  </si>
  <si>
    <t>Hodinové zúčtovací sazby</t>
  </si>
  <si>
    <t>HZS1332</t>
  </si>
  <si>
    <t xml:space="preserve">Hodinové zúčtovací sazby profesí HSV provádění konstrukcí montér konstrukcí specialista- vybourání šachty </t>
  </si>
  <si>
    <t>hod</t>
  </si>
  <si>
    <t>512</t>
  </si>
  <si>
    <t>-223881917</t>
  </si>
  <si>
    <t>HZS1332.1</t>
  </si>
  <si>
    <t>Hodinové zúčtovací sazby profesí HSV provádění konstrukcí montér konstrukcí specialista - demontáž ocel.podesty technologie</t>
  </si>
  <si>
    <t>1331466351</t>
  </si>
  <si>
    <t>2020-019-01-06 - Bourací práce - střecha</t>
  </si>
  <si>
    <t xml:space="preserve">Ing. Vladimír Čapka Gerstnerova 5/658 Praha 7   </t>
  </si>
  <si>
    <t xml:space="preserve">    9 - Ostatní konstrukce a práce, bourání</t>
  </si>
  <si>
    <t xml:space="preserve">    712 - Povlakové krytiny</t>
  </si>
  <si>
    <t xml:space="preserve">    713 - Izolace tepelné</t>
  </si>
  <si>
    <t xml:space="preserve">    751 - Vzduchotechnika</t>
  </si>
  <si>
    <t xml:space="preserve">    762 - Konstrukce tesařské</t>
  </si>
  <si>
    <t xml:space="preserve">    765 - Krytina skládaná</t>
  </si>
  <si>
    <t>Ostatní konstrukce a práce, bourání</t>
  </si>
  <si>
    <t>1208585593</t>
  </si>
  <si>
    <t>1723404533</t>
  </si>
  <si>
    <t>997013115</t>
  </si>
  <si>
    <t>Vnitrostaveništní doprava suti a vybouraných hmot vodorovně do 50 m svisle s použitím mechanizace pro budovy a haly výšky přes 15 do 18 m</t>
  </si>
  <si>
    <t>-1453836810</t>
  </si>
  <si>
    <t>-21964763</t>
  </si>
  <si>
    <t>-87367957</t>
  </si>
  <si>
    <t>1142724688</t>
  </si>
  <si>
    <t>-620696725</t>
  </si>
  <si>
    <t>40954636</t>
  </si>
  <si>
    <t>997013814</t>
  </si>
  <si>
    <t>Poplatek za uložení stavebního odpadu na skládce (skládkovné) z izolačních materiálů zatříděného do Katalogu odpadů pod kódem 17 06 04</t>
  </si>
  <si>
    <t>-464995016</t>
  </si>
  <si>
    <t>712</t>
  </si>
  <si>
    <t>Povlakové krytiny</t>
  </si>
  <si>
    <t>712300832</t>
  </si>
  <si>
    <t>Odstranění ze střech plochých do 10° krytiny povlakové dvouvrstvé</t>
  </si>
  <si>
    <t>438864537</t>
  </si>
  <si>
    <t>712300845</t>
  </si>
  <si>
    <t>Odstranění ze střech plochých do 10° doplňků ventilační hlavice</t>
  </si>
  <si>
    <t>-1894776647</t>
  </si>
  <si>
    <t>713</t>
  </si>
  <si>
    <t>Izolace tepelné</t>
  </si>
  <si>
    <t>713120813</t>
  </si>
  <si>
    <t>Odstranění tepelné izolace podlah z rohoží, pásů, dílců, desek, bloků podlah volně kladených nebo mezi trámy z vláknitých materiálů suchých, tloušťka izolace přes 100 mm</t>
  </si>
  <si>
    <t>1352530049</t>
  </si>
  <si>
    <t>713140823</t>
  </si>
  <si>
    <t>Odstranění tepelné izolace střech plochých z rohoží, pásů, dílců, desek, bloků nadstřešních izolací volně položených z polystyrenu suchého, tloušťka izolace přes 100 mm</t>
  </si>
  <si>
    <t>-991658899</t>
  </si>
  <si>
    <t>713140861</t>
  </si>
  <si>
    <t>Odstranění tepelné izolace střech plochých z rohoží, pásů, dílců, desek, bloků nadstřešních izolací připevněných lepením z polystyrenu suchého, tloušťka izolace do 100 mm</t>
  </si>
  <si>
    <t>36680503</t>
  </si>
  <si>
    <t>751</t>
  </si>
  <si>
    <t>Vzduchotechnika</t>
  </si>
  <si>
    <t>751611816</t>
  </si>
  <si>
    <t>Demontáž vzduchotechnické jednotky s rekuperací tepla stojaté s výměnou vzduchu do 5 000 m3/h</t>
  </si>
  <si>
    <t>-1116106139</t>
  </si>
  <si>
    <t>751611818</t>
  </si>
  <si>
    <t>Demontáž vzduchotechnické jednotky s rekuperací tepla stojaté s výměnou vzduchu do 13 000 m3/h</t>
  </si>
  <si>
    <t>-1897448358</t>
  </si>
  <si>
    <t>762</t>
  </si>
  <si>
    <t>Konstrukce tesařské</t>
  </si>
  <si>
    <t>762331811</t>
  </si>
  <si>
    <t>Demontáž vázaných konstrukcí krovů sklonu do 60° z hranolů, hranolků, fošen, průřezové plochy do 120 cm2</t>
  </si>
  <si>
    <t>781722992</t>
  </si>
  <si>
    <t>762331812.1</t>
  </si>
  <si>
    <t>Demontáž vázaných konstrukcí krovů sklonu do 60° z hranolů, hranolků, fošen, průřezové plochy přes 120 do 224 cm2</t>
  </si>
  <si>
    <t>-1724312302</t>
  </si>
  <si>
    <t>762341811</t>
  </si>
  <si>
    <t>Demontáž bednění a laťování bednění střech rovných, obloukových, sklonu do 60° se všemi nadstřešními konstrukcemi z prken hrubých, hoblovaných tl. do 32 mm</t>
  </si>
  <si>
    <t>-632705722</t>
  </si>
  <si>
    <t>762341832</t>
  </si>
  <si>
    <t>Demontáž bednění a laťování bednění střech rovných, obloukových, sklonu do 60° se všemi nadstřešními konstrukcemi z desek tvrdých (cementotřískových, dřevoštěpkových apod.)</t>
  </si>
  <si>
    <t>-538789807</t>
  </si>
  <si>
    <t>764001821</t>
  </si>
  <si>
    <t>Demontáž klempířských konstrukcí krytiny ze svitků nebo tabulí do suti</t>
  </si>
  <si>
    <t>-922831537</t>
  </si>
  <si>
    <t>764002841</t>
  </si>
  <si>
    <t>Demontáž klempířských konstrukcí oplechování horních ploch zdí a nadezdívek do suti</t>
  </si>
  <si>
    <t>812218665</t>
  </si>
  <si>
    <t>764002841.1</t>
  </si>
  <si>
    <t>777504866</t>
  </si>
  <si>
    <t>764002871</t>
  </si>
  <si>
    <t>Demontáž klempířských konstrukcí lemování zdí do suti</t>
  </si>
  <si>
    <t>1952236850</t>
  </si>
  <si>
    <t>764003801.R</t>
  </si>
  <si>
    <t>Demontáž klempířských konstrukcí - demontáž odkouření kotlů- sedlová střecha do suti</t>
  </si>
  <si>
    <t>1781600872</t>
  </si>
  <si>
    <t>764004831</t>
  </si>
  <si>
    <t>Demontáž klempířských konstrukcí žlabu mezistřešního nebo zaatikového do suti</t>
  </si>
  <si>
    <t>353562800</t>
  </si>
  <si>
    <t>765</t>
  </si>
  <si>
    <t>Krytina skládaná</t>
  </si>
  <si>
    <t>765191901</t>
  </si>
  <si>
    <t>Demontáž pojistné hydroizolační fólie kladené ve sklonu do 30°</t>
  </si>
  <si>
    <t>631962997</t>
  </si>
  <si>
    <t>767141800</t>
  </si>
  <si>
    <t>Demontáž konstrukcí pro beztmelé zasklení se zasklením</t>
  </si>
  <si>
    <t>371915493</t>
  </si>
  <si>
    <t>767161814</t>
  </si>
  <si>
    <t>Demontáž zábradlí do suti rovného nerozebíratelný spoj hmotnosti 1 m zábradlí přes 20 kg</t>
  </si>
  <si>
    <t>65381469</t>
  </si>
  <si>
    <t>767832802</t>
  </si>
  <si>
    <t>Demontáž venkovních požárních žebříků bez ochranného koše</t>
  </si>
  <si>
    <t>1006888325</t>
  </si>
  <si>
    <t>767996801</t>
  </si>
  <si>
    <t>Demontáž ostatních zámečnických konstrukcí o hmotnosti jednotlivých dílů rozebráním do 50 kg</t>
  </si>
  <si>
    <t>353284258</t>
  </si>
  <si>
    <t>767996802</t>
  </si>
  <si>
    <t>Demontáž ostatních zámečnických konstrukcí o hmotnosti jednotlivých dílů rozebráním přes 50 do 100 kg</t>
  </si>
  <si>
    <t>-228192778</t>
  </si>
  <si>
    <t>767996803</t>
  </si>
  <si>
    <t>Demontáž ostatních zámečnických konstrukcí o hmotnosti jednotlivých dílů rozebráním přes 100 do 250 kg</t>
  </si>
  <si>
    <t>-42518941</t>
  </si>
  <si>
    <t>767996804</t>
  </si>
  <si>
    <t>Demontáž ostatních zámečnických konstrukcí o hmotnosti jednotlivých dílů rozebráním přes 250 do 500 kg</t>
  </si>
  <si>
    <t>-160741798</t>
  </si>
  <si>
    <t>767996805</t>
  </si>
  <si>
    <t>Demontáž ostatních zámečnických konstrukcí o hmotnosti jednotlivých dílů rozebráním přes 500 kg</t>
  </si>
  <si>
    <t>-269964287</t>
  </si>
  <si>
    <t>HZS2131</t>
  </si>
  <si>
    <t>Hodinové zúčtovací sazby profesí PSV provádění stavebních konstrukcí zámečník- demontáž ocelové konstrukce pod CHL jednotkou</t>
  </si>
  <si>
    <t>705961460</t>
  </si>
  <si>
    <t>HZS2132</t>
  </si>
  <si>
    <t>Hodinové zúčtovací sazby profesí PSV provádění stavebních konstrukcí zámečník odborný- demontáž přetlakové klapky</t>
  </si>
  <si>
    <t>-1172389480</t>
  </si>
  <si>
    <t>HZS3211</t>
  </si>
  <si>
    <t>Hodinové zúčtovací sazby montáží technologických zařízení na stavebních objektech montér vzduchotechniky a chlazení - demontáž odkouření kotlů</t>
  </si>
  <si>
    <t>-1652020568</t>
  </si>
  <si>
    <t>HZS3212</t>
  </si>
  <si>
    <t>Hodinové zúčtovací sazby montáží technologických zařízení na stavebních objektech montér vzduchotechniky odborný - demontáž chlazení</t>
  </si>
  <si>
    <t>2088355992</t>
  </si>
  <si>
    <t>2020-019-02 - SO-01 - Nové kce</t>
  </si>
  <si>
    <t xml:space="preserve">2020-019-02-01 - Nové kce- 1.PP   </t>
  </si>
  <si>
    <t>Úroveň 3:</t>
  </si>
  <si>
    <t xml:space="preserve">2020-019-02-01-01 - Nové kce- 1.PP- zdivo   </t>
  </si>
  <si>
    <t xml:space="preserve">    3 - Svislé a kompletní konstrukce</t>
  </si>
  <si>
    <t xml:space="preserve">    998 - Přesun hmot</t>
  </si>
  <si>
    <t>Svislé a kompletní konstrukce</t>
  </si>
  <si>
    <t>317941121</t>
  </si>
  <si>
    <t>Osazování ocelových válcovaných nosníků na zdivu I nebo IE nebo U nebo UE nebo L do č. 12 nebo výšky do 120 mm</t>
  </si>
  <si>
    <t>-2086562214</t>
  </si>
  <si>
    <t>M</t>
  </si>
  <si>
    <t>13010420</t>
  </si>
  <si>
    <t>úhelník ocelový rovnostranný jakost 11 375 50x50x5mm</t>
  </si>
  <si>
    <t>231538313</t>
  </si>
  <si>
    <t>1147945836</t>
  </si>
  <si>
    <t>13010744</t>
  </si>
  <si>
    <t>ocel profilová IPE 120 jakost 11 375</t>
  </si>
  <si>
    <t>-1301742036</t>
  </si>
  <si>
    <t>13010359.50</t>
  </si>
  <si>
    <t>ocel pásová válcovaná za studena 50x5mm</t>
  </si>
  <si>
    <t>2032158258</t>
  </si>
  <si>
    <t>342272225</t>
  </si>
  <si>
    <t>Příčky z pórobetonových tvárnic hladkých na tenké maltové lože objemová hmotnost do 500 kg/m3, tloušťka příčky 100 mm</t>
  </si>
  <si>
    <t>-1123112028</t>
  </si>
  <si>
    <t>998</t>
  </si>
  <si>
    <t>Přesun hmot</t>
  </si>
  <si>
    <t>998018001</t>
  </si>
  <si>
    <t>Přesun hmot pro budovy občanské výstavby, bydlení, výrobu a služby ruční - bez užití mechanizace vodorovná dopravní vzdálenost do 100 m pro budovy s jakoukoliv nosnou konstrukcí výšky do 6 m</t>
  </si>
  <si>
    <t>1175645065</t>
  </si>
  <si>
    <t>763135101</t>
  </si>
  <si>
    <t>Montáž sádrokartonového podhledu kazetového demontovatelného, velikosti kazet 600x600 mm včetně zavěšené nosné konstrukce viditelné</t>
  </si>
  <si>
    <t>-618540193</t>
  </si>
  <si>
    <t>59030570.R2</t>
  </si>
  <si>
    <t xml:space="preserve">R/2 - podhled kazetový  akustický viditelný rastr tl 15mm 600x600mm</t>
  </si>
  <si>
    <t>-2005029481</t>
  </si>
  <si>
    <t>763135621</t>
  </si>
  <si>
    <t>Montáž sádrokartonového podhledu opláštění z lamel</t>
  </si>
  <si>
    <t>39547343</t>
  </si>
  <si>
    <t>59030265.R1</t>
  </si>
  <si>
    <t xml:space="preserve">lamela stropní SDK akrylátový nátěr rub s netkanou textilií kruhové děrování 6,5x15mm 12,5x300x1800mm..........předpoklad výměny lamel  nových cca. 20% </t>
  </si>
  <si>
    <t>-2012759935</t>
  </si>
  <si>
    <t>59030265.R2</t>
  </si>
  <si>
    <t xml:space="preserve">lamela stropní SDK akrylátový nátěr rub s netkanou textilií kruhové děrování 6,5x15mm 12,5x300x1800mm........ budou  použity stávající - demontované</t>
  </si>
  <si>
    <t>1866868762</t>
  </si>
  <si>
    <t>998763301</t>
  </si>
  <si>
    <t>Přesun hmot pro konstrukce montované z desek sádrokartonových, sádrovláknitých, cementovláknitých nebo cementových stanovený z hmotnosti přesunovaného materiálu vodorovná dopravní vzdálenost do 50 m v objektech výšky do 6 m</t>
  </si>
  <si>
    <t>-380716431</t>
  </si>
  <si>
    <t>998763381</t>
  </si>
  <si>
    <t>Přesun hmot pro konstrukce montované z desek sádrokartonových, sádrovláknitých, cementovláknitých nebo cementových Příplatek k cenám za přesun prováděný bez použití mechanizace pro jakoukoliv výšku objektu</t>
  </si>
  <si>
    <t>1992868794</t>
  </si>
  <si>
    <t>2020-019-02-01-02 - Nové kce- 1.PP- podlahy</t>
  </si>
  <si>
    <t xml:space="preserve">    6 - Úpravy povrchů, podlahy a osazování výplní</t>
  </si>
  <si>
    <t xml:space="preserve">    95 - Různé dokončovací konstrukce a práce pozemních staveb</t>
  </si>
  <si>
    <t xml:space="preserve">    771 - Podlahy z dlaždic</t>
  </si>
  <si>
    <t>Úpravy povrchů, podlahy a osazování výplní</t>
  </si>
  <si>
    <t>619991001</t>
  </si>
  <si>
    <t>Zakrytí vnitřních ploch před znečištěním včetně pozdějšího odkrytí podlah fólií přilepenou lepící páskou</t>
  </si>
  <si>
    <t>1384799931</t>
  </si>
  <si>
    <t>95</t>
  </si>
  <si>
    <t>Různé dokončovací konstrukce a práce pozemních staveb</t>
  </si>
  <si>
    <t>952902121</t>
  </si>
  <si>
    <t>Čištění budov při provádění oprav a udržovacích prací podlah drsných nebo chodníků zametením</t>
  </si>
  <si>
    <t>-1379682745</t>
  </si>
  <si>
    <t>568724581</t>
  </si>
  <si>
    <t>771</t>
  </si>
  <si>
    <t>Podlahy z dlaždic</t>
  </si>
  <si>
    <t>771151022</t>
  </si>
  <si>
    <t>Příprava podkladu před provedením dlažby samonivelační stěrka min.pevnosti 30 MPa, tloušťky přes 3 do 5 mm</t>
  </si>
  <si>
    <t>1787548480</t>
  </si>
  <si>
    <t>771474112</t>
  </si>
  <si>
    <t>Montáž soklů z dlaždic keramických lepených flexibilním lepidlem rovných, výšky přes 65 do 90 mm</t>
  </si>
  <si>
    <t>-587831205</t>
  </si>
  <si>
    <t>59761409</t>
  </si>
  <si>
    <t>dlažba keramická slinutá protiskluzná do interiéru i exteriéru pro vysoké mechanické namáhání přes 9 do 12ks/m2</t>
  </si>
  <si>
    <t>45379992</t>
  </si>
  <si>
    <t>771574113</t>
  </si>
  <si>
    <t>Montáž podlah z dlaždic keramických lepených flexibilním lepidlem maloformátových hladkých přes 12 do 19 ks/m2</t>
  </si>
  <si>
    <t>-1078136460</t>
  </si>
  <si>
    <t>-2047879690</t>
  </si>
  <si>
    <t>771591111</t>
  </si>
  <si>
    <t>Příprava podkladu před provedením dlažby nátěr penetrační na podlahu</t>
  </si>
  <si>
    <t>1238868667</t>
  </si>
  <si>
    <t>998771101</t>
  </si>
  <si>
    <t>Přesun hmot pro podlahy z dlaždic stanovený z hmotnosti přesunovaného materiálu vodorovná dopravní vzdálenost do 50 m v objektech výšky do 6 m</t>
  </si>
  <si>
    <t>-370929003</t>
  </si>
  <si>
    <t>998771181</t>
  </si>
  <si>
    <t>Přesun hmot pro podlahy z dlaždic stanovený z hmotnosti přesunovaného materiálu Příplatek k ceně za přesun prováděný bez použití mechanizace pro jakoukoliv výšku objektu</t>
  </si>
  <si>
    <t>2004937486</t>
  </si>
  <si>
    <t>2020-019-02-01-03 - Nové kce- 1.PP- okna a dveře</t>
  </si>
  <si>
    <t xml:space="preserve">    64 - Osazování výplní otvorů</t>
  </si>
  <si>
    <t>64</t>
  </si>
  <si>
    <t>Osazování výplní otvorů</t>
  </si>
  <si>
    <t>642945111</t>
  </si>
  <si>
    <t>Osazování ocelových zárubní protipožárních nebo protiplynových dveří do vynechaného otvoru, s obetonováním, dveří jednokřídlových do 2,5 m2</t>
  </si>
  <si>
    <t>-228338555</t>
  </si>
  <si>
    <t>55331412.13Z</t>
  </si>
  <si>
    <t xml:space="preserve">108/Z - Kovová zárubeň hranatá, dělená, obložková, pro bezfalcové ocelové dveře 600/1970 mm, bez prahové spojky, s PVC těsněním, požární odolnost zárubně  EW 15 DP1, zárubeň pro montáž do příčky tl. 150 mm s omítkou, nástřik zárubní barvou - bílou - odstín RAL dle stávajících v 1.PP, povrch pololesk,zárubeň opatřena seřizovatelnými viditelnými závěsy pro bezfalcové dveře s požárním atestem, před objednáním bude proveden záměr příčky</t>
  </si>
  <si>
    <t>386586807</t>
  </si>
  <si>
    <t>253533920</t>
  </si>
  <si>
    <t>767646510</t>
  </si>
  <si>
    <t>Montáž dveří ocelových protipožárních uzávěrů jednokřídlových</t>
  </si>
  <si>
    <t>-25298011</t>
  </si>
  <si>
    <t>553-107Z</t>
  </si>
  <si>
    <t xml:space="preserve">107/Z - Dveře kovové vnitřní, jednokřídlové, otevíravé, 600/1970 mm, bez polodrážky - bezfalcové, křídlo plné, hladké,s oboustranným opláštěním, vnitřní izolační výplň, požární odolnost EW - 15 DP1, nástřik barvou - bílou - odstín RAL dle stávajících v 1.PP, křídlo osazeno do ocelové dělené obložkové zárubně s PVC těsněním, bez prahové spojky, křídlo opatřeno viditelnými seřiditelný závěsy pro bezfalcové dveře s požární odolností, kování křídla štítové, klika  - klika, materiál nerez broušený, zámek vložkový s požární odolností, centrální klíč po patrech, generální klíč, </t>
  </si>
  <si>
    <t>ks</t>
  </si>
  <si>
    <t>-1535215839</t>
  </si>
  <si>
    <t>998767101</t>
  </si>
  <si>
    <t>Přesun hmot pro zámečnické konstrukce stanovený z hmotnosti přesunovaného materiálu vodorovná dopravní vzdálenost do 50 m v objektech výšky do 6 m</t>
  </si>
  <si>
    <t>-843089401</t>
  </si>
  <si>
    <t>998767181</t>
  </si>
  <si>
    <t>Přesun hmot pro zámečnické konstrukce stanovený z hmotnosti přesunovaného materiálu Příplatek k cenám za přesun prováděný bez použití mechanizace pro jakoukoliv výšku objektu</t>
  </si>
  <si>
    <t>-1049908106</t>
  </si>
  <si>
    <t>2020-019-02-01-04 - Nové kce- 1.PP- omítky, obklad, malby</t>
  </si>
  <si>
    <t xml:space="preserve">    61 - Úprava povrchů vnitřních</t>
  </si>
  <si>
    <t xml:space="preserve">    784 - Dokončovací práce - malby a tapety</t>
  </si>
  <si>
    <t>61</t>
  </si>
  <si>
    <t>Úprava povrchů vnitřních</t>
  </si>
  <si>
    <t>612131121</t>
  </si>
  <si>
    <t>Podkladní a spojovací vrstva vnitřních omítaných ploch penetrace akrylát-silikonová nanášená ručně stěn</t>
  </si>
  <si>
    <t>1279449723</t>
  </si>
  <si>
    <t>612142001</t>
  </si>
  <si>
    <t>Potažení vnitřních ploch pletivem v ploše nebo pruzích, na plném podkladu sklovláknitým vtlačením do tmelu stěn</t>
  </si>
  <si>
    <t>-454891112</t>
  </si>
  <si>
    <t>-1236132125</t>
  </si>
  <si>
    <t>612311131</t>
  </si>
  <si>
    <t>Potažení vnitřních ploch štukem tloušťky do 3 mm svislých konstrukcí stěn</t>
  </si>
  <si>
    <t>-994343212</t>
  </si>
  <si>
    <t>-2080438717</t>
  </si>
  <si>
    <t>619995001</t>
  </si>
  <si>
    <t>Začištění omítek (s dodáním hmot) kolem oken, dveří, podlah, obkladů apod.</t>
  </si>
  <si>
    <t>2134996239</t>
  </si>
  <si>
    <t>-284538931</t>
  </si>
  <si>
    <t>784</t>
  </si>
  <si>
    <t>Dokončovací práce - malby a tapety</t>
  </si>
  <si>
    <t>784121001</t>
  </si>
  <si>
    <t>Oškrabání malby v místnostech výšky do 3,80 m</t>
  </si>
  <si>
    <t>-1475606424</t>
  </si>
  <si>
    <t>784121011</t>
  </si>
  <si>
    <t>Rozmývání podkladu po oškrabání malby v místnostech výšky do 3,80 m</t>
  </si>
  <si>
    <t>-889142932</t>
  </si>
  <si>
    <t>784161411</t>
  </si>
  <si>
    <t>Celoplošné vyrovnání podkladu sádrovou stěrkou, tloušťky do 3 mm vyrovnáním v místnostech výšky do 3,80 m</t>
  </si>
  <si>
    <t>1175145285</t>
  </si>
  <si>
    <t>784171101</t>
  </si>
  <si>
    <t>Zakrytí nemalovaných ploch (materiál ve specifikaci) včetně pozdějšího odkrytí podlah</t>
  </si>
  <si>
    <t>151421521</t>
  </si>
  <si>
    <t>58124844</t>
  </si>
  <si>
    <t>fólie pro malířské potřeby zakrývací tl 25µ 4x5m</t>
  </si>
  <si>
    <t>1326842298</t>
  </si>
  <si>
    <t>784171111</t>
  </si>
  <si>
    <t>Zakrytí nemalovaných ploch (materiál ve specifikaci) včetně pozdějšího odkrytí svislých ploch např. stěn, oken, dveří v místnostech výšky do 3,80</t>
  </si>
  <si>
    <t>-472003697</t>
  </si>
  <si>
    <t>98515071</t>
  </si>
  <si>
    <t>784181101</t>
  </si>
  <si>
    <t>Penetrace podkladu jednonásobná základní akrylátová v místnostech výšky do 3,80 m</t>
  </si>
  <si>
    <t>2000124738</t>
  </si>
  <si>
    <t>784191005</t>
  </si>
  <si>
    <t>Čištění vnitřních ploch hrubý úklid po provedení malířských prací omytím dveří nebo vrat</t>
  </si>
  <si>
    <t>-2120543181</t>
  </si>
  <si>
    <t>784191007</t>
  </si>
  <si>
    <t>Čištění vnitřních ploch hrubý úklid po provedení malířských prací omytím podlah</t>
  </si>
  <si>
    <t>1834780103</t>
  </si>
  <si>
    <t>784211121</t>
  </si>
  <si>
    <t>Malby z malířských směsí otěruvzdorných za mokra dvojnásobné, bílé za mokra otěruvzdorné středně v místnostech výšky do 3,80 m</t>
  </si>
  <si>
    <t>1650804305</t>
  </si>
  <si>
    <t>2020-019-02-01-05 - Nové kce- 1.PP- lešení</t>
  </si>
  <si>
    <t>952901111</t>
  </si>
  <si>
    <t>Vyčištění budov nebo objektů před předáním do užívání budov bytové nebo občanské výstavby, světlé výšky podlaží do 4 m</t>
  </si>
  <si>
    <t>1715714936</t>
  </si>
  <si>
    <t>-1761504592</t>
  </si>
  <si>
    <t>-1011980764</t>
  </si>
  <si>
    <t>762112110</t>
  </si>
  <si>
    <t>Montáž konstrukce stěn a příček na hladko (bez zářezů) z hraněného a polohraněného řeziva, průřezové plochy do 120 cm2</t>
  </si>
  <si>
    <t>1032597894</t>
  </si>
  <si>
    <t>60512125</t>
  </si>
  <si>
    <t>hranol stavební řezivo průřezu do 120cm2 do dl 6m</t>
  </si>
  <si>
    <t>-2037221472</t>
  </si>
  <si>
    <t>762131124</t>
  </si>
  <si>
    <t>Montáž bednění stěn z hrubých prken tl. do 32 mm na sraz</t>
  </si>
  <si>
    <t>736945405</t>
  </si>
  <si>
    <t>60515111</t>
  </si>
  <si>
    <t>řezivo jehličnaté boční prkno 20-30mm</t>
  </si>
  <si>
    <t>-1732814275</t>
  </si>
  <si>
    <t>762195000</t>
  </si>
  <si>
    <t>Spojovací prostředky stěn a příček hřebíky, svory, fixační prkna</t>
  </si>
  <si>
    <t>2138559150</t>
  </si>
  <si>
    <t>762621120</t>
  </si>
  <si>
    <t>Osazení dveří tesařských jednokřídlových</t>
  </si>
  <si>
    <t>1026105262</t>
  </si>
  <si>
    <t>61160053</t>
  </si>
  <si>
    <t>dveře jednokřídlé dřevěné bez povrchové úpravy plné 900x1970mm</t>
  </si>
  <si>
    <t>1603485456</t>
  </si>
  <si>
    <t>998762101</t>
  </si>
  <si>
    <t>Přesun hmot pro konstrukce tesařské stanovený z hmotnosti přesunovaného materiálu vodorovná dopravní vzdálenost do 50 m v objektech výšky do 6 m</t>
  </si>
  <si>
    <t>-1613724759</t>
  </si>
  <si>
    <t>998762181</t>
  </si>
  <si>
    <t>Přesun hmot pro konstrukce tesařské stanovený z hmotnosti přesunovaného materiálu Příplatek k cenám za přesun prováděný bez použití mechanizace pro jakoukoliv výšku objektu</t>
  </si>
  <si>
    <t>542864232</t>
  </si>
  <si>
    <t xml:space="preserve">2020-019-02-02 - Nové kce- 1.NP   </t>
  </si>
  <si>
    <t xml:space="preserve">2020-019-02-02-01 - Nové kce- 1.NP- zdivo   </t>
  </si>
  <si>
    <t>310239211</t>
  </si>
  <si>
    <t>Zazdívka otvorů ve zdivu nadzákladovém cihlami pálenými plochy přes 1 m2 do 4 m2 na maltu vápenocementovou</t>
  </si>
  <si>
    <t>-1415939185</t>
  </si>
  <si>
    <t>1240396326</t>
  </si>
  <si>
    <t>288450167</t>
  </si>
  <si>
    <t>-314412681</t>
  </si>
  <si>
    <t>-1507693148</t>
  </si>
  <si>
    <t>342272205</t>
  </si>
  <si>
    <t>Příčky z pórobetonových tvárnic hladkých na tenké maltové lože objemová hmotnost do 500 kg/m3, tloušťka příčky 50 mm</t>
  </si>
  <si>
    <t>-1418144844</t>
  </si>
  <si>
    <t>-613394064</t>
  </si>
  <si>
    <t>342272245</t>
  </si>
  <si>
    <t>Příčky z pórobetonových tvárnic hladkých na tenké maltové lože objemová hmotnost do 500 kg/m3, tloušťka příčky 150 mm</t>
  </si>
  <si>
    <t>112780552</t>
  </si>
  <si>
    <t>342291111</t>
  </si>
  <si>
    <t>Ukotvení příček polyuretanovou pěnou, tl. příčky do 100 mm</t>
  </si>
  <si>
    <t>-85001457</t>
  </si>
  <si>
    <t>342291121</t>
  </si>
  <si>
    <t>Ukotvení příček plochými kotvami, do konstrukce cihelné</t>
  </si>
  <si>
    <t>432628209</t>
  </si>
  <si>
    <t>952902381</t>
  </si>
  <si>
    <t>Čištění budov při provádění oprav a udržovacích prací stropů stíráním- ometení</t>
  </si>
  <si>
    <t>474334915</t>
  </si>
  <si>
    <t>1521989304</t>
  </si>
  <si>
    <t>763121426</t>
  </si>
  <si>
    <t>Stěna předsazená ze sádrokartonových desek s nosnou konstrukcí z ocelových profilů CW, UW jednoduše opláštěná deskou impregnovanou H2 tl. 12,5 mm bez izolace, EI 15, stěna tl. 112,5 mm, profil 100</t>
  </si>
  <si>
    <t>-1941524853</t>
  </si>
  <si>
    <t>763121714</t>
  </si>
  <si>
    <t>Stěna předsazená ze sádrokartonových desek ostatní konstrukce a práce na předsazených stěnách ze sádrokartonových desek základní penetrační nátěr</t>
  </si>
  <si>
    <t>-906857732</t>
  </si>
  <si>
    <t>763121751</t>
  </si>
  <si>
    <t>Stěna předsazená ze sádrokartonových desek Příplatek k cenám za plochu do 6 m2 jednotlivě</t>
  </si>
  <si>
    <t>1354105532</t>
  </si>
  <si>
    <t>763121761</t>
  </si>
  <si>
    <t>Stěna předsazená ze sádrokartonových desek Příplatek k cenám za rovinnost kvality speciální tmelení kvality Q3</t>
  </si>
  <si>
    <t>-1327509996</t>
  </si>
  <si>
    <t>-869322520</t>
  </si>
  <si>
    <t>-227984089</t>
  </si>
  <si>
    <t>59030570.R5</t>
  </si>
  <si>
    <t xml:space="preserve">R/5 - podhled kazetový  hygienický viditelný rastr tl 15 mm 600x600mm</t>
  </si>
  <si>
    <t>1480937695</t>
  </si>
  <si>
    <t>59030570.R6</t>
  </si>
  <si>
    <t xml:space="preserve">R/6 - podhled kazetový  hygienický viditelný rastr tl 20 mm 600x600mm</t>
  </si>
  <si>
    <t>-982506153</t>
  </si>
  <si>
    <t>-341279621</t>
  </si>
  <si>
    <t>59030265.R4</t>
  </si>
  <si>
    <t xml:space="preserve">R/4 -  Strop s demontovatelným podhledem  - chodba - Akustický stropní systém se součinitelem zvukové absorpce dle klasifikace EN ISO 11654 αw= 0,90, αp 125Hz =0,55, artikulační třída šíření zvuku na  vzdálenost AC 180.  Obsah CO2 při výrobě panelu 4,26 kg COequiv/m2 vycházející z EPD v souladu s normou ISO 14025 / EN 15804. Klasifikace systému dle obsahu těkavých organických sloučenin ISO 16000-6, třída VOC A+. Hmotnost panelu je 2,1 kg/ m². Hmotnost celkové konstrukce je do 4 Kg/m². Panely jsou umístěny v částečně skrytém roštu tak, že vytvářejí dojem plovoucího  podhledu s montážní spárou mezi deskami 8 mm. Systém je snadno montován a demontován se spodní instalací desek. Panely systému jsou zapuštěny 15 mm pod rastr, tloušťka panelu 20 mm a rozměr panelu v maximální míře přes celou šířku chodby ( 1200 x 600 mm, 2000 x 600 mm ),  panely lze upravovat řezem.  Panely mají nehořlavé vnitřní jádro vyrobené minerální vlny vysoké hustoty s pojivem na rostlinné bázi, třídy A2-s1 d0 dle EN 13501-1.Povrch kazety je pokryt skelnou tkaninou v bílé barvě nejbližší barevný vzorek  NCS S 0500-N, světelná odrazivost 85%.  Koeficient zpětného odrazu je 63 mcd/(m²lx). Lesk &lt; 1. Zadní strana panelu je pokryta přírodně zbarvenou sklovlákennou tkaninou, hrany zatřeny. Testováno pro Třídu C, relativní vlhkost 70%, 25°C, dle EN 13964:2014 bez rizika vydouvání, deformace nebo oddělování jednotlivých vrstev (ISO 4611). Možnost použít i panely s parametrem (95%/30°C).  - Nosný rošt T šířky 24 mm je z lakované galvanizované oceli vhodný do suchého prostředí s protikorozní ochranou třídy C1 dle EN ISO 9224-2. Možnost chodbové instalace bez závěsů. Snadná demontovatelnost kazet směrem dolů_x000d_
_x000d_
</t>
  </si>
  <si>
    <t>-985538818</t>
  </si>
  <si>
    <t>-2031070362</t>
  </si>
  <si>
    <t>827463368</t>
  </si>
  <si>
    <t xml:space="preserve">2020-019-02-02-02 - Nové kce- 1.NP- podlahy   </t>
  </si>
  <si>
    <t xml:space="preserve">    711 - Izolace proti vodě, vlhkosti a plynům</t>
  </si>
  <si>
    <t xml:space="preserve">    773 - Podlahy z litého teraca</t>
  </si>
  <si>
    <t>-1993323288</t>
  </si>
  <si>
    <t>631311116</t>
  </si>
  <si>
    <t>Mazanina z betonu prostého bez zvýšených nároků na prostředí tl. přes 50 do 80 mm tř. C 25/30</t>
  </si>
  <si>
    <t>1682018244</t>
  </si>
  <si>
    <t>631319011</t>
  </si>
  <si>
    <t>Příplatek k cenám mazanin za úpravu povrchu mazaniny přehlazením, mazanina tl. přes 50 do 80 mm</t>
  </si>
  <si>
    <t>1366343712</t>
  </si>
  <si>
    <t>631319171</t>
  </si>
  <si>
    <t>Příplatek k cenám mazanin za stržení povrchu spodní vrstvy mazaniny latí před vložením výztuže nebo pletiva pro tl. obou vrstev mazaniny přes 50 do 80 mm</t>
  </si>
  <si>
    <t>-1226126605</t>
  </si>
  <si>
    <t>631319195</t>
  </si>
  <si>
    <t>Příplatek k cenám mazanin za malou plochu do 5 m2 jednotlivě mazanina tl. přes 50 do 80 mm</t>
  </si>
  <si>
    <t>-1500338038</t>
  </si>
  <si>
    <t>631362021</t>
  </si>
  <si>
    <t>Výztuž mazanin ze svařovaných sítí z drátů typu KARI</t>
  </si>
  <si>
    <t>1510110323</t>
  </si>
  <si>
    <t>632450121</t>
  </si>
  <si>
    <t>Potěr cementový vyrovnávací ze suchých směsí v pásu o průměrné (střední) tl. od 10 do 20 mm</t>
  </si>
  <si>
    <t>147366585</t>
  </si>
  <si>
    <t>-40799594</t>
  </si>
  <si>
    <t>-190377993</t>
  </si>
  <si>
    <t>965046111</t>
  </si>
  <si>
    <t>Broušení stávajících betonových podlah úběr do 3 mm</t>
  </si>
  <si>
    <t>-127255723</t>
  </si>
  <si>
    <t>1364758611</t>
  </si>
  <si>
    <t>711</t>
  </si>
  <si>
    <t>Izolace proti vodě, vlhkosti a plynům</t>
  </si>
  <si>
    <t>711111001</t>
  </si>
  <si>
    <t>Provedení izolace proti zemní vlhkosti natěradly a tmely za studena na ploše vodorovné V nátěrem penetračním</t>
  </si>
  <si>
    <t>1207208993</t>
  </si>
  <si>
    <t>11163150</t>
  </si>
  <si>
    <t>lak penetrační asfaltový</t>
  </si>
  <si>
    <t>260670657</t>
  </si>
  <si>
    <t>711113117</t>
  </si>
  <si>
    <t>Izolace proti zemní vlhkosti natěradly a tmely za studena na ploše vodorovné V těsnicí stěrkou jednosložkovu na bázi cementu</t>
  </si>
  <si>
    <t>-242290033</t>
  </si>
  <si>
    <t>998711101</t>
  </si>
  <si>
    <t>Přesun hmot pro izolace proti vodě, vlhkosti a plynům stanovený z hmotnosti přesunovaného materiálu vodorovná dopravní vzdálenost do 50 m v objektech výšky do 6 m</t>
  </si>
  <si>
    <t>-1223605479</t>
  </si>
  <si>
    <t>998711181</t>
  </si>
  <si>
    <t>Přesun hmot pro izolace proti vodě, vlhkosti a plynům stanovený z hmotnosti přesunovaného materiálu Příplatek k cenám za přesun prováděný bez použití mechanizace pro jakoukoliv výšku objektu</t>
  </si>
  <si>
    <t>1479913302</t>
  </si>
  <si>
    <t>365633049</t>
  </si>
  <si>
    <t>771161011</t>
  </si>
  <si>
    <t>Příprava podkladu před provedením dlažby montáž profilu dilatační spáry v rovině dlažby</t>
  </si>
  <si>
    <t>-289230641</t>
  </si>
  <si>
    <t>59054164.63Z</t>
  </si>
  <si>
    <t>63/Z - Dilatační profil pro dlažbu na chodbě, tl. dlažby 9 mm, profil dlilatace z ušlechtilého materiálu - nerez, vložka PVC ( guma ),barva černá, proříznutá spára v betonové mazanině Poznámka : osadit podle spárořezu</t>
  </si>
  <si>
    <t>2074671808</t>
  </si>
  <si>
    <t>771161021</t>
  </si>
  <si>
    <t>Příprava podkladu před provedením dlažby montáž profilu ukončujícího profilu pro plynulý přechod (dlažba-koberec apod.)</t>
  </si>
  <si>
    <t>544681023</t>
  </si>
  <si>
    <t>590.32Z</t>
  </si>
  <si>
    <t xml:space="preserve">32/Z - Nerezový L profil ukončující dlažbu jako přechod mezi dlažbou chodby a povrchem podlahy kanceláří,soc. zařízení, skladů atd., profil výšky 10 mm lepený do tmelu, profil bude břítem osazen do po;lohy pod dveřní křídlo, výška skladby dlažby na chodbě  - 9 mm dlažba, 3 mm lepidlo</t>
  </si>
  <si>
    <t>-770726697</t>
  </si>
  <si>
    <t>-656420932</t>
  </si>
  <si>
    <t>-2108994350</t>
  </si>
  <si>
    <t>771574112</t>
  </si>
  <si>
    <t>Montáž podlah z dlaždic keramických lepených flexibilním lepidlem maloformátových hladkých přes 9 do 12 ks/m2</t>
  </si>
  <si>
    <t>847027523</t>
  </si>
  <si>
    <t>-1803240211</t>
  </si>
  <si>
    <t>1589759216</t>
  </si>
  <si>
    <t>-1262513823</t>
  </si>
  <si>
    <t>-1542049858</t>
  </si>
  <si>
    <t>773</t>
  </si>
  <si>
    <t>Podlahy z litého teraca</t>
  </si>
  <si>
    <t>773- R P28</t>
  </si>
  <si>
    <t>Ošetření povrchu stávající kamenné dlažby a teracových schodů-chemické vyčištění, ošetření povrchu - tlakové horkovodní čištění teraco podlah</t>
  </si>
  <si>
    <t>-545333079</t>
  </si>
  <si>
    <t>773- R P28.1</t>
  </si>
  <si>
    <t>Ošetření povrchu stávající kamenné dlažby a teracových schodů-chemické vyčištění, ošetření povrchu - renovace teraco podlah</t>
  </si>
  <si>
    <t>-876183521</t>
  </si>
  <si>
    <t>773- R P28.2</t>
  </si>
  <si>
    <t>Ošetření povrchu stávající kamenné dlažby a teracových schodů- impregnace povrchu</t>
  </si>
  <si>
    <t>1331813486</t>
  </si>
  <si>
    <t>773- R P28.3</t>
  </si>
  <si>
    <t>Ošetření povrchu stávající kamenné dlažby a teracových schodů- strojové leštění podlah</t>
  </si>
  <si>
    <t>557224790</t>
  </si>
  <si>
    <t>773901112</t>
  </si>
  <si>
    <t>Opravy podlah z litého teraca strojní broušení povrchu</t>
  </si>
  <si>
    <t>1607306620</t>
  </si>
  <si>
    <t>773993000</t>
  </si>
  <si>
    <t>Ostatní práce protiskluzové karborundové pásky šířky do 50 mm</t>
  </si>
  <si>
    <t>-623738946</t>
  </si>
  <si>
    <t>998773101</t>
  </si>
  <si>
    <t>Přesun hmot pro podlahy teracové lité stanovený z hmotnosti přesunovaného materiálu vodorovná dopravní vzdálenost do 50 m v objektech výšky do 6 m</t>
  </si>
  <si>
    <t>526172160</t>
  </si>
  <si>
    <t>998773181</t>
  </si>
  <si>
    <t>Přesun hmot pro podlahy teracové lité stanovený z hmotnosti přesunovaného materiálu Příplatek k cenám za přesun prováděný bez použití mechanizace pro jakoukoliv výšku objektu</t>
  </si>
  <si>
    <t>-2101901673</t>
  </si>
  <si>
    <t>776111112</t>
  </si>
  <si>
    <t>Příprava podkladu broušení podlah nového podkladu betonového</t>
  </si>
  <si>
    <t>-343116641</t>
  </si>
  <si>
    <t>776111311</t>
  </si>
  <si>
    <t>Příprava podkladu vysátí podlah</t>
  </si>
  <si>
    <t>-385412244</t>
  </si>
  <si>
    <t>776121321</t>
  </si>
  <si>
    <t>Příprava podkladu penetrace neředěná podlah</t>
  </si>
  <si>
    <t>133089126</t>
  </si>
  <si>
    <t>776141111</t>
  </si>
  <si>
    <t>Příprava podkladu vyrovnání samonivelační stěrkou podlah min.pevnosti 20 MPa, tloušťky do 3 mm</t>
  </si>
  <si>
    <t>1415586296</t>
  </si>
  <si>
    <t>776221211</t>
  </si>
  <si>
    <t>Montáž podlahovin z PVC lepením standardním lepidlem ze čtverců standardních</t>
  </si>
  <si>
    <t>842639105</t>
  </si>
  <si>
    <t>28411031</t>
  </si>
  <si>
    <t>PVC heterogenní akustická čtverce 500x500mm, nášlapná vrstva 0,67mm, třída zátěže 34/42, útlum 17dB, hořlavost Cfl S1</t>
  </si>
  <si>
    <t>993852638</t>
  </si>
  <si>
    <t>776411111</t>
  </si>
  <si>
    <t>Montáž soklíků lepením obvodových, výšky do 80 mm</t>
  </si>
  <si>
    <t>-1166030022</t>
  </si>
  <si>
    <t>28411009</t>
  </si>
  <si>
    <t>lišta soklová PVC 18x80mm</t>
  </si>
  <si>
    <t>-305561744</t>
  </si>
  <si>
    <t>776991121</t>
  </si>
  <si>
    <t>Ostatní práce údržba nových podlahovin po pokládce čištění základní</t>
  </si>
  <si>
    <t>1367098456</t>
  </si>
  <si>
    <t>998776101</t>
  </si>
  <si>
    <t>Přesun hmot pro podlahy povlakové stanovený z hmotnosti přesunovaného materiálu vodorovná dopravní vzdálenost do 50 m v objektech výšky do 6 m</t>
  </si>
  <si>
    <t>-1573923838</t>
  </si>
  <si>
    <t>998776181</t>
  </si>
  <si>
    <t>Přesun hmot pro podlahy povlakové stanovený z hmotnosti přesunovaného materiálu Příplatek k cenám za přesun prováděný bez použití mechanizace pro jakoukoliv výšku objektu</t>
  </si>
  <si>
    <t>625371179</t>
  </si>
  <si>
    <t xml:space="preserve">2020-019-02-02-03 - Nové kce- 1.NP- okna, dveře  </t>
  </si>
  <si>
    <t>642942611</t>
  </si>
  <si>
    <t>Osazování zárubní nebo rámů kovových dveřních lisovaných nebo z úhelníků bez dveřních křídel na montážní pěnu, plochy otvoru do 2,5 m2</t>
  </si>
  <si>
    <t>1089026818</t>
  </si>
  <si>
    <t>55331382.14Z</t>
  </si>
  <si>
    <t xml:space="preserve">14/Z - Kovová zárubeň hranatá, dělená, obložková, pro bezfalcové ocelové dveře 700/1970 mm, bez prahové spojky, s PVC těsněním, zárubeň pro montáž do příčky tl. 100 mm s oboustranným keramickým obkladem, nástřik zárubní barvou - odstín - RAL 9007 - šedý hliník - metalíza, povrch pololesk, zárubeň opatřena seřizovatelnými viditelnými závěsy pro bezfalcové dveře, před objednáním bude proveden záměr příčky      </t>
  </si>
  <si>
    <t>160266582</t>
  </si>
  <si>
    <t>553-15Z</t>
  </si>
  <si>
    <t xml:space="preserve">15/Z - Kovová zárubeň hranatá, dělená, obložková, pro bezfalcové ocelové dveře 700/1970 mm, bez prahové spojky, s PVC těsněním, zárubeň pro montáž do příčky tl. 170 mm s jednostranným keramickým obkladem, nástřik zárubní barvou - odstín - RAL 9007 - šedý hliník - metalíza, povrch pololesk, zárubeň opatřena seřizovatelnými viditelnými závěsy pro bezfalcové dveře, před objednáním bude proveden záměr příčky  </t>
  </si>
  <si>
    <t>1636652094</t>
  </si>
  <si>
    <t>553-18Z</t>
  </si>
  <si>
    <t>18/Z - Kovová zárubeň hranatá, dělená, obložková, pro bezfalcové ocelové dveře 900/1970 mm, bez prahové spojky, s PVC těsněním, zárubeň pro montáž do příčky tl. 150 mm s omítkou, neprůzvučnost zárubní a osazení 32 dB, nástřik zárubní barvou - barvou - odstín - RAL 9007 - šedý hliník - metalíza , povrch pololesk, zárubeň opatřena seřizovatelnými viditelnými závěsy pro bezfalcové dveře, před objednáním bude proveden záměr příčky</t>
  </si>
  <si>
    <t>-914182587</t>
  </si>
  <si>
    <t>55331386.20Z</t>
  </si>
  <si>
    <t xml:space="preserve">20/Z - Kovová zárubeň hranatá, dělená, obložková, pro bezfalcové ocelové dveře 900/1970 mm, bez prahové spojky, s PVC těsněním, zárubeň pro montáž do příčky tl. 150 mm s omítkou, vzduchová neprůzvučnost zárubní a osazení 32 dB, nástřik zárubní barvou -  odstín - RAL 9007 - šedý hliník - metalíza, povrch pololesk, zárubeň opatřena seřizovatelnými viditelnými závěsy pro bezfalcové dveře, v zárubni osazen elektrický otvírač se signalizací otevřených dveří a napájením 12VDC -  součást zárubně, před objednáním bude proveden záměr příčky</t>
  </si>
  <si>
    <t>340395774</t>
  </si>
  <si>
    <t>55331386.101Z</t>
  </si>
  <si>
    <t xml:space="preserve">101/Z - Kovová zárubeň hranatá, dělená, obložková, pro bezfalcové ocelové dveře 700/1970 mm, bez prahové spojky, s PVC těsněním,  zárubeň pro montáž do příčky tl. 100 mm s oboustranným keramickým obkladem,  nástřik zárubní barvou -  odstín - RAL 9007 - šedý hliník - metalíza, povrch pololesk, zárubeň opatřena seřizovatelnými viditelnými závěsy pro bezfalcové dveře,v zárubni osazen elektrický otvírač se signalizací otevřených dveří a napájením 12VDC -  součást zárubně, před objednáním bude proveden záměr příčky   Poznámka : dodavatel dodá kompletní zárubeň včetně montáže  </t>
  </si>
  <si>
    <t>-89494071</t>
  </si>
  <si>
    <t>55331386.109Z</t>
  </si>
  <si>
    <t xml:space="preserve">109/Z - Kovová zárubeň hranatá, dělená, obložková, pro bezfalcové ocelové dveře 800/1970 mm, bez prahové spojky, s PVC těsněním, zárubeň pro montáž do příčky tl. 150 mm s omítkou, neprůzvučnost zárubní a osazení 32 dB, nástřik zárubní barvou -  odstín - RAL 9007 - šedý hliník - metalíza, povrch pololesk, zárubeň opatřena seřizovatelnými viditelnými závěsy pro bezfalcové dveře, před objednáním bude proveden záměr příčky</t>
  </si>
  <si>
    <t>-385158931</t>
  </si>
  <si>
    <t>1867135898</t>
  </si>
  <si>
    <t>55331412.106Z</t>
  </si>
  <si>
    <t xml:space="preserve">106/Z  - Kovová zárubeň hranatá, dělená, obložková, pro bezfalcové ocelové dveře 600/1970 mm, bez prahové spojky, s PVC těsněním, požární odolnost zárubně  EW 15 DP1, zárubeň pro montáž do příčky tl. 120 mm s omítkou, nástřik zárubní barvou - odstín - RAL 9007 - šedý hliník - metalíza, povrch pololesk,zárubeň opatřena seřizovatelnými viditelnými závěsy pro bezfalcové dveře s požárním atestem, před objednáním bude proveden záměr příčky</t>
  </si>
  <si>
    <t>2084277487</t>
  </si>
  <si>
    <t>-1642884548</t>
  </si>
  <si>
    <t>766660001</t>
  </si>
  <si>
    <t>Montáž dveřních křídel dřevěných nebo plastových otevíravých do ocelové zárubně povrchově upravených jednokřídlových, šířky do 800 mm</t>
  </si>
  <si>
    <t>-1719625034</t>
  </si>
  <si>
    <t>611- 1T</t>
  </si>
  <si>
    <t xml:space="preserve">1/T - Dveře vnitřní,dřevěné, jednokřídlové, otevíravé 700/1970 mm, bez polodrážky - bezfalcové, křídlo plné, hladké, povrch křídla lamino - HPL - hliník katáčovaný, křídlo osazeno do ocelové dělené obložkové zárubně s PVC těsněním, bez prahové spojky, křídlo opatřeno viditelnými seřiditelný závěsy pro bezfalcové dveře, kování křídla štítové, klika  - klika, materiál nerez - broušený, zámek vložkový, centrální klíč po patrech, generální klíč</t>
  </si>
  <si>
    <t>-1930375814</t>
  </si>
  <si>
    <t>611- 2T</t>
  </si>
  <si>
    <t xml:space="preserve">2/T - Dveře vnitřní, dřevěné, jednokřídlové, otevíravé 700/1970 mm, bez polodrážky - bezfalcové, křídlo hladké,povrch křídla lamino - HPL - hliník kartáčovaný,křídlo osazeno do ocelové dělené obložkové zárubně s PVC těsněním, bez prahové spojky, křídlo opatřeno viditelnými seřiditelný závěsy pro bezfalcové dveře, kování křídla štítové, klika  - klika, materiál nerez proušený, zámek vložkový, ve dveřním křídle osazena z obou stran kovová nasávací mřížka 500/80 mm ze slitiny hliníku  s podélnými otvory, elox - barva stříbrná, centrální klíč po patrech, generální klíč</t>
  </si>
  <si>
    <t>-2036887812</t>
  </si>
  <si>
    <t>611R- 2T</t>
  </si>
  <si>
    <t xml:space="preserve">3/T - Dveře vnitřní, dřevěné, jednokřídlové, otevíravé 700/1970 mm, bez polodrážky - bezfalcové, křídlo hladké,povrch křídla lamino - HPL - hliník kartáčovaný,křídlo osazeno do ocelové dělené obložkové zárubně s PVC těsněním, bez prahové spojky, křídlo opatřeno viditelnými seřiditelný závěsy pro bezfalcové dveře, kování křídla štítové, klika  - klika, materiál nerez proušený, zámek s WC kličkou, ve dveřním křídle osazena z obou stran kovová nasávací mřížka 500/80 mm ze slitiny hliníku s podélnými otvory, elox - barva stříbrná</t>
  </si>
  <si>
    <t>821413539</t>
  </si>
  <si>
    <t>611- 9T</t>
  </si>
  <si>
    <t xml:space="preserve">9/T - Dveře vnitřní, dřevěné, jednokřídlové, plné, otevíravé 700/1970 mm, bez polodrážky - bezfalcové, křídlo hladké,povrch křídla lamino - HPL - hliník kartáčovaný,křídlo osazeno do ocelové dělené obložkové zárubně s PVC těsněním, bez prahové spojky, křídlo opatřeno viditelnými seřiditelný závěsy pro bezfalcové dveře, ve dveřním křídle osazena z obou stran kovová nasávací mřížka 500/80 mm ze slitiny hliníku  s podélnými otvory, elox - barva stříbrná, vstup přes přístupový systém, v zárubni osazen elektrický otvírač se signalizací otevřených dveří a napájením 12VDC -  součást zárubně, kování štítové -  koule  - klika, materiál nerez broušený, zámek vložkový, centrální klíč po patrech, generální klíč Poznámka : dodavatel dodá kompletní dveře </t>
  </si>
  <si>
    <t>1107588237</t>
  </si>
  <si>
    <t>611R- 14T</t>
  </si>
  <si>
    <t xml:space="preserve">14/T - Dveře vnitřní, dřevěné, plné, jednokřídlové, otevíravé 800/1970 mm, bez polodrážky - bezfalcové, křídlo hladké, vzduchová neprůzvučnost křídla včetně zárubní a osazení 32dB, křídlo opatřeno padací lištou,povrch křídla lamino - HPL - hliník kartáčovaný,křídlo osazeno do ocelové dělené obložkové zárubně ,křídlo opatřeno viditelnými seřiditelný závěsy pro bezfalcové dveře, kování křídla štítové, klika  - klika, materiál nerez broušený, zámek vložkový, centrální klíč po patrech, generální klíč  </t>
  </si>
  <si>
    <t>-1879392897</t>
  </si>
  <si>
    <t>766660002</t>
  </si>
  <si>
    <t>Montáž dveřních křídel dřevěných nebo plastových otevíravých do ocelové zárubně povrchově upravených jednokřídlových, šířky přes 800 mm</t>
  </si>
  <si>
    <t>-1673665946</t>
  </si>
  <si>
    <t>611- 5T</t>
  </si>
  <si>
    <t xml:space="preserve">5/T - Dveře vnitřní,dřevěné, jednokřídlové, otevíravé 900/1970 mm, křídlo bez polodrážky - bezfalcové, křídlo hladké, povrch křídla lamino - HPL - hliník kartáčovaný,křídlo osazeno do ocelové dělené obložkové zárubně s PVC těsněním, bez prahové spojky, křídlo opatřeno viditelnými seřiditelný závěsy pro bezfalcové dveře, prosklený svislý pás na straně u kování, zasklení neprůhledným sklem - vrstvené bezpečnostní sklo ve třídě odolnosti min. 2B2, vzduchová neprůzvučnost křídla včetně zárubní a osazení 32dB, křídlo opatřeno padací lištou, vstup přes přístupový systém, v zárubni osazen elektrický otvírač se signalizací otevřených dveří a napájením 12VDC -  součást zárubně, kování štítové -  koule ( ze strany chodby ) - klika, materiál nerez broušený, zámek vložkový, centrální klíč po patrech, generální klíč </t>
  </si>
  <si>
    <t>2139853728</t>
  </si>
  <si>
    <t>611- 8T</t>
  </si>
  <si>
    <t xml:space="preserve">8/T - Dveře vnitřní,dřevěné, jednokřídlové, plné, otevíravé 900/1970 mm, křídlo bez polodrážky - bezfalcové, křídlo hladké, povrch křídla lamino - HPL - hliník kartáčovaný,křídlo osazeno do ocelové dělené obložkové zárubně s PVC těsněním, bez prahové spojky, křídlo opatřeno viditelnými seřiditelný závěsy pro bezfalcové dveře, vzduchová neprůzvučnost křídla včetně zárubní a osazení 32dB, křídlo opatřeno padací lištou, kování štítové -  klika - klika, materiál nerez broušený, zámek vložkový, centrální klíč po patrech, generální klíč </t>
  </si>
  <si>
    <t>-1639815963</t>
  </si>
  <si>
    <t>766660022</t>
  </si>
  <si>
    <t>Montáž dveřních křídel dřevěných nebo plastových otevíravých do ocelové zárubně protipožárních jednokřídlových, šířky přes 800 mm</t>
  </si>
  <si>
    <t>-1848480595</t>
  </si>
  <si>
    <t>611- 13T</t>
  </si>
  <si>
    <t xml:space="preserve">13/T - Dveře vnitřní, dřevěné, plné, jednokřídlové, otevíravé 600/1970 mm, bez polodrážky - bezfalcové, křídlo hladké, požární odolnost křídla EW 15 DP1, vzduchová neprůzvučnost křídla včetně zárubní a osazení 32dB, křídlo opatřeno padací lištou,povrch křídla lamino - HPL - hliník kartáčovaný,křídlo osazeno do ocelové dělené obložkové zárubně ,křídlo opatřeno viditelnými seřiditelný závěsy pro bezfalcové dveře, kování křídla štítové, klika  - klika, materiál nerez broušený, zámek vložkový, centrální klíč po patrech, generální klíč  </t>
  </si>
  <si>
    <t>-753783728</t>
  </si>
  <si>
    <t>998766101</t>
  </si>
  <si>
    <t>Přesun hmot pro konstrukce truhlářské stanovený z hmotnosti přesunovaného materiálu vodorovná dopravní vzdálenost do 50 m v objektech výšky do 6 m</t>
  </si>
  <si>
    <t>1516463467</t>
  </si>
  <si>
    <t>998766181</t>
  </si>
  <si>
    <t>Přesun hmot pro konstrukce truhlářské stanovený z hmotnosti přesunovaného materiálu Příplatek k ceně za přesun prováděný bez použití mechanizace pro jakoukoliv výšku objektu</t>
  </si>
  <si>
    <t>-770805317</t>
  </si>
  <si>
    <t>2020-019-02-02-04 - Nové kce- 1.NP- omítky, obklad, malby</t>
  </si>
  <si>
    <t xml:space="preserve">    781 - Dokončovací práce - obklady</t>
  </si>
  <si>
    <t>517034174</t>
  </si>
  <si>
    <t>-1616358844</t>
  </si>
  <si>
    <t>751475899</t>
  </si>
  <si>
    <t>1427892577</t>
  </si>
  <si>
    <t>742726207</t>
  </si>
  <si>
    <t>-49326848</t>
  </si>
  <si>
    <t>1976466538</t>
  </si>
  <si>
    <t>-1217783008</t>
  </si>
  <si>
    <t>-2054354574</t>
  </si>
  <si>
    <t>601677979</t>
  </si>
  <si>
    <t>781</t>
  </si>
  <si>
    <t>Dokončovací práce - obklady</t>
  </si>
  <si>
    <t>781474113</t>
  </si>
  <si>
    <t>Montáž obkladů vnitřních stěn z dlaždic keramických lepených flexibilním lepidlem maloformátových hladkých přes 12 do 19 ks/m2</t>
  </si>
  <si>
    <t>-1699094859</t>
  </si>
  <si>
    <t>59761071</t>
  </si>
  <si>
    <t>obklad keramický hladký přes 12 do 19ks/m2</t>
  </si>
  <si>
    <t>891104950</t>
  </si>
  <si>
    <t>781477111</t>
  </si>
  <si>
    <t>Montáž obkladů vnitřních stěn z dlaždic keramických Příplatek k cenám za plochu do 10 m2 jednotlivě</t>
  </si>
  <si>
    <t>-1683152656</t>
  </si>
  <si>
    <t>781479196</t>
  </si>
  <si>
    <t>Montáž obkladů vnitřních stěn z dlaždic keramických Příplatek k cenám za dvousložkový spárovací tmel</t>
  </si>
  <si>
    <t>1892642714</t>
  </si>
  <si>
    <t>781495111</t>
  </si>
  <si>
    <t>Příprava podkladu před provedením obkladu nátěr penetrační na stěnu</t>
  </si>
  <si>
    <t>-965275633</t>
  </si>
  <si>
    <t>781495211</t>
  </si>
  <si>
    <t>Čištění vnitřních ploch po provedení obkladu stěn chemickými prostředky</t>
  </si>
  <si>
    <t>-1224457593</t>
  </si>
  <si>
    <t>998781101</t>
  </si>
  <si>
    <t>Přesun hmot pro obklady keramické stanovený z hmotnosti přesunovaného materiálu vodorovná dopravní vzdálenost do 50 m v objektech výšky do 6 m</t>
  </si>
  <si>
    <t>-1801884317</t>
  </si>
  <si>
    <t>998781181</t>
  </si>
  <si>
    <t>Přesun hmot pro obklady keramické stanovený z hmotnosti přesunovaného materiálu Příplatek k cenám za přesun prováděný bez použití mechanizace pro jakoukoliv výšku objektu</t>
  </si>
  <si>
    <t>9943747</t>
  </si>
  <si>
    <t>-1864929185</t>
  </si>
  <si>
    <t>2147043781</t>
  </si>
  <si>
    <t>1356669605</t>
  </si>
  <si>
    <t>72370223</t>
  </si>
  <si>
    <t>1150610647</t>
  </si>
  <si>
    <t>-1716240779</t>
  </si>
  <si>
    <t>1090260900</t>
  </si>
  <si>
    <t>455568766</t>
  </si>
  <si>
    <t>1712057306</t>
  </si>
  <si>
    <t>1854828449</t>
  </si>
  <si>
    <t>747459656</t>
  </si>
  <si>
    <t>2020-019-02-02-05 - Nové kce- 1.NP- lešení</t>
  </si>
  <si>
    <t>1514142638</t>
  </si>
  <si>
    <t>-1134915253</t>
  </si>
  <si>
    <t>1700371467</t>
  </si>
  <si>
    <t>1626970690</t>
  </si>
  <si>
    <t>1010961538</t>
  </si>
  <si>
    <t>-1571398797</t>
  </si>
  <si>
    <t>-1248587728</t>
  </si>
  <si>
    <t>-1781133316</t>
  </si>
  <si>
    <t>1747399394</t>
  </si>
  <si>
    <t>-1034263234</t>
  </si>
  <si>
    <t>-1160836389</t>
  </si>
  <si>
    <t>-1977604315</t>
  </si>
  <si>
    <t xml:space="preserve">2020-019-02-03 - Nové kce- 2.NP   </t>
  </si>
  <si>
    <t xml:space="preserve">2020-019-02-03-01 - Nové kce- 2.NP- zdivo   </t>
  </si>
  <si>
    <t>310238211</t>
  </si>
  <si>
    <t>Zazdívka otvorů ve zdivu nadzákladovém cihlami pálenými plochy přes 0,25 m2 do 1 m2 na maltu vápenocementovou</t>
  </si>
  <si>
    <t>632040633</t>
  </si>
  <si>
    <t>1024272207</t>
  </si>
  <si>
    <t>531919929</t>
  </si>
  <si>
    <t>1561194324</t>
  </si>
  <si>
    <t>221089147</t>
  </si>
  <si>
    <t>1405614209</t>
  </si>
  <si>
    <t>-744515861</t>
  </si>
  <si>
    <t>-2088247831</t>
  </si>
  <si>
    <t>-381186596</t>
  </si>
  <si>
    <t>2089358291</t>
  </si>
  <si>
    <t>1849006555</t>
  </si>
  <si>
    <t>340457344</t>
  </si>
  <si>
    <t>998018002</t>
  </si>
  <si>
    <t>Přesun hmot pro budovy občanské výstavby, bydlení, výrobu a služby ruční - bez užití mechanizace vodorovná dopravní vzdálenost do 100 m pro budovy s jakoukoliv nosnou konstrukcí výšky přes 6 do 12 m</t>
  </si>
  <si>
    <t>-1594019395</t>
  </si>
  <si>
    <t>1728682132</t>
  </si>
  <si>
    <t>-678902420</t>
  </si>
  <si>
    <t>-72590347</t>
  </si>
  <si>
    <t>-940674045</t>
  </si>
  <si>
    <t>-2013531788</t>
  </si>
  <si>
    <t>-69272132</t>
  </si>
  <si>
    <t>729696854</t>
  </si>
  <si>
    <t>-1086730783</t>
  </si>
  <si>
    <t>2032257800</t>
  </si>
  <si>
    <t>-1873848738</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</si>
  <si>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</si>
  <si>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</si>
  <si>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-1813979048</t>
  </si>
  <si>
    <t>-1140729546</t>
  </si>
  <si>
    <t xml:space="preserve">2020-019-02-03-02 - Nové kce- 2.NP- podlahy </t>
  </si>
  <si>
    <t>1933917609</t>
  </si>
  <si>
    <t>1009590015</t>
  </si>
  <si>
    <t>-1739416471</t>
  </si>
  <si>
    <t>1982104024</t>
  </si>
  <si>
    <t>-1066187993</t>
  </si>
  <si>
    <t>4099387</t>
  </si>
  <si>
    <t>1440870397</t>
  </si>
  <si>
    <t>192834070</t>
  </si>
  <si>
    <t>-867021108</t>
  </si>
  <si>
    <t>-64046059</t>
  </si>
  <si>
    <t>1430554201</t>
  </si>
  <si>
    <t>137379140</t>
  </si>
  <si>
    <t>1553450316</t>
  </si>
  <si>
    <t>-1039542550</t>
  </si>
  <si>
    <t>998711102</t>
  </si>
  <si>
    <t>Přesun hmot pro izolace proti vodě, vlhkosti a plynům stanovený z hmotnosti přesunovaného materiálu vodorovná dopravní vzdálenost do 50 m v objektech výšky přes 6 do 12 m</t>
  </si>
  <si>
    <t>1576348030</t>
  </si>
  <si>
    <t>910976436</t>
  </si>
  <si>
    <t>1991070575</t>
  </si>
  <si>
    <t>-930593947</t>
  </si>
  <si>
    <t>1206695107</t>
  </si>
  <si>
    <t>-111948038</t>
  </si>
  <si>
    <t>-1657510381</t>
  </si>
  <si>
    <t>-1069642806</t>
  </si>
  <si>
    <t>1339225748</t>
  </si>
  <si>
    <t>1413066072</t>
  </si>
  <si>
    <t>844794150</t>
  </si>
  <si>
    <t>-1315266639</t>
  </si>
  <si>
    <t>998771102</t>
  </si>
  <si>
    <t>Přesun hmot pro podlahy z dlaždic stanovený z hmotnosti přesunovaného materiálu vodorovná dopravní vzdálenost do 50 m v objektech výšky přes 6 do 12 m</t>
  </si>
  <si>
    <t>44340103</t>
  </si>
  <si>
    <t>1951022480</t>
  </si>
  <si>
    <t>1910132285</t>
  </si>
  <si>
    <t>82263842</t>
  </si>
  <si>
    <t>-70438177</t>
  </si>
  <si>
    <t>1500431719</t>
  </si>
  <si>
    <t>1338710390</t>
  </si>
  <si>
    <t>-2076387316</t>
  </si>
  <si>
    <t>998773102</t>
  </si>
  <si>
    <t>Přesun hmot pro podlahy teracové lité stanovený z hmotnosti přesunovaného materiálu vodorovná dopravní vzdálenost do 50 m v objektech výšky přes 6 do 12 m</t>
  </si>
  <si>
    <t>1631675782</t>
  </si>
  <si>
    <t>451299196</t>
  </si>
  <si>
    <t>-1592637184</t>
  </si>
  <si>
    <t>585305853</t>
  </si>
  <si>
    <t>-2026057917</t>
  </si>
  <si>
    <t>-761781407</t>
  </si>
  <si>
    <t>776211211</t>
  </si>
  <si>
    <t>Montáž textilních podlahovin lepením čtverců standardních</t>
  </si>
  <si>
    <t>-1913626746</t>
  </si>
  <si>
    <t>69751076</t>
  </si>
  <si>
    <t>koberec zátěžový vpichovaný ve čtvercích 500x500mm, vlákno 30% PA/70% PP, hm 700g/m2, zátěž 33, útlum 21dB, hořlavost Bfl S1</t>
  </si>
  <si>
    <t>-936560079</t>
  </si>
  <si>
    <t>1167435199</t>
  </si>
  <si>
    <t>1155672435</t>
  </si>
  <si>
    <t>1175875215</t>
  </si>
  <si>
    <t>-163201515</t>
  </si>
  <si>
    <t>1767053252</t>
  </si>
  <si>
    <t>1386454985</t>
  </si>
  <si>
    <t>776221221</t>
  </si>
  <si>
    <t>Montáž podlahovin z PVC lepením standardním lepidlem ze čtverců elektrostaticky vodivých</t>
  </si>
  <si>
    <t>931472768</t>
  </si>
  <si>
    <t>28411045</t>
  </si>
  <si>
    <t>PVC homogenní elektricky vodivá neválcovaná tl 2,00mm, čtverce 615x615mm, R 0,05-1MΩ, rozměrová stálost 0,05%, otlak do 0,035mm</t>
  </si>
  <si>
    <t>-1549016203</t>
  </si>
  <si>
    <t>51</t>
  </si>
  <si>
    <t>-1612582350</t>
  </si>
  <si>
    <t>52</t>
  </si>
  <si>
    <t>1165492716</t>
  </si>
  <si>
    <t>53</t>
  </si>
  <si>
    <t>1480207226</t>
  </si>
  <si>
    <t>54</t>
  </si>
  <si>
    <t>998776102</t>
  </si>
  <si>
    <t>Přesun hmot pro podlahy povlakové stanovený z hmotnosti přesunovaného materiálu vodorovná dopravní vzdálenost do 50 m v objektech výšky přes 6 do 12 m</t>
  </si>
  <si>
    <t>-391476083</t>
  </si>
  <si>
    <t>55</t>
  </si>
  <si>
    <t>1983544715</t>
  </si>
  <si>
    <t>2020-019-02-03-03 - Nové kce- 2.NP- okna,dveře</t>
  </si>
  <si>
    <t>2044172514</t>
  </si>
  <si>
    <t>459558152</t>
  </si>
  <si>
    <t>-812381355</t>
  </si>
  <si>
    <t>-1982042063</t>
  </si>
  <si>
    <t>-515205984</t>
  </si>
  <si>
    <t>-175387401</t>
  </si>
  <si>
    <t>985833174</t>
  </si>
  <si>
    <t>55331386.21Z</t>
  </si>
  <si>
    <t xml:space="preserve">21/Z - Kovová zárubeň hranatá, dělená, obložková, pro bezfalcové ocelové dveře 900/1970 mm, bez prahové spojky, s PVC těsněním, požární odolnost, zárubeň pro montáž do příčky tl. 170 mm, vzduchová neprůzvučnost osazení zárubně 32 dB, nástřik zárubní barvou -  odstín - RAL 9007 - šedý hliník - metalíza, povrch pololesk, zárubeň opatřena seřizovatelnými viditelnými závěsy pro bezfalcové dveře, v zárubni osazen elektrický otvírač se signalizací otevřených dveří a napájením 12VDC -  součást zárubně, před objednáním bude proveden záměr příčky</t>
  </si>
  <si>
    <t>1127839539</t>
  </si>
  <si>
    <t>55331386.34Z</t>
  </si>
  <si>
    <t xml:space="preserve">34/Z - Kovová zárubeň hranatá, dělená, obložková, pro bezfalcové ocelové dveře 900/1970 mm, bez prahové spojky, s PVC těsněním, požární odolnost, zárubeň pro montáž do příčky tl. 160 mm, vzduchová neprůzvučnost osazení zárubně 32 dB, nástřik zárubní barvou -  odstín - RAL 9007 - šedý hliník - metalíza, povrch pololesk, zárubeň opatřena seřizovatelnými viditelnými závěsy pro bezfalcové dveře s požárním atestem, v zárubni osazen elektrický otvírač se signalizací otevřených dveří a napájením 12VDC -  součást zárubně, před objednáním bude proveden záměr příčky</t>
  </si>
  <si>
    <t>-1065749718</t>
  </si>
  <si>
    <t>26076620</t>
  </si>
  <si>
    <t>677708487</t>
  </si>
  <si>
    <t>-1915221864</t>
  </si>
  <si>
    <t>-217092606</t>
  </si>
  <si>
    <t>-499343107</t>
  </si>
  <si>
    <t>-169018642</t>
  </si>
  <si>
    <t>1853910291</t>
  </si>
  <si>
    <t>63436773</t>
  </si>
  <si>
    <t>-1195729866</t>
  </si>
  <si>
    <t>498567862</t>
  </si>
  <si>
    <t>1297774167</t>
  </si>
  <si>
    <t>-1533971392</t>
  </si>
  <si>
    <t>998766102</t>
  </si>
  <si>
    <t>Přesun hmot pro konstrukce truhlářské stanovený z hmotnosti přesunovaného materiálu vodorovná dopravní vzdálenost do 50 m v objektech výšky přes 6 do 12 m</t>
  </si>
  <si>
    <t>1448823778</t>
  </si>
  <si>
    <t>-259453913</t>
  </si>
  <si>
    <t>2020-019-02-03-04 - Nové kce- 2.NP- omítky, obklady, malby</t>
  </si>
  <si>
    <t>2048262510</t>
  </si>
  <si>
    <t>-12796359</t>
  </si>
  <si>
    <t>324322413</t>
  </si>
  <si>
    <t>1810895405</t>
  </si>
  <si>
    <t>942341021</t>
  </si>
  <si>
    <t>-1056672499</t>
  </si>
  <si>
    <t>239517053</t>
  </si>
  <si>
    <t>948432171</t>
  </si>
  <si>
    <t>-1223714810</t>
  </si>
  <si>
    <t>-1567834662</t>
  </si>
  <si>
    <t>1266781517</t>
  </si>
  <si>
    <t>-783705545</t>
  </si>
  <si>
    <t>1696218651</t>
  </si>
  <si>
    <t>2108452710</t>
  </si>
  <si>
    <t>1886035078</t>
  </si>
  <si>
    <t>-423597933</t>
  </si>
  <si>
    <t>998781102</t>
  </si>
  <si>
    <t>Přesun hmot pro obklady keramické stanovený z hmotnosti přesunovaného materiálu vodorovná dopravní vzdálenost do 50 m v objektech výšky přes 6 do 12 m</t>
  </si>
  <si>
    <t>-1594172884</t>
  </si>
  <si>
    <t>-2090134765</t>
  </si>
  <si>
    <t>1162814221</t>
  </si>
  <si>
    <t>564622837</t>
  </si>
  <si>
    <t>-735271987</t>
  </si>
  <si>
    <t>-401130190</t>
  </si>
  <si>
    <t>1174243852</t>
  </si>
  <si>
    <t>-1248204005</t>
  </si>
  <si>
    <t>-1258629905</t>
  </si>
  <si>
    <t>-1183135130</t>
  </si>
  <si>
    <t>924852749</t>
  </si>
  <si>
    <t>-761572910</t>
  </si>
  <si>
    <t>1112668633</t>
  </si>
  <si>
    <t>2020-019-02-03-05 - Nové kce- 2.NP- lešení</t>
  </si>
  <si>
    <t>-689646075</t>
  </si>
  <si>
    <t>-2030141811</t>
  </si>
  <si>
    <t>71057786</t>
  </si>
  <si>
    <t>-713283004</t>
  </si>
  <si>
    <t>579839207</t>
  </si>
  <si>
    <t>-1623101269</t>
  </si>
  <si>
    <t>-748890471</t>
  </si>
  <si>
    <t>1109227304</t>
  </si>
  <si>
    <t>-480337580</t>
  </si>
  <si>
    <t>-1043016713</t>
  </si>
  <si>
    <t>1393469169</t>
  </si>
  <si>
    <t>499325524</t>
  </si>
  <si>
    <t xml:space="preserve">2020-019-02-04 - Nové kce- 3.NP  </t>
  </si>
  <si>
    <t xml:space="preserve">2020-019-02-04-01 - Nové kce- 3.NP- zdivo   </t>
  </si>
  <si>
    <t>334467675</t>
  </si>
  <si>
    <t>-1824527532</t>
  </si>
  <si>
    <t>1914321829</t>
  </si>
  <si>
    <t>1459947016</t>
  </si>
  <si>
    <t>257213939</t>
  </si>
  <si>
    <t>1896151704</t>
  </si>
  <si>
    <t>217198727</t>
  </si>
  <si>
    <t>-1781503133</t>
  </si>
  <si>
    <t>-1157681444</t>
  </si>
  <si>
    <t>-2111475833</t>
  </si>
  <si>
    <t>-2111247354</t>
  </si>
  <si>
    <t>-896552984</t>
  </si>
  <si>
    <t>121438608</t>
  </si>
  <si>
    <t>-2112633972</t>
  </si>
  <si>
    <t>1706387149</t>
  </si>
  <si>
    <t>711900608</t>
  </si>
  <si>
    <t>947895040</t>
  </si>
  <si>
    <t>-1786259908</t>
  </si>
  <si>
    <t>-921662856</t>
  </si>
  <si>
    <t>1810274930</t>
  </si>
  <si>
    <t>-1307674875</t>
  </si>
  <si>
    <t>1965566871</t>
  </si>
  <si>
    <t>763164531</t>
  </si>
  <si>
    <t>Obklad konstrukcí sádrokartonovými deskami včetně ochranných úhelníků ve tvaru L rozvinuté šíře přes 0,4 do 0,8 m, opláštěný deskou standardní A, tl. 12,5 mm</t>
  </si>
  <si>
    <t>594549820</t>
  </si>
  <si>
    <t>30178399</t>
  </si>
  <si>
    <t>-715395510</t>
  </si>
  <si>
    <t>2020-019-02-04-02 - Nové kce- 3.NP- podlahy</t>
  </si>
  <si>
    <t>-824020711</t>
  </si>
  <si>
    <t>359454048</t>
  </si>
  <si>
    <t>235245102</t>
  </si>
  <si>
    <t>1290577195</t>
  </si>
  <si>
    <t>1164960519</t>
  </si>
  <si>
    <t>-1263187136</t>
  </si>
  <si>
    <t>-1780198991</t>
  </si>
  <si>
    <t>-455978897</t>
  </si>
  <si>
    <t>-1537814145</t>
  </si>
  <si>
    <t>425024604</t>
  </si>
  <si>
    <t>379443116</t>
  </si>
  <si>
    <t>-767510616</t>
  </si>
  <si>
    <t>-662576117</t>
  </si>
  <si>
    <t>-1516853348</t>
  </si>
  <si>
    <t>1810515122</t>
  </si>
  <si>
    <t>666836354</t>
  </si>
  <si>
    <t>876597070</t>
  </si>
  <si>
    <t>1568686323</t>
  </si>
  <si>
    <t>-469745045</t>
  </si>
  <si>
    <t>440923058</t>
  </si>
  <si>
    <t>233305837</t>
  </si>
  <si>
    <t>-465048844</t>
  </si>
  <si>
    <t>1719422858</t>
  </si>
  <si>
    <t>-994376971</t>
  </si>
  <si>
    <t>-2132610278</t>
  </si>
  <si>
    <t>-2077181672</t>
  </si>
  <si>
    <t>-1459706085</t>
  </si>
  <si>
    <t>1504935802</t>
  </si>
  <si>
    <t>-210813619</t>
  </si>
  <si>
    <t>840025578</t>
  </si>
  <si>
    <t>861713639</t>
  </si>
  <si>
    <t>1651299921</t>
  </si>
  <si>
    <t>-260082494</t>
  </si>
  <si>
    <t>-1573449486</t>
  </si>
  <si>
    <t>-2063020927</t>
  </si>
  <si>
    <t>-1823393321</t>
  </si>
  <si>
    <t>697755560</t>
  </si>
  <si>
    <t>2021172171</t>
  </si>
  <si>
    <t>-2144578326</t>
  </si>
  <si>
    <t>-651192686</t>
  </si>
  <si>
    <t>-490050886</t>
  </si>
  <si>
    <t>2041061281</t>
  </si>
  <si>
    <t>-1414136590</t>
  </si>
  <si>
    <t>2116900131</t>
  </si>
  <si>
    <t>1817302290</t>
  </si>
  <si>
    <t>1713563269</t>
  </si>
  <si>
    <t>335564626</t>
  </si>
  <si>
    <t>443122311</t>
  </si>
  <si>
    <t>-1045400186</t>
  </si>
  <si>
    <t>-204091558</t>
  </si>
  <si>
    <t>-160415806</t>
  </si>
  <si>
    <t>1276400809</t>
  </si>
  <si>
    <t>240887653</t>
  </si>
  <si>
    <t>-1267387549</t>
  </si>
  <si>
    <t>-561991363</t>
  </si>
  <si>
    <t>2020-019-02-04-03 - Nové kce- 3.NP- okna, dveře</t>
  </si>
  <si>
    <t>1359028621</t>
  </si>
  <si>
    <t>731351012</t>
  </si>
  <si>
    <t>-652498236</t>
  </si>
  <si>
    <t>-2139903446</t>
  </si>
  <si>
    <t>-1740615211</t>
  </si>
  <si>
    <t>506429841</t>
  </si>
  <si>
    <t>-1924893969</t>
  </si>
  <si>
    <t>51887704</t>
  </si>
  <si>
    <t>-1694073087</t>
  </si>
  <si>
    <t>1275930965</t>
  </si>
  <si>
    <t>1559326608</t>
  </si>
  <si>
    <t>328009501</t>
  </si>
  <si>
    <t>1452024415</t>
  </si>
  <si>
    <t>772320740</t>
  </si>
  <si>
    <t>352303955</t>
  </si>
  <si>
    <t>338548673</t>
  </si>
  <si>
    <t>1273477855</t>
  </si>
  <si>
    <t>1297577915</t>
  </si>
  <si>
    <t>1363762848</t>
  </si>
  <si>
    <t>-505032477</t>
  </si>
  <si>
    <t>147643505</t>
  </si>
  <si>
    <t>2020-019-02-04-04 - Nové kce- 3.NP- omítky, obklady, malby</t>
  </si>
  <si>
    <t>-1939106585</t>
  </si>
  <si>
    <t>-1156141954</t>
  </si>
  <si>
    <t>-844187673</t>
  </si>
  <si>
    <t>1674032934</t>
  </si>
  <si>
    <t>259115212</t>
  </si>
  <si>
    <t>342965813</t>
  </si>
  <si>
    <t>1801132605</t>
  </si>
  <si>
    <t>267498637</t>
  </si>
  <si>
    <t>176939083</t>
  </si>
  <si>
    <t>1953672227</t>
  </si>
  <si>
    <t>406519182</t>
  </si>
  <si>
    <t>-1771815818</t>
  </si>
  <si>
    <t>-1273782132</t>
  </si>
  <si>
    <t>-1153626147</t>
  </si>
  <si>
    <t>-832599228</t>
  </si>
  <si>
    <t>-499526625</t>
  </si>
  <si>
    <t>-1150407057</t>
  </si>
  <si>
    <t>-476427439</t>
  </si>
  <si>
    <t>-1184374158</t>
  </si>
  <si>
    <t>-904650066</t>
  </si>
  <si>
    <t>2027206772</t>
  </si>
  <si>
    <t>-1555163817</t>
  </si>
  <si>
    <t>896579715</t>
  </si>
  <si>
    <t>-402827063</t>
  </si>
  <si>
    <t>-639323378</t>
  </si>
  <si>
    <t>336238023</t>
  </si>
  <si>
    <t>614440453</t>
  </si>
  <si>
    <t>552496503</t>
  </si>
  <si>
    <t>-1089781411</t>
  </si>
  <si>
    <t>2020-019-02-04-05 - Nové kce- 3.NP- lešení</t>
  </si>
  <si>
    <t>1995862047</t>
  </si>
  <si>
    <t>976428348</t>
  </si>
  <si>
    <t>-482992014</t>
  </si>
  <si>
    <t>-1946188778</t>
  </si>
  <si>
    <t>560010199</t>
  </si>
  <si>
    <t>952789196</t>
  </si>
  <si>
    <t>-1923006659</t>
  </si>
  <si>
    <t>1025897976</t>
  </si>
  <si>
    <t>-199327058</t>
  </si>
  <si>
    <t>1252498445</t>
  </si>
  <si>
    <t>-322293311</t>
  </si>
  <si>
    <t>-877482962</t>
  </si>
  <si>
    <t xml:space="preserve">2020-019-02-05 - Nové kce- 4.NP  </t>
  </si>
  <si>
    <t xml:space="preserve">2020-019-02-05-01 - Nové kce- 4.NP- zdivo  </t>
  </si>
  <si>
    <t>-1126477886</t>
  </si>
  <si>
    <t>87256262</t>
  </si>
  <si>
    <t>317142442</t>
  </si>
  <si>
    <t>Překlady nenosné z pórobetonu osazené do tenkého maltového lože, výšky do 250 mm, šířky překladu 150 mm, délky překladu přes 1000 do 1250 mm</t>
  </si>
  <si>
    <t>-2029967897</t>
  </si>
  <si>
    <t>-2023290580</t>
  </si>
  <si>
    <t>1291040958</t>
  </si>
  <si>
    <t>1225611879</t>
  </si>
  <si>
    <t>647073659</t>
  </si>
  <si>
    <t>-492876294</t>
  </si>
  <si>
    <t>-392655970</t>
  </si>
  <si>
    <t>-1555631759</t>
  </si>
  <si>
    <t>1933487420</t>
  </si>
  <si>
    <t>998018003</t>
  </si>
  <si>
    <t>Přesun hmot pro budovy občanské výstavby, bydlení, výrobu a služby ruční - bez užití mechanizace vodorovná dopravní vzdálenost do 100 m pro budovy s jakoukoliv nosnou konstrukcí výšky přes 12 do 24 m</t>
  </si>
  <si>
    <t>176998145</t>
  </si>
  <si>
    <t>713131141</t>
  </si>
  <si>
    <t>Montáž tepelné izolace stěn rohožemi, pásy, deskami, dílci, bloky (izolační materiál ve specifikaci) lepením celoplošně</t>
  </si>
  <si>
    <t>907196147</t>
  </si>
  <si>
    <t>28375935</t>
  </si>
  <si>
    <t>deska EPS 70 fasádní λ=0,039 tl 150mm</t>
  </si>
  <si>
    <t>1700988788</t>
  </si>
  <si>
    <t>998713103</t>
  </si>
  <si>
    <t>Přesun hmot pro izolace tepelné stanovený z hmotnosti přesunovaného materiálu vodorovná dopravní vzdálenost do 50 m v objektech výšky přes 12 m do 24 m</t>
  </si>
  <si>
    <t>1586108125</t>
  </si>
  <si>
    <t>998713181</t>
  </si>
  <si>
    <t>Přesun hmot pro izolace tepelné stanovený z hmotnosti přesunovaného materiálu Příplatek k cenám za přesun prováděný bez použití mechanizace pro jakoukoliv výšku objektu</t>
  </si>
  <si>
    <t>-2138423142</t>
  </si>
  <si>
    <t>-1166943416</t>
  </si>
  <si>
    <t>-1800811367</t>
  </si>
  <si>
    <t>913719982</t>
  </si>
  <si>
    <t>-2021148772</t>
  </si>
  <si>
    <t>763131431</t>
  </si>
  <si>
    <t>Podhled ze sádrokartonových desek dvouvrstvá zavěšená spodní konstrukce z ocelových profilů CD, UD jednoduše opláštěná deskou protipožární DF, tl. 12,5 mm, bez izolace, REI do 90</t>
  </si>
  <si>
    <t>-1952482547</t>
  </si>
  <si>
    <t>763131714</t>
  </si>
  <si>
    <t>Podhled ze sádrokartonových desek ostatní práce a konstrukce na podhledech ze sádrokartonových desek základní penetrační nátěr</t>
  </si>
  <si>
    <t>-53929867</t>
  </si>
  <si>
    <t>763131771</t>
  </si>
  <si>
    <t>Podhled ze sádrokartonových desek Příplatek k cenám za rovinnost kvality speciální tmelení kvality Q3</t>
  </si>
  <si>
    <t>-242375562</t>
  </si>
  <si>
    <t>38655831</t>
  </si>
  <si>
    <t>-1383434658</t>
  </si>
  <si>
    <t>1102668568</t>
  </si>
  <si>
    <t>-778162908</t>
  </si>
  <si>
    <t>64092361</t>
  </si>
  <si>
    <t>763164535</t>
  </si>
  <si>
    <t>Obklad konstrukcí sádrokartonovými deskami včetně ochranných úhelníků ve tvaru L rozvinuté šíře přes 0,4 do 0,8 m, opláštěný deskou protipožární DF, tl. 12,5 mm</t>
  </si>
  <si>
    <t>-652983641</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</si>
  <si>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</si>
  <si>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</si>
  <si>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-928637230</t>
  </si>
  <si>
    <t>-615557158</t>
  </si>
  <si>
    <t xml:space="preserve">2020-019-02-05-02 - Nové kce- 4.NP- podlahy </t>
  </si>
  <si>
    <t>872185035</t>
  </si>
  <si>
    <t>1506326990</t>
  </si>
  <si>
    <t>-1541891146</t>
  </si>
  <si>
    <t>1612926235</t>
  </si>
  <si>
    <t>-1299467602</t>
  </si>
  <si>
    <t>210167606</t>
  </si>
  <si>
    <t>2127770110</t>
  </si>
  <si>
    <t>-1741674677</t>
  </si>
  <si>
    <t>2117665366</t>
  </si>
  <si>
    <t>78339218</t>
  </si>
  <si>
    <t>758237482</t>
  </si>
  <si>
    <t>-1725292240</t>
  </si>
  <si>
    <t>1548638529</t>
  </si>
  <si>
    <t>-1480523712</t>
  </si>
  <si>
    <t>200202675</t>
  </si>
  <si>
    <t>901172160</t>
  </si>
  <si>
    <t>2026168298</t>
  </si>
  <si>
    <t>479733067</t>
  </si>
  <si>
    <t>-853024559</t>
  </si>
  <si>
    <t>-1821256414</t>
  </si>
  <si>
    <t>-32933226</t>
  </si>
  <si>
    <t>470630593</t>
  </si>
  <si>
    <t>-266164198</t>
  </si>
  <si>
    <t>-1228541229</t>
  </si>
  <si>
    <t>973914783</t>
  </si>
  <si>
    <t>-129781436</t>
  </si>
  <si>
    <t>-1214650839</t>
  </si>
  <si>
    <t>-1926727683</t>
  </si>
  <si>
    <t>1593844167</t>
  </si>
  <si>
    <t>-1306400892</t>
  </si>
  <si>
    <t>-1314672255</t>
  </si>
  <si>
    <t>-641216857</t>
  </si>
  <si>
    <t>396475889</t>
  </si>
  <si>
    <t>84489637</t>
  </si>
  <si>
    <t>-1777962858</t>
  </si>
  <si>
    <t>1448147945</t>
  </si>
  <si>
    <t>760941186</t>
  </si>
  <si>
    <t>-841622166</t>
  </si>
  <si>
    <t>-664310179</t>
  </si>
  <si>
    <t>587332814</t>
  </si>
  <si>
    <t xml:space="preserve">2020-019-02-05-03 - Nové kce- 4.NP- okna, dveře </t>
  </si>
  <si>
    <t>628229606</t>
  </si>
  <si>
    <t>-1471112897</t>
  </si>
  <si>
    <t>-1917280840</t>
  </si>
  <si>
    <t>553-16Z</t>
  </si>
  <si>
    <t xml:space="preserve">16/Z - Kovová zárubeň hranatá, dělená, obložková, pro bezfalcové ocelové dveře 900/1970 mm, bez prahové spojky, s PVC těsněním, zárubeň pro montáž do příčky tl. 170 mm s jednostranným keramickým obkladem, nástřik zárubní barvou - odstín - RAL 9007 - šedý hliník - metalíza, povrch pololesk, zárubeň opatřena seřizovatelnými viditelnými závěsy pro bezfalcové dveře, před objednáním bude proveden záměr příčky  </t>
  </si>
  <si>
    <t>-115835445</t>
  </si>
  <si>
    <t>-746163960</t>
  </si>
  <si>
    <t>-1689968270</t>
  </si>
  <si>
    <t>55331386.105Z</t>
  </si>
  <si>
    <t xml:space="preserve">105/Z - Kovová zárubeň hranatá, dělená, obložková, pro bezfalcové ocelové dveře 900/1970 mm, bez prahové spojky, s PVC těsněním,  zárubeň pro montáž do příčky tl. 150 mm s omítkou,  nástřik zárubní barvou -  odstín - RAL 9007 - šedý hliník - metalíza, povrch pololesk, zárubeň opatřena seřizovatelnými viditelnými závěsy pro bezfalcové dveře, v zárubni osazen elektrický otvírač se signalizací otevřených dveří a napájením 12VDC -  součást zárubně, před objednáním bude proveden záměr příčky   Poznámka : dodavatel dodá kompletní zárubeň včetně montáže  </t>
  </si>
  <si>
    <t>535336505</t>
  </si>
  <si>
    <t>-965365513</t>
  </si>
  <si>
    <t>-393444534</t>
  </si>
  <si>
    <t>1670609602</t>
  </si>
  <si>
    <t>1898443426</t>
  </si>
  <si>
    <t>611R-3T</t>
  </si>
  <si>
    <t>957402165</t>
  </si>
  <si>
    <t>611- 7T</t>
  </si>
  <si>
    <t xml:space="preserve">7/T - Dveře vnitřní,dřevěné, jednokřídlové, plné, otevíravé 800/1970 mm, křídlo bez polodrážky - bezfalcové, křídlo hladké, povrch křídla lamino - HPL - hliník kartáčovaný,křídlo osazeno do ocelové dělené obložkové zárubně s PVC těsněním, bez prahové spojky, křídlo opatřeno viditelnými seřiditelný závěsy pro bezfalcové dveře, vzduchová neprůzvučnost křídla včetně zárubní a osazení 32dB, křídlo opatřeno padací lištou, vstup přes přístupový systém, v zárubni osazen elektrický otvírač se signalizací otevřených dveří a napájením 12VDC -  součást zárubně, kování štítové -  koule  - klika, materiál nerez broušený, zámek vložkový, centrální klíč po patrech, generální klíč Poznámka : dodavatel dodá kompletní dveře </t>
  </si>
  <si>
    <t>-1972506301</t>
  </si>
  <si>
    <t>1686001707</t>
  </si>
  <si>
    <t>1679759340</t>
  </si>
  <si>
    <t>611- 4T</t>
  </si>
  <si>
    <t xml:space="preserve">4/T - Dveře vnitřní, dřevěné, jednokřídlové, otevíravé 900/1970 mm, bez polodrážky - bezfalcové, křídlo plné, hladké, povrch křídla lamino - HPL - hliník kartáčovaný, křídlo osazeno do ocelové dělené obložkové zárubně s PVC těsněním, bez prahové spojky,křídlo opatřeno viditelnými seřiditelný závěsy pro bezfalcové dveře, kování křídla štítové, klika  - klika, materiál nerez broušený, zámek s WC kličkou, dveřní křídlo na opačné straně závěsů opatřeno vodorovným madlem, materiál  nerez broušený</t>
  </si>
  <si>
    <t>-1833465556</t>
  </si>
  <si>
    <t>1621323086</t>
  </si>
  <si>
    <t>1677276204</t>
  </si>
  <si>
    <t>-1165503633</t>
  </si>
  <si>
    <t>767640111</t>
  </si>
  <si>
    <t>Montáž dveří ocelových vchodových jednokřídlových bez nadsvětlíku</t>
  </si>
  <si>
    <t>-1114501957</t>
  </si>
  <si>
    <t>553-99Z</t>
  </si>
  <si>
    <t xml:space="preserve">99/Z - Vstupní dveře, rámové, hliníkové, jednokřídlové, otevíravé 900/1970 mm, rámová konstrukce z hliníkových profilů, povch lakovaný  - stříbrná matná  - IGP 5803E 71755 A10, zasklení křídla čirým sklem - izolační dvojsklo, z obou stran bezpečnostní sklo vrstvené ve třídě odolnosti 2B2, Uw = 1,20, křídlo osazeno do hliníkové zárubně s PVC těsněním, bez prahové spojky, vstup přes přístupový systém, osazena čtečka čipů,  zámek reverzní elektromechanický samozamykací  12 - 24VDC se signalizací otevřených dveří,kování -  ze strany střechy osazena paniková klika, ze strany chodby klika, provedena příprava na trasu kabelu k elektromechanickému zámku v křídle, přívod do křídla ze zárubně průchodkou pro zadlabání s rozpojitelnou svorkovnicí, při poplachu EPS ( odpojení napájení ) aktivována vnitřní klika - pro vnik požárních jednotek, lineární samozavírač barva stříbrná, v křídle a zárubní osazeny zápustné magnetické snímače EZS (homologace do stupně 3 dle ČSN EN 50131-1), zámek vložkový, centrální klíč po patrech, generální klíč _x000d_
Poznámka : dodavatel dodá kompletní zárubeň včetně montáže  </t>
  </si>
  <si>
    <t>996490223</t>
  </si>
  <si>
    <t>998767102</t>
  </si>
  <si>
    <t>Přesun hmot pro zámečnické konstrukce stanovený z hmotnosti přesunovaného materiálu vodorovná dopravní vzdálenost do 50 m v objektech výšky přes 6 do 12 m</t>
  </si>
  <si>
    <t>256408568</t>
  </si>
  <si>
    <t>1062918050</t>
  </si>
  <si>
    <t xml:space="preserve">2020-019-02-05-04 - Nové kce- 4.NP- omítky, obklady, malby </t>
  </si>
  <si>
    <t>613321121</t>
  </si>
  <si>
    <t>Omítka vápenocementová vnitřních ploch nanášená ručně jednovrstvá, tloušťky do 10 mm hladká svislých konstrukcí pilířů nebo sloupů</t>
  </si>
  <si>
    <t>510427834</t>
  </si>
  <si>
    <t>615142012</t>
  </si>
  <si>
    <t>Potažení vnitřních ploch pletivem v ploše nebo pruzích, na plném podkladu rabicovým provizorním přichycením nosníků</t>
  </si>
  <si>
    <t>983913685</t>
  </si>
  <si>
    <t>1834445749</t>
  </si>
  <si>
    <t>678862816</t>
  </si>
  <si>
    <t>1267086930</t>
  </si>
  <si>
    <t>1594782325</t>
  </si>
  <si>
    <t>690828262</t>
  </si>
  <si>
    <t>1978163008</t>
  </si>
  <si>
    <t>302492846</t>
  </si>
  <si>
    <t>-211415081</t>
  </si>
  <si>
    <t>998711103</t>
  </si>
  <si>
    <t>Přesun hmot pro izolace proti vodě, vlhkosti a plynům stanovený z hmotnosti přesunovaného materiálu vodorovná dopravní vzdálenost do 50 m v objektech výšky přes 12 do 60 m</t>
  </si>
  <si>
    <t>354100726</t>
  </si>
  <si>
    <t>-1601971440</t>
  </si>
  <si>
    <t>-614266342</t>
  </si>
  <si>
    <t>-60615000</t>
  </si>
  <si>
    <t>-1901627514</t>
  </si>
  <si>
    <t>984161862</t>
  </si>
  <si>
    <t>-2116589390</t>
  </si>
  <si>
    <t>-119214582</t>
  </si>
  <si>
    <t>998781103</t>
  </si>
  <si>
    <t>Přesun hmot pro obklady keramické stanovený z hmotnosti přesunovaného materiálu vodorovná dopravní vzdálenost do 50 m v objektech výšky přes 12 do 24 m</t>
  </si>
  <si>
    <t>-1909326013</t>
  </si>
  <si>
    <t>-1521855985</t>
  </si>
  <si>
    <t>1049333394</t>
  </si>
  <si>
    <t>-802171850</t>
  </si>
  <si>
    <t>-261516814</t>
  </si>
  <si>
    <t>78969718</t>
  </si>
  <si>
    <t>-544137350</t>
  </si>
  <si>
    <t>1624259411</t>
  </si>
  <si>
    <t>470971357</t>
  </si>
  <si>
    <t>692949861</t>
  </si>
  <si>
    <t>784191003</t>
  </si>
  <si>
    <t>Čištění vnitřních ploch hrubý úklid po provedení malířských prací omytím oken dvojitých nebo zdvojených</t>
  </si>
  <si>
    <t>-1574436595</t>
  </si>
  <si>
    <t>-642094112</t>
  </si>
  <si>
    <t>-759600235</t>
  </si>
  <si>
    <t>-1436713428</t>
  </si>
  <si>
    <t xml:space="preserve">2020-019-02-05-05 - Nové kce- 4.NP- lešení </t>
  </si>
  <si>
    <t>-843798604</t>
  </si>
  <si>
    <t>-641092773</t>
  </si>
  <si>
    <t>1210900681</t>
  </si>
  <si>
    <t>741762891</t>
  </si>
  <si>
    <t>321764660</t>
  </si>
  <si>
    <t>-1636606935</t>
  </si>
  <si>
    <t>309940940</t>
  </si>
  <si>
    <t>935655987</t>
  </si>
  <si>
    <t>1336298391</t>
  </si>
  <si>
    <t>-650295474</t>
  </si>
  <si>
    <t>1046675815</t>
  </si>
  <si>
    <t>-46445291</t>
  </si>
  <si>
    <t>2020-019-02-06 - Nové kce- zámečnické- žaluzie a zatemnění</t>
  </si>
  <si>
    <t xml:space="preserve">    786 - Dokončovací práce - čalounické úpravy</t>
  </si>
  <si>
    <t xml:space="preserve">    786-1 - Dokončovací práce - zatemnění</t>
  </si>
  <si>
    <t>786</t>
  </si>
  <si>
    <t>Dokončovací práce - čalounické úpravy</t>
  </si>
  <si>
    <t>786625221</t>
  </si>
  <si>
    <t>Montáž zastiňujících žaluzií lamelových do oken kyvných nebo otočných kovových</t>
  </si>
  <si>
    <t>-475403980</t>
  </si>
  <si>
    <t>6112434.115Z</t>
  </si>
  <si>
    <t>115/Z - Horizontální hliníkové žaluzie m.č. 416,417, 412,415, šířka stíněného otvoru 1370 - 1430 mm, délka cca 1500 mm, žaluzie na bocích na vodících lankách ( šikmá plocha fasády ) barva lamel stříbrná, ovládání nekonečným řetízkem, s převodovkou a brzdou umožňující zastavit a natočit lamelu v jakékoliv poloze, bez nutnosti fixace řetízku</t>
  </si>
  <si>
    <t>1598264859</t>
  </si>
  <si>
    <t>998786102</t>
  </si>
  <si>
    <t>Přesun hmot pro čalounické úpravy stanovený z hmotnosti přesunovaného materiálu vodorovná dopravní vzdálenost do 50 m v objektech výšky (hloubky) přes 6 do 12 m</t>
  </si>
  <si>
    <t>-2098872780</t>
  </si>
  <si>
    <t>998786181</t>
  </si>
  <si>
    <t>Přesun hmot pro čalounické úpravy stanovený z hmotnosti přesunovaného materiálu Příplatek k cenám za přesun prováděný bez použití mechanizace pro jakoukoliv výšku objektu</t>
  </si>
  <si>
    <t>215368871</t>
  </si>
  <si>
    <t>786-1</t>
  </si>
  <si>
    <t>Dokončovací práce - zatemnění</t>
  </si>
  <si>
    <t>786631160.R</t>
  </si>
  <si>
    <t xml:space="preserve">Montáž zatemňovacích zařízení </t>
  </si>
  <si>
    <t>1116045514</t>
  </si>
  <si>
    <t>611R-98Z</t>
  </si>
  <si>
    <t xml:space="preserve">98/Z - Fyzikální zatemnění m.č. 271356,372, -  šířka otvorů 2380 mm, výška k podhledu místnosti 2950  mm, výška parapetu okna od podlahy 850 mm, kastlík rolety bude osazen nad podhledem, připevněn ke stěně nadpraží okna, kotvení vodících lišt na stěnu okna, provedení materiálu rolet : materiál bude vybrán z nabídky, barva  - černá, barva vodících lišt a schránky  - bílá, elektrický pohon posuvu rolet, ovládání rolet z místa katedry</t>
  </si>
  <si>
    <t>-87254061</t>
  </si>
  <si>
    <t>611R-112Z</t>
  </si>
  <si>
    <t xml:space="preserve">112/Z - Fyzikální zatemnění m.č. 356, šířka otvorů 1500 mm, výška k podhledu místnosti 2930 mm, výška parapetu okna od podlahy 850 mm, kastlík rolety bude osazen nad podhledem, připevněn ke stěně nadpraží okna, kotvení vodících lišt na stěnu okna, provedení materiálu rolet : materiál bude vybrán z nabídky, barva  - černá, barva vodících lišt a schránky  - bílá, elektrický pohon posuvu rolet,včetně řídících jednotek, ovládání rolet z místa katedry</t>
  </si>
  <si>
    <t>11797799</t>
  </si>
  <si>
    <t>611R-113Z</t>
  </si>
  <si>
    <t xml:space="preserve">113/Z - Fyzikální zatemnění m.č.416,417, šířka otvorů 2600 - 2400 mm, zatemňovaná délka šikmé části fasády cca 1500 mm, kastlíky rolety bude osazen mezi stěnou a ocelovým rámem s požárním obkladem, kotvení vodících lišt na sloupek fasády a k ocelovému rámu, provedení materiálu rolet : materiál bude vybrán z nabídky, barva  - černá, barva vodících lišt a schránky  - podle profilů fasádního systému stříbrná matná  - IGP 5803E 71755 A10, elektrický pohon posuvu rolet v horní a dolní části zatemňovací rolety, včetně řídících jednotek, ovládání rolet z místa katedry</t>
  </si>
  <si>
    <t>1207031328</t>
  </si>
  <si>
    <t>611R-114Z</t>
  </si>
  <si>
    <t xml:space="preserve">114/Z - Fyzikální zatemnění m.č. 416, 417 šířka otvorů 5560 mm, zatemňovaná délka šikmé části fasády  cca 1500 mm, kastlíky rolety bude osazen mezi stěnou a ocelovým rámem s požárním obkladem, kotvení vodících lišt na sloupek fasády a k ocelovému rámu, provedení materiálu rolet : materiál bude vybrán z nabídky, barva  - černá, barva vodících lišt a schránky  - podle profilů fasádního systému stříbrná matná  - IGP 5803E 71755 A10, elektrický pohon posuvu rolet v horní a dolní části zatemňovací rolety, včetně řídících jednotek, ovládání rolet z místa katedry </t>
  </si>
  <si>
    <t>564598444</t>
  </si>
  <si>
    <t>-1486313503</t>
  </si>
  <si>
    <t>355112897</t>
  </si>
  <si>
    <t>2020-019-02-07 - Nové kce- zámečnické- ZTI- zařizovací předměty</t>
  </si>
  <si>
    <t>725291621- 49Z</t>
  </si>
  <si>
    <t xml:space="preserve">49/Z - Doplňky zařízení koupelen a záchodů nerezové zásobník toaletních papírů - Držák na toaletní papír, nerez - dle výběru investora </t>
  </si>
  <si>
    <t>-1610492229</t>
  </si>
  <si>
    <t>725291.50Z</t>
  </si>
  <si>
    <t xml:space="preserve">50/Z - Držák na WC štětku , včetně štětky, nerez - dle výběru investora </t>
  </si>
  <si>
    <t>159485844</t>
  </si>
  <si>
    <t>725291511.51Z</t>
  </si>
  <si>
    <t xml:space="preserve">51/Z - Doplňky zařízení koupelen a záchodů plastové dávkovač tekutého mýdla - Zásobník na tekuté mýdlo, povrch nerez - dle výběru investora </t>
  </si>
  <si>
    <t>-595994969</t>
  </si>
  <si>
    <t>725291631-52Z</t>
  </si>
  <si>
    <t>52-Z - Doplňky zařízení koupelen a záchodů nerezové zásobník papírových ručníků - Zásobník na papírové ručníky, povrch nerez - dle výběru investora</t>
  </si>
  <si>
    <t>1243509966</t>
  </si>
  <si>
    <t>725291.53Z</t>
  </si>
  <si>
    <t xml:space="preserve">53/Z - Koš na použité papírové ručníky, nerez, dle výběru investora </t>
  </si>
  <si>
    <t>928874813</t>
  </si>
  <si>
    <t>725291.54Z</t>
  </si>
  <si>
    <t xml:space="preserve">54/Z - Nerezový nášlapný koš, hygienické otevírání nožním pedálem, vybavený vnitřní vyjímatelnou plastovou nádobou </t>
  </si>
  <si>
    <t>-228121693</t>
  </si>
  <si>
    <t>725291.56Z</t>
  </si>
  <si>
    <t>56/Z - klopné madlo k bezbariérovému WC, integrovaný držák na toaletní papír na madle, pevné vodorovné madlo, svislé pevné madlo - materiál nerez, broušená - komplet set</t>
  </si>
  <si>
    <t>-28073439</t>
  </si>
  <si>
    <t>725291.57Z</t>
  </si>
  <si>
    <t>57/Z - Zrcadlo výklopné 600/400 mm pro vybavení bezbariérového WC, provedení ráměčku nerez, povrch broušený</t>
  </si>
  <si>
    <t>1335498370</t>
  </si>
  <si>
    <t>998725202</t>
  </si>
  <si>
    <t>Přesun hmot pro zařizovací předměty stanovený procentní sazbou (%) z ceny vodorovná dopravní vzdálenost do 50 m v objektech výšky přes 6 do 12 m</t>
  </si>
  <si>
    <t>%</t>
  </si>
  <si>
    <t>1679104030</t>
  </si>
  <si>
    <t>781491011</t>
  </si>
  <si>
    <t>58/Z - Montáž zrcadel plochy do 1 m2 lepených silikonovým tmelem na podkladní omítku- Zrcadlo koupelnové k nalepení na stěnu, 400/500 mm, hrany zabroušené</t>
  </si>
  <si>
    <t>276822136</t>
  </si>
  <si>
    <t>63465124.58Z</t>
  </si>
  <si>
    <t>58/Z - Zrcadlo koupelnové k nalepení na stěnu, 400/500 mm, hrany zabroušené</t>
  </si>
  <si>
    <t>-156856181</t>
  </si>
  <si>
    <t>675507119</t>
  </si>
  <si>
    <t>552643042</t>
  </si>
  <si>
    <t>2020-019-02-08 - Nové kce- statika - ocelové a betonové kce</t>
  </si>
  <si>
    <t xml:space="preserve">    4 - Vodorovné konstrukce</t>
  </si>
  <si>
    <t>311321411</t>
  </si>
  <si>
    <t>Nadzákladové zdi z betonu železového (bez výztuže) nosné bez zvláštních nároků na vliv prostředí tř. C 25/30</t>
  </si>
  <si>
    <t>1770723454</t>
  </si>
  <si>
    <t>311351121</t>
  </si>
  <si>
    <t>Bednění nadzákladových zdí nosných rovné oboustranné za každou stranu zřízení</t>
  </si>
  <si>
    <t>-950539401</t>
  </si>
  <si>
    <t>311351122</t>
  </si>
  <si>
    <t>Bednění nadzákladových zdí nosných rovné oboustranné za každou stranu odstranění</t>
  </si>
  <si>
    <t>-1278068913</t>
  </si>
  <si>
    <t>311361821</t>
  </si>
  <si>
    <t>Výztuž nadzákladových zdí nosných svislých nebo odkloněných od svislice, rovných nebo oblých z betonářské oceli 10 505 (R) nebo BSt 500</t>
  </si>
  <si>
    <t>1868691536</t>
  </si>
  <si>
    <t>Vodorovné konstrukce</t>
  </si>
  <si>
    <t>411321414</t>
  </si>
  <si>
    <t>Stropy z betonu železového (bez výztuže) stropů deskových, plochých střech, desek balkonových, desek hřibových stropů včetně hlavic hřibových sloupů tř. C 25/30</t>
  </si>
  <si>
    <t>-1600799954</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</si>
  <si>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</si>
  <si>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</si>
  <si>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1402984429</t>
  </si>
  <si>
    <t>998017003</t>
  </si>
  <si>
    <t>Přesun hmot pro budovy občanské výstavby, bydlení, výrobu a služby s omezením mechanizace vodorovná dopravní vzdálenost do 100 m pro budovy s jakoukoliv nosnou konstrukcí výšky přes 12 do 24 m</t>
  </si>
  <si>
    <t>-1442999889</t>
  </si>
  <si>
    <t>767995114</t>
  </si>
  <si>
    <t>Montáž ostatních atypických zámečnických konstrukcí hmotnosti přes 20 do 50 kg</t>
  </si>
  <si>
    <t>433049627</t>
  </si>
  <si>
    <t>13010814</t>
  </si>
  <si>
    <t>ocel profilová UPN 80 jakost 11 375</t>
  </si>
  <si>
    <t>1260052640</t>
  </si>
  <si>
    <t>998767203</t>
  </si>
  <si>
    <t>Přesun hmot pro zámečnické konstrukce stanovený procentní sazbou (%) z ceny vodorovná dopravní vzdálenost do 50 m v objektech výšky přes 12 do 24 m</t>
  </si>
  <si>
    <t>307479007</t>
  </si>
  <si>
    <t>998767292</t>
  </si>
  <si>
    <t>Přesun hmot pro zámečnické konstrukce stanovený procentní sazbou (%) z ceny Příplatek k cenám za zvětšený přesun přes vymezenou největší dopravní vzdálenost do 100 m</t>
  </si>
  <si>
    <t>-154326821</t>
  </si>
  <si>
    <t>2020-019-02-09 - Nové kce- zámečnické ostatní</t>
  </si>
  <si>
    <t xml:space="preserve">    93 - Různé dokončovací konstrukce a práce inženýrských staveb</t>
  </si>
  <si>
    <t xml:space="preserve">    767-1 - Konstrukce zámečnické - 45Z - oděrná lišta</t>
  </si>
  <si>
    <t>644941112.120Z</t>
  </si>
  <si>
    <t xml:space="preserve">Montáž průvětrníků nebo mřížek odvětrávacích </t>
  </si>
  <si>
    <t>-300619833</t>
  </si>
  <si>
    <t>5534142.120Z</t>
  </si>
  <si>
    <t>120/Z - Stěnová mřížka, pevné lamely, rozměr 425 /425 mm, materiál hliník, pro přívod vzduchu do WC, stejné provedení jako do m.č. 415</t>
  </si>
  <si>
    <t>433307026</t>
  </si>
  <si>
    <t>93</t>
  </si>
  <si>
    <t>Různé dokončovací konstrukce a práce inženýrských staveb</t>
  </si>
  <si>
    <t>953966122.R</t>
  </si>
  <si>
    <t>Montáž ochranných prvků stěn antibakteriálních (do zdravotnických zařízení) pomocí lepidla rohový profil</t>
  </si>
  <si>
    <t>-631120138</t>
  </si>
  <si>
    <t>553-82Z</t>
  </si>
  <si>
    <t xml:space="preserve">82/Z- Ochrana rohů na chodbách - L profil 40/40 mm, dl. 1500 mm, matriál nerez, povrchbroušený, profil lepený ke stěně </t>
  </si>
  <si>
    <t>2122645596</t>
  </si>
  <si>
    <t>-1048448708</t>
  </si>
  <si>
    <t>767-1</t>
  </si>
  <si>
    <t>Konstrukce zámečnické - 45Z - oděrná lišta</t>
  </si>
  <si>
    <t>767896110.45Z</t>
  </si>
  <si>
    <t>Montáž lišt a okopových plechů lišt - 45/Z - Oděrná lišta - vlys na stěnách chodeb - zámečnický výrobek, nosná konstrukce svařená z vodorovných jaklů 20/20/2 mm v, v místě kotvení svislé propojení ze stejného profilu, výška základní nosné konstrukce 180 mm, opláštění nerezovým plechem s ohyby na obou stranách, kotvení vlysu ke stěně s distancí 20 mm, povrchová úprava - nosná konstrukce - nástřik barvou odstín RAL 9007 - šedý hliník - metalíza, povch opláštění - nerezový plech - broušený. Díly vyrobeny dle záměru - délka jednotlivých dílů zaměřena tak, aby konce byly vždy 50 mm od líce zárubní, zdí, či rohů stěny, viz. v.č. DET. 6 - 1</t>
  </si>
  <si>
    <t>1750771076</t>
  </si>
  <si>
    <t>553- 45Z</t>
  </si>
  <si>
    <t xml:space="preserve">45/Z - Oděrná lišta - vlys  na stěnách chodeb - zámečnický výrobek, nosná konstrukce svařená z vodorovných jaklů 20/20/2 mm v, v místě kotvení svislé propojení ze stejného profilu, výška základní nosné konstrukce 180 mm, opláštění nerezovým plechem s ohyby na obou stranách,    kotvení vlysu ke stěně s distancí 20 mm, povrchová úprava - nosná konstrukce  - nástřik barvou odstín RAL 9007 - šedý hliník - metalíza, povch opláštění  - nerezový plech  - broušený. Díly vyrobeny dle záměru - délka jednotlivých dílů zaměřena tak, aby konce byly vždy 50 mm od líce zárubní, zdí, či rohů stěny, viz. v.č. DET. 9 - 2</t>
  </si>
  <si>
    <t>-1005236608</t>
  </si>
  <si>
    <t>1128004015</t>
  </si>
  <si>
    <t>-1337589450</t>
  </si>
  <si>
    <t>2020-019-02-10 - Nové kce- klempířské</t>
  </si>
  <si>
    <t>712363351.5K</t>
  </si>
  <si>
    <t>Povlakové krytiny střech plochých do 10° z tvarovaných poplastovaných lišt pro mPVC pásek rš 50 mm- 5/K - Koncová lišta z poplastovaného plechu, RŠ 50 mm- 4.NP a střecha</t>
  </si>
  <si>
    <t>-398183329</t>
  </si>
  <si>
    <t>712363353.6K</t>
  </si>
  <si>
    <t xml:space="preserve">Povlakové krytiny střech plochých do 10° z tvarovaných poplastovaných lišt pro mPVC rohová lišta rš 100 mm- 6/K - Rohová lišta z poplastovaného plechu, RŠ 100 mm - 4.NP </t>
  </si>
  <si>
    <t>-1699943225</t>
  </si>
  <si>
    <t>712363352.7K</t>
  </si>
  <si>
    <t>Povlakové krytiny střech plochých do 10° z tvarovaných poplastovaných lišt pro mPVC vnitřní koutová lišta rš 100 mm- 7/K - Koutová lišta z poplastovaného plechu, RŠ 100 mm -4.NP a střecha</t>
  </si>
  <si>
    <t>897696588</t>
  </si>
  <si>
    <t>712363359.8K</t>
  </si>
  <si>
    <t>Povlakové krytiny střech plochých do 10° z tvarovaných poplastovaných lišt pro mPVC závětrná lišta rš 315 mm - 8K - Závětrná lišta - u štítu pro PVC střešní fólii, poplastový plech, barva bílá, RŠ = 315 mm, dl. 17,5 m před výrobou budou zaměřeny skutečné rozměry</t>
  </si>
  <si>
    <t>2007175209</t>
  </si>
  <si>
    <t>712363356.9K</t>
  </si>
  <si>
    <t xml:space="preserve">Povlakové krytiny střech plochých do 10° z tvarovaných poplastovaných lišt pro mPVC okapnice rš 185 mm - 9/K - Okapnice střešního pláště střechy pro napojení fóliové PVC izolace, poplastový plech, barva bílá, RŠ = 185mm, před výrobou budou zaměřeny skutečné rozměry </t>
  </si>
  <si>
    <t>-1426970278</t>
  </si>
  <si>
    <t>712363356.10K</t>
  </si>
  <si>
    <t xml:space="preserve">Povlakové krytiny střech plochých do 10° z tvarovaných poplastovaných lišt pro mPVC okapnice rš 185 mm - 10/K - Okapnice střechy, hliníkový plech lakovaný - 0,8 mm, barva bílá, RŠ = 185, před výrobou budou zaměřeny skutečné rozměry </t>
  </si>
  <si>
    <t>-679884716</t>
  </si>
  <si>
    <t>71236335.17K</t>
  </si>
  <si>
    <t xml:space="preserve">17/K - Rohová lišta hřebene střechy pro kotvení PVC fólie, materiál z poplastovaného plechu, RŠ 100 mm </t>
  </si>
  <si>
    <t>711321872</t>
  </si>
  <si>
    <t>998712103</t>
  </si>
  <si>
    <t>Přesun hmot pro povlakové krytiny stanovený z hmotnosti přesunovaného materiálu vodorovná dopravní vzdálenost do 50 m v objektech výšky přes 12 do 24 m</t>
  </si>
  <si>
    <t>-162975220</t>
  </si>
  <si>
    <t>998712181</t>
  </si>
  <si>
    <t>Přesun hmot pro povlakové krytiny stanovený z hmotnosti přesunovaného materiálu Příplatek k cenám za přesun prováděný bez použití mechanizace pro jakoukoliv výšku objektu</t>
  </si>
  <si>
    <t>1191118777</t>
  </si>
  <si>
    <t>764021423.2K</t>
  </si>
  <si>
    <t>2K - Dilatační připojovací lišta z Al plechu včetně tmelení rš 125 mm</t>
  </si>
  <si>
    <t>-1295624786</t>
  </si>
  <si>
    <t>764225409.3K</t>
  </si>
  <si>
    <t>Oplechování horních ploch zdí a nadezdívek (atik) z hliníkového plechu celoplošně lepené mm..............3/K - Oplechování atiky jižního křídla hliníkový plech lakovaný - 0,8 mm, barva bílá RŠ = 760 - 780 mm, včetně dilatačních spojů oplechování, před výrobou budou zaměřeny skutečné rozměry</t>
  </si>
  <si>
    <t>1230914874</t>
  </si>
  <si>
    <t>764021407.4K</t>
  </si>
  <si>
    <t xml:space="preserve">Podkladní plech z hliníkového plechu ........4/K - Zatahovací plech - hliníkový plech - 1,5 mm, RŠ = 730 - 750 mm </t>
  </si>
  <si>
    <t>-378099857</t>
  </si>
  <si>
    <t>764121431.11K</t>
  </si>
  <si>
    <t>11/K - Krytina z hliníkového plechu s úpravou u okapů, prostupů a výčnělků střechy rovné drážkováním z tabulí, velikosti 1000 x 2000 mm, sklon střechy do 30° - 11/K - Oplechování střešního pláště, falcovaný, návaznost na lehký obbvodový plášť, hliníkový plech, povrch lakovaný - stříbrná matná - IGP 5803E 71755 A10, zakrývaná plocha 13 m2</t>
  </si>
  <si>
    <t>721949659</t>
  </si>
  <si>
    <t>76452141.12K</t>
  </si>
  <si>
    <t xml:space="preserve">12/K - Žlab podokapní z hliníkového plechu hranatý- 12/K - Žlab čtvercový, RŠ = 417 - 537mm , proměnlivá výška dna, včetně kotevních žlabových háků - pozinkovaný povrch,materiál žlabu - hliníkový plech lakovaný - barva bílá před výrobou budou zaměřeny skutečné rozměry </t>
  </si>
  <si>
    <t>-787614658</t>
  </si>
  <si>
    <t>7645214.13K</t>
  </si>
  <si>
    <t xml:space="preserve">13/K - Maska čtvercového žlabu, skládá se z čela RŠ = 215 mm , spodního líce RŠ = 175 + 65 mm , materiál hliníkový plech lakovaný - barva bílá, před výrobou budou zaměřeny skutečné rozměry </t>
  </si>
  <si>
    <t>2006818476</t>
  </si>
  <si>
    <t>764528402.14K</t>
  </si>
  <si>
    <t xml:space="preserve">14K - Svod z hliníkového plechu včetně objímek, kolen a odskoků hranatý, o straně 100 mm - 14/K - Dešťový svod čtvercový 100/100 mm celekm dl. 9 m, včetně kolen 5 ks kolen 45°, 1 ks kolena 90°, materiál hliníkový plech lakovaný - barva bílá, kotevní objímky, před výrobou budou zaměřeny skutečné rozměry </t>
  </si>
  <si>
    <t>-1360292297</t>
  </si>
  <si>
    <t>76422241.15K</t>
  </si>
  <si>
    <t>15/K - Okapnice střešního pláště, návaznost na lehký obbvodový plášť, hliníkový plech, povrch lakovaný - stříbrná matná - IGP 5803E 71755 A10, RŠ = 710 mm, dl. 12,5 m před výrobou budou zaměřeny skutečné rozměry</t>
  </si>
  <si>
    <t>1374858816</t>
  </si>
  <si>
    <t>764021403.15K</t>
  </si>
  <si>
    <t>15/K - Podkladní plech z hliníkového plechu - 15/K - Zatahovací plech - hliníkový plech - 1,5 mm, RŠ = 220 mm</t>
  </si>
  <si>
    <t>902653700</t>
  </si>
  <si>
    <t>76422241.16K</t>
  </si>
  <si>
    <t xml:space="preserve">16/K - Okapnice střešního pláště, návaznost na lehký obbvodový plášť, hliníkový plech, povrch lakovaný - stříbrná matná - IGP 5803E 71755 A10, 765 mm, dl. 12,5 m před výrobou budou zaměřeny skutečné rozměry </t>
  </si>
  <si>
    <t>2135442268</t>
  </si>
  <si>
    <t>764021403.16K</t>
  </si>
  <si>
    <t>16/K - Podkladní plech z hliníkového plechu - 15/K - Zatahovací plech - hliníkový plech - 1,5 mm, RŠ = 220 mm</t>
  </si>
  <si>
    <t>-556583873</t>
  </si>
  <si>
    <t>76422644.18K</t>
  </si>
  <si>
    <t xml:space="preserve">18/K - Oplechování parapetu po zazděném okně, hliníkový plech lakovaný - 0,8 mm, barva bílá, RŠ = 265 mm - dl. 2390 mm, boky parapetu se svislým čelem ohnuty do nuty, stějně upravena u zadní strana, oplechování zapuštěno na bocích a v zadní části do tepelné izolace </t>
  </si>
  <si>
    <t>1909834535</t>
  </si>
  <si>
    <t>76402140.18K</t>
  </si>
  <si>
    <t>18/K - Součástí parapetu je zatahovací plech - hliníkový plech 1,5 mm, RŠ = 165 mm - dl.- 1,5 m</t>
  </si>
  <si>
    <t>-342068957</t>
  </si>
  <si>
    <t>76422240.19K</t>
  </si>
  <si>
    <t xml:space="preserve">19/K - Okapnice střešního pláště střechy pro napojení pojistné hydroizolace, poplastový plech, barva bílá,RŠ = 305mm před výrobou budou zaměřeny skutečné rozměry </t>
  </si>
  <si>
    <t>-1773475747</t>
  </si>
  <si>
    <t>998764103</t>
  </si>
  <si>
    <t>Přesun hmot pro konstrukce klempířské stanovený z hmotnosti přesunovaného materiálu vodorovná dopravní vzdálenost do 50 m v objektech výšky přes 12 do 24 m</t>
  </si>
  <si>
    <t>-2031157483</t>
  </si>
  <si>
    <t>998764181</t>
  </si>
  <si>
    <t>Přesun hmot pro konstrukce klempířské stanovený z hmotnosti přesunovaného materiálu Příplatek k cenám za přesun prováděný bez použití mechanizace pro jakoukoliv výšku objektu</t>
  </si>
  <si>
    <t>1043531363</t>
  </si>
  <si>
    <t>2020-019-02-11 - Nové kce- střecha a záchytný systém</t>
  </si>
  <si>
    <t xml:space="preserve">    767-1 - Konstrukce zámečnické- záchytný systém-122Z</t>
  </si>
  <si>
    <t xml:space="preserve">D2 - Střecha  JIH - ZELENÁ STŘECHA S EXTENZIVNÍ ZELENÍ - skladba D2</t>
  </si>
  <si>
    <t xml:space="preserve">D4 - Střecha SEDLOVÁ NAD UČEBNAMI  - skladba D4</t>
  </si>
  <si>
    <t>Konstrukce zámečnické- záchytný systém-122Z</t>
  </si>
  <si>
    <t>767881112</t>
  </si>
  <si>
    <t>Montáž záchytného systému proti pádu bodů samostatných nebo v systému s poddajným kotvícím vedením do železobetonu chemickou kotvou</t>
  </si>
  <si>
    <t>-754705259</t>
  </si>
  <si>
    <t>70921330.122Z</t>
  </si>
  <si>
    <t xml:space="preserve">kotvicí bod pro betonové konstrukce pomocí rozpěrné kotvy nebo chemické kotvy dl 600mm- 122/Z - Kotevní body záchytného a zádržného systém s poddajným kotvícím vedením z textilího lana, kovy zakotvené do trapézopvéhoé plechu pomocí sklopných kotev pro montáž z povrchu střechy, kotva izolována límcem z PVC fólie výšky 150 mm nad útoveň střešní fólie, natavena na PVC fólii, počet kotev 4 ks , viz DET. 21-2  Záchytný systém_x000d_
</t>
  </si>
  <si>
    <t>-100399082</t>
  </si>
  <si>
    <t>767-R1</t>
  </si>
  <si>
    <t>Tahová zkouška</t>
  </si>
  <si>
    <t>-251503274</t>
  </si>
  <si>
    <t>767-R2</t>
  </si>
  <si>
    <t>Revize a předání</t>
  </si>
  <si>
    <t>-318844730</t>
  </si>
  <si>
    <t>998767103</t>
  </si>
  <si>
    <t>Přesun hmot pro zámečnické konstrukce stanovený z hmotnosti přesunovaného materiálu vodorovná dopravní vzdálenost do 50 m v objektech výšky přes 12 do 24 m</t>
  </si>
  <si>
    <t>-559030121</t>
  </si>
  <si>
    <t>1563854184</t>
  </si>
  <si>
    <t>D2</t>
  </si>
  <si>
    <t xml:space="preserve">Střecha  JIH - ZELENÁ STŘECHA S EXTENZIVNÍ ZELENÍ - skladba D2</t>
  </si>
  <si>
    <t>711111011</t>
  </si>
  <si>
    <t>Provedení izolace proti zemní vlhkosti natěradly a tmely za studena na ploše vodorovné V nátěrem suspensí asfaltovou</t>
  </si>
  <si>
    <t>1113968647</t>
  </si>
  <si>
    <t>11163346</t>
  </si>
  <si>
    <t>suspenze hydroizolační asfaltová pro opravu střech</t>
  </si>
  <si>
    <t>-2094273834</t>
  </si>
  <si>
    <t>-1093190353</t>
  </si>
  <si>
    <t>892470873</t>
  </si>
  <si>
    <t>713141131</t>
  </si>
  <si>
    <t>Montáž tepelné izolace střech plochých rohožemi, pásy, deskami, dílci, bloky (izolační materiál ve specifikaci) přilepenými za studena zplna, jednovrstvá</t>
  </si>
  <si>
    <t>-1199283954</t>
  </si>
  <si>
    <t>28375924</t>
  </si>
  <si>
    <t>deska EPS 200 do plochých střech a podlah λ=0,034 tl 80mm</t>
  </si>
  <si>
    <t>1143929701</t>
  </si>
  <si>
    <t>28375926</t>
  </si>
  <si>
    <t>deska EPS 200 do plochých střech a podlah λ=0,034 tl 100mm</t>
  </si>
  <si>
    <t>-1058769875</t>
  </si>
  <si>
    <t>63152262</t>
  </si>
  <si>
    <t>deska tepelně izolační minerální kontaktních fasád podélné vlákno λ=0,034 tl 80mm</t>
  </si>
  <si>
    <t>-456805136</t>
  </si>
  <si>
    <t>63152263</t>
  </si>
  <si>
    <t>deska tepelně izolační minerální kontaktních fasád podélné vlákno λ=0,034 tl 100mm</t>
  </si>
  <si>
    <t>1726034805</t>
  </si>
  <si>
    <t>713141151</t>
  </si>
  <si>
    <t>Montáž tepelné izolace střech plochých rohožemi, pásy, deskami, dílci, bloky (izolační materiál ve specifikaci) kladenými volně jednovrstvá</t>
  </si>
  <si>
    <t>-949878777</t>
  </si>
  <si>
    <t>28376421</t>
  </si>
  <si>
    <t>deska z polystyrénu XPS, hrana polodrážková a hladký povrch 300kPa tl 80mm</t>
  </si>
  <si>
    <t>-62150100</t>
  </si>
  <si>
    <t>713141311</t>
  </si>
  <si>
    <t>Montáž tepelné izolace střech plochých spádovými klíny v ploše kladenými volně</t>
  </si>
  <si>
    <t>-992242666</t>
  </si>
  <si>
    <t>28375906</t>
  </si>
  <si>
    <t>deska EPS 200 do plochých střech a podlah λ=0,034</t>
  </si>
  <si>
    <t>2101746510</t>
  </si>
  <si>
    <t>1736069360</t>
  </si>
  <si>
    <t>1132002708</t>
  </si>
  <si>
    <t>712771611</t>
  </si>
  <si>
    <t>Provedení ochranných pásů vegetační střechy osazení ochranné kačírkové lišty přitížením konstrukcí</t>
  </si>
  <si>
    <t>-254073529</t>
  </si>
  <si>
    <t>69334020</t>
  </si>
  <si>
    <t>lišta kačírková výška 40-50mm Al</t>
  </si>
  <si>
    <t>729001261</t>
  </si>
  <si>
    <t>712331111</t>
  </si>
  <si>
    <t>Provedení povlakové krytiny střech plochých do 10° pásy na sucho podkladní samolepící asfaltový pás</t>
  </si>
  <si>
    <t>-801086761</t>
  </si>
  <si>
    <t>62857000</t>
  </si>
  <si>
    <t>pás asfaltový samolepicí modifikovaný SBS tl 4mm s vložkou kombinovanou z různých materiálů a hrubozrnným břidličným posypem na horním povrchu</t>
  </si>
  <si>
    <t>-2069800084</t>
  </si>
  <si>
    <t>712363001.R</t>
  </si>
  <si>
    <t>Provedení povlakové krytiny střech plochých do 10° fólií termoplastickou mPVC (měkčené PVC) rozvinutí a natažení fólie v ploše</t>
  </si>
  <si>
    <t>1363695896</t>
  </si>
  <si>
    <t>28343012</t>
  </si>
  <si>
    <t>fólie hydroizolační střešní mPVC určená ke stabilizaci přitížením a do vegetačních střech tl 1,5mm</t>
  </si>
  <si>
    <t>-1431054481</t>
  </si>
  <si>
    <t>712771001</t>
  </si>
  <si>
    <t>Provedení separační nebo kluzné vrstvy vegetační střechy z fólií kladených volně s přesahem, sklon střechy do 5°</t>
  </si>
  <si>
    <t>1105614099</t>
  </si>
  <si>
    <t>69334002</t>
  </si>
  <si>
    <t>textilie ochranná vegetačních střech 300g/m2</t>
  </si>
  <si>
    <t>-112413953</t>
  </si>
  <si>
    <t>712771101</t>
  </si>
  <si>
    <t>Provedení ochranné vrstvy vegetační střechy proti prorůstání kořenů, proti mechanickému poškození hydroizolace z textilií nebo rohoží volně kladených s přesahem, sklon střechy do 5°</t>
  </si>
  <si>
    <t>-2044413682</t>
  </si>
  <si>
    <t>69334100</t>
  </si>
  <si>
    <t>rohož ochranná PP/PES vegetačních střech 600g/m2 tl 4mm</t>
  </si>
  <si>
    <t>-684709930</t>
  </si>
  <si>
    <t>712771221</t>
  </si>
  <si>
    <t>Provedení drenážní vrstvy vegetační střechy z plastových nopových fólií, výšky nopů do 25 mm, sklon střechy do 5°</t>
  </si>
  <si>
    <t>2029743651</t>
  </si>
  <si>
    <t>69334152</t>
  </si>
  <si>
    <t>fólie profilovaná (nopová) perforovaná HDPE s hydroakumulační a drenážní funkcí do vegetačních střech s výškou nopů 20mm</t>
  </si>
  <si>
    <t>1772345249</t>
  </si>
  <si>
    <t>712771271</t>
  </si>
  <si>
    <t>Provedení filtrační vrstvy vegetační střechy z textilií kladených volně s přesahem, sklon střechy do 5°</t>
  </si>
  <si>
    <t>-1931261881</t>
  </si>
  <si>
    <t>69311068</t>
  </si>
  <si>
    <t>geotextilie netkaná separační, ochranná, filtrační, drenážní PP 300g/m2</t>
  </si>
  <si>
    <t>19408742</t>
  </si>
  <si>
    <t>712771401</t>
  </si>
  <si>
    <t>Provedení vegetační vrstvy vegetační střechy ze substrátu, tloušťky do 100 mm, sklon střechy do 5°</t>
  </si>
  <si>
    <t>445544649</t>
  </si>
  <si>
    <t>10321225</t>
  </si>
  <si>
    <t>substrát vegetačních střech extenzivní s nízkým obsahem organické složky</t>
  </si>
  <si>
    <t>-1338683753</t>
  </si>
  <si>
    <t>712998202.93Z</t>
  </si>
  <si>
    <t>Provedení povlakové krytiny střech - ostatní práce montáž odvodňovacího prvku nouzového atikového přepadu z PVC na dešťovou vodu DN 125</t>
  </si>
  <si>
    <t>848390695</t>
  </si>
  <si>
    <t>28342773.93Z</t>
  </si>
  <si>
    <t>přepad bezpečnostní atikový DN 125 s manžetou pro hydroizolaci z PVC-P - 93/Z - Plastový pojistný bezpečnostní přepad střechy DN 125 ( 5,5l/sec. ) s límcem pro PVC krytinu</t>
  </si>
  <si>
    <t>-2110604917</t>
  </si>
  <si>
    <t>-272911519</t>
  </si>
  <si>
    <t>-1931541164</t>
  </si>
  <si>
    <t>D4</t>
  </si>
  <si>
    <t xml:space="preserve">Střecha SEDLOVÁ NAD UČEBNAMI  - skladba D4</t>
  </si>
  <si>
    <t>712311111</t>
  </si>
  <si>
    <t>Provedení povlakové krytiny střech plochých do 10° natěradly a tmely za studena nátěrem suspensí asfaltovou</t>
  </si>
  <si>
    <t>-654992999</t>
  </si>
  <si>
    <t>-1165156414</t>
  </si>
  <si>
    <t>712331111.1</t>
  </si>
  <si>
    <t>-1356881850</t>
  </si>
  <si>
    <t>820448013</t>
  </si>
  <si>
    <t>712363001.R.1</t>
  </si>
  <si>
    <t>-731719479</t>
  </si>
  <si>
    <t>28343014</t>
  </si>
  <si>
    <t>fólie hydroizolační střešní mPVC určená ke stabilizaci přitížením a do vegetačních střech tl 1,8mm</t>
  </si>
  <si>
    <t>1125841680</t>
  </si>
  <si>
    <t>712771001.1</t>
  </si>
  <si>
    <t>1027995062</t>
  </si>
  <si>
    <t>69334302</t>
  </si>
  <si>
    <t>textilie ochranná nenasákavá vegetačních střech 150g/m2</t>
  </si>
  <si>
    <t>-1693997365</t>
  </si>
  <si>
    <t>712998201.94Z</t>
  </si>
  <si>
    <t>Provedení povlakové krytiny střech - ostatní práce montáž odvodňovacího prvku nouzového atikového přepadu z PVC na dešťovou vodu do DN 100 - 94/Z - Plastový pojistný bezpečnostní přepad střechy DN 100 s límcem pro PVC krytinu</t>
  </si>
  <si>
    <t>-2131698649</t>
  </si>
  <si>
    <t>28342475.94Z</t>
  </si>
  <si>
    <t>přepad bezpečnostní atikový DN 100 s manžetou pro hydroizolaci z PVC-P - 94/Z - Plastový pojistný bezpečnostní přepad střechy DN 100 s límcem pro PVC krytinu</t>
  </si>
  <si>
    <t>-331017444</t>
  </si>
  <si>
    <t>-1506340175</t>
  </si>
  <si>
    <t>1360494685</t>
  </si>
  <si>
    <t>713141151.1</t>
  </si>
  <si>
    <t>1789513465</t>
  </si>
  <si>
    <t>63141188</t>
  </si>
  <si>
    <t xml:space="preserve">deska tepelně izolační minerální do šikmých střech a stěn  λ=0,036-0,037 tl 100mm</t>
  </si>
  <si>
    <t>-1168791734</t>
  </si>
  <si>
    <t>56</t>
  </si>
  <si>
    <t>713141151.2</t>
  </si>
  <si>
    <t>-1767461857</t>
  </si>
  <si>
    <t>57</t>
  </si>
  <si>
    <t>63141194</t>
  </si>
  <si>
    <t xml:space="preserve">deska tepelně izolační minerální do šikmých střech a stěn  λ=0,036-0,037 tl 160mm</t>
  </si>
  <si>
    <t>1626036933</t>
  </si>
  <si>
    <t>58</t>
  </si>
  <si>
    <t>713141151.3</t>
  </si>
  <si>
    <t>835445317</t>
  </si>
  <si>
    <t>59</t>
  </si>
  <si>
    <t>28372022</t>
  </si>
  <si>
    <t>deska EPS 150 pro trvalé zatížení v tlaku (max. 3000kg/m2)</t>
  </si>
  <si>
    <t>-1356911192</t>
  </si>
  <si>
    <t>60</t>
  </si>
  <si>
    <t>713141151.4</t>
  </si>
  <si>
    <t>987013114</t>
  </si>
  <si>
    <t>63141182</t>
  </si>
  <si>
    <t xml:space="preserve">deska tepelně izolační minerální do šikmých střech a stěn  λ=0,036-0,037 tl 40mm</t>
  </si>
  <si>
    <t>-1237774119</t>
  </si>
  <si>
    <t>62</t>
  </si>
  <si>
    <t>713141151.5</t>
  </si>
  <si>
    <t>-823485534</t>
  </si>
  <si>
    <t>63</t>
  </si>
  <si>
    <t>260418064</t>
  </si>
  <si>
    <t>998713103.1</t>
  </si>
  <si>
    <t>-608933114</t>
  </si>
  <si>
    <t>65</t>
  </si>
  <si>
    <t>998713181.1</t>
  </si>
  <si>
    <t>1086547733</t>
  </si>
  <si>
    <t>66</t>
  </si>
  <si>
    <t>767416214</t>
  </si>
  <si>
    <t>Montáž lehkých obvodových plášťů panelová (modulová) konstrukce tvořená předem sestavenými vzájemně pospojované prvky na výšku podlaží výšky budovy přes 12 do 24 m</t>
  </si>
  <si>
    <t>437990397</t>
  </si>
  <si>
    <t>67</t>
  </si>
  <si>
    <t>55337Z</t>
  </si>
  <si>
    <t xml:space="preserve">116/Z - Lehký obvodový plášť - 4. NP, šikné zastřešení - východní - cca 18 m2 a západní cca 18 m2 části sedlové střechy, přesné rozměry budou upřesněny podle polohy záměru skutečného osazení vodorovných ocelových svařenců na ocelových rámech. Nosný, hliníkový systémový rastr (sloupko – paždíkový)  s přerušeným tepelným mostem, s pohledovou šířkou 50 mm, povch lakovaný  - stříbrná matná  - IGP 5803E 71755 A10, systémové těsnící prvky EPDM, systémové příslušenství PARAMETRY - PRŮHLEDNÉ TROJSKLO : F20, Tabule skla 1 :  ( exterier )  čiré sklo s protislunečním pokovením - kalené  - Dutina 1  ARGON (90%) / AIR (10%),  Tabule skla 2 :čiré sklo, Dutina 2 ARGON (90%) / AIR (10%), Tabule skla 3 :  ( interier )   čiré sklo ,  fólie PVB, čiré sklo  šikmá prosklená plocha nad pochozí plochou –  tabule skla 3  z vrstveného bezpečnostního skla ve třídě min. 2B2, přenos tepla  Ug  0,7 W/m².K, součinitel prostupu tepla     Uw &lt; 1,2 W/m2K, akustika Rw(C;Ctr) =  min 39(-2;-6) dB, součinitel prostupu tepla     Uw &lt; 1,2 W/m2K, viz. v.č. DET. 1 - 3, DET. 2 - 3, Popis skel - viz . č. př. 28 - 3 TABULKY ÚPRAV POVRCHŮ  -  F20 </t>
  </si>
  <si>
    <t>-1293793495</t>
  </si>
  <si>
    <t>68</t>
  </si>
  <si>
    <t>767- 100Z</t>
  </si>
  <si>
    <t>D+M - 100/Z - Zábrana vymezující pohyb osob po střešní ploše, stojky Jekl 45/45/3 kotvené přes ocel plotnu chem. kotvou do betonové dlaždice 600/600/60 mm, osová vzdálenost stojek cca 1610 mm, krajní stojky - 2ks, mezilehlé 8 ks, ve stojkách osazeny oka se závitem, karabinou zapnutou do oka bude připnut nerez řetěz, ve středním poli odpínací řetěz pro přístup údržby extenzivní střechy, materiál spojovacích prvků - nerez, povrchová úprava ocel. stojek s plotnou - zinkováno viz.: DET.15-2</t>
  </si>
  <si>
    <t>1173145082</t>
  </si>
  <si>
    <t>69</t>
  </si>
  <si>
    <t>767832121.117Z</t>
  </si>
  <si>
    <t>Montáž venkovních požárních žebříků do betonu - 117/Z - Žebřík pro přístup na střechu přístaby, dle ČSN 74 3282 - Pevné kovové žebříky pro stavby, nad horním lícem atik plošina z ocelového pororoštu, boční zábradlí ve výšce 1100 mm, štiřiny kotveny do obou atik, povrch ocelového žebříku - zinkováno, váha ocel. konstrukce 192 kg viz v.č. DET. 6 - 3</t>
  </si>
  <si>
    <t>1040833559</t>
  </si>
  <si>
    <t>70</t>
  </si>
  <si>
    <t>44983001.117Z</t>
  </si>
  <si>
    <t xml:space="preserve">117/Z - Žebřík pro přístup na střechu přístaby, dle ČSN 74 3282 - Pevné kovové žebříky pro stavby, nad horním lícem atik plošina z ocelového pororoštu, boční zábradlí ve výšce 1100 mm, štiřiny kotveny do obou atik, povrch ocelového žebříku -  zinkováno, váha ocel. konstrukce 192 kg viz v.č. DET. 6 - 3</t>
  </si>
  <si>
    <t>kss</t>
  </si>
  <si>
    <t>1915009557</t>
  </si>
  <si>
    <t>71</t>
  </si>
  <si>
    <t>1284560442</t>
  </si>
  <si>
    <t>72</t>
  </si>
  <si>
    <t>172232122</t>
  </si>
  <si>
    <t xml:space="preserve">2020-019-02-12 - Nové kce- vnější povrchy- fasáda  </t>
  </si>
  <si>
    <t xml:space="preserve">    62-1-1 - Úprava povrchů vnějších- skladba F/8</t>
  </si>
  <si>
    <t xml:space="preserve">    62-1-4 - Úprava povrchů vnějších- skladba F/11</t>
  </si>
  <si>
    <t xml:space="preserve">    62-1-5 - Úprava povrchů vnějších- skladba F/12</t>
  </si>
  <si>
    <t>62-1-1</t>
  </si>
  <si>
    <t>Úprava povrchů vnějších- skladba F/8</t>
  </si>
  <si>
    <t>622211031</t>
  </si>
  <si>
    <t>Montáž kontaktního zateplení lepením a mechanickým kotvením z polystyrenových desek nebo z kombinovaných desek na vnější stěny, tloušťky desek přes 120 do 160 mm</t>
  </si>
  <si>
    <t>1071583334</t>
  </si>
  <si>
    <t>28375981</t>
  </si>
  <si>
    <t>deska EPS 100 fasádní λ=0,037 tl 140mm</t>
  </si>
  <si>
    <t>151124163</t>
  </si>
  <si>
    <t>622531011</t>
  </si>
  <si>
    <t>Omítka tenkovrstvá silikonová vnějších ploch probarvená, včetně penetrace podkladu zrnitá, tloušťky 1,5 mm stěn</t>
  </si>
  <si>
    <t>490239962</t>
  </si>
  <si>
    <t>62-1-4</t>
  </si>
  <si>
    <t>Úprava povrchů vnějších- skladba F/11</t>
  </si>
  <si>
    <t>622142001</t>
  </si>
  <si>
    <t>Potažení vnějších ploch pletivem v ploše nebo pruzích, na plném podkladu sklovláknitým vtlačením do tmelu stěn</t>
  </si>
  <si>
    <t>1079184007</t>
  </si>
  <si>
    <t>1312392731</t>
  </si>
  <si>
    <t>62-1-5</t>
  </si>
  <si>
    <t>Úprava povrchů vnějších- skladba F/12</t>
  </si>
  <si>
    <t>1767907471</t>
  </si>
  <si>
    <t>28375985</t>
  </si>
  <si>
    <t>deska EPS 100 fasádní λ=0,037 tl 160mm</t>
  </si>
  <si>
    <t>-1077746287</t>
  </si>
  <si>
    <t>1589924745</t>
  </si>
  <si>
    <t>941111122</t>
  </si>
  <si>
    <t>Montáž lešení řadového trubkového lehkého pracovního s podlahami s provozním zatížením tř. 3 do 200 kg/m2 šířky tř. W09 přes 0,9 do 1,2 m, výšky přes 10 do 25 m</t>
  </si>
  <si>
    <t>-513029060</t>
  </si>
  <si>
    <t>941111222</t>
  </si>
  <si>
    <t>Montáž lešení řadového trubkového lehkého pracovního s podlahami s provozním zatížením tř. 3 do 200 kg/m2 Příplatek za první a každý další den použití lešení k ceně -1122</t>
  </si>
  <si>
    <t>-273559539</t>
  </si>
  <si>
    <t>941111822</t>
  </si>
  <si>
    <t>Demontáž lešení řadového trubkového lehkého pracovního s podlahami s provozním zatížením tř. 3 do 200 kg/m2 šířky tř. W09 přes 0,9 do 1,2 m, výšky přes 10 do 25 m</t>
  </si>
  <si>
    <t>-154133970</t>
  </si>
  <si>
    <t>944511111</t>
  </si>
  <si>
    <t>Montáž ochranné sítě zavěšené na konstrukci lešení z textilie z umělých vláken</t>
  </si>
  <si>
    <t>-2137335129</t>
  </si>
  <si>
    <t>944511211</t>
  </si>
  <si>
    <t>Montáž ochranné sítě Příplatek za první a každý další den použití sítě k ceně -1111</t>
  </si>
  <si>
    <t>471865049</t>
  </si>
  <si>
    <t>944511811</t>
  </si>
  <si>
    <t>Demontáž ochranné sítě zavěšené na konstrukci lešení z textilie z umělých vláken</t>
  </si>
  <si>
    <t>1148978626</t>
  </si>
  <si>
    <t>946311122</t>
  </si>
  <si>
    <t>Montáž zavěšeného řadového trubkového lešení šíře do 1,5 m s provozním zatížením tř. 2 přes 75 do 150 kg/m2, umístěného ve výšce přes 10 do 25 m</t>
  </si>
  <si>
    <t>-356491273</t>
  </si>
  <si>
    <t>946311222</t>
  </si>
  <si>
    <t>Montáž zavěšeného řadového trubkového lešení šíře do 1,5 m Příplatek za první a každý další den použití lešení k ceně -1122</t>
  </si>
  <si>
    <t>1385098016</t>
  </si>
  <si>
    <t>946311822</t>
  </si>
  <si>
    <t>Demontáž zavěšeného řadového trubkového lešení šíře do 1,5 m s provozním zatížením tř. 2 přes 75 do 150 kg/m2, umístěného ve výšce přes 10 do 25 m</t>
  </si>
  <si>
    <t>-418779645</t>
  </si>
  <si>
    <t>1648833398</t>
  </si>
  <si>
    <t xml:space="preserve">2020-019-03 - PBŘ - požárně bezpečnostní řešení   </t>
  </si>
  <si>
    <t>OST - Ostatní</t>
  </si>
  <si>
    <t>953943211</t>
  </si>
  <si>
    <t>Osazování drobných kovových předmětů hasicího přístroje</t>
  </si>
  <si>
    <t>291961104</t>
  </si>
  <si>
    <t>44932114</t>
  </si>
  <si>
    <t xml:space="preserve">59/Z - Hasící přístroj - PHP práškový  6 kg, hasící schopnost 34A, umístění viz. př.č. D.1.3. Požárně bezpečnostní řešení</t>
  </si>
  <si>
    <t>-1452918506</t>
  </si>
  <si>
    <t>953943212</t>
  </si>
  <si>
    <t>Osazování drobných kovových předmětů kotvených do stěny skříně pro hasicí přístroj</t>
  </si>
  <si>
    <t>-1452175811</t>
  </si>
  <si>
    <t>44983131</t>
  </si>
  <si>
    <t>skříňka na RHP</t>
  </si>
  <si>
    <t>-1117546416</t>
  </si>
  <si>
    <t>1829408753</t>
  </si>
  <si>
    <t>OST</t>
  </si>
  <si>
    <t>Ostatní</t>
  </si>
  <si>
    <t>OST - 60Z</t>
  </si>
  <si>
    <t>60Z - Soubor tabulek pro bezpečnostní značení : samolepící fóliové normové značky - Použity tabulky z jednotlivých kategorií bezpečnostních typových značek</t>
  </si>
  <si>
    <t>sada</t>
  </si>
  <si>
    <t>-1477334672</t>
  </si>
  <si>
    <t xml:space="preserve">2020-019-04 - Technika prostředí staveb </t>
  </si>
  <si>
    <t xml:space="preserve">2020-019-04-01 - TPS -1.4.1.-  ZTI-vnitřní vodovod</t>
  </si>
  <si>
    <t>722-01</t>
  </si>
  <si>
    <t>připojovací celoplastové potrubí pro rozvod studené a teplé vody(S 4, SDR 9, PN 22) + izolace z pěněného polyetylénu 9 mm20/2,3</t>
  </si>
  <si>
    <t>-374201705</t>
  </si>
  <si>
    <t>722-02</t>
  </si>
  <si>
    <t>připojovací celoplastové potrubí pro rozvod studené a teplé vody(S 4, SDR 9, PN 22) + izolace z pěněného polyetylénu 9 mm 25/2,8</t>
  </si>
  <si>
    <t>643993443</t>
  </si>
  <si>
    <t>722-04</t>
  </si>
  <si>
    <t>stoupací a zavěšené celoplastové potrubí pro rozvod studené vody (S 4, SDR9, PN 22) + izolace z pěněného polyetylénu 13 mm 25/2,8</t>
  </si>
  <si>
    <t>-1477187581</t>
  </si>
  <si>
    <t>722-05</t>
  </si>
  <si>
    <t>stoupací a zavěšené celoplastové potrubí pro rozvod studené vody (S 4, SDR9, PN 22) + izolace z pěněného polyetylénu 13 mm 32/3,6</t>
  </si>
  <si>
    <t>-868853898</t>
  </si>
  <si>
    <t>722-06</t>
  </si>
  <si>
    <t>stoupací a zavěšené celoplastové potrubí pro rozvod studené vody (S 4, SDR9, PN 22) + izolace z pěněného polyetylénu 13 mm 40/4,5</t>
  </si>
  <si>
    <t>684969197</t>
  </si>
  <si>
    <t>722-07</t>
  </si>
  <si>
    <t>stoupací a zavěšené celoplastové potrubí pro rozvod studené vody (S 4, SDR9, PN 22) + izolace z pěněného polyetylénu 13 mm 50/5,6</t>
  </si>
  <si>
    <t>1007085074</t>
  </si>
  <si>
    <t>722-09</t>
  </si>
  <si>
    <t>stoupací a zavěšené celoplastové potrubí pro rozvod studené vody (S 4, SDR9, PN 22) + izolace z pěněného polyetylénu 13 mm 75/8,4</t>
  </si>
  <si>
    <t>-1026766442</t>
  </si>
  <si>
    <t>722-10</t>
  </si>
  <si>
    <t>stoupací a zavěšené celoplastové potrubí pro rozvod teplé vody a cirkulace (S 4, SDR 9, PN 22) 20/2,3</t>
  </si>
  <si>
    <t>-1111463429</t>
  </si>
  <si>
    <t>722-11</t>
  </si>
  <si>
    <t>izolace z čedičové vlny 20 mm s AL folií</t>
  </si>
  <si>
    <t>-717442780</t>
  </si>
  <si>
    <t>722-12</t>
  </si>
  <si>
    <t>stoupací a zavěšené celoplastové potrubí pro rozvod teplé vody a cirkulace (S 4, SDR 9, PN 22) 25/2,8</t>
  </si>
  <si>
    <t>-2062082964</t>
  </si>
  <si>
    <t>722-13</t>
  </si>
  <si>
    <t>izolace z čedičové vlny 25 mm s AL folií</t>
  </si>
  <si>
    <t>-1222710555</t>
  </si>
  <si>
    <t>722-14</t>
  </si>
  <si>
    <t>stoupací a zavěšené celoplastové potrubí pro rozvod teplé vody a cirkulace (S 4, SDR 9, PN 22) 32/3,6</t>
  </si>
  <si>
    <t>1450701669</t>
  </si>
  <si>
    <t>722-15</t>
  </si>
  <si>
    <t>izolace z čedičové vlny 30 mm s AL folií</t>
  </si>
  <si>
    <t>1742454821</t>
  </si>
  <si>
    <t>722-16</t>
  </si>
  <si>
    <t>stoupací a zavěšené celoplastové potrubí pro rozvod teplé vody a cirkulace (S 4, SDR 9, PN 22) 40/4,5</t>
  </si>
  <si>
    <t>1533409038</t>
  </si>
  <si>
    <t>722-17</t>
  </si>
  <si>
    <t>izolace z čedičové vlny 40 mm s AL folií</t>
  </si>
  <si>
    <t>1557780492</t>
  </si>
  <si>
    <t>722-18</t>
  </si>
  <si>
    <t>stoupací a zavěšené celoplastové potrubí pro rozvod teplé vody a cirkulace (S 4, SDR 9, PN 22) 50/5,6</t>
  </si>
  <si>
    <t>676352598</t>
  </si>
  <si>
    <t>722-19</t>
  </si>
  <si>
    <t>izolace z čedičové vlny 50 mm s AL folií</t>
  </si>
  <si>
    <t>1222219183</t>
  </si>
  <si>
    <t>722-20</t>
  </si>
  <si>
    <t>stoupací a zavěšené celoplastové potrubí pro rozvod teplé vody a cirkulace (S 4, SDR 9, PN 22) 63/7,1</t>
  </si>
  <si>
    <t>-1466958003</t>
  </si>
  <si>
    <t>722-21</t>
  </si>
  <si>
    <t>izolace z čedičové vlny 60 mm s AL folií</t>
  </si>
  <si>
    <t>-1216934434</t>
  </si>
  <si>
    <t>722-22</t>
  </si>
  <si>
    <t>potrubí z ocel. trub závitových pozinkovaných pro rozvod požární vody+ izolace z pěněného polyetylénu 9 mm DN 25</t>
  </si>
  <si>
    <t>1942530913</t>
  </si>
  <si>
    <t>722-23</t>
  </si>
  <si>
    <t>potrubí z ocel. trub závitových pozinkovaných pro rozvod požární vody+ izolace z pěněného polyetylénu 9 mm DN 32</t>
  </si>
  <si>
    <t>1536048445</t>
  </si>
  <si>
    <t>722-24</t>
  </si>
  <si>
    <t>potrubí z ocel. trub závitových pozinkovaných pro rozvod požární vody+ izolace z pěněného polyetylénu 9 mm DN 40</t>
  </si>
  <si>
    <t>-929741584</t>
  </si>
  <si>
    <t>722-26</t>
  </si>
  <si>
    <t>kulový kohout-DN 20</t>
  </si>
  <si>
    <t>-2000013052</t>
  </si>
  <si>
    <t>722-27</t>
  </si>
  <si>
    <t>kulový kohout-DN 32</t>
  </si>
  <si>
    <t>-479750544</t>
  </si>
  <si>
    <t>722-29</t>
  </si>
  <si>
    <t>kulový kohout-DN 15 s výpustí</t>
  </si>
  <si>
    <t>1653210484</t>
  </si>
  <si>
    <t>722-30</t>
  </si>
  <si>
    <t>kulový kohout-DN 20 s výpustí</t>
  </si>
  <si>
    <t>-387668214</t>
  </si>
  <si>
    <t>722-31</t>
  </si>
  <si>
    <t>kulový kohout-DN 25 s výpustí</t>
  </si>
  <si>
    <t>2011318869</t>
  </si>
  <si>
    <t>722-38</t>
  </si>
  <si>
    <t>termostatický cirkulační ventil-DN 15</t>
  </si>
  <si>
    <t>-736572437</t>
  </si>
  <si>
    <t>722-42</t>
  </si>
  <si>
    <t>rohový ventil DN 15</t>
  </si>
  <si>
    <t>461394135</t>
  </si>
  <si>
    <t>722-43</t>
  </si>
  <si>
    <t>dvířka magnetická velikosti obkladu (pod obklad)</t>
  </si>
  <si>
    <t>891174432</t>
  </si>
  <si>
    <t>722-44</t>
  </si>
  <si>
    <t>protipožární ucpávky potrubí</t>
  </si>
  <si>
    <t>kpl</t>
  </si>
  <si>
    <t>-1420741658</t>
  </si>
  <si>
    <t>722-45</t>
  </si>
  <si>
    <t>zaregulování soustavy</t>
  </si>
  <si>
    <t>-2131587475</t>
  </si>
  <si>
    <t>722-46</t>
  </si>
  <si>
    <t>prohlídky, tlaková zkouška a desinfekce potrubí dle ČSN 75 5409</t>
  </si>
  <si>
    <t>-1897229275</t>
  </si>
  <si>
    <t>722-51</t>
  </si>
  <si>
    <t>hydrant D19 s tvarově stálou hadicí 30 m (skříň s rámečkem 650/650/170 mm, plná bílá dvířka)</t>
  </si>
  <si>
    <t>-729198907</t>
  </si>
  <si>
    <t>Pol2</t>
  </si>
  <si>
    <t>Přesun hmot pro vnitřní vodovod stanovený procentní sazbou (%) z ceny vodorovná dopravní vzdálenost do 50 m v objektech výšky přes 12 do 24 m</t>
  </si>
  <si>
    <t>-1206861147</t>
  </si>
  <si>
    <t>Pol3</t>
  </si>
  <si>
    <t>Hodinové zúčtovací sazby profesí PSV zednické výpomoci a pomocné práce PSV dělník zednických výpomocí</t>
  </si>
  <si>
    <t>1566522119</t>
  </si>
  <si>
    <t xml:space="preserve">2020-019-04-02 - TPS -1.4.1.-  ZTI-vnitřní kanalizace </t>
  </si>
  <si>
    <t xml:space="preserve">    721 - VNITŘNÍ KANALIZACE</t>
  </si>
  <si>
    <t>721</t>
  </si>
  <si>
    <t>VNITŘNÍ KANALIZACE</t>
  </si>
  <si>
    <t>721-01</t>
  </si>
  <si>
    <t>připojovací potrubí plastové - systém HT vč. objímek, závěsů a konzol pro uchycení potrubí s návlekovou izolací 5 mm d40</t>
  </si>
  <si>
    <t>358443076</t>
  </si>
  <si>
    <t>721-02</t>
  </si>
  <si>
    <t>připojovací potrubí plastové - systém HT vč. objímek, závěsů a konzol pro uchycení potrubí s návlekovou izolací 5 mm d50</t>
  </si>
  <si>
    <t>-379091003</t>
  </si>
  <si>
    <t>721-03</t>
  </si>
  <si>
    <t>připojovací potrubí plastové - systém HT vč. objímek, závěsů a konzol pro uchycení potrubí s návlekovou izolací 5 mm d110</t>
  </si>
  <si>
    <t>922448774</t>
  </si>
  <si>
    <t>721-04</t>
  </si>
  <si>
    <t>stoupací a zavěšené splaškové potrubí plastové odhlučněné (21 bB/4 l/s) vč. objímek, závěsů a konzol pro uchycení potrubí d70</t>
  </si>
  <si>
    <t>1053361912</t>
  </si>
  <si>
    <t>721-05</t>
  </si>
  <si>
    <t>stoupací a zavěšené splaškové potrubí plastové odhlučněné (21 bB/4 l/s) vč. objímek, závěsů a konzol pro uchycení potrubí d100</t>
  </si>
  <si>
    <t>727693662</t>
  </si>
  <si>
    <t>721-06</t>
  </si>
  <si>
    <t>stoupací a zavěšené dešťové potrubí plastové odhlučněné (21 bB/4 l/s) vč. objímek, závěsů a konzol pro uchycení potrubí d100</t>
  </si>
  <si>
    <t>1413347118</t>
  </si>
  <si>
    <t>721-07</t>
  </si>
  <si>
    <t>stoupací a zavěšené dešťové potrubí plastové odhlučněné (21 bB/4 l/s) vč. objímek, závěsů a konzol pro uchycení potrubí d125</t>
  </si>
  <si>
    <t>437929296</t>
  </si>
  <si>
    <t>721-08</t>
  </si>
  <si>
    <t>potrubí pro odvod kondenzátu d40</t>
  </si>
  <si>
    <t>-1069470853</t>
  </si>
  <si>
    <t>721-09</t>
  </si>
  <si>
    <t>ventilační hlavice -DN70</t>
  </si>
  <si>
    <t>1522995146</t>
  </si>
  <si>
    <t>721-10</t>
  </si>
  <si>
    <t>ventilační hlavice -DN100</t>
  </si>
  <si>
    <t>1559031082</t>
  </si>
  <si>
    <t>721-11</t>
  </si>
  <si>
    <t>střešní vtok DN 100 s integrovanou bitumen. manžetou a el. ohřěvem (Q=7,85 l/s), nástavec DN 100 s PVC manžetou</t>
  </si>
  <si>
    <t>-2130305748</t>
  </si>
  <si>
    <t>721-12</t>
  </si>
  <si>
    <t>střešní vtok DN 125 s integrovanou bitumen. manžetou a el. ohřěvem (Q=10,75 l/s), nástavec DN 125 s PVC manžetou</t>
  </si>
  <si>
    <t>-1134126125</t>
  </si>
  <si>
    <t>721-13</t>
  </si>
  <si>
    <t>podomítková zápacjová uzávěrka s přívodem vody DN 50, 1/2"</t>
  </si>
  <si>
    <t>2058215493</t>
  </si>
  <si>
    <t>721-14</t>
  </si>
  <si>
    <t>kondenzační sifon -DN 40 (Q=0,37 l/s)</t>
  </si>
  <si>
    <t>-703928166</t>
  </si>
  <si>
    <t>721-15</t>
  </si>
  <si>
    <t>dvířka magnetická vel. obkladu (pod obklad)</t>
  </si>
  <si>
    <t>552882868</t>
  </si>
  <si>
    <t>721-16</t>
  </si>
  <si>
    <t>-397716470</t>
  </si>
  <si>
    <t>721-17</t>
  </si>
  <si>
    <t>prohlídky, zkouška potrubí dle ČSN 75 67 60</t>
  </si>
  <si>
    <t>590049657</t>
  </si>
  <si>
    <t>Pol6</t>
  </si>
  <si>
    <t>Přesun hmot pro vnitřní kanalizace stanovený procentní sazbou (%) z ceny vodorovná dopravní vzdálenost do 50 m v objektech výšky přes 12 do 24 m</t>
  </si>
  <si>
    <t>918343889</t>
  </si>
  <si>
    <t>-514709704</t>
  </si>
  <si>
    <t xml:space="preserve">2020-019-04-03 - TPS -1.4.1.-  ZTI- zařizovací předměty</t>
  </si>
  <si>
    <t xml:space="preserve">    725 - ZAŘIZOVACÍ PŘEDMĚTY</t>
  </si>
  <si>
    <t>ZAŘIZOVACÍ PŘEDMĚTY</t>
  </si>
  <si>
    <t>725-01</t>
  </si>
  <si>
    <t>závěsný klozet, podomítkový modul, sedátko, tlačítko</t>
  </si>
  <si>
    <t>1829808928</t>
  </si>
  <si>
    <t>725-02</t>
  </si>
  <si>
    <t>závěsný invalidní klozet, podomítkový modul, sedátko, tlačítko</t>
  </si>
  <si>
    <t>-1573222225</t>
  </si>
  <si>
    <t>725-03</t>
  </si>
  <si>
    <t>závěsný bidet, podomítkový modul, sedátko, biddtová baterie</t>
  </si>
  <si>
    <t>848139506</t>
  </si>
  <si>
    <t>725-04</t>
  </si>
  <si>
    <t>umyvadlo, sifon chrom, umyvadlová stojánková baterie s automatickou zátkou</t>
  </si>
  <si>
    <t>-2098518983</t>
  </si>
  <si>
    <t>725-05</t>
  </si>
  <si>
    <t>umyvadlo invalidní, sifon chrom, umyvadlová stojánková baterie s automatickou zátkou</t>
  </si>
  <si>
    <t>624131062</t>
  </si>
  <si>
    <t>725-06</t>
  </si>
  <si>
    <t>sprchový žlab s montážním tělesem s EPS s rámem a krytem z nerezové oceli v 55 mm , sprchové dveře do niky 900 mm, sprchová nástěnná baterie, sprchový set s hlavovou sprchou</t>
  </si>
  <si>
    <t>-1369997497</t>
  </si>
  <si>
    <t>725-07</t>
  </si>
  <si>
    <t>pisoár se senzor. splachovačem</t>
  </si>
  <si>
    <t>-752122288</t>
  </si>
  <si>
    <t>725-08</t>
  </si>
  <si>
    <t>výlevka diturvitová -DN 100, nástěnná baterie dřezová</t>
  </si>
  <si>
    <t>108943074</t>
  </si>
  <si>
    <t>725-09</t>
  </si>
  <si>
    <t>dřezová stojánková baterie baterie</t>
  </si>
  <si>
    <t>-638387289</t>
  </si>
  <si>
    <t>725-10</t>
  </si>
  <si>
    <t>sifon-DN 50</t>
  </si>
  <si>
    <t>1193909863</t>
  </si>
  <si>
    <t>725-11</t>
  </si>
  <si>
    <t>demontáž rozvodů vody - SV, TV a cirkulace (ležaté rozvody v chodbě 1.PP, stoupací a připojovací potrubí v patrech)</t>
  </si>
  <si>
    <t>1703318839</t>
  </si>
  <si>
    <t>725-12</t>
  </si>
  <si>
    <t>demontáž stoupacího a připojovacívo potrubí splaškové a dešťové kanalizace včetně střešních vpustí</t>
  </si>
  <si>
    <t>783435852</t>
  </si>
  <si>
    <t>725-13</t>
  </si>
  <si>
    <t>odvoz suti na skládku</t>
  </si>
  <si>
    <t>1702063972</t>
  </si>
  <si>
    <t>Pol7</t>
  </si>
  <si>
    <t>Přesun hmot pro zařizovací předměty stanovený procentní sazbou (%) z ceny vodorovná dopravní vzdálenost do 50 m v objektech výšky přes 12 do 24 m</t>
  </si>
  <si>
    <t>-1095034930</t>
  </si>
  <si>
    <t>1482715880</t>
  </si>
  <si>
    <t xml:space="preserve">2020-019-04-05 - TPS -1.4.3.- Topení a chlazení  </t>
  </si>
  <si>
    <t xml:space="preserve">    731- Fan - POTRUBÍ FANCOILY TOPENÍ</t>
  </si>
  <si>
    <t xml:space="preserve">    731-PřiFan - Připojení fancoilů etapa 3</t>
  </si>
  <si>
    <t xml:space="preserve">    731-OT3 - TĚLESA NOVÁ  ETAPA 3</t>
  </si>
  <si>
    <t xml:space="preserve">    731-Dem - DEMONTÁŽE</t>
  </si>
  <si>
    <t xml:space="preserve">    731-Ost - OSTATNÍ</t>
  </si>
  <si>
    <t>731- Fan</t>
  </si>
  <si>
    <t>POTRUBÍ FANCOILY TOPENÍ</t>
  </si>
  <si>
    <t>731-Fan-01</t>
  </si>
  <si>
    <t>Vícevrstvá kompozitní trubka PE-RT/AL/PE-RT 20x2,25 včetně tvarovek a izolace tl. 13 mm</t>
  </si>
  <si>
    <t>bm</t>
  </si>
  <si>
    <t>-1277267606</t>
  </si>
  <si>
    <t>731-Fan-02</t>
  </si>
  <si>
    <t>Vícevrstvá kompozitní trubka PE-RT/AL/PE-RT 25x2,5 včetně izolace tl. 20 mm</t>
  </si>
  <si>
    <t>979466458</t>
  </si>
  <si>
    <t>731-Fan-03</t>
  </si>
  <si>
    <t>Vícevrstvá kompozitní trubka PE-RT/AL/PE-RT 32x3 včetně izolace tl. 20 mm</t>
  </si>
  <si>
    <t>-115990357</t>
  </si>
  <si>
    <t>731-Fan-04</t>
  </si>
  <si>
    <t>Vícevrstvá kompozitní trubka PE-RT/AL/PE-RT 40x4 včetně izolace tl. 25 mm</t>
  </si>
  <si>
    <t>86178912</t>
  </si>
  <si>
    <t>731-Fan-05</t>
  </si>
  <si>
    <t>Vícevrstvá kompozitní trubka PE-RT/AL/PE-RT 50x4,5 včetně izolace tl. 25 mm</t>
  </si>
  <si>
    <t>142349133</t>
  </si>
  <si>
    <t>731-Fan-06</t>
  </si>
  <si>
    <t>Vícevrstvá kompozitní trubka PE-RT/AL/PE-RT 63x6 včetně izolace tl. 30 mm</t>
  </si>
  <si>
    <t>1919677894</t>
  </si>
  <si>
    <t>731-Fan-07</t>
  </si>
  <si>
    <t>Vícevrstvá kompozitní trubka PE-RT/AL/PE-RT 32x3 včetně izolace kaiflex tl. 13 mm</t>
  </si>
  <si>
    <t>-278012359</t>
  </si>
  <si>
    <t>731-Fan-08</t>
  </si>
  <si>
    <t>Vícevrstvá kompozitní trubka PE-RT/AL/PE-RT 40x4 včetně izolace kaiflex tl. 19 mm</t>
  </si>
  <si>
    <t>1971043271</t>
  </si>
  <si>
    <t>731-Fan-09</t>
  </si>
  <si>
    <t>Vícevrstvá kompozitní trubka PE-RT/AL/PE-RT 50x4,5 včetně izolace kaiflex tl. 25 mm</t>
  </si>
  <si>
    <t>-1607481533</t>
  </si>
  <si>
    <t>731-Fan-10</t>
  </si>
  <si>
    <t>Vícevrstvá kompozitní trubka PE-RT/AL/PE-RT 63x6 včetně izolace kaiflex tl. 25 mm</t>
  </si>
  <si>
    <t>-953619728</t>
  </si>
  <si>
    <t>731-Fan-11</t>
  </si>
  <si>
    <t>Vícevrstvá kompozitní trubka PE-RT/AL/PE-RT 75x7,5 včetně izolace kaiflex tl. 25 mm</t>
  </si>
  <si>
    <t>-1461441888</t>
  </si>
  <si>
    <t>731-Fan-12</t>
  </si>
  <si>
    <t>Vícevrstvá kompozitní trubka PE-RT/AL/PE-RT 90x8,5 včetně izolace kaiflex tl. 32 mm</t>
  </si>
  <si>
    <t>-695766877</t>
  </si>
  <si>
    <t>731-Fan-13</t>
  </si>
  <si>
    <t>Vypouštěcí ventil</t>
  </si>
  <si>
    <t>-206213273</t>
  </si>
  <si>
    <t>731-PřiFan</t>
  </si>
  <si>
    <t>Připojení fancoilů etapa 3</t>
  </si>
  <si>
    <t>731-PřiFan-01</t>
  </si>
  <si>
    <t>flexibilní připojovací hadice DN15 (délka 500 mm) včetně kaučukové izolace</t>
  </si>
  <si>
    <t>1130745372</t>
  </si>
  <si>
    <t>731-PřiFan-02</t>
  </si>
  <si>
    <t>flexibilní připojovací hadice DN25 (délka 500 mm) včetně kaučukové izolace</t>
  </si>
  <si>
    <t>541500660</t>
  </si>
  <si>
    <t>731-PřiFan-03</t>
  </si>
  <si>
    <t>Tlakově nezávislý regulační a vyvažovací ventil DN15 s měřicími vsuvkami + pohon termoelektrický 24V (NC)</t>
  </si>
  <si>
    <t>665903134</t>
  </si>
  <si>
    <t>731-PřiFan-04</t>
  </si>
  <si>
    <t>Tlakově nezávislý regulační a vyvažovací ventil DN20 s měřicími vsuvkami + pohon termoelektrický 24V (NC)</t>
  </si>
  <si>
    <t>2052671319</t>
  </si>
  <si>
    <t>731-PřiFan-05</t>
  </si>
  <si>
    <t>Kulový kohout DN15</t>
  </si>
  <si>
    <t>167265314</t>
  </si>
  <si>
    <t>731-PřiFan-06</t>
  </si>
  <si>
    <t>Kulový kohout DN25</t>
  </si>
  <si>
    <t>1077289655</t>
  </si>
  <si>
    <t>731-OT3</t>
  </si>
  <si>
    <t xml:space="preserve">TĚLESA NOVÁ  ETAPA 3</t>
  </si>
  <si>
    <t>731-OT3-01</t>
  </si>
  <si>
    <t>Svisle orientované deskové těleso se spodním středovým připojením 20-200060-VOL</t>
  </si>
  <si>
    <t>1565848208</t>
  </si>
  <si>
    <t>731-OT3-02</t>
  </si>
  <si>
    <t>-1582569705</t>
  </si>
  <si>
    <t>731-OT3-03</t>
  </si>
  <si>
    <t>-2004251424</t>
  </si>
  <si>
    <t>731-OT3-04</t>
  </si>
  <si>
    <t>835531219</t>
  </si>
  <si>
    <t>731-OT3-05</t>
  </si>
  <si>
    <t>1043714137</t>
  </si>
  <si>
    <t>731-OT3-06</t>
  </si>
  <si>
    <t>-1046601362</t>
  </si>
  <si>
    <t>731-OT3-07</t>
  </si>
  <si>
    <t>Deskové otopné těleso ventil kompakt 11-060050-60</t>
  </si>
  <si>
    <t>-1201011733</t>
  </si>
  <si>
    <t>731-OT3-08</t>
  </si>
  <si>
    <t>Deskové otopné těleso ventil kompakt 21-060080-60</t>
  </si>
  <si>
    <t>-1379348744</t>
  </si>
  <si>
    <t>731-OT3-09</t>
  </si>
  <si>
    <t>-1927134976</t>
  </si>
  <si>
    <t>731-OT3-10</t>
  </si>
  <si>
    <t>Deskové otopné těleso ventil kompakt 20-060110-60</t>
  </si>
  <si>
    <t>-1573380843</t>
  </si>
  <si>
    <t>731-OT3-11</t>
  </si>
  <si>
    <t>629410852</t>
  </si>
  <si>
    <t>731-OT3-12</t>
  </si>
  <si>
    <t>Termostatický ventil pro tělesa se spodním středovým připojením</t>
  </si>
  <si>
    <t>338242291</t>
  </si>
  <si>
    <t>731-OT3-13</t>
  </si>
  <si>
    <t>Uzavírací šroubení pro tělesa s integrovanou vložkou</t>
  </si>
  <si>
    <t>1193782960</t>
  </si>
  <si>
    <t>731-OT3-14</t>
  </si>
  <si>
    <t>Termostatická hlavice typu B se zabezpečením pro veřejné prostory</t>
  </si>
  <si>
    <t>-1895832760</t>
  </si>
  <si>
    <t>731-OT3-15</t>
  </si>
  <si>
    <t>Vícevrstvá kompozitní trubka PE-RT/AL/PE-RT 16x2 včetně tvarovek a izolace tl. 13 mm</t>
  </si>
  <si>
    <t>583317419</t>
  </si>
  <si>
    <t>731-OT3-16</t>
  </si>
  <si>
    <t>1462532420</t>
  </si>
  <si>
    <t>731-OT3-17</t>
  </si>
  <si>
    <t>-730894243</t>
  </si>
  <si>
    <t>731-OT3-18</t>
  </si>
  <si>
    <t>-638038501</t>
  </si>
  <si>
    <t>731-OT3-19</t>
  </si>
  <si>
    <t>Ruční vyvažovací ventil závitový s měřicími vsuvkami DN 15 - RVV15</t>
  </si>
  <si>
    <t>1031884069</t>
  </si>
  <si>
    <t>731-OT3-20</t>
  </si>
  <si>
    <t>Regulátor tlakové diference DN15 5-25 kPa</t>
  </si>
  <si>
    <t>242336406</t>
  </si>
  <si>
    <t>731-Dem</t>
  </si>
  <si>
    <t>DEMONTÁŽE</t>
  </si>
  <si>
    <t>731-Dem-01</t>
  </si>
  <si>
    <t>Stávající otopná tělesa včetně stoupaček</t>
  </si>
  <si>
    <t>456734308</t>
  </si>
  <si>
    <t>731-Dem-02</t>
  </si>
  <si>
    <t>Ležaté rozvody UT pod stropem suterénu</t>
  </si>
  <si>
    <t>103116806</t>
  </si>
  <si>
    <t>731-Ost</t>
  </si>
  <si>
    <t>OSTATNÍ</t>
  </si>
  <si>
    <t>731-Ost-01</t>
  </si>
  <si>
    <t>Požární ucpávky potrubí RTCH - HILTI CP601S</t>
  </si>
  <si>
    <t>-634713672</t>
  </si>
  <si>
    <t>731-Ost-03</t>
  </si>
  <si>
    <t>Pomocný a spojovací materiál, závěsy</t>
  </si>
  <si>
    <t>685145783</t>
  </si>
  <si>
    <t>731-Ost-04</t>
  </si>
  <si>
    <t>Dokumentace zkutečného stavu</t>
  </si>
  <si>
    <t>-728152117</t>
  </si>
  <si>
    <t>731-Ost-05</t>
  </si>
  <si>
    <t>Tlakové, topné a dilatační zkoušky</t>
  </si>
  <si>
    <t>-516368987</t>
  </si>
  <si>
    <t>731-Ost-06</t>
  </si>
  <si>
    <t>Zkušební provoz</t>
  </si>
  <si>
    <t>-1354219471</t>
  </si>
  <si>
    <t>731-Ost-07</t>
  </si>
  <si>
    <t>Zaregulování systému RTCH včetně vydání protokolu</t>
  </si>
  <si>
    <t>1653524498</t>
  </si>
  <si>
    <t>Hodinové zúčtovací sazby montáží technologických zařízení na stavebních objektech montér vzduchotechniky a chlazení, topení</t>
  </si>
  <si>
    <t>-1142898753</t>
  </si>
  <si>
    <t>2020-019-04-06 - TPS -1.4.4.- Vzduchotechnika</t>
  </si>
  <si>
    <t xml:space="preserve">    751-WC - Větrání WC</t>
  </si>
  <si>
    <t xml:space="preserve">    751-VE - Větrání entomologie</t>
  </si>
  <si>
    <t xml:space="preserve">    751-Lab - Laboratoř 354</t>
  </si>
  <si>
    <t xml:space="preserve">    751-VZT25 - VZT 25</t>
  </si>
  <si>
    <t xml:space="preserve">    751-Ane - Anemostaty - zařízení 25</t>
  </si>
  <si>
    <t xml:space="preserve">    751-Fan - FANCOILY-STARÁ BUDOVA</t>
  </si>
  <si>
    <t xml:space="preserve">    751-Klim - Klimatizace server 2NP</t>
  </si>
  <si>
    <t xml:space="preserve">    751-Ost - VZT- ostatní</t>
  </si>
  <si>
    <t>751- Pozn.</t>
  </si>
  <si>
    <t>Nabídka bude obsahovat ceny za zhotovení ev. výrobní dokumentace, veškeré přípravné práce, odzkoušení a revize veškerého zařízení a instalací, systémové prostupy konstrukcemi, požární ucpávky dle PBS, koordinace s ostatními profesemi, stavební přípomoce, vypracování ev. provozních řádů, návodů na údržbu a provoz, vypracování servisního plánu, dokumentace skutečného provedení, veškerý podružný materiál, značení potrubí barevnými pruhy a informačními štítky, zaregulování systému, pomocný spojovací materiál, závěsovou techniku a úložné konstrukce- závěsy, pomocná lešení, dopravu veškerého materiálu atd.. podrobně viz. PD</t>
  </si>
  <si>
    <t>-1288748313</t>
  </si>
  <si>
    <t>751-WC</t>
  </si>
  <si>
    <t>Větrání WC</t>
  </si>
  <si>
    <t>751-WC-01</t>
  </si>
  <si>
    <t>Ventilátor do potrubí tříotáčkový ø200 (400m3/h - 250Pa)-31a</t>
  </si>
  <si>
    <t>-1696515893</t>
  </si>
  <si>
    <t>751-WC-02</t>
  </si>
  <si>
    <t>Tlumič hluku ø200-900</t>
  </si>
  <si>
    <t>-1888492358</t>
  </si>
  <si>
    <t>751-WC-03</t>
  </si>
  <si>
    <t>Zpětná klapka RSK 200</t>
  </si>
  <si>
    <t>-1698073486</t>
  </si>
  <si>
    <t>751-WC-04</t>
  </si>
  <si>
    <t>Ventilátor do potrubí tříotáčkový ø200 (400m3/h - 250Pa)-31b</t>
  </si>
  <si>
    <t>2023091876</t>
  </si>
  <si>
    <t>751-WC-05</t>
  </si>
  <si>
    <t>-581535844</t>
  </si>
  <si>
    <t>751-WC-06</t>
  </si>
  <si>
    <t>-355667535</t>
  </si>
  <si>
    <t>751-WC-07</t>
  </si>
  <si>
    <t>Talířový ventil odvodní kovový ø160</t>
  </si>
  <si>
    <t>-245369440</t>
  </si>
  <si>
    <t>751-WC-08</t>
  </si>
  <si>
    <t>Talířový ventil odvodní kovový ø125</t>
  </si>
  <si>
    <t>1636587720</t>
  </si>
  <si>
    <t>751-WC-09</t>
  </si>
  <si>
    <t>Talířový ventil odvodní kovový ø100</t>
  </si>
  <si>
    <t>396139015</t>
  </si>
  <si>
    <t>751-WC-10</t>
  </si>
  <si>
    <t>Spiro potrubí přímé ø225</t>
  </si>
  <si>
    <t>-1820544284</t>
  </si>
  <si>
    <t>751-WC-11</t>
  </si>
  <si>
    <t>Spiro potrubí tvarovky ø225</t>
  </si>
  <si>
    <t>-1082470088</t>
  </si>
  <si>
    <t>751-WC-12</t>
  </si>
  <si>
    <t>Spiro potrubí přímé ø200</t>
  </si>
  <si>
    <t>1825370047</t>
  </si>
  <si>
    <t>751-WC-13</t>
  </si>
  <si>
    <t>Spiro potrubí tvarovky ø200</t>
  </si>
  <si>
    <t>1122761165</t>
  </si>
  <si>
    <t>751-WC-14</t>
  </si>
  <si>
    <t>Spiro potrubí přímé ø160</t>
  </si>
  <si>
    <t>-11724639</t>
  </si>
  <si>
    <t>751-WC-15</t>
  </si>
  <si>
    <t>Spiro potrubí tvarovky ø160</t>
  </si>
  <si>
    <t>900551323</t>
  </si>
  <si>
    <t>751-WC-16</t>
  </si>
  <si>
    <t>Sonoflex ø160</t>
  </si>
  <si>
    <t>611081447</t>
  </si>
  <si>
    <t>751-WC-17</t>
  </si>
  <si>
    <t>Sonoflex ø125</t>
  </si>
  <si>
    <t>-282421155</t>
  </si>
  <si>
    <t>751-WC-18</t>
  </si>
  <si>
    <t>Sonoflex ø100</t>
  </si>
  <si>
    <t>-117992061</t>
  </si>
  <si>
    <t>751-WC-19</t>
  </si>
  <si>
    <t>Ventilátor do potrubí tříotáčkový ø200 (400m3/h - 250Pa)-32a</t>
  </si>
  <si>
    <t>111849637</t>
  </si>
  <si>
    <t>751-WC-20</t>
  </si>
  <si>
    <t>600964726</t>
  </si>
  <si>
    <t>751-WC-21</t>
  </si>
  <si>
    <t>-1217741772</t>
  </si>
  <si>
    <t>751-WC-22</t>
  </si>
  <si>
    <t>Ventilátor do potrubí tříotáčkový ø200 (400m3/h - 250Pa)- 32b</t>
  </si>
  <si>
    <t>1574512925</t>
  </si>
  <si>
    <t>751-WC-23</t>
  </si>
  <si>
    <t>-119686623</t>
  </si>
  <si>
    <t>751-WC-24</t>
  </si>
  <si>
    <t>-612117154</t>
  </si>
  <si>
    <t>751-WC-25</t>
  </si>
  <si>
    <t>388510625</t>
  </si>
  <si>
    <t>751-WC-26</t>
  </si>
  <si>
    <t>-1485140429</t>
  </si>
  <si>
    <t>751-WC-27</t>
  </si>
  <si>
    <t>1880837568</t>
  </si>
  <si>
    <t>751-WC-28</t>
  </si>
  <si>
    <t>-1644265258</t>
  </si>
  <si>
    <t>751-WC-29</t>
  </si>
  <si>
    <t>-728427400</t>
  </si>
  <si>
    <t>751-WC-30</t>
  </si>
  <si>
    <t>-51135336</t>
  </si>
  <si>
    <t>751-WC-31</t>
  </si>
  <si>
    <t>1617934785</t>
  </si>
  <si>
    <t>751-WC-32</t>
  </si>
  <si>
    <t>2106211748</t>
  </si>
  <si>
    <t>751-WC-33</t>
  </si>
  <si>
    <t>716754836</t>
  </si>
  <si>
    <t>751-WC-34</t>
  </si>
  <si>
    <t>2053797029</t>
  </si>
  <si>
    <t>751-WC-35</t>
  </si>
  <si>
    <t>70805961</t>
  </si>
  <si>
    <t>751-WC-36</t>
  </si>
  <si>
    <t>249283580</t>
  </si>
  <si>
    <t>751-WC-37</t>
  </si>
  <si>
    <t>Ventilátor do potrubí tříotáčkový ø200 (400m3/h - 250Pa)-33a</t>
  </si>
  <si>
    <t>-598885732</t>
  </si>
  <si>
    <t>751-WC-38</t>
  </si>
  <si>
    <t>-1358480681</t>
  </si>
  <si>
    <t>751-WC-39</t>
  </si>
  <si>
    <t>-1198532150</t>
  </si>
  <si>
    <t>751-WC-40</t>
  </si>
  <si>
    <t>Ventilátor do potrubí tříotáčkový ø200 (400m3/h - 250Pa)-33b</t>
  </si>
  <si>
    <t>-1478196400</t>
  </si>
  <si>
    <t>751-WC-41</t>
  </si>
  <si>
    <t>1407558216</t>
  </si>
  <si>
    <t>751-WC-42</t>
  </si>
  <si>
    <t>-162937593</t>
  </si>
  <si>
    <t>751-WC-43</t>
  </si>
  <si>
    <t>-2128836608</t>
  </si>
  <si>
    <t>751-WC-44</t>
  </si>
  <si>
    <t>-1323053419</t>
  </si>
  <si>
    <t>751-WC-45</t>
  </si>
  <si>
    <t>-1275069713</t>
  </si>
  <si>
    <t>751-WC-46</t>
  </si>
  <si>
    <t>-568814192</t>
  </si>
  <si>
    <t>751-WC-47</t>
  </si>
  <si>
    <t>1035214040</t>
  </si>
  <si>
    <t>751-WC-48</t>
  </si>
  <si>
    <t>1735716894</t>
  </si>
  <si>
    <t>751-WC-49</t>
  </si>
  <si>
    <t>-432268389</t>
  </si>
  <si>
    <t>751-WC-50</t>
  </si>
  <si>
    <t>888834390</t>
  </si>
  <si>
    <t>751-WC-51</t>
  </si>
  <si>
    <t>-1120027516</t>
  </si>
  <si>
    <t>751-WC-52</t>
  </si>
  <si>
    <t>763878494</t>
  </si>
  <si>
    <t>751-WC-53</t>
  </si>
  <si>
    <t>1573848307</t>
  </si>
  <si>
    <t>751-WC-54</t>
  </si>
  <si>
    <t>-2065447377</t>
  </si>
  <si>
    <t>751-WC-55</t>
  </si>
  <si>
    <t>Spiro potrubí přímé ø315</t>
  </si>
  <si>
    <t>844670754</t>
  </si>
  <si>
    <t>751-WC-56</t>
  </si>
  <si>
    <t>Spiro potrubí přímé ø250</t>
  </si>
  <si>
    <t>1927917495</t>
  </si>
  <si>
    <t>751-WC-57</t>
  </si>
  <si>
    <t>Potrubí čtyřhranné přímé</t>
  </si>
  <si>
    <t>-140191406</t>
  </si>
  <si>
    <t>751-WC-58</t>
  </si>
  <si>
    <t>Potrubí čtyřhranné tvarovky</t>
  </si>
  <si>
    <t>141140912</t>
  </si>
  <si>
    <t>751-WC-59</t>
  </si>
  <si>
    <t>Ventilátor do potrubí tříotáčkový ø160 (400m3/h - 150Pa)-34a</t>
  </si>
  <si>
    <t>-1546683207</t>
  </si>
  <si>
    <t>751-WC-60</t>
  </si>
  <si>
    <t>Ventilátor do potrubí tříotáčkový ø160 (400m3/h - 150Pa)-34b</t>
  </si>
  <si>
    <t>187011654</t>
  </si>
  <si>
    <t>751-WC-61</t>
  </si>
  <si>
    <t>-1906731376</t>
  </si>
  <si>
    <t>751-WC-62</t>
  </si>
  <si>
    <t>648103531</t>
  </si>
  <si>
    <t>751-WC-63</t>
  </si>
  <si>
    <t>-1218214728</t>
  </si>
  <si>
    <t>751-WC-64</t>
  </si>
  <si>
    <t>Spiro potrubí přímé ø125</t>
  </si>
  <si>
    <t>-223603401</t>
  </si>
  <si>
    <t>751-WC-65</t>
  </si>
  <si>
    <t>sonoflex potrubí ø160</t>
  </si>
  <si>
    <t>-1274505041</t>
  </si>
  <si>
    <t>751-WC-66</t>
  </si>
  <si>
    <t>sonoflex potrubí ø125</t>
  </si>
  <si>
    <t>-315245068</t>
  </si>
  <si>
    <t>751-WC-67</t>
  </si>
  <si>
    <t>1817931118</t>
  </si>
  <si>
    <t>751-WC-68</t>
  </si>
  <si>
    <t>1844469997</t>
  </si>
  <si>
    <t>751-WC-69</t>
  </si>
  <si>
    <t>Talířový ventil odvodní ø125</t>
  </si>
  <si>
    <t>1836759620</t>
  </si>
  <si>
    <t>751-WC-70</t>
  </si>
  <si>
    <t>Tlumič hluku ø160 délka 600 mm</t>
  </si>
  <si>
    <t>393211753</t>
  </si>
  <si>
    <t>751-WC-71</t>
  </si>
  <si>
    <t>Zpětná klapka ø160</t>
  </si>
  <si>
    <t>1593265693</t>
  </si>
  <si>
    <t>751-VE</t>
  </si>
  <si>
    <t>Větrání entomologie</t>
  </si>
  <si>
    <t>73</t>
  </si>
  <si>
    <t>751-VE-01</t>
  </si>
  <si>
    <t>Ventilátor do potrubí ø250 (1000m3/h - 300Pa) EC motor, plynulá regulace otáček</t>
  </si>
  <si>
    <t>59347431</t>
  </si>
  <si>
    <t>74</t>
  </si>
  <si>
    <t>751-VE-02</t>
  </si>
  <si>
    <t>Zpětná klapka ø 250</t>
  </si>
  <si>
    <t>1199518038</t>
  </si>
  <si>
    <t>75</t>
  </si>
  <si>
    <t>751-VE-03</t>
  </si>
  <si>
    <t>Tlumič hluku ø 250, L=900- TL.30.1</t>
  </si>
  <si>
    <t>-1551884828</t>
  </si>
  <si>
    <t>76</t>
  </si>
  <si>
    <t>751-VE-04</t>
  </si>
  <si>
    <t>Regulační klapka ruční ø 160- RK.30.1.</t>
  </si>
  <si>
    <t>1679151700</t>
  </si>
  <si>
    <t>77</t>
  </si>
  <si>
    <t>751-VE-05</t>
  </si>
  <si>
    <t>-987346884</t>
  </si>
  <si>
    <t>78</t>
  </si>
  <si>
    <t>751-VE-06</t>
  </si>
  <si>
    <t>Spiro potrubí tvarovky ø250</t>
  </si>
  <si>
    <t>-753095984</t>
  </si>
  <si>
    <t>79</t>
  </si>
  <si>
    <t>751-VE-07</t>
  </si>
  <si>
    <t>-1317100816</t>
  </si>
  <si>
    <t>80</t>
  </si>
  <si>
    <t>751-VE-08</t>
  </si>
  <si>
    <t>-24642143</t>
  </si>
  <si>
    <t>81</t>
  </si>
  <si>
    <t>751-VE-09</t>
  </si>
  <si>
    <t>Flexibilní potrubí ø160 tuhé</t>
  </si>
  <si>
    <t>2455139</t>
  </si>
  <si>
    <t>751-Lab</t>
  </si>
  <si>
    <t>Laboratoř 354</t>
  </si>
  <si>
    <t>82</t>
  </si>
  <si>
    <t>751-Lab-01</t>
  </si>
  <si>
    <t>Potrubí nerez ø 80 - odtah teplé vzdušiny</t>
  </si>
  <si>
    <t>-565888996</t>
  </si>
  <si>
    <t>83</t>
  </si>
  <si>
    <t>751-Lab-02</t>
  </si>
  <si>
    <t>Potrubí nerez ø 80 - tvarovky</t>
  </si>
  <si>
    <t>-1141725670</t>
  </si>
  <si>
    <t>84</t>
  </si>
  <si>
    <t>751-Lab-03</t>
  </si>
  <si>
    <t>Tepelná izolace 40mm minerální vata s oplechovánm</t>
  </si>
  <si>
    <t>442683947</t>
  </si>
  <si>
    <t>85</t>
  </si>
  <si>
    <t>751-Lab-04</t>
  </si>
  <si>
    <t>Protidešťová stříška ø 80 - nerez</t>
  </si>
  <si>
    <t>1126626612</t>
  </si>
  <si>
    <t>86</t>
  </si>
  <si>
    <t>751-Lab-05</t>
  </si>
  <si>
    <t>Kondenzátní dýko s vývodem na hadici</t>
  </si>
  <si>
    <t>-359621171</t>
  </si>
  <si>
    <t>751-VZT25</t>
  </si>
  <si>
    <t>VZT 25</t>
  </si>
  <si>
    <t>87</t>
  </si>
  <si>
    <t>751-VZT25-01</t>
  </si>
  <si>
    <t>Regulátor průtoku variabilní ø315 včetně servopohonu, regulátor průtoku vzduchu bude osazen kompaktním VAV regulátorem, napájení 24VAC, s komunikací KNX/PL-Link,regulace na konstantní nebo proměnný průtok 0-1000m3/h</t>
  </si>
  <si>
    <t>557136530</t>
  </si>
  <si>
    <t>88</t>
  </si>
  <si>
    <t>751-VZT25-02</t>
  </si>
  <si>
    <t>-1440862125</t>
  </si>
  <si>
    <t>89</t>
  </si>
  <si>
    <t>751-VZT25-03</t>
  </si>
  <si>
    <t>-570496133</t>
  </si>
  <si>
    <t>90</t>
  </si>
  <si>
    <t>751-VZT25-04</t>
  </si>
  <si>
    <t>-486941768</t>
  </si>
  <si>
    <t>91</t>
  </si>
  <si>
    <t>751-VZT25-05</t>
  </si>
  <si>
    <t>-1207313079</t>
  </si>
  <si>
    <t>92</t>
  </si>
  <si>
    <t>751-VZT25-06</t>
  </si>
  <si>
    <t>-1047046186</t>
  </si>
  <si>
    <t>751-VZT25-07</t>
  </si>
  <si>
    <t>-2134713253</t>
  </si>
  <si>
    <t>751-VZT25-08</t>
  </si>
  <si>
    <t>-812403585</t>
  </si>
  <si>
    <t>751-VZT25-09</t>
  </si>
  <si>
    <t>-960062990</t>
  </si>
  <si>
    <t>751-VZT25-10</t>
  </si>
  <si>
    <t>-1525976587</t>
  </si>
  <si>
    <t>751-VZT25-11</t>
  </si>
  <si>
    <t>-1121685253</t>
  </si>
  <si>
    <t>98</t>
  </si>
  <si>
    <t>751-VZT25-12</t>
  </si>
  <si>
    <t>704673039</t>
  </si>
  <si>
    <t>99</t>
  </si>
  <si>
    <t>751-VZT25-13</t>
  </si>
  <si>
    <t>Regulátor průtoku variabilní ø200 včetně servopohonu, regulátor průtoku vzduchu bude osazen kompaktním VAV regulátorem, napájení 24VAC, s komunikací KNX/PL-Link,regulace na konstantní nebo proměnný průtok 0-500m3/h</t>
  </si>
  <si>
    <t>-1548864460</t>
  </si>
  <si>
    <t>100</t>
  </si>
  <si>
    <t>751-VZT25-14</t>
  </si>
  <si>
    <t>911550800</t>
  </si>
  <si>
    <t>101</t>
  </si>
  <si>
    <t>751-VZT25-15</t>
  </si>
  <si>
    <t>1209805287</t>
  </si>
  <si>
    <t>102</t>
  </si>
  <si>
    <t>751-VZT25-16</t>
  </si>
  <si>
    <t>Regulátor průtoku vzduchu - konstantní ø200</t>
  </si>
  <si>
    <t>-706058858</t>
  </si>
  <si>
    <t>751-Ane</t>
  </si>
  <si>
    <t>Anemostaty - zařízení 25</t>
  </si>
  <si>
    <t>103</t>
  </si>
  <si>
    <t>751-Ane-01</t>
  </si>
  <si>
    <t>Anemostat 400x400, 16 lamel přívodní - 200m3/h</t>
  </si>
  <si>
    <t>-1968169456</t>
  </si>
  <si>
    <t>104</t>
  </si>
  <si>
    <t>751-Ane-02</t>
  </si>
  <si>
    <t>Anemostat 400x400, 16 lamel odvodní - 200m3/h</t>
  </si>
  <si>
    <t>644867330</t>
  </si>
  <si>
    <t>105</t>
  </si>
  <si>
    <t>751-Ane-03</t>
  </si>
  <si>
    <t>Vyústka přívodní 625x125 do spiro potrubí</t>
  </si>
  <si>
    <t>1472716603</t>
  </si>
  <si>
    <t>106</t>
  </si>
  <si>
    <t>751-Ane-04</t>
  </si>
  <si>
    <t>Vyústka odvodní 625x125 do spiro potrubí</t>
  </si>
  <si>
    <t>-1067408337</t>
  </si>
  <si>
    <t>107</t>
  </si>
  <si>
    <t>751-Ane-05</t>
  </si>
  <si>
    <t>-2042230259</t>
  </si>
  <si>
    <t>108</t>
  </si>
  <si>
    <t>751-Ane-06</t>
  </si>
  <si>
    <t>68951890</t>
  </si>
  <si>
    <t>109</t>
  </si>
  <si>
    <t>751-Ane-07</t>
  </si>
  <si>
    <t>Spiro potrubí přímé ø400</t>
  </si>
  <si>
    <t>1914218953</t>
  </si>
  <si>
    <t>110</t>
  </si>
  <si>
    <t>751-Ane-08</t>
  </si>
  <si>
    <t>Spiro potrubí tvarovky ø400</t>
  </si>
  <si>
    <t>443524557</t>
  </si>
  <si>
    <t>111</t>
  </si>
  <si>
    <t>751-Ane-09</t>
  </si>
  <si>
    <t>-826709047</t>
  </si>
  <si>
    <t>112</t>
  </si>
  <si>
    <t>751-Ane-10</t>
  </si>
  <si>
    <t>Spiro potrubí tvarovky ø315</t>
  </si>
  <si>
    <t>-329290367</t>
  </si>
  <si>
    <t>113</t>
  </si>
  <si>
    <t>751-Ane-11</t>
  </si>
  <si>
    <t>-911054878</t>
  </si>
  <si>
    <t>114</t>
  </si>
  <si>
    <t>751-Ane-12</t>
  </si>
  <si>
    <t>-239534524</t>
  </si>
  <si>
    <t>115</t>
  </si>
  <si>
    <t>751-Ane-13</t>
  </si>
  <si>
    <t>516019726</t>
  </si>
  <si>
    <t>116</t>
  </si>
  <si>
    <t>751-Ane-14</t>
  </si>
  <si>
    <t>1673384766</t>
  </si>
  <si>
    <t>117</t>
  </si>
  <si>
    <t>751-Ane-15</t>
  </si>
  <si>
    <t>Sonoflex ø200</t>
  </si>
  <si>
    <t>56250470</t>
  </si>
  <si>
    <t>118</t>
  </si>
  <si>
    <t>751-Ane-16</t>
  </si>
  <si>
    <t>Stěnová mřížka pevné lamely 425x225</t>
  </si>
  <si>
    <t>643512597</t>
  </si>
  <si>
    <t>119</t>
  </si>
  <si>
    <t>751-Ane-17</t>
  </si>
  <si>
    <t>Větrací protidešťová žaluzie fasádě - ocelová lakovaná 150x150</t>
  </si>
  <si>
    <t>-556680767</t>
  </si>
  <si>
    <t>120</t>
  </si>
  <si>
    <t>751-Ane-18</t>
  </si>
  <si>
    <t>Krycí mřížka interiérová 150x150</t>
  </si>
  <si>
    <t>593136210</t>
  </si>
  <si>
    <t>751-Fan</t>
  </si>
  <si>
    <t>FANCOILY-STARÁ BUDOVA</t>
  </si>
  <si>
    <t>121</t>
  </si>
  <si>
    <t>751-Fan-01</t>
  </si>
  <si>
    <t>Oběhová klimatizační jednotka topení a chlazení, podstropení provedení stupně otáček 2-3-4, bez regulačních ventilů, řízení sytémem BMS. Výkonová řada 2, chl výkon celkový 3,2kW, topný výkon 2,0kW, velikost 5</t>
  </si>
  <si>
    <t>1108470004</t>
  </si>
  <si>
    <t>122</t>
  </si>
  <si>
    <t>751-Fan-02</t>
  </si>
  <si>
    <t>tepelně izolovaný připojovací box na straně výfuku - podrobnosti dle výkresové dokumentace</t>
  </si>
  <si>
    <t>911012998</t>
  </si>
  <si>
    <t>123</t>
  </si>
  <si>
    <t>751-Fan-03</t>
  </si>
  <si>
    <t>Oběhová klimatizační jednotka topení a chlazení, podstropení provedení stupně otáček 2-3-4, bez regulačních ventilů, řízení sytémem BMS. Výkonová řada 2, chl výkon celkový 4,0kW, topný výkon 2,7kW, velikost 7</t>
  </si>
  <si>
    <t>-1782524832</t>
  </si>
  <si>
    <t>124</t>
  </si>
  <si>
    <t>751-Fan-04</t>
  </si>
  <si>
    <t>-137808754</t>
  </si>
  <si>
    <t>125</t>
  </si>
  <si>
    <t>751-Fan-05</t>
  </si>
  <si>
    <t>Čerpadlo kondenzátu</t>
  </si>
  <si>
    <t>1575145423</t>
  </si>
  <si>
    <t>126</t>
  </si>
  <si>
    <t>751-Fan-06</t>
  </si>
  <si>
    <t>Štěrbinová vyústka 4 sloty, délka 600, tepelně izolovaný přípojný box, hrdlo ø160</t>
  </si>
  <si>
    <t>-1181015682</t>
  </si>
  <si>
    <t>127</t>
  </si>
  <si>
    <t>751-Fan-07</t>
  </si>
  <si>
    <t>Koncové úhelníky</t>
  </si>
  <si>
    <t>-221628539</t>
  </si>
  <si>
    <t>128</t>
  </si>
  <si>
    <t>751-Fan-08</t>
  </si>
  <si>
    <t>Přefuková mříž 600x600 do podhledu</t>
  </si>
  <si>
    <t>941687454</t>
  </si>
  <si>
    <t>129</t>
  </si>
  <si>
    <t>751-Fan-09</t>
  </si>
  <si>
    <t>-1191229526</t>
  </si>
  <si>
    <t>130</t>
  </si>
  <si>
    <t>751-Fan-10</t>
  </si>
  <si>
    <t>Oběhová klimatizační jednotka topení a chlazení, parapetní provedení stupně otáček 2-3-4, bez regulačních ventilů, řízení sytémem BMS. Výkonová řada 2, chl výkon celkový 4,0kW, topný výkon 2,7kW, velikost 7</t>
  </si>
  <si>
    <t>-1877512929</t>
  </si>
  <si>
    <t>751-Klim</t>
  </si>
  <si>
    <t>Klimatizace server 2NP</t>
  </si>
  <si>
    <t>131</t>
  </si>
  <si>
    <t>751-Klim-01</t>
  </si>
  <si>
    <t>Kondenzační jednotka ( digital inverter), chladicí výkon max 5kW, energetická třída A+, 48dBA (1m)</t>
  </si>
  <si>
    <t>-1073298235</t>
  </si>
  <si>
    <t>132</t>
  </si>
  <si>
    <t>751-Klim-02</t>
  </si>
  <si>
    <t>Nástěnná klimatizační jednotka chladicí výkon 5kW</t>
  </si>
  <si>
    <t>-726920534</t>
  </si>
  <si>
    <t>133</t>
  </si>
  <si>
    <t>751-Klim-03</t>
  </si>
  <si>
    <t>1691997511</t>
  </si>
  <si>
    <t>134</t>
  </si>
  <si>
    <t>751-Klim-04</t>
  </si>
  <si>
    <t>Komunikační karta HLÁŠENÍ PORUCHY, EXTERNÍ ZAPNUTÍ / VYPNUTÍ</t>
  </si>
  <si>
    <t>-610777015</t>
  </si>
  <si>
    <t>135</t>
  </si>
  <si>
    <t>751-Klim-05</t>
  </si>
  <si>
    <t>Nástěnný ovladač základní ( termostat, možnost volby sklonu výfukové lamely a otáček ventiláotru)</t>
  </si>
  <si>
    <t>1706758430</t>
  </si>
  <si>
    <t>136</t>
  </si>
  <si>
    <t>751-Klim-06</t>
  </si>
  <si>
    <t>Potrubí vedení chladiva 6/12 včetně komunikačního kabelu CYKY 5x1,5</t>
  </si>
  <si>
    <t>-483379560</t>
  </si>
  <si>
    <t>137</t>
  </si>
  <si>
    <t>751-Klim-07</t>
  </si>
  <si>
    <t>Roznášecí betonové dlaždice 30x30cm</t>
  </si>
  <si>
    <t>-1075231178</t>
  </si>
  <si>
    <t>138</t>
  </si>
  <si>
    <t>751-Klim-08</t>
  </si>
  <si>
    <t>Pomocná nosná konstrukce</t>
  </si>
  <si>
    <t>-1203604722</t>
  </si>
  <si>
    <t>751-Ost</t>
  </si>
  <si>
    <t>VZT- ostatní</t>
  </si>
  <si>
    <t>139</t>
  </si>
  <si>
    <t>751-Ost-01</t>
  </si>
  <si>
    <t>Demontáž stávajcích splitových chladicích jednotek vč.ekologické likvidace</t>
  </si>
  <si>
    <t>1568257571</t>
  </si>
  <si>
    <t>140</t>
  </si>
  <si>
    <t>751-Ost-02</t>
  </si>
  <si>
    <t>Spojovací a kotvicí materiál celkem</t>
  </si>
  <si>
    <t>-389879686</t>
  </si>
  <si>
    <t>141</t>
  </si>
  <si>
    <t>751-Ost-04</t>
  </si>
  <si>
    <t>Zaregulování</t>
  </si>
  <si>
    <t>501406382</t>
  </si>
  <si>
    <t>142</t>
  </si>
  <si>
    <t>751-Ost-05</t>
  </si>
  <si>
    <t>Dokumentace skutečného stavu</t>
  </si>
  <si>
    <t>1158673354</t>
  </si>
  <si>
    <t>143</t>
  </si>
  <si>
    <t>Hodinové zúčtovací sazby montáží technologických zařízení na stavebních objektech montér vzduchotechniky odborný</t>
  </si>
  <si>
    <t>1733433767</t>
  </si>
  <si>
    <t>2020-019-04-07 - TPS -1.4.5.- Silnoproud</t>
  </si>
  <si>
    <t xml:space="preserve">    741 - Elektroinstalace - silnoproud</t>
  </si>
  <si>
    <t xml:space="preserve">      741-Dod-01 - DODÁVKY</t>
  </si>
  <si>
    <t xml:space="preserve">      741-Dem - DEMONTÁŽE</t>
  </si>
  <si>
    <t xml:space="preserve">      741-KaV - KABELY A VODIČE</t>
  </si>
  <si>
    <t xml:space="preserve">      741-Sv - SVÍTIDLA A SVĚTELNÉ ZDROJE</t>
  </si>
  <si>
    <t xml:space="preserve">      741-EP - ELEKTROINSTALAČNÍ PŘÍSTROJE</t>
  </si>
  <si>
    <t xml:space="preserve">      741-ŘO - ŘÍZENÍ OSVĚTLENÍ</t>
  </si>
  <si>
    <t xml:space="preserve">      741-OZ - OVLÁDÁNÍ ZATEMNĚNÍ</t>
  </si>
  <si>
    <t xml:space="preserve">      741-IÚM - INSTALAČNÍ A ÚLOŽNÝ MATERIÁL</t>
  </si>
  <si>
    <t xml:space="preserve">      741-KTR - KABELOVÉ TRASY</t>
  </si>
  <si>
    <t xml:space="preserve">      741-POP - PROTIPOŽÁRNÍ OPATŘENÍ</t>
  </si>
  <si>
    <t xml:space="preserve">      741-UZ - UZEMNĚNÍ</t>
  </si>
  <si>
    <t xml:space="preserve">      741-LPS - LPS</t>
  </si>
  <si>
    <t xml:space="preserve">      741-PSP - POMOCNÉ STAVEBNÍ PRÁCE</t>
  </si>
  <si>
    <t xml:space="preserve">      741-Oná - OSTATNÍ NÁKLADY</t>
  </si>
  <si>
    <t>741</t>
  </si>
  <si>
    <t>Elektroinstalace - silnoproud</t>
  </si>
  <si>
    <t>741-Dod-01</t>
  </si>
  <si>
    <t>DODÁVKY</t>
  </si>
  <si>
    <t>Rozváděč +RH1A</t>
  </si>
  <si>
    <t>714025353</t>
  </si>
  <si>
    <t>741-Dod-02</t>
  </si>
  <si>
    <t>Rozváděč +R1.3</t>
  </si>
  <si>
    <t>-1068186688</t>
  </si>
  <si>
    <t>741-Dod-03</t>
  </si>
  <si>
    <t>Rozváděč +R2.3</t>
  </si>
  <si>
    <t>565982405</t>
  </si>
  <si>
    <t>741-Dod-04</t>
  </si>
  <si>
    <t>Rozváděč +R3.3</t>
  </si>
  <si>
    <t>-1311728155</t>
  </si>
  <si>
    <t>741-Dod-05</t>
  </si>
  <si>
    <t>Rozváděč +R4.3</t>
  </si>
  <si>
    <t>2125566899</t>
  </si>
  <si>
    <t>741-Dod-06</t>
  </si>
  <si>
    <t>Rozvodnice +RL034</t>
  </si>
  <si>
    <t>-239997244</t>
  </si>
  <si>
    <t>741-Dod-07</t>
  </si>
  <si>
    <t>Rozvodnice +RL035</t>
  </si>
  <si>
    <t>-1861487090</t>
  </si>
  <si>
    <t>741-Dod-08</t>
  </si>
  <si>
    <t>Rozvodnice +RL354</t>
  </si>
  <si>
    <t>904514559</t>
  </si>
  <si>
    <t>741-Dod-09</t>
  </si>
  <si>
    <t>Rozvodnice +RL363</t>
  </si>
  <si>
    <t>-1833200600</t>
  </si>
  <si>
    <t>741-Dem</t>
  </si>
  <si>
    <t>741-Dem-01</t>
  </si>
  <si>
    <t>Zjištění skutečného zapojení elektrických rozvodů</t>
  </si>
  <si>
    <t>581877315</t>
  </si>
  <si>
    <t>741-Dem-02</t>
  </si>
  <si>
    <t>Zjištění místa připojení</t>
  </si>
  <si>
    <t>1221677302</t>
  </si>
  <si>
    <t>741-Dem-03</t>
  </si>
  <si>
    <t>Demontáž stávajících koncových a ovládacích prvků</t>
  </si>
  <si>
    <t>-23352678</t>
  </si>
  <si>
    <t>741-Dem-04</t>
  </si>
  <si>
    <t>Demontáž stávajících svítidel</t>
  </si>
  <si>
    <t>1294351866</t>
  </si>
  <si>
    <t>741-Dem-05</t>
  </si>
  <si>
    <t>Demontáž stávající elektroinstalace</t>
  </si>
  <si>
    <t>951179746</t>
  </si>
  <si>
    <t>741-Dem-06</t>
  </si>
  <si>
    <t>Demontáž stávajících rozváděčů</t>
  </si>
  <si>
    <t>-296143410</t>
  </si>
  <si>
    <t>741-Dem-07</t>
  </si>
  <si>
    <t>Zajištění beznapěťového stavu</t>
  </si>
  <si>
    <t>-777627577</t>
  </si>
  <si>
    <t>741-Dem-08</t>
  </si>
  <si>
    <t>Ekologická likvidace demontovaného materiálu</t>
  </si>
  <si>
    <t>-787754432</t>
  </si>
  <si>
    <t>741-Dem-09</t>
  </si>
  <si>
    <t>Přesuny hmot v rámci staveniště</t>
  </si>
  <si>
    <t>-1696381630</t>
  </si>
  <si>
    <t>741-KaV</t>
  </si>
  <si>
    <t>KABELY A VODIČE</t>
  </si>
  <si>
    <t>741-KaV-01</t>
  </si>
  <si>
    <t>Kabel 1-CXKH-R 5x 50 B2ca s1d0</t>
  </si>
  <si>
    <t>533741301</t>
  </si>
  <si>
    <t>741-KaV-02</t>
  </si>
  <si>
    <t>Kabel 1-CXKH-R 5x 25 B2ca s1d0</t>
  </si>
  <si>
    <t>-1568451426</t>
  </si>
  <si>
    <t>741-KaV-03</t>
  </si>
  <si>
    <t>Kabel 1-CXKH-R 5x 16 B2ca s1d0</t>
  </si>
  <si>
    <t>-851780818</t>
  </si>
  <si>
    <t>741-KaV-04</t>
  </si>
  <si>
    <t>Kabel 1-CXKH-R 5x 10 B2ca s1d0</t>
  </si>
  <si>
    <t>1366433123</t>
  </si>
  <si>
    <t>741-KaV-05</t>
  </si>
  <si>
    <t>Kabel 1-CXKH-R 3x 2.5 B2ca s1d0</t>
  </si>
  <si>
    <t>-974985532</t>
  </si>
  <si>
    <t>741-KaV-06</t>
  </si>
  <si>
    <t>Kabel 1-CXKH-R 3x 1.5 B2ca s1d0</t>
  </si>
  <si>
    <t>-478828545</t>
  </si>
  <si>
    <t>741-KaV-07</t>
  </si>
  <si>
    <t>Kabel 1-CXKH-R 2x 1.5 B2ca s1d0</t>
  </si>
  <si>
    <t>1992624740</t>
  </si>
  <si>
    <t>741-KaV-08</t>
  </si>
  <si>
    <t>Vodič H07V-R 1x 50, zelená/ žlutá</t>
  </si>
  <si>
    <t>1073160467</t>
  </si>
  <si>
    <t>741-KaV-09</t>
  </si>
  <si>
    <t>Vodič H07V-U 1x 16, zelená/ žlutá</t>
  </si>
  <si>
    <t>667426645</t>
  </si>
  <si>
    <t>741-KaV-10</t>
  </si>
  <si>
    <t>Vodič H07V-U 1x 10, zelená/ žlutá</t>
  </si>
  <si>
    <t>1548916026</t>
  </si>
  <si>
    <t>741-KaV-11</t>
  </si>
  <si>
    <t>Vodič H07V-U 1x 6, zelená/ žlutá</t>
  </si>
  <si>
    <t>-297776949</t>
  </si>
  <si>
    <t>741-KaV-12</t>
  </si>
  <si>
    <t>Vodič H07V-U 1x 4, zelená/ žlutá</t>
  </si>
  <si>
    <t>1825230873</t>
  </si>
  <si>
    <t>741-KaV-13</t>
  </si>
  <si>
    <t>Ukončení a zapojení kabelů v rozváděči +RH1A</t>
  </si>
  <si>
    <t>1695767139</t>
  </si>
  <si>
    <t>741-KaV-14</t>
  </si>
  <si>
    <t>Ukončení a zapojení kabelů v rozváděči +R1.3</t>
  </si>
  <si>
    <t>287938898</t>
  </si>
  <si>
    <t>741-KaV-15</t>
  </si>
  <si>
    <t>Ukončení a zapojení kabelů v rozváděči +R2.3</t>
  </si>
  <si>
    <t>-812594424</t>
  </si>
  <si>
    <t>741-KaV-16</t>
  </si>
  <si>
    <t>Ukončení a zapojení kabelů v rozváděči +R3.3</t>
  </si>
  <si>
    <t>-1060555507</t>
  </si>
  <si>
    <t>741-KaV-17</t>
  </si>
  <si>
    <t>Ukončení a zapojení kabelů v rozváděči +R4.3</t>
  </si>
  <si>
    <t>1219775523</t>
  </si>
  <si>
    <t>741-KaV-18</t>
  </si>
  <si>
    <t>Ukončení a zapojení kabelů v rozváděči +R034</t>
  </si>
  <si>
    <t>-2132478724</t>
  </si>
  <si>
    <t>741-KaV-19</t>
  </si>
  <si>
    <t>Ukončení a zapojení kabelů v rozváděči +R035</t>
  </si>
  <si>
    <t>-705590934</t>
  </si>
  <si>
    <t>741-KaV-20</t>
  </si>
  <si>
    <t>Ukončení a zapojení kabelů v rozváděči +R354</t>
  </si>
  <si>
    <t>-1336803236</t>
  </si>
  <si>
    <t>741-KaV-21</t>
  </si>
  <si>
    <t>Ukončení a zapojení kabelů v rozváděči +R363</t>
  </si>
  <si>
    <t>2107060089</t>
  </si>
  <si>
    <t>741-KaV-22</t>
  </si>
  <si>
    <t>Ukončení a zapojení kabelů v rozváděči +RNO - viz etapa I</t>
  </si>
  <si>
    <t>-644247379</t>
  </si>
  <si>
    <t>741-Sv</t>
  </si>
  <si>
    <t>SVÍTIDLA A SVĚTELNÉ ZDROJE</t>
  </si>
  <si>
    <t>741-Sv-01</t>
  </si>
  <si>
    <t>Svítidlo typ S1</t>
  </si>
  <si>
    <t>1682368676</t>
  </si>
  <si>
    <t>741-Sv-02</t>
  </si>
  <si>
    <t>Svítidlo typ S1D</t>
  </si>
  <si>
    <t>1937962447</t>
  </si>
  <si>
    <t>741-Sv-03</t>
  </si>
  <si>
    <t>Svítidlo typ S3</t>
  </si>
  <si>
    <t>1048001676</t>
  </si>
  <si>
    <t>741-Sv-04</t>
  </si>
  <si>
    <t>Svítidlo typ S3D</t>
  </si>
  <si>
    <t>-1046001653</t>
  </si>
  <si>
    <t>741-Sv-05</t>
  </si>
  <si>
    <t>Svítidlo typ S4a</t>
  </si>
  <si>
    <t>1305821420</t>
  </si>
  <si>
    <t>741-Sv-06</t>
  </si>
  <si>
    <t>Svítidlo typ S8D</t>
  </si>
  <si>
    <t>2123553251</t>
  </si>
  <si>
    <t>741-Sv-07</t>
  </si>
  <si>
    <t>Svítidlo typ S11b</t>
  </si>
  <si>
    <t>809127308</t>
  </si>
  <si>
    <t>741-Sv-08</t>
  </si>
  <si>
    <t>Svítidlo nouzové typ NA</t>
  </si>
  <si>
    <t>-651433212</t>
  </si>
  <si>
    <t>741-Sv-09</t>
  </si>
  <si>
    <t>Svítidlo nouzové typ NB</t>
  </si>
  <si>
    <t>-441688720</t>
  </si>
  <si>
    <t>741-Sv-10</t>
  </si>
  <si>
    <t>Svítidlo nouzové typ NC</t>
  </si>
  <si>
    <t>147656023</t>
  </si>
  <si>
    <t>741-Sv-11</t>
  </si>
  <si>
    <t>Svítidlo nouzové typ ND</t>
  </si>
  <si>
    <t>1285788990</t>
  </si>
  <si>
    <t>741-Sv-12</t>
  </si>
  <si>
    <t>Svítidlo nouzové typ NG</t>
  </si>
  <si>
    <t>-553259560</t>
  </si>
  <si>
    <t>741-Sv-13</t>
  </si>
  <si>
    <t>Svítidlo nouzové typ NH</t>
  </si>
  <si>
    <t>-324358968</t>
  </si>
  <si>
    <t>741-Sv-14</t>
  </si>
  <si>
    <t>Svítidlo nouzové typ NI</t>
  </si>
  <si>
    <t>-261107266</t>
  </si>
  <si>
    <t>741-Sv-15</t>
  </si>
  <si>
    <t>Svítidlo nouzové typ NJ</t>
  </si>
  <si>
    <t>723798705</t>
  </si>
  <si>
    <t>741-Sv-16</t>
  </si>
  <si>
    <t>Ekologické poplatky</t>
  </si>
  <si>
    <t>2085149927</t>
  </si>
  <si>
    <t>741-EP</t>
  </si>
  <si>
    <t>ELEKTROINSTALAČNÍ PŘÍSTROJE</t>
  </si>
  <si>
    <t>741-EP-01</t>
  </si>
  <si>
    <t>Zásuvka jednonásobná 2P+PE, 230 V/ 16 A, bílá, kompletní</t>
  </si>
  <si>
    <t>997562734</t>
  </si>
  <si>
    <t>741-EP-02</t>
  </si>
  <si>
    <t>Zásuvka 2P+PE, M45, 230 V/ 16 A, bílá</t>
  </si>
  <si>
    <t>2004103607</t>
  </si>
  <si>
    <t>741-EP-03</t>
  </si>
  <si>
    <t>Zásuvka 2P+PE, M45, 230 V/ 16 A, červená</t>
  </si>
  <si>
    <t>-560791925</t>
  </si>
  <si>
    <t>741-EP-04</t>
  </si>
  <si>
    <t>Spínač jednopólový, řaz. "1", s krytem, bílá</t>
  </si>
  <si>
    <t>-1597206715</t>
  </si>
  <si>
    <t>741-EP-05</t>
  </si>
  <si>
    <t>Spínač sériový, řaz. "5", s krytem, bílá</t>
  </si>
  <si>
    <t>1661598403</t>
  </si>
  <si>
    <t>741-EP-06</t>
  </si>
  <si>
    <t>Přepínač střídavý, řaz. "6", s krytem, bílá</t>
  </si>
  <si>
    <t>846513025</t>
  </si>
  <si>
    <t>741-EP-07</t>
  </si>
  <si>
    <t>Přepínač křížový, řaz. "7", s krytem, bílá</t>
  </si>
  <si>
    <t>-1830649763</t>
  </si>
  <si>
    <t>741-EP-08</t>
  </si>
  <si>
    <t>PIR snímač pohybu stropní, vestavný</t>
  </si>
  <si>
    <t>-1436606262</t>
  </si>
  <si>
    <t>741-EP-09</t>
  </si>
  <si>
    <t>Podlahová krabice typ A, vč. osazení zásuvkami, příslušenství a montáže</t>
  </si>
  <si>
    <t>1881094649</t>
  </si>
  <si>
    <t>741-EP-10</t>
  </si>
  <si>
    <t>Podlahová krabice typ B, vč. osazení zásuvkami, příslušenství a montáže</t>
  </si>
  <si>
    <t>-531606488</t>
  </si>
  <si>
    <t>741-ŘO</t>
  </si>
  <si>
    <t>ŘÍZENÍ OSVĚTLENÍ</t>
  </si>
  <si>
    <t>741-ŘO-01</t>
  </si>
  <si>
    <t>Kombinovaný senzor - pohyb/ jas/ přítomnost, vestavný do podhledu, DALI</t>
  </si>
  <si>
    <t>-1232048576</t>
  </si>
  <si>
    <t>741-ŘO-02</t>
  </si>
  <si>
    <t>Řídící jednotka DALI pro 1x 64 adres</t>
  </si>
  <si>
    <t>1096821195</t>
  </si>
  <si>
    <t>741-ŘO-03</t>
  </si>
  <si>
    <t>Řídící jednotka DALI pro 2x 64 adres</t>
  </si>
  <si>
    <t>-415720199</t>
  </si>
  <si>
    <t>741-ŘO-04</t>
  </si>
  <si>
    <t>Tlačítko ovládací se vstupní jednotkou DALI</t>
  </si>
  <si>
    <t>-588971409</t>
  </si>
  <si>
    <t>741-ŘO-05</t>
  </si>
  <si>
    <t>Web server DALI</t>
  </si>
  <si>
    <t>-595656677</t>
  </si>
  <si>
    <t>741-ŘO-06</t>
  </si>
  <si>
    <t>Napájecí zdroj modulový, 230/ 12 V DC</t>
  </si>
  <si>
    <t>308601826</t>
  </si>
  <si>
    <t>741-ŘO-07</t>
  </si>
  <si>
    <t>Propojení komponent systému</t>
  </si>
  <si>
    <t>-46276227</t>
  </si>
  <si>
    <t>741-ŘO-08</t>
  </si>
  <si>
    <t>Programování a oživení systému</t>
  </si>
  <si>
    <t>1906940368</t>
  </si>
  <si>
    <t>741-ŘO-09</t>
  </si>
  <si>
    <t>Doprava technika</t>
  </si>
  <si>
    <t>-1808894285</t>
  </si>
  <si>
    <t>741-ŘO-10</t>
  </si>
  <si>
    <t>Vizualizace systému</t>
  </si>
  <si>
    <t>-1055817062</t>
  </si>
  <si>
    <t>741-ŘO-11</t>
  </si>
  <si>
    <t>Vyzkoušení funkcí systému</t>
  </si>
  <si>
    <t>-825600370</t>
  </si>
  <si>
    <t>741-OZ</t>
  </si>
  <si>
    <t>OVLÁDÁNÍ ZATEMNĚNÍ</t>
  </si>
  <si>
    <t>741-OZ-01</t>
  </si>
  <si>
    <t>Montáž a zapojení řídicí jednotky</t>
  </si>
  <si>
    <t>-950038349</t>
  </si>
  <si>
    <t>741-OZ-02</t>
  </si>
  <si>
    <t>Propojovací kabel jednotka - motor</t>
  </si>
  <si>
    <t>859949077</t>
  </si>
  <si>
    <t>741-OZ-03</t>
  </si>
  <si>
    <t>-1561579949</t>
  </si>
  <si>
    <t>741-IÚM</t>
  </si>
  <si>
    <t>INSTALAČNÍ A ÚLOŽNÝ MATERIÁL</t>
  </si>
  <si>
    <t>741-IÚM-01</t>
  </si>
  <si>
    <t>Trubka instalační ohebná, pr. 25 mm, vč. montáže</t>
  </si>
  <si>
    <t>-1301964138</t>
  </si>
  <si>
    <t>741-IÚM-02</t>
  </si>
  <si>
    <t>Parapetní kanál pro přístroje M45, dvoukomorový, bílý, vč. montáže</t>
  </si>
  <si>
    <t>-955578150</t>
  </si>
  <si>
    <t>741-IÚM-03</t>
  </si>
  <si>
    <t>Krabice přístrojová, instalace pod omítku, vč. montáže</t>
  </si>
  <si>
    <t>-91253307</t>
  </si>
  <si>
    <t>741-IÚM-04</t>
  </si>
  <si>
    <t>Krabice odbočná, povrchová, vč. svorek, zapojení a montáže</t>
  </si>
  <si>
    <t>767010066</t>
  </si>
  <si>
    <t>741-KTR</t>
  </si>
  <si>
    <t>KABELOVÉ TRASY</t>
  </si>
  <si>
    <t>741-LTR-01</t>
  </si>
  <si>
    <t>Kabelový drátěný žlab 300/ 100, vč. příslušenství, podpěr, závěsů, kotvení a montáže</t>
  </si>
  <si>
    <t>1673062714</t>
  </si>
  <si>
    <t>741-LTR-02</t>
  </si>
  <si>
    <t>Kabelový drátěný žlab 100/ 50, vč. příslušenství, podpěr, závěsů, kotvení a montáže</t>
  </si>
  <si>
    <t>1867562882</t>
  </si>
  <si>
    <t>741-LTR-03</t>
  </si>
  <si>
    <t>Kabelový drátěný žlab 50/ 50, vč. příslušenství, podpěr, závěsů, kotvení a montáže</t>
  </si>
  <si>
    <t>606851330</t>
  </si>
  <si>
    <t>741-LTR-04</t>
  </si>
  <si>
    <t>Svazkový držák</t>
  </si>
  <si>
    <t>-905347459</t>
  </si>
  <si>
    <t>741-POP</t>
  </si>
  <si>
    <t>PROTIPOŽÁRNÍ OPATŘENÍ</t>
  </si>
  <si>
    <t>741-POP-01</t>
  </si>
  <si>
    <t>Kabel 1-CXKH-V 3x 1.5 P60-R B2ca s1d0, vč. pevného uložení</t>
  </si>
  <si>
    <t>1103201506</t>
  </si>
  <si>
    <t>741-POP-02</t>
  </si>
  <si>
    <t>Kabelová příchytka jednostranná, s požární odolností, vč. kotevního vrutu a montáže</t>
  </si>
  <si>
    <t>823230442</t>
  </si>
  <si>
    <t>741-POP-03</t>
  </si>
  <si>
    <t>Kabelová příchytka dvojitá, s požární odolností, vč. kotevního vrutu a montáže</t>
  </si>
  <si>
    <t>-1551869117</t>
  </si>
  <si>
    <t>741-POP-04</t>
  </si>
  <si>
    <t>Elektroinstalační krabice s požární odolností, vč. svorek, zapojení a montáže</t>
  </si>
  <si>
    <t>1006596571</t>
  </si>
  <si>
    <t>741-POP-05</t>
  </si>
  <si>
    <t>Certifikované utěsnění prostupů do 150cm2</t>
  </si>
  <si>
    <t>-1793167561</t>
  </si>
  <si>
    <t>741-POP-06</t>
  </si>
  <si>
    <t>Certifikované utěsnění prostupů do 150-350cm2</t>
  </si>
  <si>
    <t>-287478360</t>
  </si>
  <si>
    <t>741-POP-07</t>
  </si>
  <si>
    <t>Certifikované utěsnění prostupů do 350-550cm2</t>
  </si>
  <si>
    <t>665049724</t>
  </si>
  <si>
    <t>741-UZ</t>
  </si>
  <si>
    <t>UZEMNĚNÍ</t>
  </si>
  <si>
    <t>741-UZ-01</t>
  </si>
  <si>
    <t>Podružná patrová ochranná přípojnice +ETx</t>
  </si>
  <si>
    <t>-375603113</t>
  </si>
  <si>
    <t>741-UZ-02</t>
  </si>
  <si>
    <t>Krabice pro napojení vývodu antistatické podlahy</t>
  </si>
  <si>
    <t>621356737</t>
  </si>
  <si>
    <t>741-UZ-03</t>
  </si>
  <si>
    <t>Uzemňovací přívod pro svod LPS</t>
  </si>
  <si>
    <t>-1501836910</t>
  </si>
  <si>
    <t>741-UZ-04</t>
  </si>
  <si>
    <t>Chodníková krabice se zkušební svorkou</t>
  </si>
  <si>
    <t>-1829380502</t>
  </si>
  <si>
    <t>741-UZ-05</t>
  </si>
  <si>
    <t>Označení čísla svodu</t>
  </si>
  <si>
    <t>-2119847734</t>
  </si>
  <si>
    <t>741-UZ-06</t>
  </si>
  <si>
    <t>Propojení se stávající zemnicí soustavou</t>
  </si>
  <si>
    <t>-961268181</t>
  </si>
  <si>
    <t>741-UZ-07</t>
  </si>
  <si>
    <t>Antikorozní ošetření</t>
  </si>
  <si>
    <t>-1504191367</t>
  </si>
  <si>
    <t>741-UZ-08</t>
  </si>
  <si>
    <t>Kontrolní měření zemního odporu</t>
  </si>
  <si>
    <t>2020109968</t>
  </si>
  <si>
    <t>741-UZ-09</t>
  </si>
  <si>
    <t>Pořízení fotodokumentace během stavby uzemnění</t>
  </si>
  <si>
    <t>1656444095</t>
  </si>
  <si>
    <t>741-UZ-10</t>
  </si>
  <si>
    <t>Vyhledání stávajícího uzemnění</t>
  </si>
  <si>
    <t>-195114932</t>
  </si>
  <si>
    <t>741-UZ-11</t>
  </si>
  <si>
    <t>Posun a prodloužení stávajících uzemňovacích přívodů</t>
  </si>
  <si>
    <t>-1501225407</t>
  </si>
  <si>
    <t>741-UZ-12</t>
  </si>
  <si>
    <t>Zemní práce soucisející se stavbou uzemnění</t>
  </si>
  <si>
    <t>-802013548</t>
  </si>
  <si>
    <t>741-LPS</t>
  </si>
  <si>
    <t>LPS</t>
  </si>
  <si>
    <t>741-LPS-01</t>
  </si>
  <si>
    <t>Podpůrná trubka izolační, délka 3,2 m, km 0,7</t>
  </si>
  <si>
    <t>834189485</t>
  </si>
  <si>
    <t>741-LPS-02</t>
  </si>
  <si>
    <t>Jímací tyč pr. 10 mm, délka 1 m</t>
  </si>
  <si>
    <t>-887597701</t>
  </si>
  <si>
    <t>741-LPS-03</t>
  </si>
  <si>
    <t>Jímací tyč pr. 16/ 10 mm, délka 1,5 m</t>
  </si>
  <si>
    <t>1961555403</t>
  </si>
  <si>
    <t>741-LPS-04</t>
  </si>
  <si>
    <t>Kotvení podrůrné trubky k atice, vč. vhodných objímek</t>
  </si>
  <si>
    <t>-43374413</t>
  </si>
  <si>
    <t>741-LPS-05</t>
  </si>
  <si>
    <t>Izolovaný vodič ekvivalent s= 75 cm</t>
  </si>
  <si>
    <t>362698316</t>
  </si>
  <si>
    <t>741-LPS-06</t>
  </si>
  <si>
    <t>Koncovka izolovaného vodiče</t>
  </si>
  <si>
    <t>1597702998</t>
  </si>
  <si>
    <t>741-LPS-07</t>
  </si>
  <si>
    <t>Připojovací destička</t>
  </si>
  <si>
    <t>-501830030</t>
  </si>
  <si>
    <t>741-LPS-08</t>
  </si>
  <si>
    <t>Svorka potenciálového vyrovnání</t>
  </si>
  <si>
    <t>-371954326</t>
  </si>
  <si>
    <t>741-LPS-09</t>
  </si>
  <si>
    <t>Betonová podpěra vedení pro ploché střechy s držákem izolovaného vodiče, 1 kg</t>
  </si>
  <si>
    <t>849148288</t>
  </si>
  <si>
    <t>741-LPS-10</t>
  </si>
  <si>
    <t>Podpěra vedení na falc pro drát pr. 8 mm</t>
  </si>
  <si>
    <t>-813555762</t>
  </si>
  <si>
    <t>741-LPS-11</t>
  </si>
  <si>
    <t>Podpěra svodu izolovaného vodiče, montáž na zateplení</t>
  </si>
  <si>
    <t>1591380585</t>
  </si>
  <si>
    <t>741-LPS-12</t>
  </si>
  <si>
    <t>Drát AlMgSi pr. 8 mm</t>
  </si>
  <si>
    <t>-1591709031</t>
  </si>
  <si>
    <t>741-LPS-13</t>
  </si>
  <si>
    <t>Drát CY 4, zeleno-žlutý</t>
  </si>
  <si>
    <t>1189124587</t>
  </si>
  <si>
    <t>741-LPS-14</t>
  </si>
  <si>
    <t>Svorka ochranného pospojení</t>
  </si>
  <si>
    <t>-941757263</t>
  </si>
  <si>
    <t>741-LPS-15</t>
  </si>
  <si>
    <t>Svorky LPS</t>
  </si>
  <si>
    <t>1003074410</t>
  </si>
  <si>
    <t>741-LPS-16</t>
  </si>
  <si>
    <t>Izolovaný prostup střešním pláštěm</t>
  </si>
  <si>
    <t>675707815</t>
  </si>
  <si>
    <t>741-PSP</t>
  </si>
  <si>
    <t>POMOCNÉ STAVEBNÍ PRÁCE</t>
  </si>
  <si>
    <t>741-PSP-01</t>
  </si>
  <si>
    <t>Zhotovení kapes pro instalační krabice 7x 7x 5 cm</t>
  </si>
  <si>
    <t>850517201</t>
  </si>
  <si>
    <t>741-PSP-02</t>
  </si>
  <si>
    <t>Zhotovení drážek ve zdivu pro kabely</t>
  </si>
  <si>
    <t>-555363535</t>
  </si>
  <si>
    <t>741-PSP-03</t>
  </si>
  <si>
    <t>Proražení otvorů ve zdivu pro montáže kabelů</t>
  </si>
  <si>
    <t>-191318290</t>
  </si>
  <si>
    <t>741-PSP-04</t>
  </si>
  <si>
    <t>Proražení otvorů v betonu pro montáže kabelů</t>
  </si>
  <si>
    <t>348005828</t>
  </si>
  <si>
    <t>741-PSP-05</t>
  </si>
  <si>
    <t>Přesun suti v rámci stavby</t>
  </si>
  <si>
    <t>1981680783</t>
  </si>
  <si>
    <t>741-PSP-06</t>
  </si>
  <si>
    <t>Odvoz a likvidace suti</t>
  </si>
  <si>
    <t>-929742264</t>
  </si>
  <si>
    <t>741-Oná</t>
  </si>
  <si>
    <t>OSTATNÍ NÁKLADY</t>
  </si>
  <si>
    <t>741-Oná-01</t>
  </si>
  <si>
    <t>Zařízení staveniště</t>
  </si>
  <si>
    <t>-450088615</t>
  </si>
  <si>
    <t>741-Oná-02</t>
  </si>
  <si>
    <t>Komunikační kabel CPS, vč. konektorování</t>
  </si>
  <si>
    <t>-1711664254</t>
  </si>
  <si>
    <t>741-Oná-03</t>
  </si>
  <si>
    <t>Monitorovací modul CPS, vč. osazení do rozváděče</t>
  </si>
  <si>
    <t>1891123903</t>
  </si>
  <si>
    <t>741-Oná-04</t>
  </si>
  <si>
    <t>Adresování systému CPS</t>
  </si>
  <si>
    <t>-1756656589</t>
  </si>
  <si>
    <t>741-Oná-05</t>
  </si>
  <si>
    <t>Oživení systému CPS</t>
  </si>
  <si>
    <t>-78582767</t>
  </si>
  <si>
    <t>741-Oná-06</t>
  </si>
  <si>
    <t>Štítky a označením adresy nouzového svítidla</t>
  </si>
  <si>
    <t>173486579</t>
  </si>
  <si>
    <t>741-Oná-07</t>
  </si>
  <si>
    <t>Funkční zkouška nouzového osvětlení</t>
  </si>
  <si>
    <t>-752140847</t>
  </si>
  <si>
    <t>741-Oná-08</t>
  </si>
  <si>
    <t>Funkční zkouška PBZ</t>
  </si>
  <si>
    <t>629231484</t>
  </si>
  <si>
    <t>741-Oná-09</t>
  </si>
  <si>
    <t>Drobný montážní a podružný materiál</t>
  </si>
  <si>
    <t>1616968476</t>
  </si>
  <si>
    <t>741-Oná-10</t>
  </si>
  <si>
    <t>Přípravné a pomocné práce mimo specifikaci</t>
  </si>
  <si>
    <t>-742994345</t>
  </si>
  <si>
    <t>741-Oná-11</t>
  </si>
  <si>
    <t>Odvoz a likvidace odpadu</t>
  </si>
  <si>
    <t>1287141371</t>
  </si>
  <si>
    <t>741-Oná-12</t>
  </si>
  <si>
    <t>Doprava materiálu a pracovníků na stavbu</t>
  </si>
  <si>
    <t>-1588966564</t>
  </si>
  <si>
    <t>741-Oná-13</t>
  </si>
  <si>
    <t>Profesní koordinace</t>
  </si>
  <si>
    <t>-1818189716</t>
  </si>
  <si>
    <t>741-Oná-14</t>
  </si>
  <si>
    <t>Pronájem montážní plošiny, práce ve výškách</t>
  </si>
  <si>
    <t>-581042272</t>
  </si>
  <si>
    <t>144</t>
  </si>
  <si>
    <t>741-Oná-15</t>
  </si>
  <si>
    <t>Spolupráce při zapojení TZB zařízení</t>
  </si>
  <si>
    <t>-1651505623</t>
  </si>
  <si>
    <t>145</t>
  </si>
  <si>
    <t>741-Oná-16</t>
  </si>
  <si>
    <t>Spolupráce při zapojení PBZ zařízení</t>
  </si>
  <si>
    <t>332839547</t>
  </si>
  <si>
    <t>146</t>
  </si>
  <si>
    <t>741-Oná-17</t>
  </si>
  <si>
    <t>Účast zhotovitele na kontrolních dnech stavby</t>
  </si>
  <si>
    <t>1421813008</t>
  </si>
  <si>
    <t>147</t>
  </si>
  <si>
    <t>741-Oná-18</t>
  </si>
  <si>
    <t>Součinnost zhotovitele při uvedení stavby do provozu</t>
  </si>
  <si>
    <t>-1425605879</t>
  </si>
  <si>
    <t>148</t>
  </si>
  <si>
    <t>741-Oná-19</t>
  </si>
  <si>
    <t>Součinnost zhotovitele při vypracování provozního předpisu</t>
  </si>
  <si>
    <t>1830502106</t>
  </si>
  <si>
    <t>149</t>
  </si>
  <si>
    <t>741-Oná-20</t>
  </si>
  <si>
    <t>Zajištění dokladů pro uvedení stavby do užívání</t>
  </si>
  <si>
    <t>1447553608</t>
  </si>
  <si>
    <t>150</t>
  </si>
  <si>
    <t>741-Oná-21</t>
  </si>
  <si>
    <t>Zaškolení obsluhy</t>
  </si>
  <si>
    <t>-1087774652</t>
  </si>
  <si>
    <t>151</t>
  </si>
  <si>
    <t>741-Oná-22</t>
  </si>
  <si>
    <t>Výchozí revize</t>
  </si>
  <si>
    <t>2078073682</t>
  </si>
  <si>
    <t>152</t>
  </si>
  <si>
    <t>741-Oná-23</t>
  </si>
  <si>
    <t>Realizační dokumentace</t>
  </si>
  <si>
    <t>343101913</t>
  </si>
  <si>
    <t>153</t>
  </si>
  <si>
    <t>741-Oná-24</t>
  </si>
  <si>
    <t>Výrobní a dílenská dokumentace</t>
  </si>
  <si>
    <t>1963260898</t>
  </si>
  <si>
    <t>154</t>
  </si>
  <si>
    <t>741-Oná-25</t>
  </si>
  <si>
    <t>Vypracování dokumentace skutečného provedení stavby</t>
  </si>
  <si>
    <t>1694734628</t>
  </si>
  <si>
    <t>155</t>
  </si>
  <si>
    <t>741-Oná-26</t>
  </si>
  <si>
    <t>1393906385</t>
  </si>
  <si>
    <t>156</t>
  </si>
  <si>
    <t>741-Oná-27</t>
  </si>
  <si>
    <t>Provozní testy, zkoušky a revize</t>
  </si>
  <si>
    <t>-1583721816</t>
  </si>
  <si>
    <t>157</t>
  </si>
  <si>
    <t>741-Oná-28</t>
  </si>
  <si>
    <t>Vypracování dokumentace nouzového osvětlení</t>
  </si>
  <si>
    <t>-1372164743</t>
  </si>
  <si>
    <t>158</t>
  </si>
  <si>
    <t>741-Oná-29</t>
  </si>
  <si>
    <t>Vypracování dokumentace pro údržby</t>
  </si>
  <si>
    <t>-1532554186</t>
  </si>
  <si>
    <t>159</t>
  </si>
  <si>
    <t>741-Oná-30</t>
  </si>
  <si>
    <t>Demontáž a opětování montáž svítidel - demontáž podhledů 1. PP</t>
  </si>
  <si>
    <t>25157219</t>
  </si>
  <si>
    <t>160</t>
  </si>
  <si>
    <t>741-Oná-31</t>
  </si>
  <si>
    <t>Konzultační činnost projektanta</t>
  </si>
  <si>
    <t>-1527381088</t>
  </si>
  <si>
    <t>161</t>
  </si>
  <si>
    <t>741-Oná-32</t>
  </si>
  <si>
    <t>Kabelové štítky</t>
  </si>
  <si>
    <t>506436102</t>
  </si>
  <si>
    <t>2020-019-04-08 - TPS -1.4.6.- MaR - Měření a regulace</t>
  </si>
  <si>
    <t xml:space="preserve">    742 - Elektroinstalace - slaboproud- MAR</t>
  </si>
  <si>
    <t xml:space="preserve">      742-MAR-Ř - ŘÍDICÍ SYSTÉM</t>
  </si>
  <si>
    <t xml:space="preserve">      742-ZR - ZÓNOVÁ REGULACE (IRC)</t>
  </si>
  <si>
    <t xml:space="preserve">      742-KZ - KABELY ZÓNOVÁ REGULACE</t>
  </si>
  <si>
    <t xml:space="preserve">      742-MM - MONTÁŽNÍ MATERIÁL ZÓNOVÁ REGULACE</t>
  </si>
  <si>
    <t xml:space="preserve">      742-Ost - OSTATNÍ</t>
  </si>
  <si>
    <t>742</t>
  </si>
  <si>
    <t>Elektroinstalace - slaboproud- MAR</t>
  </si>
  <si>
    <t>742-MAR-Ř</t>
  </si>
  <si>
    <t>ŘÍDICÍ SYSTÉM</t>
  </si>
  <si>
    <t>742-MAR-Ř-01</t>
  </si>
  <si>
    <t>Programové dovybavení vizualizace nových zařízení velín - zónová regulace</t>
  </si>
  <si>
    <t>-75574394</t>
  </si>
  <si>
    <t>742-ZR</t>
  </si>
  <si>
    <t>ZÓNOVÁ REGULACE (IRC)</t>
  </si>
  <si>
    <t>742-ZR-mat-01</t>
  </si>
  <si>
    <t>IRC regulátor - 1 regulační zóna, komunikace BACnet/IP, integrace KNX, napajení 230V (1xDI,2xUI,2xAO,7xDO) vč. příslušenství</t>
  </si>
  <si>
    <t>1233358774</t>
  </si>
  <si>
    <t>742-ZR-mat-02</t>
  </si>
  <si>
    <t>programaové vybavení IRC regulátorů (10 datových bodů na regulátor)</t>
  </si>
  <si>
    <t>2136347401</t>
  </si>
  <si>
    <t>742-ZR-mat-03</t>
  </si>
  <si>
    <t>krabice rozvodná pro IRC regulátor vč. základní výbavy, umístění do podhledu</t>
  </si>
  <si>
    <t>-1348254659</t>
  </si>
  <si>
    <t>742-ZR-mat-04</t>
  </si>
  <si>
    <t>ovládací jednotka v prostoru k IRC regulátoru, displej, 8 tlačítek vč. příslušenství</t>
  </si>
  <si>
    <t>207077884</t>
  </si>
  <si>
    <t>742-ZR-mat-05</t>
  </si>
  <si>
    <t>snímač kvality vzduchu (CO2) prostorový, výstup 0-10V</t>
  </si>
  <si>
    <t>-1629095729</t>
  </si>
  <si>
    <t>742-ZR-mat-06</t>
  </si>
  <si>
    <t>snímač přítomnosti, stropní, integrace KNX</t>
  </si>
  <si>
    <t>-1386597216</t>
  </si>
  <si>
    <t>742-ZR-mat-07</t>
  </si>
  <si>
    <t>okenní kontakt magnetický dodáva a montuje MaR (zápustná montáž do rámu stávajícího okna)</t>
  </si>
  <si>
    <t>389660918</t>
  </si>
  <si>
    <t>742-ZR-mont-01</t>
  </si>
  <si>
    <t>199673740</t>
  </si>
  <si>
    <t>742-ZR-mont-03</t>
  </si>
  <si>
    <t>1531287316</t>
  </si>
  <si>
    <t>742-ZR-mont-04</t>
  </si>
  <si>
    <t>-1065272532</t>
  </si>
  <si>
    <t>742-ZR-mont-05</t>
  </si>
  <si>
    <t>1564801469</t>
  </si>
  <si>
    <t>742-ZR-mont-06</t>
  </si>
  <si>
    <t>1024595939</t>
  </si>
  <si>
    <t>742-ZR-mont-07</t>
  </si>
  <si>
    <t>FC jednotka dodávka cizí; MaR řeší: připojení ovládaní</t>
  </si>
  <si>
    <t>-343269709</t>
  </si>
  <si>
    <t>742-ZR-mont-08</t>
  </si>
  <si>
    <t>ventil vč. pohonu dodávka cizí; MaR řeší: připojení napájení, ovládaní</t>
  </si>
  <si>
    <t>925417160</t>
  </si>
  <si>
    <t>742-ZR-mont-09</t>
  </si>
  <si>
    <t>regulátor proměnného průtoku dodávka cizí; MaR řěší: připojení integrace KNX</t>
  </si>
  <si>
    <t>-964268865</t>
  </si>
  <si>
    <t>742-KZ</t>
  </si>
  <si>
    <t>KABELY ZÓNOVÁ REGULACE</t>
  </si>
  <si>
    <t>742-KZ-mat-01</t>
  </si>
  <si>
    <t xml:space="preserve">kabel   JYTY 2x1</t>
  </si>
  <si>
    <t>-1811140081</t>
  </si>
  <si>
    <t>742-KZ-mat-02</t>
  </si>
  <si>
    <t xml:space="preserve">kabel   JYTY 4x1</t>
  </si>
  <si>
    <t>725228326</t>
  </si>
  <si>
    <t>742-KZ-mat-03</t>
  </si>
  <si>
    <t xml:space="preserve">kabel   CYKY-J 3x1,5</t>
  </si>
  <si>
    <t>1125908315</t>
  </si>
  <si>
    <t>742-KZ-mat-04</t>
  </si>
  <si>
    <t xml:space="preserve">kabel   CYKY-J 5x1,5</t>
  </si>
  <si>
    <t>1027360125</t>
  </si>
  <si>
    <t>742-KZ-mat-05</t>
  </si>
  <si>
    <t xml:space="preserve">kabel   J-Y(St)Y 2x2x0,8</t>
  </si>
  <si>
    <t>-924786064</t>
  </si>
  <si>
    <t>742-KZ-mont-01</t>
  </si>
  <si>
    <t>kabel JYTY 2x1</t>
  </si>
  <si>
    <t>813833777</t>
  </si>
  <si>
    <t>742-KZ-mont-02</t>
  </si>
  <si>
    <t>kabel JYTY 4x1</t>
  </si>
  <si>
    <t>240917697</t>
  </si>
  <si>
    <t>742-KZ-mont-03</t>
  </si>
  <si>
    <t>kabel CYKY-J 3x1,5</t>
  </si>
  <si>
    <t>1829246147</t>
  </si>
  <si>
    <t>742-KZ-mont-04</t>
  </si>
  <si>
    <t>kabel CYKY-J 5x1,5</t>
  </si>
  <si>
    <t>658360580</t>
  </si>
  <si>
    <t>742-KZ-mont-05</t>
  </si>
  <si>
    <t>kabel J-Y(St)Y 2x2x0,8</t>
  </si>
  <si>
    <t>1388981248</t>
  </si>
  <si>
    <t>742-MM</t>
  </si>
  <si>
    <t>MONTÁŽNÍ MATERIÁL ZÓNOVÁ REGULACE</t>
  </si>
  <si>
    <t>742-MM-mat-01</t>
  </si>
  <si>
    <t>elektroinstalační trubka ohebná vnitřní průměr od 10mm vč.příchytek a příslušenství</t>
  </si>
  <si>
    <t>115526932</t>
  </si>
  <si>
    <t>742-MM-mat-02</t>
  </si>
  <si>
    <t>elektroinstalační karabice na povrch</t>
  </si>
  <si>
    <t>-46610370</t>
  </si>
  <si>
    <t>742-MM-mat-03</t>
  </si>
  <si>
    <t>Instalační materiál pro kabelové trasy (příchytky,nastřelování, svazková montáž)</t>
  </si>
  <si>
    <t>1945420000</t>
  </si>
  <si>
    <t>742-MM-mont-01</t>
  </si>
  <si>
    <t>-112735408</t>
  </si>
  <si>
    <t>742-MM-mont-02</t>
  </si>
  <si>
    <t>1006053707</t>
  </si>
  <si>
    <t>742-Ost</t>
  </si>
  <si>
    <t>742-Ost-nat-01</t>
  </si>
  <si>
    <t>Dokumentace zhotovitele (dílenská dokumentace)</t>
  </si>
  <si>
    <t>-159181515</t>
  </si>
  <si>
    <t>742-Ost-nat-02</t>
  </si>
  <si>
    <t>1775870573</t>
  </si>
  <si>
    <t>742-Ost-nat-03</t>
  </si>
  <si>
    <t>Odladění SW s technologií</t>
  </si>
  <si>
    <t>1661940268</t>
  </si>
  <si>
    <t>742-Ost-nat-04</t>
  </si>
  <si>
    <t>-642223812</t>
  </si>
  <si>
    <t>742-Ost-nat-05</t>
  </si>
  <si>
    <t>Komplexní zkoušky (72 hod)</t>
  </si>
  <si>
    <t>1360719889</t>
  </si>
  <si>
    <t>742-Ost-nat-06</t>
  </si>
  <si>
    <t>Revize</t>
  </si>
  <si>
    <t>696853769</t>
  </si>
  <si>
    <t>742-Ost-nat-07</t>
  </si>
  <si>
    <t>Požární ucpávky</t>
  </si>
  <si>
    <t>-534544928</t>
  </si>
  <si>
    <t>742-Ost-nat-08</t>
  </si>
  <si>
    <t>Přesuny hmot</t>
  </si>
  <si>
    <t>1229348953</t>
  </si>
  <si>
    <t xml:space="preserve">2020-019-04-09 - TPS -1.4.7.- Slaboproud - CCTV </t>
  </si>
  <si>
    <t xml:space="preserve">    742-CCTV-K - CCTV -Kamery</t>
  </si>
  <si>
    <t xml:space="preserve">    742-CCTV-I - CCTV - Instalace</t>
  </si>
  <si>
    <t xml:space="preserve">    742-CCTV-OST - CCTV - Ostatní</t>
  </si>
  <si>
    <t>742-CCTV-K</t>
  </si>
  <si>
    <t>CCTV -Kamery</t>
  </si>
  <si>
    <t>742-CCTV-K-mat-01</t>
  </si>
  <si>
    <t xml:space="preserve">Vnitřní IP dome kamera - 1/2.9" 2,19M CMOS; rozlišení nejméně 4MPx; snímková rychlost 25 sn./s pro všechna rozlišení (kodek H.264 / H.265); komprese H.264, H.265, MJPEG; minimální osvětlení barva: 0,15 lux; ČB: 0 lux při zapnutém IR; objektiv  2,8 - 12 mm; den/noc; IR přísvit 20m; BLC, WDR; SSNR; RJ45; napájení 12VDC nebo PoE</t>
  </si>
  <si>
    <t>1403223339</t>
  </si>
  <si>
    <t>742-CCTV-K-mat-03</t>
  </si>
  <si>
    <t>Patchkabel RJ45 stíněný Cat.6A / 10GB, LS0H, šedý 1m</t>
  </si>
  <si>
    <t>1226103127</t>
  </si>
  <si>
    <t>742-CCTV-K-mat-05</t>
  </si>
  <si>
    <t>licence pro připojení instalovaných kamer do aktuálního areálového systému CCTV (Sense)</t>
  </si>
  <si>
    <t>-1971238168</t>
  </si>
  <si>
    <t>742-CCTV-I</t>
  </si>
  <si>
    <t>CCTV - Instalace</t>
  </si>
  <si>
    <t>742-CCTV-I-mont-01</t>
  </si>
  <si>
    <t>Instalace vnitřní kamery včetně adaptéru do podhledu, nastavení záběru dle požadavku klienta</t>
  </si>
  <si>
    <t>2009923323</t>
  </si>
  <si>
    <t>742-CCTV-I-mont-03</t>
  </si>
  <si>
    <t>Úprava vizualizace stávající SW nadstavby</t>
  </si>
  <si>
    <t>1757673145</t>
  </si>
  <si>
    <t>742-CCTV-OST</t>
  </si>
  <si>
    <t>CCTV - Ostatní</t>
  </si>
  <si>
    <t>742-CCTV-OST-mont-01</t>
  </si>
  <si>
    <t>Oživení systému</t>
  </si>
  <si>
    <t>-1219809229</t>
  </si>
  <si>
    <t>742-CCTV-OST-mont-02</t>
  </si>
  <si>
    <t>Komplexní a individuální zkoušky</t>
  </si>
  <si>
    <t>-349251417</t>
  </si>
  <si>
    <t>742-CCTV-OST-mont-03</t>
  </si>
  <si>
    <t>Zaškolení obsluhy, údržby</t>
  </si>
  <si>
    <t>892924748</t>
  </si>
  <si>
    <t>742-CCTV-OST-mont-04</t>
  </si>
  <si>
    <t>Revize systému</t>
  </si>
  <si>
    <t>1795268296</t>
  </si>
  <si>
    <t>742-CCTV-OST-mont-05</t>
  </si>
  <si>
    <t>-1432588763</t>
  </si>
  <si>
    <t>742-CCTV-OST-mont-06</t>
  </si>
  <si>
    <t>Průrazy, trubkování, stavební přípomoce</t>
  </si>
  <si>
    <t>-521640510</t>
  </si>
  <si>
    <t>742-CCTV-OST-mont-07</t>
  </si>
  <si>
    <t>Dílenská dokumentace</t>
  </si>
  <si>
    <t>-1617155452</t>
  </si>
  <si>
    <t>742-CCTV-OST-mont-08</t>
  </si>
  <si>
    <t>Ostatní režijní náklady (cestovné, náhrady, ubytování atd.)</t>
  </si>
  <si>
    <t>973436512</t>
  </si>
  <si>
    <t>742-CCTV-OST-mont-09</t>
  </si>
  <si>
    <t>Doplnění do grafické nadstavby</t>
  </si>
  <si>
    <t>1143425080</t>
  </si>
  <si>
    <t>742-CCTV-OST-mont-10</t>
  </si>
  <si>
    <t>Demontáže (demontáže kabelů, demontáže žlabů, lišt a trubek, odpojení kabelů)</t>
  </si>
  <si>
    <t>722511517</t>
  </si>
  <si>
    <t>742-CCTV-OST-mont-11</t>
  </si>
  <si>
    <t>Likvidace elektroodpadu</t>
  </si>
  <si>
    <t>553938681</t>
  </si>
  <si>
    <t>HZS2491</t>
  </si>
  <si>
    <t>-702155039</t>
  </si>
  <si>
    <t>2020-019-04-10 - TPS -1.4.7.- Slaboproud - EKV</t>
  </si>
  <si>
    <t xml:space="preserve">    742-EKV-SP - EKV - Systémové prvky</t>
  </si>
  <si>
    <t xml:space="preserve">    742-EKV-Ka - EKV - Kabely a kabelové trasy</t>
  </si>
  <si>
    <t xml:space="preserve">    742-EKV-OST - EKV - Ostatní</t>
  </si>
  <si>
    <t xml:space="preserve">    742-EKV-I - EKV - Instalace</t>
  </si>
  <si>
    <t>742-EKV-SP</t>
  </si>
  <si>
    <t>EKV - Systémové prvky</t>
  </si>
  <si>
    <t>742-EKV-SP-mat-01</t>
  </si>
  <si>
    <t>Řídící jednotka kontroly vstupu kompatibilní se stávajícím systémem EKV ČZU CEMS/PEF - PC MASTER</t>
  </si>
  <si>
    <t>-1986621337</t>
  </si>
  <si>
    <t>742-EKV-SP-mat-02</t>
  </si>
  <si>
    <t>Firmware pro řídící jednotku kontroly vstupu</t>
  </si>
  <si>
    <t>-837918506</t>
  </si>
  <si>
    <t>742-EKV-SP-mat-03</t>
  </si>
  <si>
    <t>Spínaný zdroj v kovovém krytu 13,8V/3A s reléovými výstupy</t>
  </si>
  <si>
    <t>-2131394658</t>
  </si>
  <si>
    <t>742-EKV-SP-mat-04</t>
  </si>
  <si>
    <t>Akumulátor 17 Ah, nominální napětí 12 Vss</t>
  </si>
  <si>
    <t>-1517541840</t>
  </si>
  <si>
    <t>742-EKV-SP-mat-05</t>
  </si>
  <si>
    <t>Řídící jednotka kontroly vstupu pro 1 dveře, on-line komunikace s řídící jednotkou, řídící jednočipový mikroprocesor, napájení 9-15VDC, odběr 100mA, pracovní teplota -25°C do + 60°C, krytí IP65, RS485, protokol připojení čteček ABA, Wiegand 26, 27, 32, 56, 68 bitů, 2 vstupy, 1 reléový výstup, ochranný kontakt, plastový kryt, kabelové průchodky</t>
  </si>
  <si>
    <t>658232487</t>
  </si>
  <si>
    <t>742-EKV-SP-mat-06</t>
  </si>
  <si>
    <t xml:space="preserve">Firmware  pro řídicí jednotku</t>
  </si>
  <si>
    <t>454463184</t>
  </si>
  <si>
    <t>742-EKV-SP-mat-07</t>
  </si>
  <si>
    <t xml:space="preserve">Řídící jednotka kontroly vstupu pro 1 dveře, on-line komunikace s řídící jednotkou, řídící jednočipový mikroprocesor, napájení 10,5-16VDC, odběr 120mA, pracovní teplota -40°C do + 65°C, krytí IP30, RS485, Ethernet, 2x připojení čteček ABA, Wiegand 26 a 32 bitů, 8 vstupů, 4x reléový výstup, ochranný kontakt, plastový kryt,  kabelové průchodky- sledování stavů napájecích zdrojů</t>
  </si>
  <si>
    <t>1015842410</t>
  </si>
  <si>
    <t>742-EKV-SP-mat-08</t>
  </si>
  <si>
    <t>525351248</t>
  </si>
  <si>
    <t>742-EKV-SP-mat-09</t>
  </si>
  <si>
    <t>Bezkontaktní čtečka iClass, Mifare a DESFire karet s podporou SIO objektů, základní úzké provedení, vysoké zabezpečení přenášených dat díky SIO (Secure Identity Object), Wiegand výstup, pracovní frekvence 13,56 MHz, napájecí napětí 5-16VDC, odběr 45mA, max. čtecí dosah 7,1cm, 6-stavová LED dioda, bzučák, barva černá, IP55</t>
  </si>
  <si>
    <t>-2093275403</t>
  </si>
  <si>
    <t>742-EKV-SP-mat-10</t>
  </si>
  <si>
    <t>Plech krycí pod čtečku</t>
  </si>
  <si>
    <t>-1875040479</t>
  </si>
  <si>
    <t>742-EKV-SP-mat-11</t>
  </si>
  <si>
    <t>Spínaný zdroj v kovovém krytu 13,8 Vss / 10A s reléovými výstupy "výpadek sítě" a "vybitý AKU", prostor pro AKU 40Ah, max. velikost dobíj. proudu do AKU nastavitelná na 2, 4, 6 nebo 8 A, max. velikost záložního AKU 40Ah, ochrana AKU proti hlubokému vybití, sabotážní kontakt</t>
  </si>
  <si>
    <t>2093252538</t>
  </si>
  <si>
    <t>742-EKV-SP-mat-12</t>
  </si>
  <si>
    <t>Akumulátor 38 Ah, nominální napětí 12 Vss</t>
  </si>
  <si>
    <t>818516596</t>
  </si>
  <si>
    <t>742-EKV-SP-mat-13</t>
  </si>
  <si>
    <t>Patchkabel RJ45 stíněný Cat.6A / 10GB, LS0H, šedý 0.5m</t>
  </si>
  <si>
    <t>-421789406</t>
  </si>
  <si>
    <t>742-EKV-SP-mat-14</t>
  </si>
  <si>
    <t>Zenerova dioda k elektrickému zámku</t>
  </si>
  <si>
    <t>-702347978</t>
  </si>
  <si>
    <t>742-EKV-Ka</t>
  </si>
  <si>
    <t>EKV - Kabely a kabelové trasy</t>
  </si>
  <si>
    <t>742-EKV-Ka-mat-01</t>
  </si>
  <si>
    <t>SYKFY 5x2x0,5 - kabel sdělovací</t>
  </si>
  <si>
    <t>-1986172247</t>
  </si>
  <si>
    <t>742-EKV-Ka-mat-02</t>
  </si>
  <si>
    <t>CYSY 2x2,5 - kabel napájecí, flexibilní</t>
  </si>
  <si>
    <t>-862049041</t>
  </si>
  <si>
    <t>742-EKV-Ka-mat-03</t>
  </si>
  <si>
    <t>W10X22 (5x2x0,5) - kabel sdělovací</t>
  </si>
  <si>
    <t>2050913832</t>
  </si>
  <si>
    <t>742-EKV-Ka-mat-04</t>
  </si>
  <si>
    <t>W6XS (4x0,5+2x0,8) - kabel sdělovací</t>
  </si>
  <si>
    <t>-611830118</t>
  </si>
  <si>
    <t>742-EKV-Ka-mat-05</t>
  </si>
  <si>
    <t>Svazkový držák Grip 15x NYM3x1,5</t>
  </si>
  <si>
    <t>-219877462</t>
  </si>
  <si>
    <t>742-EKV-Ka-mat-06</t>
  </si>
  <si>
    <t>elektroinstalační ohebná trubka 23mm, samozhášivá, nízká mechanická odolnost</t>
  </si>
  <si>
    <t>578976982</t>
  </si>
  <si>
    <t>742-EKV-Ka-mat-07</t>
  </si>
  <si>
    <t>elektroinstalační ohebná trubka 29mm, samozhášivá, nízká mechanická odolnost</t>
  </si>
  <si>
    <t>-457956184</t>
  </si>
  <si>
    <t>742-EKV-Ka-mat-08</t>
  </si>
  <si>
    <t>KU68 - krabice rozvodná s věnečkem a víčkem, pod omítku</t>
  </si>
  <si>
    <t>-164942735</t>
  </si>
  <si>
    <t>742-EKV-Ka-mat-09</t>
  </si>
  <si>
    <t>KU68 - krabice rozvodná univerzální pod omítku</t>
  </si>
  <si>
    <t>-1108782607</t>
  </si>
  <si>
    <t>742-EKV-Ka-mat-10</t>
  </si>
  <si>
    <t>KO125 - krabice rozvodná univerzální pod omítku</t>
  </si>
  <si>
    <t>-1674580858</t>
  </si>
  <si>
    <t>742-EKV-Ka-mat-11</t>
  </si>
  <si>
    <t>Protipožární pěna pro zdivo, beton a sádrokarton, přetíratelný, 325ml</t>
  </si>
  <si>
    <t>468711652</t>
  </si>
  <si>
    <t>742-EKV-Ka-mat-12</t>
  </si>
  <si>
    <t>Ostatní montážní materiál - vruty, hmoždinky, stahovací pásky, sádra apod.</t>
  </si>
  <si>
    <t>2134716753</t>
  </si>
  <si>
    <t>742-EKV-OST</t>
  </si>
  <si>
    <t>EKV - Ostatní</t>
  </si>
  <si>
    <t>742-EKV-OST-mont-01</t>
  </si>
  <si>
    <t>Oživení systému, měření</t>
  </si>
  <si>
    <t>1195937465</t>
  </si>
  <si>
    <t>742-EKV-OST-mont-02</t>
  </si>
  <si>
    <t>Zaimplementování systému EKV do areálového systému ČZU</t>
  </si>
  <si>
    <t>-391890583</t>
  </si>
  <si>
    <t>742-EKV-OST-mont-03</t>
  </si>
  <si>
    <t>Analýza, tvorba, a úprava SP</t>
  </si>
  <si>
    <t>1422905753</t>
  </si>
  <si>
    <t>742-EKV-OST-mont-04</t>
  </si>
  <si>
    <t>1847420654</t>
  </si>
  <si>
    <t>742-EKV-OST-mont-05</t>
  </si>
  <si>
    <t>-2064488959</t>
  </si>
  <si>
    <t>742-EKV-OST-mont-06</t>
  </si>
  <si>
    <t>Revize systému EKV</t>
  </si>
  <si>
    <t>-341782890</t>
  </si>
  <si>
    <t>742-EKV-OST-mont-07</t>
  </si>
  <si>
    <t>-1294017464</t>
  </si>
  <si>
    <t>742-EKV-OST-mont-08</t>
  </si>
  <si>
    <t>-611966347</t>
  </si>
  <si>
    <t>742-EKV-OST-mont-09</t>
  </si>
  <si>
    <t>356744338</t>
  </si>
  <si>
    <t>742-EKV-OST-mont-10</t>
  </si>
  <si>
    <t>279568733</t>
  </si>
  <si>
    <t>742-EKV-OST-mont-11</t>
  </si>
  <si>
    <t>-632658127</t>
  </si>
  <si>
    <t>742-EKV-OST-mont-12</t>
  </si>
  <si>
    <t>971862315</t>
  </si>
  <si>
    <t>742-EKV-OST-mont-13</t>
  </si>
  <si>
    <t>1640511545</t>
  </si>
  <si>
    <t>742-EKV-I</t>
  </si>
  <si>
    <t>EKV - Instalace</t>
  </si>
  <si>
    <t>742-EKV-I-mont-01</t>
  </si>
  <si>
    <t>Instalace kabeláže (uložení do nosných systémů, pod omítku)</t>
  </si>
  <si>
    <t>1310575384</t>
  </si>
  <si>
    <t>742-EKV-I-mont-02</t>
  </si>
  <si>
    <t>Instalace kabelových tras</t>
  </si>
  <si>
    <t>-1073794119</t>
  </si>
  <si>
    <t>742-EKV-I-mont-03</t>
  </si>
  <si>
    <t>Instalace kabelových tras pod omítku (zasekat), stavební přípomoce</t>
  </si>
  <si>
    <t>-1692351349</t>
  </si>
  <si>
    <t>742-EKV-I-mont-04</t>
  </si>
  <si>
    <t>Instalace systémových prvků</t>
  </si>
  <si>
    <t>795567042</t>
  </si>
  <si>
    <t>262144</t>
  </si>
  <si>
    <t>371182421</t>
  </si>
  <si>
    <t>2020-019-04-11 - TPS -1.4.7.- Slaboproud - PZTS</t>
  </si>
  <si>
    <t xml:space="preserve">    742-PZTS-U - PZTS-Ústředna, systémové prvky</t>
  </si>
  <si>
    <t xml:space="preserve">    742-PZTS-SI - PZTS- Signalizace z WC pro invalidy</t>
  </si>
  <si>
    <t xml:space="preserve">    742-PZTS-Ka - PZTS- Kabely a kabelové trasy</t>
  </si>
  <si>
    <t xml:space="preserve">    742-PZTS-OST - PZTS-Ostatní</t>
  </si>
  <si>
    <t xml:space="preserve">    742-PZTS - PZTS- Instalace</t>
  </si>
  <si>
    <t>742-PZTS-U</t>
  </si>
  <si>
    <t>PZTS-Ústředna, systémové prvky</t>
  </si>
  <si>
    <t>742-PZTS-U-mat-01</t>
  </si>
  <si>
    <t>přepěťová ochrana III.stupně, 8kA, 230V, 8A</t>
  </si>
  <si>
    <t>1523656070</t>
  </si>
  <si>
    <t>742-PZTS-U-mat-02</t>
  </si>
  <si>
    <t>Akumulátor 18 Ah, nominální napětí 12 Vss</t>
  </si>
  <si>
    <t>-875667869</t>
  </si>
  <si>
    <t>742-PZTS-U-mat-03</t>
  </si>
  <si>
    <t>Akumulátor 7 Ah, nominální napětí 12 Vss</t>
  </si>
  <si>
    <t>-293049181</t>
  </si>
  <si>
    <t>742-PZTS-U-mat-06</t>
  </si>
  <si>
    <t>Koncentrátor 8 zón + 4 PGM výstupy v plastovém krytu se sabotážním kontaktem</t>
  </si>
  <si>
    <t>-1633024680</t>
  </si>
  <si>
    <t>742-PZTS-U-mat-07</t>
  </si>
  <si>
    <t>Modul posilovacího zdroje 2,75A v krytu s vestavěným koncentrátorem8 zón + 4 PGM výstupy, odběr ze svorek AUX 1,5A, max. velikost dobíj. proudu do AKU 1,25A, max. velikost AKU 17Ah</t>
  </si>
  <si>
    <t>609050477</t>
  </si>
  <si>
    <t>742-PZTS-U-mat-08</t>
  </si>
  <si>
    <t>Vnitřní nezálohovaná plastová piezosiréna, napájení 11 - 14 Vss / 250 mA, akustický výkon 110 dB / 1m, barva slonová kost, rozměry 122 x 72 x 43 mm (v x š x h).</t>
  </si>
  <si>
    <t>209869691</t>
  </si>
  <si>
    <t>742-PZTS-U-mat-09</t>
  </si>
  <si>
    <t>Svorkovnicová deska s 18 svorkami a kovovým hranatým víkem, montáž do krabice KU68</t>
  </si>
  <si>
    <t>379024000</t>
  </si>
  <si>
    <t>742-PZTS-U-mat-11</t>
  </si>
  <si>
    <t>Stropní duální detektor PIR/MW s dosahem 360°x18 m, odběr 18mA, montážní výška 2,5-6m, homologace do kategorie 2 dle ČSN EN 50131-2</t>
  </si>
  <si>
    <t>2059970730</t>
  </si>
  <si>
    <t>742-PZTS-SI</t>
  </si>
  <si>
    <t>PZTS- Signalizace z WC pro invalidy</t>
  </si>
  <si>
    <t>742-PZTS-SI-mat-01</t>
  </si>
  <si>
    <t>Asistenční systém na sociální zařízení pro invalidy (sada - zdroj, táhlo, indikátor)</t>
  </si>
  <si>
    <t>993579669</t>
  </si>
  <si>
    <t>742-PZTS-Ka</t>
  </si>
  <si>
    <t>PZTS- Kabely a kabelové trasy</t>
  </si>
  <si>
    <t>742-PZTS-Ka-mat-01</t>
  </si>
  <si>
    <t>SYKFY 2x2x0,5 - kabel sdělovací</t>
  </si>
  <si>
    <t>-737159750</t>
  </si>
  <si>
    <t>742-PZTS-Ka-mat-02</t>
  </si>
  <si>
    <t>SYKFY 3x2x0,5 - kabel sdělovací</t>
  </si>
  <si>
    <t>1950312333</t>
  </si>
  <si>
    <t>742-PZTS-Ka-mat-03</t>
  </si>
  <si>
    <t>F/UTP 4x2x0,5 CAT.5e - kabel komunikační, plášť LSZH</t>
  </si>
  <si>
    <t>-1116546736</t>
  </si>
  <si>
    <t>742-PZTS-Ka-mat-04</t>
  </si>
  <si>
    <t>CYSY 2x1,5 - kabel napájecí, flexibilní</t>
  </si>
  <si>
    <t>-397862732</t>
  </si>
  <si>
    <t>742-PZTS-Ka-mat-05</t>
  </si>
  <si>
    <t>J-Y(st)Y 4x2x0,8 - kabel sdělovací</t>
  </si>
  <si>
    <t>2027632060</t>
  </si>
  <si>
    <t>742-PZTS-Ka-mat-06</t>
  </si>
  <si>
    <t>-1116420893</t>
  </si>
  <si>
    <t>742-PZTS-Ka-mat-07</t>
  </si>
  <si>
    <t>-1692492824</t>
  </si>
  <si>
    <t>742-PZTS-Ka-mat-08</t>
  </si>
  <si>
    <t>-2096641278</t>
  </si>
  <si>
    <t>742-PZTS-Ka-mat-09</t>
  </si>
  <si>
    <t>243063746</t>
  </si>
  <si>
    <t>742-PZTS-Ka-mat-10</t>
  </si>
  <si>
    <t>-1728218403</t>
  </si>
  <si>
    <t>742-PZTS-Ka-mat-11</t>
  </si>
  <si>
    <t>-972200465</t>
  </si>
  <si>
    <t>742-PZTS-Ka-mat-12</t>
  </si>
  <si>
    <t>-2120899363</t>
  </si>
  <si>
    <t>742-PZTS-OST</t>
  </si>
  <si>
    <t>PZTS-Ostatní</t>
  </si>
  <si>
    <t>742-PZTS-OST-mont-01</t>
  </si>
  <si>
    <t>-2096353407</t>
  </si>
  <si>
    <t>742-PZTS-OST-mont-02</t>
  </si>
  <si>
    <t>-1531183533</t>
  </si>
  <si>
    <t>742-PZTS-OST-mont-03</t>
  </si>
  <si>
    <t>-62358347</t>
  </si>
  <si>
    <t>742-PZTS-OST-mont-04</t>
  </si>
  <si>
    <t>581675456</t>
  </si>
  <si>
    <t>742-PZTS-OST-mont-05</t>
  </si>
  <si>
    <t>223579528</t>
  </si>
  <si>
    <t>742-PZTS-OST-mont-06</t>
  </si>
  <si>
    <t>Revize systému EZS</t>
  </si>
  <si>
    <t>595963767</t>
  </si>
  <si>
    <t>742-PZTS-OST-mont-07</t>
  </si>
  <si>
    <t>-1330483621</t>
  </si>
  <si>
    <t>742-PZTS-OST-mont-08</t>
  </si>
  <si>
    <t>1220587254</t>
  </si>
  <si>
    <t>742-PZTS-OST-mont-09</t>
  </si>
  <si>
    <t>Demontáže (demontáže kabelů, demontáže žlabů, lišt a trubek, odpojení kabelů v čidlech a expanderech)</t>
  </si>
  <si>
    <t>-1276236112</t>
  </si>
  <si>
    <t>742-PZTS-OST-mont-10</t>
  </si>
  <si>
    <t>-1193543515</t>
  </si>
  <si>
    <t>742-PZTS-OST-mont-11</t>
  </si>
  <si>
    <t>934458223</t>
  </si>
  <si>
    <t>742-PZTS</t>
  </si>
  <si>
    <t>PZTS- Instalace</t>
  </si>
  <si>
    <t>742-PZTS-mont-01</t>
  </si>
  <si>
    <t>-2049604290</t>
  </si>
  <si>
    <t>742-PZTS-mont-02</t>
  </si>
  <si>
    <t>-1716848871</t>
  </si>
  <si>
    <t>742-PZTS-mont-03</t>
  </si>
  <si>
    <t>Instalace čidel</t>
  </si>
  <si>
    <t>-1933295315</t>
  </si>
  <si>
    <t>742-PZTS-mont-04</t>
  </si>
  <si>
    <t>2036529422</t>
  </si>
  <si>
    <t>742-PZTS-mont-05</t>
  </si>
  <si>
    <t>Programování</t>
  </si>
  <si>
    <t>-1445746209</t>
  </si>
  <si>
    <t>-651096667</t>
  </si>
  <si>
    <t>2020-019-04-13 - TPS -1.4.7.- Slaboproud - STK- pasiv</t>
  </si>
  <si>
    <t xml:space="preserve">    742-STKP-R - STK-pasiv - Rozvaděče, zásuvky</t>
  </si>
  <si>
    <t xml:space="preserve">    742-STKP-Ka - STK-pasiv - Kabely a kabelové trasy</t>
  </si>
  <si>
    <t xml:space="preserve">    742-STKP-OST - STK-pasiv - Ostatní</t>
  </si>
  <si>
    <t xml:space="preserve">    742-STKP-I - STK-pasiv - Instalace</t>
  </si>
  <si>
    <t>742-STKP-R</t>
  </si>
  <si>
    <t>STK-pasiv - Rozvaděče, zásuvky</t>
  </si>
  <si>
    <t>742-STKP-R-mat-05</t>
  </si>
  <si>
    <t>19"vyvazovací panel 1U,jednostranný, plast.oka 80x40 mm</t>
  </si>
  <si>
    <t>-1672970001</t>
  </si>
  <si>
    <t>742-STKP-R-mat-07</t>
  </si>
  <si>
    <t>19" patch panel pro 24 modulů, 1U, 19", neosazený, s popisky, černý</t>
  </si>
  <si>
    <t>1354747659</t>
  </si>
  <si>
    <t>742-STKP-R-mat-08</t>
  </si>
  <si>
    <t>Modul RJ45, STP, Cat.6A 10Gb, PoE+ - kompletní elektromagnetická kompatibilita, samozářezové a beznástrojové provedení pro rychlou instalaci, pozlacené kontakty 50µ, instalace 48 modulů do patchpanelu výšky 1U</t>
  </si>
  <si>
    <t>-126208152</t>
  </si>
  <si>
    <t>742-STKP-R-mat-12</t>
  </si>
  <si>
    <t>Kompletní datová zásuvka 2xRJ45 CAT.6A STP s krytkou rozměru 45x45mm - podlahová krabice, parapetní žlab</t>
  </si>
  <si>
    <t>923264171</t>
  </si>
  <si>
    <t>742-STKP-R-mat-13</t>
  </si>
  <si>
    <t>Kompletní datová zásuvka 2xRJ45 CAT.6A STP vč. krabice pro montáž pod omítku, rámečku a krytky - design shodný se silnoproudem</t>
  </si>
  <si>
    <t>833418982</t>
  </si>
  <si>
    <t>742-STKP-R-mat-14</t>
  </si>
  <si>
    <t>Kompletní datová zásuvka 2xRJ45 CAT.6A STP vč. krabice pro povrchovou montáž, rámečku a krytky - design shodný se silnoproudem</t>
  </si>
  <si>
    <t>-1446347667</t>
  </si>
  <si>
    <t>742-STKP-R-mat-15</t>
  </si>
  <si>
    <t>Kompletní datová zásuvka 1xRJ45 CAT.6A STP vč. krabice pro povrchovou montáž, rámečku a krytky - design shodný se silnoproudem</t>
  </si>
  <si>
    <t>1209365605</t>
  </si>
  <si>
    <t>742-STKP-R-mat-24</t>
  </si>
  <si>
    <t>HDMI zásuvka, vč. rámečku krytky a krabice</t>
  </si>
  <si>
    <t>-1789075183</t>
  </si>
  <si>
    <t>742-STKP-Ka</t>
  </si>
  <si>
    <t>STK-pasiv - Kabely a kabelové trasy</t>
  </si>
  <si>
    <t>742-STKP-Ka-mat-28</t>
  </si>
  <si>
    <t>Instalační datový kabel S/FTP Cat.6A, LSOH</t>
  </si>
  <si>
    <t>-2001528843</t>
  </si>
  <si>
    <t>742-STKP-Ka-mat-36</t>
  </si>
  <si>
    <t>HDMI kabel</t>
  </si>
  <si>
    <t>758360340</t>
  </si>
  <si>
    <t>742-STKP-Ka-mat-43</t>
  </si>
  <si>
    <t>665762302</t>
  </si>
  <si>
    <t>742-STKP-Ka-mat-44</t>
  </si>
  <si>
    <t>1038484079</t>
  </si>
  <si>
    <t>742-STKP-Ka-mat-45</t>
  </si>
  <si>
    <t>elektroinstalační ohebná trubka 48mm, samozhášivá, nízká mechanická odolnost</t>
  </si>
  <si>
    <t>-2095409942</t>
  </si>
  <si>
    <t>742-STKP-Ka-mat-46</t>
  </si>
  <si>
    <t>-1088705460</t>
  </si>
  <si>
    <t>742-STKP-Ka-mat-47</t>
  </si>
  <si>
    <t>-1531597133</t>
  </si>
  <si>
    <t>742-STKP-Ka-mat-48</t>
  </si>
  <si>
    <t>233172010</t>
  </si>
  <si>
    <t>742-STKP-Ka-mat-49</t>
  </si>
  <si>
    <t>470529649</t>
  </si>
  <si>
    <t>742-STKP-OST</t>
  </si>
  <si>
    <t>STK-pasiv - Ostatní</t>
  </si>
  <si>
    <t>742-STKP-OST-mont-01</t>
  </si>
  <si>
    <t>-519664304</t>
  </si>
  <si>
    <t>742-STKP-OST-mont-02</t>
  </si>
  <si>
    <t>Zakládání do podlah, stropů (podl. kr)</t>
  </si>
  <si>
    <t>-1452724221</t>
  </si>
  <si>
    <t>742-STKP-OST-mont-03</t>
  </si>
  <si>
    <t>Průrazy, stavební přípomoce</t>
  </si>
  <si>
    <t>246211040</t>
  </si>
  <si>
    <t>742-STKP-OST-mont-04</t>
  </si>
  <si>
    <t>Měření metalické kabeláže, vypracování měřících protokolů</t>
  </si>
  <si>
    <t>-2013543067</t>
  </si>
  <si>
    <t>742-STKP-OST-mont-06</t>
  </si>
  <si>
    <t>Certifikace instalace systému a systémová záruka výrobce</t>
  </si>
  <si>
    <t>1212672565</t>
  </si>
  <si>
    <t>742-STKP-OST-mont-07</t>
  </si>
  <si>
    <t>243354981</t>
  </si>
  <si>
    <t>742-STKP-OST-mont-08</t>
  </si>
  <si>
    <t>-1757141827</t>
  </si>
  <si>
    <t>742-STKP-OST-mont-09</t>
  </si>
  <si>
    <t>196329875</t>
  </si>
  <si>
    <t>742-STKP-OST-mont-10</t>
  </si>
  <si>
    <t>284924607</t>
  </si>
  <si>
    <t>742-STKP-OST-mont-11</t>
  </si>
  <si>
    <t>Demontáže (demontáže kabelů, demontáže žlabů, lišt a trubek, odpojení kabelů ve stávající rozvodně v 1.NP)</t>
  </si>
  <si>
    <t>-939853911</t>
  </si>
  <si>
    <t>742-STKP-OST-mont-12</t>
  </si>
  <si>
    <t>Úpravy stávající rozvodny v 1.PP (demontáž nepotřebných 19" rozvaděčů, demontáž nepotřebných zařízení z rozvaděčů, přesun rozvaděčů na osu uprostřed místnosti)</t>
  </si>
  <si>
    <t>-1288003325</t>
  </si>
  <si>
    <t>742-STKP-OST-mont-13</t>
  </si>
  <si>
    <t>-50004357</t>
  </si>
  <si>
    <t>742-STKP-OST-mont-14</t>
  </si>
  <si>
    <t>-843064022</t>
  </si>
  <si>
    <t>742-STKP-I</t>
  </si>
  <si>
    <t>STK-pasiv - Instalace</t>
  </si>
  <si>
    <t>742-STKP-I-mont-01</t>
  </si>
  <si>
    <t>370574501</t>
  </si>
  <si>
    <t>742-STKP-I-mont-02</t>
  </si>
  <si>
    <t>832778961</t>
  </si>
  <si>
    <t>742-STKP-I-mont-03</t>
  </si>
  <si>
    <t>Instalace patchpanelů</t>
  </si>
  <si>
    <t>882345389</t>
  </si>
  <si>
    <t>742-STKP-I-mont-04</t>
  </si>
  <si>
    <t>Instalace koncových prvků - zásuvek</t>
  </si>
  <si>
    <t>1277121383</t>
  </si>
  <si>
    <t>742-STKP-I-mont-05</t>
  </si>
  <si>
    <t>Kompletace rozvaděčů</t>
  </si>
  <si>
    <t>2122303778</t>
  </si>
  <si>
    <t>350146202</t>
  </si>
  <si>
    <t>2020-019-04-14 - TPS -1.4.8.- Slaboproud - EPS</t>
  </si>
  <si>
    <t xml:space="preserve">    742-EPS-U - EPS - Ústředna, systémové prvky</t>
  </si>
  <si>
    <t xml:space="preserve">    742-EPS-Pr - EPS - Prvky (čidla)</t>
  </si>
  <si>
    <t xml:space="preserve">    742-EPS-ka - EPS- Kabely a kabelové trasy</t>
  </si>
  <si>
    <t xml:space="preserve">    742-EPS-OST - EPS- Ostatní</t>
  </si>
  <si>
    <t xml:space="preserve">    742-EPS-I - EPS- Instalace</t>
  </si>
  <si>
    <t>742-EPS-U</t>
  </si>
  <si>
    <t>EPS - Ústředna, systémové prvky</t>
  </si>
  <si>
    <t>742-EPS-U-01</t>
  </si>
  <si>
    <t>Grafická nadstavba - tvorba symbolů</t>
  </si>
  <si>
    <t>1192223929</t>
  </si>
  <si>
    <t>742-EPS-U-02</t>
  </si>
  <si>
    <t>Intergrace grafické nadstavby do areálového systému</t>
  </si>
  <si>
    <t>-1361702817</t>
  </si>
  <si>
    <t>742-EPS-U-03</t>
  </si>
  <si>
    <t>Příprava mapových podkladů</t>
  </si>
  <si>
    <t>-1221544570</t>
  </si>
  <si>
    <t>742-EPS-Pr</t>
  </si>
  <si>
    <t>EPS - Prvky (čidla)</t>
  </si>
  <si>
    <t>742-EPS-Pr-01</t>
  </si>
  <si>
    <t>Multisenzorový hlásič s integrovaným optickým a teplotním hlásičem, s časovou analýzou signálu, korelačním vyhodnocením dat obou propojených funkcí hlásiče k detekci doutnajících požárů a požárů s vývinem vysoké teploty. Procesně analogový hlásič s decentralizovanou inteligencí, vlastní kontrolou funkce, redundancí v nouzových situacích, automatickým přizpůsobením okolnímu prostředí, pamětí poplachů a provozních dat. Oddělovač vedení je integrován do hlásiče</t>
  </si>
  <si>
    <t>-235858266</t>
  </si>
  <si>
    <t>742-EPS-Pr-03</t>
  </si>
  <si>
    <t>Standardní patice automatických hlásičů v základním provedení se zajištěním proti vyjmutí hlásiče</t>
  </si>
  <si>
    <t>1937899755</t>
  </si>
  <si>
    <t>742-EPS-Pr-04</t>
  </si>
  <si>
    <t>Popisovací pole pro patice hlásičů (balení 10ks)</t>
  </si>
  <si>
    <t>1437223974</t>
  </si>
  <si>
    <t>742-EPS-Pr-05</t>
  </si>
  <si>
    <t>Hlásič tlačítkový - skříňka ABS, vnitřní provedení, povrchová montáž, barva červená (RAL 3020), rozměry: 133x133x36mm; modul elektroniky s uložením poplachu do paměti a indikací poplachu. Bez připojení na sběrnici pracuje hlásič v nouzovém programu, součástí hlásiče je oddělovač. Provozní napětí 8V DC ař 42V DC, EN 54-11, typ B</t>
  </si>
  <si>
    <t>-244978797</t>
  </si>
  <si>
    <t>742-EPS-Pr-06</t>
  </si>
  <si>
    <t>Dvoutónová nezálohovaná červená polarizovaná plastová siréna, napájení 9 až 28Vss, 16 mA / 24 V, akustický výkon 102dB / 1m, -25 až 70°C, průměr 93mm x výška 105 mm. Výběr 1. tónu z 32 možností, nastavitelný výběr z 32 tónů, spojité nastavení hlasitosti. Určena pro povrchovou montáž, certifikát CPD</t>
  </si>
  <si>
    <t>-2060420202</t>
  </si>
  <si>
    <t>742-EPS-Pr-07</t>
  </si>
  <si>
    <t>Vstupně/výstupní modul na kruhovou linku - 4 vstupy / 2 výstupy (8 bit), oddělovač integrován na desce, externí napájení 24VDC</t>
  </si>
  <si>
    <t>-1361566844</t>
  </si>
  <si>
    <t>742-EPS-Pr-08</t>
  </si>
  <si>
    <t>Výstupní modul na kruhovou linku - 12 relé (8 bit), pro provoz není potřeba externí napájení</t>
  </si>
  <si>
    <t>753460221</t>
  </si>
  <si>
    <t>742-EPS-Pr-09</t>
  </si>
  <si>
    <t>Kryt VV modulu pro povrchovou montáž, šedý RAL 7035, materiál ABS, stupeň krytí IP40</t>
  </si>
  <si>
    <t>-68488645</t>
  </si>
  <si>
    <t>742-EPS-Pr-10</t>
  </si>
  <si>
    <t>Deska oddělovače pro výstupní modul</t>
  </si>
  <si>
    <t>1757676877</t>
  </si>
  <si>
    <t>742-EPS-Pr-11</t>
  </si>
  <si>
    <t>Zakončovací člen EOL-O na linku (výstup modulu) se sirénami</t>
  </si>
  <si>
    <t>-1321442842</t>
  </si>
  <si>
    <t>742-EPS-Pr-12</t>
  </si>
  <si>
    <t>Sklo tlačítkového hlásiče - sada 10ks</t>
  </si>
  <si>
    <t>870492269</t>
  </si>
  <si>
    <t>742-EPS-Pr-13</t>
  </si>
  <si>
    <t>lahev zkušebního plynu</t>
  </si>
  <si>
    <t>2047685174</t>
  </si>
  <si>
    <t>742-EPS-ka</t>
  </si>
  <si>
    <t>EPS- Kabely a kabelové trasy</t>
  </si>
  <si>
    <t>742-EPS-ka-01</t>
  </si>
  <si>
    <t>PraflaCom 1x2x0,8 (nebo ekvivalentní) - stíněný kabel 1x2x0,8 bezhalogenový dle ČSN 50267 a splňující vyhlášku č. 23/2008 Sb. (B2 ca s1d1)</t>
  </si>
  <si>
    <t>1373953756</t>
  </si>
  <si>
    <t>742-EPS-ka-02</t>
  </si>
  <si>
    <t>PraflaGuard 1x2x0,8 (nebo ekvivalentní) - stíněný kabel 1x2x0,8 P30-R, ohniodolný dle ČSN IEC60331, bezhalogenový dle ČSN 50267 a splňující vyhlášku č. 23/2008 Sb. (B2 ca s1d1)</t>
  </si>
  <si>
    <t>-661061693</t>
  </si>
  <si>
    <t>742-EPS-ka-03</t>
  </si>
  <si>
    <t>1-CHKE-V 2x1,5 - silový kabel P30-R, ohniodolný dle ČSN IEC60331, bezhalogenový dle ČSN 50267 a splňující vyhlášku č. 23/2008 Sb. (B2 ca s1d1)</t>
  </si>
  <si>
    <t>1446481671</t>
  </si>
  <si>
    <t>742-EPS-ka-04</t>
  </si>
  <si>
    <t>Elektroinstalační ohebná trubka 23mm, samozhášivá, nízká mechanická odolnost</t>
  </si>
  <si>
    <t>354421395</t>
  </si>
  <si>
    <t>742-EPS-ka-05</t>
  </si>
  <si>
    <t>Příchytka jednostranná pro kabely průměru 8mm, kovová</t>
  </si>
  <si>
    <t>-593120928</t>
  </si>
  <si>
    <t>742-EPS-ka-06</t>
  </si>
  <si>
    <t>Úchytka pro jednotlivý kabel průměru 6mm, P30-R</t>
  </si>
  <si>
    <t>-1308992721</t>
  </si>
  <si>
    <t>742-EPS-ka-07</t>
  </si>
  <si>
    <t>Úchytka pro jednotlivý kabel průměru 12mm, P90-R</t>
  </si>
  <si>
    <t>-785153120</t>
  </si>
  <si>
    <t>742-EPS-ka-08</t>
  </si>
  <si>
    <t>Šroub 7,5x52, pro přímou instalaci do betonu, určeno pro požárně odolné trasy, vyhovuje předpisu ZP-27/2008</t>
  </si>
  <si>
    <t>-1824179975</t>
  </si>
  <si>
    <t>742-EPS-ka-09</t>
  </si>
  <si>
    <t>-1114303609</t>
  </si>
  <si>
    <t>742-EPS-ka-10</t>
  </si>
  <si>
    <t>1522929717</t>
  </si>
  <si>
    <t>742-EPS-OST</t>
  </si>
  <si>
    <t>EPS- Ostatní</t>
  </si>
  <si>
    <t>742-EPS-OST-01</t>
  </si>
  <si>
    <t>-139460642</t>
  </si>
  <si>
    <t>742-EPS-OST-02</t>
  </si>
  <si>
    <t>Průrazy, Stavební přípomoce</t>
  </si>
  <si>
    <t>-1237697347</t>
  </si>
  <si>
    <t>742-EPS-OST-03</t>
  </si>
  <si>
    <t>1108609954</t>
  </si>
  <si>
    <t>742-EPS-OST-04</t>
  </si>
  <si>
    <t>Komplexní a individuální zkoušky včetně funkční zkoušky</t>
  </si>
  <si>
    <t>-1990902273</t>
  </si>
  <si>
    <t>742-EPS-OST-05</t>
  </si>
  <si>
    <t>1878140834</t>
  </si>
  <si>
    <t>742-EPS-OST-06</t>
  </si>
  <si>
    <t>Revize systému EPS vč. vypracování revizní zprávy</t>
  </si>
  <si>
    <t>1892378672</t>
  </si>
  <si>
    <t>742-EPS-OST-07</t>
  </si>
  <si>
    <t>-1187351817</t>
  </si>
  <si>
    <t>742-EPS-OST-08</t>
  </si>
  <si>
    <t>Provozní řády</t>
  </si>
  <si>
    <t>1204971627</t>
  </si>
  <si>
    <t>742-EPS-OST-09</t>
  </si>
  <si>
    <t>-197646244</t>
  </si>
  <si>
    <t>742-EPS-OST-10</t>
  </si>
  <si>
    <t>-870999854</t>
  </si>
  <si>
    <t>742-EPS-OST-11</t>
  </si>
  <si>
    <t>983102448</t>
  </si>
  <si>
    <t>742-EPS-I</t>
  </si>
  <si>
    <t>EPS- Instalace</t>
  </si>
  <si>
    <t>742-EPS-I-01</t>
  </si>
  <si>
    <t>-1056488323</t>
  </si>
  <si>
    <t>742-EPS-I-02</t>
  </si>
  <si>
    <t>-1357470537</t>
  </si>
  <si>
    <t>742-EPS-I-03</t>
  </si>
  <si>
    <t>-1735854583</t>
  </si>
  <si>
    <t>742-EPS-I-04</t>
  </si>
  <si>
    <t>1894266413</t>
  </si>
  <si>
    <t>742-EPS-I-05</t>
  </si>
  <si>
    <t>1570639468</t>
  </si>
  <si>
    <t>1789078218</t>
  </si>
  <si>
    <t xml:space="preserve">2020-019-06 - 1.10. -  Prostorová akustika  </t>
  </si>
  <si>
    <t>714 - Akustická a protiotřesová opatření</t>
  </si>
  <si>
    <t xml:space="preserve">    714-Astěn - Akustické úpravy stěn</t>
  </si>
  <si>
    <t xml:space="preserve">    714-A-str - Akustické úpravy stropů</t>
  </si>
  <si>
    <t xml:space="preserve">    714-měř - Akustická měření a projekční činnost </t>
  </si>
  <si>
    <t>714</t>
  </si>
  <si>
    <t>Akustická a protiotřesová opatření</t>
  </si>
  <si>
    <t>714-Astěn</t>
  </si>
  <si>
    <t>Akustické úpravy stěn</t>
  </si>
  <si>
    <t>714-Astěn-01</t>
  </si>
  <si>
    <t>SAO - NF - D+M - stěnový akustický obraz - nízkofrekvenční - jedná se o stěnový akustický obklad s maximem činitele zvukové pohltivosti na středních a vysokých kmitočtech; mezi jednotlivými panely jsou viditelné bílé T profily; panely jsou plně demontovatelné; systém se stává z panelů a nosného rastru; součástí dodávky akustického obkladu je také instalace nosných prvků včetně příslušenství; panely jsou vyrobeny ze skelného vlákna o vysoké hustotě; pohledová plocha je ze silné sklovláknité tkaniny; rubová plocha panelů je pokryta skelnou tkaninou; základní tloušťka panelů je 40mm a jejich základní formát 2700×1200mm; panely jsou celoplošně z rubové strany doplněny absorpční vložkou tloušťky 40mm na bázi minerální vaty dle požadovaných akustických vlastností; absorpční vložka je balena v mikrotenové folii (tloušťka max. 20 μm), která zabraňuje úletu vláken; plocha položky je určena čelním ortogonálním průmětem (pohled); panely budou aplikovány kontaktně; sestava panelů je po celém obvodu lemována lakovanými kovovými profily; uvažovaný činitel zvukové pohltivosti obkladu v oktávových pásmech je: 125Hz – α ÷ 0,40; 250Hz – α ÷ 0,80; 500Hz – α ÷ 0,90; 1kHz – α ÷ 0,90; 2kHz – α ÷ 0,90; 4 kHz - α ÷ 0,90; panely jsou celoplošně potištěny grafikou dle požadavků investora</t>
  </si>
  <si>
    <t>-1477608908</t>
  </si>
  <si>
    <t>714-A-str</t>
  </si>
  <si>
    <t>Akustické úpravy stropů</t>
  </si>
  <si>
    <t>714-Astrop-01</t>
  </si>
  <si>
    <t>AP - D+M - akustický podhled …….jedná se o širokopásmově pohltivý rastrový podhled s kazetami s jádrem ze skelné vlny o formátu 600×600 mm; kazety jdou kombinovány s prvkem AP-NF; tloušťka podhledové kazety je 20 mm; lícový povrch kazet je tvořen unikátní vrstvou s možností údržby formou denního stírání prachu/vysávání a týdenního čištění za mokra; rubová strana kazet je pokryta skelnou tkaninou; jedná se o podhledový systém s viditelným nosným rastrem; kazety jsou plně demontovatelné; požadovaný činitel zvukové pohltivosti podhledu při celkové skladebné tloušťce 200 mm v oktávových pásmech je: 125 Hz – α ÷ 0,45; 250 Hz - α ÷ 0,80; 500 Hz - α ÷ 0,90; 1 kHz - α ÷ 0,85; 2 kHz - α ÷ 0,90; 4 kHz - α ÷ 0,90; celková skladebná tloušťka podhledu - 200 mm; povrchová úprava kazet v bílé barvě</t>
  </si>
  <si>
    <t>383820602</t>
  </si>
  <si>
    <t>714-Astrop-02</t>
  </si>
  <si>
    <t>AP-S - D+M - akustický podhled se sníženou pohltivostí….jedná se o akustický rastrový podhled se sníženou pohltivostí na středních a vysokých frekvencích s kazetami s jádrem ze skelné vlny o formátu 600×600 mm; kazety jdou kombinovány s prvkem AP; tloušťka podhledové kazety je 20 mm; lícový povrch kazet je tvořen unikátní vrstvou s možností údržby formou denního stírání prachu/vysávání a týdenního čištění za mokra; rubová strana kazet je pokryta skelnou tkaninou; jedná se o podhledový systém s viditelným nosným rastrem; kazety jsou plně demontovatelné; požadovaný činitel zvukové pohltivosti podhledu při celkové skladebné tloušťce 200 mm v oktávových pásmech je: 125 Hz – α ÷ 0,50; 250 Hz - α ÷ 0,40; 500 Hz - α ÷ 0,45; 1 kHz - α ÷ 0,35; 2 kHz - α ÷ 0,20; 4 kHz - α ÷ 0,25; celková skladebná tloušťka podhledu - 200 mm; povrchová úprava kazet v bílé barvě</t>
  </si>
  <si>
    <t>750172758</t>
  </si>
  <si>
    <t>714-Astrop-03</t>
  </si>
  <si>
    <t>SAP - D+M - solitérní akustický panel - jedná se o širokopásmově pohltivé solitérní absorpční panely s maximem činitele zvukové pohltivosti na středních a vysokých kmitočtech; základní uvažovaný formát panelů je 1200×1200 mm; panely mají jádro vyrobené ze skelné vlny o vysoké hustotě; tloušťka panelů je 40 mm; na panelech je uložena dodatečná absorpční vložka tloušťky 40 mm a rozměru 1000 x 1000 mm na bázi minerální vaty dle požadovaných akustických vlastností; absorpční vložka je balena v mikrotenové folii (tloušťka max. 20 µm), která zabraňuje úletu vláken; povrchové provedení panelů je uvažováno v bílé barvě; spodní hrana panelů je svěšena zároveň se spodní hranou svítidel; panely budou kotveny na systémové stavitelné závěsy; požadovaný činitel zvukové pohltivosti prvku v definované konfiguraci v oktávových pásmech je: 125 Hz – α ÷ 0,45; 250 Hz - α ÷ 0,85; 500 Hz - α ÷ 0,95; 1 kHz - α ÷ 1,00; 2 kHz - α ÷ 1,00; 4 kHz - α ÷ 1,00</t>
  </si>
  <si>
    <t>1474689795</t>
  </si>
  <si>
    <t>714-měř</t>
  </si>
  <si>
    <t xml:space="preserve">Akustická měření a projekční činnost </t>
  </si>
  <si>
    <t>714-měř-01</t>
  </si>
  <si>
    <t>MDD-E - měření doby dozvuku - etapové- jedná se o etapové měření doby dozvuku dle normy ČSN EN ISO 3382-1 typových zástupců akusticky náročných prostor s definovanými požadavky na cílovou dobu dozvuku; součástí měření je také vyhodnocení a protokolární zpracování výsledků s příslušnými závěry v komplexní vazbě na akustiku řešených prostor jako celků</t>
  </si>
  <si>
    <t>-878416728</t>
  </si>
  <si>
    <t>714-měř-02</t>
  </si>
  <si>
    <t>MDD-Z - měření doby dozvuku - závěrečné - jedná se o závěrečné měření doby dozvuku dle normy ČSN EN ISO 3382-1 typových zástupců akusticky náročných prostor s definovanými požadavky na cílovou dobu dozvuku; součástí měření je také vyhodnocení a protokolární zpracování výsledků</t>
  </si>
  <si>
    <t>407373432</t>
  </si>
  <si>
    <t>714-01</t>
  </si>
  <si>
    <t>PH - přesun hmot</t>
  </si>
  <si>
    <t>-1328053688</t>
  </si>
  <si>
    <t xml:space="preserve">2020-019-07 - 1.11. -  Sadové úpravy</t>
  </si>
  <si>
    <t>596911111</t>
  </si>
  <si>
    <t>Kladení šlapáků z jednotlivých kusů do lože ze štěrkopísku nebo z prohozené zeminy v rovině nebo na svahu do 1:5</t>
  </si>
  <si>
    <t>301312878</t>
  </si>
  <si>
    <t>58384661.R</t>
  </si>
  <si>
    <t>Šlapák - kámen andezit vel 250-350mm</t>
  </si>
  <si>
    <t>-1734823394</t>
  </si>
  <si>
    <t>184911161</t>
  </si>
  <si>
    <t>Mulčování záhonů kačírkem nebo drceným kamenivem tloušťky mulče přes 50 do 100 mm v rovině nebo na svahu do 1:5</t>
  </si>
  <si>
    <t>712186011</t>
  </si>
  <si>
    <t>58337403</t>
  </si>
  <si>
    <t>kamenivo dekorační (kačírek) frakce 16/32</t>
  </si>
  <si>
    <t>612897819</t>
  </si>
  <si>
    <t>712771521</t>
  </si>
  <si>
    <t>Založení vegetace vegetační střechy položením vegetační nebo trávníkové rohože, sklon střechy do 5°</t>
  </si>
  <si>
    <t>-954702987</t>
  </si>
  <si>
    <t>69334504</t>
  </si>
  <si>
    <t>koberec rozchodníkový vegetačních střech</t>
  </si>
  <si>
    <t>-499541352</t>
  </si>
  <si>
    <t>237180614</t>
  </si>
  <si>
    <t>-577188386</t>
  </si>
  <si>
    <t>762951001</t>
  </si>
  <si>
    <t>Montáž terasy podkladního roštu z profilů plných, osové vzdálenosti podpěr do 300 mm</t>
  </si>
  <si>
    <t>1565345417</t>
  </si>
  <si>
    <t>61198145</t>
  </si>
  <si>
    <t>terasový hranol 90x90mm exotická dřevina</t>
  </si>
  <si>
    <t>-1481248599</t>
  </si>
  <si>
    <t>762951101</t>
  </si>
  <si>
    <t>Montáž terasy Příplatek k cenám za výškové vyrovnání podkladního roštu pomocí vyrovnávacích terčů do 65 mm</t>
  </si>
  <si>
    <t>-517893095</t>
  </si>
  <si>
    <t>762952023</t>
  </si>
  <si>
    <t>Montáž terasy nášlapné vrstvy z prken z dřevin tvrdých nebo neobyčejně tvrdých, s broušením, omytím a kartáčováním, bez povrchové úpravy, spojovaných skrytými spojkami, šířky přes 120 do 135 mm</t>
  </si>
  <si>
    <t>1944352875</t>
  </si>
  <si>
    <t>61198165</t>
  </si>
  <si>
    <t>prkno terasové hladký povrch se zámkovým spojem tl 22mm</t>
  </si>
  <si>
    <t>-958178345</t>
  </si>
  <si>
    <t>762953002</t>
  </si>
  <si>
    <t>Montáž terasy nátěr dřevěných teras olejem, včetně očištění dvojnásobně</t>
  </si>
  <si>
    <t>310804984</t>
  </si>
  <si>
    <t>998762203</t>
  </si>
  <si>
    <t>Přesun hmot pro konstrukce tesařské stanovený procentní sazbou (%) z ceny vodorovná dopravní vzdálenost do 50 m v objektech výšky přes 12 do 24 m</t>
  </si>
  <si>
    <t>1127434068</t>
  </si>
  <si>
    <t xml:space="preserve">2020-019-09 - VRN - vedlejší rozpočtové náklady  </t>
  </si>
  <si>
    <t>VRN - Vedlejší rozpočtové náklady</t>
  </si>
  <si>
    <t xml:space="preserve">    VRN1 - Průzkumné, geodetické a projektové práce</t>
  </si>
  <si>
    <t xml:space="preserve">    VRN3 - Zařízení staveniště</t>
  </si>
  <si>
    <t xml:space="preserve">    VRN4 - Inženýrská činnost</t>
  </si>
  <si>
    <t xml:space="preserve">    VRN6 - Územní vlivy</t>
  </si>
  <si>
    <t xml:space="preserve">    VRN7 - Provozní vlivy</t>
  </si>
  <si>
    <t xml:space="preserve">    VRN9 -  Ostatní náklady</t>
  </si>
  <si>
    <t>VRN</t>
  </si>
  <si>
    <t>Vedlejší rozpočtové náklady</t>
  </si>
  <si>
    <t>VRN1</t>
  </si>
  <si>
    <t>Průzkumné, geodetické a projektové práce</t>
  </si>
  <si>
    <t>013254000</t>
  </si>
  <si>
    <t>Dokumentace skutečného provedení stavby</t>
  </si>
  <si>
    <t>1024</t>
  </si>
  <si>
    <t>-405304208</t>
  </si>
  <si>
    <t>VRN3</t>
  </si>
  <si>
    <t>031002000</t>
  </si>
  <si>
    <t>Související práce pro zařízení staveniště</t>
  </si>
  <si>
    <t>-885726580</t>
  </si>
  <si>
    <t>032002000</t>
  </si>
  <si>
    <t>Vybavení staveniště</t>
  </si>
  <si>
    <t>1293350661</t>
  </si>
  <si>
    <t>034503000</t>
  </si>
  <si>
    <t>Informační tabule na staveništi</t>
  </si>
  <si>
    <t>184374691</t>
  </si>
  <si>
    <t>034703000</t>
  </si>
  <si>
    <t>Zařízení staveniště zabezpečení staveniště osvětlení staveniště</t>
  </si>
  <si>
    <t>-932262075</t>
  </si>
  <si>
    <t>VRN4</t>
  </si>
  <si>
    <t>Inženýrská činnost</t>
  </si>
  <si>
    <t>045002000.KV</t>
  </si>
  <si>
    <t>Kompletační a koordinační činnost</t>
  </si>
  <si>
    <t>-1665928609</t>
  </si>
  <si>
    <t>VRN6</t>
  </si>
  <si>
    <t>Územní vlivy</t>
  </si>
  <si>
    <t>060001000.KV</t>
  </si>
  <si>
    <t>1912364654</t>
  </si>
  <si>
    <t>062002022</t>
  </si>
  <si>
    <t>Dopravně inženýrské opatření a dopravně inženýrské rozhodnutí</t>
  </si>
  <si>
    <t>545036205</t>
  </si>
  <si>
    <t>065002000</t>
  </si>
  <si>
    <t>Mimostaveništní doprava materiálů</t>
  </si>
  <si>
    <t>-1252732697</t>
  </si>
  <si>
    <t>VRN7</t>
  </si>
  <si>
    <t>Provozní vlivy</t>
  </si>
  <si>
    <t>070001000.KV</t>
  </si>
  <si>
    <t>766151854</t>
  </si>
  <si>
    <t>VRN9</t>
  </si>
  <si>
    <t xml:space="preserve"> Ostatní náklady</t>
  </si>
  <si>
    <t>090001000</t>
  </si>
  <si>
    <t>Ostatní náklady</t>
  </si>
  <si>
    <t>2080240777</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</si>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</sst>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3" fillId="0" borderId="0" applyNumberFormat="0" applyFill="0" applyBorder="0" applyAlignment="0" applyProtection="0"/>
  </cellStyleXfs>
  <cellXfs count="32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0" fillId="0" borderId="0" xfId="0" applyAlignment="1">
      <alignment horizontal="center" vertical="center"/>
    </xf>
    <xf numFmtId="0" fontId="10"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1" fillId="0" borderId="0" xfId="0" applyFont="1" applyAlignment="1" applyProtection="1">
      <alignment horizontal="left" vertical="center"/>
    </xf>
    <xf numFmtId="0" fontId="12" fillId="0" borderId="0" xfId="0" applyFont="1" applyAlignment="1">
      <alignment horizontal="left" vertical="center"/>
    </xf>
    <xf numFmtId="0" fontId="13"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4"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4"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5" fillId="0" borderId="6" xfId="0" applyFont="1" applyBorder="1" applyAlignment="1" applyProtection="1">
      <alignment horizontal="left" vertical="center"/>
    </xf>
    <xf numFmtId="0" fontId="0" fillId="0" borderId="6" xfId="0" applyFont="1" applyBorder="1" applyAlignment="1" applyProtection="1">
      <alignment vertical="center"/>
    </xf>
    <xf numFmtId="4" fontId="15"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6" fillId="0" borderId="0" xfId="0" applyNumberFormat="1" applyFont="1" applyAlignment="1" applyProtection="1">
      <alignment vertical="center"/>
    </xf>
    <xf numFmtId="0" fontId="1" fillId="0" borderId="4" xfId="0" applyFont="1" applyBorder="1" applyAlignment="1">
      <alignment vertical="center"/>
    </xf>
    <xf numFmtId="0" fontId="16"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5"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17" fillId="0" borderId="12" xfId="0" applyFont="1" applyBorder="1" applyAlignment="1">
      <alignment horizontal="center" vertical="center"/>
    </xf>
    <xf numFmtId="0" fontId="17"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18" fillId="0" borderId="15" xfId="0" applyFont="1" applyBorder="1" applyAlignment="1">
      <alignment horizontal="left" vertical="center"/>
    </xf>
    <xf numFmtId="0" fontId="18"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18" fillId="0" borderId="15" xfId="0" applyFont="1" applyBorder="1" applyAlignment="1" applyProtection="1">
      <alignment horizontal="left" vertical="center"/>
    </xf>
    <xf numFmtId="0" fontId="18"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19" fillId="4" borderId="7" xfId="0" applyFont="1" applyFill="1" applyBorder="1" applyAlignment="1" applyProtection="1">
      <alignment horizontal="center" vertical="center"/>
    </xf>
    <xf numFmtId="0" fontId="19"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19" fillId="4" borderId="8" xfId="0" applyFont="1" applyFill="1" applyBorder="1" applyAlignment="1" applyProtection="1">
      <alignment horizontal="center" vertical="center"/>
    </xf>
    <xf numFmtId="0" fontId="19" fillId="4" borderId="8" xfId="0" applyFont="1" applyFill="1" applyBorder="1" applyAlignment="1" applyProtection="1">
      <alignment horizontal="right" vertical="center"/>
    </xf>
    <xf numFmtId="0" fontId="19" fillId="4" borderId="9" xfId="0" applyFont="1" applyFill="1" applyBorder="1" applyAlignment="1" applyProtection="1">
      <alignment horizontal="center" vertical="center"/>
    </xf>
    <xf numFmtId="0" fontId="20" fillId="0" borderId="17" xfId="0" applyFont="1" applyBorder="1" applyAlignment="1" applyProtection="1">
      <alignment horizontal="center" vertical="center" wrapText="1"/>
    </xf>
    <xf numFmtId="0" fontId="20" fillId="0" borderId="18" xfId="0" applyFont="1" applyBorder="1" applyAlignment="1" applyProtection="1">
      <alignment horizontal="center" vertical="center" wrapText="1"/>
    </xf>
    <xf numFmtId="0" fontId="20"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1" fillId="0" borderId="0" xfId="0" applyFont="1" applyAlignment="1" applyProtection="1">
      <alignment horizontal="left" vertical="center"/>
    </xf>
    <xf numFmtId="0" fontId="21" fillId="0" borderId="0" xfId="0" applyFont="1" applyAlignment="1" applyProtection="1">
      <alignment vertical="center"/>
    </xf>
    <xf numFmtId="4" fontId="21" fillId="0" borderId="0" xfId="0" applyNumberFormat="1" applyFont="1" applyAlignment="1" applyProtection="1">
      <alignment horizontal="right" vertical="center"/>
    </xf>
    <xf numFmtId="4" fontId="21"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17" fillId="0" borderId="15" xfId="0" applyNumberFormat="1" applyFont="1" applyBorder="1" applyAlignment="1" applyProtection="1">
      <alignment vertical="center"/>
    </xf>
    <xf numFmtId="4" fontId="17" fillId="0" borderId="0" xfId="0" applyNumberFormat="1" applyFont="1" applyBorder="1" applyAlignment="1" applyProtection="1">
      <alignment vertical="center"/>
    </xf>
    <xf numFmtId="166" fontId="17" fillId="0" borderId="0" xfId="0" applyNumberFormat="1" applyFont="1" applyBorder="1" applyAlignment="1" applyProtection="1">
      <alignment vertical="center"/>
    </xf>
    <xf numFmtId="4" fontId="17" fillId="0" borderId="16" xfId="0" applyNumberFormat="1" applyFont="1" applyBorder="1" applyAlignment="1" applyProtection="1">
      <alignment vertical="center"/>
    </xf>
    <xf numFmtId="0" fontId="4" fillId="0" borderId="0" xfId="0" applyFont="1" applyAlignment="1">
      <alignment horizontal="left" vertical="center"/>
    </xf>
    <xf numFmtId="0" fontId="22" fillId="0" borderId="0" xfId="0" applyFont="1" applyAlignment="1">
      <alignment horizontal="left" vertical="center"/>
    </xf>
    <xf numFmtId="0" fontId="5" fillId="0" borderId="4" xfId="0" applyFont="1" applyBorder="1" applyAlignment="1" applyProtection="1">
      <alignment vertical="center"/>
    </xf>
    <xf numFmtId="0" fontId="23" fillId="0" borderId="0" xfId="0" applyFont="1" applyAlignment="1" applyProtection="1">
      <alignment vertical="center"/>
    </xf>
    <xf numFmtId="0" fontId="23" fillId="0" borderId="0" xfId="0" applyFont="1" applyAlignment="1" applyProtection="1">
      <alignment horizontal="left" vertical="center" wrapText="1"/>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5" fillId="0" borderId="15" xfId="0" applyNumberFormat="1" applyFont="1" applyBorder="1" applyAlignment="1" applyProtection="1">
      <alignment vertical="center"/>
    </xf>
    <xf numFmtId="4" fontId="25" fillId="0" borderId="0" xfId="0" applyNumberFormat="1" applyFont="1" applyBorder="1" applyAlignment="1" applyProtection="1">
      <alignment vertical="center"/>
    </xf>
    <xf numFmtId="166" fontId="25" fillId="0" borderId="0" xfId="0" applyNumberFormat="1" applyFont="1" applyBorder="1" applyAlignment="1" applyProtection="1">
      <alignment vertical="center"/>
    </xf>
    <xf numFmtId="4" fontId="25" fillId="0" borderId="16" xfId="0" applyNumberFormat="1" applyFont="1" applyBorder="1" applyAlignment="1" applyProtection="1">
      <alignment vertical="center"/>
    </xf>
    <xf numFmtId="0" fontId="5" fillId="0" borderId="0" xfId="0" applyFont="1" applyAlignment="1">
      <alignment horizontal="left" vertical="center"/>
    </xf>
    <xf numFmtId="0" fontId="26" fillId="0" borderId="0" xfId="1" applyFont="1" applyAlignment="1">
      <alignment horizontal="center" vertical="center"/>
    </xf>
    <xf numFmtId="0" fontId="7" fillId="0" borderId="0" xfId="0" applyFont="1" applyAlignment="1" applyProtection="1">
      <alignment vertical="center"/>
    </xf>
    <xf numFmtId="0" fontId="27"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25" fillId="0" borderId="20" xfId="0" applyNumberFormat="1" applyFont="1" applyBorder="1" applyAlignment="1" applyProtection="1">
      <alignment vertical="center"/>
    </xf>
    <xf numFmtId="4" fontId="25" fillId="0" borderId="21" xfId="0" applyNumberFormat="1" applyFont="1" applyBorder="1" applyAlignment="1" applyProtection="1">
      <alignment vertical="center"/>
    </xf>
    <xf numFmtId="166" fontId="25" fillId="0" borderId="21" xfId="0" applyNumberFormat="1" applyFont="1" applyBorder="1" applyAlignment="1" applyProtection="1">
      <alignment vertical="center"/>
    </xf>
    <xf numFmtId="4" fontId="25" fillId="0" borderId="22" xfId="0" applyNumberFormat="1" applyFont="1" applyBorder="1" applyAlignment="1" applyProtection="1">
      <alignment vertical="center"/>
    </xf>
    <xf numFmtId="0" fontId="0" fillId="0" borderId="2" xfId="0" applyBorder="1"/>
    <xf numFmtId="0" fontId="0" fillId="0" borderId="3" xfId="0" applyBorder="1"/>
    <xf numFmtId="0" fontId="11" fillId="0" borderId="0" xfId="0" applyFont="1" applyAlignment="1">
      <alignment horizontal="left" vertical="center"/>
    </xf>
    <xf numFmtId="0" fontId="28"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5" fillId="0" borderId="0" xfId="0" applyFont="1" applyAlignment="1">
      <alignment horizontal="left" vertical="center"/>
    </xf>
    <xf numFmtId="4" fontId="21" fillId="0" borderId="0" xfId="0" applyNumberFormat="1" applyFont="1" applyAlignment="1">
      <alignment vertical="center"/>
    </xf>
    <xf numFmtId="0" fontId="1" fillId="0" borderId="0" xfId="0" applyFont="1" applyAlignment="1">
      <alignment horizontal="right" vertical="center"/>
    </xf>
    <xf numFmtId="0" fontId="18"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19" fillId="4" borderId="0" xfId="0" applyFont="1" applyFill="1" applyAlignment="1" applyProtection="1">
      <alignment horizontal="left" vertical="center"/>
    </xf>
    <xf numFmtId="0" fontId="0" fillId="4" borderId="0" xfId="0" applyFont="1" applyFill="1" applyAlignment="1" applyProtection="1">
      <alignment vertical="center"/>
    </xf>
    <xf numFmtId="0" fontId="19" fillId="4" borderId="0" xfId="0" applyFont="1" applyFill="1" applyAlignment="1" applyProtection="1">
      <alignment horizontal="right" vertical="center"/>
    </xf>
    <xf numFmtId="0" fontId="29"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19" fillId="4" borderId="17" xfId="0" applyFont="1" applyFill="1" applyBorder="1" applyAlignment="1" applyProtection="1">
      <alignment horizontal="center" vertical="center" wrapText="1"/>
    </xf>
    <xf numFmtId="0" fontId="19" fillId="4" borderId="18" xfId="0" applyFont="1" applyFill="1" applyBorder="1" applyAlignment="1" applyProtection="1">
      <alignment horizontal="center" vertical="center" wrapText="1"/>
    </xf>
    <xf numFmtId="0" fontId="19"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1" fillId="0" borderId="0" xfId="0" applyNumberFormat="1" applyFont="1" applyAlignment="1" applyProtection="1"/>
    <xf numFmtId="0" fontId="0" fillId="0" borderId="13" xfId="0" applyBorder="1" applyAlignment="1" applyProtection="1">
      <alignment vertical="center"/>
    </xf>
    <xf numFmtId="166" fontId="30" fillId="0" borderId="13" xfId="0" applyNumberFormat="1" applyFont="1" applyBorder="1" applyAlignment="1" applyProtection="1"/>
    <xf numFmtId="166" fontId="30" fillId="0" borderId="14" xfId="0" applyNumberFormat="1" applyFont="1" applyBorder="1" applyAlignment="1" applyProtection="1"/>
    <xf numFmtId="4" fontId="31"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19" fillId="0" borderId="23" xfId="0" applyFont="1" applyBorder="1" applyAlignment="1" applyProtection="1">
      <alignment horizontal="center" vertical="center"/>
    </xf>
    <xf numFmtId="49" fontId="19" fillId="0" borderId="23" xfId="0" applyNumberFormat="1" applyFont="1" applyBorder="1" applyAlignment="1" applyProtection="1">
      <alignment horizontal="left" vertical="center" wrapText="1"/>
    </xf>
    <xf numFmtId="0" fontId="19" fillId="0" borderId="23" xfId="0" applyFont="1" applyBorder="1" applyAlignment="1" applyProtection="1">
      <alignment horizontal="left" vertical="center" wrapText="1"/>
    </xf>
    <xf numFmtId="0" fontId="19" fillId="0" borderId="23" xfId="0" applyFont="1" applyBorder="1" applyAlignment="1" applyProtection="1">
      <alignment horizontal="center" vertical="center" wrapText="1"/>
    </xf>
    <xf numFmtId="167" fontId="19" fillId="0" borderId="23" xfId="0" applyNumberFormat="1" applyFont="1" applyBorder="1" applyAlignment="1" applyProtection="1">
      <alignment vertical="center"/>
    </xf>
    <xf numFmtId="4" fontId="19" fillId="2" borderId="23" xfId="0" applyNumberFormat="1" applyFont="1" applyFill="1" applyBorder="1" applyAlignment="1" applyProtection="1">
      <alignment vertical="center"/>
      <protection locked="0"/>
    </xf>
    <xf numFmtId="4" fontId="19" fillId="0" borderId="23" xfId="0" applyNumberFormat="1" applyFont="1" applyBorder="1" applyAlignment="1" applyProtection="1">
      <alignment vertical="center"/>
    </xf>
    <xf numFmtId="0" fontId="20" fillId="2" borderId="15" xfId="0" applyFont="1" applyFill="1" applyBorder="1" applyAlignment="1" applyProtection="1">
      <alignment horizontal="left" vertical="center"/>
      <protection locked="0"/>
    </xf>
    <xf numFmtId="0" fontId="20" fillId="0" borderId="0" xfId="0" applyFont="1" applyBorder="1" applyAlignment="1" applyProtection="1">
      <alignment horizontal="center" vertical="center"/>
    </xf>
    <xf numFmtId="166" fontId="20" fillId="0" borderId="0" xfId="0" applyNumberFormat="1" applyFont="1" applyBorder="1" applyAlignment="1" applyProtection="1">
      <alignment vertical="center"/>
    </xf>
    <xf numFmtId="166" fontId="20" fillId="0" borderId="16" xfId="0" applyNumberFormat="1" applyFont="1" applyBorder="1" applyAlignment="1" applyProtection="1">
      <alignment vertical="center"/>
    </xf>
    <xf numFmtId="0" fontId="19" fillId="0" borderId="0" xfId="0" applyFont="1" applyAlignment="1">
      <alignment horizontal="left" vertical="center"/>
    </xf>
    <xf numFmtId="4" fontId="0" fillId="0" borderId="0" xfId="0" applyNumberFormat="1" applyFont="1" applyAlignment="1">
      <alignment vertical="center"/>
    </xf>
    <xf numFmtId="0" fontId="20" fillId="2" borderId="20" xfId="0" applyFont="1" applyFill="1" applyBorder="1" applyAlignment="1" applyProtection="1">
      <alignment horizontal="left" vertical="center"/>
      <protection locked="0"/>
    </xf>
    <xf numFmtId="0" fontId="20"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0" fillId="0" borderId="21" xfId="0" applyNumberFormat="1" applyFont="1" applyBorder="1" applyAlignment="1" applyProtection="1">
      <alignment vertical="center"/>
    </xf>
    <xf numFmtId="166" fontId="20" fillId="0" borderId="22" xfId="0" applyNumberFormat="1" applyFont="1" applyBorder="1" applyAlignment="1" applyProtection="1">
      <alignment vertical="center"/>
    </xf>
    <xf numFmtId="0" fontId="18" fillId="0" borderId="0" xfId="0" applyFont="1" applyAlignment="1" applyProtection="1">
      <alignment horizontal="left" vertical="center"/>
    </xf>
    <xf numFmtId="0" fontId="32" fillId="0" borderId="23" xfId="0" applyFont="1" applyBorder="1" applyAlignment="1" applyProtection="1">
      <alignment horizontal="center" vertical="center"/>
    </xf>
    <xf numFmtId="49" fontId="32" fillId="0" borderId="23" xfId="0" applyNumberFormat="1" applyFont="1" applyBorder="1" applyAlignment="1" applyProtection="1">
      <alignment horizontal="left" vertical="center" wrapText="1"/>
    </xf>
    <xf numFmtId="0" fontId="32" fillId="0" borderId="23" xfId="0" applyFont="1" applyBorder="1" applyAlignment="1" applyProtection="1">
      <alignment horizontal="left" vertical="center" wrapText="1"/>
    </xf>
    <xf numFmtId="0" fontId="32" fillId="0" borderId="23" xfId="0" applyFont="1" applyBorder="1" applyAlignment="1" applyProtection="1">
      <alignment horizontal="center" vertical="center" wrapText="1"/>
    </xf>
    <xf numFmtId="167" fontId="32" fillId="0" borderId="23" xfId="0" applyNumberFormat="1" applyFont="1" applyBorder="1" applyAlignment="1" applyProtection="1">
      <alignment vertical="center"/>
    </xf>
    <xf numFmtId="4" fontId="32" fillId="2" borderId="23" xfId="0" applyNumberFormat="1" applyFont="1" applyFill="1" applyBorder="1" applyAlignment="1" applyProtection="1">
      <alignment vertical="center"/>
      <protection locked="0"/>
    </xf>
    <xf numFmtId="4" fontId="32" fillId="0" borderId="23" xfId="0" applyNumberFormat="1" applyFont="1" applyBorder="1" applyAlignment="1" applyProtection="1">
      <alignment vertical="center"/>
    </xf>
    <xf numFmtId="0" fontId="33" fillId="0" borderId="4" xfId="0" applyFont="1" applyBorder="1" applyAlignment="1">
      <alignment vertical="center"/>
    </xf>
    <xf numFmtId="0" fontId="32" fillId="2" borderId="15" xfId="0" applyFont="1" applyFill="1" applyBorder="1" applyAlignment="1" applyProtection="1">
      <alignment horizontal="left" vertical="center"/>
      <protection locked="0"/>
    </xf>
    <xf numFmtId="0" fontId="32" fillId="0" borderId="0" xfId="0" applyFont="1" applyBorder="1" applyAlignment="1" applyProtection="1">
      <alignment horizontal="center" vertical="center"/>
    </xf>
    <xf numFmtId="167" fontId="19" fillId="2" borderId="23" xfId="0" applyNumberFormat="1" applyFont="1" applyFill="1" applyBorder="1" applyAlignment="1" applyProtection="1">
      <alignment vertical="center"/>
      <protection locked="0"/>
    </xf>
    <xf numFmtId="0" fontId="32" fillId="2" borderId="20" xfId="0" applyFont="1" applyFill="1" applyBorder="1" applyAlignment="1" applyProtection="1">
      <alignment horizontal="left" vertical="center"/>
      <protection locked="0"/>
    </xf>
    <xf numFmtId="0" fontId="32" fillId="0" borderId="21" xfId="0" applyFont="1" applyBorder="1" applyAlignment="1" applyProtection="1">
      <alignment horizontal="center" vertical="center"/>
    </xf>
    <xf numFmtId="0" fontId="0" fillId="0" borderId="0" xfId="0" applyAlignment="1">
      <alignment vertical="top"/>
    </xf>
    <xf numFmtId="0" fontId="34" fillId="0" borderId="24" xfId="0" applyFont="1" applyBorder="1" applyAlignment="1">
      <alignment vertical="center" wrapText="1"/>
    </xf>
    <xf numFmtId="0" fontId="34" fillId="0" borderId="25" xfId="0" applyFont="1" applyBorder="1" applyAlignment="1">
      <alignment vertical="center" wrapText="1"/>
    </xf>
    <xf numFmtId="0" fontId="34" fillId="0" borderId="26" xfId="0" applyFont="1" applyBorder="1" applyAlignment="1">
      <alignment vertical="center" wrapText="1"/>
    </xf>
    <xf numFmtId="0" fontId="34" fillId="0" borderId="27" xfId="0" applyFont="1" applyBorder="1" applyAlignment="1">
      <alignment horizontal="center" vertical="center" wrapText="1"/>
    </xf>
    <xf numFmtId="0" fontId="35" fillId="0" borderId="1" xfId="0" applyFont="1" applyBorder="1" applyAlignment="1">
      <alignment horizontal="center" vertical="center" wrapText="1"/>
    </xf>
    <xf numFmtId="0" fontId="34" fillId="0" borderId="28" xfId="0" applyFont="1" applyBorder="1" applyAlignment="1">
      <alignment horizontal="center" vertical="center" wrapText="1"/>
    </xf>
    <xf numFmtId="0" fontId="34" fillId="0" borderId="27" xfId="0" applyFont="1" applyBorder="1" applyAlignment="1">
      <alignment vertical="center" wrapText="1"/>
    </xf>
    <xf numFmtId="0" fontId="36" fillId="0" borderId="29" xfId="0" applyFont="1" applyBorder="1" applyAlignment="1">
      <alignment horizontal="left" wrapText="1"/>
    </xf>
    <xf numFmtId="0" fontId="34" fillId="0" borderId="28" xfId="0" applyFont="1" applyBorder="1" applyAlignment="1">
      <alignment vertical="center" wrapText="1"/>
    </xf>
    <xf numFmtId="0" fontId="36" fillId="0" borderId="1" xfId="0" applyFont="1" applyBorder="1" applyAlignment="1">
      <alignment horizontal="left" vertical="center" wrapText="1"/>
    </xf>
    <xf numFmtId="0" fontId="37" fillId="0" borderId="1" xfId="0" applyFont="1" applyBorder="1" applyAlignment="1">
      <alignment horizontal="left" vertical="center" wrapText="1"/>
    </xf>
    <xf numFmtId="0" fontId="38" fillId="0" borderId="27" xfId="0" applyFont="1" applyBorder="1" applyAlignment="1">
      <alignment vertical="center" wrapText="1"/>
    </xf>
    <xf numFmtId="0" fontId="37" fillId="0" borderId="1" xfId="0" applyFont="1" applyBorder="1" applyAlignment="1">
      <alignment vertical="center" wrapText="1"/>
    </xf>
    <xf numFmtId="0" fontId="37" fillId="0" borderId="1" xfId="0" applyFont="1" applyBorder="1" applyAlignment="1">
      <alignment horizontal="left" vertical="center"/>
    </xf>
    <xf numFmtId="0" fontId="37" fillId="0" borderId="1" xfId="0" applyFont="1" applyBorder="1" applyAlignment="1">
      <alignment vertical="center"/>
    </xf>
    <xf numFmtId="49" fontId="37" fillId="0" borderId="1" xfId="0" applyNumberFormat="1" applyFont="1" applyBorder="1" applyAlignment="1">
      <alignment horizontal="left" vertical="center" wrapText="1"/>
    </xf>
    <xf numFmtId="49" fontId="37" fillId="0" borderId="1" xfId="0" applyNumberFormat="1" applyFont="1" applyBorder="1" applyAlignment="1">
      <alignment vertical="center" wrapText="1"/>
    </xf>
    <xf numFmtId="0" fontId="34" fillId="0" borderId="30" xfId="0" applyFont="1" applyBorder="1" applyAlignment="1">
      <alignment vertical="center" wrapText="1"/>
    </xf>
    <xf numFmtId="0" fontId="39" fillId="0" borderId="29" xfId="0" applyFont="1" applyBorder="1" applyAlignment="1">
      <alignment vertical="center" wrapText="1"/>
    </xf>
    <xf numFmtId="0" fontId="34" fillId="0" borderId="31" xfId="0" applyFont="1" applyBorder="1" applyAlignment="1">
      <alignment vertical="center" wrapText="1"/>
    </xf>
    <xf numFmtId="0" fontId="34" fillId="0" borderId="1" xfId="0" applyFont="1" applyBorder="1" applyAlignment="1">
      <alignment vertical="top"/>
    </xf>
    <xf numFmtId="0" fontId="34" fillId="0" borderId="0" xfId="0" applyFont="1" applyAlignment="1">
      <alignment vertical="top"/>
    </xf>
    <xf numFmtId="0" fontId="34" fillId="0" borderId="24" xfId="0" applyFont="1" applyBorder="1" applyAlignment="1">
      <alignment horizontal="left" vertical="center"/>
    </xf>
    <xf numFmtId="0" fontId="34" fillId="0" borderId="25" xfId="0" applyFont="1" applyBorder="1" applyAlignment="1">
      <alignment horizontal="left" vertical="center"/>
    </xf>
    <xf numFmtId="0" fontId="34" fillId="0" borderId="26" xfId="0" applyFont="1" applyBorder="1" applyAlignment="1">
      <alignment horizontal="left" vertical="center"/>
    </xf>
    <xf numFmtId="0" fontId="34" fillId="0" borderId="27" xfId="0" applyFont="1" applyBorder="1" applyAlignment="1">
      <alignment horizontal="left" vertical="center"/>
    </xf>
    <xf numFmtId="0" fontId="35" fillId="0" borderId="1" xfId="0" applyFont="1" applyBorder="1" applyAlignment="1">
      <alignment horizontal="center" vertical="center"/>
    </xf>
    <xf numFmtId="0" fontId="34" fillId="0" borderId="28" xfId="0" applyFont="1" applyBorder="1" applyAlignment="1">
      <alignment horizontal="left" vertical="center"/>
    </xf>
    <xf numFmtId="0" fontId="36" fillId="0" borderId="1" xfId="0" applyFont="1" applyBorder="1" applyAlignment="1">
      <alignment horizontal="left" vertical="center"/>
    </xf>
    <xf numFmtId="0" fontId="40" fillId="0" borderId="0" xfId="0" applyFont="1" applyAlignment="1">
      <alignment horizontal="left" vertical="center"/>
    </xf>
    <xf numFmtId="0" fontId="36" fillId="0" borderId="29" xfId="0" applyFont="1" applyBorder="1" applyAlignment="1">
      <alignment horizontal="left" vertical="center"/>
    </xf>
    <xf numFmtId="0" fontId="36" fillId="0" borderId="29" xfId="0" applyFont="1" applyBorder="1" applyAlignment="1">
      <alignment horizontal="center" vertical="center"/>
    </xf>
    <xf numFmtId="0" fontId="40" fillId="0" borderId="29" xfId="0" applyFont="1" applyBorder="1" applyAlignment="1">
      <alignment horizontal="left" vertical="center"/>
    </xf>
    <xf numFmtId="0" fontId="41" fillId="0" borderId="1" xfId="0" applyFont="1" applyBorder="1" applyAlignment="1">
      <alignment horizontal="left" vertical="center"/>
    </xf>
    <xf numFmtId="0" fontId="38" fillId="0" borderId="0" xfId="0" applyFont="1" applyAlignment="1">
      <alignment horizontal="left" vertical="center"/>
    </xf>
    <xf numFmtId="0" fontId="42" fillId="0" borderId="1" xfId="0" applyFont="1" applyBorder="1" applyAlignment="1">
      <alignment horizontal="left" vertical="center"/>
    </xf>
    <xf numFmtId="0" fontId="37" fillId="0" borderId="1" xfId="0" applyFont="1" applyBorder="1" applyAlignment="1">
      <alignment horizontal="center" vertical="center"/>
    </xf>
    <xf numFmtId="0" fontId="37" fillId="0" borderId="0" xfId="0" applyFont="1" applyAlignment="1">
      <alignment horizontal="left" vertical="center"/>
    </xf>
    <xf numFmtId="0" fontId="38" fillId="0" borderId="27" xfId="0" applyFont="1" applyBorder="1" applyAlignment="1">
      <alignment horizontal="left" vertical="center"/>
    </xf>
    <xf numFmtId="0" fontId="37" fillId="0" borderId="1" xfId="0" applyFont="1" applyFill="1" applyBorder="1" applyAlignment="1">
      <alignment horizontal="left" vertical="center"/>
    </xf>
    <xf numFmtId="0" fontId="37" fillId="0" borderId="1" xfId="0" applyFont="1" applyFill="1" applyBorder="1" applyAlignment="1">
      <alignment horizontal="center" vertical="center"/>
    </xf>
    <xf numFmtId="0" fontId="34" fillId="0" borderId="30" xfId="0" applyFont="1" applyBorder="1" applyAlignment="1">
      <alignment horizontal="left" vertical="center"/>
    </xf>
    <xf numFmtId="0" fontId="39" fillId="0" borderId="29" xfId="0" applyFont="1" applyBorder="1" applyAlignment="1">
      <alignment horizontal="left" vertical="center"/>
    </xf>
    <xf numFmtId="0" fontId="34" fillId="0" borderId="31" xfId="0" applyFont="1" applyBorder="1" applyAlignment="1">
      <alignment horizontal="left" vertical="center"/>
    </xf>
    <xf numFmtId="0" fontId="34" fillId="0" borderId="1" xfId="0" applyFont="1" applyBorder="1" applyAlignment="1">
      <alignment horizontal="left" vertical="center"/>
    </xf>
    <xf numFmtId="0" fontId="39" fillId="0" borderId="1" xfId="0" applyFont="1" applyBorder="1" applyAlignment="1">
      <alignment horizontal="left" vertical="center"/>
    </xf>
    <xf numFmtId="0" fontId="40" fillId="0" borderId="1" xfId="0" applyFont="1" applyBorder="1" applyAlignment="1">
      <alignment horizontal="left" vertical="center"/>
    </xf>
    <xf numFmtId="0" fontId="38" fillId="0" borderId="29" xfId="0" applyFont="1" applyBorder="1" applyAlignment="1">
      <alignment horizontal="left" vertical="center"/>
    </xf>
    <xf numFmtId="0" fontId="34" fillId="0" borderId="1" xfId="0" applyFont="1" applyBorder="1" applyAlignment="1">
      <alignment horizontal="left" vertical="center" wrapText="1"/>
    </xf>
    <xf numFmtId="0" fontId="38" fillId="0" borderId="1" xfId="0" applyFont="1" applyBorder="1" applyAlignment="1">
      <alignment horizontal="left" vertical="center" wrapText="1"/>
    </xf>
    <xf numFmtId="0" fontId="38" fillId="0" borderId="1" xfId="0" applyFont="1" applyBorder="1" applyAlignment="1">
      <alignment horizontal="center" vertical="center" wrapText="1"/>
    </xf>
    <xf numFmtId="0" fontId="34" fillId="0" borderId="24" xfId="0" applyFont="1" applyBorder="1" applyAlignment="1">
      <alignment horizontal="left" vertical="center" wrapText="1"/>
    </xf>
    <xf numFmtId="0" fontId="34" fillId="0" borderId="25" xfId="0" applyFont="1" applyBorder="1" applyAlignment="1">
      <alignment horizontal="left" vertical="center" wrapText="1"/>
    </xf>
    <xf numFmtId="0" fontId="34" fillId="0" borderId="26" xfId="0" applyFont="1" applyBorder="1" applyAlignment="1">
      <alignment horizontal="left" vertical="center" wrapText="1"/>
    </xf>
    <xf numFmtId="0" fontId="34" fillId="0" borderId="27" xfId="0" applyFont="1" applyBorder="1" applyAlignment="1">
      <alignment horizontal="left" vertical="center" wrapText="1"/>
    </xf>
    <xf numFmtId="0" fontId="34" fillId="0" borderId="28" xfId="0" applyFont="1" applyBorder="1" applyAlignment="1">
      <alignment horizontal="left" vertical="center" wrapText="1"/>
    </xf>
    <xf numFmtId="0" fontId="40" fillId="0" borderId="27" xfId="0" applyFont="1" applyBorder="1" applyAlignment="1">
      <alignment horizontal="left" vertical="center" wrapText="1"/>
    </xf>
    <xf numFmtId="0" fontId="40" fillId="0" borderId="28" xfId="0" applyFont="1" applyBorder="1" applyAlignment="1">
      <alignment horizontal="left" vertical="center" wrapText="1"/>
    </xf>
    <xf numFmtId="0" fontId="38" fillId="0" borderId="27" xfId="0" applyFont="1" applyBorder="1" applyAlignment="1">
      <alignment horizontal="left" vertical="center" wrapText="1"/>
    </xf>
    <xf numFmtId="0" fontId="38" fillId="0" borderId="1" xfId="0" applyFont="1" applyBorder="1" applyAlignment="1">
      <alignment horizontal="left" vertical="center"/>
    </xf>
    <xf numFmtId="0" fontId="38" fillId="0" borderId="28" xfId="0" applyFont="1" applyBorder="1" applyAlignment="1">
      <alignment horizontal="left" vertical="center" wrapText="1"/>
    </xf>
    <xf numFmtId="0" fontId="38" fillId="0" borderId="28" xfId="0" applyFont="1" applyBorder="1" applyAlignment="1">
      <alignment horizontal="left" vertical="center"/>
    </xf>
    <xf numFmtId="0" fontId="38" fillId="0" borderId="30" xfId="0" applyFont="1" applyBorder="1" applyAlignment="1">
      <alignment horizontal="left" vertical="center" wrapText="1"/>
    </xf>
    <xf numFmtId="0" fontId="38" fillId="0" borderId="29" xfId="0" applyFont="1" applyBorder="1" applyAlignment="1">
      <alignment horizontal="left" vertical="center" wrapText="1"/>
    </xf>
    <xf numFmtId="0" fontId="38" fillId="0" borderId="31" xfId="0" applyFont="1" applyBorder="1" applyAlignment="1">
      <alignment horizontal="left" vertical="center" wrapText="1"/>
    </xf>
    <xf numFmtId="0" fontId="37" fillId="0" borderId="1" xfId="0" applyFont="1" applyBorder="1" applyAlignment="1">
      <alignment horizontal="left" vertical="top"/>
    </xf>
    <xf numFmtId="0" fontId="37" fillId="0" borderId="1" xfId="0" applyFont="1" applyBorder="1" applyAlignment="1">
      <alignment horizontal="center" vertical="top"/>
    </xf>
    <xf numFmtId="0" fontId="38" fillId="0" borderId="30" xfId="0" applyFont="1" applyBorder="1" applyAlignment="1">
      <alignment horizontal="left" vertical="center"/>
    </xf>
    <xf numFmtId="0" fontId="38" fillId="0" borderId="31" xfId="0" applyFont="1" applyBorder="1" applyAlignment="1">
      <alignment horizontal="left" vertical="center"/>
    </xf>
    <xf numFmtId="0" fontId="38" fillId="0" borderId="1" xfId="0" applyFont="1" applyBorder="1" applyAlignment="1">
      <alignment horizontal="center" vertical="center"/>
    </xf>
    <xf numFmtId="0" fontId="40" fillId="0" borderId="0" xfId="0" applyFont="1" applyAlignment="1">
      <alignment vertical="center"/>
    </xf>
    <xf numFmtId="0" fontId="36" fillId="0" borderId="1" xfId="0" applyFont="1" applyBorder="1" applyAlignment="1">
      <alignment vertical="center"/>
    </xf>
    <xf numFmtId="0" fontId="40" fillId="0" borderId="29" xfId="0" applyFont="1" applyBorder="1" applyAlignment="1">
      <alignment vertical="center"/>
    </xf>
    <xf numFmtId="0" fontId="36" fillId="0" borderId="29" xfId="0" applyFont="1" applyBorder="1" applyAlignment="1">
      <alignment vertical="center"/>
    </xf>
    <xf numFmtId="0" fontId="37" fillId="0" borderId="1" xfId="0" applyFont="1" applyBorder="1" applyAlignment="1">
      <alignment vertical="top"/>
    </xf>
    <xf numFmtId="49" fontId="37" fillId="0" borderId="1" xfId="0" applyNumberFormat="1" applyFont="1" applyBorder="1" applyAlignment="1">
      <alignment horizontal="left" vertical="center"/>
    </xf>
    <xf numFmtId="0" fontId="0" fillId="0" borderId="29" xfId="0" applyBorder="1" applyAlignment="1">
      <alignment vertical="top"/>
    </xf>
    <xf numFmtId="0" fontId="36" fillId="0" borderId="29" xfId="0" applyFont="1" applyBorder="1" applyAlignment="1">
      <alignment horizontal="left"/>
    </xf>
    <xf numFmtId="0" fontId="40" fillId="0" borderId="29" xfId="0" applyFont="1" applyBorder="1" applyAlignment="1"/>
    <xf numFmtId="0" fontId="34" fillId="0" borderId="27" xfId="0" applyFont="1" applyBorder="1" applyAlignment="1">
      <alignment vertical="top"/>
    </xf>
    <xf numFmtId="0" fontId="34" fillId="0" borderId="28" xfId="0" applyFont="1" applyBorder="1" applyAlignment="1">
      <alignment vertical="top"/>
    </xf>
    <xf numFmtId="0" fontId="34" fillId="0" borderId="30" xfId="0" applyFont="1" applyBorder="1" applyAlignment="1">
      <alignment vertical="top"/>
    </xf>
    <xf numFmtId="0" fontId="34" fillId="0" borderId="29" xfId="0" applyFont="1" applyBorder="1" applyAlignment="1">
      <alignment vertical="top"/>
    </xf>
    <xf numFmtId="0" fontId="3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styles" Target="styles.xml" /><Relationship Id="rId58" Type="http://schemas.openxmlformats.org/officeDocument/2006/relationships/theme" Target="theme/theme1.xml" /><Relationship Id="rId59" Type="http://schemas.openxmlformats.org/officeDocument/2006/relationships/calcChain" Target="calcChain.xml" /><Relationship Id="rId60"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4" t="s">
        <v>0</v>
      </c>
      <c r="AZ1" s="14" t="s">
        <v>1</v>
      </c>
      <c r="BA1" s="14" t="s">
        <v>2</v>
      </c>
      <c r="BB1" s="14" t="s">
        <v>3</v>
      </c>
      <c r="BT1" s="14" t="s">
        <v>4</v>
      </c>
      <c r="BU1" s="14" t="s">
        <v>4</v>
      </c>
      <c r="BV1" s="14" t="s">
        <v>5</v>
      </c>
    </row>
    <row r="2" s="1" customFormat="1" ht="36.96" customHeight="1">
      <c r="AR2" s="1"/>
      <c r="AS2" s="1"/>
      <c r="AT2" s="1"/>
      <c r="AU2" s="1"/>
      <c r="AV2" s="1"/>
      <c r="AW2" s="1"/>
      <c r="AX2" s="1"/>
      <c r="AY2" s="1"/>
      <c r="AZ2" s="1"/>
      <c r="BA2" s="1"/>
      <c r="BB2" s="1"/>
      <c r="BC2" s="1"/>
      <c r="BD2" s="1"/>
      <c r="BE2" s="1"/>
      <c r="BS2" s="15" t="s">
        <v>6</v>
      </c>
      <c r="BT2" s="15" t="s">
        <v>7</v>
      </c>
    </row>
    <row r="3" s="1" customFormat="1" ht="6.96" customHeight="1">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8"/>
      <c r="BS3" s="15" t="s">
        <v>6</v>
      </c>
      <c r="BT3" s="15" t="s">
        <v>8</v>
      </c>
    </row>
    <row r="4" s="1" customFormat="1" ht="24.96" customHeight="1">
      <c r="B4" s="19"/>
      <c r="C4" s="20"/>
      <c r="D4" s="21" t="s">
        <v>9</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18"/>
      <c r="AS4" s="22" t="s">
        <v>10</v>
      </c>
      <c r="BE4" s="23" t="s">
        <v>11</v>
      </c>
      <c r="BS4" s="15" t="s">
        <v>12</v>
      </c>
    </row>
    <row r="5" s="1" customFormat="1" ht="12" customHeight="1">
      <c r="B5" s="19"/>
      <c r="C5" s="20"/>
      <c r="D5" s="24" t="s">
        <v>13</v>
      </c>
      <c r="E5" s="20"/>
      <c r="F5" s="20"/>
      <c r="G5" s="20"/>
      <c r="H5" s="20"/>
      <c r="I5" s="20"/>
      <c r="J5" s="20"/>
      <c r="K5" s="25" t="s">
        <v>14</v>
      </c>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18"/>
      <c r="BE5" s="26" t="s">
        <v>15</v>
      </c>
      <c r="BS5" s="15" t="s">
        <v>6</v>
      </c>
    </row>
    <row r="6" s="1" customFormat="1" ht="36.96" customHeight="1">
      <c r="B6" s="19"/>
      <c r="C6" s="20"/>
      <c r="D6" s="27" t="s">
        <v>16</v>
      </c>
      <c r="E6" s="20"/>
      <c r="F6" s="20"/>
      <c r="G6" s="20"/>
      <c r="H6" s="20"/>
      <c r="I6" s="20"/>
      <c r="J6" s="20"/>
      <c r="K6" s="28" t="s">
        <v>17</v>
      </c>
      <c r="L6" s="20"/>
      <c r="M6" s="20"/>
      <c r="N6" s="20"/>
      <c r="O6" s="20"/>
      <c r="P6" s="20"/>
      <c r="Q6" s="20"/>
      <c r="R6" s="20"/>
      <c r="S6" s="20"/>
      <c r="T6" s="20"/>
      <c r="U6" s="20"/>
      <c r="V6" s="20"/>
      <c r="W6" s="20"/>
      <c r="X6" s="20"/>
      <c r="Y6" s="20"/>
      <c r="Z6" s="20"/>
      <c r="AA6" s="20"/>
      <c r="AB6" s="20"/>
      <c r="AC6" s="20"/>
      <c r="AD6" s="20"/>
      <c r="AE6" s="20"/>
      <c r="AF6" s="20"/>
      <c r="AG6" s="20"/>
      <c r="AH6" s="20"/>
      <c r="AI6" s="20"/>
      <c r="AJ6" s="20"/>
      <c r="AK6" s="20"/>
      <c r="AL6" s="20"/>
      <c r="AM6" s="20"/>
      <c r="AN6" s="20"/>
      <c r="AO6" s="20"/>
      <c r="AP6" s="20"/>
      <c r="AQ6" s="20"/>
      <c r="AR6" s="18"/>
      <c r="BE6" s="29"/>
      <c r="BS6" s="15" t="s">
        <v>6</v>
      </c>
    </row>
    <row r="7" s="1" customFormat="1" ht="12" customHeight="1">
      <c r="B7" s="19"/>
      <c r="C7" s="20"/>
      <c r="D7" s="30" t="s">
        <v>18</v>
      </c>
      <c r="E7" s="20"/>
      <c r="F7" s="20"/>
      <c r="G7" s="20"/>
      <c r="H7" s="20"/>
      <c r="I7" s="20"/>
      <c r="J7" s="20"/>
      <c r="K7" s="25" t="s">
        <v>19</v>
      </c>
      <c r="L7" s="20"/>
      <c r="M7" s="20"/>
      <c r="N7" s="20"/>
      <c r="O7" s="20"/>
      <c r="P7" s="20"/>
      <c r="Q7" s="20"/>
      <c r="R7" s="20"/>
      <c r="S7" s="20"/>
      <c r="T7" s="20"/>
      <c r="U7" s="20"/>
      <c r="V7" s="20"/>
      <c r="W7" s="20"/>
      <c r="X7" s="20"/>
      <c r="Y7" s="20"/>
      <c r="Z7" s="20"/>
      <c r="AA7" s="20"/>
      <c r="AB7" s="20"/>
      <c r="AC7" s="20"/>
      <c r="AD7" s="20"/>
      <c r="AE7" s="20"/>
      <c r="AF7" s="20"/>
      <c r="AG7" s="20"/>
      <c r="AH7" s="20"/>
      <c r="AI7" s="20"/>
      <c r="AJ7" s="20"/>
      <c r="AK7" s="30" t="s">
        <v>20</v>
      </c>
      <c r="AL7" s="20"/>
      <c r="AM7" s="20"/>
      <c r="AN7" s="25" t="s">
        <v>19</v>
      </c>
      <c r="AO7" s="20"/>
      <c r="AP7" s="20"/>
      <c r="AQ7" s="20"/>
      <c r="AR7" s="18"/>
      <c r="BE7" s="29"/>
      <c r="BS7" s="15" t="s">
        <v>6</v>
      </c>
    </row>
    <row r="8" s="1" customFormat="1" ht="12" customHeight="1">
      <c r="B8" s="19"/>
      <c r="C8" s="20"/>
      <c r="D8" s="30" t="s">
        <v>21</v>
      </c>
      <c r="E8" s="20"/>
      <c r="F8" s="20"/>
      <c r="G8" s="20"/>
      <c r="H8" s="20"/>
      <c r="I8" s="20"/>
      <c r="J8" s="20"/>
      <c r="K8" s="25" t="s">
        <v>22</v>
      </c>
      <c r="L8" s="20"/>
      <c r="M8" s="20"/>
      <c r="N8" s="20"/>
      <c r="O8" s="20"/>
      <c r="P8" s="20"/>
      <c r="Q8" s="20"/>
      <c r="R8" s="20"/>
      <c r="S8" s="20"/>
      <c r="T8" s="20"/>
      <c r="U8" s="20"/>
      <c r="V8" s="20"/>
      <c r="W8" s="20"/>
      <c r="X8" s="20"/>
      <c r="Y8" s="20"/>
      <c r="Z8" s="20"/>
      <c r="AA8" s="20"/>
      <c r="AB8" s="20"/>
      <c r="AC8" s="20"/>
      <c r="AD8" s="20"/>
      <c r="AE8" s="20"/>
      <c r="AF8" s="20"/>
      <c r="AG8" s="20"/>
      <c r="AH8" s="20"/>
      <c r="AI8" s="20"/>
      <c r="AJ8" s="20"/>
      <c r="AK8" s="30" t="s">
        <v>23</v>
      </c>
      <c r="AL8" s="20"/>
      <c r="AM8" s="20"/>
      <c r="AN8" s="31" t="s">
        <v>24</v>
      </c>
      <c r="AO8" s="20"/>
      <c r="AP8" s="20"/>
      <c r="AQ8" s="20"/>
      <c r="AR8" s="18"/>
      <c r="BE8" s="29"/>
      <c r="BS8" s="15" t="s">
        <v>6</v>
      </c>
    </row>
    <row r="9" s="1" customFormat="1" ht="14.4" customHeight="1">
      <c r="B9" s="19"/>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18"/>
      <c r="BE9" s="29"/>
      <c r="BS9" s="15" t="s">
        <v>6</v>
      </c>
    </row>
    <row r="10" s="1" customFormat="1" ht="12" customHeight="1">
      <c r="B10" s="19"/>
      <c r="C10" s="20"/>
      <c r="D10" s="30" t="s">
        <v>25</v>
      </c>
      <c r="E10" s="20"/>
      <c r="F10" s="20"/>
      <c r="G10" s="20"/>
      <c r="H10" s="20"/>
      <c r="I10" s="20"/>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30" t="s">
        <v>26</v>
      </c>
      <c r="AL10" s="20"/>
      <c r="AM10" s="20"/>
      <c r="AN10" s="25" t="s">
        <v>27</v>
      </c>
      <c r="AO10" s="20"/>
      <c r="AP10" s="20"/>
      <c r="AQ10" s="20"/>
      <c r="AR10" s="18"/>
      <c r="BE10" s="29"/>
      <c r="BS10" s="15" t="s">
        <v>6</v>
      </c>
    </row>
    <row r="11" s="1" customFormat="1" ht="18.48" customHeight="1">
      <c r="B11" s="19"/>
      <c r="C11" s="20"/>
      <c r="D11" s="20"/>
      <c r="E11" s="25" t="s">
        <v>28</v>
      </c>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c r="AI11" s="20"/>
      <c r="AJ11" s="20"/>
      <c r="AK11" s="30" t="s">
        <v>29</v>
      </c>
      <c r="AL11" s="20"/>
      <c r="AM11" s="20"/>
      <c r="AN11" s="25" t="s">
        <v>30</v>
      </c>
      <c r="AO11" s="20"/>
      <c r="AP11" s="20"/>
      <c r="AQ11" s="20"/>
      <c r="AR11" s="18"/>
      <c r="BE11" s="29"/>
      <c r="BS11" s="15" t="s">
        <v>6</v>
      </c>
    </row>
    <row r="12" s="1" customFormat="1" ht="6.96" customHeight="1">
      <c r="B12" s="19"/>
      <c r="C12" s="20"/>
      <c r="D12" s="20"/>
      <c r="E12" s="20"/>
      <c r="F12" s="20"/>
      <c r="G12" s="20"/>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c r="AI12" s="20"/>
      <c r="AJ12" s="20"/>
      <c r="AK12" s="20"/>
      <c r="AL12" s="20"/>
      <c r="AM12" s="20"/>
      <c r="AN12" s="20"/>
      <c r="AO12" s="20"/>
      <c r="AP12" s="20"/>
      <c r="AQ12" s="20"/>
      <c r="AR12" s="18"/>
      <c r="BE12" s="29"/>
      <c r="BS12" s="15" t="s">
        <v>6</v>
      </c>
    </row>
    <row r="13" s="1" customFormat="1" ht="12" customHeight="1">
      <c r="B13" s="19"/>
      <c r="C13" s="20"/>
      <c r="D13" s="30" t="s">
        <v>31</v>
      </c>
      <c r="E13" s="20"/>
      <c r="F13" s="20"/>
      <c r="G13" s="20"/>
      <c r="H13" s="20"/>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c r="AI13" s="20"/>
      <c r="AJ13" s="20"/>
      <c r="AK13" s="30" t="s">
        <v>26</v>
      </c>
      <c r="AL13" s="20"/>
      <c r="AM13" s="20"/>
      <c r="AN13" s="32" t="s">
        <v>32</v>
      </c>
      <c r="AO13" s="20"/>
      <c r="AP13" s="20"/>
      <c r="AQ13" s="20"/>
      <c r="AR13" s="18"/>
      <c r="BE13" s="29"/>
      <c r="BS13" s="15" t="s">
        <v>6</v>
      </c>
    </row>
    <row r="14">
      <c r="B14" s="19"/>
      <c r="C14" s="20"/>
      <c r="D14" s="20"/>
      <c r="E14" s="32" t="s">
        <v>32</v>
      </c>
      <c r="F14" s="33"/>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c r="AF14" s="33"/>
      <c r="AG14" s="33"/>
      <c r="AH14" s="33"/>
      <c r="AI14" s="33"/>
      <c r="AJ14" s="33"/>
      <c r="AK14" s="30" t="s">
        <v>29</v>
      </c>
      <c r="AL14" s="20"/>
      <c r="AM14" s="20"/>
      <c r="AN14" s="32" t="s">
        <v>32</v>
      </c>
      <c r="AO14" s="20"/>
      <c r="AP14" s="20"/>
      <c r="AQ14" s="20"/>
      <c r="AR14" s="18"/>
      <c r="BE14" s="29"/>
      <c r="BS14" s="15" t="s">
        <v>6</v>
      </c>
    </row>
    <row r="15" s="1" customFormat="1" ht="6.96" customHeight="1">
      <c r="B15" s="19"/>
      <c r="C15" s="20"/>
      <c r="D15" s="20"/>
      <c r="E15" s="20"/>
      <c r="F15" s="20"/>
      <c r="G15" s="20"/>
      <c r="H15" s="20"/>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c r="AI15" s="20"/>
      <c r="AJ15" s="20"/>
      <c r="AK15" s="20"/>
      <c r="AL15" s="20"/>
      <c r="AM15" s="20"/>
      <c r="AN15" s="20"/>
      <c r="AO15" s="20"/>
      <c r="AP15" s="20"/>
      <c r="AQ15" s="20"/>
      <c r="AR15" s="18"/>
      <c r="BE15" s="29"/>
      <c r="BS15" s="15" t="s">
        <v>4</v>
      </c>
    </row>
    <row r="16" s="1" customFormat="1" ht="12" customHeight="1">
      <c r="B16" s="19"/>
      <c r="C16" s="20"/>
      <c r="D16" s="30" t="s">
        <v>33</v>
      </c>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c r="AI16" s="20"/>
      <c r="AJ16" s="20"/>
      <c r="AK16" s="30" t="s">
        <v>26</v>
      </c>
      <c r="AL16" s="20"/>
      <c r="AM16" s="20"/>
      <c r="AN16" s="25" t="s">
        <v>19</v>
      </c>
      <c r="AO16" s="20"/>
      <c r="AP16" s="20"/>
      <c r="AQ16" s="20"/>
      <c r="AR16" s="18"/>
      <c r="BE16" s="29"/>
      <c r="BS16" s="15" t="s">
        <v>4</v>
      </c>
    </row>
    <row r="17" s="1" customFormat="1" ht="18.48" customHeight="1">
      <c r="B17" s="19"/>
      <c r="C17" s="20"/>
      <c r="D17" s="20"/>
      <c r="E17" s="25" t="s">
        <v>34</v>
      </c>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30" t="s">
        <v>29</v>
      </c>
      <c r="AL17" s="20"/>
      <c r="AM17" s="20"/>
      <c r="AN17" s="25" t="s">
        <v>19</v>
      </c>
      <c r="AO17" s="20"/>
      <c r="AP17" s="20"/>
      <c r="AQ17" s="20"/>
      <c r="AR17" s="18"/>
      <c r="BE17" s="29"/>
      <c r="BS17" s="15" t="s">
        <v>35</v>
      </c>
    </row>
    <row r="18" s="1" customFormat="1" ht="6.96" customHeight="1">
      <c r="B18" s="19"/>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18"/>
      <c r="BE18" s="29"/>
      <c r="BS18" s="15" t="s">
        <v>6</v>
      </c>
    </row>
    <row r="19" s="1" customFormat="1" ht="12" customHeight="1">
      <c r="B19" s="19"/>
      <c r="C19" s="20"/>
      <c r="D19" s="30" t="s">
        <v>36</v>
      </c>
      <c r="E19" s="20"/>
      <c r="F19" s="20"/>
      <c r="G19" s="20"/>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30" t="s">
        <v>26</v>
      </c>
      <c r="AL19" s="20"/>
      <c r="AM19" s="20"/>
      <c r="AN19" s="25" t="s">
        <v>19</v>
      </c>
      <c r="AO19" s="20"/>
      <c r="AP19" s="20"/>
      <c r="AQ19" s="20"/>
      <c r="AR19" s="18"/>
      <c r="BE19" s="29"/>
      <c r="BS19" s="15" t="s">
        <v>6</v>
      </c>
    </row>
    <row r="20" s="1" customFormat="1" ht="18.48" customHeight="1">
      <c r="B20" s="19"/>
      <c r="C20" s="20"/>
      <c r="D20" s="20"/>
      <c r="E20" s="25" t="s">
        <v>37</v>
      </c>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30" t="s">
        <v>29</v>
      </c>
      <c r="AL20" s="20"/>
      <c r="AM20" s="20"/>
      <c r="AN20" s="25" t="s">
        <v>19</v>
      </c>
      <c r="AO20" s="20"/>
      <c r="AP20" s="20"/>
      <c r="AQ20" s="20"/>
      <c r="AR20" s="18"/>
      <c r="BE20" s="29"/>
      <c r="BS20" s="15" t="s">
        <v>4</v>
      </c>
    </row>
    <row r="21" s="1" customFormat="1" ht="6.96" customHeight="1">
      <c r="B21" s="19"/>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18"/>
      <c r="BE21" s="29"/>
    </row>
    <row r="22" s="1" customFormat="1" ht="12" customHeight="1">
      <c r="B22" s="19"/>
      <c r="C22" s="20"/>
      <c r="D22" s="30" t="s">
        <v>38</v>
      </c>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18"/>
      <c r="BE22" s="29"/>
    </row>
    <row r="23" s="1" customFormat="1" ht="47.25" customHeight="1">
      <c r="B23" s="19"/>
      <c r="C23" s="20"/>
      <c r="D23" s="20"/>
      <c r="E23" s="34" t="s">
        <v>39</v>
      </c>
      <c r="F23" s="34"/>
      <c r="G23" s="34"/>
      <c r="H23" s="34"/>
      <c r="I23" s="34"/>
      <c r="J23" s="34"/>
      <c r="K23" s="34"/>
      <c r="L23" s="34"/>
      <c r="M23" s="34"/>
      <c r="N23" s="34"/>
      <c r="O23" s="34"/>
      <c r="P23" s="34"/>
      <c r="Q23" s="34"/>
      <c r="R23" s="34"/>
      <c r="S23" s="34"/>
      <c r="T23" s="34"/>
      <c r="U23" s="34"/>
      <c r="V23" s="34"/>
      <c r="W23" s="34"/>
      <c r="X23" s="34"/>
      <c r="Y23" s="34"/>
      <c r="Z23" s="34"/>
      <c r="AA23" s="34"/>
      <c r="AB23" s="34"/>
      <c r="AC23" s="34"/>
      <c r="AD23" s="34"/>
      <c r="AE23" s="34"/>
      <c r="AF23" s="34"/>
      <c r="AG23" s="34"/>
      <c r="AH23" s="34"/>
      <c r="AI23" s="34"/>
      <c r="AJ23" s="34"/>
      <c r="AK23" s="34"/>
      <c r="AL23" s="34"/>
      <c r="AM23" s="34"/>
      <c r="AN23" s="34"/>
      <c r="AO23" s="20"/>
      <c r="AP23" s="20"/>
      <c r="AQ23" s="20"/>
      <c r="AR23" s="18"/>
      <c r="BE23" s="29"/>
    </row>
    <row r="24" s="1" customFormat="1" ht="6.96" customHeight="1">
      <c r="B24" s="19"/>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18"/>
      <c r="BE24" s="29"/>
    </row>
    <row r="25" s="1" customFormat="1" ht="6.96" customHeight="1">
      <c r="B25" s="19"/>
      <c r="C25" s="20"/>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0"/>
      <c r="AQ25" s="20"/>
      <c r="AR25" s="18"/>
      <c r="BE25" s="29"/>
    </row>
    <row r="26" s="2" customFormat="1" ht="25.92" customHeight="1">
      <c r="A26" s="36"/>
      <c r="B26" s="37"/>
      <c r="C26" s="38"/>
      <c r="D26" s="39" t="s">
        <v>40</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1">
        <f>ROUND(AG54,2)</f>
        <v>0</v>
      </c>
      <c r="AL26" s="40"/>
      <c r="AM26" s="40"/>
      <c r="AN26" s="40"/>
      <c r="AO26" s="40"/>
      <c r="AP26" s="38"/>
      <c r="AQ26" s="38"/>
      <c r="AR26" s="42"/>
      <c r="BE26" s="29"/>
    </row>
    <row r="27" s="2" customFormat="1" ht="6.96"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2"/>
      <c r="BE27" s="29"/>
    </row>
    <row r="28" s="2" customFormat="1">
      <c r="A28" s="36"/>
      <c r="B28" s="37"/>
      <c r="C28" s="38"/>
      <c r="D28" s="38"/>
      <c r="E28" s="38"/>
      <c r="F28" s="38"/>
      <c r="G28" s="38"/>
      <c r="H28" s="38"/>
      <c r="I28" s="38"/>
      <c r="J28" s="38"/>
      <c r="K28" s="38"/>
      <c r="L28" s="43" t="s">
        <v>41</v>
      </c>
      <c r="M28" s="43"/>
      <c r="N28" s="43"/>
      <c r="O28" s="43"/>
      <c r="P28" s="43"/>
      <c r="Q28" s="38"/>
      <c r="R28" s="38"/>
      <c r="S28" s="38"/>
      <c r="T28" s="38"/>
      <c r="U28" s="38"/>
      <c r="V28" s="38"/>
      <c r="W28" s="43" t="s">
        <v>42</v>
      </c>
      <c r="X28" s="43"/>
      <c r="Y28" s="43"/>
      <c r="Z28" s="43"/>
      <c r="AA28" s="43"/>
      <c r="AB28" s="43"/>
      <c r="AC28" s="43"/>
      <c r="AD28" s="43"/>
      <c r="AE28" s="43"/>
      <c r="AF28" s="38"/>
      <c r="AG28" s="38"/>
      <c r="AH28" s="38"/>
      <c r="AI28" s="38"/>
      <c r="AJ28" s="38"/>
      <c r="AK28" s="43" t="s">
        <v>43</v>
      </c>
      <c r="AL28" s="43"/>
      <c r="AM28" s="43"/>
      <c r="AN28" s="43"/>
      <c r="AO28" s="43"/>
      <c r="AP28" s="38"/>
      <c r="AQ28" s="38"/>
      <c r="AR28" s="42"/>
      <c r="BE28" s="29"/>
    </row>
    <row r="29" s="3" customFormat="1" ht="14.4" customHeight="1">
      <c r="A29" s="3"/>
      <c r="B29" s="44"/>
      <c r="C29" s="45"/>
      <c r="D29" s="30" t="s">
        <v>44</v>
      </c>
      <c r="E29" s="45"/>
      <c r="F29" s="30" t="s">
        <v>45</v>
      </c>
      <c r="G29" s="45"/>
      <c r="H29" s="45"/>
      <c r="I29" s="45"/>
      <c r="J29" s="45"/>
      <c r="K29" s="45"/>
      <c r="L29" s="46">
        <v>0.20999999999999999</v>
      </c>
      <c r="M29" s="45"/>
      <c r="N29" s="45"/>
      <c r="O29" s="45"/>
      <c r="P29" s="45"/>
      <c r="Q29" s="45"/>
      <c r="R29" s="45"/>
      <c r="S29" s="45"/>
      <c r="T29" s="45"/>
      <c r="U29" s="45"/>
      <c r="V29" s="45"/>
      <c r="W29" s="47">
        <f>ROUND(AZ54, 2)</f>
        <v>0</v>
      </c>
      <c r="X29" s="45"/>
      <c r="Y29" s="45"/>
      <c r="Z29" s="45"/>
      <c r="AA29" s="45"/>
      <c r="AB29" s="45"/>
      <c r="AC29" s="45"/>
      <c r="AD29" s="45"/>
      <c r="AE29" s="45"/>
      <c r="AF29" s="45"/>
      <c r="AG29" s="45"/>
      <c r="AH29" s="45"/>
      <c r="AI29" s="45"/>
      <c r="AJ29" s="45"/>
      <c r="AK29" s="47">
        <f>ROUND(AV54, 2)</f>
        <v>0</v>
      </c>
      <c r="AL29" s="45"/>
      <c r="AM29" s="45"/>
      <c r="AN29" s="45"/>
      <c r="AO29" s="45"/>
      <c r="AP29" s="45"/>
      <c r="AQ29" s="45"/>
      <c r="AR29" s="48"/>
      <c r="BE29" s="49"/>
    </row>
    <row r="30" s="3" customFormat="1" ht="14.4" customHeight="1">
      <c r="A30" s="3"/>
      <c r="B30" s="44"/>
      <c r="C30" s="45"/>
      <c r="D30" s="45"/>
      <c r="E30" s="45"/>
      <c r="F30" s="30" t="s">
        <v>46</v>
      </c>
      <c r="G30" s="45"/>
      <c r="H30" s="45"/>
      <c r="I30" s="45"/>
      <c r="J30" s="45"/>
      <c r="K30" s="45"/>
      <c r="L30" s="46">
        <v>0.14999999999999999</v>
      </c>
      <c r="M30" s="45"/>
      <c r="N30" s="45"/>
      <c r="O30" s="45"/>
      <c r="P30" s="45"/>
      <c r="Q30" s="45"/>
      <c r="R30" s="45"/>
      <c r="S30" s="45"/>
      <c r="T30" s="45"/>
      <c r="U30" s="45"/>
      <c r="V30" s="45"/>
      <c r="W30" s="47">
        <f>ROUND(BA54, 2)</f>
        <v>0</v>
      </c>
      <c r="X30" s="45"/>
      <c r="Y30" s="45"/>
      <c r="Z30" s="45"/>
      <c r="AA30" s="45"/>
      <c r="AB30" s="45"/>
      <c r="AC30" s="45"/>
      <c r="AD30" s="45"/>
      <c r="AE30" s="45"/>
      <c r="AF30" s="45"/>
      <c r="AG30" s="45"/>
      <c r="AH30" s="45"/>
      <c r="AI30" s="45"/>
      <c r="AJ30" s="45"/>
      <c r="AK30" s="47">
        <f>ROUND(AW54, 2)</f>
        <v>0</v>
      </c>
      <c r="AL30" s="45"/>
      <c r="AM30" s="45"/>
      <c r="AN30" s="45"/>
      <c r="AO30" s="45"/>
      <c r="AP30" s="45"/>
      <c r="AQ30" s="45"/>
      <c r="AR30" s="48"/>
      <c r="BE30" s="49"/>
    </row>
    <row r="31" hidden="1" s="3" customFormat="1" ht="14.4" customHeight="1">
      <c r="A31" s="3"/>
      <c r="B31" s="44"/>
      <c r="C31" s="45"/>
      <c r="D31" s="45"/>
      <c r="E31" s="45"/>
      <c r="F31" s="30" t="s">
        <v>47</v>
      </c>
      <c r="G31" s="45"/>
      <c r="H31" s="45"/>
      <c r="I31" s="45"/>
      <c r="J31" s="45"/>
      <c r="K31" s="45"/>
      <c r="L31" s="46">
        <v>0.20999999999999999</v>
      </c>
      <c r="M31" s="45"/>
      <c r="N31" s="45"/>
      <c r="O31" s="45"/>
      <c r="P31" s="45"/>
      <c r="Q31" s="45"/>
      <c r="R31" s="45"/>
      <c r="S31" s="45"/>
      <c r="T31" s="45"/>
      <c r="U31" s="45"/>
      <c r="V31" s="45"/>
      <c r="W31" s="47">
        <f>ROUND(BB54, 2)</f>
        <v>0</v>
      </c>
      <c r="X31" s="45"/>
      <c r="Y31" s="45"/>
      <c r="Z31" s="45"/>
      <c r="AA31" s="45"/>
      <c r="AB31" s="45"/>
      <c r="AC31" s="45"/>
      <c r="AD31" s="45"/>
      <c r="AE31" s="45"/>
      <c r="AF31" s="45"/>
      <c r="AG31" s="45"/>
      <c r="AH31" s="45"/>
      <c r="AI31" s="45"/>
      <c r="AJ31" s="45"/>
      <c r="AK31" s="47">
        <v>0</v>
      </c>
      <c r="AL31" s="45"/>
      <c r="AM31" s="45"/>
      <c r="AN31" s="45"/>
      <c r="AO31" s="45"/>
      <c r="AP31" s="45"/>
      <c r="AQ31" s="45"/>
      <c r="AR31" s="48"/>
      <c r="BE31" s="49"/>
    </row>
    <row r="32" hidden="1" s="3" customFormat="1" ht="14.4" customHeight="1">
      <c r="A32" s="3"/>
      <c r="B32" s="44"/>
      <c r="C32" s="45"/>
      <c r="D32" s="45"/>
      <c r="E32" s="45"/>
      <c r="F32" s="30" t="s">
        <v>48</v>
      </c>
      <c r="G32" s="45"/>
      <c r="H32" s="45"/>
      <c r="I32" s="45"/>
      <c r="J32" s="45"/>
      <c r="K32" s="45"/>
      <c r="L32" s="46">
        <v>0.14999999999999999</v>
      </c>
      <c r="M32" s="45"/>
      <c r="N32" s="45"/>
      <c r="O32" s="45"/>
      <c r="P32" s="45"/>
      <c r="Q32" s="45"/>
      <c r="R32" s="45"/>
      <c r="S32" s="45"/>
      <c r="T32" s="45"/>
      <c r="U32" s="45"/>
      <c r="V32" s="45"/>
      <c r="W32" s="47">
        <f>ROUND(BC54, 2)</f>
        <v>0</v>
      </c>
      <c r="X32" s="45"/>
      <c r="Y32" s="45"/>
      <c r="Z32" s="45"/>
      <c r="AA32" s="45"/>
      <c r="AB32" s="45"/>
      <c r="AC32" s="45"/>
      <c r="AD32" s="45"/>
      <c r="AE32" s="45"/>
      <c r="AF32" s="45"/>
      <c r="AG32" s="45"/>
      <c r="AH32" s="45"/>
      <c r="AI32" s="45"/>
      <c r="AJ32" s="45"/>
      <c r="AK32" s="47">
        <v>0</v>
      </c>
      <c r="AL32" s="45"/>
      <c r="AM32" s="45"/>
      <c r="AN32" s="45"/>
      <c r="AO32" s="45"/>
      <c r="AP32" s="45"/>
      <c r="AQ32" s="45"/>
      <c r="AR32" s="48"/>
      <c r="BE32" s="49"/>
    </row>
    <row r="33" hidden="1" s="3" customFormat="1" ht="14.4" customHeight="1">
      <c r="A33" s="3"/>
      <c r="B33" s="44"/>
      <c r="C33" s="45"/>
      <c r="D33" s="45"/>
      <c r="E33" s="45"/>
      <c r="F33" s="30" t="s">
        <v>49</v>
      </c>
      <c r="G33" s="45"/>
      <c r="H33" s="45"/>
      <c r="I33" s="45"/>
      <c r="J33" s="45"/>
      <c r="K33" s="45"/>
      <c r="L33" s="46">
        <v>0</v>
      </c>
      <c r="M33" s="45"/>
      <c r="N33" s="45"/>
      <c r="O33" s="45"/>
      <c r="P33" s="45"/>
      <c r="Q33" s="45"/>
      <c r="R33" s="45"/>
      <c r="S33" s="45"/>
      <c r="T33" s="45"/>
      <c r="U33" s="45"/>
      <c r="V33" s="45"/>
      <c r="W33" s="47">
        <f>ROUND(BD54, 2)</f>
        <v>0</v>
      </c>
      <c r="X33" s="45"/>
      <c r="Y33" s="45"/>
      <c r="Z33" s="45"/>
      <c r="AA33" s="45"/>
      <c r="AB33" s="45"/>
      <c r="AC33" s="45"/>
      <c r="AD33" s="45"/>
      <c r="AE33" s="45"/>
      <c r="AF33" s="45"/>
      <c r="AG33" s="45"/>
      <c r="AH33" s="45"/>
      <c r="AI33" s="45"/>
      <c r="AJ33" s="45"/>
      <c r="AK33" s="47">
        <v>0</v>
      </c>
      <c r="AL33" s="45"/>
      <c r="AM33" s="45"/>
      <c r="AN33" s="45"/>
      <c r="AO33" s="45"/>
      <c r="AP33" s="45"/>
      <c r="AQ33" s="45"/>
      <c r="AR33" s="48"/>
      <c r="BE33" s="3"/>
    </row>
    <row r="34" s="2" customFormat="1" ht="6.96"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2"/>
      <c r="BE34" s="36"/>
    </row>
    <row r="35" s="2" customFormat="1" ht="25.92" customHeight="1">
      <c r="A35" s="36"/>
      <c r="B35" s="37"/>
      <c r="C35" s="50"/>
      <c r="D35" s="51" t="s">
        <v>50</v>
      </c>
      <c r="E35" s="52"/>
      <c r="F35" s="52"/>
      <c r="G35" s="52"/>
      <c r="H35" s="52"/>
      <c r="I35" s="52"/>
      <c r="J35" s="52"/>
      <c r="K35" s="52"/>
      <c r="L35" s="52"/>
      <c r="M35" s="52"/>
      <c r="N35" s="52"/>
      <c r="O35" s="52"/>
      <c r="P35" s="52"/>
      <c r="Q35" s="52"/>
      <c r="R35" s="52"/>
      <c r="S35" s="52"/>
      <c r="T35" s="53" t="s">
        <v>51</v>
      </c>
      <c r="U35" s="52"/>
      <c r="V35" s="52"/>
      <c r="W35" s="52"/>
      <c r="X35" s="54" t="s">
        <v>52</v>
      </c>
      <c r="Y35" s="52"/>
      <c r="Z35" s="52"/>
      <c r="AA35" s="52"/>
      <c r="AB35" s="52"/>
      <c r="AC35" s="52"/>
      <c r="AD35" s="52"/>
      <c r="AE35" s="52"/>
      <c r="AF35" s="52"/>
      <c r="AG35" s="52"/>
      <c r="AH35" s="52"/>
      <c r="AI35" s="52"/>
      <c r="AJ35" s="52"/>
      <c r="AK35" s="55">
        <f>SUM(AK26:AK33)</f>
        <v>0</v>
      </c>
      <c r="AL35" s="52"/>
      <c r="AM35" s="52"/>
      <c r="AN35" s="52"/>
      <c r="AO35" s="56"/>
      <c r="AP35" s="50"/>
      <c r="AQ35" s="50"/>
      <c r="AR35" s="42"/>
      <c r="BE35" s="36"/>
    </row>
    <row r="36" s="2" customFormat="1" ht="6.96"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2"/>
      <c r="BE36" s="36"/>
    </row>
    <row r="37" s="2" customFormat="1" ht="6.96" customHeight="1">
      <c r="A37" s="36"/>
      <c r="B37" s="57"/>
      <c r="C37" s="58"/>
      <c r="D37" s="58"/>
      <c r="E37" s="58"/>
      <c r="F37" s="58"/>
      <c r="G37" s="58"/>
      <c r="H37" s="58"/>
      <c r="I37" s="58"/>
      <c r="J37" s="58"/>
      <c r="K37" s="58"/>
      <c r="L37" s="58"/>
      <c r="M37" s="58"/>
      <c r="N37" s="58"/>
      <c r="O37" s="58"/>
      <c r="P37" s="58"/>
      <c r="Q37" s="58"/>
      <c r="R37" s="58"/>
      <c r="S37" s="58"/>
      <c r="T37" s="58"/>
      <c r="U37" s="58"/>
      <c r="V37" s="58"/>
      <c r="W37" s="58"/>
      <c r="X37" s="58"/>
      <c r="Y37" s="58"/>
      <c r="Z37" s="58"/>
      <c r="AA37" s="58"/>
      <c r="AB37" s="58"/>
      <c r="AC37" s="58"/>
      <c r="AD37" s="58"/>
      <c r="AE37" s="58"/>
      <c r="AF37" s="58"/>
      <c r="AG37" s="58"/>
      <c r="AH37" s="58"/>
      <c r="AI37" s="58"/>
      <c r="AJ37" s="58"/>
      <c r="AK37" s="58"/>
      <c r="AL37" s="58"/>
      <c r="AM37" s="58"/>
      <c r="AN37" s="58"/>
      <c r="AO37" s="58"/>
      <c r="AP37" s="58"/>
      <c r="AQ37" s="58"/>
      <c r="AR37" s="42"/>
      <c r="BE37" s="36"/>
    </row>
    <row r="41" s="2" customFormat="1" ht="6.96" customHeight="1">
      <c r="A41" s="36"/>
      <c r="B41" s="59"/>
      <c r="C41" s="60"/>
      <c r="D41" s="60"/>
      <c r="E41" s="60"/>
      <c r="F41" s="60"/>
      <c r="G41" s="60"/>
      <c r="H41" s="60"/>
      <c r="I41" s="60"/>
      <c r="J41" s="60"/>
      <c r="K41" s="60"/>
      <c r="L41" s="60"/>
      <c r="M41" s="60"/>
      <c r="N41" s="60"/>
      <c r="O41" s="60"/>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42"/>
      <c r="BE41" s="36"/>
    </row>
    <row r="42" s="2" customFormat="1" ht="24.96" customHeight="1">
      <c r="A42" s="36"/>
      <c r="B42" s="37"/>
      <c r="C42" s="21" t="s">
        <v>53</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2"/>
      <c r="BE42" s="36"/>
    </row>
    <row r="43" s="2" customFormat="1" ht="6.96" customHeight="1">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2"/>
      <c r="BE43" s="36"/>
    </row>
    <row r="44" s="4" customFormat="1" ht="12" customHeight="1">
      <c r="A44" s="4"/>
      <c r="B44" s="61"/>
      <c r="C44" s="30" t="s">
        <v>13</v>
      </c>
      <c r="D44" s="62"/>
      <c r="E44" s="62"/>
      <c r="F44" s="62"/>
      <c r="G44" s="62"/>
      <c r="H44" s="62"/>
      <c r="I44" s="62"/>
      <c r="J44" s="62"/>
      <c r="K44" s="62"/>
      <c r="L44" s="62" t="str">
        <f>K5</f>
        <v>2020-019-D1-1</v>
      </c>
      <c r="M44" s="62"/>
      <c r="N44" s="62"/>
      <c r="O44" s="62"/>
      <c r="P44" s="62"/>
      <c r="Q44" s="62"/>
      <c r="R44" s="62"/>
      <c r="S44" s="62"/>
      <c r="T44" s="62"/>
      <c r="U44" s="62"/>
      <c r="V44" s="62"/>
      <c r="W44" s="62"/>
      <c r="X44" s="62"/>
      <c r="Y44" s="62"/>
      <c r="Z44" s="62"/>
      <c r="AA44" s="62"/>
      <c r="AB44" s="62"/>
      <c r="AC44" s="62"/>
      <c r="AD44" s="62"/>
      <c r="AE44" s="62"/>
      <c r="AF44" s="62"/>
      <c r="AG44" s="62"/>
      <c r="AH44" s="62"/>
      <c r="AI44" s="62"/>
      <c r="AJ44" s="62"/>
      <c r="AK44" s="62"/>
      <c r="AL44" s="62"/>
      <c r="AM44" s="62"/>
      <c r="AN44" s="62"/>
      <c r="AO44" s="62"/>
      <c r="AP44" s="62"/>
      <c r="AQ44" s="62"/>
      <c r="AR44" s="63"/>
      <c r="BE44" s="4"/>
    </row>
    <row r="45" s="5" customFormat="1" ht="36.96" customHeight="1">
      <c r="A45" s="5"/>
      <c r="B45" s="64"/>
      <c r="C45" s="65" t="s">
        <v>16</v>
      </c>
      <c r="D45" s="66"/>
      <c r="E45" s="66"/>
      <c r="F45" s="66"/>
      <c r="G45" s="66"/>
      <c r="H45" s="66"/>
      <c r="I45" s="66"/>
      <c r="J45" s="66"/>
      <c r="K45" s="66"/>
      <c r="L45" s="67" t="str">
        <f>K6</f>
        <v>Stavební úpravy a přístavba objektu FLD-3.etapa</v>
      </c>
      <c r="M45" s="66"/>
      <c r="N45" s="66"/>
      <c r="O45" s="66"/>
      <c r="P45" s="66"/>
      <c r="Q45" s="66"/>
      <c r="R45" s="66"/>
      <c r="S45" s="66"/>
      <c r="T45" s="66"/>
      <c r="U45" s="66"/>
      <c r="V45" s="66"/>
      <c r="W45" s="66"/>
      <c r="X45" s="66"/>
      <c r="Y45" s="66"/>
      <c r="Z45" s="66"/>
      <c r="AA45" s="66"/>
      <c r="AB45" s="66"/>
      <c r="AC45" s="66"/>
      <c r="AD45" s="66"/>
      <c r="AE45" s="66"/>
      <c r="AF45" s="66"/>
      <c r="AG45" s="66"/>
      <c r="AH45" s="66"/>
      <c r="AI45" s="66"/>
      <c r="AJ45" s="66"/>
      <c r="AK45" s="66"/>
      <c r="AL45" s="66"/>
      <c r="AM45" s="66"/>
      <c r="AN45" s="66"/>
      <c r="AO45" s="66"/>
      <c r="AP45" s="66"/>
      <c r="AQ45" s="66"/>
      <c r="AR45" s="68"/>
      <c r="BE45" s="5"/>
    </row>
    <row r="46" s="2" customFormat="1" ht="6.96" customHeight="1">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2"/>
      <c r="BE46" s="36"/>
    </row>
    <row r="47" s="2" customFormat="1" ht="12" customHeight="1">
      <c r="A47" s="36"/>
      <c r="B47" s="37"/>
      <c r="C47" s="30" t="s">
        <v>21</v>
      </c>
      <c r="D47" s="38"/>
      <c r="E47" s="38"/>
      <c r="F47" s="38"/>
      <c r="G47" s="38"/>
      <c r="H47" s="38"/>
      <c r="I47" s="38"/>
      <c r="J47" s="38"/>
      <c r="K47" s="38"/>
      <c r="L47" s="69" t="str">
        <f>IF(K8="","",K8)</f>
        <v xml:space="preserve">KAMÝCKÁ 1176, PRAHA - SUCHDOL </v>
      </c>
      <c r="M47" s="38"/>
      <c r="N47" s="38"/>
      <c r="O47" s="38"/>
      <c r="P47" s="38"/>
      <c r="Q47" s="38"/>
      <c r="R47" s="38"/>
      <c r="S47" s="38"/>
      <c r="T47" s="38"/>
      <c r="U47" s="38"/>
      <c r="V47" s="38"/>
      <c r="W47" s="38"/>
      <c r="X47" s="38"/>
      <c r="Y47" s="38"/>
      <c r="Z47" s="38"/>
      <c r="AA47" s="38"/>
      <c r="AB47" s="38"/>
      <c r="AC47" s="38"/>
      <c r="AD47" s="38"/>
      <c r="AE47" s="38"/>
      <c r="AF47" s="38"/>
      <c r="AG47" s="38"/>
      <c r="AH47" s="38"/>
      <c r="AI47" s="30" t="s">
        <v>23</v>
      </c>
      <c r="AJ47" s="38"/>
      <c r="AK47" s="38"/>
      <c r="AL47" s="38"/>
      <c r="AM47" s="70" t="str">
        <f>IF(AN8= "","",AN8)</f>
        <v>16. 10. 2020</v>
      </c>
      <c r="AN47" s="70"/>
      <c r="AO47" s="38"/>
      <c r="AP47" s="38"/>
      <c r="AQ47" s="38"/>
      <c r="AR47" s="42"/>
      <c r="BE47" s="36"/>
    </row>
    <row r="48" s="2" customFormat="1" ht="6.96" customHeight="1">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2"/>
      <c r="BE48" s="36"/>
    </row>
    <row r="49" s="2" customFormat="1" ht="25.65" customHeight="1">
      <c r="A49" s="36"/>
      <c r="B49" s="37"/>
      <c r="C49" s="30" t="s">
        <v>25</v>
      </c>
      <c r="D49" s="38"/>
      <c r="E49" s="38"/>
      <c r="F49" s="38"/>
      <c r="G49" s="38"/>
      <c r="H49" s="38"/>
      <c r="I49" s="38"/>
      <c r="J49" s="38"/>
      <c r="K49" s="38"/>
      <c r="L49" s="62" t="str">
        <f>IF(E11= "","",E11)</f>
        <v>ČZU V PRAZE, FAKULTA LESNICKÁ A DŘEVAŘSKÁ, Praha 6</v>
      </c>
      <c r="M49" s="38"/>
      <c r="N49" s="38"/>
      <c r="O49" s="38"/>
      <c r="P49" s="38"/>
      <c r="Q49" s="38"/>
      <c r="R49" s="38"/>
      <c r="S49" s="38"/>
      <c r="T49" s="38"/>
      <c r="U49" s="38"/>
      <c r="V49" s="38"/>
      <c r="W49" s="38"/>
      <c r="X49" s="38"/>
      <c r="Y49" s="38"/>
      <c r="Z49" s="38"/>
      <c r="AA49" s="38"/>
      <c r="AB49" s="38"/>
      <c r="AC49" s="38"/>
      <c r="AD49" s="38"/>
      <c r="AE49" s="38"/>
      <c r="AF49" s="38"/>
      <c r="AG49" s="38"/>
      <c r="AH49" s="38"/>
      <c r="AI49" s="30" t="s">
        <v>33</v>
      </c>
      <c r="AJ49" s="38"/>
      <c r="AK49" s="38"/>
      <c r="AL49" s="38"/>
      <c r="AM49" s="71" t="str">
        <f>IF(E17="","",E17)</f>
        <v>Ing. Vladimír Čapka Gerstnerova 5/658 Praha 7</v>
      </c>
      <c r="AN49" s="62"/>
      <c r="AO49" s="62"/>
      <c r="AP49" s="62"/>
      <c r="AQ49" s="38"/>
      <c r="AR49" s="42"/>
      <c r="AS49" s="72" t="s">
        <v>54</v>
      </c>
      <c r="AT49" s="73"/>
      <c r="AU49" s="74"/>
      <c r="AV49" s="74"/>
      <c r="AW49" s="74"/>
      <c r="AX49" s="74"/>
      <c r="AY49" s="74"/>
      <c r="AZ49" s="74"/>
      <c r="BA49" s="74"/>
      <c r="BB49" s="74"/>
      <c r="BC49" s="74"/>
      <c r="BD49" s="75"/>
      <c r="BE49" s="36"/>
    </row>
    <row r="50" s="2" customFormat="1" ht="15.15" customHeight="1">
      <c r="A50" s="36"/>
      <c r="B50" s="37"/>
      <c r="C50" s="30" t="s">
        <v>31</v>
      </c>
      <c r="D50" s="38"/>
      <c r="E50" s="38"/>
      <c r="F50" s="38"/>
      <c r="G50" s="38"/>
      <c r="H50" s="38"/>
      <c r="I50" s="38"/>
      <c r="J50" s="38"/>
      <c r="K50" s="38"/>
      <c r="L50" s="62"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0" t="s">
        <v>36</v>
      </c>
      <c r="AJ50" s="38"/>
      <c r="AK50" s="38"/>
      <c r="AL50" s="38"/>
      <c r="AM50" s="71" t="str">
        <f>IF(E20="","",E20)</f>
        <v>Ing. Dana Mlejnková</v>
      </c>
      <c r="AN50" s="62"/>
      <c r="AO50" s="62"/>
      <c r="AP50" s="62"/>
      <c r="AQ50" s="38"/>
      <c r="AR50" s="42"/>
      <c r="AS50" s="76"/>
      <c r="AT50" s="77"/>
      <c r="AU50" s="78"/>
      <c r="AV50" s="78"/>
      <c r="AW50" s="78"/>
      <c r="AX50" s="78"/>
      <c r="AY50" s="78"/>
      <c r="AZ50" s="78"/>
      <c r="BA50" s="78"/>
      <c r="BB50" s="78"/>
      <c r="BC50" s="78"/>
      <c r="BD50" s="79"/>
      <c r="BE50" s="36"/>
    </row>
    <row r="51" s="2" customFormat="1" ht="10.8" customHeight="1">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2"/>
      <c r="AS51" s="80"/>
      <c r="AT51" s="81"/>
      <c r="AU51" s="82"/>
      <c r="AV51" s="82"/>
      <c r="AW51" s="82"/>
      <c r="AX51" s="82"/>
      <c r="AY51" s="82"/>
      <c r="AZ51" s="82"/>
      <c r="BA51" s="82"/>
      <c r="BB51" s="82"/>
      <c r="BC51" s="82"/>
      <c r="BD51" s="83"/>
      <c r="BE51" s="36"/>
    </row>
    <row r="52" s="2" customFormat="1" ht="29.28" customHeight="1">
      <c r="A52" s="36"/>
      <c r="B52" s="37"/>
      <c r="C52" s="84" t="s">
        <v>55</v>
      </c>
      <c r="D52" s="85"/>
      <c r="E52" s="85"/>
      <c r="F52" s="85"/>
      <c r="G52" s="85"/>
      <c r="H52" s="86"/>
      <c r="I52" s="87" t="s">
        <v>56</v>
      </c>
      <c r="J52" s="85"/>
      <c r="K52" s="85"/>
      <c r="L52" s="85"/>
      <c r="M52" s="85"/>
      <c r="N52" s="85"/>
      <c r="O52" s="85"/>
      <c r="P52" s="85"/>
      <c r="Q52" s="85"/>
      <c r="R52" s="85"/>
      <c r="S52" s="85"/>
      <c r="T52" s="85"/>
      <c r="U52" s="85"/>
      <c r="V52" s="85"/>
      <c r="W52" s="85"/>
      <c r="X52" s="85"/>
      <c r="Y52" s="85"/>
      <c r="Z52" s="85"/>
      <c r="AA52" s="85"/>
      <c r="AB52" s="85"/>
      <c r="AC52" s="85"/>
      <c r="AD52" s="85"/>
      <c r="AE52" s="85"/>
      <c r="AF52" s="85"/>
      <c r="AG52" s="88" t="s">
        <v>57</v>
      </c>
      <c r="AH52" s="85"/>
      <c r="AI52" s="85"/>
      <c r="AJ52" s="85"/>
      <c r="AK52" s="85"/>
      <c r="AL52" s="85"/>
      <c r="AM52" s="85"/>
      <c r="AN52" s="87" t="s">
        <v>58</v>
      </c>
      <c r="AO52" s="85"/>
      <c r="AP52" s="85"/>
      <c r="AQ52" s="89" t="s">
        <v>59</v>
      </c>
      <c r="AR52" s="42"/>
      <c r="AS52" s="90" t="s">
        <v>60</v>
      </c>
      <c r="AT52" s="91" t="s">
        <v>61</v>
      </c>
      <c r="AU52" s="91" t="s">
        <v>62</v>
      </c>
      <c r="AV52" s="91" t="s">
        <v>63</v>
      </c>
      <c r="AW52" s="91" t="s">
        <v>64</v>
      </c>
      <c r="AX52" s="91" t="s">
        <v>65</v>
      </c>
      <c r="AY52" s="91" t="s">
        <v>66</v>
      </c>
      <c r="AZ52" s="91" t="s">
        <v>67</v>
      </c>
      <c r="BA52" s="91" t="s">
        <v>68</v>
      </c>
      <c r="BB52" s="91" t="s">
        <v>69</v>
      </c>
      <c r="BC52" s="91" t="s">
        <v>70</v>
      </c>
      <c r="BD52" s="92" t="s">
        <v>71</v>
      </c>
      <c r="BE52" s="36"/>
    </row>
    <row r="53" s="2" customFormat="1" ht="10.8" customHeight="1">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2"/>
      <c r="AS53" s="93"/>
      <c r="AT53" s="94"/>
      <c r="AU53" s="94"/>
      <c r="AV53" s="94"/>
      <c r="AW53" s="94"/>
      <c r="AX53" s="94"/>
      <c r="AY53" s="94"/>
      <c r="AZ53" s="94"/>
      <c r="BA53" s="94"/>
      <c r="BB53" s="94"/>
      <c r="BC53" s="94"/>
      <c r="BD53" s="95"/>
      <c r="BE53" s="36"/>
    </row>
    <row r="54" s="6" customFormat="1" ht="32.4" customHeight="1">
      <c r="A54" s="6"/>
      <c r="B54" s="96"/>
      <c r="C54" s="97" t="s">
        <v>72</v>
      </c>
      <c r="D54" s="98"/>
      <c r="E54" s="98"/>
      <c r="F54" s="98"/>
      <c r="G54" s="98"/>
      <c r="H54" s="98"/>
      <c r="I54" s="98"/>
      <c r="J54" s="98"/>
      <c r="K54" s="98"/>
      <c r="L54" s="98"/>
      <c r="M54" s="98"/>
      <c r="N54" s="98"/>
      <c r="O54" s="98"/>
      <c r="P54" s="98"/>
      <c r="Q54" s="98"/>
      <c r="R54" s="98"/>
      <c r="S54" s="98"/>
      <c r="T54" s="98"/>
      <c r="U54" s="98"/>
      <c r="V54" s="98"/>
      <c r="W54" s="98"/>
      <c r="X54" s="98"/>
      <c r="Y54" s="98"/>
      <c r="Z54" s="98"/>
      <c r="AA54" s="98"/>
      <c r="AB54" s="98"/>
      <c r="AC54" s="98"/>
      <c r="AD54" s="98"/>
      <c r="AE54" s="98"/>
      <c r="AF54" s="98"/>
      <c r="AG54" s="99">
        <f>ROUND(AG55+AG62+AG100+AG101+SUM(AG114:AG116),2)</f>
        <v>0</v>
      </c>
      <c r="AH54" s="99"/>
      <c r="AI54" s="99"/>
      <c r="AJ54" s="99"/>
      <c r="AK54" s="99"/>
      <c r="AL54" s="99"/>
      <c r="AM54" s="99"/>
      <c r="AN54" s="100">
        <f>SUM(AG54,AT54)</f>
        <v>0</v>
      </c>
      <c r="AO54" s="100"/>
      <c r="AP54" s="100"/>
      <c r="AQ54" s="101" t="s">
        <v>19</v>
      </c>
      <c r="AR54" s="102"/>
      <c r="AS54" s="103">
        <f>ROUND(AS55+AS62+AS100+AS101+SUM(AS114:AS116),2)</f>
        <v>0</v>
      </c>
      <c r="AT54" s="104">
        <f>ROUND(SUM(AV54:AW54),2)</f>
        <v>0</v>
      </c>
      <c r="AU54" s="105">
        <f>ROUND(AU55+AU62+AU100+AU101+SUM(AU114:AU116),5)</f>
        <v>0</v>
      </c>
      <c r="AV54" s="104">
        <f>ROUND(AZ54*L29,2)</f>
        <v>0</v>
      </c>
      <c r="AW54" s="104">
        <f>ROUND(BA54*L30,2)</f>
        <v>0</v>
      </c>
      <c r="AX54" s="104">
        <f>ROUND(BB54*L29,2)</f>
        <v>0</v>
      </c>
      <c r="AY54" s="104">
        <f>ROUND(BC54*L30,2)</f>
        <v>0</v>
      </c>
      <c r="AZ54" s="104">
        <f>ROUND(AZ55+AZ62+AZ100+AZ101+SUM(AZ114:AZ116),2)</f>
        <v>0</v>
      </c>
      <c r="BA54" s="104">
        <f>ROUND(BA55+BA62+BA100+BA101+SUM(BA114:BA116),2)</f>
        <v>0</v>
      </c>
      <c r="BB54" s="104">
        <f>ROUND(BB55+BB62+BB100+BB101+SUM(BB114:BB116),2)</f>
        <v>0</v>
      </c>
      <c r="BC54" s="104">
        <f>ROUND(BC55+BC62+BC100+BC101+SUM(BC114:BC116),2)</f>
        <v>0</v>
      </c>
      <c r="BD54" s="106">
        <f>ROUND(BD55+BD62+BD100+BD101+SUM(BD114:BD116),2)</f>
        <v>0</v>
      </c>
      <c r="BE54" s="6"/>
      <c r="BS54" s="107" t="s">
        <v>73</v>
      </c>
      <c r="BT54" s="107" t="s">
        <v>74</v>
      </c>
      <c r="BU54" s="108" t="s">
        <v>75</v>
      </c>
      <c r="BV54" s="107" t="s">
        <v>76</v>
      </c>
      <c r="BW54" s="107" t="s">
        <v>5</v>
      </c>
      <c r="BX54" s="107" t="s">
        <v>77</v>
      </c>
      <c r="CL54" s="107" t="s">
        <v>19</v>
      </c>
    </row>
    <row r="55" s="7" customFormat="1" ht="24.75" customHeight="1">
      <c r="A55" s="7"/>
      <c r="B55" s="109"/>
      <c r="C55" s="110"/>
      <c r="D55" s="111" t="s">
        <v>78</v>
      </c>
      <c r="E55" s="111"/>
      <c r="F55" s="111"/>
      <c r="G55" s="111"/>
      <c r="H55" s="111"/>
      <c r="I55" s="112"/>
      <c r="J55" s="111" t="s">
        <v>79</v>
      </c>
      <c r="K55" s="111"/>
      <c r="L55" s="111"/>
      <c r="M55" s="111"/>
      <c r="N55" s="111"/>
      <c r="O55" s="111"/>
      <c r="P55" s="111"/>
      <c r="Q55" s="111"/>
      <c r="R55" s="111"/>
      <c r="S55" s="111"/>
      <c r="T55" s="111"/>
      <c r="U55" s="111"/>
      <c r="V55" s="111"/>
      <c r="W55" s="111"/>
      <c r="X55" s="111"/>
      <c r="Y55" s="111"/>
      <c r="Z55" s="111"/>
      <c r="AA55" s="111"/>
      <c r="AB55" s="111"/>
      <c r="AC55" s="111"/>
      <c r="AD55" s="111"/>
      <c r="AE55" s="111"/>
      <c r="AF55" s="111"/>
      <c r="AG55" s="113">
        <f>ROUND(SUM(AG56:AG61),2)</f>
        <v>0</v>
      </c>
      <c r="AH55" s="112"/>
      <c r="AI55" s="112"/>
      <c r="AJ55" s="112"/>
      <c r="AK55" s="112"/>
      <c r="AL55" s="112"/>
      <c r="AM55" s="112"/>
      <c r="AN55" s="114">
        <f>SUM(AG55,AT55)</f>
        <v>0</v>
      </c>
      <c r="AO55" s="112"/>
      <c r="AP55" s="112"/>
      <c r="AQ55" s="115" t="s">
        <v>80</v>
      </c>
      <c r="AR55" s="116"/>
      <c r="AS55" s="117">
        <f>ROUND(SUM(AS56:AS61),2)</f>
        <v>0</v>
      </c>
      <c r="AT55" s="118">
        <f>ROUND(SUM(AV55:AW55),2)</f>
        <v>0</v>
      </c>
      <c r="AU55" s="119">
        <f>ROUND(SUM(AU56:AU61),5)</f>
        <v>0</v>
      </c>
      <c r="AV55" s="118">
        <f>ROUND(AZ55*L29,2)</f>
        <v>0</v>
      </c>
      <c r="AW55" s="118">
        <f>ROUND(BA55*L30,2)</f>
        <v>0</v>
      </c>
      <c r="AX55" s="118">
        <f>ROUND(BB55*L29,2)</f>
        <v>0</v>
      </c>
      <c r="AY55" s="118">
        <f>ROUND(BC55*L30,2)</f>
        <v>0</v>
      </c>
      <c r="AZ55" s="118">
        <f>ROUND(SUM(AZ56:AZ61),2)</f>
        <v>0</v>
      </c>
      <c r="BA55" s="118">
        <f>ROUND(SUM(BA56:BA61),2)</f>
        <v>0</v>
      </c>
      <c r="BB55" s="118">
        <f>ROUND(SUM(BB56:BB61),2)</f>
        <v>0</v>
      </c>
      <c r="BC55" s="118">
        <f>ROUND(SUM(BC56:BC61),2)</f>
        <v>0</v>
      </c>
      <c r="BD55" s="120">
        <f>ROUND(SUM(BD56:BD61),2)</f>
        <v>0</v>
      </c>
      <c r="BE55" s="7"/>
      <c r="BS55" s="121" t="s">
        <v>73</v>
      </c>
      <c r="BT55" s="121" t="s">
        <v>81</v>
      </c>
      <c r="BU55" s="121" t="s">
        <v>75</v>
      </c>
      <c r="BV55" s="121" t="s">
        <v>76</v>
      </c>
      <c r="BW55" s="121" t="s">
        <v>82</v>
      </c>
      <c r="BX55" s="121" t="s">
        <v>5</v>
      </c>
      <c r="CL55" s="121" t="s">
        <v>19</v>
      </c>
      <c r="CM55" s="121" t="s">
        <v>83</v>
      </c>
    </row>
    <row r="56" s="4" customFormat="1" ht="23.25" customHeight="1">
      <c r="A56" s="122" t="s">
        <v>84</v>
      </c>
      <c r="B56" s="61"/>
      <c r="C56" s="123"/>
      <c r="D56" s="123"/>
      <c r="E56" s="124" t="s">
        <v>85</v>
      </c>
      <c r="F56" s="124"/>
      <c r="G56" s="124"/>
      <c r="H56" s="124"/>
      <c r="I56" s="124"/>
      <c r="J56" s="123"/>
      <c r="K56" s="124" t="s">
        <v>86</v>
      </c>
      <c r="L56" s="124"/>
      <c r="M56" s="124"/>
      <c r="N56" s="124"/>
      <c r="O56" s="124"/>
      <c r="P56" s="124"/>
      <c r="Q56" s="124"/>
      <c r="R56" s="124"/>
      <c r="S56" s="124"/>
      <c r="T56" s="124"/>
      <c r="U56" s="124"/>
      <c r="V56" s="124"/>
      <c r="W56" s="124"/>
      <c r="X56" s="124"/>
      <c r="Y56" s="124"/>
      <c r="Z56" s="124"/>
      <c r="AA56" s="124"/>
      <c r="AB56" s="124"/>
      <c r="AC56" s="124"/>
      <c r="AD56" s="124"/>
      <c r="AE56" s="124"/>
      <c r="AF56" s="124"/>
      <c r="AG56" s="125">
        <f>'2020-019-01-01 - Bourací ...'!J32</f>
        <v>0</v>
      </c>
      <c r="AH56" s="123"/>
      <c r="AI56" s="123"/>
      <c r="AJ56" s="123"/>
      <c r="AK56" s="123"/>
      <c r="AL56" s="123"/>
      <c r="AM56" s="123"/>
      <c r="AN56" s="125">
        <f>SUM(AG56,AT56)</f>
        <v>0</v>
      </c>
      <c r="AO56" s="123"/>
      <c r="AP56" s="123"/>
      <c r="AQ56" s="126" t="s">
        <v>87</v>
      </c>
      <c r="AR56" s="63"/>
      <c r="AS56" s="127">
        <v>0</v>
      </c>
      <c r="AT56" s="128">
        <f>ROUND(SUM(AV56:AW56),2)</f>
        <v>0</v>
      </c>
      <c r="AU56" s="129">
        <f>'2020-019-01-01 - Bourací ...'!P94</f>
        <v>0</v>
      </c>
      <c r="AV56" s="128">
        <f>'2020-019-01-01 - Bourací ...'!J35</f>
        <v>0</v>
      </c>
      <c r="AW56" s="128">
        <f>'2020-019-01-01 - Bourací ...'!J36</f>
        <v>0</v>
      </c>
      <c r="AX56" s="128">
        <f>'2020-019-01-01 - Bourací ...'!J37</f>
        <v>0</v>
      </c>
      <c r="AY56" s="128">
        <f>'2020-019-01-01 - Bourací ...'!J38</f>
        <v>0</v>
      </c>
      <c r="AZ56" s="128">
        <f>'2020-019-01-01 - Bourací ...'!F35</f>
        <v>0</v>
      </c>
      <c r="BA56" s="128">
        <f>'2020-019-01-01 - Bourací ...'!F36</f>
        <v>0</v>
      </c>
      <c r="BB56" s="128">
        <f>'2020-019-01-01 - Bourací ...'!F37</f>
        <v>0</v>
      </c>
      <c r="BC56" s="128">
        <f>'2020-019-01-01 - Bourací ...'!F38</f>
        <v>0</v>
      </c>
      <c r="BD56" s="130">
        <f>'2020-019-01-01 - Bourací ...'!F39</f>
        <v>0</v>
      </c>
      <c r="BE56" s="4"/>
      <c r="BT56" s="131" t="s">
        <v>83</v>
      </c>
      <c r="BV56" s="131" t="s">
        <v>76</v>
      </c>
      <c r="BW56" s="131" t="s">
        <v>88</v>
      </c>
      <c r="BX56" s="131" t="s">
        <v>82</v>
      </c>
      <c r="CL56" s="131" t="s">
        <v>19</v>
      </c>
    </row>
    <row r="57" s="4" customFormat="1" ht="23.25" customHeight="1">
      <c r="A57" s="122" t="s">
        <v>84</v>
      </c>
      <c r="B57" s="61"/>
      <c r="C57" s="123"/>
      <c r="D57" s="123"/>
      <c r="E57" s="124" t="s">
        <v>89</v>
      </c>
      <c r="F57" s="124"/>
      <c r="G57" s="124"/>
      <c r="H57" s="124"/>
      <c r="I57" s="124"/>
      <c r="J57" s="123"/>
      <c r="K57" s="124" t="s">
        <v>90</v>
      </c>
      <c r="L57" s="124"/>
      <c r="M57" s="124"/>
      <c r="N57" s="124"/>
      <c r="O57" s="124"/>
      <c r="P57" s="124"/>
      <c r="Q57" s="124"/>
      <c r="R57" s="124"/>
      <c r="S57" s="124"/>
      <c r="T57" s="124"/>
      <c r="U57" s="124"/>
      <c r="V57" s="124"/>
      <c r="W57" s="124"/>
      <c r="X57" s="124"/>
      <c r="Y57" s="124"/>
      <c r="Z57" s="124"/>
      <c r="AA57" s="124"/>
      <c r="AB57" s="124"/>
      <c r="AC57" s="124"/>
      <c r="AD57" s="124"/>
      <c r="AE57" s="124"/>
      <c r="AF57" s="124"/>
      <c r="AG57" s="125">
        <f>'2020-019-01-02 - Bourací ...'!J32</f>
        <v>0</v>
      </c>
      <c r="AH57" s="123"/>
      <c r="AI57" s="123"/>
      <c r="AJ57" s="123"/>
      <c r="AK57" s="123"/>
      <c r="AL57" s="123"/>
      <c r="AM57" s="123"/>
      <c r="AN57" s="125">
        <f>SUM(AG57,AT57)</f>
        <v>0</v>
      </c>
      <c r="AO57" s="123"/>
      <c r="AP57" s="123"/>
      <c r="AQ57" s="126" t="s">
        <v>87</v>
      </c>
      <c r="AR57" s="63"/>
      <c r="AS57" s="127">
        <v>0</v>
      </c>
      <c r="AT57" s="128">
        <f>ROUND(SUM(AV57:AW57),2)</f>
        <v>0</v>
      </c>
      <c r="AU57" s="129">
        <f>'2020-019-01-02 - Bourací ...'!P98</f>
        <v>0</v>
      </c>
      <c r="AV57" s="128">
        <f>'2020-019-01-02 - Bourací ...'!J35</f>
        <v>0</v>
      </c>
      <c r="AW57" s="128">
        <f>'2020-019-01-02 - Bourací ...'!J36</f>
        <v>0</v>
      </c>
      <c r="AX57" s="128">
        <f>'2020-019-01-02 - Bourací ...'!J37</f>
        <v>0</v>
      </c>
      <c r="AY57" s="128">
        <f>'2020-019-01-02 - Bourací ...'!J38</f>
        <v>0</v>
      </c>
      <c r="AZ57" s="128">
        <f>'2020-019-01-02 - Bourací ...'!F35</f>
        <v>0</v>
      </c>
      <c r="BA57" s="128">
        <f>'2020-019-01-02 - Bourací ...'!F36</f>
        <v>0</v>
      </c>
      <c r="BB57" s="128">
        <f>'2020-019-01-02 - Bourací ...'!F37</f>
        <v>0</v>
      </c>
      <c r="BC57" s="128">
        <f>'2020-019-01-02 - Bourací ...'!F38</f>
        <v>0</v>
      </c>
      <c r="BD57" s="130">
        <f>'2020-019-01-02 - Bourací ...'!F39</f>
        <v>0</v>
      </c>
      <c r="BE57" s="4"/>
      <c r="BT57" s="131" t="s">
        <v>83</v>
      </c>
      <c r="BV57" s="131" t="s">
        <v>76</v>
      </c>
      <c r="BW57" s="131" t="s">
        <v>91</v>
      </c>
      <c r="BX57" s="131" t="s">
        <v>82</v>
      </c>
      <c r="CL57" s="131" t="s">
        <v>19</v>
      </c>
    </row>
    <row r="58" s="4" customFormat="1" ht="23.25" customHeight="1">
      <c r="A58" s="122" t="s">
        <v>84</v>
      </c>
      <c r="B58" s="61"/>
      <c r="C58" s="123"/>
      <c r="D58" s="123"/>
      <c r="E58" s="124" t="s">
        <v>92</v>
      </c>
      <c r="F58" s="124"/>
      <c r="G58" s="124"/>
      <c r="H58" s="124"/>
      <c r="I58" s="124"/>
      <c r="J58" s="123"/>
      <c r="K58" s="124" t="s">
        <v>93</v>
      </c>
      <c r="L58" s="124"/>
      <c r="M58" s="124"/>
      <c r="N58" s="124"/>
      <c r="O58" s="124"/>
      <c r="P58" s="124"/>
      <c r="Q58" s="124"/>
      <c r="R58" s="124"/>
      <c r="S58" s="124"/>
      <c r="T58" s="124"/>
      <c r="U58" s="124"/>
      <c r="V58" s="124"/>
      <c r="W58" s="124"/>
      <c r="X58" s="124"/>
      <c r="Y58" s="124"/>
      <c r="Z58" s="124"/>
      <c r="AA58" s="124"/>
      <c r="AB58" s="124"/>
      <c r="AC58" s="124"/>
      <c r="AD58" s="124"/>
      <c r="AE58" s="124"/>
      <c r="AF58" s="124"/>
      <c r="AG58" s="125">
        <f>'2020-019-01-03 - Bourací ...'!J32</f>
        <v>0</v>
      </c>
      <c r="AH58" s="123"/>
      <c r="AI58" s="123"/>
      <c r="AJ58" s="123"/>
      <c r="AK58" s="123"/>
      <c r="AL58" s="123"/>
      <c r="AM58" s="123"/>
      <c r="AN58" s="125">
        <f>SUM(AG58,AT58)</f>
        <v>0</v>
      </c>
      <c r="AO58" s="123"/>
      <c r="AP58" s="123"/>
      <c r="AQ58" s="126" t="s">
        <v>87</v>
      </c>
      <c r="AR58" s="63"/>
      <c r="AS58" s="127">
        <v>0</v>
      </c>
      <c r="AT58" s="128">
        <f>ROUND(SUM(AV58:AW58),2)</f>
        <v>0</v>
      </c>
      <c r="AU58" s="129">
        <f>'2020-019-01-03 - Bourací ...'!P98</f>
        <v>0</v>
      </c>
      <c r="AV58" s="128">
        <f>'2020-019-01-03 - Bourací ...'!J35</f>
        <v>0</v>
      </c>
      <c r="AW58" s="128">
        <f>'2020-019-01-03 - Bourací ...'!J36</f>
        <v>0</v>
      </c>
      <c r="AX58" s="128">
        <f>'2020-019-01-03 - Bourací ...'!J37</f>
        <v>0</v>
      </c>
      <c r="AY58" s="128">
        <f>'2020-019-01-03 - Bourací ...'!J38</f>
        <v>0</v>
      </c>
      <c r="AZ58" s="128">
        <f>'2020-019-01-03 - Bourací ...'!F35</f>
        <v>0</v>
      </c>
      <c r="BA58" s="128">
        <f>'2020-019-01-03 - Bourací ...'!F36</f>
        <v>0</v>
      </c>
      <c r="BB58" s="128">
        <f>'2020-019-01-03 - Bourací ...'!F37</f>
        <v>0</v>
      </c>
      <c r="BC58" s="128">
        <f>'2020-019-01-03 - Bourací ...'!F38</f>
        <v>0</v>
      </c>
      <c r="BD58" s="130">
        <f>'2020-019-01-03 - Bourací ...'!F39</f>
        <v>0</v>
      </c>
      <c r="BE58" s="4"/>
      <c r="BT58" s="131" t="s">
        <v>83</v>
      </c>
      <c r="BV58" s="131" t="s">
        <v>76</v>
      </c>
      <c r="BW58" s="131" t="s">
        <v>94</v>
      </c>
      <c r="BX58" s="131" t="s">
        <v>82</v>
      </c>
      <c r="CL58" s="131" t="s">
        <v>19</v>
      </c>
    </row>
    <row r="59" s="4" customFormat="1" ht="23.25" customHeight="1">
      <c r="A59" s="122" t="s">
        <v>84</v>
      </c>
      <c r="B59" s="61"/>
      <c r="C59" s="123"/>
      <c r="D59" s="123"/>
      <c r="E59" s="124" t="s">
        <v>95</v>
      </c>
      <c r="F59" s="124"/>
      <c r="G59" s="124"/>
      <c r="H59" s="124"/>
      <c r="I59" s="124"/>
      <c r="J59" s="123"/>
      <c r="K59" s="124" t="s">
        <v>96</v>
      </c>
      <c r="L59" s="124"/>
      <c r="M59" s="124"/>
      <c r="N59" s="124"/>
      <c r="O59" s="124"/>
      <c r="P59" s="124"/>
      <c r="Q59" s="124"/>
      <c r="R59" s="124"/>
      <c r="S59" s="124"/>
      <c r="T59" s="124"/>
      <c r="U59" s="124"/>
      <c r="V59" s="124"/>
      <c r="W59" s="124"/>
      <c r="X59" s="124"/>
      <c r="Y59" s="124"/>
      <c r="Z59" s="124"/>
      <c r="AA59" s="124"/>
      <c r="AB59" s="124"/>
      <c r="AC59" s="124"/>
      <c r="AD59" s="124"/>
      <c r="AE59" s="124"/>
      <c r="AF59" s="124"/>
      <c r="AG59" s="125">
        <f>'2020-019-01-04 - Bourací ...'!J32</f>
        <v>0</v>
      </c>
      <c r="AH59" s="123"/>
      <c r="AI59" s="123"/>
      <c r="AJ59" s="123"/>
      <c r="AK59" s="123"/>
      <c r="AL59" s="123"/>
      <c r="AM59" s="123"/>
      <c r="AN59" s="125">
        <f>SUM(AG59,AT59)</f>
        <v>0</v>
      </c>
      <c r="AO59" s="123"/>
      <c r="AP59" s="123"/>
      <c r="AQ59" s="126" t="s">
        <v>87</v>
      </c>
      <c r="AR59" s="63"/>
      <c r="AS59" s="127">
        <v>0</v>
      </c>
      <c r="AT59" s="128">
        <f>ROUND(SUM(AV59:AW59),2)</f>
        <v>0</v>
      </c>
      <c r="AU59" s="129">
        <f>'2020-019-01-04 - Bourací ...'!P97</f>
        <v>0</v>
      </c>
      <c r="AV59" s="128">
        <f>'2020-019-01-04 - Bourací ...'!J35</f>
        <v>0</v>
      </c>
      <c r="AW59" s="128">
        <f>'2020-019-01-04 - Bourací ...'!J36</f>
        <v>0</v>
      </c>
      <c r="AX59" s="128">
        <f>'2020-019-01-04 - Bourací ...'!J37</f>
        <v>0</v>
      </c>
      <c r="AY59" s="128">
        <f>'2020-019-01-04 - Bourací ...'!J38</f>
        <v>0</v>
      </c>
      <c r="AZ59" s="128">
        <f>'2020-019-01-04 - Bourací ...'!F35</f>
        <v>0</v>
      </c>
      <c r="BA59" s="128">
        <f>'2020-019-01-04 - Bourací ...'!F36</f>
        <v>0</v>
      </c>
      <c r="BB59" s="128">
        <f>'2020-019-01-04 - Bourací ...'!F37</f>
        <v>0</v>
      </c>
      <c r="BC59" s="128">
        <f>'2020-019-01-04 - Bourací ...'!F38</f>
        <v>0</v>
      </c>
      <c r="BD59" s="130">
        <f>'2020-019-01-04 - Bourací ...'!F39</f>
        <v>0</v>
      </c>
      <c r="BE59" s="4"/>
      <c r="BT59" s="131" t="s">
        <v>83</v>
      </c>
      <c r="BV59" s="131" t="s">
        <v>76</v>
      </c>
      <c r="BW59" s="131" t="s">
        <v>97</v>
      </c>
      <c r="BX59" s="131" t="s">
        <v>82</v>
      </c>
      <c r="CL59" s="131" t="s">
        <v>19</v>
      </c>
    </row>
    <row r="60" s="4" customFormat="1" ht="23.25" customHeight="1">
      <c r="A60" s="122" t="s">
        <v>84</v>
      </c>
      <c r="B60" s="61"/>
      <c r="C60" s="123"/>
      <c r="D60" s="123"/>
      <c r="E60" s="124" t="s">
        <v>98</v>
      </c>
      <c r="F60" s="124"/>
      <c r="G60" s="124"/>
      <c r="H60" s="124"/>
      <c r="I60" s="124"/>
      <c r="J60" s="123"/>
      <c r="K60" s="124" t="s">
        <v>99</v>
      </c>
      <c r="L60" s="124"/>
      <c r="M60" s="124"/>
      <c r="N60" s="124"/>
      <c r="O60" s="124"/>
      <c r="P60" s="124"/>
      <c r="Q60" s="124"/>
      <c r="R60" s="124"/>
      <c r="S60" s="124"/>
      <c r="T60" s="124"/>
      <c r="U60" s="124"/>
      <c r="V60" s="124"/>
      <c r="W60" s="124"/>
      <c r="X60" s="124"/>
      <c r="Y60" s="124"/>
      <c r="Z60" s="124"/>
      <c r="AA60" s="124"/>
      <c r="AB60" s="124"/>
      <c r="AC60" s="124"/>
      <c r="AD60" s="124"/>
      <c r="AE60" s="124"/>
      <c r="AF60" s="124"/>
      <c r="AG60" s="125">
        <f>'2020-019-01-05 - Bourací ...'!J32</f>
        <v>0</v>
      </c>
      <c r="AH60" s="123"/>
      <c r="AI60" s="123"/>
      <c r="AJ60" s="123"/>
      <c r="AK60" s="123"/>
      <c r="AL60" s="123"/>
      <c r="AM60" s="123"/>
      <c r="AN60" s="125">
        <f>SUM(AG60,AT60)</f>
        <v>0</v>
      </c>
      <c r="AO60" s="123"/>
      <c r="AP60" s="123"/>
      <c r="AQ60" s="126" t="s">
        <v>87</v>
      </c>
      <c r="AR60" s="63"/>
      <c r="AS60" s="127">
        <v>0</v>
      </c>
      <c r="AT60" s="128">
        <f>ROUND(SUM(AV60:AW60),2)</f>
        <v>0</v>
      </c>
      <c r="AU60" s="129">
        <f>'2020-019-01-05 - Bourací ...'!P96</f>
        <v>0</v>
      </c>
      <c r="AV60" s="128">
        <f>'2020-019-01-05 - Bourací ...'!J35</f>
        <v>0</v>
      </c>
      <c r="AW60" s="128">
        <f>'2020-019-01-05 - Bourací ...'!J36</f>
        <v>0</v>
      </c>
      <c r="AX60" s="128">
        <f>'2020-019-01-05 - Bourací ...'!J37</f>
        <v>0</v>
      </c>
      <c r="AY60" s="128">
        <f>'2020-019-01-05 - Bourací ...'!J38</f>
        <v>0</v>
      </c>
      <c r="AZ60" s="128">
        <f>'2020-019-01-05 - Bourací ...'!F35</f>
        <v>0</v>
      </c>
      <c r="BA60" s="128">
        <f>'2020-019-01-05 - Bourací ...'!F36</f>
        <v>0</v>
      </c>
      <c r="BB60" s="128">
        <f>'2020-019-01-05 - Bourací ...'!F37</f>
        <v>0</v>
      </c>
      <c r="BC60" s="128">
        <f>'2020-019-01-05 - Bourací ...'!F38</f>
        <v>0</v>
      </c>
      <c r="BD60" s="130">
        <f>'2020-019-01-05 - Bourací ...'!F39</f>
        <v>0</v>
      </c>
      <c r="BE60" s="4"/>
      <c r="BT60" s="131" t="s">
        <v>83</v>
      </c>
      <c r="BV60" s="131" t="s">
        <v>76</v>
      </c>
      <c r="BW60" s="131" t="s">
        <v>100</v>
      </c>
      <c r="BX60" s="131" t="s">
        <v>82</v>
      </c>
      <c r="CL60" s="131" t="s">
        <v>19</v>
      </c>
    </row>
    <row r="61" s="4" customFormat="1" ht="23.25" customHeight="1">
      <c r="A61" s="122" t="s">
        <v>84</v>
      </c>
      <c r="B61" s="61"/>
      <c r="C61" s="123"/>
      <c r="D61" s="123"/>
      <c r="E61" s="124" t="s">
        <v>101</v>
      </c>
      <c r="F61" s="124"/>
      <c r="G61" s="124"/>
      <c r="H61" s="124"/>
      <c r="I61" s="124"/>
      <c r="J61" s="123"/>
      <c r="K61" s="124" t="s">
        <v>102</v>
      </c>
      <c r="L61" s="124"/>
      <c r="M61" s="124"/>
      <c r="N61" s="124"/>
      <c r="O61" s="124"/>
      <c r="P61" s="124"/>
      <c r="Q61" s="124"/>
      <c r="R61" s="124"/>
      <c r="S61" s="124"/>
      <c r="T61" s="124"/>
      <c r="U61" s="124"/>
      <c r="V61" s="124"/>
      <c r="W61" s="124"/>
      <c r="X61" s="124"/>
      <c r="Y61" s="124"/>
      <c r="Z61" s="124"/>
      <c r="AA61" s="124"/>
      <c r="AB61" s="124"/>
      <c r="AC61" s="124"/>
      <c r="AD61" s="124"/>
      <c r="AE61" s="124"/>
      <c r="AF61" s="124"/>
      <c r="AG61" s="125">
        <f>'2020-019-01-06 - Bourací ...'!J32</f>
        <v>0</v>
      </c>
      <c r="AH61" s="123"/>
      <c r="AI61" s="123"/>
      <c r="AJ61" s="123"/>
      <c r="AK61" s="123"/>
      <c r="AL61" s="123"/>
      <c r="AM61" s="123"/>
      <c r="AN61" s="125">
        <f>SUM(AG61,AT61)</f>
        <v>0</v>
      </c>
      <c r="AO61" s="123"/>
      <c r="AP61" s="123"/>
      <c r="AQ61" s="126" t="s">
        <v>87</v>
      </c>
      <c r="AR61" s="63"/>
      <c r="AS61" s="127">
        <v>0</v>
      </c>
      <c r="AT61" s="128">
        <f>ROUND(SUM(AV61:AW61),2)</f>
        <v>0</v>
      </c>
      <c r="AU61" s="129">
        <f>'2020-019-01-06 - Bourací ...'!P97</f>
        <v>0</v>
      </c>
      <c r="AV61" s="128">
        <f>'2020-019-01-06 - Bourací ...'!J35</f>
        <v>0</v>
      </c>
      <c r="AW61" s="128">
        <f>'2020-019-01-06 - Bourací ...'!J36</f>
        <v>0</v>
      </c>
      <c r="AX61" s="128">
        <f>'2020-019-01-06 - Bourací ...'!J37</f>
        <v>0</v>
      </c>
      <c r="AY61" s="128">
        <f>'2020-019-01-06 - Bourací ...'!J38</f>
        <v>0</v>
      </c>
      <c r="AZ61" s="128">
        <f>'2020-019-01-06 - Bourací ...'!F35</f>
        <v>0</v>
      </c>
      <c r="BA61" s="128">
        <f>'2020-019-01-06 - Bourací ...'!F36</f>
        <v>0</v>
      </c>
      <c r="BB61" s="128">
        <f>'2020-019-01-06 - Bourací ...'!F37</f>
        <v>0</v>
      </c>
      <c r="BC61" s="128">
        <f>'2020-019-01-06 - Bourací ...'!F38</f>
        <v>0</v>
      </c>
      <c r="BD61" s="130">
        <f>'2020-019-01-06 - Bourací ...'!F39</f>
        <v>0</v>
      </c>
      <c r="BE61" s="4"/>
      <c r="BT61" s="131" t="s">
        <v>83</v>
      </c>
      <c r="BV61" s="131" t="s">
        <v>76</v>
      </c>
      <c r="BW61" s="131" t="s">
        <v>103</v>
      </c>
      <c r="BX61" s="131" t="s">
        <v>82</v>
      </c>
      <c r="CL61" s="131" t="s">
        <v>19</v>
      </c>
    </row>
    <row r="62" s="7" customFormat="1" ht="24.75" customHeight="1">
      <c r="A62" s="7"/>
      <c r="B62" s="109"/>
      <c r="C62" s="110"/>
      <c r="D62" s="111" t="s">
        <v>104</v>
      </c>
      <c r="E62" s="111"/>
      <c r="F62" s="111"/>
      <c r="G62" s="111"/>
      <c r="H62" s="111"/>
      <c r="I62" s="112"/>
      <c r="J62" s="111" t="s">
        <v>105</v>
      </c>
      <c r="K62" s="111"/>
      <c r="L62" s="111"/>
      <c r="M62" s="111"/>
      <c r="N62" s="111"/>
      <c r="O62" s="111"/>
      <c r="P62" s="111"/>
      <c r="Q62" s="111"/>
      <c r="R62" s="111"/>
      <c r="S62" s="111"/>
      <c r="T62" s="111"/>
      <c r="U62" s="111"/>
      <c r="V62" s="111"/>
      <c r="W62" s="111"/>
      <c r="X62" s="111"/>
      <c r="Y62" s="111"/>
      <c r="Z62" s="111"/>
      <c r="AA62" s="111"/>
      <c r="AB62" s="111"/>
      <c r="AC62" s="111"/>
      <c r="AD62" s="111"/>
      <c r="AE62" s="111"/>
      <c r="AF62" s="111"/>
      <c r="AG62" s="113">
        <f>ROUND(AG63+AG69+AG75+AG81+AG87+SUM(AG93:AG99),2)</f>
        <v>0</v>
      </c>
      <c r="AH62" s="112"/>
      <c r="AI62" s="112"/>
      <c r="AJ62" s="112"/>
      <c r="AK62" s="112"/>
      <c r="AL62" s="112"/>
      <c r="AM62" s="112"/>
      <c r="AN62" s="114">
        <f>SUM(AG62,AT62)</f>
        <v>0</v>
      </c>
      <c r="AO62" s="112"/>
      <c r="AP62" s="112"/>
      <c r="AQ62" s="115" t="s">
        <v>80</v>
      </c>
      <c r="AR62" s="116"/>
      <c r="AS62" s="117">
        <f>ROUND(AS63+AS69+AS75+AS81+AS87+SUM(AS93:AS99),2)</f>
        <v>0</v>
      </c>
      <c r="AT62" s="118">
        <f>ROUND(SUM(AV62:AW62),2)</f>
        <v>0</v>
      </c>
      <c r="AU62" s="119">
        <f>ROUND(AU63+AU69+AU75+AU81+AU87+SUM(AU93:AU99),5)</f>
        <v>0</v>
      </c>
      <c r="AV62" s="118">
        <f>ROUND(AZ62*L29,2)</f>
        <v>0</v>
      </c>
      <c r="AW62" s="118">
        <f>ROUND(BA62*L30,2)</f>
        <v>0</v>
      </c>
      <c r="AX62" s="118">
        <f>ROUND(BB62*L29,2)</f>
        <v>0</v>
      </c>
      <c r="AY62" s="118">
        <f>ROUND(BC62*L30,2)</f>
        <v>0</v>
      </c>
      <c r="AZ62" s="118">
        <f>ROUND(AZ63+AZ69+AZ75+AZ81+AZ87+SUM(AZ93:AZ99),2)</f>
        <v>0</v>
      </c>
      <c r="BA62" s="118">
        <f>ROUND(BA63+BA69+BA75+BA81+BA87+SUM(BA93:BA99),2)</f>
        <v>0</v>
      </c>
      <c r="BB62" s="118">
        <f>ROUND(BB63+BB69+BB75+BB81+BB87+SUM(BB93:BB99),2)</f>
        <v>0</v>
      </c>
      <c r="BC62" s="118">
        <f>ROUND(BC63+BC69+BC75+BC81+BC87+SUM(BC93:BC99),2)</f>
        <v>0</v>
      </c>
      <c r="BD62" s="120">
        <f>ROUND(BD63+BD69+BD75+BD81+BD87+SUM(BD93:BD99),2)</f>
        <v>0</v>
      </c>
      <c r="BE62" s="7"/>
      <c r="BS62" s="121" t="s">
        <v>73</v>
      </c>
      <c r="BT62" s="121" t="s">
        <v>81</v>
      </c>
      <c r="BU62" s="121" t="s">
        <v>75</v>
      </c>
      <c r="BV62" s="121" t="s">
        <v>76</v>
      </c>
      <c r="BW62" s="121" t="s">
        <v>106</v>
      </c>
      <c r="BX62" s="121" t="s">
        <v>5</v>
      </c>
      <c r="CL62" s="121" t="s">
        <v>19</v>
      </c>
      <c r="CM62" s="121" t="s">
        <v>83</v>
      </c>
    </row>
    <row r="63" s="4" customFormat="1" ht="23.25" customHeight="1">
      <c r="A63" s="4"/>
      <c r="B63" s="61"/>
      <c r="C63" s="123"/>
      <c r="D63" s="123"/>
      <c r="E63" s="124" t="s">
        <v>107</v>
      </c>
      <c r="F63" s="124"/>
      <c r="G63" s="124"/>
      <c r="H63" s="124"/>
      <c r="I63" s="124"/>
      <c r="J63" s="123"/>
      <c r="K63" s="124" t="s">
        <v>108</v>
      </c>
      <c r="L63" s="124"/>
      <c r="M63" s="124"/>
      <c r="N63" s="124"/>
      <c r="O63" s="124"/>
      <c r="P63" s="124"/>
      <c r="Q63" s="124"/>
      <c r="R63" s="124"/>
      <c r="S63" s="124"/>
      <c r="T63" s="124"/>
      <c r="U63" s="124"/>
      <c r="V63" s="124"/>
      <c r="W63" s="124"/>
      <c r="X63" s="124"/>
      <c r="Y63" s="124"/>
      <c r="Z63" s="124"/>
      <c r="AA63" s="124"/>
      <c r="AB63" s="124"/>
      <c r="AC63" s="124"/>
      <c r="AD63" s="124"/>
      <c r="AE63" s="124"/>
      <c r="AF63" s="124"/>
      <c r="AG63" s="132">
        <f>ROUND(SUM(AG64:AG68),2)</f>
        <v>0</v>
      </c>
      <c r="AH63" s="123"/>
      <c r="AI63" s="123"/>
      <c r="AJ63" s="123"/>
      <c r="AK63" s="123"/>
      <c r="AL63" s="123"/>
      <c r="AM63" s="123"/>
      <c r="AN63" s="125">
        <f>SUM(AG63,AT63)</f>
        <v>0</v>
      </c>
      <c r="AO63" s="123"/>
      <c r="AP63" s="123"/>
      <c r="AQ63" s="126" t="s">
        <v>87</v>
      </c>
      <c r="AR63" s="63"/>
      <c r="AS63" s="127">
        <f>ROUND(SUM(AS64:AS68),2)</f>
        <v>0</v>
      </c>
      <c r="AT63" s="128">
        <f>ROUND(SUM(AV63:AW63),2)</f>
        <v>0</v>
      </c>
      <c r="AU63" s="129">
        <f>ROUND(SUM(AU64:AU68),5)</f>
        <v>0</v>
      </c>
      <c r="AV63" s="128">
        <f>ROUND(AZ63*L29,2)</f>
        <v>0</v>
      </c>
      <c r="AW63" s="128">
        <f>ROUND(BA63*L30,2)</f>
        <v>0</v>
      </c>
      <c r="AX63" s="128">
        <f>ROUND(BB63*L29,2)</f>
        <v>0</v>
      </c>
      <c r="AY63" s="128">
        <f>ROUND(BC63*L30,2)</f>
        <v>0</v>
      </c>
      <c r="AZ63" s="128">
        <f>ROUND(SUM(AZ64:AZ68),2)</f>
        <v>0</v>
      </c>
      <c r="BA63" s="128">
        <f>ROUND(SUM(BA64:BA68),2)</f>
        <v>0</v>
      </c>
      <c r="BB63" s="128">
        <f>ROUND(SUM(BB64:BB68),2)</f>
        <v>0</v>
      </c>
      <c r="BC63" s="128">
        <f>ROUND(SUM(BC64:BC68),2)</f>
        <v>0</v>
      </c>
      <c r="BD63" s="130">
        <f>ROUND(SUM(BD64:BD68),2)</f>
        <v>0</v>
      </c>
      <c r="BE63" s="4"/>
      <c r="BS63" s="131" t="s">
        <v>73</v>
      </c>
      <c r="BT63" s="131" t="s">
        <v>83</v>
      </c>
      <c r="BU63" s="131" t="s">
        <v>75</v>
      </c>
      <c r="BV63" s="131" t="s">
        <v>76</v>
      </c>
      <c r="BW63" s="131" t="s">
        <v>109</v>
      </c>
      <c r="BX63" s="131" t="s">
        <v>106</v>
      </c>
      <c r="CL63" s="131" t="s">
        <v>19</v>
      </c>
    </row>
    <row r="64" s="4" customFormat="1" ht="23.25" customHeight="1">
      <c r="A64" s="122" t="s">
        <v>84</v>
      </c>
      <c r="B64" s="61"/>
      <c r="C64" s="123"/>
      <c r="D64" s="123"/>
      <c r="E64" s="123"/>
      <c r="F64" s="124" t="s">
        <v>110</v>
      </c>
      <c r="G64" s="124"/>
      <c r="H64" s="124"/>
      <c r="I64" s="124"/>
      <c r="J64" s="124"/>
      <c r="K64" s="123"/>
      <c r="L64" s="124" t="s">
        <v>111</v>
      </c>
      <c r="M64" s="124"/>
      <c r="N64" s="124"/>
      <c r="O64" s="124"/>
      <c r="P64" s="124"/>
      <c r="Q64" s="124"/>
      <c r="R64" s="124"/>
      <c r="S64" s="124"/>
      <c r="T64" s="124"/>
      <c r="U64" s="124"/>
      <c r="V64" s="124"/>
      <c r="W64" s="124"/>
      <c r="X64" s="124"/>
      <c r="Y64" s="124"/>
      <c r="Z64" s="124"/>
      <c r="AA64" s="124"/>
      <c r="AB64" s="124"/>
      <c r="AC64" s="124"/>
      <c r="AD64" s="124"/>
      <c r="AE64" s="124"/>
      <c r="AF64" s="124"/>
      <c r="AG64" s="125">
        <f>'2020-019-02-01-01 - Nové ...'!J34</f>
        <v>0</v>
      </c>
      <c r="AH64" s="123"/>
      <c r="AI64" s="123"/>
      <c r="AJ64" s="123"/>
      <c r="AK64" s="123"/>
      <c r="AL64" s="123"/>
      <c r="AM64" s="123"/>
      <c r="AN64" s="125">
        <f>SUM(AG64,AT64)</f>
        <v>0</v>
      </c>
      <c r="AO64" s="123"/>
      <c r="AP64" s="123"/>
      <c r="AQ64" s="126" t="s">
        <v>87</v>
      </c>
      <c r="AR64" s="63"/>
      <c r="AS64" s="127">
        <v>0</v>
      </c>
      <c r="AT64" s="128">
        <f>ROUND(SUM(AV64:AW64),2)</f>
        <v>0</v>
      </c>
      <c r="AU64" s="129">
        <f>'2020-019-02-01-01 - Nové ...'!P96</f>
        <v>0</v>
      </c>
      <c r="AV64" s="128">
        <f>'2020-019-02-01-01 - Nové ...'!J37</f>
        <v>0</v>
      </c>
      <c r="AW64" s="128">
        <f>'2020-019-02-01-01 - Nové ...'!J38</f>
        <v>0</v>
      </c>
      <c r="AX64" s="128">
        <f>'2020-019-02-01-01 - Nové ...'!J39</f>
        <v>0</v>
      </c>
      <c r="AY64" s="128">
        <f>'2020-019-02-01-01 - Nové ...'!J40</f>
        <v>0</v>
      </c>
      <c r="AZ64" s="128">
        <f>'2020-019-02-01-01 - Nové ...'!F37</f>
        <v>0</v>
      </c>
      <c r="BA64" s="128">
        <f>'2020-019-02-01-01 - Nové ...'!F38</f>
        <v>0</v>
      </c>
      <c r="BB64" s="128">
        <f>'2020-019-02-01-01 - Nové ...'!F39</f>
        <v>0</v>
      </c>
      <c r="BC64" s="128">
        <f>'2020-019-02-01-01 - Nové ...'!F40</f>
        <v>0</v>
      </c>
      <c r="BD64" s="130">
        <f>'2020-019-02-01-01 - Nové ...'!F41</f>
        <v>0</v>
      </c>
      <c r="BE64" s="4"/>
      <c r="BT64" s="131" t="s">
        <v>112</v>
      </c>
      <c r="BV64" s="131" t="s">
        <v>76</v>
      </c>
      <c r="BW64" s="131" t="s">
        <v>113</v>
      </c>
      <c r="BX64" s="131" t="s">
        <v>109</v>
      </c>
      <c r="CL64" s="131" t="s">
        <v>19</v>
      </c>
    </row>
    <row r="65" s="4" customFormat="1" ht="23.25" customHeight="1">
      <c r="A65" s="122" t="s">
        <v>84</v>
      </c>
      <c r="B65" s="61"/>
      <c r="C65" s="123"/>
      <c r="D65" s="123"/>
      <c r="E65" s="123"/>
      <c r="F65" s="124" t="s">
        <v>114</v>
      </c>
      <c r="G65" s="124"/>
      <c r="H65" s="124"/>
      <c r="I65" s="124"/>
      <c r="J65" s="124"/>
      <c r="K65" s="123"/>
      <c r="L65" s="124" t="s">
        <v>115</v>
      </c>
      <c r="M65" s="124"/>
      <c r="N65" s="124"/>
      <c r="O65" s="124"/>
      <c r="P65" s="124"/>
      <c r="Q65" s="124"/>
      <c r="R65" s="124"/>
      <c r="S65" s="124"/>
      <c r="T65" s="124"/>
      <c r="U65" s="124"/>
      <c r="V65" s="124"/>
      <c r="W65" s="124"/>
      <c r="X65" s="124"/>
      <c r="Y65" s="124"/>
      <c r="Z65" s="124"/>
      <c r="AA65" s="124"/>
      <c r="AB65" s="124"/>
      <c r="AC65" s="124"/>
      <c r="AD65" s="124"/>
      <c r="AE65" s="124"/>
      <c r="AF65" s="124"/>
      <c r="AG65" s="125">
        <f>'2020-019-02-01-02 - Nové ...'!J34</f>
        <v>0</v>
      </c>
      <c r="AH65" s="123"/>
      <c r="AI65" s="123"/>
      <c r="AJ65" s="123"/>
      <c r="AK65" s="123"/>
      <c r="AL65" s="123"/>
      <c r="AM65" s="123"/>
      <c r="AN65" s="125">
        <f>SUM(AG65,AT65)</f>
        <v>0</v>
      </c>
      <c r="AO65" s="123"/>
      <c r="AP65" s="123"/>
      <c r="AQ65" s="126" t="s">
        <v>87</v>
      </c>
      <c r="AR65" s="63"/>
      <c r="AS65" s="127">
        <v>0</v>
      </c>
      <c r="AT65" s="128">
        <f>ROUND(SUM(AV65:AW65),2)</f>
        <v>0</v>
      </c>
      <c r="AU65" s="129">
        <f>'2020-019-02-01-02 - Nové ...'!P97</f>
        <v>0</v>
      </c>
      <c r="AV65" s="128">
        <f>'2020-019-02-01-02 - Nové ...'!J37</f>
        <v>0</v>
      </c>
      <c r="AW65" s="128">
        <f>'2020-019-02-01-02 - Nové ...'!J38</f>
        <v>0</v>
      </c>
      <c r="AX65" s="128">
        <f>'2020-019-02-01-02 - Nové ...'!J39</f>
        <v>0</v>
      </c>
      <c r="AY65" s="128">
        <f>'2020-019-02-01-02 - Nové ...'!J40</f>
        <v>0</v>
      </c>
      <c r="AZ65" s="128">
        <f>'2020-019-02-01-02 - Nové ...'!F37</f>
        <v>0</v>
      </c>
      <c r="BA65" s="128">
        <f>'2020-019-02-01-02 - Nové ...'!F38</f>
        <v>0</v>
      </c>
      <c r="BB65" s="128">
        <f>'2020-019-02-01-02 - Nové ...'!F39</f>
        <v>0</v>
      </c>
      <c r="BC65" s="128">
        <f>'2020-019-02-01-02 - Nové ...'!F40</f>
        <v>0</v>
      </c>
      <c r="BD65" s="130">
        <f>'2020-019-02-01-02 - Nové ...'!F41</f>
        <v>0</v>
      </c>
      <c r="BE65" s="4"/>
      <c r="BT65" s="131" t="s">
        <v>112</v>
      </c>
      <c r="BV65" s="131" t="s">
        <v>76</v>
      </c>
      <c r="BW65" s="131" t="s">
        <v>116</v>
      </c>
      <c r="BX65" s="131" t="s">
        <v>109</v>
      </c>
      <c r="CL65" s="131" t="s">
        <v>19</v>
      </c>
    </row>
    <row r="66" s="4" customFormat="1" ht="23.25" customHeight="1">
      <c r="A66" s="122" t="s">
        <v>84</v>
      </c>
      <c r="B66" s="61"/>
      <c r="C66" s="123"/>
      <c r="D66" s="123"/>
      <c r="E66" s="123"/>
      <c r="F66" s="124" t="s">
        <v>117</v>
      </c>
      <c r="G66" s="124"/>
      <c r="H66" s="124"/>
      <c r="I66" s="124"/>
      <c r="J66" s="124"/>
      <c r="K66" s="123"/>
      <c r="L66" s="124" t="s">
        <v>118</v>
      </c>
      <c r="M66" s="124"/>
      <c r="N66" s="124"/>
      <c r="O66" s="124"/>
      <c r="P66" s="124"/>
      <c r="Q66" s="124"/>
      <c r="R66" s="124"/>
      <c r="S66" s="124"/>
      <c r="T66" s="124"/>
      <c r="U66" s="124"/>
      <c r="V66" s="124"/>
      <c r="W66" s="124"/>
      <c r="X66" s="124"/>
      <c r="Y66" s="124"/>
      <c r="Z66" s="124"/>
      <c r="AA66" s="124"/>
      <c r="AB66" s="124"/>
      <c r="AC66" s="124"/>
      <c r="AD66" s="124"/>
      <c r="AE66" s="124"/>
      <c r="AF66" s="124"/>
      <c r="AG66" s="125">
        <f>'2020-019-02-01-03 - Nové ...'!J34</f>
        <v>0</v>
      </c>
      <c r="AH66" s="123"/>
      <c r="AI66" s="123"/>
      <c r="AJ66" s="123"/>
      <c r="AK66" s="123"/>
      <c r="AL66" s="123"/>
      <c r="AM66" s="123"/>
      <c r="AN66" s="125">
        <f>SUM(AG66,AT66)</f>
        <v>0</v>
      </c>
      <c r="AO66" s="123"/>
      <c r="AP66" s="123"/>
      <c r="AQ66" s="126" t="s">
        <v>87</v>
      </c>
      <c r="AR66" s="63"/>
      <c r="AS66" s="127">
        <v>0</v>
      </c>
      <c r="AT66" s="128">
        <f>ROUND(SUM(AV66:AW66),2)</f>
        <v>0</v>
      </c>
      <c r="AU66" s="129">
        <f>'2020-019-02-01-03 - Nové ...'!P96</f>
        <v>0</v>
      </c>
      <c r="AV66" s="128">
        <f>'2020-019-02-01-03 - Nové ...'!J37</f>
        <v>0</v>
      </c>
      <c r="AW66" s="128">
        <f>'2020-019-02-01-03 - Nové ...'!J38</f>
        <v>0</v>
      </c>
      <c r="AX66" s="128">
        <f>'2020-019-02-01-03 - Nové ...'!J39</f>
        <v>0</v>
      </c>
      <c r="AY66" s="128">
        <f>'2020-019-02-01-03 - Nové ...'!J40</f>
        <v>0</v>
      </c>
      <c r="AZ66" s="128">
        <f>'2020-019-02-01-03 - Nové ...'!F37</f>
        <v>0</v>
      </c>
      <c r="BA66" s="128">
        <f>'2020-019-02-01-03 - Nové ...'!F38</f>
        <v>0</v>
      </c>
      <c r="BB66" s="128">
        <f>'2020-019-02-01-03 - Nové ...'!F39</f>
        <v>0</v>
      </c>
      <c r="BC66" s="128">
        <f>'2020-019-02-01-03 - Nové ...'!F40</f>
        <v>0</v>
      </c>
      <c r="BD66" s="130">
        <f>'2020-019-02-01-03 - Nové ...'!F41</f>
        <v>0</v>
      </c>
      <c r="BE66" s="4"/>
      <c r="BT66" s="131" t="s">
        <v>112</v>
      </c>
      <c r="BV66" s="131" t="s">
        <v>76</v>
      </c>
      <c r="BW66" s="131" t="s">
        <v>119</v>
      </c>
      <c r="BX66" s="131" t="s">
        <v>109</v>
      </c>
      <c r="CL66" s="131" t="s">
        <v>19</v>
      </c>
    </row>
    <row r="67" s="4" customFormat="1" ht="23.25" customHeight="1">
      <c r="A67" s="122" t="s">
        <v>84</v>
      </c>
      <c r="B67" s="61"/>
      <c r="C67" s="123"/>
      <c r="D67" s="123"/>
      <c r="E67" s="123"/>
      <c r="F67" s="124" t="s">
        <v>120</v>
      </c>
      <c r="G67" s="124"/>
      <c r="H67" s="124"/>
      <c r="I67" s="124"/>
      <c r="J67" s="124"/>
      <c r="K67" s="123"/>
      <c r="L67" s="124" t="s">
        <v>121</v>
      </c>
      <c r="M67" s="124"/>
      <c r="N67" s="124"/>
      <c r="O67" s="124"/>
      <c r="P67" s="124"/>
      <c r="Q67" s="124"/>
      <c r="R67" s="124"/>
      <c r="S67" s="124"/>
      <c r="T67" s="124"/>
      <c r="U67" s="124"/>
      <c r="V67" s="124"/>
      <c r="W67" s="124"/>
      <c r="X67" s="124"/>
      <c r="Y67" s="124"/>
      <c r="Z67" s="124"/>
      <c r="AA67" s="124"/>
      <c r="AB67" s="124"/>
      <c r="AC67" s="124"/>
      <c r="AD67" s="124"/>
      <c r="AE67" s="124"/>
      <c r="AF67" s="124"/>
      <c r="AG67" s="125">
        <f>'2020-019-02-01-04 - Nové ...'!J34</f>
        <v>0</v>
      </c>
      <c r="AH67" s="123"/>
      <c r="AI67" s="123"/>
      <c r="AJ67" s="123"/>
      <c r="AK67" s="123"/>
      <c r="AL67" s="123"/>
      <c r="AM67" s="123"/>
      <c r="AN67" s="125">
        <f>SUM(AG67,AT67)</f>
        <v>0</v>
      </c>
      <c r="AO67" s="123"/>
      <c r="AP67" s="123"/>
      <c r="AQ67" s="126" t="s">
        <v>87</v>
      </c>
      <c r="AR67" s="63"/>
      <c r="AS67" s="127">
        <v>0</v>
      </c>
      <c r="AT67" s="128">
        <f>ROUND(SUM(AV67:AW67),2)</f>
        <v>0</v>
      </c>
      <c r="AU67" s="129">
        <f>'2020-019-02-01-04 - Nové ...'!P97</f>
        <v>0</v>
      </c>
      <c r="AV67" s="128">
        <f>'2020-019-02-01-04 - Nové ...'!J37</f>
        <v>0</v>
      </c>
      <c r="AW67" s="128">
        <f>'2020-019-02-01-04 - Nové ...'!J38</f>
        <v>0</v>
      </c>
      <c r="AX67" s="128">
        <f>'2020-019-02-01-04 - Nové ...'!J39</f>
        <v>0</v>
      </c>
      <c r="AY67" s="128">
        <f>'2020-019-02-01-04 - Nové ...'!J40</f>
        <v>0</v>
      </c>
      <c r="AZ67" s="128">
        <f>'2020-019-02-01-04 - Nové ...'!F37</f>
        <v>0</v>
      </c>
      <c r="BA67" s="128">
        <f>'2020-019-02-01-04 - Nové ...'!F38</f>
        <v>0</v>
      </c>
      <c r="BB67" s="128">
        <f>'2020-019-02-01-04 - Nové ...'!F39</f>
        <v>0</v>
      </c>
      <c r="BC67" s="128">
        <f>'2020-019-02-01-04 - Nové ...'!F40</f>
        <v>0</v>
      </c>
      <c r="BD67" s="130">
        <f>'2020-019-02-01-04 - Nové ...'!F41</f>
        <v>0</v>
      </c>
      <c r="BE67" s="4"/>
      <c r="BT67" s="131" t="s">
        <v>112</v>
      </c>
      <c r="BV67" s="131" t="s">
        <v>76</v>
      </c>
      <c r="BW67" s="131" t="s">
        <v>122</v>
      </c>
      <c r="BX67" s="131" t="s">
        <v>109</v>
      </c>
      <c r="CL67" s="131" t="s">
        <v>19</v>
      </c>
    </row>
    <row r="68" s="4" customFormat="1" ht="23.25" customHeight="1">
      <c r="A68" s="122" t="s">
        <v>84</v>
      </c>
      <c r="B68" s="61"/>
      <c r="C68" s="123"/>
      <c r="D68" s="123"/>
      <c r="E68" s="123"/>
      <c r="F68" s="124" t="s">
        <v>123</v>
      </c>
      <c r="G68" s="124"/>
      <c r="H68" s="124"/>
      <c r="I68" s="124"/>
      <c r="J68" s="124"/>
      <c r="K68" s="123"/>
      <c r="L68" s="124" t="s">
        <v>124</v>
      </c>
      <c r="M68" s="124"/>
      <c r="N68" s="124"/>
      <c r="O68" s="124"/>
      <c r="P68" s="124"/>
      <c r="Q68" s="124"/>
      <c r="R68" s="124"/>
      <c r="S68" s="124"/>
      <c r="T68" s="124"/>
      <c r="U68" s="124"/>
      <c r="V68" s="124"/>
      <c r="W68" s="124"/>
      <c r="X68" s="124"/>
      <c r="Y68" s="124"/>
      <c r="Z68" s="124"/>
      <c r="AA68" s="124"/>
      <c r="AB68" s="124"/>
      <c r="AC68" s="124"/>
      <c r="AD68" s="124"/>
      <c r="AE68" s="124"/>
      <c r="AF68" s="124"/>
      <c r="AG68" s="125">
        <f>'2020-019-02-01-05 - Nové ...'!J34</f>
        <v>0</v>
      </c>
      <c r="AH68" s="123"/>
      <c r="AI68" s="123"/>
      <c r="AJ68" s="123"/>
      <c r="AK68" s="123"/>
      <c r="AL68" s="123"/>
      <c r="AM68" s="123"/>
      <c r="AN68" s="125">
        <f>SUM(AG68,AT68)</f>
        <v>0</v>
      </c>
      <c r="AO68" s="123"/>
      <c r="AP68" s="123"/>
      <c r="AQ68" s="126" t="s">
        <v>87</v>
      </c>
      <c r="AR68" s="63"/>
      <c r="AS68" s="127">
        <v>0</v>
      </c>
      <c r="AT68" s="128">
        <f>ROUND(SUM(AV68:AW68),2)</f>
        <v>0</v>
      </c>
      <c r="AU68" s="129">
        <f>'2020-019-02-01-05 - Nové ...'!P97</f>
        <v>0</v>
      </c>
      <c r="AV68" s="128">
        <f>'2020-019-02-01-05 - Nové ...'!J37</f>
        <v>0</v>
      </c>
      <c r="AW68" s="128">
        <f>'2020-019-02-01-05 - Nové ...'!J38</f>
        <v>0</v>
      </c>
      <c r="AX68" s="128">
        <f>'2020-019-02-01-05 - Nové ...'!J39</f>
        <v>0</v>
      </c>
      <c r="AY68" s="128">
        <f>'2020-019-02-01-05 - Nové ...'!J40</f>
        <v>0</v>
      </c>
      <c r="AZ68" s="128">
        <f>'2020-019-02-01-05 - Nové ...'!F37</f>
        <v>0</v>
      </c>
      <c r="BA68" s="128">
        <f>'2020-019-02-01-05 - Nové ...'!F38</f>
        <v>0</v>
      </c>
      <c r="BB68" s="128">
        <f>'2020-019-02-01-05 - Nové ...'!F39</f>
        <v>0</v>
      </c>
      <c r="BC68" s="128">
        <f>'2020-019-02-01-05 - Nové ...'!F40</f>
        <v>0</v>
      </c>
      <c r="BD68" s="130">
        <f>'2020-019-02-01-05 - Nové ...'!F41</f>
        <v>0</v>
      </c>
      <c r="BE68" s="4"/>
      <c r="BT68" s="131" t="s">
        <v>112</v>
      </c>
      <c r="BV68" s="131" t="s">
        <v>76</v>
      </c>
      <c r="BW68" s="131" t="s">
        <v>125</v>
      </c>
      <c r="BX68" s="131" t="s">
        <v>109</v>
      </c>
      <c r="CL68" s="131" t="s">
        <v>19</v>
      </c>
    </row>
    <row r="69" s="4" customFormat="1" ht="23.25" customHeight="1">
      <c r="A69" s="4"/>
      <c r="B69" s="61"/>
      <c r="C69" s="123"/>
      <c r="D69" s="123"/>
      <c r="E69" s="124" t="s">
        <v>126</v>
      </c>
      <c r="F69" s="124"/>
      <c r="G69" s="124"/>
      <c r="H69" s="124"/>
      <c r="I69" s="124"/>
      <c r="J69" s="123"/>
      <c r="K69" s="124" t="s">
        <v>127</v>
      </c>
      <c r="L69" s="124"/>
      <c r="M69" s="124"/>
      <c r="N69" s="124"/>
      <c r="O69" s="124"/>
      <c r="P69" s="124"/>
      <c r="Q69" s="124"/>
      <c r="R69" s="124"/>
      <c r="S69" s="124"/>
      <c r="T69" s="124"/>
      <c r="U69" s="124"/>
      <c r="V69" s="124"/>
      <c r="W69" s="124"/>
      <c r="X69" s="124"/>
      <c r="Y69" s="124"/>
      <c r="Z69" s="124"/>
      <c r="AA69" s="124"/>
      <c r="AB69" s="124"/>
      <c r="AC69" s="124"/>
      <c r="AD69" s="124"/>
      <c r="AE69" s="124"/>
      <c r="AF69" s="124"/>
      <c r="AG69" s="132">
        <f>ROUND(SUM(AG70:AG74),2)</f>
        <v>0</v>
      </c>
      <c r="AH69" s="123"/>
      <c r="AI69" s="123"/>
      <c r="AJ69" s="123"/>
      <c r="AK69" s="123"/>
      <c r="AL69" s="123"/>
      <c r="AM69" s="123"/>
      <c r="AN69" s="125">
        <f>SUM(AG69,AT69)</f>
        <v>0</v>
      </c>
      <c r="AO69" s="123"/>
      <c r="AP69" s="123"/>
      <c r="AQ69" s="126" t="s">
        <v>87</v>
      </c>
      <c r="AR69" s="63"/>
      <c r="AS69" s="127">
        <f>ROUND(SUM(AS70:AS74),2)</f>
        <v>0</v>
      </c>
      <c r="AT69" s="128">
        <f>ROUND(SUM(AV69:AW69),2)</f>
        <v>0</v>
      </c>
      <c r="AU69" s="129">
        <f>ROUND(SUM(AU70:AU74),5)</f>
        <v>0</v>
      </c>
      <c r="AV69" s="128">
        <f>ROUND(AZ69*L29,2)</f>
        <v>0</v>
      </c>
      <c r="AW69" s="128">
        <f>ROUND(BA69*L30,2)</f>
        <v>0</v>
      </c>
      <c r="AX69" s="128">
        <f>ROUND(BB69*L29,2)</f>
        <v>0</v>
      </c>
      <c r="AY69" s="128">
        <f>ROUND(BC69*L30,2)</f>
        <v>0</v>
      </c>
      <c r="AZ69" s="128">
        <f>ROUND(SUM(AZ70:AZ74),2)</f>
        <v>0</v>
      </c>
      <c r="BA69" s="128">
        <f>ROUND(SUM(BA70:BA74),2)</f>
        <v>0</v>
      </c>
      <c r="BB69" s="128">
        <f>ROUND(SUM(BB70:BB74),2)</f>
        <v>0</v>
      </c>
      <c r="BC69" s="128">
        <f>ROUND(SUM(BC70:BC74),2)</f>
        <v>0</v>
      </c>
      <c r="BD69" s="130">
        <f>ROUND(SUM(BD70:BD74),2)</f>
        <v>0</v>
      </c>
      <c r="BE69" s="4"/>
      <c r="BS69" s="131" t="s">
        <v>73</v>
      </c>
      <c r="BT69" s="131" t="s">
        <v>83</v>
      </c>
      <c r="BU69" s="131" t="s">
        <v>75</v>
      </c>
      <c r="BV69" s="131" t="s">
        <v>76</v>
      </c>
      <c r="BW69" s="131" t="s">
        <v>128</v>
      </c>
      <c r="BX69" s="131" t="s">
        <v>106</v>
      </c>
      <c r="CL69" s="131" t="s">
        <v>19</v>
      </c>
    </row>
    <row r="70" s="4" customFormat="1" ht="23.25" customHeight="1">
      <c r="A70" s="122" t="s">
        <v>84</v>
      </c>
      <c r="B70" s="61"/>
      <c r="C70" s="123"/>
      <c r="D70" s="123"/>
      <c r="E70" s="123"/>
      <c r="F70" s="124" t="s">
        <v>129</v>
      </c>
      <c r="G70" s="124"/>
      <c r="H70" s="124"/>
      <c r="I70" s="124"/>
      <c r="J70" s="124"/>
      <c r="K70" s="123"/>
      <c r="L70" s="124" t="s">
        <v>130</v>
      </c>
      <c r="M70" s="124"/>
      <c r="N70" s="124"/>
      <c r="O70" s="124"/>
      <c r="P70" s="124"/>
      <c r="Q70" s="124"/>
      <c r="R70" s="124"/>
      <c r="S70" s="124"/>
      <c r="T70" s="124"/>
      <c r="U70" s="124"/>
      <c r="V70" s="124"/>
      <c r="W70" s="124"/>
      <c r="X70" s="124"/>
      <c r="Y70" s="124"/>
      <c r="Z70" s="124"/>
      <c r="AA70" s="124"/>
      <c r="AB70" s="124"/>
      <c r="AC70" s="124"/>
      <c r="AD70" s="124"/>
      <c r="AE70" s="124"/>
      <c r="AF70" s="124"/>
      <c r="AG70" s="125">
        <f>'2020-019-02-02-01 - Nové ...'!J34</f>
        <v>0</v>
      </c>
      <c r="AH70" s="123"/>
      <c r="AI70" s="123"/>
      <c r="AJ70" s="123"/>
      <c r="AK70" s="123"/>
      <c r="AL70" s="123"/>
      <c r="AM70" s="123"/>
      <c r="AN70" s="125">
        <f>SUM(AG70,AT70)</f>
        <v>0</v>
      </c>
      <c r="AO70" s="123"/>
      <c r="AP70" s="123"/>
      <c r="AQ70" s="126" t="s">
        <v>87</v>
      </c>
      <c r="AR70" s="63"/>
      <c r="AS70" s="127">
        <v>0</v>
      </c>
      <c r="AT70" s="128">
        <f>ROUND(SUM(AV70:AW70),2)</f>
        <v>0</v>
      </c>
      <c r="AU70" s="129">
        <f>'2020-019-02-02-01 - Nové ...'!P97</f>
        <v>0</v>
      </c>
      <c r="AV70" s="128">
        <f>'2020-019-02-02-01 - Nové ...'!J37</f>
        <v>0</v>
      </c>
      <c r="AW70" s="128">
        <f>'2020-019-02-02-01 - Nové ...'!J38</f>
        <v>0</v>
      </c>
      <c r="AX70" s="128">
        <f>'2020-019-02-02-01 - Nové ...'!J39</f>
        <v>0</v>
      </c>
      <c r="AY70" s="128">
        <f>'2020-019-02-02-01 - Nové ...'!J40</f>
        <v>0</v>
      </c>
      <c r="AZ70" s="128">
        <f>'2020-019-02-02-01 - Nové ...'!F37</f>
        <v>0</v>
      </c>
      <c r="BA70" s="128">
        <f>'2020-019-02-02-01 - Nové ...'!F38</f>
        <v>0</v>
      </c>
      <c r="BB70" s="128">
        <f>'2020-019-02-02-01 - Nové ...'!F39</f>
        <v>0</v>
      </c>
      <c r="BC70" s="128">
        <f>'2020-019-02-02-01 - Nové ...'!F40</f>
        <v>0</v>
      </c>
      <c r="BD70" s="130">
        <f>'2020-019-02-02-01 - Nové ...'!F41</f>
        <v>0</v>
      </c>
      <c r="BE70" s="4"/>
      <c r="BT70" s="131" t="s">
        <v>112</v>
      </c>
      <c r="BV70" s="131" t="s">
        <v>76</v>
      </c>
      <c r="BW70" s="131" t="s">
        <v>131</v>
      </c>
      <c r="BX70" s="131" t="s">
        <v>128</v>
      </c>
      <c r="CL70" s="131" t="s">
        <v>19</v>
      </c>
    </row>
    <row r="71" s="4" customFormat="1" ht="23.25" customHeight="1">
      <c r="A71" s="122" t="s">
        <v>84</v>
      </c>
      <c r="B71" s="61"/>
      <c r="C71" s="123"/>
      <c r="D71" s="123"/>
      <c r="E71" s="123"/>
      <c r="F71" s="124" t="s">
        <v>132</v>
      </c>
      <c r="G71" s="124"/>
      <c r="H71" s="124"/>
      <c r="I71" s="124"/>
      <c r="J71" s="124"/>
      <c r="K71" s="123"/>
      <c r="L71" s="124" t="s">
        <v>133</v>
      </c>
      <c r="M71" s="124"/>
      <c r="N71" s="124"/>
      <c r="O71" s="124"/>
      <c r="P71" s="124"/>
      <c r="Q71" s="124"/>
      <c r="R71" s="124"/>
      <c r="S71" s="124"/>
      <c r="T71" s="124"/>
      <c r="U71" s="124"/>
      <c r="V71" s="124"/>
      <c r="W71" s="124"/>
      <c r="X71" s="124"/>
      <c r="Y71" s="124"/>
      <c r="Z71" s="124"/>
      <c r="AA71" s="124"/>
      <c r="AB71" s="124"/>
      <c r="AC71" s="124"/>
      <c r="AD71" s="124"/>
      <c r="AE71" s="124"/>
      <c r="AF71" s="124"/>
      <c r="AG71" s="125">
        <f>'2020-019-02-02-02 - Nové ...'!J34</f>
        <v>0</v>
      </c>
      <c r="AH71" s="123"/>
      <c r="AI71" s="123"/>
      <c r="AJ71" s="123"/>
      <c r="AK71" s="123"/>
      <c r="AL71" s="123"/>
      <c r="AM71" s="123"/>
      <c r="AN71" s="125">
        <f>SUM(AG71,AT71)</f>
        <v>0</v>
      </c>
      <c r="AO71" s="123"/>
      <c r="AP71" s="123"/>
      <c r="AQ71" s="126" t="s">
        <v>87</v>
      </c>
      <c r="AR71" s="63"/>
      <c r="AS71" s="127">
        <v>0</v>
      </c>
      <c r="AT71" s="128">
        <f>ROUND(SUM(AV71:AW71),2)</f>
        <v>0</v>
      </c>
      <c r="AU71" s="129">
        <f>'2020-019-02-02-02 - Nové ...'!P100</f>
        <v>0</v>
      </c>
      <c r="AV71" s="128">
        <f>'2020-019-02-02-02 - Nové ...'!J37</f>
        <v>0</v>
      </c>
      <c r="AW71" s="128">
        <f>'2020-019-02-02-02 - Nové ...'!J38</f>
        <v>0</v>
      </c>
      <c r="AX71" s="128">
        <f>'2020-019-02-02-02 - Nové ...'!J39</f>
        <v>0</v>
      </c>
      <c r="AY71" s="128">
        <f>'2020-019-02-02-02 - Nové ...'!J40</f>
        <v>0</v>
      </c>
      <c r="AZ71" s="128">
        <f>'2020-019-02-02-02 - Nové ...'!F37</f>
        <v>0</v>
      </c>
      <c r="BA71" s="128">
        <f>'2020-019-02-02-02 - Nové ...'!F38</f>
        <v>0</v>
      </c>
      <c r="BB71" s="128">
        <f>'2020-019-02-02-02 - Nové ...'!F39</f>
        <v>0</v>
      </c>
      <c r="BC71" s="128">
        <f>'2020-019-02-02-02 - Nové ...'!F40</f>
        <v>0</v>
      </c>
      <c r="BD71" s="130">
        <f>'2020-019-02-02-02 - Nové ...'!F41</f>
        <v>0</v>
      </c>
      <c r="BE71" s="4"/>
      <c r="BT71" s="131" t="s">
        <v>112</v>
      </c>
      <c r="BV71" s="131" t="s">
        <v>76</v>
      </c>
      <c r="BW71" s="131" t="s">
        <v>134</v>
      </c>
      <c r="BX71" s="131" t="s">
        <v>128</v>
      </c>
      <c r="CL71" s="131" t="s">
        <v>19</v>
      </c>
    </row>
    <row r="72" s="4" customFormat="1" ht="23.25" customHeight="1">
      <c r="A72" s="122" t="s">
        <v>84</v>
      </c>
      <c r="B72" s="61"/>
      <c r="C72" s="123"/>
      <c r="D72" s="123"/>
      <c r="E72" s="123"/>
      <c r="F72" s="124" t="s">
        <v>135</v>
      </c>
      <c r="G72" s="124"/>
      <c r="H72" s="124"/>
      <c r="I72" s="124"/>
      <c r="J72" s="124"/>
      <c r="K72" s="123"/>
      <c r="L72" s="124" t="s">
        <v>136</v>
      </c>
      <c r="M72" s="124"/>
      <c r="N72" s="124"/>
      <c r="O72" s="124"/>
      <c r="P72" s="124"/>
      <c r="Q72" s="124"/>
      <c r="R72" s="124"/>
      <c r="S72" s="124"/>
      <c r="T72" s="124"/>
      <c r="U72" s="124"/>
      <c r="V72" s="124"/>
      <c r="W72" s="124"/>
      <c r="X72" s="124"/>
      <c r="Y72" s="124"/>
      <c r="Z72" s="124"/>
      <c r="AA72" s="124"/>
      <c r="AB72" s="124"/>
      <c r="AC72" s="124"/>
      <c r="AD72" s="124"/>
      <c r="AE72" s="124"/>
      <c r="AF72" s="124"/>
      <c r="AG72" s="125">
        <f>'2020-019-02-02-03 - Nové ...'!J34</f>
        <v>0</v>
      </c>
      <c r="AH72" s="123"/>
      <c r="AI72" s="123"/>
      <c r="AJ72" s="123"/>
      <c r="AK72" s="123"/>
      <c r="AL72" s="123"/>
      <c r="AM72" s="123"/>
      <c r="AN72" s="125">
        <f>SUM(AG72,AT72)</f>
        <v>0</v>
      </c>
      <c r="AO72" s="123"/>
      <c r="AP72" s="123"/>
      <c r="AQ72" s="126" t="s">
        <v>87</v>
      </c>
      <c r="AR72" s="63"/>
      <c r="AS72" s="127">
        <v>0</v>
      </c>
      <c r="AT72" s="128">
        <f>ROUND(SUM(AV72:AW72),2)</f>
        <v>0</v>
      </c>
      <c r="AU72" s="129">
        <f>'2020-019-02-02-03 - Nové ...'!P96</f>
        <v>0</v>
      </c>
      <c r="AV72" s="128">
        <f>'2020-019-02-02-03 - Nové ...'!J37</f>
        <v>0</v>
      </c>
      <c r="AW72" s="128">
        <f>'2020-019-02-02-03 - Nové ...'!J38</f>
        <v>0</v>
      </c>
      <c r="AX72" s="128">
        <f>'2020-019-02-02-03 - Nové ...'!J39</f>
        <v>0</v>
      </c>
      <c r="AY72" s="128">
        <f>'2020-019-02-02-03 - Nové ...'!J40</f>
        <v>0</v>
      </c>
      <c r="AZ72" s="128">
        <f>'2020-019-02-02-03 - Nové ...'!F37</f>
        <v>0</v>
      </c>
      <c r="BA72" s="128">
        <f>'2020-019-02-02-03 - Nové ...'!F38</f>
        <v>0</v>
      </c>
      <c r="BB72" s="128">
        <f>'2020-019-02-02-03 - Nové ...'!F39</f>
        <v>0</v>
      </c>
      <c r="BC72" s="128">
        <f>'2020-019-02-02-03 - Nové ...'!F40</f>
        <v>0</v>
      </c>
      <c r="BD72" s="130">
        <f>'2020-019-02-02-03 - Nové ...'!F41</f>
        <v>0</v>
      </c>
      <c r="BE72" s="4"/>
      <c r="BT72" s="131" t="s">
        <v>112</v>
      </c>
      <c r="BV72" s="131" t="s">
        <v>76</v>
      </c>
      <c r="BW72" s="131" t="s">
        <v>137</v>
      </c>
      <c r="BX72" s="131" t="s">
        <v>128</v>
      </c>
      <c r="CL72" s="131" t="s">
        <v>19</v>
      </c>
    </row>
    <row r="73" s="4" customFormat="1" ht="23.25" customHeight="1">
      <c r="A73" s="122" t="s">
        <v>84</v>
      </c>
      <c r="B73" s="61"/>
      <c r="C73" s="123"/>
      <c r="D73" s="123"/>
      <c r="E73" s="123"/>
      <c r="F73" s="124" t="s">
        <v>138</v>
      </c>
      <c r="G73" s="124"/>
      <c r="H73" s="124"/>
      <c r="I73" s="124"/>
      <c r="J73" s="124"/>
      <c r="K73" s="123"/>
      <c r="L73" s="124" t="s">
        <v>139</v>
      </c>
      <c r="M73" s="124"/>
      <c r="N73" s="124"/>
      <c r="O73" s="124"/>
      <c r="P73" s="124"/>
      <c r="Q73" s="124"/>
      <c r="R73" s="124"/>
      <c r="S73" s="124"/>
      <c r="T73" s="124"/>
      <c r="U73" s="124"/>
      <c r="V73" s="124"/>
      <c r="W73" s="124"/>
      <c r="X73" s="124"/>
      <c r="Y73" s="124"/>
      <c r="Z73" s="124"/>
      <c r="AA73" s="124"/>
      <c r="AB73" s="124"/>
      <c r="AC73" s="124"/>
      <c r="AD73" s="124"/>
      <c r="AE73" s="124"/>
      <c r="AF73" s="124"/>
      <c r="AG73" s="125">
        <f>'2020-019-02-02-04 - Nové ...'!J34</f>
        <v>0</v>
      </c>
      <c r="AH73" s="123"/>
      <c r="AI73" s="123"/>
      <c r="AJ73" s="123"/>
      <c r="AK73" s="123"/>
      <c r="AL73" s="123"/>
      <c r="AM73" s="123"/>
      <c r="AN73" s="125">
        <f>SUM(AG73,AT73)</f>
        <v>0</v>
      </c>
      <c r="AO73" s="123"/>
      <c r="AP73" s="123"/>
      <c r="AQ73" s="126" t="s">
        <v>87</v>
      </c>
      <c r="AR73" s="63"/>
      <c r="AS73" s="127">
        <v>0</v>
      </c>
      <c r="AT73" s="128">
        <f>ROUND(SUM(AV73:AW73),2)</f>
        <v>0</v>
      </c>
      <c r="AU73" s="129">
        <f>'2020-019-02-02-04 - Nové ...'!P98</f>
        <v>0</v>
      </c>
      <c r="AV73" s="128">
        <f>'2020-019-02-02-04 - Nové ...'!J37</f>
        <v>0</v>
      </c>
      <c r="AW73" s="128">
        <f>'2020-019-02-02-04 - Nové ...'!J38</f>
        <v>0</v>
      </c>
      <c r="AX73" s="128">
        <f>'2020-019-02-02-04 - Nové ...'!J39</f>
        <v>0</v>
      </c>
      <c r="AY73" s="128">
        <f>'2020-019-02-02-04 - Nové ...'!J40</f>
        <v>0</v>
      </c>
      <c r="AZ73" s="128">
        <f>'2020-019-02-02-04 - Nové ...'!F37</f>
        <v>0</v>
      </c>
      <c r="BA73" s="128">
        <f>'2020-019-02-02-04 - Nové ...'!F38</f>
        <v>0</v>
      </c>
      <c r="BB73" s="128">
        <f>'2020-019-02-02-04 - Nové ...'!F39</f>
        <v>0</v>
      </c>
      <c r="BC73" s="128">
        <f>'2020-019-02-02-04 - Nové ...'!F40</f>
        <v>0</v>
      </c>
      <c r="BD73" s="130">
        <f>'2020-019-02-02-04 - Nové ...'!F41</f>
        <v>0</v>
      </c>
      <c r="BE73" s="4"/>
      <c r="BT73" s="131" t="s">
        <v>112</v>
      </c>
      <c r="BV73" s="131" t="s">
        <v>76</v>
      </c>
      <c r="BW73" s="131" t="s">
        <v>140</v>
      </c>
      <c r="BX73" s="131" t="s">
        <v>128</v>
      </c>
      <c r="CL73" s="131" t="s">
        <v>19</v>
      </c>
    </row>
    <row r="74" s="4" customFormat="1" ht="23.25" customHeight="1">
      <c r="A74" s="122" t="s">
        <v>84</v>
      </c>
      <c r="B74" s="61"/>
      <c r="C74" s="123"/>
      <c r="D74" s="123"/>
      <c r="E74" s="123"/>
      <c r="F74" s="124" t="s">
        <v>141</v>
      </c>
      <c r="G74" s="124"/>
      <c r="H74" s="124"/>
      <c r="I74" s="124"/>
      <c r="J74" s="124"/>
      <c r="K74" s="123"/>
      <c r="L74" s="124" t="s">
        <v>142</v>
      </c>
      <c r="M74" s="124"/>
      <c r="N74" s="124"/>
      <c r="O74" s="124"/>
      <c r="P74" s="124"/>
      <c r="Q74" s="124"/>
      <c r="R74" s="124"/>
      <c r="S74" s="124"/>
      <c r="T74" s="124"/>
      <c r="U74" s="124"/>
      <c r="V74" s="124"/>
      <c r="W74" s="124"/>
      <c r="X74" s="124"/>
      <c r="Y74" s="124"/>
      <c r="Z74" s="124"/>
      <c r="AA74" s="124"/>
      <c r="AB74" s="124"/>
      <c r="AC74" s="124"/>
      <c r="AD74" s="124"/>
      <c r="AE74" s="124"/>
      <c r="AF74" s="124"/>
      <c r="AG74" s="125">
        <f>'2020-019-02-02-05 - Nové ...'!J34</f>
        <v>0</v>
      </c>
      <c r="AH74" s="123"/>
      <c r="AI74" s="123"/>
      <c r="AJ74" s="123"/>
      <c r="AK74" s="123"/>
      <c r="AL74" s="123"/>
      <c r="AM74" s="123"/>
      <c r="AN74" s="125">
        <f>SUM(AG74,AT74)</f>
        <v>0</v>
      </c>
      <c r="AO74" s="123"/>
      <c r="AP74" s="123"/>
      <c r="AQ74" s="126" t="s">
        <v>87</v>
      </c>
      <c r="AR74" s="63"/>
      <c r="AS74" s="127">
        <v>0</v>
      </c>
      <c r="AT74" s="128">
        <f>ROUND(SUM(AV74:AW74),2)</f>
        <v>0</v>
      </c>
      <c r="AU74" s="129">
        <f>'2020-019-02-02-05 - Nové ...'!P97</f>
        <v>0</v>
      </c>
      <c r="AV74" s="128">
        <f>'2020-019-02-02-05 - Nové ...'!J37</f>
        <v>0</v>
      </c>
      <c r="AW74" s="128">
        <f>'2020-019-02-02-05 - Nové ...'!J38</f>
        <v>0</v>
      </c>
      <c r="AX74" s="128">
        <f>'2020-019-02-02-05 - Nové ...'!J39</f>
        <v>0</v>
      </c>
      <c r="AY74" s="128">
        <f>'2020-019-02-02-05 - Nové ...'!J40</f>
        <v>0</v>
      </c>
      <c r="AZ74" s="128">
        <f>'2020-019-02-02-05 - Nové ...'!F37</f>
        <v>0</v>
      </c>
      <c r="BA74" s="128">
        <f>'2020-019-02-02-05 - Nové ...'!F38</f>
        <v>0</v>
      </c>
      <c r="BB74" s="128">
        <f>'2020-019-02-02-05 - Nové ...'!F39</f>
        <v>0</v>
      </c>
      <c r="BC74" s="128">
        <f>'2020-019-02-02-05 - Nové ...'!F40</f>
        <v>0</v>
      </c>
      <c r="BD74" s="130">
        <f>'2020-019-02-02-05 - Nové ...'!F41</f>
        <v>0</v>
      </c>
      <c r="BE74" s="4"/>
      <c r="BT74" s="131" t="s">
        <v>112</v>
      </c>
      <c r="BV74" s="131" t="s">
        <v>76</v>
      </c>
      <c r="BW74" s="131" t="s">
        <v>143</v>
      </c>
      <c r="BX74" s="131" t="s">
        <v>128</v>
      </c>
      <c r="CL74" s="131" t="s">
        <v>19</v>
      </c>
    </row>
    <row r="75" s="4" customFormat="1" ht="23.25" customHeight="1">
      <c r="A75" s="4"/>
      <c r="B75" s="61"/>
      <c r="C75" s="123"/>
      <c r="D75" s="123"/>
      <c r="E75" s="124" t="s">
        <v>144</v>
      </c>
      <c r="F75" s="124"/>
      <c r="G75" s="124"/>
      <c r="H75" s="124"/>
      <c r="I75" s="124"/>
      <c r="J75" s="123"/>
      <c r="K75" s="124" t="s">
        <v>145</v>
      </c>
      <c r="L75" s="124"/>
      <c r="M75" s="124"/>
      <c r="N75" s="124"/>
      <c r="O75" s="124"/>
      <c r="P75" s="124"/>
      <c r="Q75" s="124"/>
      <c r="R75" s="124"/>
      <c r="S75" s="124"/>
      <c r="T75" s="124"/>
      <c r="U75" s="124"/>
      <c r="V75" s="124"/>
      <c r="W75" s="124"/>
      <c r="X75" s="124"/>
      <c r="Y75" s="124"/>
      <c r="Z75" s="124"/>
      <c r="AA75" s="124"/>
      <c r="AB75" s="124"/>
      <c r="AC75" s="124"/>
      <c r="AD75" s="124"/>
      <c r="AE75" s="124"/>
      <c r="AF75" s="124"/>
      <c r="AG75" s="132">
        <f>ROUND(SUM(AG76:AG80),2)</f>
        <v>0</v>
      </c>
      <c r="AH75" s="123"/>
      <c r="AI75" s="123"/>
      <c r="AJ75" s="123"/>
      <c r="AK75" s="123"/>
      <c r="AL75" s="123"/>
      <c r="AM75" s="123"/>
      <c r="AN75" s="125">
        <f>SUM(AG75,AT75)</f>
        <v>0</v>
      </c>
      <c r="AO75" s="123"/>
      <c r="AP75" s="123"/>
      <c r="AQ75" s="126" t="s">
        <v>87</v>
      </c>
      <c r="AR75" s="63"/>
      <c r="AS75" s="127">
        <f>ROUND(SUM(AS76:AS80),2)</f>
        <v>0</v>
      </c>
      <c r="AT75" s="128">
        <f>ROUND(SUM(AV75:AW75),2)</f>
        <v>0</v>
      </c>
      <c r="AU75" s="129">
        <f>ROUND(SUM(AU76:AU80),5)</f>
        <v>0</v>
      </c>
      <c r="AV75" s="128">
        <f>ROUND(AZ75*L29,2)</f>
        <v>0</v>
      </c>
      <c r="AW75" s="128">
        <f>ROUND(BA75*L30,2)</f>
        <v>0</v>
      </c>
      <c r="AX75" s="128">
        <f>ROUND(BB75*L29,2)</f>
        <v>0</v>
      </c>
      <c r="AY75" s="128">
        <f>ROUND(BC75*L30,2)</f>
        <v>0</v>
      </c>
      <c r="AZ75" s="128">
        <f>ROUND(SUM(AZ76:AZ80),2)</f>
        <v>0</v>
      </c>
      <c r="BA75" s="128">
        <f>ROUND(SUM(BA76:BA80),2)</f>
        <v>0</v>
      </c>
      <c r="BB75" s="128">
        <f>ROUND(SUM(BB76:BB80),2)</f>
        <v>0</v>
      </c>
      <c r="BC75" s="128">
        <f>ROUND(SUM(BC76:BC80),2)</f>
        <v>0</v>
      </c>
      <c r="BD75" s="130">
        <f>ROUND(SUM(BD76:BD80),2)</f>
        <v>0</v>
      </c>
      <c r="BE75" s="4"/>
      <c r="BS75" s="131" t="s">
        <v>73</v>
      </c>
      <c r="BT75" s="131" t="s">
        <v>83</v>
      </c>
      <c r="BU75" s="131" t="s">
        <v>75</v>
      </c>
      <c r="BV75" s="131" t="s">
        <v>76</v>
      </c>
      <c r="BW75" s="131" t="s">
        <v>146</v>
      </c>
      <c r="BX75" s="131" t="s">
        <v>106</v>
      </c>
      <c r="CL75" s="131" t="s">
        <v>19</v>
      </c>
    </row>
    <row r="76" s="4" customFormat="1" ht="23.25" customHeight="1">
      <c r="A76" s="122" t="s">
        <v>84</v>
      </c>
      <c r="B76" s="61"/>
      <c r="C76" s="123"/>
      <c r="D76" s="123"/>
      <c r="E76" s="123"/>
      <c r="F76" s="124" t="s">
        <v>147</v>
      </c>
      <c r="G76" s="124"/>
      <c r="H76" s="124"/>
      <c r="I76" s="124"/>
      <c r="J76" s="124"/>
      <c r="K76" s="123"/>
      <c r="L76" s="124" t="s">
        <v>148</v>
      </c>
      <c r="M76" s="124"/>
      <c r="N76" s="124"/>
      <c r="O76" s="124"/>
      <c r="P76" s="124"/>
      <c r="Q76" s="124"/>
      <c r="R76" s="124"/>
      <c r="S76" s="124"/>
      <c r="T76" s="124"/>
      <c r="U76" s="124"/>
      <c r="V76" s="124"/>
      <c r="W76" s="124"/>
      <c r="X76" s="124"/>
      <c r="Y76" s="124"/>
      <c r="Z76" s="124"/>
      <c r="AA76" s="124"/>
      <c r="AB76" s="124"/>
      <c r="AC76" s="124"/>
      <c r="AD76" s="124"/>
      <c r="AE76" s="124"/>
      <c r="AF76" s="124"/>
      <c r="AG76" s="125">
        <f>'2020-019-02-03-01 - Nové ...'!J34</f>
        <v>0</v>
      </c>
      <c r="AH76" s="123"/>
      <c r="AI76" s="123"/>
      <c r="AJ76" s="123"/>
      <c r="AK76" s="123"/>
      <c r="AL76" s="123"/>
      <c r="AM76" s="123"/>
      <c r="AN76" s="125">
        <f>SUM(AG76,AT76)</f>
        <v>0</v>
      </c>
      <c r="AO76" s="123"/>
      <c r="AP76" s="123"/>
      <c r="AQ76" s="126" t="s">
        <v>87</v>
      </c>
      <c r="AR76" s="63"/>
      <c r="AS76" s="127">
        <v>0</v>
      </c>
      <c r="AT76" s="128">
        <f>ROUND(SUM(AV76:AW76),2)</f>
        <v>0</v>
      </c>
      <c r="AU76" s="129">
        <f>'2020-019-02-03-01 - Nové ...'!P97</f>
        <v>0</v>
      </c>
      <c r="AV76" s="128">
        <f>'2020-019-02-03-01 - Nové ...'!J37</f>
        <v>0</v>
      </c>
      <c r="AW76" s="128">
        <f>'2020-019-02-03-01 - Nové ...'!J38</f>
        <v>0</v>
      </c>
      <c r="AX76" s="128">
        <f>'2020-019-02-03-01 - Nové ...'!J39</f>
        <v>0</v>
      </c>
      <c r="AY76" s="128">
        <f>'2020-019-02-03-01 - Nové ...'!J40</f>
        <v>0</v>
      </c>
      <c r="AZ76" s="128">
        <f>'2020-019-02-03-01 - Nové ...'!F37</f>
        <v>0</v>
      </c>
      <c r="BA76" s="128">
        <f>'2020-019-02-03-01 - Nové ...'!F38</f>
        <v>0</v>
      </c>
      <c r="BB76" s="128">
        <f>'2020-019-02-03-01 - Nové ...'!F39</f>
        <v>0</v>
      </c>
      <c r="BC76" s="128">
        <f>'2020-019-02-03-01 - Nové ...'!F40</f>
        <v>0</v>
      </c>
      <c r="BD76" s="130">
        <f>'2020-019-02-03-01 - Nové ...'!F41</f>
        <v>0</v>
      </c>
      <c r="BE76" s="4"/>
      <c r="BT76" s="131" t="s">
        <v>112</v>
      </c>
      <c r="BV76" s="131" t="s">
        <v>76</v>
      </c>
      <c r="BW76" s="131" t="s">
        <v>149</v>
      </c>
      <c r="BX76" s="131" t="s">
        <v>146</v>
      </c>
      <c r="CL76" s="131" t="s">
        <v>19</v>
      </c>
    </row>
    <row r="77" s="4" customFormat="1" ht="23.25" customHeight="1">
      <c r="A77" s="122" t="s">
        <v>84</v>
      </c>
      <c r="B77" s="61"/>
      <c r="C77" s="123"/>
      <c r="D77" s="123"/>
      <c r="E77" s="123"/>
      <c r="F77" s="124" t="s">
        <v>150</v>
      </c>
      <c r="G77" s="124"/>
      <c r="H77" s="124"/>
      <c r="I77" s="124"/>
      <c r="J77" s="124"/>
      <c r="K77" s="123"/>
      <c r="L77" s="124" t="s">
        <v>151</v>
      </c>
      <c r="M77" s="124"/>
      <c r="N77" s="124"/>
      <c r="O77" s="124"/>
      <c r="P77" s="124"/>
      <c r="Q77" s="124"/>
      <c r="R77" s="124"/>
      <c r="S77" s="124"/>
      <c r="T77" s="124"/>
      <c r="U77" s="124"/>
      <c r="V77" s="124"/>
      <c r="W77" s="124"/>
      <c r="X77" s="124"/>
      <c r="Y77" s="124"/>
      <c r="Z77" s="124"/>
      <c r="AA77" s="124"/>
      <c r="AB77" s="124"/>
      <c r="AC77" s="124"/>
      <c r="AD77" s="124"/>
      <c r="AE77" s="124"/>
      <c r="AF77" s="124"/>
      <c r="AG77" s="125">
        <f>'2020-019-02-03-02 - Nové ...'!J34</f>
        <v>0</v>
      </c>
      <c r="AH77" s="123"/>
      <c r="AI77" s="123"/>
      <c r="AJ77" s="123"/>
      <c r="AK77" s="123"/>
      <c r="AL77" s="123"/>
      <c r="AM77" s="123"/>
      <c r="AN77" s="125">
        <f>SUM(AG77,AT77)</f>
        <v>0</v>
      </c>
      <c r="AO77" s="123"/>
      <c r="AP77" s="123"/>
      <c r="AQ77" s="126" t="s">
        <v>87</v>
      </c>
      <c r="AR77" s="63"/>
      <c r="AS77" s="127">
        <v>0</v>
      </c>
      <c r="AT77" s="128">
        <f>ROUND(SUM(AV77:AW77),2)</f>
        <v>0</v>
      </c>
      <c r="AU77" s="129">
        <f>'2020-019-02-03-02 - Nové ...'!P100</f>
        <v>0</v>
      </c>
      <c r="AV77" s="128">
        <f>'2020-019-02-03-02 - Nové ...'!J37</f>
        <v>0</v>
      </c>
      <c r="AW77" s="128">
        <f>'2020-019-02-03-02 - Nové ...'!J38</f>
        <v>0</v>
      </c>
      <c r="AX77" s="128">
        <f>'2020-019-02-03-02 - Nové ...'!J39</f>
        <v>0</v>
      </c>
      <c r="AY77" s="128">
        <f>'2020-019-02-03-02 - Nové ...'!J40</f>
        <v>0</v>
      </c>
      <c r="AZ77" s="128">
        <f>'2020-019-02-03-02 - Nové ...'!F37</f>
        <v>0</v>
      </c>
      <c r="BA77" s="128">
        <f>'2020-019-02-03-02 - Nové ...'!F38</f>
        <v>0</v>
      </c>
      <c r="BB77" s="128">
        <f>'2020-019-02-03-02 - Nové ...'!F39</f>
        <v>0</v>
      </c>
      <c r="BC77" s="128">
        <f>'2020-019-02-03-02 - Nové ...'!F40</f>
        <v>0</v>
      </c>
      <c r="BD77" s="130">
        <f>'2020-019-02-03-02 - Nové ...'!F41</f>
        <v>0</v>
      </c>
      <c r="BE77" s="4"/>
      <c r="BT77" s="131" t="s">
        <v>112</v>
      </c>
      <c r="BV77" s="131" t="s">
        <v>76</v>
      </c>
      <c r="BW77" s="131" t="s">
        <v>152</v>
      </c>
      <c r="BX77" s="131" t="s">
        <v>146</v>
      </c>
      <c r="CL77" s="131" t="s">
        <v>19</v>
      </c>
    </row>
    <row r="78" s="4" customFormat="1" ht="23.25" customHeight="1">
      <c r="A78" s="122" t="s">
        <v>84</v>
      </c>
      <c r="B78" s="61"/>
      <c r="C78" s="123"/>
      <c r="D78" s="123"/>
      <c r="E78" s="123"/>
      <c r="F78" s="124" t="s">
        <v>153</v>
      </c>
      <c r="G78" s="124"/>
      <c r="H78" s="124"/>
      <c r="I78" s="124"/>
      <c r="J78" s="124"/>
      <c r="K78" s="123"/>
      <c r="L78" s="124" t="s">
        <v>154</v>
      </c>
      <c r="M78" s="124"/>
      <c r="N78" s="124"/>
      <c r="O78" s="124"/>
      <c r="P78" s="124"/>
      <c r="Q78" s="124"/>
      <c r="R78" s="124"/>
      <c r="S78" s="124"/>
      <c r="T78" s="124"/>
      <c r="U78" s="124"/>
      <c r="V78" s="124"/>
      <c r="W78" s="124"/>
      <c r="X78" s="124"/>
      <c r="Y78" s="124"/>
      <c r="Z78" s="124"/>
      <c r="AA78" s="124"/>
      <c r="AB78" s="124"/>
      <c r="AC78" s="124"/>
      <c r="AD78" s="124"/>
      <c r="AE78" s="124"/>
      <c r="AF78" s="124"/>
      <c r="AG78" s="125">
        <f>'2020-019-02-03-03 - Nové ...'!J34</f>
        <v>0</v>
      </c>
      <c r="AH78" s="123"/>
      <c r="AI78" s="123"/>
      <c r="AJ78" s="123"/>
      <c r="AK78" s="123"/>
      <c r="AL78" s="123"/>
      <c r="AM78" s="123"/>
      <c r="AN78" s="125">
        <f>SUM(AG78,AT78)</f>
        <v>0</v>
      </c>
      <c r="AO78" s="123"/>
      <c r="AP78" s="123"/>
      <c r="AQ78" s="126" t="s">
        <v>87</v>
      </c>
      <c r="AR78" s="63"/>
      <c r="AS78" s="127">
        <v>0</v>
      </c>
      <c r="AT78" s="128">
        <f>ROUND(SUM(AV78:AW78),2)</f>
        <v>0</v>
      </c>
      <c r="AU78" s="129">
        <f>'2020-019-02-03-03 - Nové ...'!P96</f>
        <v>0</v>
      </c>
      <c r="AV78" s="128">
        <f>'2020-019-02-03-03 - Nové ...'!J37</f>
        <v>0</v>
      </c>
      <c r="AW78" s="128">
        <f>'2020-019-02-03-03 - Nové ...'!J38</f>
        <v>0</v>
      </c>
      <c r="AX78" s="128">
        <f>'2020-019-02-03-03 - Nové ...'!J39</f>
        <v>0</v>
      </c>
      <c r="AY78" s="128">
        <f>'2020-019-02-03-03 - Nové ...'!J40</f>
        <v>0</v>
      </c>
      <c r="AZ78" s="128">
        <f>'2020-019-02-03-03 - Nové ...'!F37</f>
        <v>0</v>
      </c>
      <c r="BA78" s="128">
        <f>'2020-019-02-03-03 - Nové ...'!F38</f>
        <v>0</v>
      </c>
      <c r="BB78" s="128">
        <f>'2020-019-02-03-03 - Nové ...'!F39</f>
        <v>0</v>
      </c>
      <c r="BC78" s="128">
        <f>'2020-019-02-03-03 - Nové ...'!F40</f>
        <v>0</v>
      </c>
      <c r="BD78" s="130">
        <f>'2020-019-02-03-03 - Nové ...'!F41</f>
        <v>0</v>
      </c>
      <c r="BE78" s="4"/>
      <c r="BT78" s="131" t="s">
        <v>112</v>
      </c>
      <c r="BV78" s="131" t="s">
        <v>76</v>
      </c>
      <c r="BW78" s="131" t="s">
        <v>155</v>
      </c>
      <c r="BX78" s="131" t="s">
        <v>146</v>
      </c>
      <c r="CL78" s="131" t="s">
        <v>19</v>
      </c>
    </row>
    <row r="79" s="4" customFormat="1" ht="23.25" customHeight="1">
      <c r="A79" s="122" t="s">
        <v>84</v>
      </c>
      <c r="B79" s="61"/>
      <c r="C79" s="123"/>
      <c r="D79" s="123"/>
      <c r="E79" s="123"/>
      <c r="F79" s="124" t="s">
        <v>156</v>
      </c>
      <c r="G79" s="124"/>
      <c r="H79" s="124"/>
      <c r="I79" s="124"/>
      <c r="J79" s="124"/>
      <c r="K79" s="123"/>
      <c r="L79" s="124" t="s">
        <v>157</v>
      </c>
      <c r="M79" s="124"/>
      <c r="N79" s="124"/>
      <c r="O79" s="124"/>
      <c r="P79" s="124"/>
      <c r="Q79" s="124"/>
      <c r="R79" s="124"/>
      <c r="S79" s="124"/>
      <c r="T79" s="124"/>
      <c r="U79" s="124"/>
      <c r="V79" s="124"/>
      <c r="W79" s="124"/>
      <c r="X79" s="124"/>
      <c r="Y79" s="124"/>
      <c r="Z79" s="124"/>
      <c r="AA79" s="124"/>
      <c r="AB79" s="124"/>
      <c r="AC79" s="124"/>
      <c r="AD79" s="124"/>
      <c r="AE79" s="124"/>
      <c r="AF79" s="124"/>
      <c r="AG79" s="125">
        <f>'2020-019-02-03-04 - Nové ...'!J34</f>
        <v>0</v>
      </c>
      <c r="AH79" s="123"/>
      <c r="AI79" s="123"/>
      <c r="AJ79" s="123"/>
      <c r="AK79" s="123"/>
      <c r="AL79" s="123"/>
      <c r="AM79" s="123"/>
      <c r="AN79" s="125">
        <f>SUM(AG79,AT79)</f>
        <v>0</v>
      </c>
      <c r="AO79" s="123"/>
      <c r="AP79" s="123"/>
      <c r="AQ79" s="126" t="s">
        <v>87</v>
      </c>
      <c r="AR79" s="63"/>
      <c r="AS79" s="127">
        <v>0</v>
      </c>
      <c r="AT79" s="128">
        <f>ROUND(SUM(AV79:AW79),2)</f>
        <v>0</v>
      </c>
      <c r="AU79" s="129">
        <f>'2020-019-02-03-04 - Nové ...'!P98</f>
        <v>0</v>
      </c>
      <c r="AV79" s="128">
        <f>'2020-019-02-03-04 - Nové ...'!J37</f>
        <v>0</v>
      </c>
      <c r="AW79" s="128">
        <f>'2020-019-02-03-04 - Nové ...'!J38</f>
        <v>0</v>
      </c>
      <c r="AX79" s="128">
        <f>'2020-019-02-03-04 - Nové ...'!J39</f>
        <v>0</v>
      </c>
      <c r="AY79" s="128">
        <f>'2020-019-02-03-04 - Nové ...'!J40</f>
        <v>0</v>
      </c>
      <c r="AZ79" s="128">
        <f>'2020-019-02-03-04 - Nové ...'!F37</f>
        <v>0</v>
      </c>
      <c r="BA79" s="128">
        <f>'2020-019-02-03-04 - Nové ...'!F38</f>
        <v>0</v>
      </c>
      <c r="BB79" s="128">
        <f>'2020-019-02-03-04 - Nové ...'!F39</f>
        <v>0</v>
      </c>
      <c r="BC79" s="128">
        <f>'2020-019-02-03-04 - Nové ...'!F40</f>
        <v>0</v>
      </c>
      <c r="BD79" s="130">
        <f>'2020-019-02-03-04 - Nové ...'!F41</f>
        <v>0</v>
      </c>
      <c r="BE79" s="4"/>
      <c r="BT79" s="131" t="s">
        <v>112</v>
      </c>
      <c r="BV79" s="131" t="s">
        <v>76</v>
      </c>
      <c r="BW79" s="131" t="s">
        <v>158</v>
      </c>
      <c r="BX79" s="131" t="s">
        <v>146</v>
      </c>
      <c r="CL79" s="131" t="s">
        <v>19</v>
      </c>
    </row>
    <row r="80" s="4" customFormat="1" ht="23.25" customHeight="1">
      <c r="A80" s="122" t="s">
        <v>84</v>
      </c>
      <c r="B80" s="61"/>
      <c r="C80" s="123"/>
      <c r="D80" s="123"/>
      <c r="E80" s="123"/>
      <c r="F80" s="124" t="s">
        <v>159</v>
      </c>
      <c r="G80" s="124"/>
      <c r="H80" s="124"/>
      <c r="I80" s="124"/>
      <c r="J80" s="124"/>
      <c r="K80" s="123"/>
      <c r="L80" s="124" t="s">
        <v>160</v>
      </c>
      <c r="M80" s="124"/>
      <c r="N80" s="124"/>
      <c r="O80" s="124"/>
      <c r="P80" s="124"/>
      <c r="Q80" s="124"/>
      <c r="R80" s="124"/>
      <c r="S80" s="124"/>
      <c r="T80" s="124"/>
      <c r="U80" s="124"/>
      <c r="V80" s="124"/>
      <c r="W80" s="124"/>
      <c r="X80" s="124"/>
      <c r="Y80" s="124"/>
      <c r="Z80" s="124"/>
      <c r="AA80" s="124"/>
      <c r="AB80" s="124"/>
      <c r="AC80" s="124"/>
      <c r="AD80" s="124"/>
      <c r="AE80" s="124"/>
      <c r="AF80" s="124"/>
      <c r="AG80" s="125">
        <f>'2020-019-02-03-05 - Nové ...'!J34</f>
        <v>0</v>
      </c>
      <c r="AH80" s="123"/>
      <c r="AI80" s="123"/>
      <c r="AJ80" s="123"/>
      <c r="AK80" s="123"/>
      <c r="AL80" s="123"/>
      <c r="AM80" s="123"/>
      <c r="AN80" s="125">
        <f>SUM(AG80,AT80)</f>
        <v>0</v>
      </c>
      <c r="AO80" s="123"/>
      <c r="AP80" s="123"/>
      <c r="AQ80" s="126" t="s">
        <v>87</v>
      </c>
      <c r="AR80" s="63"/>
      <c r="AS80" s="127">
        <v>0</v>
      </c>
      <c r="AT80" s="128">
        <f>ROUND(SUM(AV80:AW80),2)</f>
        <v>0</v>
      </c>
      <c r="AU80" s="129">
        <f>'2020-019-02-03-05 - Nové ...'!P97</f>
        <v>0</v>
      </c>
      <c r="AV80" s="128">
        <f>'2020-019-02-03-05 - Nové ...'!J37</f>
        <v>0</v>
      </c>
      <c r="AW80" s="128">
        <f>'2020-019-02-03-05 - Nové ...'!J38</f>
        <v>0</v>
      </c>
      <c r="AX80" s="128">
        <f>'2020-019-02-03-05 - Nové ...'!J39</f>
        <v>0</v>
      </c>
      <c r="AY80" s="128">
        <f>'2020-019-02-03-05 - Nové ...'!J40</f>
        <v>0</v>
      </c>
      <c r="AZ80" s="128">
        <f>'2020-019-02-03-05 - Nové ...'!F37</f>
        <v>0</v>
      </c>
      <c r="BA80" s="128">
        <f>'2020-019-02-03-05 - Nové ...'!F38</f>
        <v>0</v>
      </c>
      <c r="BB80" s="128">
        <f>'2020-019-02-03-05 - Nové ...'!F39</f>
        <v>0</v>
      </c>
      <c r="BC80" s="128">
        <f>'2020-019-02-03-05 - Nové ...'!F40</f>
        <v>0</v>
      </c>
      <c r="BD80" s="130">
        <f>'2020-019-02-03-05 - Nové ...'!F41</f>
        <v>0</v>
      </c>
      <c r="BE80" s="4"/>
      <c r="BT80" s="131" t="s">
        <v>112</v>
      </c>
      <c r="BV80" s="131" t="s">
        <v>76</v>
      </c>
      <c r="BW80" s="131" t="s">
        <v>161</v>
      </c>
      <c r="BX80" s="131" t="s">
        <v>146</v>
      </c>
      <c r="CL80" s="131" t="s">
        <v>19</v>
      </c>
    </row>
    <row r="81" s="4" customFormat="1" ht="23.25" customHeight="1">
      <c r="A81" s="4"/>
      <c r="B81" s="61"/>
      <c r="C81" s="123"/>
      <c r="D81" s="123"/>
      <c r="E81" s="124" t="s">
        <v>162</v>
      </c>
      <c r="F81" s="124"/>
      <c r="G81" s="124"/>
      <c r="H81" s="124"/>
      <c r="I81" s="124"/>
      <c r="J81" s="123"/>
      <c r="K81" s="124" t="s">
        <v>163</v>
      </c>
      <c r="L81" s="124"/>
      <c r="M81" s="124"/>
      <c r="N81" s="124"/>
      <c r="O81" s="124"/>
      <c r="P81" s="124"/>
      <c r="Q81" s="124"/>
      <c r="R81" s="124"/>
      <c r="S81" s="124"/>
      <c r="T81" s="124"/>
      <c r="U81" s="124"/>
      <c r="V81" s="124"/>
      <c r="W81" s="124"/>
      <c r="X81" s="124"/>
      <c r="Y81" s="124"/>
      <c r="Z81" s="124"/>
      <c r="AA81" s="124"/>
      <c r="AB81" s="124"/>
      <c r="AC81" s="124"/>
      <c r="AD81" s="124"/>
      <c r="AE81" s="124"/>
      <c r="AF81" s="124"/>
      <c r="AG81" s="132">
        <f>ROUND(SUM(AG82:AG86),2)</f>
        <v>0</v>
      </c>
      <c r="AH81" s="123"/>
      <c r="AI81" s="123"/>
      <c r="AJ81" s="123"/>
      <c r="AK81" s="123"/>
      <c r="AL81" s="123"/>
      <c r="AM81" s="123"/>
      <c r="AN81" s="125">
        <f>SUM(AG81,AT81)</f>
        <v>0</v>
      </c>
      <c r="AO81" s="123"/>
      <c r="AP81" s="123"/>
      <c r="AQ81" s="126" t="s">
        <v>87</v>
      </c>
      <c r="AR81" s="63"/>
      <c r="AS81" s="127">
        <f>ROUND(SUM(AS82:AS86),2)</f>
        <v>0</v>
      </c>
      <c r="AT81" s="128">
        <f>ROUND(SUM(AV81:AW81),2)</f>
        <v>0</v>
      </c>
      <c r="AU81" s="129">
        <f>ROUND(SUM(AU82:AU86),5)</f>
        <v>0</v>
      </c>
      <c r="AV81" s="128">
        <f>ROUND(AZ81*L29,2)</f>
        <v>0</v>
      </c>
      <c r="AW81" s="128">
        <f>ROUND(BA81*L30,2)</f>
        <v>0</v>
      </c>
      <c r="AX81" s="128">
        <f>ROUND(BB81*L29,2)</f>
        <v>0</v>
      </c>
      <c r="AY81" s="128">
        <f>ROUND(BC81*L30,2)</f>
        <v>0</v>
      </c>
      <c r="AZ81" s="128">
        <f>ROUND(SUM(AZ82:AZ86),2)</f>
        <v>0</v>
      </c>
      <c r="BA81" s="128">
        <f>ROUND(SUM(BA82:BA86),2)</f>
        <v>0</v>
      </c>
      <c r="BB81" s="128">
        <f>ROUND(SUM(BB82:BB86),2)</f>
        <v>0</v>
      </c>
      <c r="BC81" s="128">
        <f>ROUND(SUM(BC82:BC86),2)</f>
        <v>0</v>
      </c>
      <c r="BD81" s="130">
        <f>ROUND(SUM(BD82:BD86),2)</f>
        <v>0</v>
      </c>
      <c r="BE81" s="4"/>
      <c r="BS81" s="131" t="s">
        <v>73</v>
      </c>
      <c r="BT81" s="131" t="s">
        <v>83</v>
      </c>
      <c r="BU81" s="131" t="s">
        <v>75</v>
      </c>
      <c r="BV81" s="131" t="s">
        <v>76</v>
      </c>
      <c r="BW81" s="131" t="s">
        <v>164</v>
      </c>
      <c r="BX81" s="131" t="s">
        <v>106</v>
      </c>
      <c r="CL81" s="131" t="s">
        <v>19</v>
      </c>
    </row>
    <row r="82" s="4" customFormat="1" ht="23.25" customHeight="1">
      <c r="A82" s="122" t="s">
        <v>84</v>
      </c>
      <c r="B82" s="61"/>
      <c r="C82" s="123"/>
      <c r="D82" s="123"/>
      <c r="E82" s="123"/>
      <c r="F82" s="124" t="s">
        <v>165</v>
      </c>
      <c r="G82" s="124"/>
      <c r="H82" s="124"/>
      <c r="I82" s="124"/>
      <c r="J82" s="124"/>
      <c r="K82" s="123"/>
      <c r="L82" s="124" t="s">
        <v>166</v>
      </c>
      <c r="M82" s="124"/>
      <c r="N82" s="124"/>
      <c r="O82" s="124"/>
      <c r="P82" s="124"/>
      <c r="Q82" s="124"/>
      <c r="R82" s="124"/>
      <c r="S82" s="124"/>
      <c r="T82" s="124"/>
      <c r="U82" s="124"/>
      <c r="V82" s="124"/>
      <c r="W82" s="124"/>
      <c r="X82" s="124"/>
      <c r="Y82" s="124"/>
      <c r="Z82" s="124"/>
      <c r="AA82" s="124"/>
      <c r="AB82" s="124"/>
      <c r="AC82" s="124"/>
      <c r="AD82" s="124"/>
      <c r="AE82" s="124"/>
      <c r="AF82" s="124"/>
      <c r="AG82" s="125">
        <f>'2020-019-02-04-01 - Nové ...'!J34</f>
        <v>0</v>
      </c>
      <c r="AH82" s="123"/>
      <c r="AI82" s="123"/>
      <c r="AJ82" s="123"/>
      <c r="AK82" s="123"/>
      <c r="AL82" s="123"/>
      <c r="AM82" s="123"/>
      <c r="AN82" s="125">
        <f>SUM(AG82,AT82)</f>
        <v>0</v>
      </c>
      <c r="AO82" s="123"/>
      <c r="AP82" s="123"/>
      <c r="AQ82" s="126" t="s">
        <v>87</v>
      </c>
      <c r="AR82" s="63"/>
      <c r="AS82" s="127">
        <v>0</v>
      </c>
      <c r="AT82" s="128">
        <f>ROUND(SUM(AV82:AW82),2)</f>
        <v>0</v>
      </c>
      <c r="AU82" s="129">
        <f>'2020-019-02-04-01 - Nové ...'!P97</f>
        <v>0</v>
      </c>
      <c r="AV82" s="128">
        <f>'2020-019-02-04-01 - Nové ...'!J37</f>
        <v>0</v>
      </c>
      <c r="AW82" s="128">
        <f>'2020-019-02-04-01 - Nové ...'!J38</f>
        <v>0</v>
      </c>
      <c r="AX82" s="128">
        <f>'2020-019-02-04-01 - Nové ...'!J39</f>
        <v>0</v>
      </c>
      <c r="AY82" s="128">
        <f>'2020-019-02-04-01 - Nové ...'!J40</f>
        <v>0</v>
      </c>
      <c r="AZ82" s="128">
        <f>'2020-019-02-04-01 - Nové ...'!F37</f>
        <v>0</v>
      </c>
      <c r="BA82" s="128">
        <f>'2020-019-02-04-01 - Nové ...'!F38</f>
        <v>0</v>
      </c>
      <c r="BB82" s="128">
        <f>'2020-019-02-04-01 - Nové ...'!F39</f>
        <v>0</v>
      </c>
      <c r="BC82" s="128">
        <f>'2020-019-02-04-01 - Nové ...'!F40</f>
        <v>0</v>
      </c>
      <c r="BD82" s="130">
        <f>'2020-019-02-04-01 - Nové ...'!F41</f>
        <v>0</v>
      </c>
      <c r="BE82" s="4"/>
      <c r="BT82" s="131" t="s">
        <v>112</v>
      </c>
      <c r="BV82" s="131" t="s">
        <v>76</v>
      </c>
      <c r="BW82" s="131" t="s">
        <v>167</v>
      </c>
      <c r="BX82" s="131" t="s">
        <v>164</v>
      </c>
      <c r="CL82" s="131" t="s">
        <v>19</v>
      </c>
    </row>
    <row r="83" s="4" customFormat="1" ht="23.25" customHeight="1">
      <c r="A83" s="122" t="s">
        <v>84</v>
      </c>
      <c r="B83" s="61"/>
      <c r="C83" s="123"/>
      <c r="D83" s="123"/>
      <c r="E83" s="123"/>
      <c r="F83" s="124" t="s">
        <v>168</v>
      </c>
      <c r="G83" s="124"/>
      <c r="H83" s="124"/>
      <c r="I83" s="124"/>
      <c r="J83" s="124"/>
      <c r="K83" s="123"/>
      <c r="L83" s="124" t="s">
        <v>169</v>
      </c>
      <c r="M83" s="124"/>
      <c r="N83" s="124"/>
      <c r="O83" s="124"/>
      <c r="P83" s="124"/>
      <c r="Q83" s="124"/>
      <c r="R83" s="124"/>
      <c r="S83" s="124"/>
      <c r="T83" s="124"/>
      <c r="U83" s="124"/>
      <c r="V83" s="124"/>
      <c r="W83" s="124"/>
      <c r="X83" s="124"/>
      <c r="Y83" s="124"/>
      <c r="Z83" s="124"/>
      <c r="AA83" s="124"/>
      <c r="AB83" s="124"/>
      <c r="AC83" s="124"/>
      <c r="AD83" s="124"/>
      <c r="AE83" s="124"/>
      <c r="AF83" s="124"/>
      <c r="AG83" s="125">
        <f>'2020-019-02-04-02 - Nové ...'!J34</f>
        <v>0</v>
      </c>
      <c r="AH83" s="123"/>
      <c r="AI83" s="123"/>
      <c r="AJ83" s="123"/>
      <c r="AK83" s="123"/>
      <c r="AL83" s="123"/>
      <c r="AM83" s="123"/>
      <c r="AN83" s="125">
        <f>SUM(AG83,AT83)</f>
        <v>0</v>
      </c>
      <c r="AO83" s="123"/>
      <c r="AP83" s="123"/>
      <c r="AQ83" s="126" t="s">
        <v>87</v>
      </c>
      <c r="AR83" s="63"/>
      <c r="AS83" s="127">
        <v>0</v>
      </c>
      <c r="AT83" s="128">
        <f>ROUND(SUM(AV83:AW83),2)</f>
        <v>0</v>
      </c>
      <c r="AU83" s="129">
        <f>'2020-019-02-04-02 - Nové ...'!P100</f>
        <v>0</v>
      </c>
      <c r="AV83" s="128">
        <f>'2020-019-02-04-02 - Nové ...'!J37</f>
        <v>0</v>
      </c>
      <c r="AW83" s="128">
        <f>'2020-019-02-04-02 - Nové ...'!J38</f>
        <v>0</v>
      </c>
      <c r="AX83" s="128">
        <f>'2020-019-02-04-02 - Nové ...'!J39</f>
        <v>0</v>
      </c>
      <c r="AY83" s="128">
        <f>'2020-019-02-04-02 - Nové ...'!J40</f>
        <v>0</v>
      </c>
      <c r="AZ83" s="128">
        <f>'2020-019-02-04-02 - Nové ...'!F37</f>
        <v>0</v>
      </c>
      <c r="BA83" s="128">
        <f>'2020-019-02-04-02 - Nové ...'!F38</f>
        <v>0</v>
      </c>
      <c r="BB83" s="128">
        <f>'2020-019-02-04-02 - Nové ...'!F39</f>
        <v>0</v>
      </c>
      <c r="BC83" s="128">
        <f>'2020-019-02-04-02 - Nové ...'!F40</f>
        <v>0</v>
      </c>
      <c r="BD83" s="130">
        <f>'2020-019-02-04-02 - Nové ...'!F41</f>
        <v>0</v>
      </c>
      <c r="BE83" s="4"/>
      <c r="BT83" s="131" t="s">
        <v>112</v>
      </c>
      <c r="BV83" s="131" t="s">
        <v>76</v>
      </c>
      <c r="BW83" s="131" t="s">
        <v>170</v>
      </c>
      <c r="BX83" s="131" t="s">
        <v>164</v>
      </c>
      <c r="CL83" s="131" t="s">
        <v>19</v>
      </c>
    </row>
    <row r="84" s="4" customFormat="1" ht="23.25" customHeight="1">
      <c r="A84" s="122" t="s">
        <v>84</v>
      </c>
      <c r="B84" s="61"/>
      <c r="C84" s="123"/>
      <c r="D84" s="123"/>
      <c r="E84" s="123"/>
      <c r="F84" s="124" t="s">
        <v>171</v>
      </c>
      <c r="G84" s="124"/>
      <c r="H84" s="124"/>
      <c r="I84" s="124"/>
      <c r="J84" s="124"/>
      <c r="K84" s="123"/>
      <c r="L84" s="124" t="s">
        <v>172</v>
      </c>
      <c r="M84" s="124"/>
      <c r="N84" s="124"/>
      <c r="O84" s="124"/>
      <c r="P84" s="124"/>
      <c r="Q84" s="124"/>
      <c r="R84" s="124"/>
      <c r="S84" s="124"/>
      <c r="T84" s="124"/>
      <c r="U84" s="124"/>
      <c r="V84" s="124"/>
      <c r="W84" s="124"/>
      <c r="X84" s="124"/>
      <c r="Y84" s="124"/>
      <c r="Z84" s="124"/>
      <c r="AA84" s="124"/>
      <c r="AB84" s="124"/>
      <c r="AC84" s="124"/>
      <c r="AD84" s="124"/>
      <c r="AE84" s="124"/>
      <c r="AF84" s="124"/>
      <c r="AG84" s="125">
        <f>'2020-019-02-04-03 - Nové ...'!J34</f>
        <v>0</v>
      </c>
      <c r="AH84" s="123"/>
      <c r="AI84" s="123"/>
      <c r="AJ84" s="123"/>
      <c r="AK84" s="123"/>
      <c r="AL84" s="123"/>
      <c r="AM84" s="123"/>
      <c r="AN84" s="125">
        <f>SUM(AG84,AT84)</f>
        <v>0</v>
      </c>
      <c r="AO84" s="123"/>
      <c r="AP84" s="123"/>
      <c r="AQ84" s="126" t="s">
        <v>87</v>
      </c>
      <c r="AR84" s="63"/>
      <c r="AS84" s="127">
        <v>0</v>
      </c>
      <c r="AT84" s="128">
        <f>ROUND(SUM(AV84:AW84),2)</f>
        <v>0</v>
      </c>
      <c r="AU84" s="129">
        <f>'2020-019-02-04-03 - Nové ...'!P96</f>
        <v>0</v>
      </c>
      <c r="AV84" s="128">
        <f>'2020-019-02-04-03 - Nové ...'!J37</f>
        <v>0</v>
      </c>
      <c r="AW84" s="128">
        <f>'2020-019-02-04-03 - Nové ...'!J38</f>
        <v>0</v>
      </c>
      <c r="AX84" s="128">
        <f>'2020-019-02-04-03 - Nové ...'!J39</f>
        <v>0</v>
      </c>
      <c r="AY84" s="128">
        <f>'2020-019-02-04-03 - Nové ...'!J40</f>
        <v>0</v>
      </c>
      <c r="AZ84" s="128">
        <f>'2020-019-02-04-03 - Nové ...'!F37</f>
        <v>0</v>
      </c>
      <c r="BA84" s="128">
        <f>'2020-019-02-04-03 - Nové ...'!F38</f>
        <v>0</v>
      </c>
      <c r="BB84" s="128">
        <f>'2020-019-02-04-03 - Nové ...'!F39</f>
        <v>0</v>
      </c>
      <c r="BC84" s="128">
        <f>'2020-019-02-04-03 - Nové ...'!F40</f>
        <v>0</v>
      </c>
      <c r="BD84" s="130">
        <f>'2020-019-02-04-03 - Nové ...'!F41</f>
        <v>0</v>
      </c>
      <c r="BE84" s="4"/>
      <c r="BT84" s="131" t="s">
        <v>112</v>
      </c>
      <c r="BV84" s="131" t="s">
        <v>76</v>
      </c>
      <c r="BW84" s="131" t="s">
        <v>173</v>
      </c>
      <c r="BX84" s="131" t="s">
        <v>164</v>
      </c>
      <c r="CL84" s="131" t="s">
        <v>19</v>
      </c>
    </row>
    <row r="85" s="4" customFormat="1" ht="23.25" customHeight="1">
      <c r="A85" s="122" t="s">
        <v>84</v>
      </c>
      <c r="B85" s="61"/>
      <c r="C85" s="123"/>
      <c r="D85" s="123"/>
      <c r="E85" s="123"/>
      <c r="F85" s="124" t="s">
        <v>174</v>
      </c>
      <c r="G85" s="124"/>
      <c r="H85" s="124"/>
      <c r="I85" s="124"/>
      <c r="J85" s="124"/>
      <c r="K85" s="123"/>
      <c r="L85" s="124" t="s">
        <v>175</v>
      </c>
      <c r="M85" s="124"/>
      <c r="N85" s="124"/>
      <c r="O85" s="124"/>
      <c r="P85" s="124"/>
      <c r="Q85" s="124"/>
      <c r="R85" s="124"/>
      <c r="S85" s="124"/>
      <c r="T85" s="124"/>
      <c r="U85" s="124"/>
      <c r="V85" s="124"/>
      <c r="W85" s="124"/>
      <c r="X85" s="124"/>
      <c r="Y85" s="124"/>
      <c r="Z85" s="124"/>
      <c r="AA85" s="124"/>
      <c r="AB85" s="124"/>
      <c r="AC85" s="124"/>
      <c r="AD85" s="124"/>
      <c r="AE85" s="124"/>
      <c r="AF85" s="124"/>
      <c r="AG85" s="125">
        <f>'2020-019-02-04-04 - Nové ...'!J34</f>
        <v>0</v>
      </c>
      <c r="AH85" s="123"/>
      <c r="AI85" s="123"/>
      <c r="AJ85" s="123"/>
      <c r="AK85" s="123"/>
      <c r="AL85" s="123"/>
      <c r="AM85" s="123"/>
      <c r="AN85" s="125">
        <f>SUM(AG85,AT85)</f>
        <v>0</v>
      </c>
      <c r="AO85" s="123"/>
      <c r="AP85" s="123"/>
      <c r="AQ85" s="126" t="s">
        <v>87</v>
      </c>
      <c r="AR85" s="63"/>
      <c r="AS85" s="127">
        <v>0</v>
      </c>
      <c r="AT85" s="128">
        <f>ROUND(SUM(AV85:AW85),2)</f>
        <v>0</v>
      </c>
      <c r="AU85" s="129">
        <f>'2020-019-02-04-04 - Nové ...'!P98</f>
        <v>0</v>
      </c>
      <c r="AV85" s="128">
        <f>'2020-019-02-04-04 - Nové ...'!J37</f>
        <v>0</v>
      </c>
      <c r="AW85" s="128">
        <f>'2020-019-02-04-04 - Nové ...'!J38</f>
        <v>0</v>
      </c>
      <c r="AX85" s="128">
        <f>'2020-019-02-04-04 - Nové ...'!J39</f>
        <v>0</v>
      </c>
      <c r="AY85" s="128">
        <f>'2020-019-02-04-04 - Nové ...'!J40</f>
        <v>0</v>
      </c>
      <c r="AZ85" s="128">
        <f>'2020-019-02-04-04 - Nové ...'!F37</f>
        <v>0</v>
      </c>
      <c r="BA85" s="128">
        <f>'2020-019-02-04-04 - Nové ...'!F38</f>
        <v>0</v>
      </c>
      <c r="BB85" s="128">
        <f>'2020-019-02-04-04 - Nové ...'!F39</f>
        <v>0</v>
      </c>
      <c r="BC85" s="128">
        <f>'2020-019-02-04-04 - Nové ...'!F40</f>
        <v>0</v>
      </c>
      <c r="BD85" s="130">
        <f>'2020-019-02-04-04 - Nové ...'!F41</f>
        <v>0</v>
      </c>
      <c r="BE85" s="4"/>
      <c r="BT85" s="131" t="s">
        <v>112</v>
      </c>
      <c r="BV85" s="131" t="s">
        <v>76</v>
      </c>
      <c r="BW85" s="131" t="s">
        <v>176</v>
      </c>
      <c r="BX85" s="131" t="s">
        <v>164</v>
      </c>
      <c r="CL85" s="131" t="s">
        <v>19</v>
      </c>
    </row>
    <row r="86" s="4" customFormat="1" ht="23.25" customHeight="1">
      <c r="A86" s="122" t="s">
        <v>84</v>
      </c>
      <c r="B86" s="61"/>
      <c r="C86" s="123"/>
      <c r="D86" s="123"/>
      <c r="E86" s="123"/>
      <c r="F86" s="124" t="s">
        <v>177</v>
      </c>
      <c r="G86" s="124"/>
      <c r="H86" s="124"/>
      <c r="I86" s="124"/>
      <c r="J86" s="124"/>
      <c r="K86" s="123"/>
      <c r="L86" s="124" t="s">
        <v>178</v>
      </c>
      <c r="M86" s="124"/>
      <c r="N86" s="124"/>
      <c r="O86" s="124"/>
      <c r="P86" s="124"/>
      <c r="Q86" s="124"/>
      <c r="R86" s="124"/>
      <c r="S86" s="124"/>
      <c r="T86" s="124"/>
      <c r="U86" s="124"/>
      <c r="V86" s="124"/>
      <c r="W86" s="124"/>
      <c r="X86" s="124"/>
      <c r="Y86" s="124"/>
      <c r="Z86" s="124"/>
      <c r="AA86" s="124"/>
      <c r="AB86" s="124"/>
      <c r="AC86" s="124"/>
      <c r="AD86" s="124"/>
      <c r="AE86" s="124"/>
      <c r="AF86" s="124"/>
      <c r="AG86" s="125">
        <f>'2020-019-02-04-05 - Nové ...'!J34</f>
        <v>0</v>
      </c>
      <c r="AH86" s="123"/>
      <c r="AI86" s="123"/>
      <c r="AJ86" s="123"/>
      <c r="AK86" s="123"/>
      <c r="AL86" s="123"/>
      <c r="AM86" s="123"/>
      <c r="AN86" s="125">
        <f>SUM(AG86,AT86)</f>
        <v>0</v>
      </c>
      <c r="AO86" s="123"/>
      <c r="AP86" s="123"/>
      <c r="AQ86" s="126" t="s">
        <v>87</v>
      </c>
      <c r="AR86" s="63"/>
      <c r="AS86" s="127">
        <v>0</v>
      </c>
      <c r="AT86" s="128">
        <f>ROUND(SUM(AV86:AW86),2)</f>
        <v>0</v>
      </c>
      <c r="AU86" s="129">
        <f>'2020-019-02-04-05 - Nové ...'!P97</f>
        <v>0</v>
      </c>
      <c r="AV86" s="128">
        <f>'2020-019-02-04-05 - Nové ...'!J37</f>
        <v>0</v>
      </c>
      <c r="AW86" s="128">
        <f>'2020-019-02-04-05 - Nové ...'!J38</f>
        <v>0</v>
      </c>
      <c r="AX86" s="128">
        <f>'2020-019-02-04-05 - Nové ...'!J39</f>
        <v>0</v>
      </c>
      <c r="AY86" s="128">
        <f>'2020-019-02-04-05 - Nové ...'!J40</f>
        <v>0</v>
      </c>
      <c r="AZ86" s="128">
        <f>'2020-019-02-04-05 - Nové ...'!F37</f>
        <v>0</v>
      </c>
      <c r="BA86" s="128">
        <f>'2020-019-02-04-05 - Nové ...'!F38</f>
        <v>0</v>
      </c>
      <c r="BB86" s="128">
        <f>'2020-019-02-04-05 - Nové ...'!F39</f>
        <v>0</v>
      </c>
      <c r="BC86" s="128">
        <f>'2020-019-02-04-05 - Nové ...'!F40</f>
        <v>0</v>
      </c>
      <c r="BD86" s="130">
        <f>'2020-019-02-04-05 - Nové ...'!F41</f>
        <v>0</v>
      </c>
      <c r="BE86" s="4"/>
      <c r="BT86" s="131" t="s">
        <v>112</v>
      </c>
      <c r="BV86" s="131" t="s">
        <v>76</v>
      </c>
      <c r="BW86" s="131" t="s">
        <v>179</v>
      </c>
      <c r="BX86" s="131" t="s">
        <v>164</v>
      </c>
      <c r="CL86" s="131" t="s">
        <v>19</v>
      </c>
    </row>
    <row r="87" s="4" customFormat="1" ht="23.25" customHeight="1">
      <c r="A87" s="4"/>
      <c r="B87" s="61"/>
      <c r="C87" s="123"/>
      <c r="D87" s="123"/>
      <c r="E87" s="124" t="s">
        <v>180</v>
      </c>
      <c r="F87" s="124"/>
      <c r="G87" s="124"/>
      <c r="H87" s="124"/>
      <c r="I87" s="124"/>
      <c r="J87" s="123"/>
      <c r="K87" s="124" t="s">
        <v>181</v>
      </c>
      <c r="L87" s="124"/>
      <c r="M87" s="124"/>
      <c r="N87" s="124"/>
      <c r="O87" s="124"/>
      <c r="P87" s="124"/>
      <c r="Q87" s="124"/>
      <c r="R87" s="124"/>
      <c r="S87" s="124"/>
      <c r="T87" s="124"/>
      <c r="U87" s="124"/>
      <c r="V87" s="124"/>
      <c r="W87" s="124"/>
      <c r="X87" s="124"/>
      <c r="Y87" s="124"/>
      <c r="Z87" s="124"/>
      <c r="AA87" s="124"/>
      <c r="AB87" s="124"/>
      <c r="AC87" s="124"/>
      <c r="AD87" s="124"/>
      <c r="AE87" s="124"/>
      <c r="AF87" s="124"/>
      <c r="AG87" s="132">
        <f>ROUND(SUM(AG88:AG92),2)</f>
        <v>0</v>
      </c>
      <c r="AH87" s="123"/>
      <c r="AI87" s="123"/>
      <c r="AJ87" s="123"/>
      <c r="AK87" s="123"/>
      <c r="AL87" s="123"/>
      <c r="AM87" s="123"/>
      <c r="AN87" s="125">
        <f>SUM(AG87,AT87)</f>
        <v>0</v>
      </c>
      <c r="AO87" s="123"/>
      <c r="AP87" s="123"/>
      <c r="AQ87" s="126" t="s">
        <v>87</v>
      </c>
      <c r="AR87" s="63"/>
      <c r="AS87" s="127">
        <f>ROUND(SUM(AS88:AS92),2)</f>
        <v>0</v>
      </c>
      <c r="AT87" s="128">
        <f>ROUND(SUM(AV87:AW87),2)</f>
        <v>0</v>
      </c>
      <c r="AU87" s="129">
        <f>ROUND(SUM(AU88:AU92),5)</f>
        <v>0</v>
      </c>
      <c r="AV87" s="128">
        <f>ROUND(AZ87*L29,2)</f>
        <v>0</v>
      </c>
      <c r="AW87" s="128">
        <f>ROUND(BA87*L30,2)</f>
        <v>0</v>
      </c>
      <c r="AX87" s="128">
        <f>ROUND(BB87*L29,2)</f>
        <v>0</v>
      </c>
      <c r="AY87" s="128">
        <f>ROUND(BC87*L30,2)</f>
        <v>0</v>
      </c>
      <c r="AZ87" s="128">
        <f>ROUND(SUM(AZ88:AZ92),2)</f>
        <v>0</v>
      </c>
      <c r="BA87" s="128">
        <f>ROUND(SUM(BA88:BA92),2)</f>
        <v>0</v>
      </c>
      <c r="BB87" s="128">
        <f>ROUND(SUM(BB88:BB92),2)</f>
        <v>0</v>
      </c>
      <c r="BC87" s="128">
        <f>ROUND(SUM(BC88:BC92),2)</f>
        <v>0</v>
      </c>
      <c r="BD87" s="130">
        <f>ROUND(SUM(BD88:BD92),2)</f>
        <v>0</v>
      </c>
      <c r="BE87" s="4"/>
      <c r="BS87" s="131" t="s">
        <v>73</v>
      </c>
      <c r="BT87" s="131" t="s">
        <v>83</v>
      </c>
      <c r="BU87" s="131" t="s">
        <v>75</v>
      </c>
      <c r="BV87" s="131" t="s">
        <v>76</v>
      </c>
      <c r="BW87" s="131" t="s">
        <v>182</v>
      </c>
      <c r="BX87" s="131" t="s">
        <v>106</v>
      </c>
      <c r="CL87" s="131" t="s">
        <v>19</v>
      </c>
    </row>
    <row r="88" s="4" customFormat="1" ht="23.25" customHeight="1">
      <c r="A88" s="122" t="s">
        <v>84</v>
      </c>
      <c r="B88" s="61"/>
      <c r="C88" s="123"/>
      <c r="D88" s="123"/>
      <c r="E88" s="123"/>
      <c r="F88" s="124" t="s">
        <v>183</v>
      </c>
      <c r="G88" s="124"/>
      <c r="H88" s="124"/>
      <c r="I88" s="124"/>
      <c r="J88" s="124"/>
      <c r="K88" s="123"/>
      <c r="L88" s="124" t="s">
        <v>184</v>
      </c>
      <c r="M88" s="124"/>
      <c r="N88" s="124"/>
      <c r="O88" s="124"/>
      <c r="P88" s="124"/>
      <c r="Q88" s="124"/>
      <c r="R88" s="124"/>
      <c r="S88" s="124"/>
      <c r="T88" s="124"/>
      <c r="U88" s="124"/>
      <c r="V88" s="124"/>
      <c r="W88" s="124"/>
      <c r="X88" s="124"/>
      <c r="Y88" s="124"/>
      <c r="Z88" s="124"/>
      <c r="AA88" s="124"/>
      <c r="AB88" s="124"/>
      <c r="AC88" s="124"/>
      <c r="AD88" s="124"/>
      <c r="AE88" s="124"/>
      <c r="AF88" s="124"/>
      <c r="AG88" s="125">
        <f>'2020-019-02-05-01 - Nové ...'!J34</f>
        <v>0</v>
      </c>
      <c r="AH88" s="123"/>
      <c r="AI88" s="123"/>
      <c r="AJ88" s="123"/>
      <c r="AK88" s="123"/>
      <c r="AL88" s="123"/>
      <c r="AM88" s="123"/>
      <c r="AN88" s="125">
        <f>SUM(AG88,AT88)</f>
        <v>0</v>
      </c>
      <c r="AO88" s="123"/>
      <c r="AP88" s="123"/>
      <c r="AQ88" s="126" t="s">
        <v>87</v>
      </c>
      <c r="AR88" s="63"/>
      <c r="AS88" s="127">
        <v>0</v>
      </c>
      <c r="AT88" s="128">
        <f>ROUND(SUM(AV88:AW88),2)</f>
        <v>0</v>
      </c>
      <c r="AU88" s="129">
        <f>'2020-019-02-05-01 - Nové ...'!P98</f>
        <v>0</v>
      </c>
      <c r="AV88" s="128">
        <f>'2020-019-02-05-01 - Nové ...'!J37</f>
        <v>0</v>
      </c>
      <c r="AW88" s="128">
        <f>'2020-019-02-05-01 - Nové ...'!J38</f>
        <v>0</v>
      </c>
      <c r="AX88" s="128">
        <f>'2020-019-02-05-01 - Nové ...'!J39</f>
        <v>0</v>
      </c>
      <c r="AY88" s="128">
        <f>'2020-019-02-05-01 - Nové ...'!J40</f>
        <v>0</v>
      </c>
      <c r="AZ88" s="128">
        <f>'2020-019-02-05-01 - Nové ...'!F37</f>
        <v>0</v>
      </c>
      <c r="BA88" s="128">
        <f>'2020-019-02-05-01 - Nové ...'!F38</f>
        <v>0</v>
      </c>
      <c r="BB88" s="128">
        <f>'2020-019-02-05-01 - Nové ...'!F39</f>
        <v>0</v>
      </c>
      <c r="BC88" s="128">
        <f>'2020-019-02-05-01 - Nové ...'!F40</f>
        <v>0</v>
      </c>
      <c r="BD88" s="130">
        <f>'2020-019-02-05-01 - Nové ...'!F41</f>
        <v>0</v>
      </c>
      <c r="BE88" s="4"/>
      <c r="BT88" s="131" t="s">
        <v>112</v>
      </c>
      <c r="BV88" s="131" t="s">
        <v>76</v>
      </c>
      <c r="BW88" s="131" t="s">
        <v>185</v>
      </c>
      <c r="BX88" s="131" t="s">
        <v>182</v>
      </c>
      <c r="CL88" s="131" t="s">
        <v>19</v>
      </c>
    </row>
    <row r="89" s="4" customFormat="1" ht="23.25" customHeight="1">
      <c r="A89" s="122" t="s">
        <v>84</v>
      </c>
      <c r="B89" s="61"/>
      <c r="C89" s="123"/>
      <c r="D89" s="123"/>
      <c r="E89" s="123"/>
      <c r="F89" s="124" t="s">
        <v>186</v>
      </c>
      <c r="G89" s="124"/>
      <c r="H89" s="124"/>
      <c r="I89" s="124"/>
      <c r="J89" s="124"/>
      <c r="K89" s="123"/>
      <c r="L89" s="124" t="s">
        <v>187</v>
      </c>
      <c r="M89" s="124"/>
      <c r="N89" s="124"/>
      <c r="O89" s="124"/>
      <c r="P89" s="124"/>
      <c r="Q89" s="124"/>
      <c r="R89" s="124"/>
      <c r="S89" s="124"/>
      <c r="T89" s="124"/>
      <c r="U89" s="124"/>
      <c r="V89" s="124"/>
      <c r="W89" s="124"/>
      <c r="X89" s="124"/>
      <c r="Y89" s="124"/>
      <c r="Z89" s="124"/>
      <c r="AA89" s="124"/>
      <c r="AB89" s="124"/>
      <c r="AC89" s="124"/>
      <c r="AD89" s="124"/>
      <c r="AE89" s="124"/>
      <c r="AF89" s="124"/>
      <c r="AG89" s="125">
        <f>'2020-019-02-05-02 - Nové ...'!J34</f>
        <v>0</v>
      </c>
      <c r="AH89" s="123"/>
      <c r="AI89" s="123"/>
      <c r="AJ89" s="123"/>
      <c r="AK89" s="123"/>
      <c r="AL89" s="123"/>
      <c r="AM89" s="123"/>
      <c r="AN89" s="125">
        <f>SUM(AG89,AT89)</f>
        <v>0</v>
      </c>
      <c r="AO89" s="123"/>
      <c r="AP89" s="123"/>
      <c r="AQ89" s="126" t="s">
        <v>87</v>
      </c>
      <c r="AR89" s="63"/>
      <c r="AS89" s="127">
        <v>0</v>
      </c>
      <c r="AT89" s="128">
        <f>ROUND(SUM(AV89:AW89),2)</f>
        <v>0</v>
      </c>
      <c r="AU89" s="129">
        <f>'2020-019-02-05-02 - Nové ...'!P99</f>
        <v>0</v>
      </c>
      <c r="AV89" s="128">
        <f>'2020-019-02-05-02 - Nové ...'!J37</f>
        <v>0</v>
      </c>
      <c r="AW89" s="128">
        <f>'2020-019-02-05-02 - Nové ...'!J38</f>
        <v>0</v>
      </c>
      <c r="AX89" s="128">
        <f>'2020-019-02-05-02 - Nové ...'!J39</f>
        <v>0</v>
      </c>
      <c r="AY89" s="128">
        <f>'2020-019-02-05-02 - Nové ...'!J40</f>
        <v>0</v>
      </c>
      <c r="AZ89" s="128">
        <f>'2020-019-02-05-02 - Nové ...'!F37</f>
        <v>0</v>
      </c>
      <c r="BA89" s="128">
        <f>'2020-019-02-05-02 - Nové ...'!F38</f>
        <v>0</v>
      </c>
      <c r="BB89" s="128">
        <f>'2020-019-02-05-02 - Nové ...'!F39</f>
        <v>0</v>
      </c>
      <c r="BC89" s="128">
        <f>'2020-019-02-05-02 - Nové ...'!F40</f>
        <v>0</v>
      </c>
      <c r="BD89" s="130">
        <f>'2020-019-02-05-02 - Nové ...'!F41</f>
        <v>0</v>
      </c>
      <c r="BE89" s="4"/>
      <c r="BT89" s="131" t="s">
        <v>112</v>
      </c>
      <c r="BV89" s="131" t="s">
        <v>76</v>
      </c>
      <c r="BW89" s="131" t="s">
        <v>188</v>
      </c>
      <c r="BX89" s="131" t="s">
        <v>182</v>
      </c>
      <c r="CL89" s="131" t="s">
        <v>19</v>
      </c>
    </row>
    <row r="90" s="4" customFormat="1" ht="23.25" customHeight="1">
      <c r="A90" s="122" t="s">
        <v>84</v>
      </c>
      <c r="B90" s="61"/>
      <c r="C90" s="123"/>
      <c r="D90" s="123"/>
      <c r="E90" s="123"/>
      <c r="F90" s="124" t="s">
        <v>189</v>
      </c>
      <c r="G90" s="124"/>
      <c r="H90" s="124"/>
      <c r="I90" s="124"/>
      <c r="J90" s="124"/>
      <c r="K90" s="123"/>
      <c r="L90" s="124" t="s">
        <v>190</v>
      </c>
      <c r="M90" s="124"/>
      <c r="N90" s="124"/>
      <c r="O90" s="124"/>
      <c r="P90" s="124"/>
      <c r="Q90" s="124"/>
      <c r="R90" s="124"/>
      <c r="S90" s="124"/>
      <c r="T90" s="124"/>
      <c r="U90" s="124"/>
      <c r="V90" s="124"/>
      <c r="W90" s="124"/>
      <c r="X90" s="124"/>
      <c r="Y90" s="124"/>
      <c r="Z90" s="124"/>
      <c r="AA90" s="124"/>
      <c r="AB90" s="124"/>
      <c r="AC90" s="124"/>
      <c r="AD90" s="124"/>
      <c r="AE90" s="124"/>
      <c r="AF90" s="124"/>
      <c r="AG90" s="125">
        <f>'2020-019-02-05-03 - Nové ...'!J34</f>
        <v>0</v>
      </c>
      <c r="AH90" s="123"/>
      <c r="AI90" s="123"/>
      <c r="AJ90" s="123"/>
      <c r="AK90" s="123"/>
      <c r="AL90" s="123"/>
      <c r="AM90" s="123"/>
      <c r="AN90" s="125">
        <f>SUM(AG90,AT90)</f>
        <v>0</v>
      </c>
      <c r="AO90" s="123"/>
      <c r="AP90" s="123"/>
      <c r="AQ90" s="126" t="s">
        <v>87</v>
      </c>
      <c r="AR90" s="63"/>
      <c r="AS90" s="127">
        <v>0</v>
      </c>
      <c r="AT90" s="128">
        <f>ROUND(SUM(AV90:AW90),2)</f>
        <v>0</v>
      </c>
      <c r="AU90" s="129">
        <f>'2020-019-02-05-03 - Nové ...'!P97</f>
        <v>0</v>
      </c>
      <c r="AV90" s="128">
        <f>'2020-019-02-05-03 - Nové ...'!J37</f>
        <v>0</v>
      </c>
      <c r="AW90" s="128">
        <f>'2020-019-02-05-03 - Nové ...'!J38</f>
        <v>0</v>
      </c>
      <c r="AX90" s="128">
        <f>'2020-019-02-05-03 - Nové ...'!J39</f>
        <v>0</v>
      </c>
      <c r="AY90" s="128">
        <f>'2020-019-02-05-03 - Nové ...'!J40</f>
        <v>0</v>
      </c>
      <c r="AZ90" s="128">
        <f>'2020-019-02-05-03 - Nové ...'!F37</f>
        <v>0</v>
      </c>
      <c r="BA90" s="128">
        <f>'2020-019-02-05-03 - Nové ...'!F38</f>
        <v>0</v>
      </c>
      <c r="BB90" s="128">
        <f>'2020-019-02-05-03 - Nové ...'!F39</f>
        <v>0</v>
      </c>
      <c r="BC90" s="128">
        <f>'2020-019-02-05-03 - Nové ...'!F40</f>
        <v>0</v>
      </c>
      <c r="BD90" s="130">
        <f>'2020-019-02-05-03 - Nové ...'!F41</f>
        <v>0</v>
      </c>
      <c r="BE90" s="4"/>
      <c r="BT90" s="131" t="s">
        <v>112</v>
      </c>
      <c r="BV90" s="131" t="s">
        <v>76</v>
      </c>
      <c r="BW90" s="131" t="s">
        <v>191</v>
      </c>
      <c r="BX90" s="131" t="s">
        <v>182</v>
      </c>
      <c r="CL90" s="131" t="s">
        <v>19</v>
      </c>
    </row>
    <row r="91" s="4" customFormat="1" ht="23.25" customHeight="1">
      <c r="A91" s="122" t="s">
        <v>84</v>
      </c>
      <c r="B91" s="61"/>
      <c r="C91" s="123"/>
      <c r="D91" s="123"/>
      <c r="E91" s="123"/>
      <c r="F91" s="124" t="s">
        <v>192</v>
      </c>
      <c r="G91" s="124"/>
      <c r="H91" s="124"/>
      <c r="I91" s="124"/>
      <c r="J91" s="124"/>
      <c r="K91" s="123"/>
      <c r="L91" s="124" t="s">
        <v>193</v>
      </c>
      <c r="M91" s="124"/>
      <c r="N91" s="124"/>
      <c r="O91" s="124"/>
      <c r="P91" s="124"/>
      <c r="Q91" s="124"/>
      <c r="R91" s="124"/>
      <c r="S91" s="124"/>
      <c r="T91" s="124"/>
      <c r="U91" s="124"/>
      <c r="V91" s="124"/>
      <c r="W91" s="124"/>
      <c r="X91" s="124"/>
      <c r="Y91" s="124"/>
      <c r="Z91" s="124"/>
      <c r="AA91" s="124"/>
      <c r="AB91" s="124"/>
      <c r="AC91" s="124"/>
      <c r="AD91" s="124"/>
      <c r="AE91" s="124"/>
      <c r="AF91" s="124"/>
      <c r="AG91" s="125">
        <f>'2020-019-02-05-04 - Nové ...'!J34</f>
        <v>0</v>
      </c>
      <c r="AH91" s="123"/>
      <c r="AI91" s="123"/>
      <c r="AJ91" s="123"/>
      <c r="AK91" s="123"/>
      <c r="AL91" s="123"/>
      <c r="AM91" s="123"/>
      <c r="AN91" s="125">
        <f>SUM(AG91,AT91)</f>
        <v>0</v>
      </c>
      <c r="AO91" s="123"/>
      <c r="AP91" s="123"/>
      <c r="AQ91" s="126" t="s">
        <v>87</v>
      </c>
      <c r="AR91" s="63"/>
      <c r="AS91" s="127">
        <v>0</v>
      </c>
      <c r="AT91" s="128">
        <f>ROUND(SUM(AV91:AW91),2)</f>
        <v>0</v>
      </c>
      <c r="AU91" s="129">
        <f>'2020-019-02-05-04 - Nové ...'!P99</f>
        <v>0</v>
      </c>
      <c r="AV91" s="128">
        <f>'2020-019-02-05-04 - Nové ...'!J37</f>
        <v>0</v>
      </c>
      <c r="AW91" s="128">
        <f>'2020-019-02-05-04 - Nové ...'!J38</f>
        <v>0</v>
      </c>
      <c r="AX91" s="128">
        <f>'2020-019-02-05-04 - Nové ...'!J39</f>
        <v>0</v>
      </c>
      <c r="AY91" s="128">
        <f>'2020-019-02-05-04 - Nové ...'!J40</f>
        <v>0</v>
      </c>
      <c r="AZ91" s="128">
        <f>'2020-019-02-05-04 - Nové ...'!F37</f>
        <v>0</v>
      </c>
      <c r="BA91" s="128">
        <f>'2020-019-02-05-04 - Nové ...'!F38</f>
        <v>0</v>
      </c>
      <c r="BB91" s="128">
        <f>'2020-019-02-05-04 - Nové ...'!F39</f>
        <v>0</v>
      </c>
      <c r="BC91" s="128">
        <f>'2020-019-02-05-04 - Nové ...'!F40</f>
        <v>0</v>
      </c>
      <c r="BD91" s="130">
        <f>'2020-019-02-05-04 - Nové ...'!F41</f>
        <v>0</v>
      </c>
      <c r="BE91" s="4"/>
      <c r="BT91" s="131" t="s">
        <v>112</v>
      </c>
      <c r="BV91" s="131" t="s">
        <v>76</v>
      </c>
      <c r="BW91" s="131" t="s">
        <v>194</v>
      </c>
      <c r="BX91" s="131" t="s">
        <v>182</v>
      </c>
      <c r="CL91" s="131" t="s">
        <v>19</v>
      </c>
    </row>
    <row r="92" s="4" customFormat="1" ht="23.25" customHeight="1">
      <c r="A92" s="122" t="s">
        <v>84</v>
      </c>
      <c r="B92" s="61"/>
      <c r="C92" s="123"/>
      <c r="D92" s="123"/>
      <c r="E92" s="123"/>
      <c r="F92" s="124" t="s">
        <v>195</v>
      </c>
      <c r="G92" s="124"/>
      <c r="H92" s="124"/>
      <c r="I92" s="124"/>
      <c r="J92" s="124"/>
      <c r="K92" s="123"/>
      <c r="L92" s="124" t="s">
        <v>196</v>
      </c>
      <c r="M92" s="124"/>
      <c r="N92" s="124"/>
      <c r="O92" s="124"/>
      <c r="P92" s="124"/>
      <c r="Q92" s="124"/>
      <c r="R92" s="124"/>
      <c r="S92" s="124"/>
      <c r="T92" s="124"/>
      <c r="U92" s="124"/>
      <c r="V92" s="124"/>
      <c r="W92" s="124"/>
      <c r="X92" s="124"/>
      <c r="Y92" s="124"/>
      <c r="Z92" s="124"/>
      <c r="AA92" s="124"/>
      <c r="AB92" s="124"/>
      <c r="AC92" s="124"/>
      <c r="AD92" s="124"/>
      <c r="AE92" s="124"/>
      <c r="AF92" s="124"/>
      <c r="AG92" s="125">
        <f>'2020-019-02-05-05 - Nové ...'!J34</f>
        <v>0</v>
      </c>
      <c r="AH92" s="123"/>
      <c r="AI92" s="123"/>
      <c r="AJ92" s="123"/>
      <c r="AK92" s="123"/>
      <c r="AL92" s="123"/>
      <c r="AM92" s="123"/>
      <c r="AN92" s="125">
        <f>SUM(AG92,AT92)</f>
        <v>0</v>
      </c>
      <c r="AO92" s="123"/>
      <c r="AP92" s="123"/>
      <c r="AQ92" s="126" t="s">
        <v>87</v>
      </c>
      <c r="AR92" s="63"/>
      <c r="AS92" s="127">
        <v>0</v>
      </c>
      <c r="AT92" s="128">
        <f>ROUND(SUM(AV92:AW92),2)</f>
        <v>0</v>
      </c>
      <c r="AU92" s="129">
        <f>'2020-019-02-05-05 - Nové ...'!P97</f>
        <v>0</v>
      </c>
      <c r="AV92" s="128">
        <f>'2020-019-02-05-05 - Nové ...'!J37</f>
        <v>0</v>
      </c>
      <c r="AW92" s="128">
        <f>'2020-019-02-05-05 - Nové ...'!J38</f>
        <v>0</v>
      </c>
      <c r="AX92" s="128">
        <f>'2020-019-02-05-05 - Nové ...'!J39</f>
        <v>0</v>
      </c>
      <c r="AY92" s="128">
        <f>'2020-019-02-05-05 - Nové ...'!J40</f>
        <v>0</v>
      </c>
      <c r="AZ92" s="128">
        <f>'2020-019-02-05-05 - Nové ...'!F37</f>
        <v>0</v>
      </c>
      <c r="BA92" s="128">
        <f>'2020-019-02-05-05 - Nové ...'!F38</f>
        <v>0</v>
      </c>
      <c r="BB92" s="128">
        <f>'2020-019-02-05-05 - Nové ...'!F39</f>
        <v>0</v>
      </c>
      <c r="BC92" s="128">
        <f>'2020-019-02-05-05 - Nové ...'!F40</f>
        <v>0</v>
      </c>
      <c r="BD92" s="130">
        <f>'2020-019-02-05-05 - Nové ...'!F41</f>
        <v>0</v>
      </c>
      <c r="BE92" s="4"/>
      <c r="BT92" s="131" t="s">
        <v>112</v>
      </c>
      <c r="BV92" s="131" t="s">
        <v>76</v>
      </c>
      <c r="BW92" s="131" t="s">
        <v>197</v>
      </c>
      <c r="BX92" s="131" t="s">
        <v>182</v>
      </c>
      <c r="CL92" s="131" t="s">
        <v>19</v>
      </c>
    </row>
    <row r="93" s="4" customFormat="1" ht="23.25" customHeight="1">
      <c r="A93" s="122" t="s">
        <v>84</v>
      </c>
      <c r="B93" s="61"/>
      <c r="C93" s="123"/>
      <c r="D93" s="123"/>
      <c r="E93" s="124" t="s">
        <v>198</v>
      </c>
      <c r="F93" s="124"/>
      <c r="G93" s="124"/>
      <c r="H93" s="124"/>
      <c r="I93" s="124"/>
      <c r="J93" s="123"/>
      <c r="K93" s="124" t="s">
        <v>199</v>
      </c>
      <c r="L93" s="124"/>
      <c r="M93" s="124"/>
      <c r="N93" s="124"/>
      <c r="O93" s="124"/>
      <c r="P93" s="124"/>
      <c r="Q93" s="124"/>
      <c r="R93" s="124"/>
      <c r="S93" s="124"/>
      <c r="T93" s="124"/>
      <c r="U93" s="124"/>
      <c r="V93" s="124"/>
      <c r="W93" s="124"/>
      <c r="X93" s="124"/>
      <c r="Y93" s="124"/>
      <c r="Z93" s="124"/>
      <c r="AA93" s="124"/>
      <c r="AB93" s="124"/>
      <c r="AC93" s="124"/>
      <c r="AD93" s="124"/>
      <c r="AE93" s="124"/>
      <c r="AF93" s="124"/>
      <c r="AG93" s="125">
        <f>'2020-019-02-06 - Nové kce...'!J32</f>
        <v>0</v>
      </c>
      <c r="AH93" s="123"/>
      <c r="AI93" s="123"/>
      <c r="AJ93" s="123"/>
      <c r="AK93" s="123"/>
      <c r="AL93" s="123"/>
      <c r="AM93" s="123"/>
      <c r="AN93" s="125">
        <f>SUM(AG93,AT93)</f>
        <v>0</v>
      </c>
      <c r="AO93" s="123"/>
      <c r="AP93" s="123"/>
      <c r="AQ93" s="126" t="s">
        <v>87</v>
      </c>
      <c r="AR93" s="63"/>
      <c r="AS93" s="127">
        <v>0</v>
      </c>
      <c r="AT93" s="128">
        <f>ROUND(SUM(AV93:AW93),2)</f>
        <v>0</v>
      </c>
      <c r="AU93" s="129">
        <f>'2020-019-02-06 - Nové kce...'!P88</f>
        <v>0</v>
      </c>
      <c r="AV93" s="128">
        <f>'2020-019-02-06 - Nové kce...'!J35</f>
        <v>0</v>
      </c>
      <c r="AW93" s="128">
        <f>'2020-019-02-06 - Nové kce...'!J36</f>
        <v>0</v>
      </c>
      <c r="AX93" s="128">
        <f>'2020-019-02-06 - Nové kce...'!J37</f>
        <v>0</v>
      </c>
      <c r="AY93" s="128">
        <f>'2020-019-02-06 - Nové kce...'!J38</f>
        <v>0</v>
      </c>
      <c r="AZ93" s="128">
        <f>'2020-019-02-06 - Nové kce...'!F35</f>
        <v>0</v>
      </c>
      <c r="BA93" s="128">
        <f>'2020-019-02-06 - Nové kce...'!F36</f>
        <v>0</v>
      </c>
      <c r="BB93" s="128">
        <f>'2020-019-02-06 - Nové kce...'!F37</f>
        <v>0</v>
      </c>
      <c r="BC93" s="128">
        <f>'2020-019-02-06 - Nové kce...'!F38</f>
        <v>0</v>
      </c>
      <c r="BD93" s="130">
        <f>'2020-019-02-06 - Nové kce...'!F39</f>
        <v>0</v>
      </c>
      <c r="BE93" s="4"/>
      <c r="BT93" s="131" t="s">
        <v>83</v>
      </c>
      <c r="BV93" s="131" t="s">
        <v>76</v>
      </c>
      <c r="BW93" s="131" t="s">
        <v>200</v>
      </c>
      <c r="BX93" s="131" t="s">
        <v>106</v>
      </c>
      <c r="CL93" s="131" t="s">
        <v>19</v>
      </c>
    </row>
    <row r="94" s="4" customFormat="1" ht="23.25" customHeight="1">
      <c r="A94" s="122" t="s">
        <v>84</v>
      </c>
      <c r="B94" s="61"/>
      <c r="C94" s="123"/>
      <c r="D94" s="123"/>
      <c r="E94" s="124" t="s">
        <v>201</v>
      </c>
      <c r="F94" s="124"/>
      <c r="G94" s="124"/>
      <c r="H94" s="124"/>
      <c r="I94" s="124"/>
      <c r="J94" s="123"/>
      <c r="K94" s="124" t="s">
        <v>202</v>
      </c>
      <c r="L94" s="124"/>
      <c r="M94" s="124"/>
      <c r="N94" s="124"/>
      <c r="O94" s="124"/>
      <c r="P94" s="124"/>
      <c r="Q94" s="124"/>
      <c r="R94" s="124"/>
      <c r="S94" s="124"/>
      <c r="T94" s="124"/>
      <c r="U94" s="124"/>
      <c r="V94" s="124"/>
      <c r="W94" s="124"/>
      <c r="X94" s="124"/>
      <c r="Y94" s="124"/>
      <c r="Z94" s="124"/>
      <c r="AA94" s="124"/>
      <c r="AB94" s="124"/>
      <c r="AC94" s="124"/>
      <c r="AD94" s="124"/>
      <c r="AE94" s="124"/>
      <c r="AF94" s="124"/>
      <c r="AG94" s="125">
        <f>'2020-019-02-07 - Nové kce...'!J32</f>
        <v>0</v>
      </c>
      <c r="AH94" s="123"/>
      <c r="AI94" s="123"/>
      <c r="AJ94" s="123"/>
      <c r="AK94" s="123"/>
      <c r="AL94" s="123"/>
      <c r="AM94" s="123"/>
      <c r="AN94" s="125">
        <f>SUM(AG94,AT94)</f>
        <v>0</v>
      </c>
      <c r="AO94" s="123"/>
      <c r="AP94" s="123"/>
      <c r="AQ94" s="126" t="s">
        <v>87</v>
      </c>
      <c r="AR94" s="63"/>
      <c r="AS94" s="127">
        <v>0</v>
      </c>
      <c r="AT94" s="128">
        <f>ROUND(SUM(AV94:AW94),2)</f>
        <v>0</v>
      </c>
      <c r="AU94" s="129">
        <f>'2020-019-02-07 - Nové kce...'!P88</f>
        <v>0</v>
      </c>
      <c r="AV94" s="128">
        <f>'2020-019-02-07 - Nové kce...'!J35</f>
        <v>0</v>
      </c>
      <c r="AW94" s="128">
        <f>'2020-019-02-07 - Nové kce...'!J36</f>
        <v>0</v>
      </c>
      <c r="AX94" s="128">
        <f>'2020-019-02-07 - Nové kce...'!J37</f>
        <v>0</v>
      </c>
      <c r="AY94" s="128">
        <f>'2020-019-02-07 - Nové kce...'!J38</f>
        <v>0</v>
      </c>
      <c r="AZ94" s="128">
        <f>'2020-019-02-07 - Nové kce...'!F35</f>
        <v>0</v>
      </c>
      <c r="BA94" s="128">
        <f>'2020-019-02-07 - Nové kce...'!F36</f>
        <v>0</v>
      </c>
      <c r="BB94" s="128">
        <f>'2020-019-02-07 - Nové kce...'!F37</f>
        <v>0</v>
      </c>
      <c r="BC94" s="128">
        <f>'2020-019-02-07 - Nové kce...'!F38</f>
        <v>0</v>
      </c>
      <c r="BD94" s="130">
        <f>'2020-019-02-07 - Nové kce...'!F39</f>
        <v>0</v>
      </c>
      <c r="BE94" s="4"/>
      <c r="BT94" s="131" t="s">
        <v>83</v>
      </c>
      <c r="BV94" s="131" t="s">
        <v>76</v>
      </c>
      <c r="BW94" s="131" t="s">
        <v>203</v>
      </c>
      <c r="BX94" s="131" t="s">
        <v>106</v>
      </c>
      <c r="CL94" s="131" t="s">
        <v>19</v>
      </c>
    </row>
    <row r="95" s="4" customFormat="1" ht="23.25" customHeight="1">
      <c r="A95" s="122" t="s">
        <v>84</v>
      </c>
      <c r="B95" s="61"/>
      <c r="C95" s="123"/>
      <c r="D95" s="123"/>
      <c r="E95" s="124" t="s">
        <v>204</v>
      </c>
      <c r="F95" s="124"/>
      <c r="G95" s="124"/>
      <c r="H95" s="124"/>
      <c r="I95" s="124"/>
      <c r="J95" s="123"/>
      <c r="K95" s="124" t="s">
        <v>205</v>
      </c>
      <c r="L95" s="124"/>
      <c r="M95" s="124"/>
      <c r="N95" s="124"/>
      <c r="O95" s="124"/>
      <c r="P95" s="124"/>
      <c r="Q95" s="124"/>
      <c r="R95" s="124"/>
      <c r="S95" s="124"/>
      <c r="T95" s="124"/>
      <c r="U95" s="124"/>
      <c r="V95" s="124"/>
      <c r="W95" s="124"/>
      <c r="X95" s="124"/>
      <c r="Y95" s="124"/>
      <c r="Z95" s="124"/>
      <c r="AA95" s="124"/>
      <c r="AB95" s="124"/>
      <c r="AC95" s="124"/>
      <c r="AD95" s="124"/>
      <c r="AE95" s="124"/>
      <c r="AF95" s="124"/>
      <c r="AG95" s="125">
        <f>'2020-019-02-08 - Nové kce...'!J32</f>
        <v>0</v>
      </c>
      <c r="AH95" s="123"/>
      <c r="AI95" s="123"/>
      <c r="AJ95" s="123"/>
      <c r="AK95" s="123"/>
      <c r="AL95" s="123"/>
      <c r="AM95" s="123"/>
      <c r="AN95" s="125">
        <f>SUM(AG95,AT95)</f>
        <v>0</v>
      </c>
      <c r="AO95" s="123"/>
      <c r="AP95" s="123"/>
      <c r="AQ95" s="126" t="s">
        <v>87</v>
      </c>
      <c r="AR95" s="63"/>
      <c r="AS95" s="127">
        <v>0</v>
      </c>
      <c r="AT95" s="128">
        <f>ROUND(SUM(AV95:AW95),2)</f>
        <v>0</v>
      </c>
      <c r="AU95" s="129">
        <f>'2020-019-02-08 - Nové kce...'!P91</f>
        <v>0</v>
      </c>
      <c r="AV95" s="128">
        <f>'2020-019-02-08 - Nové kce...'!J35</f>
        <v>0</v>
      </c>
      <c r="AW95" s="128">
        <f>'2020-019-02-08 - Nové kce...'!J36</f>
        <v>0</v>
      </c>
      <c r="AX95" s="128">
        <f>'2020-019-02-08 - Nové kce...'!J37</f>
        <v>0</v>
      </c>
      <c r="AY95" s="128">
        <f>'2020-019-02-08 - Nové kce...'!J38</f>
        <v>0</v>
      </c>
      <c r="AZ95" s="128">
        <f>'2020-019-02-08 - Nové kce...'!F35</f>
        <v>0</v>
      </c>
      <c r="BA95" s="128">
        <f>'2020-019-02-08 - Nové kce...'!F36</f>
        <v>0</v>
      </c>
      <c r="BB95" s="128">
        <f>'2020-019-02-08 - Nové kce...'!F37</f>
        <v>0</v>
      </c>
      <c r="BC95" s="128">
        <f>'2020-019-02-08 - Nové kce...'!F38</f>
        <v>0</v>
      </c>
      <c r="BD95" s="130">
        <f>'2020-019-02-08 - Nové kce...'!F39</f>
        <v>0</v>
      </c>
      <c r="BE95" s="4"/>
      <c r="BT95" s="131" t="s">
        <v>83</v>
      </c>
      <c r="BV95" s="131" t="s">
        <v>76</v>
      </c>
      <c r="BW95" s="131" t="s">
        <v>206</v>
      </c>
      <c r="BX95" s="131" t="s">
        <v>106</v>
      </c>
      <c r="CL95" s="131" t="s">
        <v>19</v>
      </c>
    </row>
    <row r="96" s="4" customFormat="1" ht="23.25" customHeight="1">
      <c r="A96" s="122" t="s">
        <v>84</v>
      </c>
      <c r="B96" s="61"/>
      <c r="C96" s="123"/>
      <c r="D96" s="123"/>
      <c r="E96" s="124" t="s">
        <v>207</v>
      </c>
      <c r="F96" s="124"/>
      <c r="G96" s="124"/>
      <c r="H96" s="124"/>
      <c r="I96" s="124"/>
      <c r="J96" s="123"/>
      <c r="K96" s="124" t="s">
        <v>208</v>
      </c>
      <c r="L96" s="124"/>
      <c r="M96" s="124"/>
      <c r="N96" s="124"/>
      <c r="O96" s="124"/>
      <c r="P96" s="124"/>
      <c r="Q96" s="124"/>
      <c r="R96" s="124"/>
      <c r="S96" s="124"/>
      <c r="T96" s="124"/>
      <c r="U96" s="124"/>
      <c r="V96" s="124"/>
      <c r="W96" s="124"/>
      <c r="X96" s="124"/>
      <c r="Y96" s="124"/>
      <c r="Z96" s="124"/>
      <c r="AA96" s="124"/>
      <c r="AB96" s="124"/>
      <c r="AC96" s="124"/>
      <c r="AD96" s="124"/>
      <c r="AE96" s="124"/>
      <c r="AF96" s="124"/>
      <c r="AG96" s="125">
        <f>'2020-019-02-09 - Nové kce...'!J32</f>
        <v>0</v>
      </c>
      <c r="AH96" s="123"/>
      <c r="AI96" s="123"/>
      <c r="AJ96" s="123"/>
      <c r="AK96" s="123"/>
      <c r="AL96" s="123"/>
      <c r="AM96" s="123"/>
      <c r="AN96" s="125">
        <f>SUM(AG96,AT96)</f>
        <v>0</v>
      </c>
      <c r="AO96" s="123"/>
      <c r="AP96" s="123"/>
      <c r="AQ96" s="126" t="s">
        <v>87</v>
      </c>
      <c r="AR96" s="63"/>
      <c r="AS96" s="127">
        <v>0</v>
      </c>
      <c r="AT96" s="128">
        <f>ROUND(SUM(AV96:AW96),2)</f>
        <v>0</v>
      </c>
      <c r="AU96" s="129">
        <f>'2020-019-02-09 - Nové kce...'!P91</f>
        <v>0</v>
      </c>
      <c r="AV96" s="128">
        <f>'2020-019-02-09 - Nové kce...'!J35</f>
        <v>0</v>
      </c>
      <c r="AW96" s="128">
        <f>'2020-019-02-09 - Nové kce...'!J36</f>
        <v>0</v>
      </c>
      <c r="AX96" s="128">
        <f>'2020-019-02-09 - Nové kce...'!J37</f>
        <v>0</v>
      </c>
      <c r="AY96" s="128">
        <f>'2020-019-02-09 - Nové kce...'!J38</f>
        <v>0</v>
      </c>
      <c r="AZ96" s="128">
        <f>'2020-019-02-09 - Nové kce...'!F35</f>
        <v>0</v>
      </c>
      <c r="BA96" s="128">
        <f>'2020-019-02-09 - Nové kce...'!F36</f>
        <v>0</v>
      </c>
      <c r="BB96" s="128">
        <f>'2020-019-02-09 - Nové kce...'!F37</f>
        <v>0</v>
      </c>
      <c r="BC96" s="128">
        <f>'2020-019-02-09 - Nové kce...'!F38</f>
        <v>0</v>
      </c>
      <c r="BD96" s="130">
        <f>'2020-019-02-09 - Nové kce...'!F39</f>
        <v>0</v>
      </c>
      <c r="BE96" s="4"/>
      <c r="BT96" s="131" t="s">
        <v>83</v>
      </c>
      <c r="BV96" s="131" t="s">
        <v>76</v>
      </c>
      <c r="BW96" s="131" t="s">
        <v>209</v>
      </c>
      <c r="BX96" s="131" t="s">
        <v>106</v>
      </c>
      <c r="CL96" s="131" t="s">
        <v>19</v>
      </c>
    </row>
    <row r="97" s="4" customFormat="1" ht="23.25" customHeight="1">
      <c r="A97" s="122" t="s">
        <v>84</v>
      </c>
      <c r="B97" s="61"/>
      <c r="C97" s="123"/>
      <c r="D97" s="123"/>
      <c r="E97" s="124" t="s">
        <v>210</v>
      </c>
      <c r="F97" s="124"/>
      <c r="G97" s="124"/>
      <c r="H97" s="124"/>
      <c r="I97" s="124"/>
      <c r="J97" s="123"/>
      <c r="K97" s="124" t="s">
        <v>211</v>
      </c>
      <c r="L97" s="124"/>
      <c r="M97" s="124"/>
      <c r="N97" s="124"/>
      <c r="O97" s="124"/>
      <c r="P97" s="124"/>
      <c r="Q97" s="124"/>
      <c r="R97" s="124"/>
      <c r="S97" s="124"/>
      <c r="T97" s="124"/>
      <c r="U97" s="124"/>
      <c r="V97" s="124"/>
      <c r="W97" s="124"/>
      <c r="X97" s="124"/>
      <c r="Y97" s="124"/>
      <c r="Z97" s="124"/>
      <c r="AA97" s="124"/>
      <c r="AB97" s="124"/>
      <c r="AC97" s="124"/>
      <c r="AD97" s="124"/>
      <c r="AE97" s="124"/>
      <c r="AF97" s="124"/>
      <c r="AG97" s="125">
        <f>'2020-019-02-10 - Nové kce...'!J32</f>
        <v>0</v>
      </c>
      <c r="AH97" s="123"/>
      <c r="AI97" s="123"/>
      <c r="AJ97" s="123"/>
      <c r="AK97" s="123"/>
      <c r="AL97" s="123"/>
      <c r="AM97" s="123"/>
      <c r="AN97" s="125">
        <f>SUM(AG97,AT97)</f>
        <v>0</v>
      </c>
      <c r="AO97" s="123"/>
      <c r="AP97" s="123"/>
      <c r="AQ97" s="126" t="s">
        <v>87</v>
      </c>
      <c r="AR97" s="63"/>
      <c r="AS97" s="127">
        <v>0</v>
      </c>
      <c r="AT97" s="128">
        <f>ROUND(SUM(AV97:AW97),2)</f>
        <v>0</v>
      </c>
      <c r="AU97" s="129">
        <f>'2020-019-02-10 - Nové kce...'!P88</f>
        <v>0</v>
      </c>
      <c r="AV97" s="128">
        <f>'2020-019-02-10 - Nové kce...'!J35</f>
        <v>0</v>
      </c>
      <c r="AW97" s="128">
        <f>'2020-019-02-10 - Nové kce...'!J36</f>
        <v>0</v>
      </c>
      <c r="AX97" s="128">
        <f>'2020-019-02-10 - Nové kce...'!J37</f>
        <v>0</v>
      </c>
      <c r="AY97" s="128">
        <f>'2020-019-02-10 - Nové kce...'!J38</f>
        <v>0</v>
      </c>
      <c r="AZ97" s="128">
        <f>'2020-019-02-10 - Nové kce...'!F35</f>
        <v>0</v>
      </c>
      <c r="BA97" s="128">
        <f>'2020-019-02-10 - Nové kce...'!F36</f>
        <v>0</v>
      </c>
      <c r="BB97" s="128">
        <f>'2020-019-02-10 - Nové kce...'!F37</f>
        <v>0</v>
      </c>
      <c r="BC97" s="128">
        <f>'2020-019-02-10 - Nové kce...'!F38</f>
        <v>0</v>
      </c>
      <c r="BD97" s="130">
        <f>'2020-019-02-10 - Nové kce...'!F39</f>
        <v>0</v>
      </c>
      <c r="BE97" s="4"/>
      <c r="BT97" s="131" t="s">
        <v>83</v>
      </c>
      <c r="BV97" s="131" t="s">
        <v>76</v>
      </c>
      <c r="BW97" s="131" t="s">
        <v>212</v>
      </c>
      <c r="BX97" s="131" t="s">
        <v>106</v>
      </c>
      <c r="CL97" s="131" t="s">
        <v>19</v>
      </c>
    </row>
    <row r="98" s="4" customFormat="1" ht="23.25" customHeight="1">
      <c r="A98" s="122" t="s">
        <v>84</v>
      </c>
      <c r="B98" s="61"/>
      <c r="C98" s="123"/>
      <c r="D98" s="123"/>
      <c r="E98" s="124" t="s">
        <v>213</v>
      </c>
      <c r="F98" s="124"/>
      <c r="G98" s="124"/>
      <c r="H98" s="124"/>
      <c r="I98" s="124"/>
      <c r="J98" s="123"/>
      <c r="K98" s="124" t="s">
        <v>214</v>
      </c>
      <c r="L98" s="124"/>
      <c r="M98" s="124"/>
      <c r="N98" s="124"/>
      <c r="O98" s="124"/>
      <c r="P98" s="124"/>
      <c r="Q98" s="124"/>
      <c r="R98" s="124"/>
      <c r="S98" s="124"/>
      <c r="T98" s="124"/>
      <c r="U98" s="124"/>
      <c r="V98" s="124"/>
      <c r="W98" s="124"/>
      <c r="X98" s="124"/>
      <c r="Y98" s="124"/>
      <c r="Z98" s="124"/>
      <c r="AA98" s="124"/>
      <c r="AB98" s="124"/>
      <c r="AC98" s="124"/>
      <c r="AD98" s="124"/>
      <c r="AE98" s="124"/>
      <c r="AF98" s="124"/>
      <c r="AG98" s="125">
        <f>'2020-019-02-11 - Nové kce...'!J32</f>
        <v>0</v>
      </c>
      <c r="AH98" s="123"/>
      <c r="AI98" s="123"/>
      <c r="AJ98" s="123"/>
      <c r="AK98" s="123"/>
      <c r="AL98" s="123"/>
      <c r="AM98" s="123"/>
      <c r="AN98" s="125">
        <f>SUM(AG98,AT98)</f>
        <v>0</v>
      </c>
      <c r="AO98" s="123"/>
      <c r="AP98" s="123"/>
      <c r="AQ98" s="126" t="s">
        <v>87</v>
      </c>
      <c r="AR98" s="63"/>
      <c r="AS98" s="127">
        <v>0</v>
      </c>
      <c r="AT98" s="128">
        <f>ROUND(SUM(AV98:AW98),2)</f>
        <v>0</v>
      </c>
      <c r="AU98" s="129">
        <f>'2020-019-02-11 - Nové kce...'!P95</f>
        <v>0</v>
      </c>
      <c r="AV98" s="128">
        <f>'2020-019-02-11 - Nové kce...'!J35</f>
        <v>0</v>
      </c>
      <c r="AW98" s="128">
        <f>'2020-019-02-11 - Nové kce...'!J36</f>
        <v>0</v>
      </c>
      <c r="AX98" s="128">
        <f>'2020-019-02-11 - Nové kce...'!J37</f>
        <v>0</v>
      </c>
      <c r="AY98" s="128">
        <f>'2020-019-02-11 - Nové kce...'!J38</f>
        <v>0</v>
      </c>
      <c r="AZ98" s="128">
        <f>'2020-019-02-11 - Nové kce...'!F35</f>
        <v>0</v>
      </c>
      <c r="BA98" s="128">
        <f>'2020-019-02-11 - Nové kce...'!F36</f>
        <v>0</v>
      </c>
      <c r="BB98" s="128">
        <f>'2020-019-02-11 - Nové kce...'!F37</f>
        <v>0</v>
      </c>
      <c r="BC98" s="128">
        <f>'2020-019-02-11 - Nové kce...'!F38</f>
        <v>0</v>
      </c>
      <c r="BD98" s="130">
        <f>'2020-019-02-11 - Nové kce...'!F39</f>
        <v>0</v>
      </c>
      <c r="BE98" s="4"/>
      <c r="BT98" s="131" t="s">
        <v>83</v>
      </c>
      <c r="BV98" s="131" t="s">
        <v>76</v>
      </c>
      <c r="BW98" s="131" t="s">
        <v>215</v>
      </c>
      <c r="BX98" s="131" t="s">
        <v>106</v>
      </c>
      <c r="CL98" s="131" t="s">
        <v>19</v>
      </c>
    </row>
    <row r="99" s="4" customFormat="1" ht="23.25" customHeight="1">
      <c r="A99" s="122" t="s">
        <v>84</v>
      </c>
      <c r="B99" s="61"/>
      <c r="C99" s="123"/>
      <c r="D99" s="123"/>
      <c r="E99" s="124" t="s">
        <v>216</v>
      </c>
      <c r="F99" s="124"/>
      <c r="G99" s="124"/>
      <c r="H99" s="124"/>
      <c r="I99" s="124"/>
      <c r="J99" s="123"/>
      <c r="K99" s="124" t="s">
        <v>217</v>
      </c>
      <c r="L99" s="124"/>
      <c r="M99" s="124"/>
      <c r="N99" s="124"/>
      <c r="O99" s="124"/>
      <c r="P99" s="124"/>
      <c r="Q99" s="124"/>
      <c r="R99" s="124"/>
      <c r="S99" s="124"/>
      <c r="T99" s="124"/>
      <c r="U99" s="124"/>
      <c r="V99" s="124"/>
      <c r="W99" s="124"/>
      <c r="X99" s="124"/>
      <c r="Y99" s="124"/>
      <c r="Z99" s="124"/>
      <c r="AA99" s="124"/>
      <c r="AB99" s="124"/>
      <c r="AC99" s="124"/>
      <c r="AD99" s="124"/>
      <c r="AE99" s="124"/>
      <c r="AF99" s="124"/>
      <c r="AG99" s="125">
        <f>'2020-019-02-12 - Nové kce...'!J32</f>
        <v>0</v>
      </c>
      <c r="AH99" s="123"/>
      <c r="AI99" s="123"/>
      <c r="AJ99" s="123"/>
      <c r="AK99" s="123"/>
      <c r="AL99" s="123"/>
      <c r="AM99" s="123"/>
      <c r="AN99" s="125">
        <f>SUM(AG99,AT99)</f>
        <v>0</v>
      </c>
      <c r="AO99" s="123"/>
      <c r="AP99" s="123"/>
      <c r="AQ99" s="126" t="s">
        <v>87</v>
      </c>
      <c r="AR99" s="63"/>
      <c r="AS99" s="127">
        <v>0</v>
      </c>
      <c r="AT99" s="128">
        <f>ROUND(SUM(AV99:AW99),2)</f>
        <v>0</v>
      </c>
      <c r="AU99" s="129">
        <f>'2020-019-02-12 - Nové kce...'!P91</f>
        <v>0</v>
      </c>
      <c r="AV99" s="128">
        <f>'2020-019-02-12 - Nové kce...'!J35</f>
        <v>0</v>
      </c>
      <c r="AW99" s="128">
        <f>'2020-019-02-12 - Nové kce...'!J36</f>
        <v>0</v>
      </c>
      <c r="AX99" s="128">
        <f>'2020-019-02-12 - Nové kce...'!J37</f>
        <v>0</v>
      </c>
      <c r="AY99" s="128">
        <f>'2020-019-02-12 - Nové kce...'!J38</f>
        <v>0</v>
      </c>
      <c r="AZ99" s="128">
        <f>'2020-019-02-12 - Nové kce...'!F35</f>
        <v>0</v>
      </c>
      <c r="BA99" s="128">
        <f>'2020-019-02-12 - Nové kce...'!F36</f>
        <v>0</v>
      </c>
      <c r="BB99" s="128">
        <f>'2020-019-02-12 - Nové kce...'!F37</f>
        <v>0</v>
      </c>
      <c r="BC99" s="128">
        <f>'2020-019-02-12 - Nové kce...'!F38</f>
        <v>0</v>
      </c>
      <c r="BD99" s="130">
        <f>'2020-019-02-12 - Nové kce...'!F39</f>
        <v>0</v>
      </c>
      <c r="BE99" s="4"/>
      <c r="BT99" s="131" t="s">
        <v>83</v>
      </c>
      <c r="BV99" s="131" t="s">
        <v>76</v>
      </c>
      <c r="BW99" s="131" t="s">
        <v>218</v>
      </c>
      <c r="BX99" s="131" t="s">
        <v>106</v>
      </c>
      <c r="CL99" s="131" t="s">
        <v>19</v>
      </c>
    </row>
    <row r="100" s="7" customFormat="1" ht="24.75" customHeight="1">
      <c r="A100" s="122" t="s">
        <v>84</v>
      </c>
      <c r="B100" s="109"/>
      <c r="C100" s="110"/>
      <c r="D100" s="111" t="s">
        <v>219</v>
      </c>
      <c r="E100" s="111"/>
      <c r="F100" s="111"/>
      <c r="G100" s="111"/>
      <c r="H100" s="111"/>
      <c r="I100" s="112"/>
      <c r="J100" s="111" t="s">
        <v>220</v>
      </c>
      <c r="K100" s="111"/>
      <c r="L100" s="111"/>
      <c r="M100" s="111"/>
      <c r="N100" s="111"/>
      <c r="O100" s="111"/>
      <c r="P100" s="111"/>
      <c r="Q100" s="111"/>
      <c r="R100" s="111"/>
      <c r="S100" s="111"/>
      <c r="T100" s="111"/>
      <c r="U100" s="111"/>
      <c r="V100" s="111"/>
      <c r="W100" s="111"/>
      <c r="X100" s="111"/>
      <c r="Y100" s="111"/>
      <c r="Z100" s="111"/>
      <c r="AA100" s="111"/>
      <c r="AB100" s="111"/>
      <c r="AC100" s="111"/>
      <c r="AD100" s="111"/>
      <c r="AE100" s="111"/>
      <c r="AF100" s="111"/>
      <c r="AG100" s="114">
        <f>'2020-019-03 - PBŘ - požár...'!J30</f>
        <v>0</v>
      </c>
      <c r="AH100" s="112"/>
      <c r="AI100" s="112"/>
      <c r="AJ100" s="112"/>
      <c r="AK100" s="112"/>
      <c r="AL100" s="112"/>
      <c r="AM100" s="112"/>
      <c r="AN100" s="114">
        <f>SUM(AG100,AT100)</f>
        <v>0</v>
      </c>
      <c r="AO100" s="112"/>
      <c r="AP100" s="112"/>
      <c r="AQ100" s="115" t="s">
        <v>80</v>
      </c>
      <c r="AR100" s="116"/>
      <c r="AS100" s="117">
        <v>0</v>
      </c>
      <c r="AT100" s="118">
        <f>ROUND(SUM(AV100:AW100),2)</f>
        <v>0</v>
      </c>
      <c r="AU100" s="119">
        <f>'2020-019-03 - PBŘ - požár...'!P83</f>
        <v>0</v>
      </c>
      <c r="AV100" s="118">
        <f>'2020-019-03 - PBŘ - požár...'!J33</f>
        <v>0</v>
      </c>
      <c r="AW100" s="118">
        <f>'2020-019-03 - PBŘ - požár...'!J34</f>
        <v>0</v>
      </c>
      <c r="AX100" s="118">
        <f>'2020-019-03 - PBŘ - požár...'!J35</f>
        <v>0</v>
      </c>
      <c r="AY100" s="118">
        <f>'2020-019-03 - PBŘ - požár...'!J36</f>
        <v>0</v>
      </c>
      <c r="AZ100" s="118">
        <f>'2020-019-03 - PBŘ - požár...'!F33</f>
        <v>0</v>
      </c>
      <c r="BA100" s="118">
        <f>'2020-019-03 - PBŘ - požár...'!F34</f>
        <v>0</v>
      </c>
      <c r="BB100" s="118">
        <f>'2020-019-03 - PBŘ - požár...'!F35</f>
        <v>0</v>
      </c>
      <c r="BC100" s="118">
        <f>'2020-019-03 - PBŘ - požár...'!F36</f>
        <v>0</v>
      </c>
      <c r="BD100" s="120">
        <f>'2020-019-03 - PBŘ - požár...'!F37</f>
        <v>0</v>
      </c>
      <c r="BE100" s="7"/>
      <c r="BT100" s="121" t="s">
        <v>81</v>
      </c>
      <c r="BV100" s="121" t="s">
        <v>76</v>
      </c>
      <c r="BW100" s="121" t="s">
        <v>221</v>
      </c>
      <c r="BX100" s="121" t="s">
        <v>5</v>
      </c>
      <c r="CL100" s="121" t="s">
        <v>19</v>
      </c>
      <c r="CM100" s="121" t="s">
        <v>83</v>
      </c>
    </row>
    <row r="101" s="7" customFormat="1" ht="24.75" customHeight="1">
      <c r="A101" s="7"/>
      <c r="B101" s="109"/>
      <c r="C101" s="110"/>
      <c r="D101" s="111" t="s">
        <v>222</v>
      </c>
      <c r="E101" s="111"/>
      <c r="F101" s="111"/>
      <c r="G101" s="111"/>
      <c r="H101" s="111"/>
      <c r="I101" s="112"/>
      <c r="J101" s="111" t="s">
        <v>223</v>
      </c>
      <c r="K101" s="111"/>
      <c r="L101" s="111"/>
      <c r="M101" s="111"/>
      <c r="N101" s="111"/>
      <c r="O101" s="111"/>
      <c r="P101" s="111"/>
      <c r="Q101" s="111"/>
      <c r="R101" s="111"/>
      <c r="S101" s="111"/>
      <c r="T101" s="111"/>
      <c r="U101" s="111"/>
      <c r="V101" s="111"/>
      <c r="W101" s="111"/>
      <c r="X101" s="111"/>
      <c r="Y101" s="111"/>
      <c r="Z101" s="111"/>
      <c r="AA101" s="111"/>
      <c r="AB101" s="111"/>
      <c r="AC101" s="111"/>
      <c r="AD101" s="111"/>
      <c r="AE101" s="111"/>
      <c r="AF101" s="111"/>
      <c r="AG101" s="113">
        <f>ROUND(SUM(AG102:AG113),2)</f>
        <v>0</v>
      </c>
      <c r="AH101" s="112"/>
      <c r="AI101" s="112"/>
      <c r="AJ101" s="112"/>
      <c r="AK101" s="112"/>
      <c r="AL101" s="112"/>
      <c r="AM101" s="112"/>
      <c r="AN101" s="114">
        <f>SUM(AG101,AT101)</f>
        <v>0</v>
      </c>
      <c r="AO101" s="112"/>
      <c r="AP101" s="112"/>
      <c r="AQ101" s="115" t="s">
        <v>80</v>
      </c>
      <c r="AR101" s="116"/>
      <c r="AS101" s="117">
        <f>ROUND(SUM(AS102:AS113),2)</f>
        <v>0</v>
      </c>
      <c r="AT101" s="118">
        <f>ROUND(SUM(AV101:AW101),2)</f>
        <v>0</v>
      </c>
      <c r="AU101" s="119">
        <f>ROUND(SUM(AU102:AU113),5)</f>
        <v>0</v>
      </c>
      <c r="AV101" s="118">
        <f>ROUND(AZ101*L29,2)</f>
        <v>0</v>
      </c>
      <c r="AW101" s="118">
        <f>ROUND(BA101*L30,2)</f>
        <v>0</v>
      </c>
      <c r="AX101" s="118">
        <f>ROUND(BB101*L29,2)</f>
        <v>0</v>
      </c>
      <c r="AY101" s="118">
        <f>ROUND(BC101*L30,2)</f>
        <v>0</v>
      </c>
      <c r="AZ101" s="118">
        <f>ROUND(SUM(AZ102:AZ113),2)</f>
        <v>0</v>
      </c>
      <c r="BA101" s="118">
        <f>ROUND(SUM(BA102:BA113),2)</f>
        <v>0</v>
      </c>
      <c r="BB101" s="118">
        <f>ROUND(SUM(BB102:BB113),2)</f>
        <v>0</v>
      </c>
      <c r="BC101" s="118">
        <f>ROUND(SUM(BC102:BC113),2)</f>
        <v>0</v>
      </c>
      <c r="BD101" s="120">
        <f>ROUND(SUM(BD102:BD113),2)</f>
        <v>0</v>
      </c>
      <c r="BE101" s="7"/>
      <c r="BS101" s="121" t="s">
        <v>73</v>
      </c>
      <c r="BT101" s="121" t="s">
        <v>81</v>
      </c>
      <c r="BU101" s="121" t="s">
        <v>75</v>
      </c>
      <c r="BV101" s="121" t="s">
        <v>76</v>
      </c>
      <c r="BW101" s="121" t="s">
        <v>224</v>
      </c>
      <c r="BX101" s="121" t="s">
        <v>5</v>
      </c>
      <c r="CL101" s="121" t="s">
        <v>19</v>
      </c>
      <c r="CM101" s="121" t="s">
        <v>83</v>
      </c>
    </row>
    <row r="102" s="4" customFormat="1" ht="23.25" customHeight="1">
      <c r="A102" s="122" t="s">
        <v>84</v>
      </c>
      <c r="B102" s="61"/>
      <c r="C102" s="123"/>
      <c r="D102" s="123"/>
      <c r="E102" s="124" t="s">
        <v>225</v>
      </c>
      <c r="F102" s="124"/>
      <c r="G102" s="124"/>
      <c r="H102" s="124"/>
      <c r="I102" s="124"/>
      <c r="J102" s="123"/>
      <c r="K102" s="124" t="s">
        <v>226</v>
      </c>
      <c r="L102" s="124"/>
      <c r="M102" s="124"/>
      <c r="N102" s="124"/>
      <c r="O102" s="124"/>
      <c r="P102" s="124"/>
      <c r="Q102" s="124"/>
      <c r="R102" s="124"/>
      <c r="S102" s="124"/>
      <c r="T102" s="124"/>
      <c r="U102" s="124"/>
      <c r="V102" s="124"/>
      <c r="W102" s="124"/>
      <c r="X102" s="124"/>
      <c r="Y102" s="124"/>
      <c r="Z102" s="124"/>
      <c r="AA102" s="124"/>
      <c r="AB102" s="124"/>
      <c r="AC102" s="124"/>
      <c r="AD102" s="124"/>
      <c r="AE102" s="124"/>
      <c r="AF102" s="124"/>
      <c r="AG102" s="125">
        <f>'2020-019-04-01 - TPS -1.4...'!J32</f>
        <v>0</v>
      </c>
      <c r="AH102" s="123"/>
      <c r="AI102" s="123"/>
      <c r="AJ102" s="123"/>
      <c r="AK102" s="123"/>
      <c r="AL102" s="123"/>
      <c r="AM102" s="123"/>
      <c r="AN102" s="125">
        <f>SUM(AG102,AT102)</f>
        <v>0</v>
      </c>
      <c r="AO102" s="123"/>
      <c r="AP102" s="123"/>
      <c r="AQ102" s="126" t="s">
        <v>87</v>
      </c>
      <c r="AR102" s="63"/>
      <c r="AS102" s="127">
        <v>0</v>
      </c>
      <c r="AT102" s="128">
        <f>ROUND(SUM(AV102:AW102),2)</f>
        <v>0</v>
      </c>
      <c r="AU102" s="129">
        <f>'2020-019-04-01 - TPS -1.4...'!P88</f>
        <v>0</v>
      </c>
      <c r="AV102" s="128">
        <f>'2020-019-04-01 - TPS -1.4...'!J35</f>
        <v>0</v>
      </c>
      <c r="AW102" s="128">
        <f>'2020-019-04-01 - TPS -1.4...'!J36</f>
        <v>0</v>
      </c>
      <c r="AX102" s="128">
        <f>'2020-019-04-01 - TPS -1.4...'!J37</f>
        <v>0</v>
      </c>
      <c r="AY102" s="128">
        <f>'2020-019-04-01 - TPS -1.4...'!J38</f>
        <v>0</v>
      </c>
      <c r="AZ102" s="128">
        <f>'2020-019-04-01 - TPS -1.4...'!F35</f>
        <v>0</v>
      </c>
      <c r="BA102" s="128">
        <f>'2020-019-04-01 - TPS -1.4...'!F36</f>
        <v>0</v>
      </c>
      <c r="BB102" s="128">
        <f>'2020-019-04-01 - TPS -1.4...'!F37</f>
        <v>0</v>
      </c>
      <c r="BC102" s="128">
        <f>'2020-019-04-01 - TPS -1.4...'!F38</f>
        <v>0</v>
      </c>
      <c r="BD102" s="130">
        <f>'2020-019-04-01 - TPS -1.4...'!F39</f>
        <v>0</v>
      </c>
      <c r="BE102" s="4"/>
      <c r="BT102" s="131" t="s">
        <v>83</v>
      </c>
      <c r="BV102" s="131" t="s">
        <v>76</v>
      </c>
      <c r="BW102" s="131" t="s">
        <v>227</v>
      </c>
      <c r="BX102" s="131" t="s">
        <v>224</v>
      </c>
      <c r="CL102" s="131" t="s">
        <v>19</v>
      </c>
    </row>
    <row r="103" s="4" customFormat="1" ht="23.25" customHeight="1">
      <c r="A103" s="122" t="s">
        <v>84</v>
      </c>
      <c r="B103" s="61"/>
      <c r="C103" s="123"/>
      <c r="D103" s="123"/>
      <c r="E103" s="124" t="s">
        <v>228</v>
      </c>
      <c r="F103" s="124"/>
      <c r="G103" s="124"/>
      <c r="H103" s="124"/>
      <c r="I103" s="124"/>
      <c r="J103" s="123"/>
      <c r="K103" s="124" t="s">
        <v>229</v>
      </c>
      <c r="L103" s="124"/>
      <c r="M103" s="124"/>
      <c r="N103" s="124"/>
      <c r="O103" s="124"/>
      <c r="P103" s="124"/>
      <c r="Q103" s="124"/>
      <c r="R103" s="124"/>
      <c r="S103" s="124"/>
      <c r="T103" s="124"/>
      <c r="U103" s="124"/>
      <c r="V103" s="124"/>
      <c r="W103" s="124"/>
      <c r="X103" s="124"/>
      <c r="Y103" s="124"/>
      <c r="Z103" s="124"/>
      <c r="AA103" s="124"/>
      <c r="AB103" s="124"/>
      <c r="AC103" s="124"/>
      <c r="AD103" s="124"/>
      <c r="AE103" s="124"/>
      <c r="AF103" s="124"/>
      <c r="AG103" s="125">
        <f>'2020-019-04-02 - TPS -1.4...'!J32</f>
        <v>0</v>
      </c>
      <c r="AH103" s="123"/>
      <c r="AI103" s="123"/>
      <c r="AJ103" s="123"/>
      <c r="AK103" s="123"/>
      <c r="AL103" s="123"/>
      <c r="AM103" s="123"/>
      <c r="AN103" s="125">
        <f>SUM(AG103,AT103)</f>
        <v>0</v>
      </c>
      <c r="AO103" s="123"/>
      <c r="AP103" s="123"/>
      <c r="AQ103" s="126" t="s">
        <v>87</v>
      </c>
      <c r="AR103" s="63"/>
      <c r="AS103" s="127">
        <v>0</v>
      </c>
      <c r="AT103" s="128">
        <f>ROUND(SUM(AV103:AW103),2)</f>
        <v>0</v>
      </c>
      <c r="AU103" s="129">
        <f>'2020-019-04-02 - TPS -1.4...'!P88</f>
        <v>0</v>
      </c>
      <c r="AV103" s="128">
        <f>'2020-019-04-02 - TPS -1.4...'!J35</f>
        <v>0</v>
      </c>
      <c r="AW103" s="128">
        <f>'2020-019-04-02 - TPS -1.4...'!J36</f>
        <v>0</v>
      </c>
      <c r="AX103" s="128">
        <f>'2020-019-04-02 - TPS -1.4...'!J37</f>
        <v>0</v>
      </c>
      <c r="AY103" s="128">
        <f>'2020-019-04-02 - TPS -1.4...'!J38</f>
        <v>0</v>
      </c>
      <c r="AZ103" s="128">
        <f>'2020-019-04-02 - TPS -1.4...'!F35</f>
        <v>0</v>
      </c>
      <c r="BA103" s="128">
        <f>'2020-019-04-02 - TPS -1.4...'!F36</f>
        <v>0</v>
      </c>
      <c r="BB103" s="128">
        <f>'2020-019-04-02 - TPS -1.4...'!F37</f>
        <v>0</v>
      </c>
      <c r="BC103" s="128">
        <f>'2020-019-04-02 - TPS -1.4...'!F38</f>
        <v>0</v>
      </c>
      <c r="BD103" s="130">
        <f>'2020-019-04-02 - TPS -1.4...'!F39</f>
        <v>0</v>
      </c>
      <c r="BE103" s="4"/>
      <c r="BT103" s="131" t="s">
        <v>83</v>
      </c>
      <c r="BV103" s="131" t="s">
        <v>76</v>
      </c>
      <c r="BW103" s="131" t="s">
        <v>230</v>
      </c>
      <c r="BX103" s="131" t="s">
        <v>224</v>
      </c>
      <c r="CL103" s="131" t="s">
        <v>19</v>
      </c>
    </row>
    <row r="104" s="4" customFormat="1" ht="23.25" customHeight="1">
      <c r="A104" s="122" t="s">
        <v>84</v>
      </c>
      <c r="B104" s="61"/>
      <c r="C104" s="123"/>
      <c r="D104" s="123"/>
      <c r="E104" s="124" t="s">
        <v>231</v>
      </c>
      <c r="F104" s="124"/>
      <c r="G104" s="124"/>
      <c r="H104" s="124"/>
      <c r="I104" s="124"/>
      <c r="J104" s="123"/>
      <c r="K104" s="124" t="s">
        <v>232</v>
      </c>
      <c r="L104" s="124"/>
      <c r="M104" s="124"/>
      <c r="N104" s="124"/>
      <c r="O104" s="124"/>
      <c r="P104" s="124"/>
      <c r="Q104" s="124"/>
      <c r="R104" s="124"/>
      <c r="S104" s="124"/>
      <c r="T104" s="124"/>
      <c r="U104" s="124"/>
      <c r="V104" s="124"/>
      <c r="W104" s="124"/>
      <c r="X104" s="124"/>
      <c r="Y104" s="124"/>
      <c r="Z104" s="124"/>
      <c r="AA104" s="124"/>
      <c r="AB104" s="124"/>
      <c r="AC104" s="124"/>
      <c r="AD104" s="124"/>
      <c r="AE104" s="124"/>
      <c r="AF104" s="124"/>
      <c r="AG104" s="125">
        <f>'2020-019-04-03 - TPS -1.4...'!J32</f>
        <v>0</v>
      </c>
      <c r="AH104" s="123"/>
      <c r="AI104" s="123"/>
      <c r="AJ104" s="123"/>
      <c r="AK104" s="123"/>
      <c r="AL104" s="123"/>
      <c r="AM104" s="123"/>
      <c r="AN104" s="125">
        <f>SUM(AG104,AT104)</f>
        <v>0</v>
      </c>
      <c r="AO104" s="123"/>
      <c r="AP104" s="123"/>
      <c r="AQ104" s="126" t="s">
        <v>87</v>
      </c>
      <c r="AR104" s="63"/>
      <c r="AS104" s="127">
        <v>0</v>
      </c>
      <c r="AT104" s="128">
        <f>ROUND(SUM(AV104:AW104),2)</f>
        <v>0</v>
      </c>
      <c r="AU104" s="129">
        <f>'2020-019-04-03 - TPS -1.4...'!P88</f>
        <v>0</v>
      </c>
      <c r="AV104" s="128">
        <f>'2020-019-04-03 - TPS -1.4...'!J35</f>
        <v>0</v>
      </c>
      <c r="AW104" s="128">
        <f>'2020-019-04-03 - TPS -1.4...'!J36</f>
        <v>0</v>
      </c>
      <c r="AX104" s="128">
        <f>'2020-019-04-03 - TPS -1.4...'!J37</f>
        <v>0</v>
      </c>
      <c r="AY104" s="128">
        <f>'2020-019-04-03 - TPS -1.4...'!J38</f>
        <v>0</v>
      </c>
      <c r="AZ104" s="128">
        <f>'2020-019-04-03 - TPS -1.4...'!F35</f>
        <v>0</v>
      </c>
      <c r="BA104" s="128">
        <f>'2020-019-04-03 - TPS -1.4...'!F36</f>
        <v>0</v>
      </c>
      <c r="BB104" s="128">
        <f>'2020-019-04-03 - TPS -1.4...'!F37</f>
        <v>0</v>
      </c>
      <c r="BC104" s="128">
        <f>'2020-019-04-03 - TPS -1.4...'!F38</f>
        <v>0</v>
      </c>
      <c r="BD104" s="130">
        <f>'2020-019-04-03 - TPS -1.4...'!F39</f>
        <v>0</v>
      </c>
      <c r="BE104" s="4"/>
      <c r="BT104" s="131" t="s">
        <v>83</v>
      </c>
      <c r="BV104" s="131" t="s">
        <v>76</v>
      </c>
      <c r="BW104" s="131" t="s">
        <v>233</v>
      </c>
      <c r="BX104" s="131" t="s">
        <v>224</v>
      </c>
      <c r="CL104" s="131" t="s">
        <v>19</v>
      </c>
    </row>
    <row r="105" s="4" customFormat="1" ht="23.25" customHeight="1">
      <c r="A105" s="122" t="s">
        <v>84</v>
      </c>
      <c r="B105" s="61"/>
      <c r="C105" s="123"/>
      <c r="D105" s="123"/>
      <c r="E105" s="124" t="s">
        <v>234</v>
      </c>
      <c r="F105" s="124"/>
      <c r="G105" s="124"/>
      <c r="H105" s="124"/>
      <c r="I105" s="124"/>
      <c r="J105" s="123"/>
      <c r="K105" s="124" t="s">
        <v>235</v>
      </c>
      <c r="L105" s="124"/>
      <c r="M105" s="124"/>
      <c r="N105" s="124"/>
      <c r="O105" s="124"/>
      <c r="P105" s="124"/>
      <c r="Q105" s="124"/>
      <c r="R105" s="124"/>
      <c r="S105" s="124"/>
      <c r="T105" s="124"/>
      <c r="U105" s="124"/>
      <c r="V105" s="124"/>
      <c r="W105" s="124"/>
      <c r="X105" s="124"/>
      <c r="Y105" s="124"/>
      <c r="Z105" s="124"/>
      <c r="AA105" s="124"/>
      <c r="AB105" s="124"/>
      <c r="AC105" s="124"/>
      <c r="AD105" s="124"/>
      <c r="AE105" s="124"/>
      <c r="AF105" s="124"/>
      <c r="AG105" s="125">
        <f>'2020-019-04-05 - TPS -1.4...'!J32</f>
        <v>0</v>
      </c>
      <c r="AH105" s="123"/>
      <c r="AI105" s="123"/>
      <c r="AJ105" s="123"/>
      <c r="AK105" s="123"/>
      <c r="AL105" s="123"/>
      <c r="AM105" s="123"/>
      <c r="AN105" s="125">
        <f>SUM(AG105,AT105)</f>
        <v>0</v>
      </c>
      <c r="AO105" s="123"/>
      <c r="AP105" s="123"/>
      <c r="AQ105" s="126" t="s">
        <v>87</v>
      </c>
      <c r="AR105" s="63"/>
      <c r="AS105" s="127">
        <v>0</v>
      </c>
      <c r="AT105" s="128">
        <f>ROUND(SUM(AV105:AW105),2)</f>
        <v>0</v>
      </c>
      <c r="AU105" s="129">
        <f>'2020-019-04-05 - TPS -1.4...'!P92</f>
        <v>0</v>
      </c>
      <c r="AV105" s="128">
        <f>'2020-019-04-05 - TPS -1.4...'!J35</f>
        <v>0</v>
      </c>
      <c r="AW105" s="128">
        <f>'2020-019-04-05 - TPS -1.4...'!J36</f>
        <v>0</v>
      </c>
      <c r="AX105" s="128">
        <f>'2020-019-04-05 - TPS -1.4...'!J37</f>
        <v>0</v>
      </c>
      <c r="AY105" s="128">
        <f>'2020-019-04-05 - TPS -1.4...'!J38</f>
        <v>0</v>
      </c>
      <c r="AZ105" s="128">
        <f>'2020-019-04-05 - TPS -1.4...'!F35</f>
        <v>0</v>
      </c>
      <c r="BA105" s="128">
        <f>'2020-019-04-05 - TPS -1.4...'!F36</f>
        <v>0</v>
      </c>
      <c r="BB105" s="128">
        <f>'2020-019-04-05 - TPS -1.4...'!F37</f>
        <v>0</v>
      </c>
      <c r="BC105" s="128">
        <f>'2020-019-04-05 - TPS -1.4...'!F38</f>
        <v>0</v>
      </c>
      <c r="BD105" s="130">
        <f>'2020-019-04-05 - TPS -1.4...'!F39</f>
        <v>0</v>
      </c>
      <c r="BE105" s="4"/>
      <c r="BT105" s="131" t="s">
        <v>83</v>
      </c>
      <c r="BV105" s="131" t="s">
        <v>76</v>
      </c>
      <c r="BW105" s="131" t="s">
        <v>236</v>
      </c>
      <c r="BX105" s="131" t="s">
        <v>224</v>
      </c>
      <c r="CL105" s="131" t="s">
        <v>19</v>
      </c>
    </row>
    <row r="106" s="4" customFormat="1" ht="23.25" customHeight="1">
      <c r="A106" s="122" t="s">
        <v>84</v>
      </c>
      <c r="B106" s="61"/>
      <c r="C106" s="123"/>
      <c r="D106" s="123"/>
      <c r="E106" s="124" t="s">
        <v>237</v>
      </c>
      <c r="F106" s="124"/>
      <c r="G106" s="124"/>
      <c r="H106" s="124"/>
      <c r="I106" s="124"/>
      <c r="J106" s="123"/>
      <c r="K106" s="124" t="s">
        <v>238</v>
      </c>
      <c r="L106" s="124"/>
      <c r="M106" s="124"/>
      <c r="N106" s="124"/>
      <c r="O106" s="124"/>
      <c r="P106" s="124"/>
      <c r="Q106" s="124"/>
      <c r="R106" s="124"/>
      <c r="S106" s="124"/>
      <c r="T106" s="124"/>
      <c r="U106" s="124"/>
      <c r="V106" s="124"/>
      <c r="W106" s="124"/>
      <c r="X106" s="124"/>
      <c r="Y106" s="124"/>
      <c r="Z106" s="124"/>
      <c r="AA106" s="124"/>
      <c r="AB106" s="124"/>
      <c r="AC106" s="124"/>
      <c r="AD106" s="124"/>
      <c r="AE106" s="124"/>
      <c r="AF106" s="124"/>
      <c r="AG106" s="125">
        <f>'2020-019-04-06 - TPS -1.4...'!J32</f>
        <v>0</v>
      </c>
      <c r="AH106" s="123"/>
      <c r="AI106" s="123"/>
      <c r="AJ106" s="123"/>
      <c r="AK106" s="123"/>
      <c r="AL106" s="123"/>
      <c r="AM106" s="123"/>
      <c r="AN106" s="125">
        <f>SUM(AG106,AT106)</f>
        <v>0</v>
      </c>
      <c r="AO106" s="123"/>
      <c r="AP106" s="123"/>
      <c r="AQ106" s="126" t="s">
        <v>87</v>
      </c>
      <c r="AR106" s="63"/>
      <c r="AS106" s="127">
        <v>0</v>
      </c>
      <c r="AT106" s="128">
        <f>ROUND(SUM(AV106:AW106),2)</f>
        <v>0</v>
      </c>
      <c r="AU106" s="129">
        <f>'2020-019-04-06 - TPS -1.4...'!P96</f>
        <v>0</v>
      </c>
      <c r="AV106" s="128">
        <f>'2020-019-04-06 - TPS -1.4...'!J35</f>
        <v>0</v>
      </c>
      <c r="AW106" s="128">
        <f>'2020-019-04-06 - TPS -1.4...'!J36</f>
        <v>0</v>
      </c>
      <c r="AX106" s="128">
        <f>'2020-019-04-06 - TPS -1.4...'!J37</f>
        <v>0</v>
      </c>
      <c r="AY106" s="128">
        <f>'2020-019-04-06 - TPS -1.4...'!J38</f>
        <v>0</v>
      </c>
      <c r="AZ106" s="128">
        <f>'2020-019-04-06 - TPS -1.4...'!F35</f>
        <v>0</v>
      </c>
      <c r="BA106" s="128">
        <f>'2020-019-04-06 - TPS -1.4...'!F36</f>
        <v>0</v>
      </c>
      <c r="BB106" s="128">
        <f>'2020-019-04-06 - TPS -1.4...'!F37</f>
        <v>0</v>
      </c>
      <c r="BC106" s="128">
        <f>'2020-019-04-06 - TPS -1.4...'!F38</f>
        <v>0</v>
      </c>
      <c r="BD106" s="130">
        <f>'2020-019-04-06 - TPS -1.4...'!F39</f>
        <v>0</v>
      </c>
      <c r="BE106" s="4"/>
      <c r="BT106" s="131" t="s">
        <v>83</v>
      </c>
      <c r="BV106" s="131" t="s">
        <v>76</v>
      </c>
      <c r="BW106" s="131" t="s">
        <v>239</v>
      </c>
      <c r="BX106" s="131" t="s">
        <v>224</v>
      </c>
      <c r="CL106" s="131" t="s">
        <v>19</v>
      </c>
    </row>
    <row r="107" s="4" customFormat="1" ht="23.25" customHeight="1">
      <c r="A107" s="122" t="s">
        <v>84</v>
      </c>
      <c r="B107" s="61"/>
      <c r="C107" s="123"/>
      <c r="D107" s="123"/>
      <c r="E107" s="124" t="s">
        <v>240</v>
      </c>
      <c r="F107" s="124"/>
      <c r="G107" s="124"/>
      <c r="H107" s="124"/>
      <c r="I107" s="124"/>
      <c r="J107" s="123"/>
      <c r="K107" s="124" t="s">
        <v>241</v>
      </c>
      <c r="L107" s="124"/>
      <c r="M107" s="124"/>
      <c r="N107" s="124"/>
      <c r="O107" s="124"/>
      <c r="P107" s="124"/>
      <c r="Q107" s="124"/>
      <c r="R107" s="124"/>
      <c r="S107" s="124"/>
      <c r="T107" s="124"/>
      <c r="U107" s="124"/>
      <c r="V107" s="124"/>
      <c r="W107" s="124"/>
      <c r="X107" s="124"/>
      <c r="Y107" s="124"/>
      <c r="Z107" s="124"/>
      <c r="AA107" s="124"/>
      <c r="AB107" s="124"/>
      <c r="AC107" s="124"/>
      <c r="AD107" s="124"/>
      <c r="AE107" s="124"/>
      <c r="AF107" s="124"/>
      <c r="AG107" s="125">
        <f>'2020-019-04-07 - TPS -1.4...'!J32</f>
        <v>0</v>
      </c>
      <c r="AH107" s="123"/>
      <c r="AI107" s="123"/>
      <c r="AJ107" s="123"/>
      <c r="AK107" s="123"/>
      <c r="AL107" s="123"/>
      <c r="AM107" s="123"/>
      <c r="AN107" s="125">
        <f>SUM(AG107,AT107)</f>
        <v>0</v>
      </c>
      <c r="AO107" s="123"/>
      <c r="AP107" s="123"/>
      <c r="AQ107" s="126" t="s">
        <v>87</v>
      </c>
      <c r="AR107" s="63"/>
      <c r="AS107" s="127">
        <v>0</v>
      </c>
      <c r="AT107" s="128">
        <f>ROUND(SUM(AV107:AW107),2)</f>
        <v>0</v>
      </c>
      <c r="AU107" s="129">
        <f>'2020-019-04-07 - TPS -1.4...'!P101</f>
        <v>0</v>
      </c>
      <c r="AV107" s="128">
        <f>'2020-019-04-07 - TPS -1.4...'!J35</f>
        <v>0</v>
      </c>
      <c r="AW107" s="128">
        <f>'2020-019-04-07 - TPS -1.4...'!J36</f>
        <v>0</v>
      </c>
      <c r="AX107" s="128">
        <f>'2020-019-04-07 - TPS -1.4...'!J37</f>
        <v>0</v>
      </c>
      <c r="AY107" s="128">
        <f>'2020-019-04-07 - TPS -1.4...'!J38</f>
        <v>0</v>
      </c>
      <c r="AZ107" s="128">
        <f>'2020-019-04-07 - TPS -1.4...'!F35</f>
        <v>0</v>
      </c>
      <c r="BA107" s="128">
        <f>'2020-019-04-07 - TPS -1.4...'!F36</f>
        <v>0</v>
      </c>
      <c r="BB107" s="128">
        <f>'2020-019-04-07 - TPS -1.4...'!F37</f>
        <v>0</v>
      </c>
      <c r="BC107" s="128">
        <f>'2020-019-04-07 - TPS -1.4...'!F38</f>
        <v>0</v>
      </c>
      <c r="BD107" s="130">
        <f>'2020-019-04-07 - TPS -1.4...'!F39</f>
        <v>0</v>
      </c>
      <c r="BE107" s="4"/>
      <c r="BT107" s="131" t="s">
        <v>83</v>
      </c>
      <c r="BV107" s="131" t="s">
        <v>76</v>
      </c>
      <c r="BW107" s="131" t="s">
        <v>242</v>
      </c>
      <c r="BX107" s="131" t="s">
        <v>224</v>
      </c>
      <c r="CL107" s="131" t="s">
        <v>19</v>
      </c>
    </row>
    <row r="108" s="4" customFormat="1" ht="23.25" customHeight="1">
      <c r="A108" s="122" t="s">
        <v>84</v>
      </c>
      <c r="B108" s="61"/>
      <c r="C108" s="123"/>
      <c r="D108" s="123"/>
      <c r="E108" s="124" t="s">
        <v>243</v>
      </c>
      <c r="F108" s="124"/>
      <c r="G108" s="124"/>
      <c r="H108" s="124"/>
      <c r="I108" s="124"/>
      <c r="J108" s="123"/>
      <c r="K108" s="124" t="s">
        <v>244</v>
      </c>
      <c r="L108" s="124"/>
      <c r="M108" s="124"/>
      <c r="N108" s="124"/>
      <c r="O108" s="124"/>
      <c r="P108" s="124"/>
      <c r="Q108" s="124"/>
      <c r="R108" s="124"/>
      <c r="S108" s="124"/>
      <c r="T108" s="124"/>
      <c r="U108" s="124"/>
      <c r="V108" s="124"/>
      <c r="W108" s="124"/>
      <c r="X108" s="124"/>
      <c r="Y108" s="124"/>
      <c r="Z108" s="124"/>
      <c r="AA108" s="124"/>
      <c r="AB108" s="124"/>
      <c r="AC108" s="124"/>
      <c r="AD108" s="124"/>
      <c r="AE108" s="124"/>
      <c r="AF108" s="124"/>
      <c r="AG108" s="125">
        <f>'2020-019-04-08 - TPS -1.4...'!J32</f>
        <v>0</v>
      </c>
      <c r="AH108" s="123"/>
      <c r="AI108" s="123"/>
      <c r="AJ108" s="123"/>
      <c r="AK108" s="123"/>
      <c r="AL108" s="123"/>
      <c r="AM108" s="123"/>
      <c r="AN108" s="125">
        <f>SUM(AG108,AT108)</f>
        <v>0</v>
      </c>
      <c r="AO108" s="123"/>
      <c r="AP108" s="123"/>
      <c r="AQ108" s="126" t="s">
        <v>87</v>
      </c>
      <c r="AR108" s="63"/>
      <c r="AS108" s="127">
        <v>0</v>
      </c>
      <c r="AT108" s="128">
        <f>ROUND(SUM(AV108:AW108),2)</f>
        <v>0</v>
      </c>
      <c r="AU108" s="129">
        <f>'2020-019-04-08 - TPS -1.4...'!P92</f>
        <v>0</v>
      </c>
      <c r="AV108" s="128">
        <f>'2020-019-04-08 - TPS -1.4...'!J35</f>
        <v>0</v>
      </c>
      <c r="AW108" s="128">
        <f>'2020-019-04-08 - TPS -1.4...'!J36</f>
        <v>0</v>
      </c>
      <c r="AX108" s="128">
        <f>'2020-019-04-08 - TPS -1.4...'!J37</f>
        <v>0</v>
      </c>
      <c r="AY108" s="128">
        <f>'2020-019-04-08 - TPS -1.4...'!J38</f>
        <v>0</v>
      </c>
      <c r="AZ108" s="128">
        <f>'2020-019-04-08 - TPS -1.4...'!F35</f>
        <v>0</v>
      </c>
      <c r="BA108" s="128">
        <f>'2020-019-04-08 - TPS -1.4...'!F36</f>
        <v>0</v>
      </c>
      <c r="BB108" s="128">
        <f>'2020-019-04-08 - TPS -1.4...'!F37</f>
        <v>0</v>
      </c>
      <c r="BC108" s="128">
        <f>'2020-019-04-08 - TPS -1.4...'!F38</f>
        <v>0</v>
      </c>
      <c r="BD108" s="130">
        <f>'2020-019-04-08 - TPS -1.4...'!F39</f>
        <v>0</v>
      </c>
      <c r="BE108" s="4"/>
      <c r="BT108" s="131" t="s">
        <v>83</v>
      </c>
      <c r="BV108" s="131" t="s">
        <v>76</v>
      </c>
      <c r="BW108" s="131" t="s">
        <v>245</v>
      </c>
      <c r="BX108" s="131" t="s">
        <v>224</v>
      </c>
      <c r="CL108" s="131" t="s">
        <v>19</v>
      </c>
    </row>
    <row r="109" s="4" customFormat="1" ht="23.25" customHeight="1">
      <c r="A109" s="122" t="s">
        <v>84</v>
      </c>
      <c r="B109" s="61"/>
      <c r="C109" s="123"/>
      <c r="D109" s="123"/>
      <c r="E109" s="124" t="s">
        <v>246</v>
      </c>
      <c r="F109" s="124"/>
      <c r="G109" s="124"/>
      <c r="H109" s="124"/>
      <c r="I109" s="124"/>
      <c r="J109" s="123"/>
      <c r="K109" s="124" t="s">
        <v>247</v>
      </c>
      <c r="L109" s="124"/>
      <c r="M109" s="124"/>
      <c r="N109" s="124"/>
      <c r="O109" s="124"/>
      <c r="P109" s="124"/>
      <c r="Q109" s="124"/>
      <c r="R109" s="124"/>
      <c r="S109" s="124"/>
      <c r="T109" s="124"/>
      <c r="U109" s="124"/>
      <c r="V109" s="124"/>
      <c r="W109" s="124"/>
      <c r="X109" s="124"/>
      <c r="Y109" s="124"/>
      <c r="Z109" s="124"/>
      <c r="AA109" s="124"/>
      <c r="AB109" s="124"/>
      <c r="AC109" s="124"/>
      <c r="AD109" s="124"/>
      <c r="AE109" s="124"/>
      <c r="AF109" s="124"/>
      <c r="AG109" s="125">
        <f>'2020-019-04-09 - TPS -1.4...'!J32</f>
        <v>0</v>
      </c>
      <c r="AH109" s="123"/>
      <c r="AI109" s="123"/>
      <c r="AJ109" s="123"/>
      <c r="AK109" s="123"/>
      <c r="AL109" s="123"/>
      <c r="AM109" s="123"/>
      <c r="AN109" s="125">
        <f>SUM(AG109,AT109)</f>
        <v>0</v>
      </c>
      <c r="AO109" s="123"/>
      <c r="AP109" s="123"/>
      <c r="AQ109" s="126" t="s">
        <v>87</v>
      </c>
      <c r="AR109" s="63"/>
      <c r="AS109" s="127">
        <v>0</v>
      </c>
      <c r="AT109" s="128">
        <f>ROUND(SUM(AV109:AW109),2)</f>
        <v>0</v>
      </c>
      <c r="AU109" s="129">
        <f>'2020-019-04-09 - TPS -1.4...'!P90</f>
        <v>0</v>
      </c>
      <c r="AV109" s="128">
        <f>'2020-019-04-09 - TPS -1.4...'!J35</f>
        <v>0</v>
      </c>
      <c r="AW109" s="128">
        <f>'2020-019-04-09 - TPS -1.4...'!J36</f>
        <v>0</v>
      </c>
      <c r="AX109" s="128">
        <f>'2020-019-04-09 - TPS -1.4...'!J37</f>
        <v>0</v>
      </c>
      <c r="AY109" s="128">
        <f>'2020-019-04-09 - TPS -1.4...'!J38</f>
        <v>0</v>
      </c>
      <c r="AZ109" s="128">
        <f>'2020-019-04-09 - TPS -1.4...'!F35</f>
        <v>0</v>
      </c>
      <c r="BA109" s="128">
        <f>'2020-019-04-09 - TPS -1.4...'!F36</f>
        <v>0</v>
      </c>
      <c r="BB109" s="128">
        <f>'2020-019-04-09 - TPS -1.4...'!F37</f>
        <v>0</v>
      </c>
      <c r="BC109" s="128">
        <f>'2020-019-04-09 - TPS -1.4...'!F38</f>
        <v>0</v>
      </c>
      <c r="BD109" s="130">
        <f>'2020-019-04-09 - TPS -1.4...'!F39</f>
        <v>0</v>
      </c>
      <c r="BE109" s="4"/>
      <c r="BT109" s="131" t="s">
        <v>83</v>
      </c>
      <c r="BV109" s="131" t="s">
        <v>76</v>
      </c>
      <c r="BW109" s="131" t="s">
        <v>248</v>
      </c>
      <c r="BX109" s="131" t="s">
        <v>224</v>
      </c>
      <c r="CL109" s="131" t="s">
        <v>19</v>
      </c>
    </row>
    <row r="110" s="4" customFormat="1" ht="23.25" customHeight="1">
      <c r="A110" s="122" t="s">
        <v>84</v>
      </c>
      <c r="B110" s="61"/>
      <c r="C110" s="123"/>
      <c r="D110" s="123"/>
      <c r="E110" s="124" t="s">
        <v>249</v>
      </c>
      <c r="F110" s="124"/>
      <c r="G110" s="124"/>
      <c r="H110" s="124"/>
      <c r="I110" s="124"/>
      <c r="J110" s="123"/>
      <c r="K110" s="124" t="s">
        <v>250</v>
      </c>
      <c r="L110" s="124"/>
      <c r="M110" s="124"/>
      <c r="N110" s="124"/>
      <c r="O110" s="124"/>
      <c r="P110" s="124"/>
      <c r="Q110" s="124"/>
      <c r="R110" s="124"/>
      <c r="S110" s="124"/>
      <c r="T110" s="124"/>
      <c r="U110" s="124"/>
      <c r="V110" s="124"/>
      <c r="W110" s="124"/>
      <c r="X110" s="124"/>
      <c r="Y110" s="124"/>
      <c r="Z110" s="124"/>
      <c r="AA110" s="124"/>
      <c r="AB110" s="124"/>
      <c r="AC110" s="124"/>
      <c r="AD110" s="124"/>
      <c r="AE110" s="124"/>
      <c r="AF110" s="124"/>
      <c r="AG110" s="125">
        <f>'2020-019-04-10 - TPS -1.4...'!J32</f>
        <v>0</v>
      </c>
      <c r="AH110" s="123"/>
      <c r="AI110" s="123"/>
      <c r="AJ110" s="123"/>
      <c r="AK110" s="123"/>
      <c r="AL110" s="123"/>
      <c r="AM110" s="123"/>
      <c r="AN110" s="125">
        <f>SUM(AG110,AT110)</f>
        <v>0</v>
      </c>
      <c r="AO110" s="123"/>
      <c r="AP110" s="123"/>
      <c r="AQ110" s="126" t="s">
        <v>87</v>
      </c>
      <c r="AR110" s="63"/>
      <c r="AS110" s="127">
        <v>0</v>
      </c>
      <c r="AT110" s="128">
        <f>ROUND(SUM(AV110:AW110),2)</f>
        <v>0</v>
      </c>
      <c r="AU110" s="129">
        <f>'2020-019-04-10 - TPS -1.4...'!P91</f>
        <v>0</v>
      </c>
      <c r="AV110" s="128">
        <f>'2020-019-04-10 - TPS -1.4...'!J35</f>
        <v>0</v>
      </c>
      <c r="AW110" s="128">
        <f>'2020-019-04-10 - TPS -1.4...'!J36</f>
        <v>0</v>
      </c>
      <c r="AX110" s="128">
        <f>'2020-019-04-10 - TPS -1.4...'!J37</f>
        <v>0</v>
      </c>
      <c r="AY110" s="128">
        <f>'2020-019-04-10 - TPS -1.4...'!J38</f>
        <v>0</v>
      </c>
      <c r="AZ110" s="128">
        <f>'2020-019-04-10 - TPS -1.4...'!F35</f>
        <v>0</v>
      </c>
      <c r="BA110" s="128">
        <f>'2020-019-04-10 - TPS -1.4...'!F36</f>
        <v>0</v>
      </c>
      <c r="BB110" s="128">
        <f>'2020-019-04-10 - TPS -1.4...'!F37</f>
        <v>0</v>
      </c>
      <c r="BC110" s="128">
        <f>'2020-019-04-10 - TPS -1.4...'!F38</f>
        <v>0</v>
      </c>
      <c r="BD110" s="130">
        <f>'2020-019-04-10 - TPS -1.4...'!F39</f>
        <v>0</v>
      </c>
      <c r="BE110" s="4"/>
      <c r="BT110" s="131" t="s">
        <v>83</v>
      </c>
      <c r="BV110" s="131" t="s">
        <v>76</v>
      </c>
      <c r="BW110" s="131" t="s">
        <v>251</v>
      </c>
      <c r="BX110" s="131" t="s">
        <v>224</v>
      </c>
      <c r="CL110" s="131" t="s">
        <v>19</v>
      </c>
    </row>
    <row r="111" s="4" customFormat="1" ht="23.25" customHeight="1">
      <c r="A111" s="122" t="s">
        <v>84</v>
      </c>
      <c r="B111" s="61"/>
      <c r="C111" s="123"/>
      <c r="D111" s="123"/>
      <c r="E111" s="124" t="s">
        <v>252</v>
      </c>
      <c r="F111" s="124"/>
      <c r="G111" s="124"/>
      <c r="H111" s="124"/>
      <c r="I111" s="124"/>
      <c r="J111" s="123"/>
      <c r="K111" s="124" t="s">
        <v>253</v>
      </c>
      <c r="L111" s="124"/>
      <c r="M111" s="124"/>
      <c r="N111" s="124"/>
      <c r="O111" s="124"/>
      <c r="P111" s="124"/>
      <c r="Q111" s="124"/>
      <c r="R111" s="124"/>
      <c r="S111" s="124"/>
      <c r="T111" s="124"/>
      <c r="U111" s="124"/>
      <c r="V111" s="124"/>
      <c r="W111" s="124"/>
      <c r="X111" s="124"/>
      <c r="Y111" s="124"/>
      <c r="Z111" s="124"/>
      <c r="AA111" s="124"/>
      <c r="AB111" s="124"/>
      <c r="AC111" s="124"/>
      <c r="AD111" s="124"/>
      <c r="AE111" s="124"/>
      <c r="AF111" s="124"/>
      <c r="AG111" s="125">
        <f>'2020-019-04-11 - TPS -1.4...'!J32</f>
        <v>0</v>
      </c>
      <c r="AH111" s="123"/>
      <c r="AI111" s="123"/>
      <c r="AJ111" s="123"/>
      <c r="AK111" s="123"/>
      <c r="AL111" s="123"/>
      <c r="AM111" s="123"/>
      <c r="AN111" s="125">
        <f>SUM(AG111,AT111)</f>
        <v>0</v>
      </c>
      <c r="AO111" s="123"/>
      <c r="AP111" s="123"/>
      <c r="AQ111" s="126" t="s">
        <v>87</v>
      </c>
      <c r="AR111" s="63"/>
      <c r="AS111" s="127">
        <v>0</v>
      </c>
      <c r="AT111" s="128">
        <f>ROUND(SUM(AV111:AW111),2)</f>
        <v>0</v>
      </c>
      <c r="AU111" s="129">
        <f>'2020-019-04-11 - TPS -1.4...'!P92</f>
        <v>0</v>
      </c>
      <c r="AV111" s="128">
        <f>'2020-019-04-11 - TPS -1.4...'!J35</f>
        <v>0</v>
      </c>
      <c r="AW111" s="128">
        <f>'2020-019-04-11 - TPS -1.4...'!J36</f>
        <v>0</v>
      </c>
      <c r="AX111" s="128">
        <f>'2020-019-04-11 - TPS -1.4...'!J37</f>
        <v>0</v>
      </c>
      <c r="AY111" s="128">
        <f>'2020-019-04-11 - TPS -1.4...'!J38</f>
        <v>0</v>
      </c>
      <c r="AZ111" s="128">
        <f>'2020-019-04-11 - TPS -1.4...'!F35</f>
        <v>0</v>
      </c>
      <c r="BA111" s="128">
        <f>'2020-019-04-11 - TPS -1.4...'!F36</f>
        <v>0</v>
      </c>
      <c r="BB111" s="128">
        <f>'2020-019-04-11 - TPS -1.4...'!F37</f>
        <v>0</v>
      </c>
      <c r="BC111" s="128">
        <f>'2020-019-04-11 - TPS -1.4...'!F38</f>
        <v>0</v>
      </c>
      <c r="BD111" s="130">
        <f>'2020-019-04-11 - TPS -1.4...'!F39</f>
        <v>0</v>
      </c>
      <c r="BE111" s="4"/>
      <c r="BT111" s="131" t="s">
        <v>83</v>
      </c>
      <c r="BV111" s="131" t="s">
        <v>76</v>
      </c>
      <c r="BW111" s="131" t="s">
        <v>254</v>
      </c>
      <c r="BX111" s="131" t="s">
        <v>224</v>
      </c>
      <c r="CL111" s="131" t="s">
        <v>19</v>
      </c>
    </row>
    <row r="112" s="4" customFormat="1" ht="23.25" customHeight="1">
      <c r="A112" s="122" t="s">
        <v>84</v>
      </c>
      <c r="B112" s="61"/>
      <c r="C112" s="123"/>
      <c r="D112" s="123"/>
      <c r="E112" s="124" t="s">
        <v>255</v>
      </c>
      <c r="F112" s="124"/>
      <c r="G112" s="124"/>
      <c r="H112" s="124"/>
      <c r="I112" s="124"/>
      <c r="J112" s="123"/>
      <c r="K112" s="124" t="s">
        <v>256</v>
      </c>
      <c r="L112" s="124"/>
      <c r="M112" s="124"/>
      <c r="N112" s="124"/>
      <c r="O112" s="124"/>
      <c r="P112" s="124"/>
      <c r="Q112" s="124"/>
      <c r="R112" s="124"/>
      <c r="S112" s="124"/>
      <c r="T112" s="124"/>
      <c r="U112" s="124"/>
      <c r="V112" s="124"/>
      <c r="W112" s="124"/>
      <c r="X112" s="124"/>
      <c r="Y112" s="124"/>
      <c r="Z112" s="124"/>
      <c r="AA112" s="124"/>
      <c r="AB112" s="124"/>
      <c r="AC112" s="124"/>
      <c r="AD112" s="124"/>
      <c r="AE112" s="124"/>
      <c r="AF112" s="124"/>
      <c r="AG112" s="125">
        <f>'2020-019-04-13 - TPS -1.4...'!J32</f>
        <v>0</v>
      </c>
      <c r="AH112" s="123"/>
      <c r="AI112" s="123"/>
      <c r="AJ112" s="123"/>
      <c r="AK112" s="123"/>
      <c r="AL112" s="123"/>
      <c r="AM112" s="123"/>
      <c r="AN112" s="125">
        <f>SUM(AG112,AT112)</f>
        <v>0</v>
      </c>
      <c r="AO112" s="123"/>
      <c r="AP112" s="123"/>
      <c r="AQ112" s="126" t="s">
        <v>87</v>
      </c>
      <c r="AR112" s="63"/>
      <c r="AS112" s="127">
        <v>0</v>
      </c>
      <c r="AT112" s="128">
        <f>ROUND(SUM(AV112:AW112),2)</f>
        <v>0</v>
      </c>
      <c r="AU112" s="129">
        <f>'2020-019-04-13 - TPS -1.4...'!P91</f>
        <v>0</v>
      </c>
      <c r="AV112" s="128">
        <f>'2020-019-04-13 - TPS -1.4...'!J35</f>
        <v>0</v>
      </c>
      <c r="AW112" s="128">
        <f>'2020-019-04-13 - TPS -1.4...'!J36</f>
        <v>0</v>
      </c>
      <c r="AX112" s="128">
        <f>'2020-019-04-13 - TPS -1.4...'!J37</f>
        <v>0</v>
      </c>
      <c r="AY112" s="128">
        <f>'2020-019-04-13 - TPS -1.4...'!J38</f>
        <v>0</v>
      </c>
      <c r="AZ112" s="128">
        <f>'2020-019-04-13 - TPS -1.4...'!F35</f>
        <v>0</v>
      </c>
      <c r="BA112" s="128">
        <f>'2020-019-04-13 - TPS -1.4...'!F36</f>
        <v>0</v>
      </c>
      <c r="BB112" s="128">
        <f>'2020-019-04-13 - TPS -1.4...'!F37</f>
        <v>0</v>
      </c>
      <c r="BC112" s="128">
        <f>'2020-019-04-13 - TPS -1.4...'!F38</f>
        <v>0</v>
      </c>
      <c r="BD112" s="130">
        <f>'2020-019-04-13 - TPS -1.4...'!F39</f>
        <v>0</v>
      </c>
      <c r="BE112" s="4"/>
      <c r="BT112" s="131" t="s">
        <v>83</v>
      </c>
      <c r="BV112" s="131" t="s">
        <v>76</v>
      </c>
      <c r="BW112" s="131" t="s">
        <v>257</v>
      </c>
      <c r="BX112" s="131" t="s">
        <v>224</v>
      </c>
      <c r="CL112" s="131" t="s">
        <v>19</v>
      </c>
    </row>
    <row r="113" s="4" customFormat="1" ht="23.25" customHeight="1">
      <c r="A113" s="122" t="s">
        <v>84</v>
      </c>
      <c r="B113" s="61"/>
      <c r="C113" s="123"/>
      <c r="D113" s="123"/>
      <c r="E113" s="124" t="s">
        <v>258</v>
      </c>
      <c r="F113" s="124"/>
      <c r="G113" s="124"/>
      <c r="H113" s="124"/>
      <c r="I113" s="124"/>
      <c r="J113" s="123"/>
      <c r="K113" s="124" t="s">
        <v>259</v>
      </c>
      <c r="L113" s="124"/>
      <c r="M113" s="124"/>
      <c r="N113" s="124"/>
      <c r="O113" s="124"/>
      <c r="P113" s="124"/>
      <c r="Q113" s="124"/>
      <c r="R113" s="124"/>
      <c r="S113" s="124"/>
      <c r="T113" s="124"/>
      <c r="U113" s="124"/>
      <c r="V113" s="124"/>
      <c r="W113" s="124"/>
      <c r="X113" s="124"/>
      <c r="Y113" s="124"/>
      <c r="Z113" s="124"/>
      <c r="AA113" s="124"/>
      <c r="AB113" s="124"/>
      <c r="AC113" s="124"/>
      <c r="AD113" s="124"/>
      <c r="AE113" s="124"/>
      <c r="AF113" s="124"/>
      <c r="AG113" s="125">
        <f>'2020-019-04-14 - TPS -1.4...'!J32</f>
        <v>0</v>
      </c>
      <c r="AH113" s="123"/>
      <c r="AI113" s="123"/>
      <c r="AJ113" s="123"/>
      <c r="AK113" s="123"/>
      <c r="AL113" s="123"/>
      <c r="AM113" s="123"/>
      <c r="AN113" s="125">
        <f>SUM(AG113,AT113)</f>
        <v>0</v>
      </c>
      <c r="AO113" s="123"/>
      <c r="AP113" s="123"/>
      <c r="AQ113" s="126" t="s">
        <v>87</v>
      </c>
      <c r="AR113" s="63"/>
      <c r="AS113" s="127">
        <v>0</v>
      </c>
      <c r="AT113" s="128">
        <f>ROUND(SUM(AV113:AW113),2)</f>
        <v>0</v>
      </c>
      <c r="AU113" s="129">
        <f>'2020-019-04-14 - TPS -1.4...'!P92</f>
        <v>0</v>
      </c>
      <c r="AV113" s="128">
        <f>'2020-019-04-14 - TPS -1.4...'!J35</f>
        <v>0</v>
      </c>
      <c r="AW113" s="128">
        <f>'2020-019-04-14 - TPS -1.4...'!J36</f>
        <v>0</v>
      </c>
      <c r="AX113" s="128">
        <f>'2020-019-04-14 - TPS -1.4...'!J37</f>
        <v>0</v>
      </c>
      <c r="AY113" s="128">
        <f>'2020-019-04-14 - TPS -1.4...'!J38</f>
        <v>0</v>
      </c>
      <c r="AZ113" s="128">
        <f>'2020-019-04-14 - TPS -1.4...'!F35</f>
        <v>0</v>
      </c>
      <c r="BA113" s="128">
        <f>'2020-019-04-14 - TPS -1.4...'!F36</f>
        <v>0</v>
      </c>
      <c r="BB113" s="128">
        <f>'2020-019-04-14 - TPS -1.4...'!F37</f>
        <v>0</v>
      </c>
      <c r="BC113" s="128">
        <f>'2020-019-04-14 - TPS -1.4...'!F38</f>
        <v>0</v>
      </c>
      <c r="BD113" s="130">
        <f>'2020-019-04-14 - TPS -1.4...'!F39</f>
        <v>0</v>
      </c>
      <c r="BE113" s="4"/>
      <c r="BT113" s="131" t="s">
        <v>83</v>
      </c>
      <c r="BV113" s="131" t="s">
        <v>76</v>
      </c>
      <c r="BW113" s="131" t="s">
        <v>260</v>
      </c>
      <c r="BX113" s="131" t="s">
        <v>224</v>
      </c>
      <c r="CL113" s="131" t="s">
        <v>19</v>
      </c>
    </row>
    <row r="114" s="7" customFormat="1" ht="24.75" customHeight="1">
      <c r="A114" s="122" t="s">
        <v>84</v>
      </c>
      <c r="B114" s="109"/>
      <c r="C114" s="110"/>
      <c r="D114" s="111" t="s">
        <v>261</v>
      </c>
      <c r="E114" s="111"/>
      <c r="F114" s="111"/>
      <c r="G114" s="111"/>
      <c r="H114" s="111"/>
      <c r="I114" s="112"/>
      <c r="J114" s="111" t="s">
        <v>262</v>
      </c>
      <c r="K114" s="111"/>
      <c r="L114" s="111"/>
      <c r="M114" s="111"/>
      <c r="N114" s="111"/>
      <c r="O114" s="111"/>
      <c r="P114" s="111"/>
      <c r="Q114" s="111"/>
      <c r="R114" s="111"/>
      <c r="S114" s="111"/>
      <c r="T114" s="111"/>
      <c r="U114" s="111"/>
      <c r="V114" s="111"/>
      <c r="W114" s="111"/>
      <c r="X114" s="111"/>
      <c r="Y114" s="111"/>
      <c r="Z114" s="111"/>
      <c r="AA114" s="111"/>
      <c r="AB114" s="111"/>
      <c r="AC114" s="111"/>
      <c r="AD114" s="111"/>
      <c r="AE114" s="111"/>
      <c r="AF114" s="111"/>
      <c r="AG114" s="114">
        <f>'2020-019-06 - 1.10. -  Pr...'!J30</f>
        <v>0</v>
      </c>
      <c r="AH114" s="112"/>
      <c r="AI114" s="112"/>
      <c r="AJ114" s="112"/>
      <c r="AK114" s="112"/>
      <c r="AL114" s="112"/>
      <c r="AM114" s="112"/>
      <c r="AN114" s="114">
        <f>SUM(AG114,AT114)</f>
        <v>0</v>
      </c>
      <c r="AO114" s="112"/>
      <c r="AP114" s="112"/>
      <c r="AQ114" s="115" t="s">
        <v>80</v>
      </c>
      <c r="AR114" s="116"/>
      <c r="AS114" s="117">
        <v>0</v>
      </c>
      <c r="AT114" s="118">
        <f>ROUND(SUM(AV114:AW114),2)</f>
        <v>0</v>
      </c>
      <c r="AU114" s="119">
        <f>'2020-019-06 - 1.10. -  Pr...'!P83</f>
        <v>0</v>
      </c>
      <c r="AV114" s="118">
        <f>'2020-019-06 - 1.10. -  Pr...'!J33</f>
        <v>0</v>
      </c>
      <c r="AW114" s="118">
        <f>'2020-019-06 - 1.10. -  Pr...'!J34</f>
        <v>0</v>
      </c>
      <c r="AX114" s="118">
        <f>'2020-019-06 - 1.10. -  Pr...'!J35</f>
        <v>0</v>
      </c>
      <c r="AY114" s="118">
        <f>'2020-019-06 - 1.10. -  Pr...'!J36</f>
        <v>0</v>
      </c>
      <c r="AZ114" s="118">
        <f>'2020-019-06 - 1.10. -  Pr...'!F33</f>
        <v>0</v>
      </c>
      <c r="BA114" s="118">
        <f>'2020-019-06 - 1.10. -  Pr...'!F34</f>
        <v>0</v>
      </c>
      <c r="BB114" s="118">
        <f>'2020-019-06 - 1.10. -  Pr...'!F35</f>
        <v>0</v>
      </c>
      <c r="BC114" s="118">
        <f>'2020-019-06 - 1.10. -  Pr...'!F36</f>
        <v>0</v>
      </c>
      <c r="BD114" s="120">
        <f>'2020-019-06 - 1.10. -  Pr...'!F37</f>
        <v>0</v>
      </c>
      <c r="BE114" s="7"/>
      <c r="BT114" s="121" t="s">
        <v>81</v>
      </c>
      <c r="BV114" s="121" t="s">
        <v>76</v>
      </c>
      <c r="BW114" s="121" t="s">
        <v>263</v>
      </c>
      <c r="BX114" s="121" t="s">
        <v>5</v>
      </c>
      <c r="CL114" s="121" t="s">
        <v>19</v>
      </c>
      <c r="CM114" s="121" t="s">
        <v>83</v>
      </c>
    </row>
    <row r="115" s="7" customFormat="1" ht="24.75" customHeight="1">
      <c r="A115" s="122" t="s">
        <v>84</v>
      </c>
      <c r="B115" s="109"/>
      <c r="C115" s="110"/>
      <c r="D115" s="111" t="s">
        <v>264</v>
      </c>
      <c r="E115" s="111"/>
      <c r="F115" s="111"/>
      <c r="G115" s="111"/>
      <c r="H115" s="111"/>
      <c r="I115" s="112"/>
      <c r="J115" s="111" t="s">
        <v>265</v>
      </c>
      <c r="K115" s="111"/>
      <c r="L115" s="111"/>
      <c r="M115" s="111"/>
      <c r="N115" s="111"/>
      <c r="O115" s="111"/>
      <c r="P115" s="111"/>
      <c r="Q115" s="111"/>
      <c r="R115" s="111"/>
      <c r="S115" s="111"/>
      <c r="T115" s="111"/>
      <c r="U115" s="111"/>
      <c r="V115" s="111"/>
      <c r="W115" s="111"/>
      <c r="X115" s="111"/>
      <c r="Y115" s="111"/>
      <c r="Z115" s="111"/>
      <c r="AA115" s="111"/>
      <c r="AB115" s="111"/>
      <c r="AC115" s="111"/>
      <c r="AD115" s="111"/>
      <c r="AE115" s="111"/>
      <c r="AF115" s="111"/>
      <c r="AG115" s="114">
        <f>'2020-019-07 - 1.11. -  Sa...'!J30</f>
        <v>0</v>
      </c>
      <c r="AH115" s="112"/>
      <c r="AI115" s="112"/>
      <c r="AJ115" s="112"/>
      <c r="AK115" s="112"/>
      <c r="AL115" s="112"/>
      <c r="AM115" s="112"/>
      <c r="AN115" s="114">
        <f>SUM(AG115,AT115)</f>
        <v>0</v>
      </c>
      <c r="AO115" s="112"/>
      <c r="AP115" s="112"/>
      <c r="AQ115" s="115" t="s">
        <v>80</v>
      </c>
      <c r="AR115" s="116"/>
      <c r="AS115" s="117">
        <v>0</v>
      </c>
      <c r="AT115" s="118">
        <f>ROUND(SUM(AV115:AW115),2)</f>
        <v>0</v>
      </c>
      <c r="AU115" s="119">
        <f>'2020-019-07 - 1.11. -  Sa...'!P82</f>
        <v>0</v>
      </c>
      <c r="AV115" s="118">
        <f>'2020-019-07 - 1.11. -  Sa...'!J33</f>
        <v>0</v>
      </c>
      <c r="AW115" s="118">
        <f>'2020-019-07 - 1.11. -  Sa...'!J34</f>
        <v>0</v>
      </c>
      <c r="AX115" s="118">
        <f>'2020-019-07 - 1.11. -  Sa...'!J35</f>
        <v>0</v>
      </c>
      <c r="AY115" s="118">
        <f>'2020-019-07 - 1.11. -  Sa...'!J36</f>
        <v>0</v>
      </c>
      <c r="AZ115" s="118">
        <f>'2020-019-07 - 1.11. -  Sa...'!F33</f>
        <v>0</v>
      </c>
      <c r="BA115" s="118">
        <f>'2020-019-07 - 1.11. -  Sa...'!F34</f>
        <v>0</v>
      </c>
      <c r="BB115" s="118">
        <f>'2020-019-07 - 1.11. -  Sa...'!F35</f>
        <v>0</v>
      </c>
      <c r="BC115" s="118">
        <f>'2020-019-07 - 1.11. -  Sa...'!F36</f>
        <v>0</v>
      </c>
      <c r="BD115" s="120">
        <f>'2020-019-07 - 1.11. -  Sa...'!F37</f>
        <v>0</v>
      </c>
      <c r="BE115" s="7"/>
      <c r="BT115" s="121" t="s">
        <v>81</v>
      </c>
      <c r="BV115" s="121" t="s">
        <v>76</v>
      </c>
      <c r="BW115" s="121" t="s">
        <v>266</v>
      </c>
      <c r="BX115" s="121" t="s">
        <v>5</v>
      </c>
      <c r="CL115" s="121" t="s">
        <v>19</v>
      </c>
      <c r="CM115" s="121" t="s">
        <v>83</v>
      </c>
    </row>
    <row r="116" s="7" customFormat="1" ht="24.75" customHeight="1">
      <c r="A116" s="122" t="s">
        <v>84</v>
      </c>
      <c r="B116" s="109"/>
      <c r="C116" s="110"/>
      <c r="D116" s="111" t="s">
        <v>267</v>
      </c>
      <c r="E116" s="111"/>
      <c r="F116" s="111"/>
      <c r="G116" s="111"/>
      <c r="H116" s="111"/>
      <c r="I116" s="112"/>
      <c r="J116" s="111" t="s">
        <v>268</v>
      </c>
      <c r="K116" s="111"/>
      <c r="L116" s="111"/>
      <c r="M116" s="111"/>
      <c r="N116" s="111"/>
      <c r="O116" s="111"/>
      <c r="P116" s="111"/>
      <c r="Q116" s="111"/>
      <c r="R116" s="111"/>
      <c r="S116" s="111"/>
      <c r="T116" s="111"/>
      <c r="U116" s="111"/>
      <c r="V116" s="111"/>
      <c r="W116" s="111"/>
      <c r="X116" s="111"/>
      <c r="Y116" s="111"/>
      <c r="Z116" s="111"/>
      <c r="AA116" s="111"/>
      <c r="AB116" s="111"/>
      <c r="AC116" s="111"/>
      <c r="AD116" s="111"/>
      <c r="AE116" s="111"/>
      <c r="AF116" s="111"/>
      <c r="AG116" s="114">
        <f>'2020-019-09 - VRN - vedle...'!J30</f>
        <v>0</v>
      </c>
      <c r="AH116" s="112"/>
      <c r="AI116" s="112"/>
      <c r="AJ116" s="112"/>
      <c r="AK116" s="112"/>
      <c r="AL116" s="112"/>
      <c r="AM116" s="112"/>
      <c r="AN116" s="114">
        <f>SUM(AG116,AT116)</f>
        <v>0</v>
      </c>
      <c r="AO116" s="112"/>
      <c r="AP116" s="112"/>
      <c r="AQ116" s="115" t="s">
        <v>80</v>
      </c>
      <c r="AR116" s="116"/>
      <c r="AS116" s="133">
        <v>0</v>
      </c>
      <c r="AT116" s="134">
        <f>ROUND(SUM(AV116:AW116),2)</f>
        <v>0</v>
      </c>
      <c r="AU116" s="135">
        <f>'2020-019-09 - VRN - vedle...'!P86</f>
        <v>0</v>
      </c>
      <c r="AV116" s="134">
        <f>'2020-019-09 - VRN - vedle...'!J33</f>
        <v>0</v>
      </c>
      <c r="AW116" s="134">
        <f>'2020-019-09 - VRN - vedle...'!J34</f>
        <v>0</v>
      </c>
      <c r="AX116" s="134">
        <f>'2020-019-09 - VRN - vedle...'!J35</f>
        <v>0</v>
      </c>
      <c r="AY116" s="134">
        <f>'2020-019-09 - VRN - vedle...'!J36</f>
        <v>0</v>
      </c>
      <c r="AZ116" s="134">
        <f>'2020-019-09 - VRN - vedle...'!F33</f>
        <v>0</v>
      </c>
      <c r="BA116" s="134">
        <f>'2020-019-09 - VRN - vedle...'!F34</f>
        <v>0</v>
      </c>
      <c r="BB116" s="134">
        <f>'2020-019-09 - VRN - vedle...'!F35</f>
        <v>0</v>
      </c>
      <c r="BC116" s="134">
        <f>'2020-019-09 - VRN - vedle...'!F36</f>
        <v>0</v>
      </c>
      <c r="BD116" s="136">
        <f>'2020-019-09 - VRN - vedle...'!F37</f>
        <v>0</v>
      </c>
      <c r="BE116" s="7"/>
      <c r="BT116" s="121" t="s">
        <v>81</v>
      </c>
      <c r="BV116" s="121" t="s">
        <v>76</v>
      </c>
      <c r="BW116" s="121" t="s">
        <v>269</v>
      </c>
      <c r="BX116" s="121" t="s">
        <v>5</v>
      </c>
      <c r="CL116" s="121" t="s">
        <v>19</v>
      </c>
      <c r="CM116" s="121" t="s">
        <v>83</v>
      </c>
    </row>
    <row r="117" s="2" customFormat="1" ht="30" customHeight="1">
      <c r="A117" s="36"/>
      <c r="B117" s="37"/>
      <c r="C117" s="38"/>
      <c r="D117" s="38"/>
      <c r="E117" s="38"/>
      <c r="F117" s="38"/>
      <c r="G117" s="38"/>
      <c r="H117" s="38"/>
      <c r="I117" s="38"/>
      <c r="J117" s="38"/>
      <c r="K117" s="38"/>
      <c r="L117" s="38"/>
      <c r="M117" s="38"/>
      <c r="N117" s="38"/>
      <c r="O117" s="38"/>
      <c r="P117" s="38"/>
      <c r="Q117" s="38"/>
      <c r="R117" s="38"/>
      <c r="S117" s="38"/>
      <c r="T117" s="38"/>
      <c r="U117" s="38"/>
      <c r="V117" s="38"/>
      <c r="W117" s="38"/>
      <c r="X117" s="38"/>
      <c r="Y117" s="38"/>
      <c r="Z117" s="38"/>
      <c r="AA117" s="38"/>
      <c r="AB117" s="38"/>
      <c r="AC117" s="38"/>
      <c r="AD117" s="38"/>
      <c r="AE117" s="38"/>
      <c r="AF117" s="38"/>
      <c r="AG117" s="38"/>
      <c r="AH117" s="38"/>
      <c r="AI117" s="38"/>
      <c r="AJ117" s="38"/>
      <c r="AK117" s="38"/>
      <c r="AL117" s="38"/>
      <c r="AM117" s="38"/>
      <c r="AN117" s="38"/>
      <c r="AO117" s="38"/>
      <c r="AP117" s="38"/>
      <c r="AQ117" s="38"/>
      <c r="AR117" s="42"/>
      <c r="AS117" s="36"/>
      <c r="AT117" s="36"/>
      <c r="AU117" s="36"/>
      <c r="AV117" s="36"/>
      <c r="AW117" s="36"/>
      <c r="AX117" s="36"/>
      <c r="AY117" s="36"/>
      <c r="AZ117" s="36"/>
      <c r="BA117" s="36"/>
      <c r="BB117" s="36"/>
      <c r="BC117" s="36"/>
      <c r="BD117" s="36"/>
      <c r="BE117" s="36"/>
    </row>
    <row r="118" s="2" customFormat="1" ht="6.96" customHeight="1">
      <c r="A118" s="36"/>
      <c r="B118" s="57"/>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42"/>
      <c r="AS118" s="36"/>
      <c r="AT118" s="36"/>
      <c r="AU118" s="36"/>
      <c r="AV118" s="36"/>
      <c r="AW118" s="36"/>
      <c r="AX118" s="36"/>
      <c r="AY118" s="36"/>
      <c r="AZ118" s="36"/>
      <c r="BA118" s="36"/>
      <c r="BB118" s="36"/>
      <c r="BC118" s="36"/>
      <c r="BD118" s="36"/>
      <c r="BE118" s="36"/>
    </row>
  </sheetData>
  <sheetProtection sheet="1" formatColumns="0" formatRows="0" objects="1" scenarios="1" spinCount="100000" saltValue="xKGLo9nNrIPsgr6W3e0txXhk5F8OU/ob9YbNQNoZgl1VpVoS80fNLba3LQ4Jii/OFKtce8b0srfqMnSjl5XG3w==" hashValue="Y57XxcH+f2wJ6bezEBOzwO2tKvJqhQcA9stHHgOe/eT/ZtbQzetp8uJiBvXyH29xYuB9Q/QdXiBkGG9pnhuHeA==" algorithmName="SHA-512" password="CC35"/>
  <mergeCells count="286">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G68:AM68"/>
    <mergeCell ref="AN68:AP68"/>
    <mergeCell ref="AG69:AM69"/>
    <mergeCell ref="AN69:AP69"/>
    <mergeCell ref="AN70:AP70"/>
    <mergeCell ref="AG70:AM70"/>
    <mergeCell ref="AN71:AP71"/>
    <mergeCell ref="AG71:AM71"/>
    <mergeCell ref="AN72:AP72"/>
    <mergeCell ref="AG72:AM72"/>
    <mergeCell ref="AN73:AP73"/>
    <mergeCell ref="AG73:AM73"/>
    <mergeCell ref="AN74:AP74"/>
    <mergeCell ref="AG74:AM74"/>
    <mergeCell ref="AN75:AP75"/>
    <mergeCell ref="AG75:AM75"/>
    <mergeCell ref="AN76:AP76"/>
    <mergeCell ref="AG76:AM76"/>
    <mergeCell ref="AG77:AM77"/>
    <mergeCell ref="AN77:AP77"/>
    <mergeCell ref="AN78:AP78"/>
    <mergeCell ref="AG78:AM78"/>
    <mergeCell ref="AG79:AM79"/>
    <mergeCell ref="AN79:AP79"/>
    <mergeCell ref="AG80:AM80"/>
    <mergeCell ref="AN80:AP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AN89:AP89"/>
    <mergeCell ref="AG89:AM89"/>
    <mergeCell ref="AN90:AP90"/>
    <mergeCell ref="AG90:AM90"/>
    <mergeCell ref="AG91:AM91"/>
    <mergeCell ref="AN91:AP91"/>
    <mergeCell ref="AG92:AM92"/>
    <mergeCell ref="AN92:AP92"/>
    <mergeCell ref="AG93:AM93"/>
    <mergeCell ref="AN93:AP93"/>
    <mergeCell ref="AG94:AM94"/>
    <mergeCell ref="AN94:AP94"/>
    <mergeCell ref="AG95:AM95"/>
    <mergeCell ref="AN95:AP95"/>
    <mergeCell ref="AN96:AP96"/>
    <mergeCell ref="AG96:AM96"/>
    <mergeCell ref="AN97:AP97"/>
    <mergeCell ref="AG97:AM97"/>
    <mergeCell ref="AG98:AM98"/>
    <mergeCell ref="AN98:AP98"/>
    <mergeCell ref="AG99:AM99"/>
    <mergeCell ref="AN99:AP99"/>
    <mergeCell ref="AG100:AM100"/>
    <mergeCell ref="AN100:AP100"/>
    <mergeCell ref="L45:AO45"/>
    <mergeCell ref="C52:G52"/>
    <mergeCell ref="I52:AF52"/>
    <mergeCell ref="J55:AF55"/>
    <mergeCell ref="D55:H55"/>
    <mergeCell ref="E56:I56"/>
    <mergeCell ref="K56:AF56"/>
    <mergeCell ref="E57:I57"/>
    <mergeCell ref="K57:AF57"/>
    <mergeCell ref="E58:I58"/>
    <mergeCell ref="K58:AF58"/>
    <mergeCell ref="E59:I59"/>
    <mergeCell ref="K59:AF59"/>
    <mergeCell ref="E60:I60"/>
    <mergeCell ref="K60:AF60"/>
    <mergeCell ref="E61:I61"/>
    <mergeCell ref="K61:AF61"/>
    <mergeCell ref="D62:H62"/>
    <mergeCell ref="J62:AF62"/>
    <mergeCell ref="E63:I63"/>
    <mergeCell ref="K63:AF63"/>
    <mergeCell ref="AM47:AN47"/>
    <mergeCell ref="AM49:AP49"/>
    <mergeCell ref="AS49:AT51"/>
    <mergeCell ref="AM50:AP50"/>
    <mergeCell ref="AG52:AM52"/>
    <mergeCell ref="AN52:AP52"/>
    <mergeCell ref="AG55:AM55"/>
    <mergeCell ref="AN55:AP55"/>
    <mergeCell ref="AG56:AM56"/>
    <mergeCell ref="AN56:AP56"/>
    <mergeCell ref="AN57:AP57"/>
    <mergeCell ref="AG57:AM57"/>
    <mergeCell ref="AN58:AP58"/>
    <mergeCell ref="AG58:AM58"/>
    <mergeCell ref="AG59:AM59"/>
    <mergeCell ref="AN59:AP59"/>
    <mergeCell ref="AG60:AM60"/>
    <mergeCell ref="AN60:AP60"/>
    <mergeCell ref="AG54:AM54"/>
    <mergeCell ref="AN54:AP54"/>
    <mergeCell ref="AN101:AP101"/>
    <mergeCell ref="AG101:AM101"/>
    <mergeCell ref="AG102:AM102"/>
    <mergeCell ref="AN102:AP102"/>
    <mergeCell ref="AN103:AP103"/>
    <mergeCell ref="AG103:AM103"/>
    <mergeCell ref="AG104:AM104"/>
    <mergeCell ref="AN104:AP104"/>
    <mergeCell ref="AN105:AP105"/>
    <mergeCell ref="AG105:AM105"/>
    <mergeCell ref="AG106:AM106"/>
    <mergeCell ref="AN106:AP106"/>
    <mergeCell ref="AG107:AM107"/>
    <mergeCell ref="AN107:AP107"/>
    <mergeCell ref="AG108:AM108"/>
    <mergeCell ref="AN108:AP108"/>
    <mergeCell ref="AG109:AM109"/>
    <mergeCell ref="AN109:AP109"/>
    <mergeCell ref="AN110:AP110"/>
    <mergeCell ref="AG110:AM110"/>
    <mergeCell ref="AN111:AP111"/>
    <mergeCell ref="AG111:AM111"/>
    <mergeCell ref="AG112:AM112"/>
    <mergeCell ref="AN112:AP112"/>
    <mergeCell ref="AG113:AM113"/>
    <mergeCell ref="AN113:AP113"/>
    <mergeCell ref="AN114:AP114"/>
    <mergeCell ref="AG114:AM114"/>
    <mergeCell ref="AN115:AP115"/>
    <mergeCell ref="AG115:AM115"/>
    <mergeCell ref="AN116:AP116"/>
    <mergeCell ref="AG116:AM116"/>
    <mergeCell ref="L64:AF64"/>
    <mergeCell ref="L65:AF65"/>
    <mergeCell ref="L66:AF66"/>
    <mergeCell ref="L67:AF67"/>
    <mergeCell ref="L68:AF68"/>
    <mergeCell ref="K69:AF69"/>
    <mergeCell ref="L70:AF70"/>
    <mergeCell ref="L71:AF71"/>
    <mergeCell ref="L72:AF72"/>
    <mergeCell ref="L73:AF73"/>
    <mergeCell ref="L74:AF74"/>
    <mergeCell ref="K75:AF75"/>
    <mergeCell ref="L76:AF76"/>
    <mergeCell ref="L77:AF77"/>
    <mergeCell ref="L78:AF78"/>
    <mergeCell ref="L79:AF79"/>
    <mergeCell ref="L80:AF80"/>
    <mergeCell ref="K81:AF81"/>
    <mergeCell ref="L82:AF82"/>
    <mergeCell ref="L83:AF83"/>
    <mergeCell ref="L84:AF84"/>
    <mergeCell ref="L85:AF85"/>
    <mergeCell ref="L86:AF86"/>
    <mergeCell ref="K87:AF87"/>
    <mergeCell ref="L88:AF88"/>
    <mergeCell ref="L89:AF89"/>
    <mergeCell ref="L90:AF90"/>
    <mergeCell ref="L91:AF91"/>
    <mergeCell ref="L92:AF92"/>
    <mergeCell ref="K93:AF93"/>
    <mergeCell ref="K94:AF94"/>
    <mergeCell ref="F64:J64"/>
    <mergeCell ref="F65:J65"/>
    <mergeCell ref="F66:J66"/>
    <mergeCell ref="F67:J67"/>
    <mergeCell ref="F68:J68"/>
    <mergeCell ref="E69:I69"/>
    <mergeCell ref="F70:J70"/>
    <mergeCell ref="F71:J71"/>
    <mergeCell ref="F72:J72"/>
    <mergeCell ref="F73:J73"/>
    <mergeCell ref="F74:J74"/>
    <mergeCell ref="E75:I75"/>
    <mergeCell ref="F76:J76"/>
    <mergeCell ref="F77:J77"/>
    <mergeCell ref="F78:J78"/>
    <mergeCell ref="F79:J79"/>
    <mergeCell ref="F80:J80"/>
    <mergeCell ref="E81:I81"/>
    <mergeCell ref="F82:J82"/>
    <mergeCell ref="F83:J83"/>
    <mergeCell ref="F84:J84"/>
    <mergeCell ref="F85:J85"/>
    <mergeCell ref="F86:J86"/>
    <mergeCell ref="E87:I87"/>
    <mergeCell ref="F88:J88"/>
    <mergeCell ref="F89:J89"/>
    <mergeCell ref="F90:J90"/>
    <mergeCell ref="F91:J91"/>
    <mergeCell ref="F92:J92"/>
    <mergeCell ref="K95:AF95"/>
    <mergeCell ref="K96:AF96"/>
    <mergeCell ref="K97:AF97"/>
    <mergeCell ref="K98:AF98"/>
    <mergeCell ref="K99:AF99"/>
    <mergeCell ref="J100:AF100"/>
    <mergeCell ref="J101:AF101"/>
    <mergeCell ref="K102:AF102"/>
    <mergeCell ref="K103:AF103"/>
    <mergeCell ref="K104:AF104"/>
    <mergeCell ref="K105:AF105"/>
    <mergeCell ref="K106:AF106"/>
    <mergeCell ref="K107:AF107"/>
    <mergeCell ref="K108:AF108"/>
    <mergeCell ref="K109:AF109"/>
    <mergeCell ref="K110:AF110"/>
    <mergeCell ref="K111:AF111"/>
    <mergeCell ref="K112:AF112"/>
    <mergeCell ref="K113:AF113"/>
    <mergeCell ref="J114:AF114"/>
    <mergeCell ref="J115:AF115"/>
    <mergeCell ref="J116:AF116"/>
    <mergeCell ref="E93:I93"/>
    <mergeCell ref="E94:I94"/>
    <mergeCell ref="E95:I95"/>
    <mergeCell ref="E96:I96"/>
    <mergeCell ref="E97:I97"/>
    <mergeCell ref="E98:I98"/>
    <mergeCell ref="E99:I99"/>
    <mergeCell ref="D100:H100"/>
    <mergeCell ref="D101:H101"/>
    <mergeCell ref="E102:I102"/>
    <mergeCell ref="E103:I103"/>
    <mergeCell ref="E104:I104"/>
    <mergeCell ref="E105:I105"/>
    <mergeCell ref="E106:I106"/>
    <mergeCell ref="E107:I107"/>
    <mergeCell ref="E108:I108"/>
    <mergeCell ref="E109:I109"/>
    <mergeCell ref="E110:I110"/>
    <mergeCell ref="E111:I111"/>
    <mergeCell ref="E112:I112"/>
    <mergeCell ref="E113:I113"/>
    <mergeCell ref="D114:H114"/>
    <mergeCell ref="D115:H115"/>
    <mergeCell ref="D116:H116"/>
  </mergeCells>
  <hyperlinks>
    <hyperlink ref="A56" location="'2020-019-01-01 - Bourací ...'!C2" display="/"/>
    <hyperlink ref="A57" location="'2020-019-01-02 - Bourací ...'!C2" display="/"/>
    <hyperlink ref="A58" location="'2020-019-01-03 - Bourací ...'!C2" display="/"/>
    <hyperlink ref="A59" location="'2020-019-01-04 - Bourací ...'!C2" display="/"/>
    <hyperlink ref="A60" location="'2020-019-01-05 - Bourací ...'!C2" display="/"/>
    <hyperlink ref="A61" location="'2020-019-01-06 - Bourací ...'!C2" display="/"/>
    <hyperlink ref="A64" location="'2020-019-02-01-01 - Nové ...'!C2" display="/"/>
    <hyperlink ref="A65" location="'2020-019-02-01-02 - Nové ...'!C2" display="/"/>
    <hyperlink ref="A66" location="'2020-019-02-01-03 - Nové ...'!C2" display="/"/>
    <hyperlink ref="A67" location="'2020-019-02-01-04 - Nové ...'!C2" display="/"/>
    <hyperlink ref="A68" location="'2020-019-02-01-05 - Nové ...'!C2" display="/"/>
    <hyperlink ref="A70" location="'2020-019-02-02-01 - Nové ...'!C2" display="/"/>
    <hyperlink ref="A71" location="'2020-019-02-02-02 - Nové ...'!C2" display="/"/>
    <hyperlink ref="A72" location="'2020-019-02-02-03 - Nové ...'!C2" display="/"/>
    <hyperlink ref="A73" location="'2020-019-02-02-04 - Nové ...'!C2" display="/"/>
    <hyperlink ref="A74" location="'2020-019-02-02-05 - Nové ...'!C2" display="/"/>
    <hyperlink ref="A76" location="'2020-019-02-03-01 - Nové ...'!C2" display="/"/>
    <hyperlink ref="A77" location="'2020-019-02-03-02 - Nové ...'!C2" display="/"/>
    <hyperlink ref="A78" location="'2020-019-02-03-03 - Nové ...'!C2" display="/"/>
    <hyperlink ref="A79" location="'2020-019-02-03-04 - Nové ...'!C2" display="/"/>
    <hyperlink ref="A80" location="'2020-019-02-03-05 - Nové ...'!C2" display="/"/>
    <hyperlink ref="A82" location="'2020-019-02-04-01 - Nové ...'!C2" display="/"/>
    <hyperlink ref="A83" location="'2020-019-02-04-02 - Nové ...'!C2" display="/"/>
    <hyperlink ref="A84" location="'2020-019-02-04-03 - Nové ...'!C2" display="/"/>
    <hyperlink ref="A85" location="'2020-019-02-04-04 - Nové ...'!C2" display="/"/>
    <hyperlink ref="A86" location="'2020-019-02-04-05 - Nové ...'!C2" display="/"/>
    <hyperlink ref="A88" location="'2020-019-02-05-01 - Nové ...'!C2" display="/"/>
    <hyperlink ref="A89" location="'2020-019-02-05-02 - Nové ...'!C2" display="/"/>
    <hyperlink ref="A90" location="'2020-019-02-05-03 - Nové ...'!C2" display="/"/>
    <hyperlink ref="A91" location="'2020-019-02-05-04 - Nové ...'!C2" display="/"/>
    <hyperlink ref="A92" location="'2020-019-02-05-05 - Nové ...'!C2" display="/"/>
    <hyperlink ref="A93" location="'2020-019-02-06 - Nové kce...'!C2" display="/"/>
    <hyperlink ref="A94" location="'2020-019-02-07 - Nové kce...'!C2" display="/"/>
    <hyperlink ref="A95" location="'2020-019-02-08 - Nové kce...'!C2" display="/"/>
    <hyperlink ref="A96" location="'2020-019-02-09 - Nové kce...'!C2" display="/"/>
    <hyperlink ref="A97" location="'2020-019-02-10 - Nové kce...'!C2" display="/"/>
    <hyperlink ref="A98" location="'2020-019-02-11 - Nové kce...'!C2" display="/"/>
    <hyperlink ref="A99" location="'2020-019-02-12 - Nové kce...'!C2" display="/"/>
    <hyperlink ref="A100" location="'2020-019-03 - PBŘ - požár...'!C2" display="/"/>
    <hyperlink ref="A102" location="'2020-019-04-01 - TPS -1.4...'!C2" display="/"/>
    <hyperlink ref="A103" location="'2020-019-04-02 - TPS -1.4...'!C2" display="/"/>
    <hyperlink ref="A104" location="'2020-019-04-03 - TPS -1.4...'!C2" display="/"/>
    <hyperlink ref="A105" location="'2020-019-04-05 - TPS -1.4...'!C2" display="/"/>
    <hyperlink ref="A106" location="'2020-019-04-06 - TPS -1.4...'!C2" display="/"/>
    <hyperlink ref="A107" location="'2020-019-04-07 - TPS -1.4...'!C2" display="/"/>
    <hyperlink ref="A108" location="'2020-019-04-08 - TPS -1.4...'!C2" display="/"/>
    <hyperlink ref="A109" location="'2020-019-04-09 - TPS -1.4...'!C2" display="/"/>
    <hyperlink ref="A110" location="'2020-019-04-10 - TPS -1.4...'!C2" display="/"/>
    <hyperlink ref="A111" location="'2020-019-04-11 - TPS -1.4...'!C2" display="/"/>
    <hyperlink ref="A112" location="'2020-019-04-13 - TPS -1.4...'!C2" display="/"/>
    <hyperlink ref="A113" location="'2020-019-04-14 - TPS -1.4...'!C2" display="/"/>
    <hyperlink ref="A114" location="'2020-019-06 - 1.10. -  Pr...'!C2" display="/"/>
    <hyperlink ref="A115" location="'2020-019-07 - 1.11. -  Sa...'!C2" display="/"/>
    <hyperlink ref="A116" location="'2020-019-09 - VRN - vedle...'!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88</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272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274</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275</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ROUND(J94,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ROUND((SUM(BE94:BE129)),  2)</f>
        <v>0</v>
      </c>
      <c r="G35" s="36"/>
      <c r="H35" s="36"/>
      <c r="I35" s="156">
        <v>0.20999999999999999</v>
      </c>
      <c r="J35" s="155">
        <f>ROUND(((SUM(BE94:BE129))*I35),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ROUND((SUM(BF94:BF129)),  2)</f>
        <v>0</v>
      </c>
      <c r="G36" s="36"/>
      <c r="H36" s="36"/>
      <c r="I36" s="156">
        <v>0.14999999999999999</v>
      </c>
      <c r="J36" s="155">
        <f>ROUND(((SUM(BF94:BF129))*I36),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ROUND((SUM(BG94:BG129)),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ROUND((SUM(BH94:BH129)),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ROUND((SUM(BI94:BI129)),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272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2020-019-01-01 - Bourací práce 1.PP</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J94</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281</v>
      </c>
      <c r="E64" s="176"/>
      <c r="F64" s="176"/>
      <c r="G64" s="176"/>
      <c r="H64" s="176"/>
      <c r="I64" s="176"/>
      <c r="J64" s="177">
        <f>J95</f>
        <v>0</v>
      </c>
      <c r="K64" s="174"/>
      <c r="L64" s="178"/>
      <c r="S64" s="9"/>
      <c r="T64" s="9"/>
      <c r="U64" s="9"/>
      <c r="V64" s="9"/>
      <c r="W64" s="9"/>
      <c r="X64" s="9"/>
      <c r="Y64" s="9"/>
      <c r="Z64" s="9"/>
      <c r="AA64" s="9"/>
      <c r="AB64" s="9"/>
      <c r="AC64" s="9"/>
      <c r="AD64" s="9"/>
      <c r="AE64" s="9"/>
    </row>
    <row r="65" s="10" customFormat="1" ht="19.92" customHeight="1">
      <c r="A65" s="10"/>
      <c r="B65" s="179"/>
      <c r="C65" s="123"/>
      <c r="D65" s="180" t="s">
        <v>282</v>
      </c>
      <c r="E65" s="181"/>
      <c r="F65" s="181"/>
      <c r="G65" s="181"/>
      <c r="H65" s="181"/>
      <c r="I65" s="181"/>
      <c r="J65" s="182">
        <f>J96</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283</v>
      </c>
      <c r="E66" s="181"/>
      <c r="F66" s="181"/>
      <c r="G66" s="181"/>
      <c r="H66" s="181"/>
      <c r="I66" s="181"/>
      <c r="J66" s="182">
        <f>J98</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284</v>
      </c>
      <c r="E67" s="181"/>
      <c r="F67" s="181"/>
      <c r="G67" s="181"/>
      <c r="H67" s="181"/>
      <c r="I67" s="181"/>
      <c r="J67" s="182">
        <f>J101</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285</v>
      </c>
      <c r="E68" s="181"/>
      <c r="F68" s="181"/>
      <c r="G68" s="181"/>
      <c r="H68" s="181"/>
      <c r="I68" s="181"/>
      <c r="J68" s="182">
        <f>J114</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286</v>
      </c>
      <c r="E69" s="176"/>
      <c r="F69" s="176"/>
      <c r="G69" s="176"/>
      <c r="H69" s="176"/>
      <c r="I69" s="176"/>
      <c r="J69" s="177">
        <f>J123</f>
        <v>0</v>
      </c>
      <c r="K69" s="174"/>
      <c r="L69" s="178"/>
      <c r="S69" s="9"/>
      <c r="T69" s="9"/>
      <c r="U69" s="9"/>
      <c r="V69" s="9"/>
      <c r="W69" s="9"/>
      <c r="X69" s="9"/>
      <c r="Y69" s="9"/>
      <c r="Z69" s="9"/>
      <c r="AA69" s="9"/>
      <c r="AB69" s="9"/>
      <c r="AC69" s="9"/>
      <c r="AD69" s="9"/>
      <c r="AE69" s="9"/>
    </row>
    <row r="70" s="10" customFormat="1" ht="19.92" customHeight="1">
      <c r="A70" s="10"/>
      <c r="B70" s="179"/>
      <c r="C70" s="123"/>
      <c r="D70" s="180" t="s">
        <v>287</v>
      </c>
      <c r="E70" s="181"/>
      <c r="F70" s="181"/>
      <c r="G70" s="181"/>
      <c r="H70" s="181"/>
      <c r="I70" s="181"/>
      <c r="J70" s="182">
        <f>J124</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288</v>
      </c>
      <c r="E71" s="181"/>
      <c r="F71" s="181"/>
      <c r="G71" s="181"/>
      <c r="H71" s="181"/>
      <c r="I71" s="181"/>
      <c r="J71" s="182">
        <f>J126</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289</v>
      </c>
      <c r="E72" s="181"/>
      <c r="F72" s="181"/>
      <c r="G72" s="181"/>
      <c r="H72" s="181"/>
      <c r="I72" s="181"/>
      <c r="J72" s="182">
        <f>J128</f>
        <v>0</v>
      </c>
      <c r="K72" s="123"/>
      <c r="L72" s="183"/>
      <c r="S72" s="10"/>
      <c r="T72" s="10"/>
      <c r="U72" s="10"/>
      <c r="V72" s="10"/>
      <c r="W72" s="10"/>
      <c r="X72" s="10"/>
      <c r="Y72" s="10"/>
      <c r="Z72" s="10"/>
      <c r="AA72" s="10"/>
      <c r="AB72" s="10"/>
      <c r="AC72" s="10"/>
      <c r="AD72" s="10"/>
      <c r="AE72" s="10"/>
    </row>
    <row r="73" s="2" customFormat="1" ht="21.84" customHeight="1">
      <c r="A73" s="36"/>
      <c r="B73" s="37"/>
      <c r="C73" s="38"/>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3"/>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3"/>
      <c r="S78" s="36"/>
      <c r="T78" s="36"/>
      <c r="U78" s="36"/>
      <c r="V78" s="36"/>
      <c r="W78" s="36"/>
      <c r="X78" s="36"/>
      <c r="Y78" s="36"/>
      <c r="Z78" s="36"/>
      <c r="AA78" s="36"/>
      <c r="AB78" s="36"/>
      <c r="AC78" s="36"/>
      <c r="AD78" s="36"/>
      <c r="AE78" s="36"/>
    </row>
    <row r="79" s="2" customFormat="1" ht="24.96" customHeight="1">
      <c r="A79" s="36"/>
      <c r="B79" s="37"/>
      <c r="C79" s="21" t="s">
        <v>290</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6.5" customHeight="1">
      <c r="A82" s="36"/>
      <c r="B82" s="37"/>
      <c r="C82" s="38"/>
      <c r="D82" s="38"/>
      <c r="E82" s="168" t="str">
        <f>E7</f>
        <v>Stavební úpravy a přístavba objektu FLD-3.etapa</v>
      </c>
      <c r="F82" s="30"/>
      <c r="G82" s="30"/>
      <c r="H82" s="30"/>
      <c r="I82" s="38"/>
      <c r="J82" s="38"/>
      <c r="K82" s="38"/>
      <c r="L82" s="143"/>
      <c r="S82" s="36"/>
      <c r="T82" s="36"/>
      <c r="U82" s="36"/>
      <c r="V82" s="36"/>
      <c r="W82" s="36"/>
      <c r="X82" s="36"/>
      <c r="Y82" s="36"/>
      <c r="Z82" s="36"/>
      <c r="AA82" s="36"/>
      <c r="AB82" s="36"/>
      <c r="AC82" s="36"/>
      <c r="AD82" s="36"/>
      <c r="AE82" s="36"/>
    </row>
    <row r="83" s="1" customFormat="1" ht="12" customHeight="1">
      <c r="B83" s="19"/>
      <c r="C83" s="30" t="s">
        <v>271</v>
      </c>
      <c r="D83" s="20"/>
      <c r="E83" s="20"/>
      <c r="F83" s="20"/>
      <c r="G83" s="20"/>
      <c r="H83" s="20"/>
      <c r="I83" s="20"/>
      <c r="J83" s="20"/>
      <c r="K83" s="20"/>
      <c r="L83" s="18"/>
    </row>
    <row r="84" s="2" customFormat="1" ht="16.5" customHeight="1">
      <c r="A84" s="36"/>
      <c r="B84" s="37"/>
      <c r="C84" s="38"/>
      <c r="D84" s="38"/>
      <c r="E84" s="168" t="s">
        <v>272</v>
      </c>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273</v>
      </c>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6.5" customHeight="1">
      <c r="A86" s="36"/>
      <c r="B86" s="37"/>
      <c r="C86" s="38"/>
      <c r="D86" s="38"/>
      <c r="E86" s="67" t="str">
        <f>E11</f>
        <v>2020-019-01-01 - Bourací práce 1.PP</v>
      </c>
      <c r="F86" s="38"/>
      <c r="G86" s="38"/>
      <c r="H86" s="38"/>
      <c r="I86" s="38"/>
      <c r="J86" s="38"/>
      <c r="K86" s="38"/>
      <c r="L86" s="143"/>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21</v>
      </c>
      <c r="D88" s="38"/>
      <c r="E88" s="38"/>
      <c r="F88" s="25" t="str">
        <f>F14</f>
        <v xml:space="preserve">KAMÝCKÁ 1176, PRAHA - SUCHDOL </v>
      </c>
      <c r="G88" s="38"/>
      <c r="H88" s="38"/>
      <c r="I88" s="30" t="s">
        <v>23</v>
      </c>
      <c r="J88" s="70" t="str">
        <f>IF(J14="","",J14)</f>
        <v>16. 10. 2020</v>
      </c>
      <c r="K88" s="38"/>
      <c r="L88" s="143"/>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40.05" customHeight="1">
      <c r="A90" s="36"/>
      <c r="B90" s="37"/>
      <c r="C90" s="30" t="s">
        <v>25</v>
      </c>
      <c r="D90" s="38"/>
      <c r="E90" s="38"/>
      <c r="F90" s="25" t="str">
        <f>E17</f>
        <v>ČZU V PRAZE, FAKULTA LESNICKÁ A DŘEVAŘSKÁ, Praha 6</v>
      </c>
      <c r="G90" s="38"/>
      <c r="H90" s="38"/>
      <c r="I90" s="30" t="s">
        <v>33</v>
      </c>
      <c r="J90" s="34" t="str">
        <f>E23</f>
        <v xml:space="preserve">Ing. Vladimír Čapka Gerstnerova 5/658 Praha 7  </v>
      </c>
      <c r="K90" s="38"/>
      <c r="L90" s="143"/>
      <c r="S90" s="36"/>
      <c r="T90" s="36"/>
      <c r="U90" s="36"/>
      <c r="V90" s="36"/>
      <c r="W90" s="36"/>
      <c r="X90" s="36"/>
      <c r="Y90" s="36"/>
      <c r="Z90" s="36"/>
      <c r="AA90" s="36"/>
      <c r="AB90" s="36"/>
      <c r="AC90" s="36"/>
      <c r="AD90" s="36"/>
      <c r="AE90" s="36"/>
    </row>
    <row r="91" s="2" customFormat="1" ht="25.65" customHeight="1">
      <c r="A91" s="36"/>
      <c r="B91" s="37"/>
      <c r="C91" s="30" t="s">
        <v>31</v>
      </c>
      <c r="D91" s="38"/>
      <c r="E91" s="38"/>
      <c r="F91" s="25" t="str">
        <f>IF(E20="","",E20)</f>
        <v>Vyplň údaj</v>
      </c>
      <c r="G91" s="38"/>
      <c r="H91" s="38"/>
      <c r="I91" s="30" t="s">
        <v>36</v>
      </c>
      <c r="J91" s="34" t="str">
        <f>E26</f>
        <v>Ing. Dana Mlejnková</v>
      </c>
      <c r="K91" s="38"/>
      <c r="L91" s="143"/>
      <c r="S91" s="36"/>
      <c r="T91" s="36"/>
      <c r="U91" s="36"/>
      <c r="V91" s="36"/>
      <c r="W91" s="36"/>
      <c r="X91" s="36"/>
      <c r="Y91" s="36"/>
      <c r="Z91" s="36"/>
      <c r="AA91" s="36"/>
      <c r="AB91" s="36"/>
      <c r="AC91" s="36"/>
      <c r="AD91" s="36"/>
      <c r="AE91" s="36"/>
    </row>
    <row r="92" s="2" customFormat="1" ht="10.32"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11" customFormat="1" ht="29.28" customHeight="1">
      <c r="A93" s="184"/>
      <c r="B93" s="185"/>
      <c r="C93" s="186" t="s">
        <v>291</v>
      </c>
      <c r="D93" s="187" t="s">
        <v>59</v>
      </c>
      <c r="E93" s="187" t="s">
        <v>55</v>
      </c>
      <c r="F93" s="187" t="s">
        <v>56</v>
      </c>
      <c r="G93" s="187" t="s">
        <v>292</v>
      </c>
      <c r="H93" s="187" t="s">
        <v>293</v>
      </c>
      <c r="I93" s="187" t="s">
        <v>294</v>
      </c>
      <c r="J93" s="187" t="s">
        <v>279</v>
      </c>
      <c r="K93" s="188" t="s">
        <v>295</v>
      </c>
      <c r="L93" s="189"/>
      <c r="M93" s="90" t="s">
        <v>19</v>
      </c>
      <c r="N93" s="91" t="s">
        <v>44</v>
      </c>
      <c r="O93" s="91" t="s">
        <v>296</v>
      </c>
      <c r="P93" s="91" t="s">
        <v>297</v>
      </c>
      <c r="Q93" s="91" t="s">
        <v>298</v>
      </c>
      <c r="R93" s="91" t="s">
        <v>299</v>
      </c>
      <c r="S93" s="91" t="s">
        <v>300</v>
      </c>
      <c r="T93" s="92" t="s">
        <v>301</v>
      </c>
      <c r="U93" s="184"/>
      <c r="V93" s="184"/>
      <c r="W93" s="184"/>
      <c r="X93" s="184"/>
      <c r="Y93" s="184"/>
      <c r="Z93" s="184"/>
      <c r="AA93" s="184"/>
      <c r="AB93" s="184"/>
      <c r="AC93" s="184"/>
      <c r="AD93" s="184"/>
      <c r="AE93" s="184"/>
    </row>
    <row r="94" s="2" customFormat="1" ht="22.8" customHeight="1">
      <c r="A94" s="36"/>
      <c r="B94" s="37"/>
      <c r="C94" s="97" t="s">
        <v>302</v>
      </c>
      <c r="D94" s="38"/>
      <c r="E94" s="38"/>
      <c r="F94" s="38"/>
      <c r="G94" s="38"/>
      <c r="H94" s="38"/>
      <c r="I94" s="38"/>
      <c r="J94" s="190">
        <f>BK94</f>
        <v>0</v>
      </c>
      <c r="K94" s="38"/>
      <c r="L94" s="42"/>
      <c r="M94" s="93"/>
      <c r="N94" s="191"/>
      <c r="O94" s="94"/>
      <c r="P94" s="192">
        <f>P95+P123</f>
        <v>0</v>
      </c>
      <c r="Q94" s="94"/>
      <c r="R94" s="192">
        <f>R95+R123</f>
        <v>0.051426209899999992</v>
      </c>
      <c r="S94" s="94"/>
      <c r="T94" s="193">
        <f>T95+T123</f>
        <v>5.2956069700000006</v>
      </c>
      <c r="U94" s="36"/>
      <c r="V94" s="36"/>
      <c r="W94" s="36"/>
      <c r="X94" s="36"/>
      <c r="Y94" s="36"/>
      <c r="Z94" s="36"/>
      <c r="AA94" s="36"/>
      <c r="AB94" s="36"/>
      <c r="AC94" s="36"/>
      <c r="AD94" s="36"/>
      <c r="AE94" s="36"/>
      <c r="AT94" s="15" t="s">
        <v>73</v>
      </c>
      <c r="AU94" s="15" t="s">
        <v>280</v>
      </c>
      <c r="BK94" s="194">
        <f>BK95+BK123</f>
        <v>0</v>
      </c>
    </row>
    <row r="95" s="12" customFormat="1" ht="25.92" customHeight="1">
      <c r="A95" s="12"/>
      <c r="B95" s="195"/>
      <c r="C95" s="196"/>
      <c r="D95" s="197" t="s">
        <v>73</v>
      </c>
      <c r="E95" s="198" t="s">
        <v>303</v>
      </c>
      <c r="F95" s="198" t="s">
        <v>304</v>
      </c>
      <c r="G95" s="196"/>
      <c r="H95" s="196"/>
      <c r="I95" s="199"/>
      <c r="J95" s="200">
        <f>BK95</f>
        <v>0</v>
      </c>
      <c r="K95" s="196"/>
      <c r="L95" s="201"/>
      <c r="M95" s="202"/>
      <c r="N95" s="203"/>
      <c r="O95" s="203"/>
      <c r="P95" s="204">
        <f>P96+P98+P101+P114</f>
        <v>0</v>
      </c>
      <c r="Q95" s="203"/>
      <c r="R95" s="204">
        <f>R96+R98+R101+R114</f>
        <v>0.051426209899999992</v>
      </c>
      <c r="S95" s="203"/>
      <c r="T95" s="205">
        <f>T96+T98+T101+T114</f>
        <v>4.4210560000000001</v>
      </c>
      <c r="U95" s="12"/>
      <c r="V95" s="12"/>
      <c r="W95" s="12"/>
      <c r="X95" s="12"/>
      <c r="Y95" s="12"/>
      <c r="Z95" s="12"/>
      <c r="AA95" s="12"/>
      <c r="AB95" s="12"/>
      <c r="AC95" s="12"/>
      <c r="AD95" s="12"/>
      <c r="AE95" s="12"/>
      <c r="AR95" s="206" t="s">
        <v>81</v>
      </c>
      <c r="AT95" s="207" t="s">
        <v>73</v>
      </c>
      <c r="AU95" s="207" t="s">
        <v>74</v>
      </c>
      <c r="AY95" s="206" t="s">
        <v>305</v>
      </c>
      <c r="BK95" s="208">
        <f>BK96+BK98+BK101+BK114</f>
        <v>0</v>
      </c>
    </row>
    <row r="96" s="12" customFormat="1" ht="22.8" customHeight="1">
      <c r="A96" s="12"/>
      <c r="B96" s="195"/>
      <c r="C96" s="196"/>
      <c r="D96" s="197" t="s">
        <v>73</v>
      </c>
      <c r="E96" s="209" t="s">
        <v>306</v>
      </c>
      <c r="F96" s="209" t="s">
        <v>307</v>
      </c>
      <c r="G96" s="196"/>
      <c r="H96" s="196"/>
      <c r="I96" s="199"/>
      <c r="J96" s="210">
        <f>BK96</f>
        <v>0</v>
      </c>
      <c r="K96" s="196"/>
      <c r="L96" s="201"/>
      <c r="M96" s="202"/>
      <c r="N96" s="203"/>
      <c r="O96" s="203"/>
      <c r="P96" s="204">
        <f>P97</f>
        <v>0</v>
      </c>
      <c r="Q96" s="203"/>
      <c r="R96" s="204">
        <f>R97</f>
        <v>0.024151789999999996</v>
      </c>
      <c r="S96" s="203"/>
      <c r="T96" s="205">
        <f>T97</f>
        <v>0</v>
      </c>
      <c r="U96" s="12"/>
      <c r="V96" s="12"/>
      <c r="W96" s="12"/>
      <c r="X96" s="12"/>
      <c r="Y96" s="12"/>
      <c r="Z96" s="12"/>
      <c r="AA96" s="12"/>
      <c r="AB96" s="12"/>
      <c r="AC96" s="12"/>
      <c r="AD96" s="12"/>
      <c r="AE96" s="12"/>
      <c r="AR96" s="206" t="s">
        <v>81</v>
      </c>
      <c r="AT96" s="207" t="s">
        <v>73</v>
      </c>
      <c r="AU96" s="207" t="s">
        <v>81</v>
      </c>
      <c r="AY96" s="206" t="s">
        <v>305</v>
      </c>
      <c r="BK96" s="208">
        <f>BK97</f>
        <v>0</v>
      </c>
    </row>
    <row r="97" s="2" customFormat="1" ht="24.15" customHeight="1">
      <c r="A97" s="36"/>
      <c r="B97" s="37"/>
      <c r="C97" s="211" t="s">
        <v>81</v>
      </c>
      <c r="D97" s="211" t="s">
        <v>308</v>
      </c>
      <c r="E97" s="212" t="s">
        <v>309</v>
      </c>
      <c r="F97" s="213" t="s">
        <v>310</v>
      </c>
      <c r="G97" s="214" t="s">
        <v>311</v>
      </c>
      <c r="H97" s="215">
        <v>185.78299999999999</v>
      </c>
      <c r="I97" s="216"/>
      <c r="J97" s="217">
        <f>ROUND(I97*H97,2)</f>
        <v>0</v>
      </c>
      <c r="K97" s="213" t="s">
        <v>312</v>
      </c>
      <c r="L97" s="42"/>
      <c r="M97" s="218" t="s">
        <v>19</v>
      </c>
      <c r="N97" s="219" t="s">
        <v>45</v>
      </c>
      <c r="O97" s="82"/>
      <c r="P97" s="220">
        <f>O97*H97</f>
        <v>0</v>
      </c>
      <c r="Q97" s="220">
        <v>0.00012999999999999999</v>
      </c>
      <c r="R97" s="220">
        <f>Q97*H97</f>
        <v>0.024151789999999996</v>
      </c>
      <c r="S97" s="220">
        <v>0</v>
      </c>
      <c r="T97" s="221">
        <f>S97*H97</f>
        <v>0</v>
      </c>
      <c r="U97" s="36"/>
      <c r="V97" s="36"/>
      <c r="W97" s="36"/>
      <c r="X97" s="36"/>
      <c r="Y97" s="36"/>
      <c r="Z97" s="36"/>
      <c r="AA97" s="36"/>
      <c r="AB97" s="36"/>
      <c r="AC97" s="36"/>
      <c r="AD97" s="36"/>
      <c r="AE97" s="36"/>
      <c r="AR97" s="222" t="s">
        <v>313</v>
      </c>
      <c r="AT97" s="222" t="s">
        <v>308</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313</v>
      </c>
      <c r="BM97" s="222" t="s">
        <v>314</v>
      </c>
    </row>
    <row r="98" s="12" customFormat="1" ht="22.8" customHeight="1">
      <c r="A98" s="12"/>
      <c r="B98" s="195"/>
      <c r="C98" s="196"/>
      <c r="D98" s="197" t="s">
        <v>73</v>
      </c>
      <c r="E98" s="209" t="s">
        <v>315</v>
      </c>
      <c r="F98" s="209" t="s">
        <v>316</v>
      </c>
      <c r="G98" s="196"/>
      <c r="H98" s="196"/>
      <c r="I98" s="199"/>
      <c r="J98" s="210">
        <f>BK98</f>
        <v>0</v>
      </c>
      <c r="K98" s="196"/>
      <c r="L98" s="201"/>
      <c r="M98" s="202"/>
      <c r="N98" s="203"/>
      <c r="O98" s="203"/>
      <c r="P98" s="204">
        <f>SUM(P99:P100)</f>
        <v>0</v>
      </c>
      <c r="Q98" s="203"/>
      <c r="R98" s="204">
        <f>SUM(R99:R100)</f>
        <v>0</v>
      </c>
      <c r="S98" s="203"/>
      <c r="T98" s="205">
        <f>SUM(T99:T100)</f>
        <v>0.56977600000000006</v>
      </c>
      <c r="U98" s="12"/>
      <c r="V98" s="12"/>
      <c r="W98" s="12"/>
      <c r="X98" s="12"/>
      <c r="Y98" s="12"/>
      <c r="Z98" s="12"/>
      <c r="AA98" s="12"/>
      <c r="AB98" s="12"/>
      <c r="AC98" s="12"/>
      <c r="AD98" s="12"/>
      <c r="AE98" s="12"/>
      <c r="AR98" s="206" t="s">
        <v>81</v>
      </c>
      <c r="AT98" s="207" t="s">
        <v>73</v>
      </c>
      <c r="AU98" s="207" t="s">
        <v>81</v>
      </c>
      <c r="AY98" s="206" t="s">
        <v>305</v>
      </c>
      <c r="BK98" s="208">
        <f>SUM(BK99:BK100)</f>
        <v>0</v>
      </c>
    </row>
    <row r="99" s="2" customFormat="1" ht="24.15" customHeight="1">
      <c r="A99" s="36"/>
      <c r="B99" s="37"/>
      <c r="C99" s="211" t="s">
        <v>83</v>
      </c>
      <c r="D99" s="211" t="s">
        <v>308</v>
      </c>
      <c r="E99" s="212" t="s">
        <v>317</v>
      </c>
      <c r="F99" s="213" t="s">
        <v>318</v>
      </c>
      <c r="G99" s="214" t="s">
        <v>319</v>
      </c>
      <c r="H99" s="215">
        <v>0.25</v>
      </c>
      <c r="I99" s="216"/>
      <c r="J99" s="217">
        <f>ROUND(I99*H99,2)</f>
        <v>0</v>
      </c>
      <c r="K99" s="213" t="s">
        <v>312</v>
      </c>
      <c r="L99" s="42"/>
      <c r="M99" s="218" t="s">
        <v>19</v>
      </c>
      <c r="N99" s="219" t="s">
        <v>45</v>
      </c>
      <c r="O99" s="82"/>
      <c r="P99" s="220">
        <f>O99*H99</f>
        <v>0</v>
      </c>
      <c r="Q99" s="220">
        <v>0</v>
      </c>
      <c r="R99" s="220">
        <f>Q99*H99</f>
        <v>0</v>
      </c>
      <c r="S99" s="220">
        <v>1.8</v>
      </c>
      <c r="T99" s="221">
        <f>S99*H99</f>
        <v>0.45000000000000001</v>
      </c>
      <c r="U99" s="36"/>
      <c r="V99" s="36"/>
      <c r="W99" s="36"/>
      <c r="X99" s="36"/>
      <c r="Y99" s="36"/>
      <c r="Z99" s="36"/>
      <c r="AA99" s="36"/>
      <c r="AB99" s="36"/>
      <c r="AC99" s="36"/>
      <c r="AD99" s="36"/>
      <c r="AE99" s="36"/>
      <c r="AR99" s="222" t="s">
        <v>313</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313</v>
      </c>
      <c r="BM99" s="222" t="s">
        <v>320</v>
      </c>
    </row>
    <row r="100" s="2" customFormat="1" ht="24.15" customHeight="1">
      <c r="A100" s="36"/>
      <c r="B100" s="37"/>
      <c r="C100" s="211" t="s">
        <v>112</v>
      </c>
      <c r="D100" s="211" t="s">
        <v>308</v>
      </c>
      <c r="E100" s="212" t="s">
        <v>321</v>
      </c>
      <c r="F100" s="213" t="s">
        <v>322</v>
      </c>
      <c r="G100" s="214" t="s">
        <v>311</v>
      </c>
      <c r="H100" s="215">
        <v>1.5760000000000001</v>
      </c>
      <c r="I100" s="216"/>
      <c r="J100" s="217">
        <f>ROUND(I100*H100,2)</f>
        <v>0</v>
      </c>
      <c r="K100" s="213" t="s">
        <v>312</v>
      </c>
      <c r="L100" s="42"/>
      <c r="M100" s="218" t="s">
        <v>19</v>
      </c>
      <c r="N100" s="219" t="s">
        <v>45</v>
      </c>
      <c r="O100" s="82"/>
      <c r="P100" s="220">
        <f>O100*H100</f>
        <v>0</v>
      </c>
      <c r="Q100" s="220">
        <v>0</v>
      </c>
      <c r="R100" s="220">
        <f>Q100*H100</f>
        <v>0</v>
      </c>
      <c r="S100" s="220">
        <v>0.075999999999999998</v>
      </c>
      <c r="T100" s="221">
        <f>S100*H100</f>
        <v>0.11977600000000001</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323</v>
      </c>
    </row>
    <row r="101" s="12" customFormat="1" ht="22.8" customHeight="1">
      <c r="A101" s="12"/>
      <c r="B101" s="195"/>
      <c r="C101" s="196"/>
      <c r="D101" s="197" t="s">
        <v>73</v>
      </c>
      <c r="E101" s="209" t="s">
        <v>324</v>
      </c>
      <c r="F101" s="209" t="s">
        <v>325</v>
      </c>
      <c r="G101" s="196"/>
      <c r="H101" s="196"/>
      <c r="I101" s="199"/>
      <c r="J101" s="210">
        <f>BK101</f>
        <v>0</v>
      </c>
      <c r="K101" s="196"/>
      <c r="L101" s="201"/>
      <c r="M101" s="202"/>
      <c r="N101" s="203"/>
      <c r="O101" s="203"/>
      <c r="P101" s="204">
        <f>SUM(P102:P113)</f>
        <v>0</v>
      </c>
      <c r="Q101" s="203"/>
      <c r="R101" s="204">
        <f>SUM(R102:R113)</f>
        <v>0.027274419899999999</v>
      </c>
      <c r="S101" s="203"/>
      <c r="T101" s="205">
        <f>SUM(T102:T113)</f>
        <v>3.85128</v>
      </c>
      <c r="U101" s="12"/>
      <c r="V101" s="12"/>
      <c r="W101" s="12"/>
      <c r="X101" s="12"/>
      <c r="Y101" s="12"/>
      <c r="Z101" s="12"/>
      <c r="AA101" s="12"/>
      <c r="AB101" s="12"/>
      <c r="AC101" s="12"/>
      <c r="AD101" s="12"/>
      <c r="AE101" s="12"/>
      <c r="AR101" s="206" t="s">
        <v>81</v>
      </c>
      <c r="AT101" s="207" t="s">
        <v>73</v>
      </c>
      <c r="AU101" s="207" t="s">
        <v>81</v>
      </c>
      <c r="AY101" s="206" t="s">
        <v>305</v>
      </c>
      <c r="BK101" s="208">
        <f>SUM(BK102:BK113)</f>
        <v>0</v>
      </c>
    </row>
    <row r="102" s="2" customFormat="1" ht="24.15" customHeight="1">
      <c r="A102" s="36"/>
      <c r="B102" s="37"/>
      <c r="C102" s="211" t="s">
        <v>313</v>
      </c>
      <c r="D102" s="211" t="s">
        <v>308</v>
      </c>
      <c r="E102" s="212" t="s">
        <v>326</v>
      </c>
      <c r="F102" s="213" t="s">
        <v>327</v>
      </c>
      <c r="G102" s="214" t="s">
        <v>328</v>
      </c>
      <c r="H102" s="215">
        <v>3</v>
      </c>
      <c r="I102" s="216"/>
      <c r="J102" s="217">
        <f>ROUND(I102*H102,2)</f>
        <v>0</v>
      </c>
      <c r="K102" s="213" t="s">
        <v>312</v>
      </c>
      <c r="L102" s="42"/>
      <c r="M102" s="218" t="s">
        <v>19</v>
      </c>
      <c r="N102" s="219" t="s">
        <v>45</v>
      </c>
      <c r="O102" s="82"/>
      <c r="P102" s="220">
        <f>O102*H102</f>
        <v>0</v>
      </c>
      <c r="Q102" s="220">
        <v>0</v>
      </c>
      <c r="R102" s="220">
        <f>Q102*H102</f>
        <v>0</v>
      </c>
      <c r="S102" s="220">
        <v>0.025000000000000001</v>
      </c>
      <c r="T102" s="221">
        <f>S102*H102</f>
        <v>0.075000000000000011</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329</v>
      </c>
    </row>
    <row r="103" s="2" customFormat="1" ht="24.15" customHeight="1">
      <c r="A103" s="36"/>
      <c r="B103" s="37"/>
      <c r="C103" s="211" t="s">
        <v>330</v>
      </c>
      <c r="D103" s="211" t="s">
        <v>308</v>
      </c>
      <c r="E103" s="212" t="s">
        <v>331</v>
      </c>
      <c r="F103" s="213" t="s">
        <v>332</v>
      </c>
      <c r="G103" s="214" t="s">
        <v>328</v>
      </c>
      <c r="H103" s="215">
        <v>2</v>
      </c>
      <c r="I103" s="216"/>
      <c r="J103" s="217">
        <f>ROUND(I103*H103,2)</f>
        <v>0</v>
      </c>
      <c r="K103" s="213" t="s">
        <v>312</v>
      </c>
      <c r="L103" s="42"/>
      <c r="M103" s="218" t="s">
        <v>19</v>
      </c>
      <c r="N103" s="219" t="s">
        <v>45</v>
      </c>
      <c r="O103" s="82"/>
      <c r="P103" s="220">
        <f>O103*H103</f>
        <v>0</v>
      </c>
      <c r="Q103" s="220">
        <v>0</v>
      </c>
      <c r="R103" s="220">
        <f>Q103*H103</f>
        <v>0</v>
      </c>
      <c r="S103" s="220">
        <v>0.053999999999999999</v>
      </c>
      <c r="T103" s="221">
        <f>S103*H103</f>
        <v>0.108</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333</v>
      </c>
    </row>
    <row r="104" s="2" customFormat="1" ht="24.15" customHeight="1">
      <c r="A104" s="36"/>
      <c r="B104" s="37"/>
      <c r="C104" s="211" t="s">
        <v>334</v>
      </c>
      <c r="D104" s="211" t="s">
        <v>308</v>
      </c>
      <c r="E104" s="212" t="s">
        <v>335</v>
      </c>
      <c r="F104" s="213" t="s">
        <v>336</v>
      </c>
      <c r="G104" s="214" t="s">
        <v>328</v>
      </c>
      <c r="H104" s="215">
        <v>1</v>
      </c>
      <c r="I104" s="216"/>
      <c r="J104" s="217">
        <f>ROUND(I104*H104,2)</f>
        <v>0</v>
      </c>
      <c r="K104" s="213" t="s">
        <v>312</v>
      </c>
      <c r="L104" s="42"/>
      <c r="M104" s="218" t="s">
        <v>19</v>
      </c>
      <c r="N104" s="219" t="s">
        <v>45</v>
      </c>
      <c r="O104" s="82"/>
      <c r="P104" s="220">
        <f>O104*H104</f>
        <v>0</v>
      </c>
      <c r="Q104" s="220">
        <v>0</v>
      </c>
      <c r="R104" s="220">
        <f>Q104*H104</f>
        <v>0</v>
      </c>
      <c r="S104" s="220">
        <v>0.069000000000000006</v>
      </c>
      <c r="T104" s="221">
        <f>S104*H104</f>
        <v>0.069000000000000006</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337</v>
      </c>
    </row>
    <row r="105" s="2" customFormat="1" ht="24.15" customHeight="1">
      <c r="A105" s="36"/>
      <c r="B105" s="37"/>
      <c r="C105" s="211" t="s">
        <v>338</v>
      </c>
      <c r="D105" s="211" t="s">
        <v>308</v>
      </c>
      <c r="E105" s="212" t="s">
        <v>339</v>
      </c>
      <c r="F105" s="213" t="s">
        <v>340</v>
      </c>
      <c r="G105" s="214" t="s">
        <v>328</v>
      </c>
      <c r="H105" s="215">
        <v>1</v>
      </c>
      <c r="I105" s="216"/>
      <c r="J105" s="217">
        <f>ROUND(I105*H105,2)</f>
        <v>0</v>
      </c>
      <c r="K105" s="213" t="s">
        <v>312</v>
      </c>
      <c r="L105" s="42"/>
      <c r="M105" s="218" t="s">
        <v>19</v>
      </c>
      <c r="N105" s="219" t="s">
        <v>45</v>
      </c>
      <c r="O105" s="82"/>
      <c r="P105" s="220">
        <f>O105*H105</f>
        <v>0</v>
      </c>
      <c r="Q105" s="220">
        <v>0</v>
      </c>
      <c r="R105" s="220">
        <f>Q105*H105</f>
        <v>0</v>
      </c>
      <c r="S105" s="220">
        <v>0.13800000000000001</v>
      </c>
      <c r="T105" s="221">
        <f>S105*H105</f>
        <v>0.13800000000000001</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341</v>
      </c>
    </row>
    <row r="106" s="2" customFormat="1" ht="24.15" customHeight="1">
      <c r="A106" s="36"/>
      <c r="B106" s="37"/>
      <c r="C106" s="211" t="s">
        <v>342</v>
      </c>
      <c r="D106" s="211" t="s">
        <v>308</v>
      </c>
      <c r="E106" s="212" t="s">
        <v>343</v>
      </c>
      <c r="F106" s="213" t="s">
        <v>344</v>
      </c>
      <c r="G106" s="214" t="s">
        <v>328</v>
      </c>
      <c r="H106" s="215">
        <v>12</v>
      </c>
      <c r="I106" s="216"/>
      <c r="J106" s="217">
        <f>ROUND(I106*H106,2)</f>
        <v>0</v>
      </c>
      <c r="K106" s="213" t="s">
        <v>312</v>
      </c>
      <c r="L106" s="42"/>
      <c r="M106" s="218" t="s">
        <v>19</v>
      </c>
      <c r="N106" s="219" t="s">
        <v>45</v>
      </c>
      <c r="O106" s="82"/>
      <c r="P106" s="220">
        <f>O106*H106</f>
        <v>0</v>
      </c>
      <c r="Q106" s="220">
        <v>0</v>
      </c>
      <c r="R106" s="220">
        <f>Q106*H106</f>
        <v>0</v>
      </c>
      <c r="S106" s="220">
        <v>0.014999999999999999</v>
      </c>
      <c r="T106" s="221">
        <f>S106*H106</f>
        <v>0.17999999999999999</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345</v>
      </c>
    </row>
    <row r="107" s="2" customFormat="1" ht="24.15" customHeight="1">
      <c r="A107" s="36"/>
      <c r="B107" s="37"/>
      <c r="C107" s="211" t="s">
        <v>346</v>
      </c>
      <c r="D107" s="211" t="s">
        <v>308</v>
      </c>
      <c r="E107" s="212" t="s">
        <v>347</v>
      </c>
      <c r="F107" s="213" t="s">
        <v>348</v>
      </c>
      <c r="G107" s="214" t="s">
        <v>319</v>
      </c>
      <c r="H107" s="215">
        <v>0.089999999999999997</v>
      </c>
      <c r="I107" s="216"/>
      <c r="J107" s="217">
        <f>ROUND(I107*H107,2)</f>
        <v>0</v>
      </c>
      <c r="K107" s="213" t="s">
        <v>312</v>
      </c>
      <c r="L107" s="42"/>
      <c r="M107" s="218" t="s">
        <v>19</v>
      </c>
      <c r="N107" s="219" t="s">
        <v>45</v>
      </c>
      <c r="O107" s="82"/>
      <c r="P107" s="220">
        <f>O107*H107</f>
        <v>0</v>
      </c>
      <c r="Q107" s="220">
        <v>0</v>
      </c>
      <c r="R107" s="220">
        <f>Q107*H107</f>
        <v>0</v>
      </c>
      <c r="S107" s="220">
        <v>1.8</v>
      </c>
      <c r="T107" s="221">
        <f>S107*H107</f>
        <v>0.16200000000000001</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349</v>
      </c>
    </row>
    <row r="108" s="2" customFormat="1" ht="24.15" customHeight="1">
      <c r="A108" s="36"/>
      <c r="B108" s="37"/>
      <c r="C108" s="211" t="s">
        <v>350</v>
      </c>
      <c r="D108" s="211" t="s">
        <v>308</v>
      </c>
      <c r="E108" s="212" t="s">
        <v>351</v>
      </c>
      <c r="F108" s="213" t="s">
        <v>352</v>
      </c>
      <c r="G108" s="214" t="s">
        <v>319</v>
      </c>
      <c r="H108" s="215">
        <v>0.73399999999999999</v>
      </c>
      <c r="I108" s="216"/>
      <c r="J108" s="217">
        <f>ROUND(I108*H108,2)</f>
        <v>0</v>
      </c>
      <c r="K108" s="213" t="s">
        <v>312</v>
      </c>
      <c r="L108" s="42"/>
      <c r="M108" s="218" t="s">
        <v>19</v>
      </c>
      <c r="N108" s="219" t="s">
        <v>45</v>
      </c>
      <c r="O108" s="82"/>
      <c r="P108" s="220">
        <f>O108*H108</f>
        <v>0</v>
      </c>
      <c r="Q108" s="220">
        <v>0</v>
      </c>
      <c r="R108" s="220">
        <f>Q108*H108</f>
        <v>0</v>
      </c>
      <c r="S108" s="220">
        <v>1.8</v>
      </c>
      <c r="T108" s="221">
        <f>S108*H108</f>
        <v>1.3211999999999999</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353</v>
      </c>
    </row>
    <row r="109" s="2" customFormat="1" ht="24.15" customHeight="1">
      <c r="A109" s="36"/>
      <c r="B109" s="37"/>
      <c r="C109" s="211" t="s">
        <v>354</v>
      </c>
      <c r="D109" s="211" t="s">
        <v>308</v>
      </c>
      <c r="E109" s="212" t="s">
        <v>355</v>
      </c>
      <c r="F109" s="213" t="s">
        <v>356</v>
      </c>
      <c r="G109" s="214" t="s">
        <v>319</v>
      </c>
      <c r="H109" s="215">
        <v>0.504</v>
      </c>
      <c r="I109" s="216"/>
      <c r="J109" s="217">
        <f>ROUND(I109*H109,2)</f>
        <v>0</v>
      </c>
      <c r="K109" s="213" t="s">
        <v>312</v>
      </c>
      <c r="L109" s="42"/>
      <c r="M109" s="218" t="s">
        <v>19</v>
      </c>
      <c r="N109" s="219" t="s">
        <v>45</v>
      </c>
      <c r="O109" s="82"/>
      <c r="P109" s="220">
        <f>O109*H109</f>
        <v>0</v>
      </c>
      <c r="Q109" s="220">
        <v>0</v>
      </c>
      <c r="R109" s="220">
        <f>Q109*H109</f>
        <v>0</v>
      </c>
      <c r="S109" s="220">
        <v>1.8</v>
      </c>
      <c r="T109" s="221">
        <f>S109*H109</f>
        <v>0.90720000000000001</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357</v>
      </c>
    </row>
    <row r="110" s="2" customFormat="1" ht="24.15" customHeight="1">
      <c r="A110" s="36"/>
      <c r="B110" s="37"/>
      <c r="C110" s="211" t="s">
        <v>358</v>
      </c>
      <c r="D110" s="211" t="s">
        <v>308</v>
      </c>
      <c r="E110" s="212" t="s">
        <v>359</v>
      </c>
      <c r="F110" s="213" t="s">
        <v>360</v>
      </c>
      <c r="G110" s="214" t="s">
        <v>319</v>
      </c>
      <c r="H110" s="215">
        <v>0.01</v>
      </c>
      <c r="I110" s="216"/>
      <c r="J110" s="217">
        <f>ROUND(I110*H110,2)</f>
        <v>0</v>
      </c>
      <c r="K110" s="213" t="s">
        <v>312</v>
      </c>
      <c r="L110" s="42"/>
      <c r="M110" s="218" t="s">
        <v>19</v>
      </c>
      <c r="N110" s="219" t="s">
        <v>45</v>
      </c>
      <c r="O110" s="82"/>
      <c r="P110" s="220">
        <f>O110*H110</f>
        <v>0</v>
      </c>
      <c r="Q110" s="220">
        <v>0</v>
      </c>
      <c r="R110" s="220">
        <f>Q110*H110</f>
        <v>0</v>
      </c>
      <c r="S110" s="220">
        <v>2.3999999999999999</v>
      </c>
      <c r="T110" s="221">
        <f>S110*H110</f>
        <v>0.024</v>
      </c>
      <c r="U110" s="36"/>
      <c r="V110" s="36"/>
      <c r="W110" s="36"/>
      <c r="X110" s="36"/>
      <c r="Y110" s="36"/>
      <c r="Z110" s="36"/>
      <c r="AA110" s="36"/>
      <c r="AB110" s="36"/>
      <c r="AC110" s="36"/>
      <c r="AD110" s="36"/>
      <c r="AE110" s="36"/>
      <c r="AR110" s="222" t="s">
        <v>313</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313</v>
      </c>
      <c r="BM110" s="222" t="s">
        <v>361</v>
      </c>
    </row>
    <row r="111" s="2" customFormat="1" ht="24.15" customHeight="1">
      <c r="A111" s="36"/>
      <c r="B111" s="37"/>
      <c r="C111" s="211" t="s">
        <v>362</v>
      </c>
      <c r="D111" s="211" t="s">
        <v>308</v>
      </c>
      <c r="E111" s="212" t="s">
        <v>363</v>
      </c>
      <c r="F111" s="213" t="s">
        <v>364</v>
      </c>
      <c r="G111" s="214" t="s">
        <v>365</v>
      </c>
      <c r="H111" s="215">
        <v>22.050000000000001</v>
      </c>
      <c r="I111" s="216"/>
      <c r="J111" s="217">
        <f>ROUND(I111*H111,2)</f>
        <v>0</v>
      </c>
      <c r="K111" s="213" t="s">
        <v>312</v>
      </c>
      <c r="L111" s="42"/>
      <c r="M111" s="218" t="s">
        <v>19</v>
      </c>
      <c r="N111" s="219" t="s">
        <v>45</v>
      </c>
      <c r="O111" s="82"/>
      <c r="P111" s="220">
        <f>O111*H111</f>
        <v>0</v>
      </c>
      <c r="Q111" s="220">
        <v>0.00077234999999999999</v>
      </c>
      <c r="R111" s="220">
        <f>Q111*H111</f>
        <v>0.017030317499999999</v>
      </c>
      <c r="S111" s="220">
        <v>0.02</v>
      </c>
      <c r="T111" s="221">
        <f>S111*H111</f>
        <v>0.441</v>
      </c>
      <c r="U111" s="36"/>
      <c r="V111" s="36"/>
      <c r="W111" s="36"/>
      <c r="X111" s="36"/>
      <c r="Y111" s="36"/>
      <c r="Z111" s="36"/>
      <c r="AA111" s="36"/>
      <c r="AB111" s="36"/>
      <c r="AC111" s="36"/>
      <c r="AD111" s="36"/>
      <c r="AE111" s="36"/>
      <c r="AR111" s="222" t="s">
        <v>313</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313</v>
      </c>
      <c r="BM111" s="222" t="s">
        <v>366</v>
      </c>
    </row>
    <row r="112" s="2" customFormat="1" ht="24.15" customHeight="1">
      <c r="A112" s="36"/>
      <c r="B112" s="37"/>
      <c r="C112" s="211" t="s">
        <v>367</v>
      </c>
      <c r="D112" s="211" t="s">
        <v>308</v>
      </c>
      <c r="E112" s="212" t="s">
        <v>368</v>
      </c>
      <c r="F112" s="213" t="s">
        <v>369</v>
      </c>
      <c r="G112" s="214" t="s">
        <v>365</v>
      </c>
      <c r="H112" s="215">
        <v>10.08</v>
      </c>
      <c r="I112" s="216"/>
      <c r="J112" s="217">
        <f>ROUND(I112*H112,2)</f>
        <v>0</v>
      </c>
      <c r="K112" s="213" t="s">
        <v>312</v>
      </c>
      <c r="L112" s="42"/>
      <c r="M112" s="218" t="s">
        <v>19</v>
      </c>
      <c r="N112" s="219" t="s">
        <v>45</v>
      </c>
      <c r="O112" s="82"/>
      <c r="P112" s="220">
        <f>O112*H112</f>
        <v>0</v>
      </c>
      <c r="Q112" s="220">
        <v>0.00080099999999999995</v>
      </c>
      <c r="R112" s="220">
        <f>Q112*H112</f>
        <v>0.0080740799999999991</v>
      </c>
      <c r="S112" s="220">
        <v>0.031</v>
      </c>
      <c r="T112" s="221">
        <f>S112*H112</f>
        <v>0.31247999999999998</v>
      </c>
      <c r="U112" s="36"/>
      <c r="V112" s="36"/>
      <c r="W112" s="36"/>
      <c r="X112" s="36"/>
      <c r="Y112" s="36"/>
      <c r="Z112" s="36"/>
      <c r="AA112" s="36"/>
      <c r="AB112" s="36"/>
      <c r="AC112" s="36"/>
      <c r="AD112" s="36"/>
      <c r="AE112" s="36"/>
      <c r="AR112" s="222" t="s">
        <v>313</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313</v>
      </c>
      <c r="BM112" s="222" t="s">
        <v>370</v>
      </c>
    </row>
    <row r="113" s="2" customFormat="1" ht="24.15" customHeight="1">
      <c r="A113" s="36"/>
      <c r="B113" s="37"/>
      <c r="C113" s="211" t="s">
        <v>8</v>
      </c>
      <c r="D113" s="211" t="s">
        <v>308</v>
      </c>
      <c r="E113" s="212" t="s">
        <v>371</v>
      </c>
      <c r="F113" s="213" t="s">
        <v>372</v>
      </c>
      <c r="G113" s="214" t="s">
        <v>365</v>
      </c>
      <c r="H113" s="215">
        <v>2.52</v>
      </c>
      <c r="I113" s="216"/>
      <c r="J113" s="217">
        <f>ROUND(I113*H113,2)</f>
        <v>0</v>
      </c>
      <c r="K113" s="213" t="s">
        <v>312</v>
      </c>
      <c r="L113" s="42"/>
      <c r="M113" s="218" t="s">
        <v>19</v>
      </c>
      <c r="N113" s="219" t="s">
        <v>45</v>
      </c>
      <c r="O113" s="82"/>
      <c r="P113" s="220">
        <f>O113*H113</f>
        <v>0</v>
      </c>
      <c r="Q113" s="220">
        <v>0.00086112000000000005</v>
      </c>
      <c r="R113" s="220">
        <f>Q113*H113</f>
        <v>0.0021700224000000003</v>
      </c>
      <c r="S113" s="220">
        <v>0.044999999999999998</v>
      </c>
      <c r="T113" s="221">
        <f>S113*H113</f>
        <v>0.1134</v>
      </c>
      <c r="U113" s="36"/>
      <c r="V113" s="36"/>
      <c r="W113" s="36"/>
      <c r="X113" s="36"/>
      <c r="Y113" s="36"/>
      <c r="Z113" s="36"/>
      <c r="AA113" s="36"/>
      <c r="AB113" s="36"/>
      <c r="AC113" s="36"/>
      <c r="AD113" s="36"/>
      <c r="AE113" s="36"/>
      <c r="AR113" s="222" t="s">
        <v>313</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313</v>
      </c>
      <c r="BM113" s="222" t="s">
        <v>373</v>
      </c>
    </row>
    <row r="114" s="12" customFormat="1" ht="22.8" customHeight="1">
      <c r="A114" s="12"/>
      <c r="B114" s="195"/>
      <c r="C114" s="196"/>
      <c r="D114" s="197" t="s">
        <v>73</v>
      </c>
      <c r="E114" s="209" t="s">
        <v>374</v>
      </c>
      <c r="F114" s="209" t="s">
        <v>375</v>
      </c>
      <c r="G114" s="196"/>
      <c r="H114" s="196"/>
      <c r="I114" s="199"/>
      <c r="J114" s="210">
        <f>BK114</f>
        <v>0</v>
      </c>
      <c r="K114" s="196"/>
      <c r="L114" s="201"/>
      <c r="M114" s="202"/>
      <c r="N114" s="203"/>
      <c r="O114" s="203"/>
      <c r="P114" s="204">
        <f>SUM(P115:P122)</f>
        <v>0</v>
      </c>
      <c r="Q114" s="203"/>
      <c r="R114" s="204">
        <f>SUM(R115:R122)</f>
        <v>0</v>
      </c>
      <c r="S114" s="203"/>
      <c r="T114" s="205">
        <f>SUM(T115:T122)</f>
        <v>0</v>
      </c>
      <c r="U114" s="12"/>
      <c r="V114" s="12"/>
      <c r="W114" s="12"/>
      <c r="X114" s="12"/>
      <c r="Y114" s="12"/>
      <c r="Z114" s="12"/>
      <c r="AA114" s="12"/>
      <c r="AB114" s="12"/>
      <c r="AC114" s="12"/>
      <c r="AD114" s="12"/>
      <c r="AE114" s="12"/>
      <c r="AR114" s="206" t="s">
        <v>81</v>
      </c>
      <c r="AT114" s="207" t="s">
        <v>73</v>
      </c>
      <c r="AU114" s="207" t="s">
        <v>81</v>
      </c>
      <c r="AY114" s="206" t="s">
        <v>305</v>
      </c>
      <c r="BK114" s="208">
        <f>SUM(BK115:BK122)</f>
        <v>0</v>
      </c>
    </row>
    <row r="115" s="2" customFormat="1" ht="24.15" customHeight="1">
      <c r="A115" s="36"/>
      <c r="B115" s="37"/>
      <c r="C115" s="211" t="s">
        <v>376</v>
      </c>
      <c r="D115" s="211" t="s">
        <v>308</v>
      </c>
      <c r="E115" s="212" t="s">
        <v>377</v>
      </c>
      <c r="F115" s="213" t="s">
        <v>378</v>
      </c>
      <c r="G115" s="214" t="s">
        <v>379</v>
      </c>
      <c r="H115" s="215">
        <v>5.2960000000000003</v>
      </c>
      <c r="I115" s="216"/>
      <c r="J115" s="217">
        <f>ROUND(I115*H115,2)</f>
        <v>0</v>
      </c>
      <c r="K115" s="213" t="s">
        <v>312</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313</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313</v>
      </c>
      <c r="BM115" s="222" t="s">
        <v>380</v>
      </c>
    </row>
    <row r="116" s="2" customFormat="1" ht="14.4" customHeight="1">
      <c r="A116" s="36"/>
      <c r="B116" s="37"/>
      <c r="C116" s="211" t="s">
        <v>381</v>
      </c>
      <c r="D116" s="211" t="s">
        <v>308</v>
      </c>
      <c r="E116" s="212" t="s">
        <v>382</v>
      </c>
      <c r="F116" s="213" t="s">
        <v>383</v>
      </c>
      <c r="G116" s="214" t="s">
        <v>379</v>
      </c>
      <c r="H116" s="215">
        <v>5.2960000000000003</v>
      </c>
      <c r="I116" s="216"/>
      <c r="J116" s="217">
        <f>ROUND(I116*H116,2)</f>
        <v>0</v>
      </c>
      <c r="K116" s="213" t="s">
        <v>312</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313</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313</v>
      </c>
      <c r="BM116" s="222" t="s">
        <v>384</v>
      </c>
    </row>
    <row r="117" s="2" customFormat="1" ht="24.15" customHeight="1">
      <c r="A117" s="36"/>
      <c r="B117" s="37"/>
      <c r="C117" s="211" t="s">
        <v>385</v>
      </c>
      <c r="D117" s="211" t="s">
        <v>308</v>
      </c>
      <c r="E117" s="212" t="s">
        <v>386</v>
      </c>
      <c r="F117" s="213" t="s">
        <v>387</v>
      </c>
      <c r="G117" s="214" t="s">
        <v>379</v>
      </c>
      <c r="H117" s="215">
        <v>52.960000000000001</v>
      </c>
      <c r="I117" s="216"/>
      <c r="J117" s="217">
        <f>ROUND(I117*H117,2)</f>
        <v>0</v>
      </c>
      <c r="K117" s="213" t="s">
        <v>312</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313</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313</v>
      </c>
      <c r="BM117" s="222" t="s">
        <v>388</v>
      </c>
    </row>
    <row r="118" s="2" customFormat="1" ht="24.15" customHeight="1">
      <c r="A118" s="36"/>
      <c r="B118" s="37"/>
      <c r="C118" s="211" t="s">
        <v>389</v>
      </c>
      <c r="D118" s="211" t="s">
        <v>308</v>
      </c>
      <c r="E118" s="212" t="s">
        <v>390</v>
      </c>
      <c r="F118" s="213" t="s">
        <v>391</v>
      </c>
      <c r="G118" s="214" t="s">
        <v>379</v>
      </c>
      <c r="H118" s="215">
        <v>0.89000000000000001</v>
      </c>
      <c r="I118" s="216"/>
      <c r="J118" s="217">
        <f>ROUND(I118*H118,2)</f>
        <v>0</v>
      </c>
      <c r="K118" s="213" t="s">
        <v>312</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313</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313</v>
      </c>
      <c r="BM118" s="222" t="s">
        <v>392</v>
      </c>
    </row>
    <row r="119" s="2" customFormat="1" ht="24.15" customHeight="1">
      <c r="A119" s="36"/>
      <c r="B119" s="37"/>
      <c r="C119" s="211" t="s">
        <v>393</v>
      </c>
      <c r="D119" s="211" t="s">
        <v>308</v>
      </c>
      <c r="E119" s="212" t="s">
        <v>394</v>
      </c>
      <c r="F119" s="213" t="s">
        <v>395</v>
      </c>
      <c r="G119" s="214" t="s">
        <v>379</v>
      </c>
      <c r="H119" s="215">
        <v>2.96</v>
      </c>
      <c r="I119" s="216"/>
      <c r="J119" s="217">
        <f>ROUND(I119*H119,2)</f>
        <v>0</v>
      </c>
      <c r="K119" s="213" t="s">
        <v>312</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313</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313</v>
      </c>
      <c r="BM119" s="222" t="s">
        <v>396</v>
      </c>
    </row>
    <row r="120" s="2" customFormat="1" ht="24.15" customHeight="1">
      <c r="A120" s="36"/>
      <c r="B120" s="37"/>
      <c r="C120" s="211" t="s">
        <v>7</v>
      </c>
      <c r="D120" s="211" t="s">
        <v>308</v>
      </c>
      <c r="E120" s="212" t="s">
        <v>397</v>
      </c>
      <c r="F120" s="213" t="s">
        <v>398</v>
      </c>
      <c r="G120" s="214" t="s">
        <v>379</v>
      </c>
      <c r="H120" s="215">
        <v>0.029000000000000001</v>
      </c>
      <c r="I120" s="216"/>
      <c r="J120" s="217">
        <f>ROUND(I120*H120,2)</f>
        <v>0</v>
      </c>
      <c r="K120" s="213" t="s">
        <v>312</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313</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313</v>
      </c>
      <c r="BM120" s="222" t="s">
        <v>399</v>
      </c>
    </row>
    <row r="121" s="2" customFormat="1" ht="24.15" customHeight="1">
      <c r="A121" s="36"/>
      <c r="B121" s="37"/>
      <c r="C121" s="211" t="s">
        <v>400</v>
      </c>
      <c r="D121" s="211" t="s">
        <v>308</v>
      </c>
      <c r="E121" s="212" t="s">
        <v>401</v>
      </c>
      <c r="F121" s="213" t="s">
        <v>402</v>
      </c>
      <c r="G121" s="214" t="s">
        <v>379</v>
      </c>
      <c r="H121" s="215">
        <v>0.024</v>
      </c>
      <c r="I121" s="216"/>
      <c r="J121" s="217">
        <f>ROUND(I121*H121,2)</f>
        <v>0</v>
      </c>
      <c r="K121" s="213" t="s">
        <v>312</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313</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313</v>
      </c>
      <c r="BM121" s="222" t="s">
        <v>403</v>
      </c>
    </row>
    <row r="122" s="2" customFormat="1" ht="24.15" customHeight="1">
      <c r="A122" s="36"/>
      <c r="B122" s="37"/>
      <c r="C122" s="211" t="s">
        <v>404</v>
      </c>
      <c r="D122" s="211" t="s">
        <v>308</v>
      </c>
      <c r="E122" s="212" t="s">
        <v>405</v>
      </c>
      <c r="F122" s="213" t="s">
        <v>406</v>
      </c>
      <c r="G122" s="214" t="s">
        <v>379</v>
      </c>
      <c r="H122" s="215">
        <v>0.82199999999999995</v>
      </c>
      <c r="I122" s="216"/>
      <c r="J122" s="217">
        <f>ROUND(I122*H122,2)</f>
        <v>0</v>
      </c>
      <c r="K122" s="213" t="s">
        <v>312</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313</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313</v>
      </c>
      <c r="BM122" s="222" t="s">
        <v>407</v>
      </c>
    </row>
    <row r="123" s="12" customFormat="1" ht="25.92" customHeight="1">
      <c r="A123" s="12"/>
      <c r="B123" s="195"/>
      <c r="C123" s="196"/>
      <c r="D123" s="197" t="s">
        <v>73</v>
      </c>
      <c r="E123" s="198" t="s">
        <v>408</v>
      </c>
      <c r="F123" s="198" t="s">
        <v>409</v>
      </c>
      <c r="G123" s="196"/>
      <c r="H123" s="196"/>
      <c r="I123" s="199"/>
      <c r="J123" s="200">
        <f>BK123</f>
        <v>0</v>
      </c>
      <c r="K123" s="196"/>
      <c r="L123" s="201"/>
      <c r="M123" s="202"/>
      <c r="N123" s="203"/>
      <c r="O123" s="203"/>
      <c r="P123" s="204">
        <f>P124+P126+P128</f>
        <v>0</v>
      </c>
      <c r="Q123" s="203"/>
      <c r="R123" s="204">
        <f>R124+R126+R128</f>
        <v>0</v>
      </c>
      <c r="S123" s="203"/>
      <c r="T123" s="205">
        <f>T124+T126+T128</f>
        <v>0.87455097000000015</v>
      </c>
      <c r="U123" s="12"/>
      <c r="V123" s="12"/>
      <c r="W123" s="12"/>
      <c r="X123" s="12"/>
      <c r="Y123" s="12"/>
      <c r="Z123" s="12"/>
      <c r="AA123" s="12"/>
      <c r="AB123" s="12"/>
      <c r="AC123" s="12"/>
      <c r="AD123" s="12"/>
      <c r="AE123" s="12"/>
      <c r="AR123" s="206" t="s">
        <v>83</v>
      </c>
      <c r="AT123" s="207" t="s">
        <v>73</v>
      </c>
      <c r="AU123" s="207" t="s">
        <v>74</v>
      </c>
      <c r="AY123" s="206" t="s">
        <v>305</v>
      </c>
      <c r="BK123" s="208">
        <f>BK124+BK126+BK128</f>
        <v>0</v>
      </c>
    </row>
    <row r="124" s="12" customFormat="1" ht="22.8" customHeight="1">
      <c r="A124" s="12"/>
      <c r="B124" s="195"/>
      <c r="C124" s="196"/>
      <c r="D124" s="197" t="s">
        <v>73</v>
      </c>
      <c r="E124" s="209" t="s">
        <v>410</v>
      </c>
      <c r="F124" s="209" t="s">
        <v>411</v>
      </c>
      <c r="G124" s="196"/>
      <c r="H124" s="196"/>
      <c r="I124" s="199"/>
      <c r="J124" s="210">
        <f>BK124</f>
        <v>0</v>
      </c>
      <c r="K124" s="196"/>
      <c r="L124" s="201"/>
      <c r="M124" s="202"/>
      <c r="N124" s="203"/>
      <c r="O124" s="203"/>
      <c r="P124" s="204">
        <f>P125</f>
        <v>0</v>
      </c>
      <c r="Q124" s="203"/>
      <c r="R124" s="204">
        <f>R125</f>
        <v>0</v>
      </c>
      <c r="S124" s="203"/>
      <c r="T124" s="205">
        <f>T125</f>
        <v>0.029000000000000001</v>
      </c>
      <c r="U124" s="12"/>
      <c r="V124" s="12"/>
      <c r="W124" s="12"/>
      <c r="X124" s="12"/>
      <c r="Y124" s="12"/>
      <c r="Z124" s="12"/>
      <c r="AA124" s="12"/>
      <c r="AB124" s="12"/>
      <c r="AC124" s="12"/>
      <c r="AD124" s="12"/>
      <c r="AE124" s="12"/>
      <c r="AR124" s="206" t="s">
        <v>83</v>
      </c>
      <c r="AT124" s="207" t="s">
        <v>73</v>
      </c>
      <c r="AU124" s="207" t="s">
        <v>81</v>
      </c>
      <c r="AY124" s="206" t="s">
        <v>305</v>
      </c>
      <c r="BK124" s="208">
        <f>BK125</f>
        <v>0</v>
      </c>
    </row>
    <row r="125" s="2" customFormat="1" ht="14.4" customHeight="1">
      <c r="A125" s="36"/>
      <c r="B125" s="37"/>
      <c r="C125" s="211" t="s">
        <v>412</v>
      </c>
      <c r="D125" s="211" t="s">
        <v>308</v>
      </c>
      <c r="E125" s="212" t="s">
        <v>413</v>
      </c>
      <c r="F125" s="213" t="s">
        <v>414</v>
      </c>
      <c r="G125" s="214" t="s">
        <v>415</v>
      </c>
      <c r="H125" s="215">
        <v>1</v>
      </c>
      <c r="I125" s="216"/>
      <c r="J125" s="217">
        <f>ROUND(I125*H125,2)</f>
        <v>0</v>
      </c>
      <c r="K125" s="213" t="s">
        <v>19</v>
      </c>
      <c r="L125" s="42"/>
      <c r="M125" s="218" t="s">
        <v>19</v>
      </c>
      <c r="N125" s="219" t="s">
        <v>45</v>
      </c>
      <c r="O125" s="82"/>
      <c r="P125" s="220">
        <f>O125*H125</f>
        <v>0</v>
      </c>
      <c r="Q125" s="220">
        <v>0</v>
      </c>
      <c r="R125" s="220">
        <f>Q125*H125</f>
        <v>0</v>
      </c>
      <c r="S125" s="220">
        <v>0.029000000000000001</v>
      </c>
      <c r="T125" s="221">
        <f>S125*H125</f>
        <v>0.029000000000000001</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416</v>
      </c>
    </row>
    <row r="126" s="12" customFormat="1" ht="22.8" customHeight="1">
      <c r="A126" s="12"/>
      <c r="B126" s="195"/>
      <c r="C126" s="196"/>
      <c r="D126" s="197" t="s">
        <v>73</v>
      </c>
      <c r="E126" s="209" t="s">
        <v>417</v>
      </c>
      <c r="F126" s="209" t="s">
        <v>418</v>
      </c>
      <c r="G126" s="196"/>
      <c r="H126" s="196"/>
      <c r="I126" s="199"/>
      <c r="J126" s="210">
        <f>BK126</f>
        <v>0</v>
      </c>
      <c r="K126" s="196"/>
      <c r="L126" s="201"/>
      <c r="M126" s="202"/>
      <c r="N126" s="203"/>
      <c r="O126" s="203"/>
      <c r="P126" s="204">
        <f>P127</f>
        <v>0</v>
      </c>
      <c r="Q126" s="203"/>
      <c r="R126" s="204">
        <f>R127</f>
        <v>0</v>
      </c>
      <c r="S126" s="203"/>
      <c r="T126" s="205">
        <f>T127</f>
        <v>0.8215509700000001</v>
      </c>
      <c r="U126" s="12"/>
      <c r="V126" s="12"/>
      <c r="W126" s="12"/>
      <c r="X126" s="12"/>
      <c r="Y126" s="12"/>
      <c r="Z126" s="12"/>
      <c r="AA126" s="12"/>
      <c r="AB126" s="12"/>
      <c r="AC126" s="12"/>
      <c r="AD126" s="12"/>
      <c r="AE126" s="12"/>
      <c r="AR126" s="206" t="s">
        <v>83</v>
      </c>
      <c r="AT126" s="207" t="s">
        <v>73</v>
      </c>
      <c r="AU126" s="207" t="s">
        <v>81</v>
      </c>
      <c r="AY126" s="206" t="s">
        <v>305</v>
      </c>
      <c r="BK126" s="208">
        <f>BK127</f>
        <v>0</v>
      </c>
    </row>
    <row r="127" s="2" customFormat="1" ht="14.4" customHeight="1">
      <c r="A127" s="36"/>
      <c r="B127" s="37"/>
      <c r="C127" s="211" t="s">
        <v>419</v>
      </c>
      <c r="D127" s="211" t="s">
        <v>308</v>
      </c>
      <c r="E127" s="212" t="s">
        <v>420</v>
      </c>
      <c r="F127" s="213" t="s">
        <v>421</v>
      </c>
      <c r="G127" s="214" t="s">
        <v>311</v>
      </c>
      <c r="H127" s="215">
        <v>114.26300000000001</v>
      </c>
      <c r="I127" s="216"/>
      <c r="J127" s="217">
        <f>ROUND(I127*H127,2)</f>
        <v>0</v>
      </c>
      <c r="K127" s="213" t="s">
        <v>312</v>
      </c>
      <c r="L127" s="42"/>
      <c r="M127" s="218" t="s">
        <v>19</v>
      </c>
      <c r="N127" s="219" t="s">
        <v>45</v>
      </c>
      <c r="O127" s="82"/>
      <c r="P127" s="220">
        <f>O127*H127</f>
        <v>0</v>
      </c>
      <c r="Q127" s="220">
        <v>0</v>
      </c>
      <c r="R127" s="220">
        <f>Q127*H127</f>
        <v>0</v>
      </c>
      <c r="S127" s="220">
        <v>0.0071900000000000002</v>
      </c>
      <c r="T127" s="221">
        <f>S127*H127</f>
        <v>0.8215509700000001</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422</v>
      </c>
    </row>
    <row r="128" s="12" customFormat="1" ht="22.8" customHeight="1">
      <c r="A128" s="12"/>
      <c r="B128" s="195"/>
      <c r="C128" s="196"/>
      <c r="D128" s="197" t="s">
        <v>73</v>
      </c>
      <c r="E128" s="209" t="s">
        <v>423</v>
      </c>
      <c r="F128" s="209" t="s">
        <v>424</v>
      </c>
      <c r="G128" s="196"/>
      <c r="H128" s="196"/>
      <c r="I128" s="199"/>
      <c r="J128" s="210">
        <f>BK128</f>
        <v>0</v>
      </c>
      <c r="K128" s="196"/>
      <c r="L128" s="201"/>
      <c r="M128" s="202"/>
      <c r="N128" s="203"/>
      <c r="O128" s="203"/>
      <c r="P128" s="204">
        <f>P129</f>
        <v>0</v>
      </c>
      <c r="Q128" s="203"/>
      <c r="R128" s="204">
        <f>R129</f>
        <v>0</v>
      </c>
      <c r="S128" s="203"/>
      <c r="T128" s="205">
        <f>T129</f>
        <v>0.024</v>
      </c>
      <c r="U128" s="12"/>
      <c r="V128" s="12"/>
      <c r="W128" s="12"/>
      <c r="X128" s="12"/>
      <c r="Y128" s="12"/>
      <c r="Z128" s="12"/>
      <c r="AA128" s="12"/>
      <c r="AB128" s="12"/>
      <c r="AC128" s="12"/>
      <c r="AD128" s="12"/>
      <c r="AE128" s="12"/>
      <c r="AR128" s="206" t="s">
        <v>83</v>
      </c>
      <c r="AT128" s="207" t="s">
        <v>73</v>
      </c>
      <c r="AU128" s="207" t="s">
        <v>81</v>
      </c>
      <c r="AY128" s="206" t="s">
        <v>305</v>
      </c>
      <c r="BK128" s="208">
        <f>BK129</f>
        <v>0</v>
      </c>
    </row>
    <row r="129" s="2" customFormat="1" ht="24.15" customHeight="1">
      <c r="A129" s="36"/>
      <c r="B129" s="37"/>
      <c r="C129" s="211" t="s">
        <v>425</v>
      </c>
      <c r="D129" s="211" t="s">
        <v>308</v>
      </c>
      <c r="E129" s="212" t="s">
        <v>426</v>
      </c>
      <c r="F129" s="213" t="s">
        <v>427</v>
      </c>
      <c r="G129" s="214" t="s">
        <v>328</v>
      </c>
      <c r="H129" s="215">
        <v>1</v>
      </c>
      <c r="I129" s="216"/>
      <c r="J129" s="217">
        <f>ROUND(I129*H129,2)</f>
        <v>0</v>
      </c>
      <c r="K129" s="213" t="s">
        <v>312</v>
      </c>
      <c r="L129" s="42"/>
      <c r="M129" s="224" t="s">
        <v>19</v>
      </c>
      <c r="N129" s="225" t="s">
        <v>45</v>
      </c>
      <c r="O129" s="226"/>
      <c r="P129" s="227">
        <f>O129*H129</f>
        <v>0</v>
      </c>
      <c r="Q129" s="227">
        <v>0</v>
      </c>
      <c r="R129" s="227">
        <f>Q129*H129</f>
        <v>0</v>
      </c>
      <c r="S129" s="227">
        <v>0.024</v>
      </c>
      <c r="T129" s="228">
        <f>S129*H129</f>
        <v>0.024</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428</v>
      </c>
    </row>
    <row r="130" s="2" customFormat="1" ht="6.96" customHeight="1">
      <c r="A130" s="36"/>
      <c r="B130" s="57"/>
      <c r="C130" s="58"/>
      <c r="D130" s="58"/>
      <c r="E130" s="58"/>
      <c r="F130" s="58"/>
      <c r="G130" s="58"/>
      <c r="H130" s="58"/>
      <c r="I130" s="58"/>
      <c r="J130" s="58"/>
      <c r="K130" s="58"/>
      <c r="L130" s="42"/>
      <c r="M130" s="36"/>
      <c r="O130" s="36"/>
      <c r="P130" s="36"/>
      <c r="Q130" s="36"/>
      <c r="R130" s="36"/>
      <c r="S130" s="36"/>
      <c r="T130" s="36"/>
      <c r="U130" s="36"/>
      <c r="V130" s="36"/>
      <c r="W130" s="36"/>
      <c r="X130" s="36"/>
      <c r="Y130" s="36"/>
      <c r="Z130" s="36"/>
      <c r="AA130" s="36"/>
      <c r="AB130" s="36"/>
      <c r="AC130" s="36"/>
      <c r="AD130" s="36"/>
      <c r="AE130" s="36"/>
    </row>
  </sheetData>
  <sheetProtection sheet="1" autoFilter="0" formatColumns="0" formatRows="0" objects="1" scenarios="1" spinCount="100000" saltValue="Rgpvt+wCB3lgnuJZyc8OM6lzoJUmM2wwUU74ApUgJqrU8orqoPFL6jZCx9BJG/CgnzEt8jzXiE7eLubF18811A==" hashValue="rw9x94qzotinmJvo2kpCkLb8hwGGhhAeF0Kwts547X+h04KcMjdyBdU6oxcUID2Vp3mnHV2sJZ9SAObOGRWfIQ==" algorithmName="SHA-512" password="CC35"/>
  <autoFilter ref="C93:K129"/>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91</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272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429</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430</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ROUND((SUM(BE98:BE156)),  2)</f>
        <v>0</v>
      </c>
      <c r="G35" s="36"/>
      <c r="H35" s="36"/>
      <c r="I35" s="156">
        <v>0.20999999999999999</v>
      </c>
      <c r="J35" s="155">
        <f>ROUND(((SUM(BE98:BE156))*I35),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ROUND((SUM(BF98:BF156)),  2)</f>
        <v>0</v>
      </c>
      <c r="G36" s="36"/>
      <c r="H36" s="36"/>
      <c r="I36" s="156">
        <v>0.14999999999999999</v>
      </c>
      <c r="J36" s="155">
        <f>ROUND(((SUM(BF98:BF156))*I36),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ROUND((SUM(BG98:BG156)),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ROUND((SUM(BH98:BH156)),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ROUND((SUM(BI98:BI156)),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272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2020-019-01-02 - Bourací práce 1.NP</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J98</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281</v>
      </c>
      <c r="E64" s="176"/>
      <c r="F64" s="176"/>
      <c r="G64" s="176"/>
      <c r="H64" s="176"/>
      <c r="I64" s="176"/>
      <c r="J64" s="177">
        <f>J99</f>
        <v>0</v>
      </c>
      <c r="K64" s="174"/>
      <c r="L64" s="178"/>
      <c r="S64" s="9"/>
      <c r="T64" s="9"/>
      <c r="U64" s="9"/>
      <c r="V64" s="9"/>
      <c r="W64" s="9"/>
      <c r="X64" s="9"/>
      <c r="Y64" s="9"/>
      <c r="Z64" s="9"/>
      <c r="AA64" s="9"/>
      <c r="AB64" s="9"/>
      <c r="AC64" s="9"/>
      <c r="AD64" s="9"/>
      <c r="AE64" s="9"/>
    </row>
    <row r="65" s="10" customFormat="1" ht="19.92" customHeight="1">
      <c r="A65" s="10"/>
      <c r="B65" s="179"/>
      <c r="C65" s="123"/>
      <c r="D65" s="180" t="s">
        <v>282</v>
      </c>
      <c r="E65" s="181"/>
      <c r="F65" s="181"/>
      <c r="G65" s="181"/>
      <c r="H65" s="181"/>
      <c r="I65" s="181"/>
      <c r="J65" s="182">
        <f>J100</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283</v>
      </c>
      <c r="E66" s="181"/>
      <c r="F66" s="181"/>
      <c r="G66" s="181"/>
      <c r="H66" s="181"/>
      <c r="I66" s="181"/>
      <c r="J66" s="182">
        <f>J102</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284</v>
      </c>
      <c r="E67" s="181"/>
      <c r="F67" s="181"/>
      <c r="G67" s="181"/>
      <c r="H67" s="181"/>
      <c r="I67" s="181"/>
      <c r="J67" s="182">
        <f>J114</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285</v>
      </c>
      <c r="E68" s="181"/>
      <c r="F68" s="181"/>
      <c r="G68" s="181"/>
      <c r="H68" s="181"/>
      <c r="I68" s="181"/>
      <c r="J68" s="182">
        <f>J123</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286</v>
      </c>
      <c r="E69" s="176"/>
      <c r="F69" s="176"/>
      <c r="G69" s="176"/>
      <c r="H69" s="176"/>
      <c r="I69" s="176"/>
      <c r="J69" s="177">
        <f>J135</f>
        <v>0</v>
      </c>
      <c r="K69" s="174"/>
      <c r="L69" s="178"/>
      <c r="S69" s="9"/>
      <c r="T69" s="9"/>
      <c r="U69" s="9"/>
      <c r="V69" s="9"/>
      <c r="W69" s="9"/>
      <c r="X69" s="9"/>
      <c r="Y69" s="9"/>
      <c r="Z69" s="9"/>
      <c r="AA69" s="9"/>
      <c r="AB69" s="9"/>
      <c r="AC69" s="9"/>
      <c r="AD69" s="9"/>
      <c r="AE69" s="9"/>
    </row>
    <row r="70" s="10" customFormat="1" ht="19.92" customHeight="1">
      <c r="A70" s="10"/>
      <c r="B70" s="179"/>
      <c r="C70" s="123"/>
      <c r="D70" s="180" t="s">
        <v>287</v>
      </c>
      <c r="E70" s="181"/>
      <c r="F70" s="181"/>
      <c r="G70" s="181"/>
      <c r="H70" s="181"/>
      <c r="I70" s="181"/>
      <c r="J70" s="182">
        <f>J136</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431</v>
      </c>
      <c r="E71" s="181"/>
      <c r="F71" s="181"/>
      <c r="G71" s="181"/>
      <c r="H71" s="181"/>
      <c r="I71" s="181"/>
      <c r="J71" s="182">
        <f>J138</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288</v>
      </c>
      <c r="E72" s="181"/>
      <c r="F72" s="181"/>
      <c r="G72" s="181"/>
      <c r="H72" s="181"/>
      <c r="I72" s="181"/>
      <c r="J72" s="182">
        <f>J145</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432</v>
      </c>
      <c r="E73" s="181"/>
      <c r="F73" s="181"/>
      <c r="G73" s="181"/>
      <c r="H73" s="181"/>
      <c r="I73" s="181"/>
      <c r="J73" s="182">
        <f>J147</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289</v>
      </c>
      <c r="E74" s="181"/>
      <c r="F74" s="181"/>
      <c r="G74" s="181"/>
      <c r="H74" s="181"/>
      <c r="I74" s="181"/>
      <c r="J74" s="182">
        <f>J149</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433</v>
      </c>
      <c r="E75" s="181"/>
      <c r="F75" s="181"/>
      <c r="G75" s="181"/>
      <c r="H75" s="181"/>
      <c r="I75" s="181"/>
      <c r="J75" s="182">
        <f>J152</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434</v>
      </c>
      <c r="E76" s="181"/>
      <c r="F76" s="181"/>
      <c r="G76" s="181"/>
      <c r="H76" s="181"/>
      <c r="I76" s="181"/>
      <c r="J76" s="182">
        <f>J154</f>
        <v>0</v>
      </c>
      <c r="K76" s="123"/>
      <c r="L76" s="183"/>
      <c r="S76" s="10"/>
      <c r="T76" s="10"/>
      <c r="U76" s="10"/>
      <c r="V76" s="10"/>
      <c r="W76" s="10"/>
      <c r="X76" s="10"/>
      <c r="Y76" s="10"/>
      <c r="Z76" s="10"/>
      <c r="AA76" s="10"/>
      <c r="AB76" s="10"/>
      <c r="AC76" s="10"/>
      <c r="AD76" s="10"/>
      <c r="AE76" s="10"/>
    </row>
    <row r="77" s="2" customFormat="1" ht="21.84"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6.96" customHeight="1">
      <c r="A78" s="36"/>
      <c r="B78" s="57"/>
      <c r="C78" s="58"/>
      <c r="D78" s="58"/>
      <c r="E78" s="58"/>
      <c r="F78" s="58"/>
      <c r="G78" s="58"/>
      <c r="H78" s="58"/>
      <c r="I78" s="58"/>
      <c r="J78" s="58"/>
      <c r="K78" s="58"/>
      <c r="L78" s="143"/>
      <c r="S78" s="36"/>
      <c r="T78" s="36"/>
      <c r="U78" s="36"/>
      <c r="V78" s="36"/>
      <c r="W78" s="36"/>
      <c r="X78" s="36"/>
      <c r="Y78" s="36"/>
      <c r="Z78" s="36"/>
      <c r="AA78" s="36"/>
      <c r="AB78" s="36"/>
      <c r="AC78" s="36"/>
      <c r="AD78" s="36"/>
      <c r="AE78" s="36"/>
    </row>
    <row r="82" s="2" customFormat="1" ht="6.96" customHeight="1">
      <c r="A82" s="36"/>
      <c r="B82" s="59"/>
      <c r="C82" s="60"/>
      <c r="D82" s="60"/>
      <c r="E82" s="60"/>
      <c r="F82" s="60"/>
      <c r="G82" s="60"/>
      <c r="H82" s="60"/>
      <c r="I82" s="60"/>
      <c r="J82" s="60"/>
      <c r="K82" s="60"/>
      <c r="L82" s="143"/>
      <c r="S82" s="36"/>
      <c r="T82" s="36"/>
      <c r="U82" s="36"/>
      <c r="V82" s="36"/>
      <c r="W82" s="36"/>
      <c r="X82" s="36"/>
      <c r="Y82" s="36"/>
      <c r="Z82" s="36"/>
      <c r="AA82" s="36"/>
      <c r="AB82" s="36"/>
      <c r="AC82" s="36"/>
      <c r="AD82" s="36"/>
      <c r="AE82" s="36"/>
    </row>
    <row r="83" s="2" customFormat="1" ht="24.96" customHeight="1">
      <c r="A83" s="36"/>
      <c r="B83" s="37"/>
      <c r="C83" s="21" t="s">
        <v>290</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16</v>
      </c>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6.5" customHeight="1">
      <c r="A86" s="36"/>
      <c r="B86" s="37"/>
      <c r="C86" s="38"/>
      <c r="D86" s="38"/>
      <c r="E86" s="168" t="str">
        <f>E7</f>
        <v>Stavební úpravy a přístavba objektu FLD-3.etapa</v>
      </c>
      <c r="F86" s="30"/>
      <c r="G86" s="30"/>
      <c r="H86" s="30"/>
      <c r="I86" s="38"/>
      <c r="J86" s="38"/>
      <c r="K86" s="38"/>
      <c r="L86" s="143"/>
      <c r="S86" s="36"/>
      <c r="T86" s="36"/>
      <c r="U86" s="36"/>
      <c r="V86" s="36"/>
      <c r="W86" s="36"/>
      <c r="X86" s="36"/>
      <c r="Y86" s="36"/>
      <c r="Z86" s="36"/>
      <c r="AA86" s="36"/>
      <c r="AB86" s="36"/>
      <c r="AC86" s="36"/>
      <c r="AD86" s="36"/>
      <c r="AE86" s="36"/>
    </row>
    <row r="87" s="1" customFormat="1" ht="12" customHeight="1">
      <c r="B87" s="19"/>
      <c r="C87" s="30" t="s">
        <v>271</v>
      </c>
      <c r="D87" s="20"/>
      <c r="E87" s="20"/>
      <c r="F87" s="20"/>
      <c r="G87" s="20"/>
      <c r="H87" s="20"/>
      <c r="I87" s="20"/>
      <c r="J87" s="20"/>
      <c r="K87" s="20"/>
      <c r="L87" s="18"/>
    </row>
    <row r="88" s="2" customFormat="1" ht="16.5" customHeight="1">
      <c r="A88" s="36"/>
      <c r="B88" s="37"/>
      <c r="C88" s="38"/>
      <c r="D88" s="38"/>
      <c r="E88" s="168" t="s">
        <v>272</v>
      </c>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273</v>
      </c>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6.5" customHeight="1">
      <c r="A90" s="36"/>
      <c r="B90" s="37"/>
      <c r="C90" s="38"/>
      <c r="D90" s="38"/>
      <c r="E90" s="67" t="str">
        <f>E11</f>
        <v>2020-019-01-02 - Bourací práce 1.NP</v>
      </c>
      <c r="F90" s="38"/>
      <c r="G90" s="38"/>
      <c r="H90" s="38"/>
      <c r="I90" s="38"/>
      <c r="J90" s="38"/>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21</v>
      </c>
      <c r="D92" s="38"/>
      <c r="E92" s="38"/>
      <c r="F92" s="25" t="str">
        <f>F14</f>
        <v xml:space="preserve">KAMÝCKÁ 1176, PRAHA - SUCHDOL </v>
      </c>
      <c r="G92" s="38"/>
      <c r="H92" s="38"/>
      <c r="I92" s="30" t="s">
        <v>23</v>
      </c>
      <c r="J92" s="70" t="str">
        <f>IF(J14="","",J14)</f>
        <v>16. 10. 2020</v>
      </c>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40.05" customHeight="1">
      <c r="A94" s="36"/>
      <c r="B94" s="37"/>
      <c r="C94" s="30" t="s">
        <v>25</v>
      </c>
      <c r="D94" s="38"/>
      <c r="E94" s="38"/>
      <c r="F94" s="25" t="str">
        <f>E17</f>
        <v>ČZU V PRAZE, FAKULTA LESNICKÁ A DŘEVAŘSKÁ, Praha 6</v>
      </c>
      <c r="G94" s="38"/>
      <c r="H94" s="38"/>
      <c r="I94" s="30" t="s">
        <v>33</v>
      </c>
      <c r="J94" s="34" t="str">
        <f>E23</f>
        <v xml:space="preserve">Ing. Vladimír Čapka Gerstnerova 5/658 Praha 7 </v>
      </c>
      <c r="K94" s="38"/>
      <c r="L94" s="143"/>
      <c r="S94" s="36"/>
      <c r="T94" s="36"/>
      <c r="U94" s="36"/>
      <c r="V94" s="36"/>
      <c r="W94" s="36"/>
      <c r="X94" s="36"/>
      <c r="Y94" s="36"/>
      <c r="Z94" s="36"/>
      <c r="AA94" s="36"/>
      <c r="AB94" s="36"/>
      <c r="AC94" s="36"/>
      <c r="AD94" s="36"/>
      <c r="AE94" s="36"/>
    </row>
    <row r="95" s="2" customFormat="1" ht="25.65" customHeight="1">
      <c r="A95" s="36"/>
      <c r="B95" s="37"/>
      <c r="C95" s="30" t="s">
        <v>31</v>
      </c>
      <c r="D95" s="38"/>
      <c r="E95" s="38"/>
      <c r="F95" s="25" t="str">
        <f>IF(E20="","",E20)</f>
        <v>Vyplň údaj</v>
      </c>
      <c r="G95" s="38"/>
      <c r="H95" s="38"/>
      <c r="I95" s="30" t="s">
        <v>36</v>
      </c>
      <c r="J95" s="34" t="str">
        <f>E26</f>
        <v>Ing. Dana Mlejnková</v>
      </c>
      <c r="K95" s="38"/>
      <c r="L95" s="143"/>
      <c r="S95" s="36"/>
      <c r="T95" s="36"/>
      <c r="U95" s="36"/>
      <c r="V95" s="36"/>
      <c r="W95" s="36"/>
      <c r="X95" s="36"/>
      <c r="Y95" s="36"/>
      <c r="Z95" s="36"/>
      <c r="AA95" s="36"/>
      <c r="AB95" s="36"/>
      <c r="AC95" s="36"/>
      <c r="AD95" s="36"/>
      <c r="AE95" s="36"/>
    </row>
    <row r="96" s="2" customFormat="1" ht="10.32"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11" customFormat="1" ht="29.28" customHeight="1">
      <c r="A97" s="184"/>
      <c r="B97" s="185"/>
      <c r="C97" s="186" t="s">
        <v>291</v>
      </c>
      <c r="D97" s="187" t="s">
        <v>59</v>
      </c>
      <c r="E97" s="187" t="s">
        <v>55</v>
      </c>
      <c r="F97" s="187" t="s">
        <v>56</v>
      </c>
      <c r="G97" s="187" t="s">
        <v>292</v>
      </c>
      <c r="H97" s="187" t="s">
        <v>293</v>
      </c>
      <c r="I97" s="187" t="s">
        <v>294</v>
      </c>
      <c r="J97" s="187" t="s">
        <v>279</v>
      </c>
      <c r="K97" s="188" t="s">
        <v>295</v>
      </c>
      <c r="L97" s="189"/>
      <c r="M97" s="90" t="s">
        <v>19</v>
      </c>
      <c r="N97" s="91" t="s">
        <v>44</v>
      </c>
      <c r="O97" s="91" t="s">
        <v>296</v>
      </c>
      <c r="P97" s="91" t="s">
        <v>297</v>
      </c>
      <c r="Q97" s="91" t="s">
        <v>298</v>
      </c>
      <c r="R97" s="91" t="s">
        <v>299</v>
      </c>
      <c r="S97" s="91" t="s">
        <v>300</v>
      </c>
      <c r="T97" s="92" t="s">
        <v>301</v>
      </c>
      <c r="U97" s="184"/>
      <c r="V97" s="184"/>
      <c r="W97" s="184"/>
      <c r="X97" s="184"/>
      <c r="Y97" s="184"/>
      <c r="Z97" s="184"/>
      <c r="AA97" s="184"/>
      <c r="AB97" s="184"/>
      <c r="AC97" s="184"/>
      <c r="AD97" s="184"/>
      <c r="AE97" s="184"/>
    </row>
    <row r="98" s="2" customFormat="1" ht="22.8" customHeight="1">
      <c r="A98" s="36"/>
      <c r="B98" s="37"/>
      <c r="C98" s="97" t="s">
        <v>302</v>
      </c>
      <c r="D98" s="38"/>
      <c r="E98" s="38"/>
      <c r="F98" s="38"/>
      <c r="G98" s="38"/>
      <c r="H98" s="38"/>
      <c r="I98" s="38"/>
      <c r="J98" s="190">
        <f>BK98</f>
        <v>0</v>
      </c>
      <c r="K98" s="38"/>
      <c r="L98" s="42"/>
      <c r="M98" s="93"/>
      <c r="N98" s="191"/>
      <c r="O98" s="94"/>
      <c r="P98" s="192">
        <f>P99+P135</f>
        <v>0</v>
      </c>
      <c r="Q98" s="94"/>
      <c r="R98" s="192">
        <f>R99+R135</f>
        <v>0.088260387999999995</v>
      </c>
      <c r="S98" s="94"/>
      <c r="T98" s="193">
        <f>T99+T135</f>
        <v>91.971995200000023</v>
      </c>
      <c r="U98" s="36"/>
      <c r="V98" s="36"/>
      <c r="W98" s="36"/>
      <c r="X98" s="36"/>
      <c r="Y98" s="36"/>
      <c r="Z98" s="36"/>
      <c r="AA98" s="36"/>
      <c r="AB98" s="36"/>
      <c r="AC98" s="36"/>
      <c r="AD98" s="36"/>
      <c r="AE98" s="36"/>
      <c r="AT98" s="15" t="s">
        <v>73</v>
      </c>
      <c r="AU98" s="15" t="s">
        <v>280</v>
      </c>
      <c r="BK98" s="194">
        <f>BK99+BK135</f>
        <v>0</v>
      </c>
    </row>
    <row r="99" s="12" customFormat="1" ht="25.92" customHeight="1">
      <c r="A99" s="12"/>
      <c r="B99" s="195"/>
      <c r="C99" s="196"/>
      <c r="D99" s="197" t="s">
        <v>73</v>
      </c>
      <c r="E99" s="198" t="s">
        <v>303</v>
      </c>
      <c r="F99" s="198" t="s">
        <v>304</v>
      </c>
      <c r="G99" s="196"/>
      <c r="H99" s="196"/>
      <c r="I99" s="199"/>
      <c r="J99" s="200">
        <f>BK99</f>
        <v>0</v>
      </c>
      <c r="K99" s="196"/>
      <c r="L99" s="201"/>
      <c r="M99" s="202"/>
      <c r="N99" s="203"/>
      <c r="O99" s="203"/>
      <c r="P99" s="204">
        <f>P100+P102+P114+P123</f>
        <v>0</v>
      </c>
      <c r="Q99" s="203"/>
      <c r="R99" s="204">
        <f>R100+R102+R114+R123</f>
        <v>0.088260387999999995</v>
      </c>
      <c r="S99" s="203"/>
      <c r="T99" s="205">
        <f>T100+T102+T114+T123</f>
        <v>84.191066000000021</v>
      </c>
      <c r="U99" s="12"/>
      <c r="V99" s="12"/>
      <c r="W99" s="12"/>
      <c r="X99" s="12"/>
      <c r="Y99" s="12"/>
      <c r="Z99" s="12"/>
      <c r="AA99" s="12"/>
      <c r="AB99" s="12"/>
      <c r="AC99" s="12"/>
      <c r="AD99" s="12"/>
      <c r="AE99" s="12"/>
      <c r="AR99" s="206" t="s">
        <v>81</v>
      </c>
      <c r="AT99" s="207" t="s">
        <v>73</v>
      </c>
      <c r="AU99" s="207" t="s">
        <v>74</v>
      </c>
      <c r="AY99" s="206" t="s">
        <v>305</v>
      </c>
      <c r="BK99" s="208">
        <f>BK100+BK102+BK114+BK123</f>
        <v>0</v>
      </c>
    </row>
    <row r="100" s="12" customFormat="1" ht="22.8" customHeight="1">
      <c r="A100" s="12"/>
      <c r="B100" s="195"/>
      <c r="C100" s="196"/>
      <c r="D100" s="197" t="s">
        <v>73</v>
      </c>
      <c r="E100" s="209" t="s">
        <v>306</v>
      </c>
      <c r="F100" s="209" t="s">
        <v>307</v>
      </c>
      <c r="G100" s="196"/>
      <c r="H100" s="196"/>
      <c r="I100" s="199"/>
      <c r="J100" s="210">
        <f>BK100</f>
        <v>0</v>
      </c>
      <c r="K100" s="196"/>
      <c r="L100" s="201"/>
      <c r="M100" s="202"/>
      <c r="N100" s="203"/>
      <c r="O100" s="203"/>
      <c r="P100" s="204">
        <f>P101</f>
        <v>0</v>
      </c>
      <c r="Q100" s="203"/>
      <c r="R100" s="204">
        <f>R101</f>
        <v>0.071385599999999994</v>
      </c>
      <c r="S100" s="203"/>
      <c r="T100" s="205">
        <f>T101</f>
        <v>0</v>
      </c>
      <c r="U100" s="12"/>
      <c r="V100" s="12"/>
      <c r="W100" s="12"/>
      <c r="X100" s="12"/>
      <c r="Y100" s="12"/>
      <c r="Z100" s="12"/>
      <c r="AA100" s="12"/>
      <c r="AB100" s="12"/>
      <c r="AC100" s="12"/>
      <c r="AD100" s="12"/>
      <c r="AE100" s="12"/>
      <c r="AR100" s="206" t="s">
        <v>81</v>
      </c>
      <c r="AT100" s="207" t="s">
        <v>73</v>
      </c>
      <c r="AU100" s="207" t="s">
        <v>81</v>
      </c>
      <c r="AY100" s="206" t="s">
        <v>305</v>
      </c>
      <c r="BK100" s="208">
        <f>BK101</f>
        <v>0</v>
      </c>
    </row>
    <row r="101" s="2" customFormat="1" ht="24.15" customHeight="1">
      <c r="A101" s="36"/>
      <c r="B101" s="37"/>
      <c r="C101" s="211" t="s">
        <v>81</v>
      </c>
      <c r="D101" s="211" t="s">
        <v>308</v>
      </c>
      <c r="E101" s="212" t="s">
        <v>309</v>
      </c>
      <c r="F101" s="213" t="s">
        <v>310</v>
      </c>
      <c r="G101" s="214" t="s">
        <v>311</v>
      </c>
      <c r="H101" s="215">
        <v>549.12</v>
      </c>
      <c r="I101" s="216"/>
      <c r="J101" s="217">
        <f>ROUND(I101*H101,2)</f>
        <v>0</v>
      </c>
      <c r="K101" s="213" t="s">
        <v>312</v>
      </c>
      <c r="L101" s="42"/>
      <c r="M101" s="218" t="s">
        <v>19</v>
      </c>
      <c r="N101" s="219" t="s">
        <v>45</v>
      </c>
      <c r="O101" s="82"/>
      <c r="P101" s="220">
        <f>O101*H101</f>
        <v>0</v>
      </c>
      <c r="Q101" s="220">
        <v>0.00012999999999999999</v>
      </c>
      <c r="R101" s="220">
        <f>Q101*H101</f>
        <v>0.071385599999999994</v>
      </c>
      <c r="S101" s="220">
        <v>0</v>
      </c>
      <c r="T101" s="221">
        <f>S101*H101</f>
        <v>0</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435</v>
      </c>
    </row>
    <row r="102" s="12" customFormat="1" ht="22.8" customHeight="1">
      <c r="A102" s="12"/>
      <c r="B102" s="195"/>
      <c r="C102" s="196"/>
      <c r="D102" s="197" t="s">
        <v>73</v>
      </c>
      <c r="E102" s="209" t="s">
        <v>315</v>
      </c>
      <c r="F102" s="209" t="s">
        <v>316</v>
      </c>
      <c r="G102" s="196"/>
      <c r="H102" s="196"/>
      <c r="I102" s="199"/>
      <c r="J102" s="210">
        <f>BK102</f>
        <v>0</v>
      </c>
      <c r="K102" s="196"/>
      <c r="L102" s="201"/>
      <c r="M102" s="202"/>
      <c r="N102" s="203"/>
      <c r="O102" s="203"/>
      <c r="P102" s="204">
        <f>SUM(P103:P113)</f>
        <v>0</v>
      </c>
      <c r="Q102" s="203"/>
      <c r="R102" s="204">
        <f>SUM(R103:R113)</f>
        <v>0</v>
      </c>
      <c r="S102" s="203"/>
      <c r="T102" s="205">
        <f>SUM(T103:T113)</f>
        <v>82.728916000000027</v>
      </c>
      <c r="U102" s="12"/>
      <c r="V102" s="12"/>
      <c r="W102" s="12"/>
      <c r="X102" s="12"/>
      <c r="Y102" s="12"/>
      <c r="Z102" s="12"/>
      <c r="AA102" s="12"/>
      <c r="AB102" s="12"/>
      <c r="AC102" s="12"/>
      <c r="AD102" s="12"/>
      <c r="AE102" s="12"/>
      <c r="AR102" s="206" t="s">
        <v>81</v>
      </c>
      <c r="AT102" s="207" t="s">
        <v>73</v>
      </c>
      <c r="AU102" s="207" t="s">
        <v>81</v>
      </c>
      <c r="AY102" s="206" t="s">
        <v>305</v>
      </c>
      <c r="BK102" s="208">
        <f>SUM(BK103:BK113)</f>
        <v>0</v>
      </c>
    </row>
    <row r="103" s="2" customFormat="1" ht="24.15" customHeight="1">
      <c r="A103" s="36"/>
      <c r="B103" s="37"/>
      <c r="C103" s="211" t="s">
        <v>83</v>
      </c>
      <c r="D103" s="211" t="s">
        <v>308</v>
      </c>
      <c r="E103" s="212" t="s">
        <v>436</v>
      </c>
      <c r="F103" s="213" t="s">
        <v>437</v>
      </c>
      <c r="G103" s="214" t="s">
        <v>311</v>
      </c>
      <c r="H103" s="215">
        <v>10.076000000000001</v>
      </c>
      <c r="I103" s="216"/>
      <c r="J103" s="217">
        <f>ROUND(I103*H103,2)</f>
        <v>0</v>
      </c>
      <c r="K103" s="213" t="s">
        <v>312</v>
      </c>
      <c r="L103" s="42"/>
      <c r="M103" s="218" t="s">
        <v>19</v>
      </c>
      <c r="N103" s="219" t="s">
        <v>45</v>
      </c>
      <c r="O103" s="82"/>
      <c r="P103" s="220">
        <f>O103*H103</f>
        <v>0</v>
      </c>
      <c r="Q103" s="220">
        <v>0</v>
      </c>
      <c r="R103" s="220">
        <f>Q103*H103</f>
        <v>0</v>
      </c>
      <c r="S103" s="220">
        <v>0.13100000000000001</v>
      </c>
      <c r="T103" s="221">
        <f>S103*H103</f>
        <v>1.3199560000000001</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438</v>
      </c>
    </row>
    <row r="104" s="2" customFormat="1" ht="24.15" customHeight="1">
      <c r="A104" s="36"/>
      <c r="B104" s="37"/>
      <c r="C104" s="211" t="s">
        <v>112</v>
      </c>
      <c r="D104" s="211" t="s">
        <v>308</v>
      </c>
      <c r="E104" s="212" t="s">
        <v>439</v>
      </c>
      <c r="F104" s="213" t="s">
        <v>440</v>
      </c>
      <c r="G104" s="214" t="s">
        <v>311</v>
      </c>
      <c r="H104" s="215">
        <v>35.323999999999998</v>
      </c>
      <c r="I104" s="216"/>
      <c r="J104" s="217">
        <f>ROUND(I104*H104,2)</f>
        <v>0</v>
      </c>
      <c r="K104" s="213" t="s">
        <v>312</v>
      </c>
      <c r="L104" s="42"/>
      <c r="M104" s="218" t="s">
        <v>19</v>
      </c>
      <c r="N104" s="219" t="s">
        <v>45</v>
      </c>
      <c r="O104" s="82"/>
      <c r="P104" s="220">
        <f>O104*H104</f>
        <v>0</v>
      </c>
      <c r="Q104" s="220">
        <v>0</v>
      </c>
      <c r="R104" s="220">
        <f>Q104*H104</f>
        <v>0</v>
      </c>
      <c r="S104" s="220">
        <v>0.26100000000000001</v>
      </c>
      <c r="T104" s="221">
        <f>S104*H104</f>
        <v>9.2195640000000001</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441</v>
      </c>
    </row>
    <row r="105" s="2" customFormat="1" ht="24.15" customHeight="1">
      <c r="A105" s="36"/>
      <c r="B105" s="37"/>
      <c r="C105" s="211" t="s">
        <v>313</v>
      </c>
      <c r="D105" s="211" t="s">
        <v>308</v>
      </c>
      <c r="E105" s="212" t="s">
        <v>317</v>
      </c>
      <c r="F105" s="213" t="s">
        <v>318</v>
      </c>
      <c r="G105" s="214" t="s">
        <v>319</v>
      </c>
      <c r="H105" s="215">
        <v>8.2349999999999994</v>
      </c>
      <c r="I105" s="216"/>
      <c r="J105" s="217">
        <f>ROUND(I105*H105,2)</f>
        <v>0</v>
      </c>
      <c r="K105" s="213" t="s">
        <v>312</v>
      </c>
      <c r="L105" s="42"/>
      <c r="M105" s="218" t="s">
        <v>19</v>
      </c>
      <c r="N105" s="219" t="s">
        <v>45</v>
      </c>
      <c r="O105" s="82"/>
      <c r="P105" s="220">
        <f>O105*H105</f>
        <v>0</v>
      </c>
      <c r="Q105" s="220">
        <v>0</v>
      </c>
      <c r="R105" s="220">
        <f>Q105*H105</f>
        <v>0</v>
      </c>
      <c r="S105" s="220">
        <v>1.8</v>
      </c>
      <c r="T105" s="221">
        <f>S105*H105</f>
        <v>14.822999999999999</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442</v>
      </c>
    </row>
    <row r="106" s="2" customFormat="1" ht="24.15" customHeight="1">
      <c r="A106" s="36"/>
      <c r="B106" s="37"/>
      <c r="C106" s="211" t="s">
        <v>330</v>
      </c>
      <c r="D106" s="211" t="s">
        <v>308</v>
      </c>
      <c r="E106" s="212" t="s">
        <v>443</v>
      </c>
      <c r="F106" s="213" t="s">
        <v>444</v>
      </c>
      <c r="G106" s="214" t="s">
        <v>319</v>
      </c>
      <c r="H106" s="215">
        <v>23.004000000000001</v>
      </c>
      <c r="I106" s="216"/>
      <c r="J106" s="217">
        <f>ROUND(I106*H106,2)</f>
        <v>0</v>
      </c>
      <c r="K106" s="213" t="s">
        <v>312</v>
      </c>
      <c r="L106" s="42"/>
      <c r="M106" s="218" t="s">
        <v>19</v>
      </c>
      <c r="N106" s="219" t="s">
        <v>45</v>
      </c>
      <c r="O106" s="82"/>
      <c r="P106" s="220">
        <f>O106*H106</f>
        <v>0</v>
      </c>
      <c r="Q106" s="220">
        <v>0</v>
      </c>
      <c r="R106" s="220">
        <f>Q106*H106</f>
        <v>0</v>
      </c>
      <c r="S106" s="220">
        <v>1.8</v>
      </c>
      <c r="T106" s="221">
        <f>S106*H106</f>
        <v>41.407200000000003</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445</v>
      </c>
    </row>
    <row r="107" s="2" customFormat="1" ht="14.4" customHeight="1">
      <c r="A107" s="36"/>
      <c r="B107" s="37"/>
      <c r="C107" s="211" t="s">
        <v>334</v>
      </c>
      <c r="D107" s="211" t="s">
        <v>308</v>
      </c>
      <c r="E107" s="212" t="s">
        <v>446</v>
      </c>
      <c r="F107" s="213" t="s">
        <v>447</v>
      </c>
      <c r="G107" s="214" t="s">
        <v>311</v>
      </c>
      <c r="H107" s="215">
        <v>0.79000000000000004</v>
      </c>
      <c r="I107" s="216"/>
      <c r="J107" s="217">
        <f>ROUND(I107*H107,2)</f>
        <v>0</v>
      </c>
      <c r="K107" s="213" t="s">
        <v>312</v>
      </c>
      <c r="L107" s="42"/>
      <c r="M107" s="218" t="s">
        <v>19</v>
      </c>
      <c r="N107" s="219" t="s">
        <v>45</v>
      </c>
      <c r="O107" s="82"/>
      <c r="P107" s="220">
        <f>O107*H107</f>
        <v>0</v>
      </c>
      <c r="Q107" s="220">
        <v>0</v>
      </c>
      <c r="R107" s="220">
        <f>Q107*H107</f>
        <v>0</v>
      </c>
      <c r="S107" s="220">
        <v>0.089999999999999997</v>
      </c>
      <c r="T107" s="221">
        <f>S107*H107</f>
        <v>0.071099999999999997</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448</v>
      </c>
    </row>
    <row r="108" s="2" customFormat="1" ht="14.4" customHeight="1">
      <c r="A108" s="36"/>
      <c r="B108" s="37"/>
      <c r="C108" s="211" t="s">
        <v>338</v>
      </c>
      <c r="D108" s="211" t="s">
        <v>308</v>
      </c>
      <c r="E108" s="212" t="s">
        <v>449</v>
      </c>
      <c r="F108" s="213" t="s">
        <v>450</v>
      </c>
      <c r="G108" s="214" t="s">
        <v>319</v>
      </c>
      <c r="H108" s="215">
        <v>0.024</v>
      </c>
      <c r="I108" s="216"/>
      <c r="J108" s="217">
        <f>ROUND(I108*H108,2)</f>
        <v>0</v>
      </c>
      <c r="K108" s="213" t="s">
        <v>312</v>
      </c>
      <c r="L108" s="42"/>
      <c r="M108" s="218" t="s">
        <v>19</v>
      </c>
      <c r="N108" s="219" t="s">
        <v>45</v>
      </c>
      <c r="O108" s="82"/>
      <c r="P108" s="220">
        <f>O108*H108</f>
        <v>0</v>
      </c>
      <c r="Q108" s="220">
        <v>0</v>
      </c>
      <c r="R108" s="220">
        <f>Q108*H108</f>
        <v>0</v>
      </c>
      <c r="S108" s="220">
        <v>2.2000000000000002</v>
      </c>
      <c r="T108" s="221">
        <f>S108*H108</f>
        <v>0.052800000000000007</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451</v>
      </c>
    </row>
    <row r="109" s="2" customFormat="1" ht="14.4" customHeight="1">
      <c r="A109" s="36"/>
      <c r="B109" s="37"/>
      <c r="C109" s="211" t="s">
        <v>342</v>
      </c>
      <c r="D109" s="211" t="s">
        <v>308</v>
      </c>
      <c r="E109" s="212" t="s">
        <v>452</v>
      </c>
      <c r="F109" s="213" t="s">
        <v>453</v>
      </c>
      <c r="G109" s="214" t="s">
        <v>319</v>
      </c>
      <c r="H109" s="215">
        <v>3.4260000000000002</v>
      </c>
      <c r="I109" s="216"/>
      <c r="J109" s="217">
        <f>ROUND(I109*H109,2)</f>
        <v>0</v>
      </c>
      <c r="K109" s="213" t="s">
        <v>312</v>
      </c>
      <c r="L109" s="42"/>
      <c r="M109" s="218" t="s">
        <v>19</v>
      </c>
      <c r="N109" s="219" t="s">
        <v>45</v>
      </c>
      <c r="O109" s="82"/>
      <c r="P109" s="220">
        <f>O109*H109</f>
        <v>0</v>
      </c>
      <c r="Q109" s="220">
        <v>0</v>
      </c>
      <c r="R109" s="220">
        <f>Q109*H109</f>
        <v>0</v>
      </c>
      <c r="S109" s="220">
        <v>2.2000000000000002</v>
      </c>
      <c r="T109" s="221">
        <f>S109*H109</f>
        <v>7.5372000000000012</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454</v>
      </c>
    </row>
    <row r="110" s="2" customFormat="1" ht="14.4" customHeight="1">
      <c r="A110" s="36"/>
      <c r="B110" s="37"/>
      <c r="C110" s="211" t="s">
        <v>346</v>
      </c>
      <c r="D110" s="211" t="s">
        <v>308</v>
      </c>
      <c r="E110" s="212" t="s">
        <v>455</v>
      </c>
      <c r="F110" s="213" t="s">
        <v>456</v>
      </c>
      <c r="G110" s="214" t="s">
        <v>319</v>
      </c>
      <c r="H110" s="215">
        <v>0.074999999999999997</v>
      </c>
      <c r="I110" s="216"/>
      <c r="J110" s="217">
        <f>ROUND(I110*H110,2)</f>
        <v>0</v>
      </c>
      <c r="K110" s="213" t="s">
        <v>312</v>
      </c>
      <c r="L110" s="42"/>
      <c r="M110" s="218" t="s">
        <v>19</v>
      </c>
      <c r="N110" s="219" t="s">
        <v>45</v>
      </c>
      <c r="O110" s="82"/>
      <c r="P110" s="220">
        <f>O110*H110</f>
        <v>0</v>
      </c>
      <c r="Q110" s="220">
        <v>0</v>
      </c>
      <c r="R110" s="220">
        <f>Q110*H110</f>
        <v>0</v>
      </c>
      <c r="S110" s="220">
        <v>2.2000000000000002</v>
      </c>
      <c r="T110" s="221">
        <f>S110*H110</f>
        <v>0.16500000000000001</v>
      </c>
      <c r="U110" s="36"/>
      <c r="V110" s="36"/>
      <c r="W110" s="36"/>
      <c r="X110" s="36"/>
      <c r="Y110" s="36"/>
      <c r="Z110" s="36"/>
      <c r="AA110" s="36"/>
      <c r="AB110" s="36"/>
      <c r="AC110" s="36"/>
      <c r="AD110" s="36"/>
      <c r="AE110" s="36"/>
      <c r="AR110" s="222" t="s">
        <v>313</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313</v>
      </c>
      <c r="BM110" s="222" t="s">
        <v>457</v>
      </c>
    </row>
    <row r="111" s="2" customFormat="1" ht="14.4" customHeight="1">
      <c r="A111" s="36"/>
      <c r="B111" s="37"/>
      <c r="C111" s="211" t="s">
        <v>350</v>
      </c>
      <c r="D111" s="211" t="s">
        <v>308</v>
      </c>
      <c r="E111" s="212" t="s">
        <v>458</v>
      </c>
      <c r="F111" s="213" t="s">
        <v>459</v>
      </c>
      <c r="G111" s="214" t="s">
        <v>319</v>
      </c>
      <c r="H111" s="215">
        <v>3.5249999999999999</v>
      </c>
      <c r="I111" s="216"/>
      <c r="J111" s="217">
        <f>ROUND(I111*H111,2)</f>
        <v>0</v>
      </c>
      <c r="K111" s="213" t="s">
        <v>312</v>
      </c>
      <c r="L111" s="42"/>
      <c r="M111" s="218" t="s">
        <v>19</v>
      </c>
      <c r="N111" s="219" t="s">
        <v>45</v>
      </c>
      <c r="O111" s="82"/>
      <c r="P111" s="220">
        <f>O111*H111</f>
        <v>0</v>
      </c>
      <c r="Q111" s="220">
        <v>0</v>
      </c>
      <c r="R111" s="220">
        <f>Q111*H111</f>
        <v>0</v>
      </c>
      <c r="S111" s="220">
        <v>0.043999999999999997</v>
      </c>
      <c r="T111" s="221">
        <f>S111*H111</f>
        <v>0.15509999999999999</v>
      </c>
      <c r="U111" s="36"/>
      <c r="V111" s="36"/>
      <c r="W111" s="36"/>
      <c r="X111" s="36"/>
      <c r="Y111" s="36"/>
      <c r="Z111" s="36"/>
      <c r="AA111" s="36"/>
      <c r="AB111" s="36"/>
      <c r="AC111" s="36"/>
      <c r="AD111" s="36"/>
      <c r="AE111" s="36"/>
      <c r="AR111" s="222" t="s">
        <v>313</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313</v>
      </c>
      <c r="BM111" s="222" t="s">
        <v>460</v>
      </c>
    </row>
    <row r="112" s="2" customFormat="1" ht="24.15" customHeight="1">
      <c r="A112" s="36"/>
      <c r="B112" s="37"/>
      <c r="C112" s="211" t="s">
        <v>354</v>
      </c>
      <c r="D112" s="211" t="s">
        <v>308</v>
      </c>
      <c r="E112" s="212" t="s">
        <v>461</v>
      </c>
      <c r="F112" s="213" t="s">
        <v>462</v>
      </c>
      <c r="G112" s="214" t="s">
        <v>311</v>
      </c>
      <c r="H112" s="215">
        <v>116.72</v>
      </c>
      <c r="I112" s="216"/>
      <c r="J112" s="217">
        <f>ROUND(I112*H112,2)</f>
        <v>0</v>
      </c>
      <c r="K112" s="213" t="s">
        <v>312</v>
      </c>
      <c r="L112" s="42"/>
      <c r="M112" s="218" t="s">
        <v>19</v>
      </c>
      <c r="N112" s="219" t="s">
        <v>45</v>
      </c>
      <c r="O112" s="82"/>
      <c r="P112" s="220">
        <f>O112*H112</f>
        <v>0</v>
      </c>
      <c r="Q112" s="220">
        <v>0</v>
      </c>
      <c r="R112" s="220">
        <f>Q112*H112</f>
        <v>0</v>
      </c>
      <c r="S112" s="220">
        <v>0.035000000000000003</v>
      </c>
      <c r="T112" s="221">
        <f>S112*H112</f>
        <v>4.0852000000000004</v>
      </c>
      <c r="U112" s="36"/>
      <c r="V112" s="36"/>
      <c r="W112" s="36"/>
      <c r="X112" s="36"/>
      <c r="Y112" s="36"/>
      <c r="Z112" s="36"/>
      <c r="AA112" s="36"/>
      <c r="AB112" s="36"/>
      <c r="AC112" s="36"/>
      <c r="AD112" s="36"/>
      <c r="AE112" s="36"/>
      <c r="AR112" s="222" t="s">
        <v>313</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313</v>
      </c>
      <c r="BM112" s="222" t="s">
        <v>463</v>
      </c>
    </row>
    <row r="113" s="2" customFormat="1" ht="24.15" customHeight="1">
      <c r="A113" s="36"/>
      <c r="B113" s="37"/>
      <c r="C113" s="211" t="s">
        <v>358</v>
      </c>
      <c r="D113" s="211" t="s">
        <v>308</v>
      </c>
      <c r="E113" s="212" t="s">
        <v>321</v>
      </c>
      <c r="F113" s="213" t="s">
        <v>322</v>
      </c>
      <c r="G113" s="214" t="s">
        <v>311</v>
      </c>
      <c r="H113" s="215">
        <v>51.220999999999997</v>
      </c>
      <c r="I113" s="216"/>
      <c r="J113" s="217">
        <f>ROUND(I113*H113,2)</f>
        <v>0</v>
      </c>
      <c r="K113" s="213" t="s">
        <v>312</v>
      </c>
      <c r="L113" s="42"/>
      <c r="M113" s="218" t="s">
        <v>19</v>
      </c>
      <c r="N113" s="219" t="s">
        <v>45</v>
      </c>
      <c r="O113" s="82"/>
      <c r="P113" s="220">
        <f>O113*H113</f>
        <v>0</v>
      </c>
      <c r="Q113" s="220">
        <v>0</v>
      </c>
      <c r="R113" s="220">
        <f>Q113*H113</f>
        <v>0</v>
      </c>
      <c r="S113" s="220">
        <v>0.075999999999999998</v>
      </c>
      <c r="T113" s="221">
        <f>S113*H113</f>
        <v>3.8927959999999997</v>
      </c>
      <c r="U113" s="36"/>
      <c r="V113" s="36"/>
      <c r="W113" s="36"/>
      <c r="X113" s="36"/>
      <c r="Y113" s="36"/>
      <c r="Z113" s="36"/>
      <c r="AA113" s="36"/>
      <c r="AB113" s="36"/>
      <c r="AC113" s="36"/>
      <c r="AD113" s="36"/>
      <c r="AE113" s="36"/>
      <c r="AR113" s="222" t="s">
        <v>313</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313</v>
      </c>
      <c r="BM113" s="222" t="s">
        <v>464</v>
      </c>
    </row>
    <row r="114" s="12" customFormat="1" ht="22.8" customHeight="1">
      <c r="A114" s="12"/>
      <c r="B114" s="195"/>
      <c r="C114" s="196"/>
      <c r="D114" s="197" t="s">
        <v>73</v>
      </c>
      <c r="E114" s="209" t="s">
        <v>324</v>
      </c>
      <c r="F114" s="209" t="s">
        <v>325</v>
      </c>
      <c r="G114" s="196"/>
      <c r="H114" s="196"/>
      <c r="I114" s="199"/>
      <c r="J114" s="210">
        <f>BK114</f>
        <v>0</v>
      </c>
      <c r="K114" s="196"/>
      <c r="L114" s="201"/>
      <c r="M114" s="202"/>
      <c r="N114" s="203"/>
      <c r="O114" s="203"/>
      <c r="P114" s="204">
        <f>SUM(P115:P122)</f>
        <v>0</v>
      </c>
      <c r="Q114" s="203"/>
      <c r="R114" s="204">
        <f>SUM(R115:R122)</f>
        <v>0.016874788000000002</v>
      </c>
      <c r="S114" s="203"/>
      <c r="T114" s="205">
        <f>SUM(T115:T122)</f>
        <v>1.4621500000000001</v>
      </c>
      <c r="U114" s="12"/>
      <c r="V114" s="12"/>
      <c r="W114" s="12"/>
      <c r="X114" s="12"/>
      <c r="Y114" s="12"/>
      <c r="Z114" s="12"/>
      <c r="AA114" s="12"/>
      <c r="AB114" s="12"/>
      <c r="AC114" s="12"/>
      <c r="AD114" s="12"/>
      <c r="AE114" s="12"/>
      <c r="AR114" s="206" t="s">
        <v>81</v>
      </c>
      <c r="AT114" s="207" t="s">
        <v>73</v>
      </c>
      <c r="AU114" s="207" t="s">
        <v>81</v>
      </c>
      <c r="AY114" s="206" t="s">
        <v>305</v>
      </c>
      <c r="BK114" s="208">
        <f>SUM(BK115:BK122)</f>
        <v>0</v>
      </c>
    </row>
    <row r="115" s="2" customFormat="1" ht="24.15" customHeight="1">
      <c r="A115" s="36"/>
      <c r="B115" s="37"/>
      <c r="C115" s="211" t="s">
        <v>362</v>
      </c>
      <c r="D115" s="211" t="s">
        <v>308</v>
      </c>
      <c r="E115" s="212" t="s">
        <v>331</v>
      </c>
      <c r="F115" s="213" t="s">
        <v>332</v>
      </c>
      <c r="G115" s="214" t="s">
        <v>328</v>
      </c>
      <c r="H115" s="215">
        <v>2</v>
      </c>
      <c r="I115" s="216"/>
      <c r="J115" s="217">
        <f>ROUND(I115*H115,2)</f>
        <v>0</v>
      </c>
      <c r="K115" s="213" t="s">
        <v>312</v>
      </c>
      <c r="L115" s="42"/>
      <c r="M115" s="218" t="s">
        <v>19</v>
      </c>
      <c r="N115" s="219" t="s">
        <v>45</v>
      </c>
      <c r="O115" s="82"/>
      <c r="P115" s="220">
        <f>O115*H115</f>
        <v>0</v>
      </c>
      <c r="Q115" s="220">
        <v>0</v>
      </c>
      <c r="R115" s="220">
        <f>Q115*H115</f>
        <v>0</v>
      </c>
      <c r="S115" s="220">
        <v>0.053999999999999999</v>
      </c>
      <c r="T115" s="221">
        <f>S115*H115</f>
        <v>0.108</v>
      </c>
      <c r="U115" s="36"/>
      <c r="V115" s="36"/>
      <c r="W115" s="36"/>
      <c r="X115" s="36"/>
      <c r="Y115" s="36"/>
      <c r="Z115" s="36"/>
      <c r="AA115" s="36"/>
      <c r="AB115" s="36"/>
      <c r="AC115" s="36"/>
      <c r="AD115" s="36"/>
      <c r="AE115" s="36"/>
      <c r="AR115" s="222" t="s">
        <v>313</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313</v>
      </c>
      <c r="BM115" s="222" t="s">
        <v>465</v>
      </c>
    </row>
    <row r="116" s="2" customFormat="1" ht="24.15" customHeight="1">
      <c r="A116" s="36"/>
      <c r="B116" s="37"/>
      <c r="C116" s="211" t="s">
        <v>367</v>
      </c>
      <c r="D116" s="211" t="s">
        <v>308</v>
      </c>
      <c r="E116" s="212" t="s">
        <v>335</v>
      </c>
      <c r="F116" s="213" t="s">
        <v>336</v>
      </c>
      <c r="G116" s="214" t="s">
        <v>328</v>
      </c>
      <c r="H116" s="215">
        <v>1</v>
      </c>
      <c r="I116" s="216"/>
      <c r="J116" s="217">
        <f>ROUND(I116*H116,2)</f>
        <v>0</v>
      </c>
      <c r="K116" s="213" t="s">
        <v>312</v>
      </c>
      <c r="L116" s="42"/>
      <c r="M116" s="218" t="s">
        <v>19</v>
      </c>
      <c r="N116" s="219" t="s">
        <v>45</v>
      </c>
      <c r="O116" s="82"/>
      <c r="P116" s="220">
        <f>O116*H116</f>
        <v>0</v>
      </c>
      <c r="Q116" s="220">
        <v>0</v>
      </c>
      <c r="R116" s="220">
        <f>Q116*H116</f>
        <v>0</v>
      </c>
      <c r="S116" s="220">
        <v>0.069000000000000006</v>
      </c>
      <c r="T116" s="221">
        <f>S116*H116</f>
        <v>0.069000000000000006</v>
      </c>
      <c r="U116" s="36"/>
      <c r="V116" s="36"/>
      <c r="W116" s="36"/>
      <c r="X116" s="36"/>
      <c r="Y116" s="36"/>
      <c r="Z116" s="36"/>
      <c r="AA116" s="36"/>
      <c r="AB116" s="36"/>
      <c r="AC116" s="36"/>
      <c r="AD116" s="36"/>
      <c r="AE116" s="36"/>
      <c r="AR116" s="222" t="s">
        <v>313</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313</v>
      </c>
      <c r="BM116" s="222" t="s">
        <v>466</v>
      </c>
    </row>
    <row r="117" s="2" customFormat="1" ht="24.15" customHeight="1">
      <c r="A117" s="36"/>
      <c r="B117" s="37"/>
      <c r="C117" s="211" t="s">
        <v>8</v>
      </c>
      <c r="D117" s="211" t="s">
        <v>308</v>
      </c>
      <c r="E117" s="212" t="s">
        <v>339</v>
      </c>
      <c r="F117" s="213" t="s">
        <v>340</v>
      </c>
      <c r="G117" s="214" t="s">
        <v>328</v>
      </c>
      <c r="H117" s="215">
        <v>5</v>
      </c>
      <c r="I117" s="216"/>
      <c r="J117" s="217">
        <f>ROUND(I117*H117,2)</f>
        <v>0</v>
      </c>
      <c r="K117" s="213" t="s">
        <v>312</v>
      </c>
      <c r="L117" s="42"/>
      <c r="M117" s="218" t="s">
        <v>19</v>
      </c>
      <c r="N117" s="219" t="s">
        <v>45</v>
      </c>
      <c r="O117" s="82"/>
      <c r="P117" s="220">
        <f>O117*H117</f>
        <v>0</v>
      </c>
      <c r="Q117" s="220">
        <v>0</v>
      </c>
      <c r="R117" s="220">
        <f>Q117*H117</f>
        <v>0</v>
      </c>
      <c r="S117" s="220">
        <v>0.13800000000000001</v>
      </c>
      <c r="T117" s="221">
        <f>S117*H117</f>
        <v>0.69000000000000006</v>
      </c>
      <c r="U117" s="36"/>
      <c r="V117" s="36"/>
      <c r="W117" s="36"/>
      <c r="X117" s="36"/>
      <c r="Y117" s="36"/>
      <c r="Z117" s="36"/>
      <c r="AA117" s="36"/>
      <c r="AB117" s="36"/>
      <c r="AC117" s="36"/>
      <c r="AD117" s="36"/>
      <c r="AE117" s="36"/>
      <c r="AR117" s="222" t="s">
        <v>313</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313</v>
      </c>
      <c r="BM117" s="222" t="s">
        <v>467</v>
      </c>
    </row>
    <row r="118" s="2" customFormat="1" ht="24.15" customHeight="1">
      <c r="A118" s="36"/>
      <c r="B118" s="37"/>
      <c r="C118" s="211" t="s">
        <v>376</v>
      </c>
      <c r="D118" s="211" t="s">
        <v>308</v>
      </c>
      <c r="E118" s="212" t="s">
        <v>343</v>
      </c>
      <c r="F118" s="213" t="s">
        <v>344</v>
      </c>
      <c r="G118" s="214" t="s">
        <v>328</v>
      </c>
      <c r="H118" s="215">
        <v>4</v>
      </c>
      <c r="I118" s="216"/>
      <c r="J118" s="217">
        <f>ROUND(I118*H118,2)</f>
        <v>0</v>
      </c>
      <c r="K118" s="213" t="s">
        <v>312</v>
      </c>
      <c r="L118" s="42"/>
      <c r="M118" s="218" t="s">
        <v>19</v>
      </c>
      <c r="N118" s="219" t="s">
        <v>45</v>
      </c>
      <c r="O118" s="82"/>
      <c r="P118" s="220">
        <f>O118*H118</f>
        <v>0</v>
      </c>
      <c r="Q118" s="220">
        <v>0</v>
      </c>
      <c r="R118" s="220">
        <f>Q118*H118</f>
        <v>0</v>
      </c>
      <c r="S118" s="220">
        <v>0.014999999999999999</v>
      </c>
      <c r="T118" s="221">
        <f>S118*H118</f>
        <v>0.059999999999999998</v>
      </c>
      <c r="U118" s="36"/>
      <c r="V118" s="36"/>
      <c r="W118" s="36"/>
      <c r="X118" s="36"/>
      <c r="Y118" s="36"/>
      <c r="Z118" s="36"/>
      <c r="AA118" s="36"/>
      <c r="AB118" s="36"/>
      <c r="AC118" s="36"/>
      <c r="AD118" s="36"/>
      <c r="AE118" s="36"/>
      <c r="AR118" s="222" t="s">
        <v>313</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313</v>
      </c>
      <c r="BM118" s="222" t="s">
        <v>468</v>
      </c>
    </row>
    <row r="119" s="2" customFormat="1" ht="24.15" customHeight="1">
      <c r="A119" s="36"/>
      <c r="B119" s="37"/>
      <c r="C119" s="211" t="s">
        <v>7</v>
      </c>
      <c r="D119" s="211" t="s">
        <v>308</v>
      </c>
      <c r="E119" s="212" t="s">
        <v>363</v>
      </c>
      <c r="F119" s="213" t="s">
        <v>364</v>
      </c>
      <c r="G119" s="214" t="s">
        <v>365</v>
      </c>
      <c r="H119" s="215">
        <v>13.300000000000001</v>
      </c>
      <c r="I119" s="216"/>
      <c r="J119" s="217">
        <f>ROUND(I119*H119,2)</f>
        <v>0</v>
      </c>
      <c r="K119" s="213" t="s">
        <v>312</v>
      </c>
      <c r="L119" s="42"/>
      <c r="M119" s="218" t="s">
        <v>19</v>
      </c>
      <c r="N119" s="219" t="s">
        <v>45</v>
      </c>
      <c r="O119" s="82"/>
      <c r="P119" s="220">
        <f>O119*H119</f>
        <v>0</v>
      </c>
      <c r="Q119" s="220">
        <v>0.00077234999999999999</v>
      </c>
      <c r="R119" s="220">
        <f>Q119*H119</f>
        <v>0.010272255000000001</v>
      </c>
      <c r="S119" s="220">
        <v>0.02</v>
      </c>
      <c r="T119" s="221">
        <f>S119*H119</f>
        <v>0.26600000000000001</v>
      </c>
      <c r="U119" s="36"/>
      <c r="V119" s="36"/>
      <c r="W119" s="36"/>
      <c r="X119" s="36"/>
      <c r="Y119" s="36"/>
      <c r="Z119" s="36"/>
      <c r="AA119" s="36"/>
      <c r="AB119" s="36"/>
      <c r="AC119" s="36"/>
      <c r="AD119" s="36"/>
      <c r="AE119" s="36"/>
      <c r="AR119" s="222" t="s">
        <v>313</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313</v>
      </c>
      <c r="BM119" s="222" t="s">
        <v>469</v>
      </c>
    </row>
    <row r="120" s="2" customFormat="1" ht="24.15" customHeight="1">
      <c r="A120" s="36"/>
      <c r="B120" s="37"/>
      <c r="C120" s="211" t="s">
        <v>400</v>
      </c>
      <c r="D120" s="211" t="s">
        <v>308</v>
      </c>
      <c r="E120" s="212" t="s">
        <v>368</v>
      </c>
      <c r="F120" s="213" t="s">
        <v>369</v>
      </c>
      <c r="G120" s="214" t="s">
        <v>365</v>
      </c>
      <c r="H120" s="215">
        <v>6.6500000000000004</v>
      </c>
      <c r="I120" s="216"/>
      <c r="J120" s="217">
        <f>ROUND(I120*H120,2)</f>
        <v>0</v>
      </c>
      <c r="K120" s="213" t="s">
        <v>312</v>
      </c>
      <c r="L120" s="42"/>
      <c r="M120" s="218" t="s">
        <v>19</v>
      </c>
      <c r="N120" s="219" t="s">
        <v>45</v>
      </c>
      <c r="O120" s="82"/>
      <c r="P120" s="220">
        <f>O120*H120</f>
        <v>0</v>
      </c>
      <c r="Q120" s="220">
        <v>0.00080099999999999995</v>
      </c>
      <c r="R120" s="220">
        <f>Q120*H120</f>
        <v>0.0053266499999999996</v>
      </c>
      <c r="S120" s="220">
        <v>0.031</v>
      </c>
      <c r="T120" s="221">
        <f>S120*H120</f>
        <v>0.20615</v>
      </c>
      <c r="U120" s="36"/>
      <c r="V120" s="36"/>
      <c r="W120" s="36"/>
      <c r="X120" s="36"/>
      <c r="Y120" s="36"/>
      <c r="Z120" s="36"/>
      <c r="AA120" s="36"/>
      <c r="AB120" s="36"/>
      <c r="AC120" s="36"/>
      <c r="AD120" s="36"/>
      <c r="AE120" s="36"/>
      <c r="AR120" s="222" t="s">
        <v>313</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313</v>
      </c>
      <c r="BM120" s="222" t="s">
        <v>470</v>
      </c>
    </row>
    <row r="121" s="2" customFormat="1" ht="24.15" customHeight="1">
      <c r="A121" s="36"/>
      <c r="B121" s="37"/>
      <c r="C121" s="211" t="s">
        <v>404</v>
      </c>
      <c r="D121" s="211" t="s">
        <v>308</v>
      </c>
      <c r="E121" s="212" t="s">
        <v>371</v>
      </c>
      <c r="F121" s="213" t="s">
        <v>372</v>
      </c>
      <c r="G121" s="214" t="s">
        <v>365</v>
      </c>
      <c r="H121" s="215">
        <v>1.3999999999999999</v>
      </c>
      <c r="I121" s="216"/>
      <c r="J121" s="217">
        <f>ROUND(I121*H121,2)</f>
        <v>0</v>
      </c>
      <c r="K121" s="213" t="s">
        <v>312</v>
      </c>
      <c r="L121" s="42"/>
      <c r="M121" s="218" t="s">
        <v>19</v>
      </c>
      <c r="N121" s="219" t="s">
        <v>45</v>
      </c>
      <c r="O121" s="82"/>
      <c r="P121" s="220">
        <f>O121*H121</f>
        <v>0</v>
      </c>
      <c r="Q121" s="220">
        <v>0.00086112000000000005</v>
      </c>
      <c r="R121" s="220">
        <f>Q121*H121</f>
        <v>0.001205568</v>
      </c>
      <c r="S121" s="220">
        <v>0.044999999999999998</v>
      </c>
      <c r="T121" s="221">
        <f>S121*H121</f>
        <v>0.063</v>
      </c>
      <c r="U121" s="36"/>
      <c r="V121" s="36"/>
      <c r="W121" s="36"/>
      <c r="X121" s="36"/>
      <c r="Y121" s="36"/>
      <c r="Z121" s="36"/>
      <c r="AA121" s="36"/>
      <c r="AB121" s="36"/>
      <c r="AC121" s="36"/>
      <c r="AD121" s="36"/>
      <c r="AE121" s="36"/>
      <c r="AR121" s="222" t="s">
        <v>313</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313</v>
      </c>
      <c r="BM121" s="222" t="s">
        <v>471</v>
      </c>
    </row>
    <row r="122" s="2" customFormat="1" ht="24.15" customHeight="1">
      <c r="A122" s="36"/>
      <c r="B122" s="37"/>
      <c r="C122" s="211" t="s">
        <v>412</v>
      </c>
      <c r="D122" s="211" t="s">
        <v>308</v>
      </c>
      <c r="E122" s="212" t="s">
        <v>472</v>
      </c>
      <c r="F122" s="213" t="s">
        <v>473</v>
      </c>
      <c r="G122" s="214" t="s">
        <v>365</v>
      </c>
      <c r="H122" s="215">
        <v>0.34999999999999998</v>
      </c>
      <c r="I122" s="216"/>
      <c r="J122" s="217">
        <f>ROUND(I122*H122,2)</f>
        <v>0</v>
      </c>
      <c r="K122" s="213" t="s">
        <v>312</v>
      </c>
      <c r="L122" s="42"/>
      <c r="M122" s="218" t="s">
        <v>19</v>
      </c>
      <c r="N122" s="219" t="s">
        <v>45</v>
      </c>
      <c r="O122" s="82"/>
      <c r="P122" s="220">
        <f>O122*H122</f>
        <v>0</v>
      </c>
      <c r="Q122" s="220">
        <v>0.0002009</v>
      </c>
      <c r="R122" s="220">
        <f>Q122*H122</f>
        <v>7.0314999999999993E-05</v>
      </c>
      <c r="S122" s="220">
        <v>0</v>
      </c>
      <c r="T122" s="221">
        <f>S122*H122</f>
        <v>0</v>
      </c>
      <c r="U122" s="36"/>
      <c r="V122" s="36"/>
      <c r="W122" s="36"/>
      <c r="X122" s="36"/>
      <c r="Y122" s="36"/>
      <c r="Z122" s="36"/>
      <c r="AA122" s="36"/>
      <c r="AB122" s="36"/>
      <c r="AC122" s="36"/>
      <c r="AD122" s="36"/>
      <c r="AE122" s="36"/>
      <c r="AR122" s="222" t="s">
        <v>313</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313</v>
      </c>
      <c r="BM122" s="222" t="s">
        <v>474</v>
      </c>
    </row>
    <row r="123" s="12" customFormat="1" ht="22.8" customHeight="1">
      <c r="A123" s="12"/>
      <c r="B123" s="195"/>
      <c r="C123" s="196"/>
      <c r="D123" s="197" t="s">
        <v>73</v>
      </c>
      <c r="E123" s="209" t="s">
        <v>374</v>
      </c>
      <c r="F123" s="209" t="s">
        <v>375</v>
      </c>
      <c r="G123" s="196"/>
      <c r="H123" s="196"/>
      <c r="I123" s="199"/>
      <c r="J123" s="210">
        <f>BK123</f>
        <v>0</v>
      </c>
      <c r="K123" s="196"/>
      <c r="L123" s="201"/>
      <c r="M123" s="202"/>
      <c r="N123" s="203"/>
      <c r="O123" s="203"/>
      <c r="P123" s="204">
        <f>SUM(P124:P134)</f>
        <v>0</v>
      </c>
      <c r="Q123" s="203"/>
      <c r="R123" s="204">
        <f>SUM(R124:R134)</f>
        <v>0</v>
      </c>
      <c r="S123" s="203"/>
      <c r="T123" s="205">
        <f>SUM(T124:T134)</f>
        <v>0</v>
      </c>
      <c r="U123" s="12"/>
      <c r="V123" s="12"/>
      <c r="W123" s="12"/>
      <c r="X123" s="12"/>
      <c r="Y123" s="12"/>
      <c r="Z123" s="12"/>
      <c r="AA123" s="12"/>
      <c r="AB123" s="12"/>
      <c r="AC123" s="12"/>
      <c r="AD123" s="12"/>
      <c r="AE123" s="12"/>
      <c r="AR123" s="206" t="s">
        <v>81</v>
      </c>
      <c r="AT123" s="207" t="s">
        <v>73</v>
      </c>
      <c r="AU123" s="207" t="s">
        <v>81</v>
      </c>
      <c r="AY123" s="206" t="s">
        <v>305</v>
      </c>
      <c r="BK123" s="208">
        <f>SUM(BK124:BK134)</f>
        <v>0</v>
      </c>
    </row>
    <row r="124" s="2" customFormat="1" ht="24.15" customHeight="1">
      <c r="A124" s="36"/>
      <c r="B124" s="37"/>
      <c r="C124" s="211" t="s">
        <v>475</v>
      </c>
      <c r="D124" s="211" t="s">
        <v>308</v>
      </c>
      <c r="E124" s="212" t="s">
        <v>476</v>
      </c>
      <c r="F124" s="213" t="s">
        <v>477</v>
      </c>
      <c r="G124" s="214" t="s">
        <v>379</v>
      </c>
      <c r="H124" s="215">
        <v>91.971999999999994</v>
      </c>
      <c r="I124" s="216"/>
      <c r="J124" s="217">
        <f>ROUND(I124*H124,2)</f>
        <v>0</v>
      </c>
      <c r="K124" s="213" t="s">
        <v>312</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313</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313</v>
      </c>
      <c r="BM124" s="222" t="s">
        <v>478</v>
      </c>
    </row>
    <row r="125" s="2" customFormat="1" ht="14.4" customHeight="1">
      <c r="A125" s="36"/>
      <c r="B125" s="37"/>
      <c r="C125" s="211" t="s">
        <v>425</v>
      </c>
      <c r="D125" s="211" t="s">
        <v>308</v>
      </c>
      <c r="E125" s="212" t="s">
        <v>382</v>
      </c>
      <c r="F125" s="213" t="s">
        <v>383</v>
      </c>
      <c r="G125" s="214" t="s">
        <v>379</v>
      </c>
      <c r="H125" s="215">
        <v>91.971999999999994</v>
      </c>
      <c r="I125" s="216"/>
      <c r="J125" s="217">
        <f>ROUND(I125*H125,2)</f>
        <v>0</v>
      </c>
      <c r="K125" s="213" t="s">
        <v>312</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313</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313</v>
      </c>
      <c r="BM125" s="222" t="s">
        <v>479</v>
      </c>
    </row>
    <row r="126" s="2" customFormat="1" ht="24.15" customHeight="1">
      <c r="A126" s="36"/>
      <c r="B126" s="37"/>
      <c r="C126" s="211" t="s">
        <v>480</v>
      </c>
      <c r="D126" s="211" t="s">
        <v>308</v>
      </c>
      <c r="E126" s="212" t="s">
        <v>386</v>
      </c>
      <c r="F126" s="213" t="s">
        <v>387</v>
      </c>
      <c r="G126" s="214" t="s">
        <v>379</v>
      </c>
      <c r="H126" s="215">
        <v>919.72000000000003</v>
      </c>
      <c r="I126" s="216"/>
      <c r="J126" s="217">
        <f>ROUND(I126*H126,2)</f>
        <v>0</v>
      </c>
      <c r="K126" s="213" t="s">
        <v>312</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313</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313</v>
      </c>
      <c r="BM126" s="222" t="s">
        <v>481</v>
      </c>
    </row>
    <row r="127" s="2" customFormat="1" ht="24.15" customHeight="1">
      <c r="A127" s="36"/>
      <c r="B127" s="37"/>
      <c r="C127" s="211" t="s">
        <v>482</v>
      </c>
      <c r="D127" s="211" t="s">
        <v>308</v>
      </c>
      <c r="E127" s="212" t="s">
        <v>483</v>
      </c>
      <c r="F127" s="213" t="s">
        <v>484</v>
      </c>
      <c r="G127" s="214" t="s">
        <v>379</v>
      </c>
      <c r="H127" s="215">
        <v>0.070999999999999994</v>
      </c>
      <c r="I127" s="216"/>
      <c r="J127" s="217">
        <f>ROUND(I127*H127,2)</f>
        <v>0</v>
      </c>
      <c r="K127" s="213" t="s">
        <v>312</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313</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313</v>
      </c>
      <c r="BM127" s="222" t="s">
        <v>485</v>
      </c>
    </row>
    <row r="128" s="2" customFormat="1" ht="24.15" customHeight="1">
      <c r="A128" s="36"/>
      <c r="B128" s="37"/>
      <c r="C128" s="211" t="s">
        <v>486</v>
      </c>
      <c r="D128" s="211" t="s">
        <v>308</v>
      </c>
      <c r="E128" s="212" t="s">
        <v>390</v>
      </c>
      <c r="F128" s="213" t="s">
        <v>391</v>
      </c>
      <c r="G128" s="214" t="s">
        <v>379</v>
      </c>
      <c r="H128" s="215">
        <v>8.4450000000000003</v>
      </c>
      <c r="I128" s="216"/>
      <c r="J128" s="217">
        <f>ROUND(I128*H128,2)</f>
        <v>0</v>
      </c>
      <c r="K128" s="213" t="s">
        <v>312</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313</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313</v>
      </c>
      <c r="BM128" s="222" t="s">
        <v>487</v>
      </c>
    </row>
    <row r="129" s="2" customFormat="1" ht="24.15" customHeight="1">
      <c r="A129" s="36"/>
      <c r="B129" s="37"/>
      <c r="C129" s="211" t="s">
        <v>488</v>
      </c>
      <c r="D129" s="211" t="s">
        <v>308</v>
      </c>
      <c r="E129" s="212" t="s">
        <v>394</v>
      </c>
      <c r="F129" s="213" t="s">
        <v>395</v>
      </c>
      <c r="G129" s="214" t="s">
        <v>379</v>
      </c>
      <c r="H129" s="215">
        <v>67.697000000000003</v>
      </c>
      <c r="I129" s="216"/>
      <c r="J129" s="217">
        <f>ROUND(I129*H129,2)</f>
        <v>0</v>
      </c>
      <c r="K129" s="213" t="s">
        <v>312</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313</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313</v>
      </c>
      <c r="BM129" s="222" t="s">
        <v>489</v>
      </c>
    </row>
    <row r="130" s="2" customFormat="1" ht="24.15" customHeight="1">
      <c r="A130" s="36"/>
      <c r="B130" s="37"/>
      <c r="C130" s="211" t="s">
        <v>490</v>
      </c>
      <c r="D130" s="211" t="s">
        <v>308</v>
      </c>
      <c r="E130" s="212" t="s">
        <v>491</v>
      </c>
      <c r="F130" s="213" t="s">
        <v>492</v>
      </c>
      <c r="G130" s="214" t="s">
        <v>379</v>
      </c>
      <c r="H130" s="215">
        <v>4.085</v>
      </c>
      <c r="I130" s="216"/>
      <c r="J130" s="217">
        <f>ROUND(I130*H130,2)</f>
        <v>0</v>
      </c>
      <c r="K130" s="213" t="s">
        <v>312</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313</v>
      </c>
      <c r="AT130" s="222" t="s">
        <v>308</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313</v>
      </c>
      <c r="BM130" s="222" t="s">
        <v>493</v>
      </c>
    </row>
    <row r="131" s="2" customFormat="1" ht="24.15" customHeight="1">
      <c r="A131" s="36"/>
      <c r="B131" s="37"/>
      <c r="C131" s="211" t="s">
        <v>494</v>
      </c>
      <c r="D131" s="211" t="s">
        <v>308</v>
      </c>
      <c r="E131" s="212" t="s">
        <v>397</v>
      </c>
      <c r="F131" s="213" t="s">
        <v>398</v>
      </c>
      <c r="G131" s="214" t="s">
        <v>379</v>
      </c>
      <c r="H131" s="215">
        <v>5.2629999999999999</v>
      </c>
      <c r="I131" s="216"/>
      <c r="J131" s="217">
        <f>ROUND(I131*H131,2)</f>
        <v>0</v>
      </c>
      <c r="K131" s="213" t="s">
        <v>312</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313</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313</v>
      </c>
      <c r="BM131" s="222" t="s">
        <v>495</v>
      </c>
    </row>
    <row r="132" s="2" customFormat="1" ht="24.15" customHeight="1">
      <c r="A132" s="36"/>
      <c r="B132" s="37"/>
      <c r="C132" s="211" t="s">
        <v>496</v>
      </c>
      <c r="D132" s="211" t="s">
        <v>308</v>
      </c>
      <c r="E132" s="212" t="s">
        <v>401</v>
      </c>
      <c r="F132" s="213" t="s">
        <v>402</v>
      </c>
      <c r="G132" s="214" t="s">
        <v>379</v>
      </c>
      <c r="H132" s="215">
        <v>0.80400000000000005</v>
      </c>
      <c r="I132" s="216"/>
      <c r="J132" s="217">
        <f>ROUND(I132*H132,2)</f>
        <v>0</v>
      </c>
      <c r="K132" s="213" t="s">
        <v>312</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313</v>
      </c>
      <c r="AT132" s="222" t="s">
        <v>308</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313</v>
      </c>
      <c r="BM132" s="222" t="s">
        <v>497</v>
      </c>
    </row>
    <row r="133" s="2" customFormat="1" ht="24.15" customHeight="1">
      <c r="A133" s="36"/>
      <c r="B133" s="37"/>
      <c r="C133" s="211" t="s">
        <v>498</v>
      </c>
      <c r="D133" s="211" t="s">
        <v>308</v>
      </c>
      <c r="E133" s="212" t="s">
        <v>405</v>
      </c>
      <c r="F133" s="213" t="s">
        <v>406</v>
      </c>
      <c r="G133" s="214" t="s">
        <v>379</v>
      </c>
      <c r="H133" s="215">
        <v>4.9420000000000002</v>
      </c>
      <c r="I133" s="216"/>
      <c r="J133" s="217">
        <f>ROUND(I133*H133,2)</f>
        <v>0</v>
      </c>
      <c r="K133" s="213" t="s">
        <v>312</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313</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313</v>
      </c>
      <c r="BM133" s="222" t="s">
        <v>499</v>
      </c>
    </row>
    <row r="134" s="2" customFormat="1" ht="24.15" customHeight="1">
      <c r="A134" s="36"/>
      <c r="B134" s="37"/>
      <c r="C134" s="211" t="s">
        <v>500</v>
      </c>
      <c r="D134" s="211" t="s">
        <v>308</v>
      </c>
      <c r="E134" s="212" t="s">
        <v>501</v>
      </c>
      <c r="F134" s="213" t="s">
        <v>502</v>
      </c>
      <c r="G134" s="214" t="s">
        <v>379</v>
      </c>
      <c r="H134" s="215">
        <v>0.66400000000000003</v>
      </c>
      <c r="I134" s="216"/>
      <c r="J134" s="217">
        <f>ROUND(I134*H134,2)</f>
        <v>0</v>
      </c>
      <c r="K134" s="213" t="s">
        <v>312</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313</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313</v>
      </c>
      <c r="BM134" s="222" t="s">
        <v>503</v>
      </c>
    </row>
    <row r="135" s="12" customFormat="1" ht="25.92" customHeight="1">
      <c r="A135" s="12"/>
      <c r="B135" s="195"/>
      <c r="C135" s="196"/>
      <c r="D135" s="197" t="s">
        <v>73</v>
      </c>
      <c r="E135" s="198" t="s">
        <v>408</v>
      </c>
      <c r="F135" s="198" t="s">
        <v>409</v>
      </c>
      <c r="G135" s="196"/>
      <c r="H135" s="196"/>
      <c r="I135" s="199"/>
      <c r="J135" s="200">
        <f>BK135</f>
        <v>0</v>
      </c>
      <c r="K135" s="196"/>
      <c r="L135" s="201"/>
      <c r="M135" s="202"/>
      <c r="N135" s="203"/>
      <c r="O135" s="203"/>
      <c r="P135" s="204">
        <f>P136+P138+P145+P147+P149+P152+P154</f>
        <v>0</v>
      </c>
      <c r="Q135" s="203"/>
      <c r="R135" s="204">
        <f>R136+R138+R145+R147+R149+R152+R154</f>
        <v>0</v>
      </c>
      <c r="S135" s="203"/>
      <c r="T135" s="205">
        <f>T136+T138+T145+T147+T149+T152+T154</f>
        <v>7.7809291999999992</v>
      </c>
      <c r="U135" s="12"/>
      <c r="V135" s="12"/>
      <c r="W135" s="12"/>
      <c r="X135" s="12"/>
      <c r="Y135" s="12"/>
      <c r="Z135" s="12"/>
      <c r="AA135" s="12"/>
      <c r="AB135" s="12"/>
      <c r="AC135" s="12"/>
      <c r="AD135" s="12"/>
      <c r="AE135" s="12"/>
      <c r="AR135" s="206" t="s">
        <v>83</v>
      </c>
      <c r="AT135" s="207" t="s">
        <v>73</v>
      </c>
      <c r="AU135" s="207" t="s">
        <v>74</v>
      </c>
      <c r="AY135" s="206" t="s">
        <v>305</v>
      </c>
      <c r="BK135" s="208">
        <f>BK136+BK138+BK145+BK147+BK149+BK152+BK154</f>
        <v>0</v>
      </c>
    </row>
    <row r="136" s="12" customFormat="1" ht="22.8" customHeight="1">
      <c r="A136" s="12"/>
      <c r="B136" s="195"/>
      <c r="C136" s="196"/>
      <c r="D136" s="197" t="s">
        <v>73</v>
      </c>
      <c r="E136" s="209" t="s">
        <v>410</v>
      </c>
      <c r="F136" s="209" t="s">
        <v>411</v>
      </c>
      <c r="G136" s="196"/>
      <c r="H136" s="196"/>
      <c r="I136" s="199"/>
      <c r="J136" s="210">
        <f>BK136</f>
        <v>0</v>
      </c>
      <c r="K136" s="196"/>
      <c r="L136" s="201"/>
      <c r="M136" s="202"/>
      <c r="N136" s="203"/>
      <c r="O136" s="203"/>
      <c r="P136" s="204">
        <f>P137</f>
        <v>0</v>
      </c>
      <c r="Q136" s="203"/>
      <c r="R136" s="204">
        <f>R137</f>
        <v>0</v>
      </c>
      <c r="S136" s="203"/>
      <c r="T136" s="205">
        <f>T137</f>
        <v>0.029000000000000001</v>
      </c>
      <c r="U136" s="12"/>
      <c r="V136" s="12"/>
      <c r="W136" s="12"/>
      <c r="X136" s="12"/>
      <c r="Y136" s="12"/>
      <c r="Z136" s="12"/>
      <c r="AA136" s="12"/>
      <c r="AB136" s="12"/>
      <c r="AC136" s="12"/>
      <c r="AD136" s="12"/>
      <c r="AE136" s="12"/>
      <c r="AR136" s="206" t="s">
        <v>83</v>
      </c>
      <c r="AT136" s="207" t="s">
        <v>73</v>
      </c>
      <c r="AU136" s="207" t="s">
        <v>81</v>
      </c>
      <c r="AY136" s="206" t="s">
        <v>305</v>
      </c>
      <c r="BK136" s="208">
        <f>BK137</f>
        <v>0</v>
      </c>
    </row>
    <row r="137" s="2" customFormat="1" ht="14.4" customHeight="1">
      <c r="A137" s="36"/>
      <c r="B137" s="37"/>
      <c r="C137" s="211" t="s">
        <v>504</v>
      </c>
      <c r="D137" s="211" t="s">
        <v>308</v>
      </c>
      <c r="E137" s="212" t="s">
        <v>413</v>
      </c>
      <c r="F137" s="213" t="s">
        <v>414</v>
      </c>
      <c r="G137" s="214" t="s">
        <v>415</v>
      </c>
      <c r="H137" s="215">
        <v>1</v>
      </c>
      <c r="I137" s="216"/>
      <c r="J137" s="217">
        <f>ROUND(I137*H137,2)</f>
        <v>0</v>
      </c>
      <c r="K137" s="213" t="s">
        <v>19</v>
      </c>
      <c r="L137" s="42"/>
      <c r="M137" s="218" t="s">
        <v>19</v>
      </c>
      <c r="N137" s="219" t="s">
        <v>45</v>
      </c>
      <c r="O137" s="82"/>
      <c r="P137" s="220">
        <f>O137*H137</f>
        <v>0</v>
      </c>
      <c r="Q137" s="220">
        <v>0</v>
      </c>
      <c r="R137" s="220">
        <f>Q137*H137</f>
        <v>0</v>
      </c>
      <c r="S137" s="220">
        <v>0.029000000000000001</v>
      </c>
      <c r="T137" s="221">
        <f>S137*H137</f>
        <v>0.029000000000000001</v>
      </c>
      <c r="U137" s="36"/>
      <c r="V137" s="36"/>
      <c r="W137" s="36"/>
      <c r="X137" s="36"/>
      <c r="Y137" s="36"/>
      <c r="Z137" s="36"/>
      <c r="AA137" s="36"/>
      <c r="AB137" s="36"/>
      <c r="AC137" s="36"/>
      <c r="AD137" s="36"/>
      <c r="AE137" s="36"/>
      <c r="AR137" s="222" t="s">
        <v>376</v>
      </c>
      <c r="AT137" s="222" t="s">
        <v>308</v>
      </c>
      <c r="AU137" s="222" t="s">
        <v>83</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376</v>
      </c>
      <c r="BM137" s="222" t="s">
        <v>505</v>
      </c>
    </row>
    <row r="138" s="12" customFormat="1" ht="22.8" customHeight="1">
      <c r="A138" s="12"/>
      <c r="B138" s="195"/>
      <c r="C138" s="196"/>
      <c r="D138" s="197" t="s">
        <v>73</v>
      </c>
      <c r="E138" s="209" t="s">
        <v>506</v>
      </c>
      <c r="F138" s="209" t="s">
        <v>507</v>
      </c>
      <c r="G138" s="196"/>
      <c r="H138" s="196"/>
      <c r="I138" s="199"/>
      <c r="J138" s="210">
        <f>BK138</f>
        <v>0</v>
      </c>
      <c r="K138" s="196"/>
      <c r="L138" s="201"/>
      <c r="M138" s="202"/>
      <c r="N138" s="203"/>
      <c r="O138" s="203"/>
      <c r="P138" s="204">
        <f>SUM(P139:P144)</f>
        <v>0</v>
      </c>
      <c r="Q138" s="203"/>
      <c r="R138" s="204">
        <f>SUM(R139:R144)</f>
        <v>0</v>
      </c>
      <c r="S138" s="203"/>
      <c r="T138" s="205">
        <f>SUM(T139:T144)</f>
        <v>0.44160999999999995</v>
      </c>
      <c r="U138" s="12"/>
      <c r="V138" s="12"/>
      <c r="W138" s="12"/>
      <c r="X138" s="12"/>
      <c r="Y138" s="12"/>
      <c r="Z138" s="12"/>
      <c r="AA138" s="12"/>
      <c r="AB138" s="12"/>
      <c r="AC138" s="12"/>
      <c r="AD138" s="12"/>
      <c r="AE138" s="12"/>
      <c r="AR138" s="206" t="s">
        <v>83</v>
      </c>
      <c r="AT138" s="207" t="s">
        <v>73</v>
      </c>
      <c r="AU138" s="207" t="s">
        <v>81</v>
      </c>
      <c r="AY138" s="206" t="s">
        <v>305</v>
      </c>
      <c r="BK138" s="208">
        <f>SUM(BK139:BK144)</f>
        <v>0</v>
      </c>
    </row>
    <row r="139" s="2" customFormat="1" ht="14.4" customHeight="1">
      <c r="A139" s="36"/>
      <c r="B139" s="37"/>
      <c r="C139" s="211" t="s">
        <v>508</v>
      </c>
      <c r="D139" s="211" t="s">
        <v>308</v>
      </c>
      <c r="E139" s="212" t="s">
        <v>509</v>
      </c>
      <c r="F139" s="213" t="s">
        <v>510</v>
      </c>
      <c r="G139" s="214" t="s">
        <v>415</v>
      </c>
      <c r="H139" s="215">
        <v>6</v>
      </c>
      <c r="I139" s="216"/>
      <c r="J139" s="217">
        <f>ROUND(I139*H139,2)</f>
        <v>0</v>
      </c>
      <c r="K139" s="213" t="s">
        <v>312</v>
      </c>
      <c r="L139" s="42"/>
      <c r="M139" s="218" t="s">
        <v>19</v>
      </c>
      <c r="N139" s="219" t="s">
        <v>45</v>
      </c>
      <c r="O139" s="82"/>
      <c r="P139" s="220">
        <f>O139*H139</f>
        <v>0</v>
      </c>
      <c r="Q139" s="220">
        <v>0</v>
      </c>
      <c r="R139" s="220">
        <f>Q139*H139</f>
        <v>0</v>
      </c>
      <c r="S139" s="220">
        <v>0.01933</v>
      </c>
      <c r="T139" s="221">
        <f>S139*H139</f>
        <v>0.11598</v>
      </c>
      <c r="U139" s="36"/>
      <c r="V139" s="36"/>
      <c r="W139" s="36"/>
      <c r="X139" s="36"/>
      <c r="Y139" s="36"/>
      <c r="Z139" s="36"/>
      <c r="AA139" s="36"/>
      <c r="AB139" s="36"/>
      <c r="AC139" s="36"/>
      <c r="AD139" s="36"/>
      <c r="AE139" s="36"/>
      <c r="AR139" s="222" t="s">
        <v>376</v>
      </c>
      <c r="AT139" s="222" t="s">
        <v>308</v>
      </c>
      <c r="AU139" s="222" t="s">
        <v>83</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376</v>
      </c>
      <c r="BM139" s="222" t="s">
        <v>511</v>
      </c>
    </row>
    <row r="140" s="2" customFormat="1" ht="14.4" customHeight="1">
      <c r="A140" s="36"/>
      <c r="B140" s="37"/>
      <c r="C140" s="211" t="s">
        <v>512</v>
      </c>
      <c r="D140" s="211" t="s">
        <v>308</v>
      </c>
      <c r="E140" s="212" t="s">
        <v>513</v>
      </c>
      <c r="F140" s="213" t="s">
        <v>514</v>
      </c>
      <c r="G140" s="214" t="s">
        <v>415</v>
      </c>
      <c r="H140" s="215">
        <v>2</v>
      </c>
      <c r="I140" s="216"/>
      <c r="J140" s="217">
        <f>ROUND(I140*H140,2)</f>
        <v>0</v>
      </c>
      <c r="K140" s="213" t="s">
        <v>312</v>
      </c>
      <c r="L140" s="42"/>
      <c r="M140" s="218" t="s">
        <v>19</v>
      </c>
      <c r="N140" s="219" t="s">
        <v>45</v>
      </c>
      <c r="O140" s="82"/>
      <c r="P140" s="220">
        <f>O140*H140</f>
        <v>0</v>
      </c>
      <c r="Q140" s="220">
        <v>0</v>
      </c>
      <c r="R140" s="220">
        <f>Q140*H140</f>
        <v>0</v>
      </c>
      <c r="S140" s="220">
        <v>0.0172</v>
      </c>
      <c r="T140" s="221">
        <f>S140*H140</f>
        <v>0.0344</v>
      </c>
      <c r="U140" s="36"/>
      <c r="V140" s="36"/>
      <c r="W140" s="36"/>
      <c r="X140" s="36"/>
      <c r="Y140" s="36"/>
      <c r="Z140" s="36"/>
      <c r="AA140" s="36"/>
      <c r="AB140" s="36"/>
      <c r="AC140" s="36"/>
      <c r="AD140" s="36"/>
      <c r="AE140" s="36"/>
      <c r="AR140" s="222" t="s">
        <v>376</v>
      </c>
      <c r="AT140" s="222" t="s">
        <v>308</v>
      </c>
      <c r="AU140" s="222" t="s">
        <v>83</v>
      </c>
      <c r="AY140" s="15" t="s">
        <v>305</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376</v>
      </c>
      <c r="BM140" s="222" t="s">
        <v>515</v>
      </c>
    </row>
    <row r="141" s="2" customFormat="1" ht="14.4" customHeight="1">
      <c r="A141" s="36"/>
      <c r="B141" s="37"/>
      <c r="C141" s="211" t="s">
        <v>516</v>
      </c>
      <c r="D141" s="211" t="s">
        <v>308</v>
      </c>
      <c r="E141" s="212" t="s">
        <v>517</v>
      </c>
      <c r="F141" s="213" t="s">
        <v>518</v>
      </c>
      <c r="G141" s="214" t="s">
        <v>415</v>
      </c>
      <c r="H141" s="215">
        <v>12</v>
      </c>
      <c r="I141" s="216"/>
      <c r="J141" s="217">
        <f>ROUND(I141*H141,2)</f>
        <v>0</v>
      </c>
      <c r="K141" s="213" t="s">
        <v>312</v>
      </c>
      <c r="L141" s="42"/>
      <c r="M141" s="218" t="s">
        <v>19</v>
      </c>
      <c r="N141" s="219" t="s">
        <v>45</v>
      </c>
      <c r="O141" s="82"/>
      <c r="P141" s="220">
        <f>O141*H141</f>
        <v>0</v>
      </c>
      <c r="Q141" s="220">
        <v>0</v>
      </c>
      <c r="R141" s="220">
        <f>Q141*H141</f>
        <v>0</v>
      </c>
      <c r="S141" s="220">
        <v>0.019460000000000002</v>
      </c>
      <c r="T141" s="221">
        <f>S141*H141</f>
        <v>0.23352000000000001</v>
      </c>
      <c r="U141" s="36"/>
      <c r="V141" s="36"/>
      <c r="W141" s="36"/>
      <c r="X141" s="36"/>
      <c r="Y141" s="36"/>
      <c r="Z141" s="36"/>
      <c r="AA141" s="36"/>
      <c r="AB141" s="36"/>
      <c r="AC141" s="36"/>
      <c r="AD141" s="36"/>
      <c r="AE141" s="36"/>
      <c r="AR141" s="222" t="s">
        <v>376</v>
      </c>
      <c r="AT141" s="222" t="s">
        <v>308</v>
      </c>
      <c r="AU141" s="222" t="s">
        <v>83</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376</v>
      </c>
      <c r="BM141" s="222" t="s">
        <v>519</v>
      </c>
    </row>
    <row r="142" s="2" customFormat="1" ht="14.4" customHeight="1">
      <c r="A142" s="36"/>
      <c r="B142" s="37"/>
      <c r="C142" s="211" t="s">
        <v>520</v>
      </c>
      <c r="D142" s="211" t="s">
        <v>308</v>
      </c>
      <c r="E142" s="212" t="s">
        <v>521</v>
      </c>
      <c r="F142" s="213" t="s">
        <v>522</v>
      </c>
      <c r="G142" s="214" t="s">
        <v>415</v>
      </c>
      <c r="H142" s="215">
        <v>1</v>
      </c>
      <c r="I142" s="216"/>
      <c r="J142" s="217">
        <f>ROUND(I142*H142,2)</f>
        <v>0</v>
      </c>
      <c r="K142" s="213" t="s">
        <v>312</v>
      </c>
      <c r="L142" s="42"/>
      <c r="M142" s="218" t="s">
        <v>19</v>
      </c>
      <c r="N142" s="219" t="s">
        <v>45</v>
      </c>
      <c r="O142" s="82"/>
      <c r="P142" s="220">
        <f>O142*H142</f>
        <v>0</v>
      </c>
      <c r="Q142" s="220">
        <v>0</v>
      </c>
      <c r="R142" s="220">
        <f>Q142*H142</f>
        <v>0</v>
      </c>
      <c r="S142" s="220">
        <v>0.017069999999999998</v>
      </c>
      <c r="T142" s="221">
        <f>S142*H142</f>
        <v>0.017069999999999998</v>
      </c>
      <c r="U142" s="36"/>
      <c r="V142" s="36"/>
      <c r="W142" s="36"/>
      <c r="X142" s="36"/>
      <c r="Y142" s="36"/>
      <c r="Z142" s="36"/>
      <c r="AA142" s="36"/>
      <c r="AB142" s="36"/>
      <c r="AC142" s="36"/>
      <c r="AD142" s="36"/>
      <c r="AE142" s="36"/>
      <c r="AR142" s="222" t="s">
        <v>376</v>
      </c>
      <c r="AT142" s="222" t="s">
        <v>308</v>
      </c>
      <c r="AU142" s="222" t="s">
        <v>83</v>
      </c>
      <c r="AY142" s="15" t="s">
        <v>305</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376</v>
      </c>
      <c r="BM142" s="222" t="s">
        <v>523</v>
      </c>
    </row>
    <row r="143" s="2" customFormat="1" ht="14.4" customHeight="1">
      <c r="A143" s="36"/>
      <c r="B143" s="37"/>
      <c r="C143" s="211" t="s">
        <v>524</v>
      </c>
      <c r="D143" s="211" t="s">
        <v>308</v>
      </c>
      <c r="E143" s="212" t="s">
        <v>525</v>
      </c>
      <c r="F143" s="213" t="s">
        <v>526</v>
      </c>
      <c r="G143" s="214" t="s">
        <v>415</v>
      </c>
      <c r="H143" s="215">
        <v>1</v>
      </c>
      <c r="I143" s="216"/>
      <c r="J143" s="217">
        <f>ROUND(I143*H143,2)</f>
        <v>0</v>
      </c>
      <c r="K143" s="213" t="s">
        <v>312</v>
      </c>
      <c r="L143" s="42"/>
      <c r="M143" s="218" t="s">
        <v>19</v>
      </c>
      <c r="N143" s="219" t="s">
        <v>45</v>
      </c>
      <c r="O143" s="82"/>
      <c r="P143" s="220">
        <f>O143*H143</f>
        <v>0</v>
      </c>
      <c r="Q143" s="220">
        <v>0</v>
      </c>
      <c r="R143" s="220">
        <f>Q143*H143</f>
        <v>0</v>
      </c>
      <c r="S143" s="220">
        <v>0.018800000000000001</v>
      </c>
      <c r="T143" s="221">
        <f>S143*H143</f>
        <v>0.018800000000000001</v>
      </c>
      <c r="U143" s="36"/>
      <c r="V143" s="36"/>
      <c r="W143" s="36"/>
      <c r="X143" s="36"/>
      <c r="Y143" s="36"/>
      <c r="Z143" s="36"/>
      <c r="AA143" s="36"/>
      <c r="AB143" s="36"/>
      <c r="AC143" s="36"/>
      <c r="AD143" s="36"/>
      <c r="AE143" s="36"/>
      <c r="AR143" s="222" t="s">
        <v>376</v>
      </c>
      <c r="AT143" s="222" t="s">
        <v>308</v>
      </c>
      <c r="AU143" s="222" t="s">
        <v>83</v>
      </c>
      <c r="AY143" s="15" t="s">
        <v>305</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376</v>
      </c>
      <c r="BM143" s="222" t="s">
        <v>527</v>
      </c>
    </row>
    <row r="144" s="2" customFormat="1" ht="14.4" customHeight="1">
      <c r="A144" s="36"/>
      <c r="B144" s="37"/>
      <c r="C144" s="211" t="s">
        <v>528</v>
      </c>
      <c r="D144" s="211" t="s">
        <v>308</v>
      </c>
      <c r="E144" s="212" t="s">
        <v>529</v>
      </c>
      <c r="F144" s="213" t="s">
        <v>530</v>
      </c>
      <c r="G144" s="214" t="s">
        <v>415</v>
      </c>
      <c r="H144" s="215">
        <v>14</v>
      </c>
      <c r="I144" s="216"/>
      <c r="J144" s="217">
        <f>ROUND(I144*H144,2)</f>
        <v>0</v>
      </c>
      <c r="K144" s="213" t="s">
        <v>312</v>
      </c>
      <c r="L144" s="42"/>
      <c r="M144" s="218" t="s">
        <v>19</v>
      </c>
      <c r="N144" s="219" t="s">
        <v>45</v>
      </c>
      <c r="O144" s="82"/>
      <c r="P144" s="220">
        <f>O144*H144</f>
        <v>0</v>
      </c>
      <c r="Q144" s="220">
        <v>0</v>
      </c>
      <c r="R144" s="220">
        <f>Q144*H144</f>
        <v>0</v>
      </c>
      <c r="S144" s="220">
        <v>0.00156</v>
      </c>
      <c r="T144" s="221">
        <f>S144*H144</f>
        <v>0.021839999999999998</v>
      </c>
      <c r="U144" s="36"/>
      <c r="V144" s="36"/>
      <c r="W144" s="36"/>
      <c r="X144" s="36"/>
      <c r="Y144" s="36"/>
      <c r="Z144" s="36"/>
      <c r="AA144" s="36"/>
      <c r="AB144" s="36"/>
      <c r="AC144" s="36"/>
      <c r="AD144" s="36"/>
      <c r="AE144" s="36"/>
      <c r="AR144" s="222" t="s">
        <v>376</v>
      </c>
      <c r="AT144" s="222" t="s">
        <v>308</v>
      </c>
      <c r="AU144" s="222" t="s">
        <v>83</v>
      </c>
      <c r="AY144" s="15" t="s">
        <v>305</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376</v>
      </c>
      <c r="BM144" s="222" t="s">
        <v>531</v>
      </c>
    </row>
    <row r="145" s="12" customFormat="1" ht="22.8" customHeight="1">
      <c r="A145" s="12"/>
      <c r="B145" s="195"/>
      <c r="C145" s="196"/>
      <c r="D145" s="197" t="s">
        <v>73</v>
      </c>
      <c r="E145" s="209" t="s">
        <v>417</v>
      </c>
      <c r="F145" s="209" t="s">
        <v>418</v>
      </c>
      <c r="G145" s="196"/>
      <c r="H145" s="196"/>
      <c r="I145" s="199"/>
      <c r="J145" s="210">
        <f>BK145</f>
        <v>0</v>
      </c>
      <c r="K145" s="196"/>
      <c r="L145" s="201"/>
      <c r="M145" s="202"/>
      <c r="N145" s="203"/>
      <c r="O145" s="203"/>
      <c r="P145" s="204">
        <f>P146</f>
        <v>0</v>
      </c>
      <c r="Q145" s="203"/>
      <c r="R145" s="204">
        <f>R146</f>
        <v>0</v>
      </c>
      <c r="S145" s="203"/>
      <c r="T145" s="205">
        <f>T146</f>
        <v>4.9420799999999998</v>
      </c>
      <c r="U145" s="12"/>
      <c r="V145" s="12"/>
      <c r="W145" s="12"/>
      <c r="X145" s="12"/>
      <c r="Y145" s="12"/>
      <c r="Z145" s="12"/>
      <c r="AA145" s="12"/>
      <c r="AB145" s="12"/>
      <c r="AC145" s="12"/>
      <c r="AD145" s="12"/>
      <c r="AE145" s="12"/>
      <c r="AR145" s="206" t="s">
        <v>83</v>
      </c>
      <c r="AT145" s="207" t="s">
        <v>73</v>
      </c>
      <c r="AU145" s="207" t="s">
        <v>81</v>
      </c>
      <c r="AY145" s="206" t="s">
        <v>305</v>
      </c>
      <c r="BK145" s="208">
        <f>BK146</f>
        <v>0</v>
      </c>
    </row>
    <row r="146" s="2" customFormat="1" ht="14.4" customHeight="1">
      <c r="A146" s="36"/>
      <c r="B146" s="37"/>
      <c r="C146" s="211" t="s">
        <v>532</v>
      </c>
      <c r="D146" s="211" t="s">
        <v>308</v>
      </c>
      <c r="E146" s="212" t="s">
        <v>420</v>
      </c>
      <c r="F146" s="213" t="s">
        <v>421</v>
      </c>
      <c r="G146" s="214" t="s">
        <v>311</v>
      </c>
      <c r="H146" s="215">
        <v>549.12</v>
      </c>
      <c r="I146" s="216"/>
      <c r="J146" s="217">
        <f>ROUND(I146*H146,2)</f>
        <v>0</v>
      </c>
      <c r="K146" s="213" t="s">
        <v>312</v>
      </c>
      <c r="L146" s="42"/>
      <c r="M146" s="218" t="s">
        <v>19</v>
      </c>
      <c r="N146" s="219" t="s">
        <v>45</v>
      </c>
      <c r="O146" s="82"/>
      <c r="P146" s="220">
        <f>O146*H146</f>
        <v>0</v>
      </c>
      <c r="Q146" s="220">
        <v>0</v>
      </c>
      <c r="R146" s="220">
        <f>Q146*H146</f>
        <v>0</v>
      </c>
      <c r="S146" s="220">
        <v>0.0089999999999999993</v>
      </c>
      <c r="T146" s="221">
        <f>S146*H146</f>
        <v>4.9420799999999998</v>
      </c>
      <c r="U146" s="36"/>
      <c r="V146" s="36"/>
      <c r="W146" s="36"/>
      <c r="X146" s="36"/>
      <c r="Y146" s="36"/>
      <c r="Z146" s="36"/>
      <c r="AA146" s="36"/>
      <c r="AB146" s="36"/>
      <c r="AC146" s="36"/>
      <c r="AD146" s="36"/>
      <c r="AE146" s="36"/>
      <c r="AR146" s="222" t="s">
        <v>376</v>
      </c>
      <c r="AT146" s="222" t="s">
        <v>308</v>
      </c>
      <c r="AU146" s="222" t="s">
        <v>83</v>
      </c>
      <c r="AY146" s="15" t="s">
        <v>305</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376</v>
      </c>
      <c r="BM146" s="222" t="s">
        <v>533</v>
      </c>
    </row>
    <row r="147" s="12" customFormat="1" ht="22.8" customHeight="1">
      <c r="A147" s="12"/>
      <c r="B147" s="195"/>
      <c r="C147" s="196"/>
      <c r="D147" s="197" t="s">
        <v>73</v>
      </c>
      <c r="E147" s="209" t="s">
        <v>534</v>
      </c>
      <c r="F147" s="209" t="s">
        <v>535</v>
      </c>
      <c r="G147" s="196"/>
      <c r="H147" s="196"/>
      <c r="I147" s="199"/>
      <c r="J147" s="210">
        <f>BK147</f>
        <v>0</v>
      </c>
      <c r="K147" s="196"/>
      <c r="L147" s="201"/>
      <c r="M147" s="202"/>
      <c r="N147" s="203"/>
      <c r="O147" s="203"/>
      <c r="P147" s="204">
        <f>P148</f>
        <v>0</v>
      </c>
      <c r="Q147" s="203"/>
      <c r="R147" s="204">
        <f>R148</f>
        <v>0</v>
      </c>
      <c r="S147" s="203"/>
      <c r="T147" s="205">
        <f>T148</f>
        <v>0.0079492</v>
      </c>
      <c r="U147" s="12"/>
      <c r="V147" s="12"/>
      <c r="W147" s="12"/>
      <c r="X147" s="12"/>
      <c r="Y147" s="12"/>
      <c r="Z147" s="12"/>
      <c r="AA147" s="12"/>
      <c r="AB147" s="12"/>
      <c r="AC147" s="12"/>
      <c r="AD147" s="12"/>
      <c r="AE147" s="12"/>
      <c r="AR147" s="206" t="s">
        <v>83</v>
      </c>
      <c r="AT147" s="207" t="s">
        <v>73</v>
      </c>
      <c r="AU147" s="207" t="s">
        <v>81</v>
      </c>
      <c r="AY147" s="206" t="s">
        <v>305</v>
      </c>
      <c r="BK147" s="208">
        <f>BK148</f>
        <v>0</v>
      </c>
    </row>
    <row r="148" s="2" customFormat="1" ht="14.4" customHeight="1">
      <c r="A148" s="36"/>
      <c r="B148" s="37"/>
      <c r="C148" s="211" t="s">
        <v>536</v>
      </c>
      <c r="D148" s="211" t="s">
        <v>308</v>
      </c>
      <c r="E148" s="212" t="s">
        <v>537</v>
      </c>
      <c r="F148" s="213" t="s">
        <v>538</v>
      </c>
      <c r="G148" s="214" t="s">
        <v>365</v>
      </c>
      <c r="H148" s="215">
        <v>4.7599999999999998</v>
      </c>
      <c r="I148" s="216"/>
      <c r="J148" s="217">
        <f>ROUND(I148*H148,2)</f>
        <v>0</v>
      </c>
      <c r="K148" s="213" t="s">
        <v>312</v>
      </c>
      <c r="L148" s="42"/>
      <c r="M148" s="218" t="s">
        <v>19</v>
      </c>
      <c r="N148" s="219" t="s">
        <v>45</v>
      </c>
      <c r="O148" s="82"/>
      <c r="P148" s="220">
        <f>O148*H148</f>
        <v>0</v>
      </c>
      <c r="Q148" s="220">
        <v>0</v>
      </c>
      <c r="R148" s="220">
        <f>Q148*H148</f>
        <v>0</v>
      </c>
      <c r="S148" s="220">
        <v>0.00167</v>
      </c>
      <c r="T148" s="221">
        <f>S148*H148</f>
        <v>0.0079492</v>
      </c>
      <c r="U148" s="36"/>
      <c r="V148" s="36"/>
      <c r="W148" s="36"/>
      <c r="X148" s="36"/>
      <c r="Y148" s="36"/>
      <c r="Z148" s="36"/>
      <c r="AA148" s="36"/>
      <c r="AB148" s="36"/>
      <c r="AC148" s="36"/>
      <c r="AD148" s="36"/>
      <c r="AE148" s="36"/>
      <c r="AR148" s="222" t="s">
        <v>376</v>
      </c>
      <c r="AT148" s="222" t="s">
        <v>308</v>
      </c>
      <c r="AU148" s="222" t="s">
        <v>83</v>
      </c>
      <c r="AY148" s="15" t="s">
        <v>305</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376</v>
      </c>
      <c r="BM148" s="222" t="s">
        <v>539</v>
      </c>
    </row>
    <row r="149" s="12" customFormat="1" ht="22.8" customHeight="1">
      <c r="A149" s="12"/>
      <c r="B149" s="195"/>
      <c r="C149" s="196"/>
      <c r="D149" s="197" t="s">
        <v>73</v>
      </c>
      <c r="E149" s="209" t="s">
        <v>423</v>
      </c>
      <c r="F149" s="209" t="s">
        <v>424</v>
      </c>
      <c r="G149" s="196"/>
      <c r="H149" s="196"/>
      <c r="I149" s="199"/>
      <c r="J149" s="210">
        <f>BK149</f>
        <v>0</v>
      </c>
      <c r="K149" s="196"/>
      <c r="L149" s="201"/>
      <c r="M149" s="202"/>
      <c r="N149" s="203"/>
      <c r="O149" s="203"/>
      <c r="P149" s="204">
        <f>SUM(P150:P151)</f>
        <v>0</v>
      </c>
      <c r="Q149" s="203"/>
      <c r="R149" s="204">
        <f>SUM(R150:R151)</f>
        <v>0</v>
      </c>
      <c r="S149" s="203"/>
      <c r="T149" s="205">
        <f>SUM(T150:T151)</f>
        <v>0.80400000000000005</v>
      </c>
      <c r="U149" s="12"/>
      <c r="V149" s="12"/>
      <c r="W149" s="12"/>
      <c r="X149" s="12"/>
      <c r="Y149" s="12"/>
      <c r="Z149" s="12"/>
      <c r="AA149" s="12"/>
      <c r="AB149" s="12"/>
      <c r="AC149" s="12"/>
      <c r="AD149" s="12"/>
      <c r="AE149" s="12"/>
      <c r="AR149" s="206" t="s">
        <v>83</v>
      </c>
      <c r="AT149" s="207" t="s">
        <v>73</v>
      </c>
      <c r="AU149" s="207" t="s">
        <v>81</v>
      </c>
      <c r="AY149" s="206" t="s">
        <v>305</v>
      </c>
      <c r="BK149" s="208">
        <f>SUM(BK150:BK151)</f>
        <v>0</v>
      </c>
    </row>
    <row r="150" s="2" customFormat="1" ht="14.4" customHeight="1">
      <c r="A150" s="36"/>
      <c r="B150" s="37"/>
      <c r="C150" s="211" t="s">
        <v>540</v>
      </c>
      <c r="D150" s="211" t="s">
        <v>308</v>
      </c>
      <c r="E150" s="212" t="s">
        <v>541</v>
      </c>
      <c r="F150" s="213" t="s">
        <v>542</v>
      </c>
      <c r="G150" s="214" t="s">
        <v>328</v>
      </c>
      <c r="H150" s="215">
        <v>2</v>
      </c>
      <c r="I150" s="216"/>
      <c r="J150" s="217">
        <f>ROUND(I150*H150,2)</f>
        <v>0</v>
      </c>
      <c r="K150" s="213" t="s">
        <v>312</v>
      </c>
      <c r="L150" s="42"/>
      <c r="M150" s="218" t="s">
        <v>19</v>
      </c>
      <c r="N150" s="219" t="s">
        <v>45</v>
      </c>
      <c r="O150" s="82"/>
      <c r="P150" s="220">
        <f>O150*H150</f>
        <v>0</v>
      </c>
      <c r="Q150" s="220">
        <v>0</v>
      </c>
      <c r="R150" s="220">
        <f>Q150*H150</f>
        <v>0</v>
      </c>
      <c r="S150" s="220">
        <v>0.0060000000000000001</v>
      </c>
      <c r="T150" s="221">
        <f>S150*H150</f>
        <v>0.012</v>
      </c>
      <c r="U150" s="36"/>
      <c r="V150" s="36"/>
      <c r="W150" s="36"/>
      <c r="X150" s="36"/>
      <c r="Y150" s="36"/>
      <c r="Z150" s="36"/>
      <c r="AA150" s="36"/>
      <c r="AB150" s="36"/>
      <c r="AC150" s="36"/>
      <c r="AD150" s="36"/>
      <c r="AE150" s="36"/>
      <c r="AR150" s="222" t="s">
        <v>376</v>
      </c>
      <c r="AT150" s="222" t="s">
        <v>308</v>
      </c>
      <c r="AU150" s="222" t="s">
        <v>83</v>
      </c>
      <c r="AY150" s="15" t="s">
        <v>305</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376</v>
      </c>
      <c r="BM150" s="222" t="s">
        <v>543</v>
      </c>
    </row>
    <row r="151" s="2" customFormat="1" ht="24.15" customHeight="1">
      <c r="A151" s="36"/>
      <c r="B151" s="37"/>
      <c r="C151" s="211" t="s">
        <v>544</v>
      </c>
      <c r="D151" s="211" t="s">
        <v>308</v>
      </c>
      <c r="E151" s="212" t="s">
        <v>426</v>
      </c>
      <c r="F151" s="213" t="s">
        <v>427</v>
      </c>
      <c r="G151" s="214" t="s">
        <v>328</v>
      </c>
      <c r="H151" s="215">
        <v>33</v>
      </c>
      <c r="I151" s="216"/>
      <c r="J151" s="217">
        <f>ROUND(I151*H151,2)</f>
        <v>0</v>
      </c>
      <c r="K151" s="213" t="s">
        <v>312</v>
      </c>
      <c r="L151" s="42"/>
      <c r="M151" s="218" t="s">
        <v>19</v>
      </c>
      <c r="N151" s="219" t="s">
        <v>45</v>
      </c>
      <c r="O151" s="82"/>
      <c r="P151" s="220">
        <f>O151*H151</f>
        <v>0</v>
      </c>
      <c r="Q151" s="220">
        <v>0</v>
      </c>
      <c r="R151" s="220">
        <f>Q151*H151</f>
        <v>0</v>
      </c>
      <c r="S151" s="220">
        <v>0.024</v>
      </c>
      <c r="T151" s="221">
        <f>S151*H151</f>
        <v>0.79200000000000004</v>
      </c>
      <c r="U151" s="36"/>
      <c r="V151" s="36"/>
      <c r="W151" s="36"/>
      <c r="X151" s="36"/>
      <c r="Y151" s="36"/>
      <c r="Z151" s="36"/>
      <c r="AA151" s="36"/>
      <c r="AB151" s="36"/>
      <c r="AC151" s="36"/>
      <c r="AD151" s="36"/>
      <c r="AE151" s="36"/>
      <c r="AR151" s="222" t="s">
        <v>376</v>
      </c>
      <c r="AT151" s="222" t="s">
        <v>308</v>
      </c>
      <c r="AU151" s="222" t="s">
        <v>83</v>
      </c>
      <c r="AY151" s="15" t="s">
        <v>305</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376</v>
      </c>
      <c r="BM151" s="222" t="s">
        <v>545</v>
      </c>
    </row>
    <row r="152" s="12" customFormat="1" ht="22.8" customHeight="1">
      <c r="A152" s="12"/>
      <c r="B152" s="195"/>
      <c r="C152" s="196"/>
      <c r="D152" s="197" t="s">
        <v>73</v>
      </c>
      <c r="E152" s="209" t="s">
        <v>546</v>
      </c>
      <c r="F152" s="209" t="s">
        <v>547</v>
      </c>
      <c r="G152" s="196"/>
      <c r="H152" s="196"/>
      <c r="I152" s="199"/>
      <c r="J152" s="210">
        <f>BK152</f>
        <v>0</v>
      </c>
      <c r="K152" s="196"/>
      <c r="L152" s="201"/>
      <c r="M152" s="202"/>
      <c r="N152" s="203"/>
      <c r="O152" s="203"/>
      <c r="P152" s="204">
        <f>P153</f>
        <v>0</v>
      </c>
      <c r="Q152" s="203"/>
      <c r="R152" s="204">
        <f>R153</f>
        <v>0</v>
      </c>
      <c r="S152" s="203"/>
      <c r="T152" s="205">
        <f>T153</f>
        <v>0.54144999999999999</v>
      </c>
      <c r="U152" s="12"/>
      <c r="V152" s="12"/>
      <c r="W152" s="12"/>
      <c r="X152" s="12"/>
      <c r="Y152" s="12"/>
      <c r="Z152" s="12"/>
      <c r="AA152" s="12"/>
      <c r="AB152" s="12"/>
      <c r="AC152" s="12"/>
      <c r="AD152" s="12"/>
      <c r="AE152" s="12"/>
      <c r="AR152" s="206" t="s">
        <v>83</v>
      </c>
      <c r="AT152" s="207" t="s">
        <v>73</v>
      </c>
      <c r="AU152" s="207" t="s">
        <v>81</v>
      </c>
      <c r="AY152" s="206" t="s">
        <v>305</v>
      </c>
      <c r="BK152" s="208">
        <f>BK153</f>
        <v>0</v>
      </c>
    </row>
    <row r="153" s="2" customFormat="1" ht="14.4" customHeight="1">
      <c r="A153" s="36"/>
      <c r="B153" s="37"/>
      <c r="C153" s="211" t="s">
        <v>548</v>
      </c>
      <c r="D153" s="211" t="s">
        <v>308</v>
      </c>
      <c r="E153" s="212" t="s">
        <v>549</v>
      </c>
      <c r="F153" s="213" t="s">
        <v>550</v>
      </c>
      <c r="G153" s="214" t="s">
        <v>311</v>
      </c>
      <c r="H153" s="215">
        <v>8.3300000000000001</v>
      </c>
      <c r="I153" s="216"/>
      <c r="J153" s="217">
        <f>ROUND(I153*H153,2)</f>
        <v>0</v>
      </c>
      <c r="K153" s="213" t="s">
        <v>312</v>
      </c>
      <c r="L153" s="42"/>
      <c r="M153" s="218" t="s">
        <v>19</v>
      </c>
      <c r="N153" s="219" t="s">
        <v>45</v>
      </c>
      <c r="O153" s="82"/>
      <c r="P153" s="220">
        <f>O153*H153</f>
        <v>0</v>
      </c>
      <c r="Q153" s="220">
        <v>0</v>
      </c>
      <c r="R153" s="220">
        <f>Q153*H153</f>
        <v>0</v>
      </c>
      <c r="S153" s="220">
        <v>0.065000000000000002</v>
      </c>
      <c r="T153" s="221">
        <f>S153*H153</f>
        <v>0.54144999999999999</v>
      </c>
      <c r="U153" s="36"/>
      <c r="V153" s="36"/>
      <c r="W153" s="36"/>
      <c r="X153" s="36"/>
      <c r="Y153" s="36"/>
      <c r="Z153" s="36"/>
      <c r="AA153" s="36"/>
      <c r="AB153" s="36"/>
      <c r="AC153" s="36"/>
      <c r="AD153" s="36"/>
      <c r="AE153" s="36"/>
      <c r="AR153" s="222" t="s">
        <v>376</v>
      </c>
      <c r="AT153" s="222" t="s">
        <v>308</v>
      </c>
      <c r="AU153" s="222" t="s">
        <v>83</v>
      </c>
      <c r="AY153" s="15" t="s">
        <v>305</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376</v>
      </c>
      <c r="BM153" s="222" t="s">
        <v>551</v>
      </c>
    </row>
    <row r="154" s="12" customFormat="1" ht="22.8" customHeight="1">
      <c r="A154" s="12"/>
      <c r="B154" s="195"/>
      <c r="C154" s="196"/>
      <c r="D154" s="197" t="s">
        <v>73</v>
      </c>
      <c r="E154" s="209" t="s">
        <v>552</v>
      </c>
      <c r="F154" s="209" t="s">
        <v>553</v>
      </c>
      <c r="G154" s="196"/>
      <c r="H154" s="196"/>
      <c r="I154" s="199"/>
      <c r="J154" s="210">
        <f>BK154</f>
        <v>0</v>
      </c>
      <c r="K154" s="196"/>
      <c r="L154" s="201"/>
      <c r="M154" s="202"/>
      <c r="N154" s="203"/>
      <c r="O154" s="203"/>
      <c r="P154" s="204">
        <f>SUM(P155:P156)</f>
        <v>0</v>
      </c>
      <c r="Q154" s="203"/>
      <c r="R154" s="204">
        <f>SUM(R155:R156)</f>
        <v>0</v>
      </c>
      <c r="S154" s="203"/>
      <c r="T154" s="205">
        <f>SUM(T155:T156)</f>
        <v>1.01484</v>
      </c>
      <c r="U154" s="12"/>
      <c r="V154" s="12"/>
      <c r="W154" s="12"/>
      <c r="X154" s="12"/>
      <c r="Y154" s="12"/>
      <c r="Z154" s="12"/>
      <c r="AA154" s="12"/>
      <c r="AB154" s="12"/>
      <c r="AC154" s="12"/>
      <c r="AD154" s="12"/>
      <c r="AE154" s="12"/>
      <c r="AR154" s="206" t="s">
        <v>83</v>
      </c>
      <c r="AT154" s="207" t="s">
        <v>73</v>
      </c>
      <c r="AU154" s="207" t="s">
        <v>81</v>
      </c>
      <c r="AY154" s="206" t="s">
        <v>305</v>
      </c>
      <c r="BK154" s="208">
        <f>SUM(BK155:BK156)</f>
        <v>0</v>
      </c>
    </row>
    <row r="155" s="2" customFormat="1" ht="14.4" customHeight="1">
      <c r="A155" s="36"/>
      <c r="B155" s="37"/>
      <c r="C155" s="211" t="s">
        <v>554</v>
      </c>
      <c r="D155" s="211" t="s">
        <v>308</v>
      </c>
      <c r="E155" s="212" t="s">
        <v>555</v>
      </c>
      <c r="F155" s="213" t="s">
        <v>556</v>
      </c>
      <c r="G155" s="214" t="s">
        <v>311</v>
      </c>
      <c r="H155" s="215">
        <v>140.16</v>
      </c>
      <c r="I155" s="216"/>
      <c r="J155" s="217">
        <f>ROUND(I155*H155,2)</f>
        <v>0</v>
      </c>
      <c r="K155" s="213" t="s">
        <v>312</v>
      </c>
      <c r="L155" s="42"/>
      <c r="M155" s="218" t="s">
        <v>19</v>
      </c>
      <c r="N155" s="219" t="s">
        <v>45</v>
      </c>
      <c r="O155" s="82"/>
      <c r="P155" s="220">
        <f>O155*H155</f>
        <v>0</v>
      </c>
      <c r="Q155" s="220">
        <v>0</v>
      </c>
      <c r="R155" s="220">
        <f>Q155*H155</f>
        <v>0</v>
      </c>
      <c r="S155" s="220">
        <v>0.0025000000000000001</v>
      </c>
      <c r="T155" s="221">
        <f>S155*H155</f>
        <v>0.35039999999999999</v>
      </c>
      <c r="U155" s="36"/>
      <c r="V155" s="36"/>
      <c r="W155" s="36"/>
      <c r="X155" s="36"/>
      <c r="Y155" s="36"/>
      <c r="Z155" s="36"/>
      <c r="AA155" s="36"/>
      <c r="AB155" s="36"/>
      <c r="AC155" s="36"/>
      <c r="AD155" s="36"/>
      <c r="AE155" s="36"/>
      <c r="AR155" s="222" t="s">
        <v>376</v>
      </c>
      <c r="AT155" s="222" t="s">
        <v>308</v>
      </c>
      <c r="AU155" s="222" t="s">
        <v>83</v>
      </c>
      <c r="AY155" s="15" t="s">
        <v>305</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376</v>
      </c>
      <c r="BM155" s="222" t="s">
        <v>557</v>
      </c>
    </row>
    <row r="156" s="2" customFormat="1" ht="14.4" customHeight="1">
      <c r="A156" s="36"/>
      <c r="B156" s="37"/>
      <c r="C156" s="211" t="s">
        <v>558</v>
      </c>
      <c r="D156" s="211" t="s">
        <v>308</v>
      </c>
      <c r="E156" s="212" t="s">
        <v>559</v>
      </c>
      <c r="F156" s="213" t="s">
        <v>560</v>
      </c>
      <c r="G156" s="214" t="s">
        <v>311</v>
      </c>
      <c r="H156" s="215">
        <v>221.47999999999999</v>
      </c>
      <c r="I156" s="216"/>
      <c r="J156" s="217">
        <f>ROUND(I156*H156,2)</f>
        <v>0</v>
      </c>
      <c r="K156" s="213" t="s">
        <v>312</v>
      </c>
      <c r="L156" s="42"/>
      <c r="M156" s="224" t="s">
        <v>19</v>
      </c>
      <c r="N156" s="225" t="s">
        <v>45</v>
      </c>
      <c r="O156" s="226"/>
      <c r="P156" s="227">
        <f>O156*H156</f>
        <v>0</v>
      </c>
      <c r="Q156" s="227">
        <v>0</v>
      </c>
      <c r="R156" s="227">
        <f>Q156*H156</f>
        <v>0</v>
      </c>
      <c r="S156" s="227">
        <v>0.0030000000000000001</v>
      </c>
      <c r="T156" s="228">
        <f>S156*H156</f>
        <v>0.66444000000000003</v>
      </c>
      <c r="U156" s="36"/>
      <c r="V156" s="36"/>
      <c r="W156" s="36"/>
      <c r="X156" s="36"/>
      <c r="Y156" s="36"/>
      <c r="Z156" s="36"/>
      <c r="AA156" s="36"/>
      <c r="AB156" s="36"/>
      <c r="AC156" s="36"/>
      <c r="AD156" s="36"/>
      <c r="AE156" s="36"/>
      <c r="AR156" s="222" t="s">
        <v>376</v>
      </c>
      <c r="AT156" s="222" t="s">
        <v>308</v>
      </c>
      <c r="AU156" s="222" t="s">
        <v>83</v>
      </c>
      <c r="AY156" s="15" t="s">
        <v>305</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376</v>
      </c>
      <c r="BM156" s="222" t="s">
        <v>561</v>
      </c>
    </row>
    <row r="157" s="2" customFormat="1" ht="6.96" customHeight="1">
      <c r="A157" s="36"/>
      <c r="B157" s="57"/>
      <c r="C157" s="58"/>
      <c r="D157" s="58"/>
      <c r="E157" s="58"/>
      <c r="F157" s="58"/>
      <c r="G157" s="58"/>
      <c r="H157" s="58"/>
      <c r="I157" s="58"/>
      <c r="J157" s="58"/>
      <c r="K157" s="58"/>
      <c r="L157" s="42"/>
      <c r="M157" s="36"/>
      <c r="O157" s="36"/>
      <c r="P157" s="36"/>
      <c r="Q157" s="36"/>
      <c r="R157" s="36"/>
      <c r="S157" s="36"/>
      <c r="T157" s="36"/>
      <c r="U157" s="36"/>
      <c r="V157" s="36"/>
      <c r="W157" s="36"/>
      <c r="X157" s="36"/>
      <c r="Y157" s="36"/>
      <c r="Z157" s="36"/>
      <c r="AA157" s="36"/>
      <c r="AB157" s="36"/>
      <c r="AC157" s="36"/>
      <c r="AD157" s="36"/>
      <c r="AE157" s="36"/>
    </row>
  </sheetData>
  <sheetProtection sheet="1" autoFilter="0" formatColumns="0" formatRows="0" objects="1" scenarios="1" spinCount="100000" saltValue="Aqkb4okKmO5hUTua66UUVMrGNHf1VKvGUYjgrSHBZUcXEmi3EXQvweltkiW+0jFyyVfyqMRkP5+fymHtZmMqrg==" hashValue="XMLcA1tFko+4+4RKG7SQ7Kx6xHd+fRVZF0EN7xEaBpJDh9XRcdnEesioJLXl4JRACM0Zrt7g1NXowYcsaAT5Tg==" algorithmName="SHA-512" password="CC35"/>
  <autoFilter ref="C97:K156"/>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94</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272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562</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ROUND((SUM(BE98:BE155)),  2)</f>
        <v>0</v>
      </c>
      <c r="G35" s="36"/>
      <c r="H35" s="36"/>
      <c r="I35" s="156">
        <v>0.20999999999999999</v>
      </c>
      <c r="J35" s="155">
        <f>ROUND(((SUM(BE98:BE155))*I35),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ROUND((SUM(BF98:BF155)),  2)</f>
        <v>0</v>
      </c>
      <c r="G36" s="36"/>
      <c r="H36" s="36"/>
      <c r="I36" s="156">
        <v>0.14999999999999999</v>
      </c>
      <c r="J36" s="155">
        <f>ROUND(((SUM(BF98:BF155))*I36),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ROUND((SUM(BG98:BG155)),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ROUND((SUM(BH98:BH155)),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ROUND((SUM(BI98:BI155)),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272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2020-019-01-03 - Bourací práce 2.NP</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J98</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281</v>
      </c>
      <c r="E64" s="176"/>
      <c r="F64" s="176"/>
      <c r="G64" s="176"/>
      <c r="H64" s="176"/>
      <c r="I64" s="176"/>
      <c r="J64" s="177">
        <f>J99</f>
        <v>0</v>
      </c>
      <c r="K64" s="174"/>
      <c r="L64" s="178"/>
      <c r="S64" s="9"/>
      <c r="T64" s="9"/>
      <c r="U64" s="9"/>
      <c r="V64" s="9"/>
      <c r="W64" s="9"/>
      <c r="X64" s="9"/>
      <c r="Y64" s="9"/>
      <c r="Z64" s="9"/>
      <c r="AA64" s="9"/>
      <c r="AB64" s="9"/>
      <c r="AC64" s="9"/>
      <c r="AD64" s="9"/>
      <c r="AE64" s="9"/>
    </row>
    <row r="65" s="10" customFormat="1" ht="19.92" customHeight="1">
      <c r="A65" s="10"/>
      <c r="B65" s="179"/>
      <c r="C65" s="123"/>
      <c r="D65" s="180" t="s">
        <v>282</v>
      </c>
      <c r="E65" s="181"/>
      <c r="F65" s="181"/>
      <c r="G65" s="181"/>
      <c r="H65" s="181"/>
      <c r="I65" s="181"/>
      <c r="J65" s="182">
        <f>J100</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283</v>
      </c>
      <c r="E66" s="181"/>
      <c r="F66" s="181"/>
      <c r="G66" s="181"/>
      <c r="H66" s="181"/>
      <c r="I66" s="181"/>
      <c r="J66" s="182">
        <f>J102</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284</v>
      </c>
      <c r="E67" s="181"/>
      <c r="F67" s="181"/>
      <c r="G67" s="181"/>
      <c r="H67" s="181"/>
      <c r="I67" s="181"/>
      <c r="J67" s="182">
        <f>J114</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285</v>
      </c>
      <c r="E68" s="181"/>
      <c r="F68" s="181"/>
      <c r="G68" s="181"/>
      <c r="H68" s="181"/>
      <c r="I68" s="181"/>
      <c r="J68" s="182">
        <f>J122</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286</v>
      </c>
      <c r="E69" s="176"/>
      <c r="F69" s="176"/>
      <c r="G69" s="176"/>
      <c r="H69" s="176"/>
      <c r="I69" s="176"/>
      <c r="J69" s="177">
        <f>J134</f>
        <v>0</v>
      </c>
      <c r="K69" s="174"/>
      <c r="L69" s="178"/>
      <c r="S69" s="9"/>
      <c r="T69" s="9"/>
      <c r="U69" s="9"/>
      <c r="V69" s="9"/>
      <c r="W69" s="9"/>
      <c r="X69" s="9"/>
      <c r="Y69" s="9"/>
      <c r="Z69" s="9"/>
      <c r="AA69" s="9"/>
      <c r="AB69" s="9"/>
      <c r="AC69" s="9"/>
      <c r="AD69" s="9"/>
      <c r="AE69" s="9"/>
    </row>
    <row r="70" s="10" customFormat="1" ht="19.92" customHeight="1">
      <c r="A70" s="10"/>
      <c r="B70" s="179"/>
      <c r="C70" s="123"/>
      <c r="D70" s="180" t="s">
        <v>287</v>
      </c>
      <c r="E70" s="181"/>
      <c r="F70" s="181"/>
      <c r="G70" s="181"/>
      <c r="H70" s="181"/>
      <c r="I70" s="181"/>
      <c r="J70" s="182">
        <f>J135</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431</v>
      </c>
      <c r="E71" s="181"/>
      <c r="F71" s="181"/>
      <c r="G71" s="181"/>
      <c r="H71" s="181"/>
      <c r="I71" s="181"/>
      <c r="J71" s="182">
        <f>J137</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288</v>
      </c>
      <c r="E72" s="181"/>
      <c r="F72" s="181"/>
      <c r="G72" s="181"/>
      <c r="H72" s="181"/>
      <c r="I72" s="181"/>
      <c r="J72" s="182">
        <f>J144</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432</v>
      </c>
      <c r="E73" s="181"/>
      <c r="F73" s="181"/>
      <c r="G73" s="181"/>
      <c r="H73" s="181"/>
      <c r="I73" s="181"/>
      <c r="J73" s="182">
        <f>J146</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289</v>
      </c>
      <c r="E74" s="181"/>
      <c r="F74" s="181"/>
      <c r="G74" s="181"/>
      <c r="H74" s="181"/>
      <c r="I74" s="181"/>
      <c r="J74" s="182">
        <f>J148</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433</v>
      </c>
      <c r="E75" s="181"/>
      <c r="F75" s="181"/>
      <c r="G75" s="181"/>
      <c r="H75" s="181"/>
      <c r="I75" s="181"/>
      <c r="J75" s="182">
        <f>J151</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434</v>
      </c>
      <c r="E76" s="181"/>
      <c r="F76" s="181"/>
      <c r="G76" s="181"/>
      <c r="H76" s="181"/>
      <c r="I76" s="181"/>
      <c r="J76" s="182">
        <f>J153</f>
        <v>0</v>
      </c>
      <c r="K76" s="123"/>
      <c r="L76" s="183"/>
      <c r="S76" s="10"/>
      <c r="T76" s="10"/>
      <c r="U76" s="10"/>
      <c r="V76" s="10"/>
      <c r="W76" s="10"/>
      <c r="X76" s="10"/>
      <c r="Y76" s="10"/>
      <c r="Z76" s="10"/>
      <c r="AA76" s="10"/>
      <c r="AB76" s="10"/>
      <c r="AC76" s="10"/>
      <c r="AD76" s="10"/>
      <c r="AE76" s="10"/>
    </row>
    <row r="77" s="2" customFormat="1" ht="21.84"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6.96" customHeight="1">
      <c r="A78" s="36"/>
      <c r="B78" s="57"/>
      <c r="C78" s="58"/>
      <c r="D78" s="58"/>
      <c r="E78" s="58"/>
      <c r="F78" s="58"/>
      <c r="G78" s="58"/>
      <c r="H78" s="58"/>
      <c r="I78" s="58"/>
      <c r="J78" s="58"/>
      <c r="K78" s="58"/>
      <c r="L78" s="143"/>
      <c r="S78" s="36"/>
      <c r="T78" s="36"/>
      <c r="U78" s="36"/>
      <c r="V78" s="36"/>
      <c r="W78" s="36"/>
      <c r="X78" s="36"/>
      <c r="Y78" s="36"/>
      <c r="Z78" s="36"/>
      <c r="AA78" s="36"/>
      <c r="AB78" s="36"/>
      <c r="AC78" s="36"/>
      <c r="AD78" s="36"/>
      <c r="AE78" s="36"/>
    </row>
    <row r="82" s="2" customFormat="1" ht="6.96" customHeight="1">
      <c r="A82" s="36"/>
      <c r="B82" s="59"/>
      <c r="C82" s="60"/>
      <c r="D82" s="60"/>
      <c r="E82" s="60"/>
      <c r="F82" s="60"/>
      <c r="G82" s="60"/>
      <c r="H82" s="60"/>
      <c r="I82" s="60"/>
      <c r="J82" s="60"/>
      <c r="K82" s="60"/>
      <c r="L82" s="143"/>
      <c r="S82" s="36"/>
      <c r="T82" s="36"/>
      <c r="U82" s="36"/>
      <c r="V82" s="36"/>
      <c r="W82" s="36"/>
      <c r="X82" s="36"/>
      <c r="Y82" s="36"/>
      <c r="Z82" s="36"/>
      <c r="AA82" s="36"/>
      <c r="AB82" s="36"/>
      <c r="AC82" s="36"/>
      <c r="AD82" s="36"/>
      <c r="AE82" s="36"/>
    </row>
    <row r="83" s="2" customFormat="1" ht="24.96" customHeight="1">
      <c r="A83" s="36"/>
      <c r="B83" s="37"/>
      <c r="C83" s="21" t="s">
        <v>290</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16</v>
      </c>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6.5" customHeight="1">
      <c r="A86" s="36"/>
      <c r="B86" s="37"/>
      <c r="C86" s="38"/>
      <c r="D86" s="38"/>
      <c r="E86" s="168" t="str">
        <f>E7</f>
        <v>Stavební úpravy a přístavba objektu FLD-3.etapa</v>
      </c>
      <c r="F86" s="30"/>
      <c r="G86" s="30"/>
      <c r="H86" s="30"/>
      <c r="I86" s="38"/>
      <c r="J86" s="38"/>
      <c r="K86" s="38"/>
      <c r="L86" s="143"/>
      <c r="S86" s="36"/>
      <c r="T86" s="36"/>
      <c r="U86" s="36"/>
      <c r="V86" s="36"/>
      <c r="W86" s="36"/>
      <c r="X86" s="36"/>
      <c r="Y86" s="36"/>
      <c r="Z86" s="36"/>
      <c r="AA86" s="36"/>
      <c r="AB86" s="36"/>
      <c r="AC86" s="36"/>
      <c r="AD86" s="36"/>
      <c r="AE86" s="36"/>
    </row>
    <row r="87" s="1" customFormat="1" ht="12" customHeight="1">
      <c r="B87" s="19"/>
      <c r="C87" s="30" t="s">
        <v>271</v>
      </c>
      <c r="D87" s="20"/>
      <c r="E87" s="20"/>
      <c r="F87" s="20"/>
      <c r="G87" s="20"/>
      <c r="H87" s="20"/>
      <c r="I87" s="20"/>
      <c r="J87" s="20"/>
      <c r="K87" s="20"/>
      <c r="L87" s="18"/>
    </row>
    <row r="88" s="2" customFormat="1" ht="16.5" customHeight="1">
      <c r="A88" s="36"/>
      <c r="B88" s="37"/>
      <c r="C88" s="38"/>
      <c r="D88" s="38"/>
      <c r="E88" s="168" t="s">
        <v>272</v>
      </c>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273</v>
      </c>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6.5" customHeight="1">
      <c r="A90" s="36"/>
      <c r="B90" s="37"/>
      <c r="C90" s="38"/>
      <c r="D90" s="38"/>
      <c r="E90" s="67" t="str">
        <f>E11</f>
        <v>2020-019-01-03 - Bourací práce 2.NP</v>
      </c>
      <c r="F90" s="38"/>
      <c r="G90" s="38"/>
      <c r="H90" s="38"/>
      <c r="I90" s="38"/>
      <c r="J90" s="38"/>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21</v>
      </c>
      <c r="D92" s="38"/>
      <c r="E92" s="38"/>
      <c r="F92" s="25" t="str">
        <f>F14</f>
        <v xml:space="preserve">KAMÝCKÁ 1176, PRAHA - SUCHDOL </v>
      </c>
      <c r="G92" s="38"/>
      <c r="H92" s="38"/>
      <c r="I92" s="30" t="s">
        <v>23</v>
      </c>
      <c r="J92" s="70" t="str">
        <f>IF(J14="","",J14)</f>
        <v>16. 10. 2020</v>
      </c>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40.05" customHeight="1">
      <c r="A94" s="36"/>
      <c r="B94" s="37"/>
      <c r="C94" s="30" t="s">
        <v>25</v>
      </c>
      <c r="D94" s="38"/>
      <c r="E94" s="38"/>
      <c r="F94" s="25" t="str">
        <f>E17</f>
        <v>ČZU V PRAZE, FAKULTA LESNICKÁ A DŘEVAŘSKÁ, Praha 6</v>
      </c>
      <c r="G94" s="38"/>
      <c r="H94" s="38"/>
      <c r="I94" s="30" t="s">
        <v>33</v>
      </c>
      <c r="J94" s="34" t="str">
        <f>E23</f>
        <v>Ing. Vladimír Čapka Gerstnerova 5/658 Praha 7</v>
      </c>
      <c r="K94" s="38"/>
      <c r="L94" s="143"/>
      <c r="S94" s="36"/>
      <c r="T94" s="36"/>
      <c r="U94" s="36"/>
      <c r="V94" s="36"/>
      <c r="W94" s="36"/>
      <c r="X94" s="36"/>
      <c r="Y94" s="36"/>
      <c r="Z94" s="36"/>
      <c r="AA94" s="36"/>
      <c r="AB94" s="36"/>
      <c r="AC94" s="36"/>
      <c r="AD94" s="36"/>
      <c r="AE94" s="36"/>
    </row>
    <row r="95" s="2" customFormat="1" ht="25.65" customHeight="1">
      <c r="A95" s="36"/>
      <c r="B95" s="37"/>
      <c r="C95" s="30" t="s">
        <v>31</v>
      </c>
      <c r="D95" s="38"/>
      <c r="E95" s="38"/>
      <c r="F95" s="25" t="str">
        <f>IF(E20="","",E20)</f>
        <v>Vyplň údaj</v>
      </c>
      <c r="G95" s="38"/>
      <c r="H95" s="38"/>
      <c r="I95" s="30" t="s">
        <v>36</v>
      </c>
      <c r="J95" s="34" t="str">
        <f>E26</f>
        <v>Ing. Dana Mlejnková</v>
      </c>
      <c r="K95" s="38"/>
      <c r="L95" s="143"/>
      <c r="S95" s="36"/>
      <c r="T95" s="36"/>
      <c r="U95" s="36"/>
      <c r="V95" s="36"/>
      <c r="W95" s="36"/>
      <c r="X95" s="36"/>
      <c r="Y95" s="36"/>
      <c r="Z95" s="36"/>
      <c r="AA95" s="36"/>
      <c r="AB95" s="36"/>
      <c r="AC95" s="36"/>
      <c r="AD95" s="36"/>
      <c r="AE95" s="36"/>
    </row>
    <row r="96" s="2" customFormat="1" ht="10.32"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11" customFormat="1" ht="29.28" customHeight="1">
      <c r="A97" s="184"/>
      <c r="B97" s="185"/>
      <c r="C97" s="186" t="s">
        <v>291</v>
      </c>
      <c r="D97" s="187" t="s">
        <v>59</v>
      </c>
      <c r="E97" s="187" t="s">
        <v>55</v>
      </c>
      <c r="F97" s="187" t="s">
        <v>56</v>
      </c>
      <c r="G97" s="187" t="s">
        <v>292</v>
      </c>
      <c r="H97" s="187" t="s">
        <v>293</v>
      </c>
      <c r="I97" s="187" t="s">
        <v>294</v>
      </c>
      <c r="J97" s="187" t="s">
        <v>279</v>
      </c>
      <c r="K97" s="188" t="s">
        <v>295</v>
      </c>
      <c r="L97" s="189"/>
      <c r="M97" s="90" t="s">
        <v>19</v>
      </c>
      <c r="N97" s="91" t="s">
        <v>44</v>
      </c>
      <c r="O97" s="91" t="s">
        <v>296</v>
      </c>
      <c r="P97" s="91" t="s">
        <v>297</v>
      </c>
      <c r="Q97" s="91" t="s">
        <v>298</v>
      </c>
      <c r="R97" s="91" t="s">
        <v>299</v>
      </c>
      <c r="S97" s="91" t="s">
        <v>300</v>
      </c>
      <c r="T97" s="92" t="s">
        <v>301</v>
      </c>
      <c r="U97" s="184"/>
      <c r="V97" s="184"/>
      <c r="W97" s="184"/>
      <c r="X97" s="184"/>
      <c r="Y97" s="184"/>
      <c r="Z97" s="184"/>
      <c r="AA97" s="184"/>
      <c r="AB97" s="184"/>
      <c r="AC97" s="184"/>
      <c r="AD97" s="184"/>
      <c r="AE97" s="184"/>
    </row>
    <row r="98" s="2" customFormat="1" ht="22.8" customHeight="1">
      <c r="A98" s="36"/>
      <c r="B98" s="37"/>
      <c r="C98" s="97" t="s">
        <v>302</v>
      </c>
      <c r="D98" s="38"/>
      <c r="E98" s="38"/>
      <c r="F98" s="38"/>
      <c r="G98" s="38"/>
      <c r="H98" s="38"/>
      <c r="I98" s="38"/>
      <c r="J98" s="190">
        <f>BK98</f>
        <v>0</v>
      </c>
      <c r="K98" s="38"/>
      <c r="L98" s="42"/>
      <c r="M98" s="93"/>
      <c r="N98" s="191"/>
      <c r="O98" s="94"/>
      <c r="P98" s="192">
        <f>P99+P134</f>
        <v>0</v>
      </c>
      <c r="Q98" s="94"/>
      <c r="R98" s="192">
        <f>R99+R134</f>
        <v>0.098283137999999992</v>
      </c>
      <c r="S98" s="94"/>
      <c r="T98" s="193">
        <f>T99+T134</f>
        <v>113.1691812</v>
      </c>
      <c r="U98" s="36"/>
      <c r="V98" s="36"/>
      <c r="W98" s="36"/>
      <c r="X98" s="36"/>
      <c r="Y98" s="36"/>
      <c r="Z98" s="36"/>
      <c r="AA98" s="36"/>
      <c r="AB98" s="36"/>
      <c r="AC98" s="36"/>
      <c r="AD98" s="36"/>
      <c r="AE98" s="36"/>
      <c r="AT98" s="15" t="s">
        <v>73</v>
      </c>
      <c r="AU98" s="15" t="s">
        <v>280</v>
      </c>
      <c r="BK98" s="194">
        <f>BK99+BK134</f>
        <v>0</v>
      </c>
    </row>
    <row r="99" s="12" customFormat="1" ht="25.92" customHeight="1">
      <c r="A99" s="12"/>
      <c r="B99" s="195"/>
      <c r="C99" s="196"/>
      <c r="D99" s="197" t="s">
        <v>73</v>
      </c>
      <c r="E99" s="198" t="s">
        <v>303</v>
      </c>
      <c r="F99" s="198" t="s">
        <v>304</v>
      </c>
      <c r="G99" s="196"/>
      <c r="H99" s="196"/>
      <c r="I99" s="199"/>
      <c r="J99" s="200">
        <f>BK99</f>
        <v>0</v>
      </c>
      <c r="K99" s="196"/>
      <c r="L99" s="201"/>
      <c r="M99" s="202"/>
      <c r="N99" s="203"/>
      <c r="O99" s="203"/>
      <c r="P99" s="204">
        <f>P100+P102+P114+P122</f>
        <v>0</v>
      </c>
      <c r="Q99" s="203"/>
      <c r="R99" s="204">
        <f>R100+R102+R114+R122</f>
        <v>0.098283137999999992</v>
      </c>
      <c r="S99" s="203"/>
      <c r="T99" s="205">
        <f>T100+T102+T114+T122</f>
        <v>103.891452</v>
      </c>
      <c r="U99" s="12"/>
      <c r="V99" s="12"/>
      <c r="W99" s="12"/>
      <c r="X99" s="12"/>
      <c r="Y99" s="12"/>
      <c r="Z99" s="12"/>
      <c r="AA99" s="12"/>
      <c r="AB99" s="12"/>
      <c r="AC99" s="12"/>
      <c r="AD99" s="12"/>
      <c r="AE99" s="12"/>
      <c r="AR99" s="206" t="s">
        <v>81</v>
      </c>
      <c r="AT99" s="207" t="s">
        <v>73</v>
      </c>
      <c r="AU99" s="207" t="s">
        <v>74</v>
      </c>
      <c r="AY99" s="206" t="s">
        <v>305</v>
      </c>
      <c r="BK99" s="208">
        <f>BK100+BK102+BK114+BK122</f>
        <v>0</v>
      </c>
    </row>
    <row r="100" s="12" customFormat="1" ht="22.8" customHeight="1">
      <c r="A100" s="12"/>
      <c r="B100" s="195"/>
      <c r="C100" s="196"/>
      <c r="D100" s="197" t="s">
        <v>73</v>
      </c>
      <c r="E100" s="209" t="s">
        <v>306</v>
      </c>
      <c r="F100" s="209" t="s">
        <v>307</v>
      </c>
      <c r="G100" s="196"/>
      <c r="H100" s="196"/>
      <c r="I100" s="199"/>
      <c r="J100" s="210">
        <f>BK100</f>
        <v>0</v>
      </c>
      <c r="K100" s="196"/>
      <c r="L100" s="201"/>
      <c r="M100" s="202"/>
      <c r="N100" s="203"/>
      <c r="O100" s="203"/>
      <c r="P100" s="204">
        <f>P101</f>
        <v>0</v>
      </c>
      <c r="Q100" s="203"/>
      <c r="R100" s="204">
        <f>R101</f>
        <v>0.081025099999999989</v>
      </c>
      <c r="S100" s="203"/>
      <c r="T100" s="205">
        <f>T101</f>
        <v>0</v>
      </c>
      <c r="U100" s="12"/>
      <c r="V100" s="12"/>
      <c r="W100" s="12"/>
      <c r="X100" s="12"/>
      <c r="Y100" s="12"/>
      <c r="Z100" s="12"/>
      <c r="AA100" s="12"/>
      <c r="AB100" s="12"/>
      <c r="AC100" s="12"/>
      <c r="AD100" s="12"/>
      <c r="AE100" s="12"/>
      <c r="AR100" s="206" t="s">
        <v>81</v>
      </c>
      <c r="AT100" s="207" t="s">
        <v>73</v>
      </c>
      <c r="AU100" s="207" t="s">
        <v>81</v>
      </c>
      <c r="AY100" s="206" t="s">
        <v>305</v>
      </c>
      <c r="BK100" s="208">
        <f>BK101</f>
        <v>0</v>
      </c>
    </row>
    <row r="101" s="2" customFormat="1" ht="24.15" customHeight="1">
      <c r="A101" s="36"/>
      <c r="B101" s="37"/>
      <c r="C101" s="211" t="s">
        <v>81</v>
      </c>
      <c r="D101" s="211" t="s">
        <v>308</v>
      </c>
      <c r="E101" s="212" t="s">
        <v>309</v>
      </c>
      <c r="F101" s="213" t="s">
        <v>310</v>
      </c>
      <c r="G101" s="214" t="s">
        <v>311</v>
      </c>
      <c r="H101" s="215">
        <v>623.26999999999998</v>
      </c>
      <c r="I101" s="216"/>
      <c r="J101" s="217">
        <f>ROUND(I101*H101,2)</f>
        <v>0</v>
      </c>
      <c r="K101" s="213" t="s">
        <v>312</v>
      </c>
      <c r="L101" s="42"/>
      <c r="M101" s="218" t="s">
        <v>19</v>
      </c>
      <c r="N101" s="219" t="s">
        <v>45</v>
      </c>
      <c r="O101" s="82"/>
      <c r="P101" s="220">
        <f>O101*H101</f>
        <v>0</v>
      </c>
      <c r="Q101" s="220">
        <v>0.00012999999999999999</v>
      </c>
      <c r="R101" s="220">
        <f>Q101*H101</f>
        <v>0.081025099999999989</v>
      </c>
      <c r="S101" s="220">
        <v>0</v>
      </c>
      <c r="T101" s="221">
        <f>S101*H101</f>
        <v>0</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563</v>
      </c>
    </row>
    <row r="102" s="12" customFormat="1" ht="22.8" customHeight="1">
      <c r="A102" s="12"/>
      <c r="B102" s="195"/>
      <c r="C102" s="196"/>
      <c r="D102" s="197" t="s">
        <v>73</v>
      </c>
      <c r="E102" s="209" t="s">
        <v>315</v>
      </c>
      <c r="F102" s="209" t="s">
        <v>316</v>
      </c>
      <c r="G102" s="196"/>
      <c r="H102" s="196"/>
      <c r="I102" s="199"/>
      <c r="J102" s="210">
        <f>BK102</f>
        <v>0</v>
      </c>
      <c r="K102" s="196"/>
      <c r="L102" s="201"/>
      <c r="M102" s="202"/>
      <c r="N102" s="203"/>
      <c r="O102" s="203"/>
      <c r="P102" s="204">
        <f>SUM(P103:P113)</f>
        <v>0</v>
      </c>
      <c r="Q102" s="203"/>
      <c r="R102" s="204">
        <f>SUM(R103:R113)</f>
        <v>0</v>
      </c>
      <c r="S102" s="203"/>
      <c r="T102" s="205">
        <f>SUM(T103:T113)</f>
        <v>101.98660200000001</v>
      </c>
      <c r="U102" s="12"/>
      <c r="V102" s="12"/>
      <c r="W102" s="12"/>
      <c r="X102" s="12"/>
      <c r="Y102" s="12"/>
      <c r="Z102" s="12"/>
      <c r="AA102" s="12"/>
      <c r="AB102" s="12"/>
      <c r="AC102" s="12"/>
      <c r="AD102" s="12"/>
      <c r="AE102" s="12"/>
      <c r="AR102" s="206" t="s">
        <v>81</v>
      </c>
      <c r="AT102" s="207" t="s">
        <v>73</v>
      </c>
      <c r="AU102" s="207" t="s">
        <v>81</v>
      </c>
      <c r="AY102" s="206" t="s">
        <v>305</v>
      </c>
      <c r="BK102" s="208">
        <f>SUM(BK103:BK113)</f>
        <v>0</v>
      </c>
    </row>
    <row r="103" s="2" customFormat="1" ht="24.15" customHeight="1">
      <c r="A103" s="36"/>
      <c r="B103" s="37"/>
      <c r="C103" s="211" t="s">
        <v>83</v>
      </c>
      <c r="D103" s="211" t="s">
        <v>308</v>
      </c>
      <c r="E103" s="212" t="s">
        <v>436</v>
      </c>
      <c r="F103" s="213" t="s">
        <v>437</v>
      </c>
      <c r="G103" s="214" t="s">
        <v>311</v>
      </c>
      <c r="H103" s="215">
        <v>16.283999999999999</v>
      </c>
      <c r="I103" s="216"/>
      <c r="J103" s="217">
        <f>ROUND(I103*H103,2)</f>
        <v>0</v>
      </c>
      <c r="K103" s="213" t="s">
        <v>312</v>
      </c>
      <c r="L103" s="42"/>
      <c r="M103" s="218" t="s">
        <v>19</v>
      </c>
      <c r="N103" s="219" t="s">
        <v>45</v>
      </c>
      <c r="O103" s="82"/>
      <c r="P103" s="220">
        <f>O103*H103</f>
        <v>0</v>
      </c>
      <c r="Q103" s="220">
        <v>0</v>
      </c>
      <c r="R103" s="220">
        <f>Q103*H103</f>
        <v>0</v>
      </c>
      <c r="S103" s="220">
        <v>0.13100000000000001</v>
      </c>
      <c r="T103" s="221">
        <f>S103*H103</f>
        <v>2.1332040000000001</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564</v>
      </c>
    </row>
    <row r="104" s="2" customFormat="1" ht="24.15" customHeight="1">
      <c r="A104" s="36"/>
      <c r="B104" s="37"/>
      <c r="C104" s="211" t="s">
        <v>112</v>
      </c>
      <c r="D104" s="211" t="s">
        <v>308</v>
      </c>
      <c r="E104" s="212" t="s">
        <v>439</v>
      </c>
      <c r="F104" s="213" t="s">
        <v>440</v>
      </c>
      <c r="G104" s="214" t="s">
        <v>311</v>
      </c>
      <c r="H104" s="215">
        <v>46.554000000000002</v>
      </c>
      <c r="I104" s="216"/>
      <c r="J104" s="217">
        <f>ROUND(I104*H104,2)</f>
        <v>0</v>
      </c>
      <c r="K104" s="213" t="s">
        <v>312</v>
      </c>
      <c r="L104" s="42"/>
      <c r="M104" s="218" t="s">
        <v>19</v>
      </c>
      <c r="N104" s="219" t="s">
        <v>45</v>
      </c>
      <c r="O104" s="82"/>
      <c r="P104" s="220">
        <f>O104*H104</f>
        <v>0</v>
      </c>
      <c r="Q104" s="220">
        <v>0</v>
      </c>
      <c r="R104" s="220">
        <f>Q104*H104</f>
        <v>0</v>
      </c>
      <c r="S104" s="220">
        <v>0.26100000000000001</v>
      </c>
      <c r="T104" s="221">
        <f>S104*H104</f>
        <v>12.150594000000002</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565</v>
      </c>
    </row>
    <row r="105" s="2" customFormat="1" ht="24.15" customHeight="1">
      <c r="A105" s="36"/>
      <c r="B105" s="37"/>
      <c r="C105" s="211" t="s">
        <v>313</v>
      </c>
      <c r="D105" s="211" t="s">
        <v>308</v>
      </c>
      <c r="E105" s="212" t="s">
        <v>317</v>
      </c>
      <c r="F105" s="213" t="s">
        <v>318</v>
      </c>
      <c r="G105" s="214" t="s">
        <v>319</v>
      </c>
      <c r="H105" s="215">
        <v>2.722</v>
      </c>
      <c r="I105" s="216"/>
      <c r="J105" s="217">
        <f>ROUND(I105*H105,2)</f>
        <v>0</v>
      </c>
      <c r="K105" s="213" t="s">
        <v>312</v>
      </c>
      <c r="L105" s="42"/>
      <c r="M105" s="218" t="s">
        <v>19</v>
      </c>
      <c r="N105" s="219" t="s">
        <v>45</v>
      </c>
      <c r="O105" s="82"/>
      <c r="P105" s="220">
        <f>O105*H105</f>
        <v>0</v>
      </c>
      <c r="Q105" s="220">
        <v>0</v>
      </c>
      <c r="R105" s="220">
        <f>Q105*H105</f>
        <v>0</v>
      </c>
      <c r="S105" s="220">
        <v>1.8</v>
      </c>
      <c r="T105" s="221">
        <f>S105*H105</f>
        <v>4.8996000000000004</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566</v>
      </c>
    </row>
    <row r="106" s="2" customFormat="1" ht="24.15" customHeight="1">
      <c r="A106" s="36"/>
      <c r="B106" s="37"/>
      <c r="C106" s="211" t="s">
        <v>330</v>
      </c>
      <c r="D106" s="211" t="s">
        <v>308</v>
      </c>
      <c r="E106" s="212" t="s">
        <v>443</v>
      </c>
      <c r="F106" s="213" t="s">
        <v>444</v>
      </c>
      <c r="G106" s="214" t="s">
        <v>319</v>
      </c>
      <c r="H106" s="215">
        <v>34.893999999999998</v>
      </c>
      <c r="I106" s="216"/>
      <c r="J106" s="217">
        <f>ROUND(I106*H106,2)</f>
        <v>0</v>
      </c>
      <c r="K106" s="213" t="s">
        <v>312</v>
      </c>
      <c r="L106" s="42"/>
      <c r="M106" s="218" t="s">
        <v>19</v>
      </c>
      <c r="N106" s="219" t="s">
        <v>45</v>
      </c>
      <c r="O106" s="82"/>
      <c r="P106" s="220">
        <f>O106*H106</f>
        <v>0</v>
      </c>
      <c r="Q106" s="220">
        <v>0</v>
      </c>
      <c r="R106" s="220">
        <f>Q106*H106</f>
        <v>0</v>
      </c>
      <c r="S106" s="220">
        <v>1.8</v>
      </c>
      <c r="T106" s="221">
        <f>S106*H106</f>
        <v>62.809199999999997</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567</v>
      </c>
    </row>
    <row r="107" s="2" customFormat="1" ht="14.4" customHeight="1">
      <c r="A107" s="36"/>
      <c r="B107" s="37"/>
      <c r="C107" s="211" t="s">
        <v>334</v>
      </c>
      <c r="D107" s="211" t="s">
        <v>308</v>
      </c>
      <c r="E107" s="212" t="s">
        <v>449</v>
      </c>
      <c r="F107" s="213" t="s">
        <v>450</v>
      </c>
      <c r="G107" s="214" t="s">
        <v>319</v>
      </c>
      <c r="H107" s="215">
        <v>0.025000000000000001</v>
      </c>
      <c r="I107" s="216"/>
      <c r="J107" s="217">
        <f>ROUND(I107*H107,2)</f>
        <v>0</v>
      </c>
      <c r="K107" s="213" t="s">
        <v>312</v>
      </c>
      <c r="L107" s="42"/>
      <c r="M107" s="218" t="s">
        <v>19</v>
      </c>
      <c r="N107" s="219" t="s">
        <v>45</v>
      </c>
      <c r="O107" s="82"/>
      <c r="P107" s="220">
        <f>O107*H107</f>
        <v>0</v>
      </c>
      <c r="Q107" s="220">
        <v>0</v>
      </c>
      <c r="R107" s="220">
        <f>Q107*H107</f>
        <v>0</v>
      </c>
      <c r="S107" s="220">
        <v>2.2000000000000002</v>
      </c>
      <c r="T107" s="221">
        <f>S107*H107</f>
        <v>0.055000000000000007</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568</v>
      </c>
    </row>
    <row r="108" s="2" customFormat="1" ht="14.4" customHeight="1">
      <c r="A108" s="36"/>
      <c r="B108" s="37"/>
      <c r="C108" s="211" t="s">
        <v>338</v>
      </c>
      <c r="D108" s="211" t="s">
        <v>308</v>
      </c>
      <c r="E108" s="212" t="s">
        <v>455</v>
      </c>
      <c r="F108" s="213" t="s">
        <v>456</v>
      </c>
      <c r="G108" s="214" t="s">
        <v>319</v>
      </c>
      <c r="H108" s="215">
        <v>0.14699999999999999</v>
      </c>
      <c r="I108" s="216"/>
      <c r="J108" s="217">
        <f>ROUND(I108*H108,2)</f>
        <v>0</v>
      </c>
      <c r="K108" s="213" t="s">
        <v>312</v>
      </c>
      <c r="L108" s="42"/>
      <c r="M108" s="218" t="s">
        <v>19</v>
      </c>
      <c r="N108" s="219" t="s">
        <v>45</v>
      </c>
      <c r="O108" s="82"/>
      <c r="P108" s="220">
        <f>O108*H108</f>
        <v>0</v>
      </c>
      <c r="Q108" s="220">
        <v>0</v>
      </c>
      <c r="R108" s="220">
        <f>Q108*H108</f>
        <v>0</v>
      </c>
      <c r="S108" s="220">
        <v>2.2000000000000002</v>
      </c>
      <c r="T108" s="221">
        <f>S108*H108</f>
        <v>0.32340000000000002</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569</v>
      </c>
    </row>
    <row r="109" s="2" customFormat="1" ht="14.4" customHeight="1">
      <c r="A109" s="36"/>
      <c r="B109" s="37"/>
      <c r="C109" s="211" t="s">
        <v>342</v>
      </c>
      <c r="D109" s="211" t="s">
        <v>308</v>
      </c>
      <c r="E109" s="212" t="s">
        <v>452</v>
      </c>
      <c r="F109" s="213" t="s">
        <v>453</v>
      </c>
      <c r="G109" s="214" t="s">
        <v>319</v>
      </c>
      <c r="H109" s="215">
        <v>3.4430000000000001</v>
      </c>
      <c r="I109" s="216"/>
      <c r="J109" s="217">
        <f>ROUND(I109*H109,2)</f>
        <v>0</v>
      </c>
      <c r="K109" s="213" t="s">
        <v>312</v>
      </c>
      <c r="L109" s="42"/>
      <c r="M109" s="218" t="s">
        <v>19</v>
      </c>
      <c r="N109" s="219" t="s">
        <v>45</v>
      </c>
      <c r="O109" s="82"/>
      <c r="P109" s="220">
        <f>O109*H109</f>
        <v>0</v>
      </c>
      <c r="Q109" s="220">
        <v>0</v>
      </c>
      <c r="R109" s="220">
        <f>Q109*H109</f>
        <v>0</v>
      </c>
      <c r="S109" s="220">
        <v>2.2000000000000002</v>
      </c>
      <c r="T109" s="221">
        <f>S109*H109</f>
        <v>7.5746000000000011</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570</v>
      </c>
    </row>
    <row r="110" s="2" customFormat="1" ht="14.4" customHeight="1">
      <c r="A110" s="36"/>
      <c r="B110" s="37"/>
      <c r="C110" s="211" t="s">
        <v>346</v>
      </c>
      <c r="D110" s="211" t="s">
        <v>308</v>
      </c>
      <c r="E110" s="212" t="s">
        <v>446</v>
      </c>
      <c r="F110" s="213" t="s">
        <v>447</v>
      </c>
      <c r="G110" s="214" t="s">
        <v>311</v>
      </c>
      <c r="H110" s="215">
        <v>0.82999999999999996</v>
      </c>
      <c r="I110" s="216"/>
      <c r="J110" s="217">
        <f>ROUND(I110*H110,2)</f>
        <v>0</v>
      </c>
      <c r="K110" s="213" t="s">
        <v>312</v>
      </c>
      <c r="L110" s="42"/>
      <c r="M110" s="218" t="s">
        <v>19</v>
      </c>
      <c r="N110" s="219" t="s">
        <v>45</v>
      </c>
      <c r="O110" s="82"/>
      <c r="P110" s="220">
        <f>O110*H110</f>
        <v>0</v>
      </c>
      <c r="Q110" s="220">
        <v>0</v>
      </c>
      <c r="R110" s="220">
        <f>Q110*H110</f>
        <v>0</v>
      </c>
      <c r="S110" s="220">
        <v>0.089999999999999997</v>
      </c>
      <c r="T110" s="221">
        <f>S110*H110</f>
        <v>0.074699999999999989</v>
      </c>
      <c r="U110" s="36"/>
      <c r="V110" s="36"/>
      <c r="W110" s="36"/>
      <c r="X110" s="36"/>
      <c r="Y110" s="36"/>
      <c r="Z110" s="36"/>
      <c r="AA110" s="36"/>
      <c r="AB110" s="36"/>
      <c r="AC110" s="36"/>
      <c r="AD110" s="36"/>
      <c r="AE110" s="36"/>
      <c r="AR110" s="222" t="s">
        <v>313</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313</v>
      </c>
      <c r="BM110" s="222" t="s">
        <v>571</v>
      </c>
    </row>
    <row r="111" s="2" customFormat="1" ht="14.4" customHeight="1">
      <c r="A111" s="36"/>
      <c r="B111" s="37"/>
      <c r="C111" s="211" t="s">
        <v>350</v>
      </c>
      <c r="D111" s="211" t="s">
        <v>308</v>
      </c>
      <c r="E111" s="212" t="s">
        <v>458</v>
      </c>
      <c r="F111" s="213" t="s">
        <v>459</v>
      </c>
      <c r="G111" s="214" t="s">
        <v>319</v>
      </c>
      <c r="H111" s="215">
        <v>3.6150000000000002</v>
      </c>
      <c r="I111" s="216"/>
      <c r="J111" s="217">
        <f>ROUND(I111*H111,2)</f>
        <v>0</v>
      </c>
      <c r="K111" s="213" t="s">
        <v>312</v>
      </c>
      <c r="L111" s="42"/>
      <c r="M111" s="218" t="s">
        <v>19</v>
      </c>
      <c r="N111" s="219" t="s">
        <v>45</v>
      </c>
      <c r="O111" s="82"/>
      <c r="P111" s="220">
        <f>O111*H111</f>
        <v>0</v>
      </c>
      <c r="Q111" s="220">
        <v>0</v>
      </c>
      <c r="R111" s="220">
        <f>Q111*H111</f>
        <v>0</v>
      </c>
      <c r="S111" s="220">
        <v>0.043999999999999997</v>
      </c>
      <c r="T111" s="221">
        <f>S111*H111</f>
        <v>0.15906000000000001</v>
      </c>
      <c r="U111" s="36"/>
      <c r="V111" s="36"/>
      <c r="W111" s="36"/>
      <c r="X111" s="36"/>
      <c r="Y111" s="36"/>
      <c r="Z111" s="36"/>
      <c r="AA111" s="36"/>
      <c r="AB111" s="36"/>
      <c r="AC111" s="36"/>
      <c r="AD111" s="36"/>
      <c r="AE111" s="36"/>
      <c r="AR111" s="222" t="s">
        <v>313</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313</v>
      </c>
      <c r="BM111" s="222" t="s">
        <v>572</v>
      </c>
    </row>
    <row r="112" s="2" customFormat="1" ht="24.15" customHeight="1">
      <c r="A112" s="36"/>
      <c r="B112" s="37"/>
      <c r="C112" s="211" t="s">
        <v>354</v>
      </c>
      <c r="D112" s="211" t="s">
        <v>308</v>
      </c>
      <c r="E112" s="212" t="s">
        <v>573</v>
      </c>
      <c r="F112" s="213" t="s">
        <v>574</v>
      </c>
      <c r="G112" s="214" t="s">
        <v>311</v>
      </c>
      <c r="H112" s="215">
        <v>119.68000000000001</v>
      </c>
      <c r="I112" s="216"/>
      <c r="J112" s="217">
        <f>ROUND(I112*H112,2)</f>
        <v>0</v>
      </c>
      <c r="K112" s="213" t="s">
        <v>312</v>
      </c>
      <c r="L112" s="42"/>
      <c r="M112" s="218" t="s">
        <v>19</v>
      </c>
      <c r="N112" s="219" t="s">
        <v>45</v>
      </c>
      <c r="O112" s="82"/>
      <c r="P112" s="220">
        <f>O112*H112</f>
        <v>0</v>
      </c>
      <c r="Q112" s="220">
        <v>0</v>
      </c>
      <c r="R112" s="220">
        <f>Q112*H112</f>
        <v>0</v>
      </c>
      <c r="S112" s="220">
        <v>0.058999999999999997</v>
      </c>
      <c r="T112" s="221">
        <f>S112*H112</f>
        <v>7.0611199999999998</v>
      </c>
      <c r="U112" s="36"/>
      <c r="V112" s="36"/>
      <c r="W112" s="36"/>
      <c r="X112" s="36"/>
      <c r="Y112" s="36"/>
      <c r="Z112" s="36"/>
      <c r="AA112" s="36"/>
      <c r="AB112" s="36"/>
      <c r="AC112" s="36"/>
      <c r="AD112" s="36"/>
      <c r="AE112" s="36"/>
      <c r="AR112" s="222" t="s">
        <v>313</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313</v>
      </c>
      <c r="BM112" s="222" t="s">
        <v>575</v>
      </c>
    </row>
    <row r="113" s="2" customFormat="1" ht="24.15" customHeight="1">
      <c r="A113" s="36"/>
      <c r="B113" s="37"/>
      <c r="C113" s="211" t="s">
        <v>358</v>
      </c>
      <c r="D113" s="211" t="s">
        <v>308</v>
      </c>
      <c r="E113" s="212" t="s">
        <v>321</v>
      </c>
      <c r="F113" s="213" t="s">
        <v>322</v>
      </c>
      <c r="G113" s="214" t="s">
        <v>311</v>
      </c>
      <c r="H113" s="215">
        <v>62.448999999999998</v>
      </c>
      <c r="I113" s="216"/>
      <c r="J113" s="217">
        <f>ROUND(I113*H113,2)</f>
        <v>0</v>
      </c>
      <c r="K113" s="213" t="s">
        <v>312</v>
      </c>
      <c r="L113" s="42"/>
      <c r="M113" s="218" t="s">
        <v>19</v>
      </c>
      <c r="N113" s="219" t="s">
        <v>45</v>
      </c>
      <c r="O113" s="82"/>
      <c r="P113" s="220">
        <f>O113*H113</f>
        <v>0</v>
      </c>
      <c r="Q113" s="220">
        <v>0</v>
      </c>
      <c r="R113" s="220">
        <f>Q113*H113</f>
        <v>0</v>
      </c>
      <c r="S113" s="220">
        <v>0.075999999999999998</v>
      </c>
      <c r="T113" s="221">
        <f>S113*H113</f>
        <v>4.746124</v>
      </c>
      <c r="U113" s="36"/>
      <c r="V113" s="36"/>
      <c r="W113" s="36"/>
      <c r="X113" s="36"/>
      <c r="Y113" s="36"/>
      <c r="Z113" s="36"/>
      <c r="AA113" s="36"/>
      <c r="AB113" s="36"/>
      <c r="AC113" s="36"/>
      <c r="AD113" s="36"/>
      <c r="AE113" s="36"/>
      <c r="AR113" s="222" t="s">
        <v>313</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313</v>
      </c>
      <c r="BM113" s="222" t="s">
        <v>576</v>
      </c>
    </row>
    <row r="114" s="12" customFormat="1" ht="22.8" customHeight="1">
      <c r="A114" s="12"/>
      <c r="B114" s="195"/>
      <c r="C114" s="196"/>
      <c r="D114" s="197" t="s">
        <v>73</v>
      </c>
      <c r="E114" s="209" t="s">
        <v>324</v>
      </c>
      <c r="F114" s="209" t="s">
        <v>325</v>
      </c>
      <c r="G114" s="196"/>
      <c r="H114" s="196"/>
      <c r="I114" s="199"/>
      <c r="J114" s="210">
        <f>BK114</f>
        <v>0</v>
      </c>
      <c r="K114" s="196"/>
      <c r="L114" s="201"/>
      <c r="M114" s="202"/>
      <c r="N114" s="203"/>
      <c r="O114" s="203"/>
      <c r="P114" s="204">
        <f>SUM(P115:P121)</f>
        <v>0</v>
      </c>
      <c r="Q114" s="203"/>
      <c r="R114" s="204">
        <f>SUM(R115:R121)</f>
        <v>0.017258038</v>
      </c>
      <c r="S114" s="203"/>
      <c r="T114" s="205">
        <f>SUM(T115:T121)</f>
        <v>1.9048499999999999</v>
      </c>
      <c r="U114" s="12"/>
      <c r="V114" s="12"/>
      <c r="W114" s="12"/>
      <c r="X114" s="12"/>
      <c r="Y114" s="12"/>
      <c r="Z114" s="12"/>
      <c r="AA114" s="12"/>
      <c r="AB114" s="12"/>
      <c r="AC114" s="12"/>
      <c r="AD114" s="12"/>
      <c r="AE114" s="12"/>
      <c r="AR114" s="206" t="s">
        <v>81</v>
      </c>
      <c r="AT114" s="207" t="s">
        <v>73</v>
      </c>
      <c r="AU114" s="207" t="s">
        <v>81</v>
      </c>
      <c r="AY114" s="206" t="s">
        <v>305</v>
      </c>
      <c r="BK114" s="208">
        <f>SUM(BK115:BK121)</f>
        <v>0</v>
      </c>
    </row>
    <row r="115" s="2" customFormat="1" ht="24.15" customHeight="1">
      <c r="A115" s="36"/>
      <c r="B115" s="37"/>
      <c r="C115" s="211" t="s">
        <v>362</v>
      </c>
      <c r="D115" s="211" t="s">
        <v>308</v>
      </c>
      <c r="E115" s="212" t="s">
        <v>331</v>
      </c>
      <c r="F115" s="213" t="s">
        <v>332</v>
      </c>
      <c r="G115" s="214" t="s">
        <v>328</v>
      </c>
      <c r="H115" s="215">
        <v>2</v>
      </c>
      <c r="I115" s="216"/>
      <c r="J115" s="217">
        <f>ROUND(I115*H115,2)</f>
        <v>0</v>
      </c>
      <c r="K115" s="213" t="s">
        <v>312</v>
      </c>
      <c r="L115" s="42"/>
      <c r="M115" s="218" t="s">
        <v>19</v>
      </c>
      <c r="N115" s="219" t="s">
        <v>45</v>
      </c>
      <c r="O115" s="82"/>
      <c r="P115" s="220">
        <f>O115*H115</f>
        <v>0</v>
      </c>
      <c r="Q115" s="220">
        <v>0</v>
      </c>
      <c r="R115" s="220">
        <f>Q115*H115</f>
        <v>0</v>
      </c>
      <c r="S115" s="220">
        <v>0.053999999999999999</v>
      </c>
      <c r="T115" s="221">
        <f>S115*H115</f>
        <v>0.108</v>
      </c>
      <c r="U115" s="36"/>
      <c r="V115" s="36"/>
      <c r="W115" s="36"/>
      <c r="X115" s="36"/>
      <c r="Y115" s="36"/>
      <c r="Z115" s="36"/>
      <c r="AA115" s="36"/>
      <c r="AB115" s="36"/>
      <c r="AC115" s="36"/>
      <c r="AD115" s="36"/>
      <c r="AE115" s="36"/>
      <c r="AR115" s="222" t="s">
        <v>313</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313</v>
      </c>
      <c r="BM115" s="222" t="s">
        <v>577</v>
      </c>
    </row>
    <row r="116" s="2" customFormat="1" ht="24.15" customHeight="1">
      <c r="A116" s="36"/>
      <c r="B116" s="37"/>
      <c r="C116" s="211" t="s">
        <v>367</v>
      </c>
      <c r="D116" s="211" t="s">
        <v>308</v>
      </c>
      <c r="E116" s="212" t="s">
        <v>339</v>
      </c>
      <c r="F116" s="213" t="s">
        <v>340</v>
      </c>
      <c r="G116" s="214" t="s">
        <v>328</v>
      </c>
      <c r="H116" s="215">
        <v>6</v>
      </c>
      <c r="I116" s="216"/>
      <c r="J116" s="217">
        <f>ROUND(I116*H116,2)</f>
        <v>0</v>
      </c>
      <c r="K116" s="213" t="s">
        <v>312</v>
      </c>
      <c r="L116" s="42"/>
      <c r="M116" s="218" t="s">
        <v>19</v>
      </c>
      <c r="N116" s="219" t="s">
        <v>45</v>
      </c>
      <c r="O116" s="82"/>
      <c r="P116" s="220">
        <f>O116*H116</f>
        <v>0</v>
      </c>
      <c r="Q116" s="220">
        <v>0</v>
      </c>
      <c r="R116" s="220">
        <f>Q116*H116</f>
        <v>0</v>
      </c>
      <c r="S116" s="220">
        <v>0.13800000000000001</v>
      </c>
      <c r="T116" s="221">
        <f>S116*H116</f>
        <v>0.82800000000000007</v>
      </c>
      <c r="U116" s="36"/>
      <c r="V116" s="36"/>
      <c r="W116" s="36"/>
      <c r="X116" s="36"/>
      <c r="Y116" s="36"/>
      <c r="Z116" s="36"/>
      <c r="AA116" s="36"/>
      <c r="AB116" s="36"/>
      <c r="AC116" s="36"/>
      <c r="AD116" s="36"/>
      <c r="AE116" s="36"/>
      <c r="AR116" s="222" t="s">
        <v>313</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313</v>
      </c>
      <c r="BM116" s="222" t="s">
        <v>578</v>
      </c>
    </row>
    <row r="117" s="2" customFormat="1" ht="24.15" customHeight="1">
      <c r="A117" s="36"/>
      <c r="B117" s="37"/>
      <c r="C117" s="211" t="s">
        <v>8</v>
      </c>
      <c r="D117" s="211" t="s">
        <v>308</v>
      </c>
      <c r="E117" s="212" t="s">
        <v>343</v>
      </c>
      <c r="F117" s="213" t="s">
        <v>344</v>
      </c>
      <c r="G117" s="214" t="s">
        <v>328</v>
      </c>
      <c r="H117" s="215">
        <v>20</v>
      </c>
      <c r="I117" s="216"/>
      <c r="J117" s="217">
        <f>ROUND(I117*H117,2)</f>
        <v>0</v>
      </c>
      <c r="K117" s="213" t="s">
        <v>312</v>
      </c>
      <c r="L117" s="42"/>
      <c r="M117" s="218" t="s">
        <v>19</v>
      </c>
      <c r="N117" s="219" t="s">
        <v>45</v>
      </c>
      <c r="O117" s="82"/>
      <c r="P117" s="220">
        <f>O117*H117</f>
        <v>0</v>
      </c>
      <c r="Q117" s="220">
        <v>0</v>
      </c>
      <c r="R117" s="220">
        <f>Q117*H117</f>
        <v>0</v>
      </c>
      <c r="S117" s="220">
        <v>0.014999999999999999</v>
      </c>
      <c r="T117" s="221">
        <f>S117*H117</f>
        <v>0.29999999999999999</v>
      </c>
      <c r="U117" s="36"/>
      <c r="V117" s="36"/>
      <c r="W117" s="36"/>
      <c r="X117" s="36"/>
      <c r="Y117" s="36"/>
      <c r="Z117" s="36"/>
      <c r="AA117" s="36"/>
      <c r="AB117" s="36"/>
      <c r="AC117" s="36"/>
      <c r="AD117" s="36"/>
      <c r="AE117" s="36"/>
      <c r="AR117" s="222" t="s">
        <v>313</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313</v>
      </c>
      <c r="BM117" s="222" t="s">
        <v>579</v>
      </c>
    </row>
    <row r="118" s="2" customFormat="1" ht="24.15" customHeight="1">
      <c r="A118" s="36"/>
      <c r="B118" s="37"/>
      <c r="C118" s="211" t="s">
        <v>376</v>
      </c>
      <c r="D118" s="211" t="s">
        <v>308</v>
      </c>
      <c r="E118" s="212" t="s">
        <v>363</v>
      </c>
      <c r="F118" s="213" t="s">
        <v>364</v>
      </c>
      <c r="G118" s="214" t="s">
        <v>365</v>
      </c>
      <c r="H118" s="215">
        <v>11.199999999999999</v>
      </c>
      <c r="I118" s="216"/>
      <c r="J118" s="217">
        <f>ROUND(I118*H118,2)</f>
        <v>0</v>
      </c>
      <c r="K118" s="213" t="s">
        <v>312</v>
      </c>
      <c r="L118" s="42"/>
      <c r="M118" s="218" t="s">
        <v>19</v>
      </c>
      <c r="N118" s="219" t="s">
        <v>45</v>
      </c>
      <c r="O118" s="82"/>
      <c r="P118" s="220">
        <f>O118*H118</f>
        <v>0</v>
      </c>
      <c r="Q118" s="220">
        <v>0.00077234999999999999</v>
      </c>
      <c r="R118" s="220">
        <f>Q118*H118</f>
        <v>0.0086503199999999995</v>
      </c>
      <c r="S118" s="220">
        <v>0.02</v>
      </c>
      <c r="T118" s="221">
        <f>S118*H118</f>
        <v>0.22399999999999998</v>
      </c>
      <c r="U118" s="36"/>
      <c r="V118" s="36"/>
      <c r="W118" s="36"/>
      <c r="X118" s="36"/>
      <c r="Y118" s="36"/>
      <c r="Z118" s="36"/>
      <c r="AA118" s="36"/>
      <c r="AB118" s="36"/>
      <c r="AC118" s="36"/>
      <c r="AD118" s="36"/>
      <c r="AE118" s="36"/>
      <c r="AR118" s="222" t="s">
        <v>313</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313</v>
      </c>
      <c r="BM118" s="222" t="s">
        <v>580</v>
      </c>
    </row>
    <row r="119" s="2" customFormat="1" ht="24.15" customHeight="1">
      <c r="A119" s="36"/>
      <c r="B119" s="37"/>
      <c r="C119" s="211" t="s">
        <v>381</v>
      </c>
      <c r="D119" s="211" t="s">
        <v>308</v>
      </c>
      <c r="E119" s="212" t="s">
        <v>368</v>
      </c>
      <c r="F119" s="213" t="s">
        <v>369</v>
      </c>
      <c r="G119" s="214" t="s">
        <v>365</v>
      </c>
      <c r="H119" s="215">
        <v>6.6500000000000004</v>
      </c>
      <c r="I119" s="216"/>
      <c r="J119" s="217">
        <f>ROUND(I119*H119,2)</f>
        <v>0</v>
      </c>
      <c r="K119" s="213" t="s">
        <v>312</v>
      </c>
      <c r="L119" s="42"/>
      <c r="M119" s="218" t="s">
        <v>19</v>
      </c>
      <c r="N119" s="219" t="s">
        <v>45</v>
      </c>
      <c r="O119" s="82"/>
      <c r="P119" s="220">
        <f>O119*H119</f>
        <v>0</v>
      </c>
      <c r="Q119" s="220">
        <v>0.00080099999999999995</v>
      </c>
      <c r="R119" s="220">
        <f>Q119*H119</f>
        <v>0.0053266499999999996</v>
      </c>
      <c r="S119" s="220">
        <v>0.031</v>
      </c>
      <c r="T119" s="221">
        <f>S119*H119</f>
        <v>0.20615</v>
      </c>
      <c r="U119" s="36"/>
      <c r="V119" s="36"/>
      <c r="W119" s="36"/>
      <c r="X119" s="36"/>
      <c r="Y119" s="36"/>
      <c r="Z119" s="36"/>
      <c r="AA119" s="36"/>
      <c r="AB119" s="36"/>
      <c r="AC119" s="36"/>
      <c r="AD119" s="36"/>
      <c r="AE119" s="36"/>
      <c r="AR119" s="222" t="s">
        <v>313</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313</v>
      </c>
      <c r="BM119" s="222" t="s">
        <v>581</v>
      </c>
    </row>
    <row r="120" s="2" customFormat="1" ht="24.15" customHeight="1">
      <c r="A120" s="36"/>
      <c r="B120" s="37"/>
      <c r="C120" s="211" t="s">
        <v>385</v>
      </c>
      <c r="D120" s="211" t="s">
        <v>308</v>
      </c>
      <c r="E120" s="212" t="s">
        <v>371</v>
      </c>
      <c r="F120" s="213" t="s">
        <v>372</v>
      </c>
      <c r="G120" s="214" t="s">
        <v>365</v>
      </c>
      <c r="H120" s="215">
        <v>1.3999999999999999</v>
      </c>
      <c r="I120" s="216"/>
      <c r="J120" s="217">
        <f>ROUND(I120*H120,2)</f>
        <v>0</v>
      </c>
      <c r="K120" s="213" t="s">
        <v>312</v>
      </c>
      <c r="L120" s="42"/>
      <c r="M120" s="218" t="s">
        <v>19</v>
      </c>
      <c r="N120" s="219" t="s">
        <v>45</v>
      </c>
      <c r="O120" s="82"/>
      <c r="P120" s="220">
        <f>O120*H120</f>
        <v>0</v>
      </c>
      <c r="Q120" s="220">
        <v>0.00086112000000000005</v>
      </c>
      <c r="R120" s="220">
        <f>Q120*H120</f>
        <v>0.001205568</v>
      </c>
      <c r="S120" s="220">
        <v>0.044999999999999998</v>
      </c>
      <c r="T120" s="221">
        <f>S120*H120</f>
        <v>0.063</v>
      </c>
      <c r="U120" s="36"/>
      <c r="V120" s="36"/>
      <c r="W120" s="36"/>
      <c r="X120" s="36"/>
      <c r="Y120" s="36"/>
      <c r="Z120" s="36"/>
      <c r="AA120" s="36"/>
      <c r="AB120" s="36"/>
      <c r="AC120" s="36"/>
      <c r="AD120" s="36"/>
      <c r="AE120" s="36"/>
      <c r="AR120" s="222" t="s">
        <v>313</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313</v>
      </c>
      <c r="BM120" s="222" t="s">
        <v>582</v>
      </c>
    </row>
    <row r="121" s="2" customFormat="1" ht="24.15" customHeight="1">
      <c r="A121" s="36"/>
      <c r="B121" s="37"/>
      <c r="C121" s="211" t="s">
        <v>389</v>
      </c>
      <c r="D121" s="211" t="s">
        <v>308</v>
      </c>
      <c r="E121" s="212" t="s">
        <v>583</v>
      </c>
      <c r="F121" s="213" t="s">
        <v>584</v>
      </c>
      <c r="G121" s="214" t="s">
        <v>365</v>
      </c>
      <c r="H121" s="215">
        <v>0.34999999999999998</v>
      </c>
      <c r="I121" s="216"/>
      <c r="J121" s="217">
        <f>ROUND(I121*H121,2)</f>
        <v>0</v>
      </c>
      <c r="K121" s="213" t="s">
        <v>312</v>
      </c>
      <c r="L121" s="42"/>
      <c r="M121" s="218" t="s">
        <v>19</v>
      </c>
      <c r="N121" s="219" t="s">
        <v>45</v>
      </c>
      <c r="O121" s="82"/>
      <c r="P121" s="220">
        <f>O121*H121</f>
        <v>0</v>
      </c>
      <c r="Q121" s="220">
        <v>0.0059300000000000004</v>
      </c>
      <c r="R121" s="220">
        <f>Q121*H121</f>
        <v>0.0020755000000000001</v>
      </c>
      <c r="S121" s="220">
        <v>0.502</v>
      </c>
      <c r="T121" s="221">
        <f>S121*H121</f>
        <v>0.1757</v>
      </c>
      <c r="U121" s="36"/>
      <c r="V121" s="36"/>
      <c r="W121" s="36"/>
      <c r="X121" s="36"/>
      <c r="Y121" s="36"/>
      <c r="Z121" s="36"/>
      <c r="AA121" s="36"/>
      <c r="AB121" s="36"/>
      <c r="AC121" s="36"/>
      <c r="AD121" s="36"/>
      <c r="AE121" s="36"/>
      <c r="AR121" s="222" t="s">
        <v>313</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313</v>
      </c>
      <c r="BM121" s="222" t="s">
        <v>585</v>
      </c>
    </row>
    <row r="122" s="12" customFormat="1" ht="22.8" customHeight="1">
      <c r="A122" s="12"/>
      <c r="B122" s="195"/>
      <c r="C122" s="196"/>
      <c r="D122" s="197" t="s">
        <v>73</v>
      </c>
      <c r="E122" s="209" t="s">
        <v>374</v>
      </c>
      <c r="F122" s="209" t="s">
        <v>375</v>
      </c>
      <c r="G122" s="196"/>
      <c r="H122" s="196"/>
      <c r="I122" s="199"/>
      <c r="J122" s="210">
        <f>BK122</f>
        <v>0</v>
      </c>
      <c r="K122" s="196"/>
      <c r="L122" s="201"/>
      <c r="M122" s="202"/>
      <c r="N122" s="203"/>
      <c r="O122" s="203"/>
      <c r="P122" s="204">
        <f>SUM(P123:P133)</f>
        <v>0</v>
      </c>
      <c r="Q122" s="203"/>
      <c r="R122" s="204">
        <f>SUM(R123:R133)</f>
        <v>0</v>
      </c>
      <c r="S122" s="203"/>
      <c r="T122" s="205">
        <f>SUM(T123:T133)</f>
        <v>0</v>
      </c>
      <c r="U122" s="12"/>
      <c r="V122" s="12"/>
      <c r="W122" s="12"/>
      <c r="X122" s="12"/>
      <c r="Y122" s="12"/>
      <c r="Z122" s="12"/>
      <c r="AA122" s="12"/>
      <c r="AB122" s="12"/>
      <c r="AC122" s="12"/>
      <c r="AD122" s="12"/>
      <c r="AE122" s="12"/>
      <c r="AR122" s="206" t="s">
        <v>81</v>
      </c>
      <c r="AT122" s="207" t="s">
        <v>73</v>
      </c>
      <c r="AU122" s="207" t="s">
        <v>81</v>
      </c>
      <c r="AY122" s="206" t="s">
        <v>305</v>
      </c>
      <c r="BK122" s="208">
        <f>SUM(BK123:BK133)</f>
        <v>0</v>
      </c>
    </row>
    <row r="123" s="2" customFormat="1" ht="24.15" customHeight="1">
      <c r="A123" s="36"/>
      <c r="B123" s="37"/>
      <c r="C123" s="211" t="s">
        <v>393</v>
      </c>
      <c r="D123" s="211" t="s">
        <v>308</v>
      </c>
      <c r="E123" s="212" t="s">
        <v>586</v>
      </c>
      <c r="F123" s="213" t="s">
        <v>587</v>
      </c>
      <c r="G123" s="214" t="s">
        <v>379</v>
      </c>
      <c r="H123" s="215">
        <v>113.169</v>
      </c>
      <c r="I123" s="216"/>
      <c r="J123" s="217">
        <f>ROUND(I123*H123,2)</f>
        <v>0</v>
      </c>
      <c r="K123" s="213" t="s">
        <v>312</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313</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313</v>
      </c>
      <c r="BM123" s="222" t="s">
        <v>588</v>
      </c>
    </row>
    <row r="124" s="2" customFormat="1" ht="14.4" customHeight="1">
      <c r="A124" s="36"/>
      <c r="B124" s="37"/>
      <c r="C124" s="211" t="s">
        <v>7</v>
      </c>
      <c r="D124" s="211" t="s">
        <v>308</v>
      </c>
      <c r="E124" s="212" t="s">
        <v>382</v>
      </c>
      <c r="F124" s="213" t="s">
        <v>383</v>
      </c>
      <c r="G124" s="214" t="s">
        <v>379</v>
      </c>
      <c r="H124" s="215">
        <v>113.169</v>
      </c>
      <c r="I124" s="216"/>
      <c r="J124" s="217">
        <f>ROUND(I124*H124,2)</f>
        <v>0</v>
      </c>
      <c r="K124" s="213" t="s">
        <v>312</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313</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313</v>
      </c>
      <c r="BM124" s="222" t="s">
        <v>589</v>
      </c>
    </row>
    <row r="125" s="2" customFormat="1" ht="24.15" customHeight="1">
      <c r="A125" s="36"/>
      <c r="B125" s="37"/>
      <c r="C125" s="211" t="s">
        <v>400</v>
      </c>
      <c r="D125" s="211" t="s">
        <v>308</v>
      </c>
      <c r="E125" s="212" t="s">
        <v>386</v>
      </c>
      <c r="F125" s="213" t="s">
        <v>387</v>
      </c>
      <c r="G125" s="214" t="s">
        <v>379</v>
      </c>
      <c r="H125" s="215">
        <v>1131.6900000000001</v>
      </c>
      <c r="I125" s="216"/>
      <c r="J125" s="217">
        <f>ROUND(I125*H125,2)</f>
        <v>0</v>
      </c>
      <c r="K125" s="213" t="s">
        <v>312</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313</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313</v>
      </c>
      <c r="BM125" s="222" t="s">
        <v>590</v>
      </c>
    </row>
    <row r="126" s="2" customFormat="1" ht="24.15" customHeight="1">
      <c r="A126" s="36"/>
      <c r="B126" s="37"/>
      <c r="C126" s="211" t="s">
        <v>404</v>
      </c>
      <c r="D126" s="211" t="s">
        <v>308</v>
      </c>
      <c r="E126" s="212" t="s">
        <v>483</v>
      </c>
      <c r="F126" s="213" t="s">
        <v>484</v>
      </c>
      <c r="G126" s="214" t="s">
        <v>379</v>
      </c>
      <c r="H126" s="215">
        <v>0.074999999999999997</v>
      </c>
      <c r="I126" s="216"/>
      <c r="J126" s="217">
        <f>ROUND(I126*H126,2)</f>
        <v>0</v>
      </c>
      <c r="K126" s="213" t="s">
        <v>312</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313</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313</v>
      </c>
      <c r="BM126" s="222" t="s">
        <v>591</v>
      </c>
    </row>
    <row r="127" s="2" customFormat="1" ht="24.15" customHeight="1">
      <c r="A127" s="36"/>
      <c r="B127" s="37"/>
      <c r="C127" s="211" t="s">
        <v>412</v>
      </c>
      <c r="D127" s="211" t="s">
        <v>308</v>
      </c>
      <c r="E127" s="212" t="s">
        <v>390</v>
      </c>
      <c r="F127" s="213" t="s">
        <v>391</v>
      </c>
      <c r="G127" s="214" t="s">
        <v>379</v>
      </c>
      <c r="H127" s="215">
        <v>8.7810000000000006</v>
      </c>
      <c r="I127" s="216"/>
      <c r="J127" s="217">
        <f>ROUND(I127*H127,2)</f>
        <v>0</v>
      </c>
      <c r="K127" s="213" t="s">
        <v>312</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313</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313</v>
      </c>
      <c r="BM127" s="222" t="s">
        <v>592</v>
      </c>
    </row>
    <row r="128" s="2" customFormat="1" ht="24.15" customHeight="1">
      <c r="A128" s="36"/>
      <c r="B128" s="37"/>
      <c r="C128" s="211" t="s">
        <v>419</v>
      </c>
      <c r="D128" s="211" t="s">
        <v>308</v>
      </c>
      <c r="E128" s="212" t="s">
        <v>394</v>
      </c>
      <c r="F128" s="213" t="s">
        <v>395</v>
      </c>
      <c r="G128" s="214" t="s">
        <v>379</v>
      </c>
      <c r="H128" s="215">
        <v>83.228999999999999</v>
      </c>
      <c r="I128" s="216"/>
      <c r="J128" s="217">
        <f>ROUND(I128*H128,2)</f>
        <v>0</v>
      </c>
      <c r="K128" s="213" t="s">
        <v>312</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313</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313</v>
      </c>
      <c r="BM128" s="222" t="s">
        <v>593</v>
      </c>
    </row>
    <row r="129" s="2" customFormat="1" ht="24.15" customHeight="1">
      <c r="A129" s="36"/>
      <c r="B129" s="37"/>
      <c r="C129" s="211" t="s">
        <v>425</v>
      </c>
      <c r="D129" s="211" t="s">
        <v>308</v>
      </c>
      <c r="E129" s="212" t="s">
        <v>491</v>
      </c>
      <c r="F129" s="213" t="s">
        <v>492</v>
      </c>
      <c r="G129" s="214" t="s">
        <v>379</v>
      </c>
      <c r="H129" s="215">
        <v>7.0609999999999999</v>
      </c>
      <c r="I129" s="216"/>
      <c r="J129" s="217">
        <f>ROUND(I129*H129,2)</f>
        <v>0</v>
      </c>
      <c r="K129" s="213" t="s">
        <v>312</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313</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313</v>
      </c>
      <c r="BM129" s="222" t="s">
        <v>594</v>
      </c>
    </row>
    <row r="130" s="2" customFormat="1" ht="24.15" customHeight="1">
      <c r="A130" s="36"/>
      <c r="B130" s="37"/>
      <c r="C130" s="211" t="s">
        <v>480</v>
      </c>
      <c r="D130" s="211" t="s">
        <v>308</v>
      </c>
      <c r="E130" s="212" t="s">
        <v>397</v>
      </c>
      <c r="F130" s="213" t="s">
        <v>398</v>
      </c>
      <c r="G130" s="214" t="s">
        <v>379</v>
      </c>
      <c r="H130" s="215">
        <v>6.1950000000000003</v>
      </c>
      <c r="I130" s="216"/>
      <c r="J130" s="217">
        <f>ROUND(I130*H130,2)</f>
        <v>0</v>
      </c>
      <c r="K130" s="213" t="s">
        <v>312</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313</v>
      </c>
      <c r="AT130" s="222" t="s">
        <v>308</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313</v>
      </c>
      <c r="BM130" s="222" t="s">
        <v>595</v>
      </c>
    </row>
    <row r="131" s="2" customFormat="1" ht="24.15" customHeight="1">
      <c r="A131" s="36"/>
      <c r="B131" s="37"/>
      <c r="C131" s="211" t="s">
        <v>482</v>
      </c>
      <c r="D131" s="211" t="s">
        <v>308</v>
      </c>
      <c r="E131" s="212" t="s">
        <v>401</v>
      </c>
      <c r="F131" s="213" t="s">
        <v>402</v>
      </c>
      <c r="G131" s="214" t="s">
        <v>379</v>
      </c>
      <c r="H131" s="215">
        <v>0.97199999999999998</v>
      </c>
      <c r="I131" s="216"/>
      <c r="J131" s="217">
        <f>ROUND(I131*H131,2)</f>
        <v>0</v>
      </c>
      <c r="K131" s="213" t="s">
        <v>312</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313</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313</v>
      </c>
      <c r="BM131" s="222" t="s">
        <v>596</v>
      </c>
    </row>
    <row r="132" s="2" customFormat="1" ht="24.15" customHeight="1">
      <c r="A132" s="36"/>
      <c r="B132" s="37"/>
      <c r="C132" s="211" t="s">
        <v>486</v>
      </c>
      <c r="D132" s="211" t="s">
        <v>308</v>
      </c>
      <c r="E132" s="212" t="s">
        <v>405</v>
      </c>
      <c r="F132" s="213" t="s">
        <v>406</v>
      </c>
      <c r="G132" s="214" t="s">
        <v>379</v>
      </c>
      <c r="H132" s="215">
        <v>5.609</v>
      </c>
      <c r="I132" s="216"/>
      <c r="J132" s="217">
        <f>ROUND(I132*H132,2)</f>
        <v>0</v>
      </c>
      <c r="K132" s="213" t="s">
        <v>312</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313</v>
      </c>
      <c r="AT132" s="222" t="s">
        <v>308</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313</v>
      </c>
      <c r="BM132" s="222" t="s">
        <v>597</v>
      </c>
    </row>
    <row r="133" s="2" customFormat="1" ht="24.15" customHeight="1">
      <c r="A133" s="36"/>
      <c r="B133" s="37"/>
      <c r="C133" s="211" t="s">
        <v>488</v>
      </c>
      <c r="D133" s="211" t="s">
        <v>308</v>
      </c>
      <c r="E133" s="212" t="s">
        <v>501</v>
      </c>
      <c r="F133" s="213" t="s">
        <v>502</v>
      </c>
      <c r="G133" s="214" t="s">
        <v>379</v>
      </c>
      <c r="H133" s="215">
        <v>1.2470000000000001</v>
      </c>
      <c r="I133" s="216"/>
      <c r="J133" s="217">
        <f>ROUND(I133*H133,2)</f>
        <v>0</v>
      </c>
      <c r="K133" s="213" t="s">
        <v>312</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313</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313</v>
      </c>
      <c r="BM133" s="222" t="s">
        <v>598</v>
      </c>
    </row>
    <row r="134" s="12" customFormat="1" ht="25.92" customHeight="1">
      <c r="A134" s="12"/>
      <c r="B134" s="195"/>
      <c r="C134" s="196"/>
      <c r="D134" s="197" t="s">
        <v>73</v>
      </c>
      <c r="E134" s="198" t="s">
        <v>408</v>
      </c>
      <c r="F134" s="198" t="s">
        <v>409</v>
      </c>
      <c r="G134" s="196"/>
      <c r="H134" s="196"/>
      <c r="I134" s="199"/>
      <c r="J134" s="200">
        <f>BK134</f>
        <v>0</v>
      </c>
      <c r="K134" s="196"/>
      <c r="L134" s="201"/>
      <c r="M134" s="202"/>
      <c r="N134" s="203"/>
      <c r="O134" s="203"/>
      <c r="P134" s="204">
        <f>P135+P137+P144+P146+P148+P151+P153</f>
        <v>0</v>
      </c>
      <c r="Q134" s="203"/>
      <c r="R134" s="204">
        <f>R135+R137+R144+R146+R148+R151+R153</f>
        <v>0</v>
      </c>
      <c r="S134" s="203"/>
      <c r="T134" s="205">
        <f>T135+T137+T144+T146+T148+T151+T153</f>
        <v>9.2777291999999996</v>
      </c>
      <c r="U134" s="12"/>
      <c r="V134" s="12"/>
      <c r="W134" s="12"/>
      <c r="X134" s="12"/>
      <c r="Y134" s="12"/>
      <c r="Z134" s="12"/>
      <c r="AA134" s="12"/>
      <c r="AB134" s="12"/>
      <c r="AC134" s="12"/>
      <c r="AD134" s="12"/>
      <c r="AE134" s="12"/>
      <c r="AR134" s="206" t="s">
        <v>83</v>
      </c>
      <c r="AT134" s="207" t="s">
        <v>73</v>
      </c>
      <c r="AU134" s="207" t="s">
        <v>74</v>
      </c>
      <c r="AY134" s="206" t="s">
        <v>305</v>
      </c>
      <c r="BK134" s="208">
        <f>BK135+BK137+BK144+BK146+BK148+BK151+BK153</f>
        <v>0</v>
      </c>
    </row>
    <row r="135" s="12" customFormat="1" ht="22.8" customHeight="1">
      <c r="A135" s="12"/>
      <c r="B135" s="195"/>
      <c r="C135" s="196"/>
      <c r="D135" s="197" t="s">
        <v>73</v>
      </c>
      <c r="E135" s="209" t="s">
        <v>410</v>
      </c>
      <c r="F135" s="209" t="s">
        <v>411</v>
      </c>
      <c r="G135" s="196"/>
      <c r="H135" s="196"/>
      <c r="I135" s="199"/>
      <c r="J135" s="210">
        <f>BK135</f>
        <v>0</v>
      </c>
      <c r="K135" s="196"/>
      <c r="L135" s="201"/>
      <c r="M135" s="202"/>
      <c r="N135" s="203"/>
      <c r="O135" s="203"/>
      <c r="P135" s="204">
        <f>P136</f>
        <v>0</v>
      </c>
      <c r="Q135" s="203"/>
      <c r="R135" s="204">
        <f>R136</f>
        <v>0</v>
      </c>
      <c r="S135" s="203"/>
      <c r="T135" s="205">
        <f>T136</f>
        <v>0.029000000000000001</v>
      </c>
      <c r="U135" s="12"/>
      <c r="V135" s="12"/>
      <c r="W135" s="12"/>
      <c r="X135" s="12"/>
      <c r="Y135" s="12"/>
      <c r="Z135" s="12"/>
      <c r="AA135" s="12"/>
      <c r="AB135" s="12"/>
      <c r="AC135" s="12"/>
      <c r="AD135" s="12"/>
      <c r="AE135" s="12"/>
      <c r="AR135" s="206" t="s">
        <v>83</v>
      </c>
      <c r="AT135" s="207" t="s">
        <v>73</v>
      </c>
      <c r="AU135" s="207" t="s">
        <v>81</v>
      </c>
      <c r="AY135" s="206" t="s">
        <v>305</v>
      </c>
      <c r="BK135" s="208">
        <f>BK136</f>
        <v>0</v>
      </c>
    </row>
    <row r="136" s="2" customFormat="1" ht="14.4" customHeight="1">
      <c r="A136" s="36"/>
      <c r="B136" s="37"/>
      <c r="C136" s="211" t="s">
        <v>490</v>
      </c>
      <c r="D136" s="211" t="s">
        <v>308</v>
      </c>
      <c r="E136" s="212" t="s">
        <v>413</v>
      </c>
      <c r="F136" s="213" t="s">
        <v>414</v>
      </c>
      <c r="G136" s="214" t="s">
        <v>415</v>
      </c>
      <c r="H136" s="215">
        <v>1</v>
      </c>
      <c r="I136" s="216"/>
      <c r="J136" s="217">
        <f>ROUND(I136*H136,2)</f>
        <v>0</v>
      </c>
      <c r="K136" s="213" t="s">
        <v>19</v>
      </c>
      <c r="L136" s="42"/>
      <c r="M136" s="218" t="s">
        <v>19</v>
      </c>
      <c r="N136" s="219" t="s">
        <v>45</v>
      </c>
      <c r="O136" s="82"/>
      <c r="P136" s="220">
        <f>O136*H136</f>
        <v>0</v>
      </c>
      <c r="Q136" s="220">
        <v>0</v>
      </c>
      <c r="R136" s="220">
        <f>Q136*H136</f>
        <v>0</v>
      </c>
      <c r="S136" s="220">
        <v>0.029000000000000001</v>
      </c>
      <c r="T136" s="221">
        <f>S136*H136</f>
        <v>0.029000000000000001</v>
      </c>
      <c r="U136" s="36"/>
      <c r="V136" s="36"/>
      <c r="W136" s="36"/>
      <c r="X136" s="36"/>
      <c r="Y136" s="36"/>
      <c r="Z136" s="36"/>
      <c r="AA136" s="36"/>
      <c r="AB136" s="36"/>
      <c r="AC136" s="36"/>
      <c r="AD136" s="36"/>
      <c r="AE136" s="36"/>
      <c r="AR136" s="222" t="s">
        <v>376</v>
      </c>
      <c r="AT136" s="222" t="s">
        <v>308</v>
      </c>
      <c r="AU136" s="222" t="s">
        <v>83</v>
      </c>
      <c r="AY136" s="15" t="s">
        <v>305</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376</v>
      </c>
      <c r="BM136" s="222" t="s">
        <v>599</v>
      </c>
    </row>
    <row r="137" s="12" customFormat="1" ht="22.8" customHeight="1">
      <c r="A137" s="12"/>
      <c r="B137" s="195"/>
      <c r="C137" s="196"/>
      <c r="D137" s="197" t="s">
        <v>73</v>
      </c>
      <c r="E137" s="209" t="s">
        <v>506</v>
      </c>
      <c r="F137" s="209" t="s">
        <v>507</v>
      </c>
      <c r="G137" s="196"/>
      <c r="H137" s="196"/>
      <c r="I137" s="199"/>
      <c r="J137" s="210">
        <f>BK137</f>
        <v>0</v>
      </c>
      <c r="K137" s="196"/>
      <c r="L137" s="201"/>
      <c r="M137" s="202"/>
      <c r="N137" s="203"/>
      <c r="O137" s="203"/>
      <c r="P137" s="204">
        <f>SUM(P138:P143)</f>
        <v>0</v>
      </c>
      <c r="Q137" s="203"/>
      <c r="R137" s="204">
        <f>SUM(R138:R143)</f>
        <v>0</v>
      </c>
      <c r="S137" s="203"/>
      <c r="T137" s="205">
        <f>SUM(T138:T143)</f>
        <v>0.65115000000000001</v>
      </c>
      <c r="U137" s="12"/>
      <c r="V137" s="12"/>
      <c r="W137" s="12"/>
      <c r="X137" s="12"/>
      <c r="Y137" s="12"/>
      <c r="Z137" s="12"/>
      <c r="AA137" s="12"/>
      <c r="AB137" s="12"/>
      <c r="AC137" s="12"/>
      <c r="AD137" s="12"/>
      <c r="AE137" s="12"/>
      <c r="AR137" s="206" t="s">
        <v>83</v>
      </c>
      <c r="AT137" s="207" t="s">
        <v>73</v>
      </c>
      <c r="AU137" s="207" t="s">
        <v>81</v>
      </c>
      <c r="AY137" s="206" t="s">
        <v>305</v>
      </c>
      <c r="BK137" s="208">
        <f>SUM(BK138:BK143)</f>
        <v>0</v>
      </c>
    </row>
    <row r="138" s="2" customFormat="1" ht="14.4" customHeight="1">
      <c r="A138" s="36"/>
      <c r="B138" s="37"/>
      <c r="C138" s="211" t="s">
        <v>494</v>
      </c>
      <c r="D138" s="211" t="s">
        <v>308</v>
      </c>
      <c r="E138" s="212" t="s">
        <v>509</v>
      </c>
      <c r="F138" s="213" t="s">
        <v>510</v>
      </c>
      <c r="G138" s="214" t="s">
        <v>415</v>
      </c>
      <c r="H138" s="215">
        <v>6</v>
      </c>
      <c r="I138" s="216"/>
      <c r="J138" s="217">
        <f>ROUND(I138*H138,2)</f>
        <v>0</v>
      </c>
      <c r="K138" s="213" t="s">
        <v>312</v>
      </c>
      <c r="L138" s="42"/>
      <c r="M138" s="218" t="s">
        <v>19</v>
      </c>
      <c r="N138" s="219" t="s">
        <v>45</v>
      </c>
      <c r="O138" s="82"/>
      <c r="P138" s="220">
        <f>O138*H138</f>
        <v>0</v>
      </c>
      <c r="Q138" s="220">
        <v>0</v>
      </c>
      <c r="R138" s="220">
        <f>Q138*H138</f>
        <v>0</v>
      </c>
      <c r="S138" s="220">
        <v>0.01933</v>
      </c>
      <c r="T138" s="221">
        <f>S138*H138</f>
        <v>0.11598</v>
      </c>
      <c r="U138" s="36"/>
      <c r="V138" s="36"/>
      <c r="W138" s="36"/>
      <c r="X138" s="36"/>
      <c r="Y138" s="36"/>
      <c r="Z138" s="36"/>
      <c r="AA138" s="36"/>
      <c r="AB138" s="36"/>
      <c r="AC138" s="36"/>
      <c r="AD138" s="36"/>
      <c r="AE138" s="36"/>
      <c r="AR138" s="222" t="s">
        <v>376</v>
      </c>
      <c r="AT138" s="222" t="s">
        <v>308</v>
      </c>
      <c r="AU138" s="222" t="s">
        <v>83</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376</v>
      </c>
      <c r="BM138" s="222" t="s">
        <v>600</v>
      </c>
    </row>
    <row r="139" s="2" customFormat="1" ht="14.4" customHeight="1">
      <c r="A139" s="36"/>
      <c r="B139" s="37"/>
      <c r="C139" s="211" t="s">
        <v>496</v>
      </c>
      <c r="D139" s="211" t="s">
        <v>308</v>
      </c>
      <c r="E139" s="212" t="s">
        <v>513</v>
      </c>
      <c r="F139" s="213" t="s">
        <v>514</v>
      </c>
      <c r="G139" s="214" t="s">
        <v>415</v>
      </c>
      <c r="H139" s="215">
        <v>2</v>
      </c>
      <c r="I139" s="216"/>
      <c r="J139" s="217">
        <f>ROUND(I139*H139,2)</f>
        <v>0</v>
      </c>
      <c r="K139" s="213" t="s">
        <v>312</v>
      </c>
      <c r="L139" s="42"/>
      <c r="M139" s="218" t="s">
        <v>19</v>
      </c>
      <c r="N139" s="219" t="s">
        <v>45</v>
      </c>
      <c r="O139" s="82"/>
      <c r="P139" s="220">
        <f>O139*H139</f>
        <v>0</v>
      </c>
      <c r="Q139" s="220">
        <v>0</v>
      </c>
      <c r="R139" s="220">
        <f>Q139*H139</f>
        <v>0</v>
      </c>
      <c r="S139" s="220">
        <v>0.0172</v>
      </c>
      <c r="T139" s="221">
        <f>S139*H139</f>
        <v>0.0344</v>
      </c>
      <c r="U139" s="36"/>
      <c r="V139" s="36"/>
      <c r="W139" s="36"/>
      <c r="X139" s="36"/>
      <c r="Y139" s="36"/>
      <c r="Z139" s="36"/>
      <c r="AA139" s="36"/>
      <c r="AB139" s="36"/>
      <c r="AC139" s="36"/>
      <c r="AD139" s="36"/>
      <c r="AE139" s="36"/>
      <c r="AR139" s="222" t="s">
        <v>376</v>
      </c>
      <c r="AT139" s="222" t="s">
        <v>308</v>
      </c>
      <c r="AU139" s="222" t="s">
        <v>83</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376</v>
      </c>
      <c r="BM139" s="222" t="s">
        <v>601</v>
      </c>
    </row>
    <row r="140" s="2" customFormat="1" ht="14.4" customHeight="1">
      <c r="A140" s="36"/>
      <c r="B140" s="37"/>
      <c r="C140" s="211" t="s">
        <v>498</v>
      </c>
      <c r="D140" s="211" t="s">
        <v>308</v>
      </c>
      <c r="E140" s="212" t="s">
        <v>517</v>
      </c>
      <c r="F140" s="213" t="s">
        <v>518</v>
      </c>
      <c r="G140" s="214" t="s">
        <v>415</v>
      </c>
      <c r="H140" s="215">
        <v>21</v>
      </c>
      <c r="I140" s="216"/>
      <c r="J140" s="217">
        <f>ROUND(I140*H140,2)</f>
        <v>0</v>
      </c>
      <c r="K140" s="213" t="s">
        <v>312</v>
      </c>
      <c r="L140" s="42"/>
      <c r="M140" s="218" t="s">
        <v>19</v>
      </c>
      <c r="N140" s="219" t="s">
        <v>45</v>
      </c>
      <c r="O140" s="82"/>
      <c r="P140" s="220">
        <f>O140*H140</f>
        <v>0</v>
      </c>
      <c r="Q140" s="220">
        <v>0</v>
      </c>
      <c r="R140" s="220">
        <f>Q140*H140</f>
        <v>0</v>
      </c>
      <c r="S140" s="220">
        <v>0.019460000000000002</v>
      </c>
      <c r="T140" s="221">
        <f>S140*H140</f>
        <v>0.40866000000000002</v>
      </c>
      <c r="U140" s="36"/>
      <c r="V140" s="36"/>
      <c r="W140" s="36"/>
      <c r="X140" s="36"/>
      <c r="Y140" s="36"/>
      <c r="Z140" s="36"/>
      <c r="AA140" s="36"/>
      <c r="AB140" s="36"/>
      <c r="AC140" s="36"/>
      <c r="AD140" s="36"/>
      <c r="AE140" s="36"/>
      <c r="AR140" s="222" t="s">
        <v>376</v>
      </c>
      <c r="AT140" s="222" t="s">
        <v>308</v>
      </c>
      <c r="AU140" s="222" t="s">
        <v>83</v>
      </c>
      <c r="AY140" s="15" t="s">
        <v>305</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376</v>
      </c>
      <c r="BM140" s="222" t="s">
        <v>602</v>
      </c>
    </row>
    <row r="141" s="2" customFormat="1" ht="14.4" customHeight="1">
      <c r="A141" s="36"/>
      <c r="B141" s="37"/>
      <c r="C141" s="211" t="s">
        <v>500</v>
      </c>
      <c r="D141" s="211" t="s">
        <v>308</v>
      </c>
      <c r="E141" s="212" t="s">
        <v>521</v>
      </c>
      <c r="F141" s="213" t="s">
        <v>522</v>
      </c>
      <c r="G141" s="214" t="s">
        <v>415</v>
      </c>
      <c r="H141" s="215">
        <v>1</v>
      </c>
      <c r="I141" s="216"/>
      <c r="J141" s="217">
        <f>ROUND(I141*H141,2)</f>
        <v>0</v>
      </c>
      <c r="K141" s="213" t="s">
        <v>312</v>
      </c>
      <c r="L141" s="42"/>
      <c r="M141" s="218" t="s">
        <v>19</v>
      </c>
      <c r="N141" s="219" t="s">
        <v>45</v>
      </c>
      <c r="O141" s="82"/>
      <c r="P141" s="220">
        <f>O141*H141</f>
        <v>0</v>
      </c>
      <c r="Q141" s="220">
        <v>0</v>
      </c>
      <c r="R141" s="220">
        <f>Q141*H141</f>
        <v>0</v>
      </c>
      <c r="S141" s="220">
        <v>0.017069999999999998</v>
      </c>
      <c r="T141" s="221">
        <f>S141*H141</f>
        <v>0.017069999999999998</v>
      </c>
      <c r="U141" s="36"/>
      <c r="V141" s="36"/>
      <c r="W141" s="36"/>
      <c r="X141" s="36"/>
      <c r="Y141" s="36"/>
      <c r="Z141" s="36"/>
      <c r="AA141" s="36"/>
      <c r="AB141" s="36"/>
      <c r="AC141" s="36"/>
      <c r="AD141" s="36"/>
      <c r="AE141" s="36"/>
      <c r="AR141" s="222" t="s">
        <v>376</v>
      </c>
      <c r="AT141" s="222" t="s">
        <v>308</v>
      </c>
      <c r="AU141" s="222" t="s">
        <v>83</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376</v>
      </c>
      <c r="BM141" s="222" t="s">
        <v>603</v>
      </c>
    </row>
    <row r="142" s="2" customFormat="1" ht="14.4" customHeight="1">
      <c r="A142" s="36"/>
      <c r="B142" s="37"/>
      <c r="C142" s="211" t="s">
        <v>504</v>
      </c>
      <c r="D142" s="211" t="s">
        <v>308</v>
      </c>
      <c r="E142" s="212" t="s">
        <v>525</v>
      </c>
      <c r="F142" s="213" t="s">
        <v>526</v>
      </c>
      <c r="G142" s="214" t="s">
        <v>415</v>
      </c>
      <c r="H142" s="215">
        <v>2</v>
      </c>
      <c r="I142" s="216"/>
      <c r="J142" s="217">
        <f>ROUND(I142*H142,2)</f>
        <v>0</v>
      </c>
      <c r="K142" s="213" t="s">
        <v>312</v>
      </c>
      <c r="L142" s="42"/>
      <c r="M142" s="218" t="s">
        <v>19</v>
      </c>
      <c r="N142" s="219" t="s">
        <v>45</v>
      </c>
      <c r="O142" s="82"/>
      <c r="P142" s="220">
        <f>O142*H142</f>
        <v>0</v>
      </c>
      <c r="Q142" s="220">
        <v>0</v>
      </c>
      <c r="R142" s="220">
        <f>Q142*H142</f>
        <v>0</v>
      </c>
      <c r="S142" s="220">
        <v>0.018800000000000001</v>
      </c>
      <c r="T142" s="221">
        <f>S142*H142</f>
        <v>0.037600000000000001</v>
      </c>
      <c r="U142" s="36"/>
      <c r="V142" s="36"/>
      <c r="W142" s="36"/>
      <c r="X142" s="36"/>
      <c r="Y142" s="36"/>
      <c r="Z142" s="36"/>
      <c r="AA142" s="36"/>
      <c r="AB142" s="36"/>
      <c r="AC142" s="36"/>
      <c r="AD142" s="36"/>
      <c r="AE142" s="36"/>
      <c r="AR142" s="222" t="s">
        <v>376</v>
      </c>
      <c r="AT142" s="222" t="s">
        <v>308</v>
      </c>
      <c r="AU142" s="222" t="s">
        <v>83</v>
      </c>
      <c r="AY142" s="15" t="s">
        <v>305</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376</v>
      </c>
      <c r="BM142" s="222" t="s">
        <v>604</v>
      </c>
    </row>
    <row r="143" s="2" customFormat="1" ht="14.4" customHeight="1">
      <c r="A143" s="36"/>
      <c r="B143" s="37"/>
      <c r="C143" s="211" t="s">
        <v>508</v>
      </c>
      <c r="D143" s="211" t="s">
        <v>308</v>
      </c>
      <c r="E143" s="212" t="s">
        <v>529</v>
      </c>
      <c r="F143" s="213" t="s">
        <v>530</v>
      </c>
      <c r="G143" s="214" t="s">
        <v>415</v>
      </c>
      <c r="H143" s="215">
        <v>24</v>
      </c>
      <c r="I143" s="216"/>
      <c r="J143" s="217">
        <f>ROUND(I143*H143,2)</f>
        <v>0</v>
      </c>
      <c r="K143" s="213" t="s">
        <v>312</v>
      </c>
      <c r="L143" s="42"/>
      <c r="M143" s="218" t="s">
        <v>19</v>
      </c>
      <c r="N143" s="219" t="s">
        <v>45</v>
      </c>
      <c r="O143" s="82"/>
      <c r="P143" s="220">
        <f>O143*H143</f>
        <v>0</v>
      </c>
      <c r="Q143" s="220">
        <v>0</v>
      </c>
      <c r="R143" s="220">
        <f>Q143*H143</f>
        <v>0</v>
      </c>
      <c r="S143" s="220">
        <v>0.00156</v>
      </c>
      <c r="T143" s="221">
        <f>S143*H143</f>
        <v>0.037440000000000001</v>
      </c>
      <c r="U143" s="36"/>
      <c r="V143" s="36"/>
      <c r="W143" s="36"/>
      <c r="X143" s="36"/>
      <c r="Y143" s="36"/>
      <c r="Z143" s="36"/>
      <c r="AA143" s="36"/>
      <c r="AB143" s="36"/>
      <c r="AC143" s="36"/>
      <c r="AD143" s="36"/>
      <c r="AE143" s="36"/>
      <c r="AR143" s="222" t="s">
        <v>376</v>
      </c>
      <c r="AT143" s="222" t="s">
        <v>308</v>
      </c>
      <c r="AU143" s="222" t="s">
        <v>83</v>
      </c>
      <c r="AY143" s="15" t="s">
        <v>305</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376</v>
      </c>
      <c r="BM143" s="222" t="s">
        <v>605</v>
      </c>
    </row>
    <row r="144" s="12" customFormat="1" ht="22.8" customHeight="1">
      <c r="A144" s="12"/>
      <c r="B144" s="195"/>
      <c r="C144" s="196"/>
      <c r="D144" s="197" t="s">
        <v>73</v>
      </c>
      <c r="E144" s="209" t="s">
        <v>417</v>
      </c>
      <c r="F144" s="209" t="s">
        <v>418</v>
      </c>
      <c r="G144" s="196"/>
      <c r="H144" s="196"/>
      <c r="I144" s="199"/>
      <c r="J144" s="210">
        <f>BK144</f>
        <v>0</v>
      </c>
      <c r="K144" s="196"/>
      <c r="L144" s="201"/>
      <c r="M144" s="202"/>
      <c r="N144" s="203"/>
      <c r="O144" s="203"/>
      <c r="P144" s="204">
        <f>P145</f>
        <v>0</v>
      </c>
      <c r="Q144" s="203"/>
      <c r="R144" s="204">
        <f>R145</f>
        <v>0</v>
      </c>
      <c r="S144" s="203"/>
      <c r="T144" s="205">
        <f>T145</f>
        <v>5.6094299999999997</v>
      </c>
      <c r="U144" s="12"/>
      <c r="V144" s="12"/>
      <c r="W144" s="12"/>
      <c r="X144" s="12"/>
      <c r="Y144" s="12"/>
      <c r="Z144" s="12"/>
      <c r="AA144" s="12"/>
      <c r="AB144" s="12"/>
      <c r="AC144" s="12"/>
      <c r="AD144" s="12"/>
      <c r="AE144" s="12"/>
      <c r="AR144" s="206" t="s">
        <v>83</v>
      </c>
      <c r="AT144" s="207" t="s">
        <v>73</v>
      </c>
      <c r="AU144" s="207" t="s">
        <v>81</v>
      </c>
      <c r="AY144" s="206" t="s">
        <v>305</v>
      </c>
      <c r="BK144" s="208">
        <f>BK145</f>
        <v>0</v>
      </c>
    </row>
    <row r="145" s="2" customFormat="1" ht="14.4" customHeight="1">
      <c r="A145" s="36"/>
      <c r="B145" s="37"/>
      <c r="C145" s="211" t="s">
        <v>512</v>
      </c>
      <c r="D145" s="211" t="s">
        <v>308</v>
      </c>
      <c r="E145" s="212" t="s">
        <v>420</v>
      </c>
      <c r="F145" s="213" t="s">
        <v>421</v>
      </c>
      <c r="G145" s="214" t="s">
        <v>311</v>
      </c>
      <c r="H145" s="215">
        <v>623.26999999999998</v>
      </c>
      <c r="I145" s="216"/>
      <c r="J145" s="217">
        <f>ROUND(I145*H145,2)</f>
        <v>0</v>
      </c>
      <c r="K145" s="213" t="s">
        <v>312</v>
      </c>
      <c r="L145" s="42"/>
      <c r="M145" s="218" t="s">
        <v>19</v>
      </c>
      <c r="N145" s="219" t="s">
        <v>45</v>
      </c>
      <c r="O145" s="82"/>
      <c r="P145" s="220">
        <f>O145*H145</f>
        <v>0</v>
      </c>
      <c r="Q145" s="220">
        <v>0</v>
      </c>
      <c r="R145" s="220">
        <f>Q145*H145</f>
        <v>0</v>
      </c>
      <c r="S145" s="220">
        <v>0.0089999999999999993</v>
      </c>
      <c r="T145" s="221">
        <f>S145*H145</f>
        <v>5.6094299999999997</v>
      </c>
      <c r="U145" s="36"/>
      <c r="V145" s="36"/>
      <c r="W145" s="36"/>
      <c r="X145" s="36"/>
      <c r="Y145" s="36"/>
      <c r="Z145" s="36"/>
      <c r="AA145" s="36"/>
      <c r="AB145" s="36"/>
      <c r="AC145" s="36"/>
      <c r="AD145" s="36"/>
      <c r="AE145" s="36"/>
      <c r="AR145" s="222" t="s">
        <v>376</v>
      </c>
      <c r="AT145" s="222" t="s">
        <v>308</v>
      </c>
      <c r="AU145" s="222" t="s">
        <v>83</v>
      </c>
      <c r="AY145" s="15" t="s">
        <v>305</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376</v>
      </c>
      <c r="BM145" s="222" t="s">
        <v>606</v>
      </c>
    </row>
    <row r="146" s="12" customFormat="1" ht="22.8" customHeight="1">
      <c r="A146" s="12"/>
      <c r="B146" s="195"/>
      <c r="C146" s="196"/>
      <c r="D146" s="197" t="s">
        <v>73</v>
      </c>
      <c r="E146" s="209" t="s">
        <v>534</v>
      </c>
      <c r="F146" s="209" t="s">
        <v>535</v>
      </c>
      <c r="G146" s="196"/>
      <c r="H146" s="196"/>
      <c r="I146" s="199"/>
      <c r="J146" s="210">
        <f>BK146</f>
        <v>0</v>
      </c>
      <c r="K146" s="196"/>
      <c r="L146" s="201"/>
      <c r="M146" s="202"/>
      <c r="N146" s="203"/>
      <c r="O146" s="203"/>
      <c r="P146" s="204">
        <f>P147</f>
        <v>0</v>
      </c>
      <c r="Q146" s="203"/>
      <c r="R146" s="204">
        <f>R147</f>
        <v>0</v>
      </c>
      <c r="S146" s="203"/>
      <c r="T146" s="205">
        <f>T147</f>
        <v>0.0079492</v>
      </c>
      <c r="U146" s="12"/>
      <c r="V146" s="12"/>
      <c r="W146" s="12"/>
      <c r="X146" s="12"/>
      <c r="Y146" s="12"/>
      <c r="Z146" s="12"/>
      <c r="AA146" s="12"/>
      <c r="AB146" s="12"/>
      <c r="AC146" s="12"/>
      <c r="AD146" s="12"/>
      <c r="AE146" s="12"/>
      <c r="AR146" s="206" t="s">
        <v>83</v>
      </c>
      <c r="AT146" s="207" t="s">
        <v>73</v>
      </c>
      <c r="AU146" s="207" t="s">
        <v>81</v>
      </c>
      <c r="AY146" s="206" t="s">
        <v>305</v>
      </c>
      <c r="BK146" s="208">
        <f>BK147</f>
        <v>0</v>
      </c>
    </row>
    <row r="147" s="2" customFormat="1" ht="14.4" customHeight="1">
      <c r="A147" s="36"/>
      <c r="B147" s="37"/>
      <c r="C147" s="211" t="s">
        <v>516</v>
      </c>
      <c r="D147" s="211" t="s">
        <v>308</v>
      </c>
      <c r="E147" s="212" t="s">
        <v>537</v>
      </c>
      <c r="F147" s="213" t="s">
        <v>538</v>
      </c>
      <c r="G147" s="214" t="s">
        <v>365</v>
      </c>
      <c r="H147" s="215">
        <v>4.7599999999999998</v>
      </c>
      <c r="I147" s="216"/>
      <c r="J147" s="217">
        <f>ROUND(I147*H147,2)</f>
        <v>0</v>
      </c>
      <c r="K147" s="213" t="s">
        <v>312</v>
      </c>
      <c r="L147" s="42"/>
      <c r="M147" s="218" t="s">
        <v>19</v>
      </c>
      <c r="N147" s="219" t="s">
        <v>45</v>
      </c>
      <c r="O147" s="82"/>
      <c r="P147" s="220">
        <f>O147*H147</f>
        <v>0</v>
      </c>
      <c r="Q147" s="220">
        <v>0</v>
      </c>
      <c r="R147" s="220">
        <f>Q147*H147</f>
        <v>0</v>
      </c>
      <c r="S147" s="220">
        <v>0.00167</v>
      </c>
      <c r="T147" s="221">
        <f>S147*H147</f>
        <v>0.0079492</v>
      </c>
      <c r="U147" s="36"/>
      <c r="V147" s="36"/>
      <c r="W147" s="36"/>
      <c r="X147" s="36"/>
      <c r="Y147" s="36"/>
      <c r="Z147" s="36"/>
      <c r="AA147" s="36"/>
      <c r="AB147" s="36"/>
      <c r="AC147" s="36"/>
      <c r="AD147" s="36"/>
      <c r="AE147" s="36"/>
      <c r="AR147" s="222" t="s">
        <v>376</v>
      </c>
      <c r="AT147" s="222" t="s">
        <v>308</v>
      </c>
      <c r="AU147" s="222" t="s">
        <v>83</v>
      </c>
      <c r="AY147" s="15" t="s">
        <v>305</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376</v>
      </c>
      <c r="BM147" s="222" t="s">
        <v>607</v>
      </c>
    </row>
    <row r="148" s="12" customFormat="1" ht="22.8" customHeight="1">
      <c r="A148" s="12"/>
      <c r="B148" s="195"/>
      <c r="C148" s="196"/>
      <c r="D148" s="197" t="s">
        <v>73</v>
      </c>
      <c r="E148" s="209" t="s">
        <v>423</v>
      </c>
      <c r="F148" s="209" t="s">
        <v>424</v>
      </c>
      <c r="G148" s="196"/>
      <c r="H148" s="196"/>
      <c r="I148" s="199"/>
      <c r="J148" s="210">
        <f>BK148</f>
        <v>0</v>
      </c>
      <c r="K148" s="196"/>
      <c r="L148" s="201"/>
      <c r="M148" s="202"/>
      <c r="N148" s="203"/>
      <c r="O148" s="203"/>
      <c r="P148" s="204">
        <f>SUM(P149:P150)</f>
        <v>0</v>
      </c>
      <c r="Q148" s="203"/>
      <c r="R148" s="204">
        <f>SUM(R149:R150)</f>
        <v>0</v>
      </c>
      <c r="S148" s="203"/>
      <c r="T148" s="205">
        <f>SUM(T149:T150)</f>
        <v>0.97199999999999998</v>
      </c>
      <c r="U148" s="12"/>
      <c r="V148" s="12"/>
      <c r="W148" s="12"/>
      <c r="X148" s="12"/>
      <c r="Y148" s="12"/>
      <c r="Z148" s="12"/>
      <c r="AA148" s="12"/>
      <c r="AB148" s="12"/>
      <c r="AC148" s="12"/>
      <c r="AD148" s="12"/>
      <c r="AE148" s="12"/>
      <c r="AR148" s="206" t="s">
        <v>83</v>
      </c>
      <c r="AT148" s="207" t="s">
        <v>73</v>
      </c>
      <c r="AU148" s="207" t="s">
        <v>81</v>
      </c>
      <c r="AY148" s="206" t="s">
        <v>305</v>
      </c>
      <c r="BK148" s="208">
        <f>SUM(BK149:BK150)</f>
        <v>0</v>
      </c>
    </row>
    <row r="149" s="2" customFormat="1" ht="14.4" customHeight="1">
      <c r="A149" s="36"/>
      <c r="B149" s="37"/>
      <c r="C149" s="211" t="s">
        <v>520</v>
      </c>
      <c r="D149" s="211" t="s">
        <v>308</v>
      </c>
      <c r="E149" s="212" t="s">
        <v>541</v>
      </c>
      <c r="F149" s="213" t="s">
        <v>542</v>
      </c>
      <c r="G149" s="214" t="s">
        <v>328</v>
      </c>
      <c r="H149" s="215">
        <v>2</v>
      </c>
      <c r="I149" s="216"/>
      <c r="J149" s="217">
        <f>ROUND(I149*H149,2)</f>
        <v>0</v>
      </c>
      <c r="K149" s="213" t="s">
        <v>312</v>
      </c>
      <c r="L149" s="42"/>
      <c r="M149" s="218" t="s">
        <v>19</v>
      </c>
      <c r="N149" s="219" t="s">
        <v>45</v>
      </c>
      <c r="O149" s="82"/>
      <c r="P149" s="220">
        <f>O149*H149</f>
        <v>0</v>
      </c>
      <c r="Q149" s="220">
        <v>0</v>
      </c>
      <c r="R149" s="220">
        <f>Q149*H149</f>
        <v>0</v>
      </c>
      <c r="S149" s="220">
        <v>0.0060000000000000001</v>
      </c>
      <c r="T149" s="221">
        <f>S149*H149</f>
        <v>0.012</v>
      </c>
      <c r="U149" s="36"/>
      <c r="V149" s="36"/>
      <c r="W149" s="36"/>
      <c r="X149" s="36"/>
      <c r="Y149" s="36"/>
      <c r="Z149" s="36"/>
      <c r="AA149" s="36"/>
      <c r="AB149" s="36"/>
      <c r="AC149" s="36"/>
      <c r="AD149" s="36"/>
      <c r="AE149" s="36"/>
      <c r="AR149" s="222" t="s">
        <v>376</v>
      </c>
      <c r="AT149" s="222" t="s">
        <v>308</v>
      </c>
      <c r="AU149" s="222" t="s">
        <v>83</v>
      </c>
      <c r="AY149" s="15" t="s">
        <v>305</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376</v>
      </c>
      <c r="BM149" s="222" t="s">
        <v>608</v>
      </c>
    </row>
    <row r="150" s="2" customFormat="1" ht="24.15" customHeight="1">
      <c r="A150" s="36"/>
      <c r="B150" s="37"/>
      <c r="C150" s="211" t="s">
        <v>524</v>
      </c>
      <c r="D150" s="211" t="s">
        <v>308</v>
      </c>
      <c r="E150" s="212" t="s">
        <v>426</v>
      </c>
      <c r="F150" s="213" t="s">
        <v>427</v>
      </c>
      <c r="G150" s="214" t="s">
        <v>328</v>
      </c>
      <c r="H150" s="215">
        <v>40</v>
      </c>
      <c r="I150" s="216"/>
      <c r="J150" s="217">
        <f>ROUND(I150*H150,2)</f>
        <v>0</v>
      </c>
      <c r="K150" s="213" t="s">
        <v>312</v>
      </c>
      <c r="L150" s="42"/>
      <c r="M150" s="218" t="s">
        <v>19</v>
      </c>
      <c r="N150" s="219" t="s">
        <v>45</v>
      </c>
      <c r="O150" s="82"/>
      <c r="P150" s="220">
        <f>O150*H150</f>
        <v>0</v>
      </c>
      <c r="Q150" s="220">
        <v>0</v>
      </c>
      <c r="R150" s="220">
        <f>Q150*H150</f>
        <v>0</v>
      </c>
      <c r="S150" s="220">
        <v>0.024</v>
      </c>
      <c r="T150" s="221">
        <f>S150*H150</f>
        <v>0.95999999999999996</v>
      </c>
      <c r="U150" s="36"/>
      <c r="V150" s="36"/>
      <c r="W150" s="36"/>
      <c r="X150" s="36"/>
      <c r="Y150" s="36"/>
      <c r="Z150" s="36"/>
      <c r="AA150" s="36"/>
      <c r="AB150" s="36"/>
      <c r="AC150" s="36"/>
      <c r="AD150" s="36"/>
      <c r="AE150" s="36"/>
      <c r="AR150" s="222" t="s">
        <v>376</v>
      </c>
      <c r="AT150" s="222" t="s">
        <v>308</v>
      </c>
      <c r="AU150" s="222" t="s">
        <v>83</v>
      </c>
      <c r="AY150" s="15" t="s">
        <v>305</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376</v>
      </c>
      <c r="BM150" s="222" t="s">
        <v>609</v>
      </c>
    </row>
    <row r="151" s="12" customFormat="1" ht="22.8" customHeight="1">
      <c r="A151" s="12"/>
      <c r="B151" s="195"/>
      <c r="C151" s="196"/>
      <c r="D151" s="197" t="s">
        <v>73</v>
      </c>
      <c r="E151" s="209" t="s">
        <v>546</v>
      </c>
      <c r="F151" s="209" t="s">
        <v>547</v>
      </c>
      <c r="G151" s="196"/>
      <c r="H151" s="196"/>
      <c r="I151" s="199"/>
      <c r="J151" s="210">
        <f>BK151</f>
        <v>0</v>
      </c>
      <c r="K151" s="196"/>
      <c r="L151" s="201"/>
      <c r="M151" s="202"/>
      <c r="N151" s="203"/>
      <c r="O151" s="203"/>
      <c r="P151" s="204">
        <f>P152</f>
        <v>0</v>
      </c>
      <c r="Q151" s="203"/>
      <c r="R151" s="204">
        <f>R152</f>
        <v>0</v>
      </c>
      <c r="S151" s="203"/>
      <c r="T151" s="205">
        <f>T152</f>
        <v>0.54144999999999999</v>
      </c>
      <c r="U151" s="12"/>
      <c r="V151" s="12"/>
      <c r="W151" s="12"/>
      <c r="X151" s="12"/>
      <c r="Y151" s="12"/>
      <c r="Z151" s="12"/>
      <c r="AA151" s="12"/>
      <c r="AB151" s="12"/>
      <c r="AC151" s="12"/>
      <c r="AD151" s="12"/>
      <c r="AE151" s="12"/>
      <c r="AR151" s="206" t="s">
        <v>83</v>
      </c>
      <c r="AT151" s="207" t="s">
        <v>73</v>
      </c>
      <c r="AU151" s="207" t="s">
        <v>81</v>
      </c>
      <c r="AY151" s="206" t="s">
        <v>305</v>
      </c>
      <c r="BK151" s="208">
        <f>BK152</f>
        <v>0</v>
      </c>
    </row>
    <row r="152" s="2" customFormat="1" ht="14.4" customHeight="1">
      <c r="A152" s="36"/>
      <c r="B152" s="37"/>
      <c r="C152" s="211" t="s">
        <v>528</v>
      </c>
      <c r="D152" s="211" t="s">
        <v>308</v>
      </c>
      <c r="E152" s="212" t="s">
        <v>549</v>
      </c>
      <c r="F152" s="213" t="s">
        <v>550</v>
      </c>
      <c r="G152" s="214" t="s">
        <v>311</v>
      </c>
      <c r="H152" s="215">
        <v>8.3300000000000001</v>
      </c>
      <c r="I152" s="216"/>
      <c r="J152" s="217">
        <f>ROUND(I152*H152,2)</f>
        <v>0</v>
      </c>
      <c r="K152" s="213" t="s">
        <v>312</v>
      </c>
      <c r="L152" s="42"/>
      <c r="M152" s="218" t="s">
        <v>19</v>
      </c>
      <c r="N152" s="219" t="s">
        <v>45</v>
      </c>
      <c r="O152" s="82"/>
      <c r="P152" s="220">
        <f>O152*H152</f>
        <v>0</v>
      </c>
      <c r="Q152" s="220">
        <v>0</v>
      </c>
      <c r="R152" s="220">
        <f>Q152*H152</f>
        <v>0</v>
      </c>
      <c r="S152" s="220">
        <v>0.065000000000000002</v>
      </c>
      <c r="T152" s="221">
        <f>S152*H152</f>
        <v>0.54144999999999999</v>
      </c>
      <c r="U152" s="36"/>
      <c r="V152" s="36"/>
      <c r="W152" s="36"/>
      <c r="X152" s="36"/>
      <c r="Y152" s="36"/>
      <c r="Z152" s="36"/>
      <c r="AA152" s="36"/>
      <c r="AB152" s="36"/>
      <c r="AC152" s="36"/>
      <c r="AD152" s="36"/>
      <c r="AE152" s="36"/>
      <c r="AR152" s="222" t="s">
        <v>376</v>
      </c>
      <c r="AT152" s="222" t="s">
        <v>308</v>
      </c>
      <c r="AU152" s="222" t="s">
        <v>83</v>
      </c>
      <c r="AY152" s="15" t="s">
        <v>305</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376</v>
      </c>
      <c r="BM152" s="222" t="s">
        <v>610</v>
      </c>
    </row>
    <row r="153" s="12" customFormat="1" ht="22.8" customHeight="1">
      <c r="A153" s="12"/>
      <c r="B153" s="195"/>
      <c r="C153" s="196"/>
      <c r="D153" s="197" t="s">
        <v>73</v>
      </c>
      <c r="E153" s="209" t="s">
        <v>552</v>
      </c>
      <c r="F153" s="209" t="s">
        <v>553</v>
      </c>
      <c r="G153" s="196"/>
      <c r="H153" s="196"/>
      <c r="I153" s="199"/>
      <c r="J153" s="210">
        <f>BK153</f>
        <v>0</v>
      </c>
      <c r="K153" s="196"/>
      <c r="L153" s="201"/>
      <c r="M153" s="202"/>
      <c r="N153" s="203"/>
      <c r="O153" s="203"/>
      <c r="P153" s="204">
        <f>SUM(P154:P155)</f>
        <v>0</v>
      </c>
      <c r="Q153" s="203"/>
      <c r="R153" s="204">
        <f>SUM(R154:R155)</f>
        <v>0</v>
      </c>
      <c r="S153" s="203"/>
      <c r="T153" s="205">
        <f>SUM(T154:T155)</f>
        <v>1.46675</v>
      </c>
      <c r="U153" s="12"/>
      <c r="V153" s="12"/>
      <c r="W153" s="12"/>
      <c r="X153" s="12"/>
      <c r="Y153" s="12"/>
      <c r="Z153" s="12"/>
      <c r="AA153" s="12"/>
      <c r="AB153" s="12"/>
      <c r="AC153" s="12"/>
      <c r="AD153" s="12"/>
      <c r="AE153" s="12"/>
      <c r="AR153" s="206" t="s">
        <v>83</v>
      </c>
      <c r="AT153" s="207" t="s">
        <v>73</v>
      </c>
      <c r="AU153" s="207" t="s">
        <v>81</v>
      </c>
      <c r="AY153" s="206" t="s">
        <v>305</v>
      </c>
      <c r="BK153" s="208">
        <f>SUM(BK154:BK155)</f>
        <v>0</v>
      </c>
    </row>
    <row r="154" s="2" customFormat="1" ht="14.4" customHeight="1">
      <c r="A154" s="36"/>
      <c r="B154" s="37"/>
      <c r="C154" s="211" t="s">
        <v>532</v>
      </c>
      <c r="D154" s="211" t="s">
        <v>308</v>
      </c>
      <c r="E154" s="212" t="s">
        <v>555</v>
      </c>
      <c r="F154" s="213" t="s">
        <v>556</v>
      </c>
      <c r="G154" s="214" t="s">
        <v>311</v>
      </c>
      <c r="H154" s="215">
        <v>88.040000000000006</v>
      </c>
      <c r="I154" s="216"/>
      <c r="J154" s="217">
        <f>ROUND(I154*H154,2)</f>
        <v>0</v>
      </c>
      <c r="K154" s="213" t="s">
        <v>312</v>
      </c>
      <c r="L154" s="42"/>
      <c r="M154" s="218" t="s">
        <v>19</v>
      </c>
      <c r="N154" s="219" t="s">
        <v>45</v>
      </c>
      <c r="O154" s="82"/>
      <c r="P154" s="220">
        <f>O154*H154</f>
        <v>0</v>
      </c>
      <c r="Q154" s="220">
        <v>0</v>
      </c>
      <c r="R154" s="220">
        <f>Q154*H154</f>
        <v>0</v>
      </c>
      <c r="S154" s="220">
        <v>0.0025000000000000001</v>
      </c>
      <c r="T154" s="221">
        <f>S154*H154</f>
        <v>0.22010000000000002</v>
      </c>
      <c r="U154" s="36"/>
      <c r="V154" s="36"/>
      <c r="W154" s="36"/>
      <c r="X154" s="36"/>
      <c r="Y154" s="36"/>
      <c r="Z154" s="36"/>
      <c r="AA154" s="36"/>
      <c r="AB154" s="36"/>
      <c r="AC154" s="36"/>
      <c r="AD154" s="36"/>
      <c r="AE154" s="36"/>
      <c r="AR154" s="222" t="s">
        <v>376</v>
      </c>
      <c r="AT154" s="222" t="s">
        <v>308</v>
      </c>
      <c r="AU154" s="222" t="s">
        <v>83</v>
      </c>
      <c r="AY154" s="15" t="s">
        <v>305</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376</v>
      </c>
      <c r="BM154" s="222" t="s">
        <v>611</v>
      </c>
    </row>
    <row r="155" s="2" customFormat="1" ht="14.4" customHeight="1">
      <c r="A155" s="36"/>
      <c r="B155" s="37"/>
      <c r="C155" s="211" t="s">
        <v>536</v>
      </c>
      <c r="D155" s="211" t="s">
        <v>308</v>
      </c>
      <c r="E155" s="212" t="s">
        <v>559</v>
      </c>
      <c r="F155" s="213" t="s">
        <v>560</v>
      </c>
      <c r="G155" s="214" t="s">
        <v>311</v>
      </c>
      <c r="H155" s="215">
        <v>415.55000000000001</v>
      </c>
      <c r="I155" s="216"/>
      <c r="J155" s="217">
        <f>ROUND(I155*H155,2)</f>
        <v>0</v>
      </c>
      <c r="K155" s="213" t="s">
        <v>312</v>
      </c>
      <c r="L155" s="42"/>
      <c r="M155" s="224" t="s">
        <v>19</v>
      </c>
      <c r="N155" s="225" t="s">
        <v>45</v>
      </c>
      <c r="O155" s="226"/>
      <c r="P155" s="227">
        <f>O155*H155</f>
        <v>0</v>
      </c>
      <c r="Q155" s="227">
        <v>0</v>
      </c>
      <c r="R155" s="227">
        <f>Q155*H155</f>
        <v>0</v>
      </c>
      <c r="S155" s="227">
        <v>0.0030000000000000001</v>
      </c>
      <c r="T155" s="228">
        <f>S155*H155</f>
        <v>1.24665</v>
      </c>
      <c r="U155" s="36"/>
      <c r="V155" s="36"/>
      <c r="W155" s="36"/>
      <c r="X155" s="36"/>
      <c r="Y155" s="36"/>
      <c r="Z155" s="36"/>
      <c r="AA155" s="36"/>
      <c r="AB155" s="36"/>
      <c r="AC155" s="36"/>
      <c r="AD155" s="36"/>
      <c r="AE155" s="36"/>
      <c r="AR155" s="222" t="s">
        <v>376</v>
      </c>
      <c r="AT155" s="222" t="s">
        <v>308</v>
      </c>
      <c r="AU155" s="222" t="s">
        <v>83</v>
      </c>
      <c r="AY155" s="15" t="s">
        <v>305</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376</v>
      </c>
      <c r="BM155" s="222" t="s">
        <v>612</v>
      </c>
    </row>
    <row r="156" s="2" customFormat="1" ht="6.96" customHeight="1">
      <c r="A156" s="36"/>
      <c r="B156" s="57"/>
      <c r="C156" s="58"/>
      <c r="D156" s="58"/>
      <c r="E156" s="58"/>
      <c r="F156" s="58"/>
      <c r="G156" s="58"/>
      <c r="H156" s="58"/>
      <c r="I156" s="58"/>
      <c r="J156" s="58"/>
      <c r="K156" s="58"/>
      <c r="L156" s="42"/>
      <c r="M156" s="36"/>
      <c r="O156" s="36"/>
      <c r="P156" s="36"/>
      <c r="Q156" s="36"/>
      <c r="R156" s="36"/>
      <c r="S156" s="36"/>
      <c r="T156" s="36"/>
      <c r="U156" s="36"/>
      <c r="V156" s="36"/>
      <c r="W156" s="36"/>
      <c r="X156" s="36"/>
      <c r="Y156" s="36"/>
      <c r="Z156" s="36"/>
      <c r="AA156" s="36"/>
      <c r="AB156" s="36"/>
      <c r="AC156" s="36"/>
      <c r="AD156" s="36"/>
      <c r="AE156" s="36"/>
    </row>
  </sheetData>
  <sheetProtection sheet="1" autoFilter="0" formatColumns="0" formatRows="0" objects="1" scenarios="1" spinCount="100000" saltValue="DkhJqRlQtBc/6edRSYclVlmSjKuRy0PvIca2NcMKkKKlN3k6wbiG9lIFm0PuQa+CBjocAtZc2nw+OP1KTBYXug==" hashValue="W/hEu2pRhrPjI05X0VhDzH+zgMhpYx4OxZz10L+YeFFPdfVq2lNEEwDqmNJnRbPwqRIdh0EuoHTkNZk6iHhvBw==" algorithmName="SHA-512" password="CC35"/>
  <autoFilter ref="C97:K155"/>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97</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272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613</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275</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ROUND(J97,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ROUND((SUM(BE97:BE154)),  2)</f>
        <v>0</v>
      </c>
      <c r="G35" s="36"/>
      <c r="H35" s="36"/>
      <c r="I35" s="156">
        <v>0.20999999999999999</v>
      </c>
      <c r="J35" s="155">
        <f>ROUND(((SUM(BE97:BE154))*I35),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ROUND((SUM(BF97:BF154)),  2)</f>
        <v>0</v>
      </c>
      <c r="G36" s="36"/>
      <c r="H36" s="36"/>
      <c r="I36" s="156">
        <v>0.14999999999999999</v>
      </c>
      <c r="J36" s="155">
        <f>ROUND(((SUM(BF97:BF154))*I36),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ROUND((SUM(BG97:BG154)),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ROUND((SUM(BH97:BH154)),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ROUND((SUM(BI97:BI154)),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272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2020-019-01-04 - Bourací práce 3.NP</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J97</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281</v>
      </c>
      <c r="E64" s="176"/>
      <c r="F64" s="176"/>
      <c r="G64" s="176"/>
      <c r="H64" s="176"/>
      <c r="I64" s="176"/>
      <c r="J64" s="177">
        <f>J98</f>
        <v>0</v>
      </c>
      <c r="K64" s="174"/>
      <c r="L64" s="178"/>
      <c r="S64" s="9"/>
      <c r="T64" s="9"/>
      <c r="U64" s="9"/>
      <c r="V64" s="9"/>
      <c r="W64" s="9"/>
      <c r="X64" s="9"/>
      <c r="Y64" s="9"/>
      <c r="Z64" s="9"/>
      <c r="AA64" s="9"/>
      <c r="AB64" s="9"/>
      <c r="AC64" s="9"/>
      <c r="AD64" s="9"/>
      <c r="AE64" s="9"/>
    </row>
    <row r="65" s="10" customFormat="1" ht="19.92" customHeight="1">
      <c r="A65" s="10"/>
      <c r="B65" s="179"/>
      <c r="C65" s="123"/>
      <c r="D65" s="180" t="s">
        <v>282</v>
      </c>
      <c r="E65" s="181"/>
      <c r="F65" s="181"/>
      <c r="G65" s="181"/>
      <c r="H65" s="181"/>
      <c r="I65" s="181"/>
      <c r="J65" s="182">
        <f>J99</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283</v>
      </c>
      <c r="E66" s="181"/>
      <c r="F66" s="181"/>
      <c r="G66" s="181"/>
      <c r="H66" s="181"/>
      <c r="I66" s="181"/>
      <c r="J66" s="182">
        <f>J101</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284</v>
      </c>
      <c r="E67" s="181"/>
      <c r="F67" s="181"/>
      <c r="G67" s="181"/>
      <c r="H67" s="181"/>
      <c r="I67" s="181"/>
      <c r="J67" s="182">
        <f>J112</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285</v>
      </c>
      <c r="E68" s="181"/>
      <c r="F68" s="181"/>
      <c r="G68" s="181"/>
      <c r="H68" s="181"/>
      <c r="I68" s="181"/>
      <c r="J68" s="182">
        <f>J123</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286</v>
      </c>
      <c r="E69" s="176"/>
      <c r="F69" s="176"/>
      <c r="G69" s="176"/>
      <c r="H69" s="176"/>
      <c r="I69" s="176"/>
      <c r="J69" s="177">
        <f>J135</f>
        <v>0</v>
      </c>
      <c r="K69" s="174"/>
      <c r="L69" s="178"/>
      <c r="S69" s="9"/>
      <c r="T69" s="9"/>
      <c r="U69" s="9"/>
      <c r="V69" s="9"/>
      <c r="W69" s="9"/>
      <c r="X69" s="9"/>
      <c r="Y69" s="9"/>
      <c r="Z69" s="9"/>
      <c r="AA69" s="9"/>
      <c r="AB69" s="9"/>
      <c r="AC69" s="9"/>
      <c r="AD69" s="9"/>
      <c r="AE69" s="9"/>
    </row>
    <row r="70" s="10" customFormat="1" ht="19.92" customHeight="1">
      <c r="A70" s="10"/>
      <c r="B70" s="179"/>
      <c r="C70" s="123"/>
      <c r="D70" s="180" t="s">
        <v>431</v>
      </c>
      <c r="E70" s="181"/>
      <c r="F70" s="181"/>
      <c r="G70" s="181"/>
      <c r="H70" s="181"/>
      <c r="I70" s="181"/>
      <c r="J70" s="182">
        <f>J136</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288</v>
      </c>
      <c r="E71" s="181"/>
      <c r="F71" s="181"/>
      <c r="G71" s="181"/>
      <c r="H71" s="181"/>
      <c r="I71" s="181"/>
      <c r="J71" s="182">
        <f>J143</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432</v>
      </c>
      <c r="E72" s="181"/>
      <c r="F72" s="181"/>
      <c r="G72" s="181"/>
      <c r="H72" s="181"/>
      <c r="I72" s="181"/>
      <c r="J72" s="182">
        <f>J145</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289</v>
      </c>
      <c r="E73" s="181"/>
      <c r="F73" s="181"/>
      <c r="G73" s="181"/>
      <c r="H73" s="181"/>
      <c r="I73" s="181"/>
      <c r="J73" s="182">
        <f>J147</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433</v>
      </c>
      <c r="E74" s="181"/>
      <c r="F74" s="181"/>
      <c r="G74" s="181"/>
      <c r="H74" s="181"/>
      <c r="I74" s="181"/>
      <c r="J74" s="182">
        <f>J150</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434</v>
      </c>
      <c r="E75" s="181"/>
      <c r="F75" s="181"/>
      <c r="G75" s="181"/>
      <c r="H75" s="181"/>
      <c r="I75" s="181"/>
      <c r="J75" s="182">
        <f>J152</f>
        <v>0</v>
      </c>
      <c r="K75" s="123"/>
      <c r="L75" s="183"/>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290</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FLD-3.etapa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271</v>
      </c>
      <c r="D86" s="20"/>
      <c r="E86" s="20"/>
      <c r="F86" s="20"/>
      <c r="G86" s="20"/>
      <c r="H86" s="20"/>
      <c r="I86" s="20"/>
      <c r="J86" s="20"/>
      <c r="K86" s="20"/>
      <c r="L86" s="18"/>
    </row>
    <row r="87" s="2" customFormat="1" ht="16.5" customHeight="1">
      <c r="A87" s="36"/>
      <c r="B87" s="37"/>
      <c r="C87" s="38"/>
      <c r="D87" s="38"/>
      <c r="E87" s="168" t="s">
        <v>272</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273</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E11</f>
        <v>2020-019-01-04 - Bourací práce 3.NP</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F14</f>
        <v xml:space="preserve">KAMÝCKÁ 1176, PRAHA - SUCHDOL </v>
      </c>
      <c r="G91" s="38"/>
      <c r="H91" s="38"/>
      <c r="I91" s="30" t="s">
        <v>23</v>
      </c>
      <c r="J91" s="70" t="str">
        <f>IF(J14="","",J14)</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E17</f>
        <v>ČZU V PRAZE, FAKULTA LESNICKÁ A DŘEVAŘSKÁ, Praha 6</v>
      </c>
      <c r="G93" s="38"/>
      <c r="H93" s="38"/>
      <c r="I93" s="30" t="s">
        <v>33</v>
      </c>
      <c r="J93" s="34" t="str">
        <f>E23</f>
        <v xml:space="preserve">Ing. Vladimír Čapka Gerstnerova 5/658 Praha 7  </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IF(E20="","",E20)</f>
        <v>Vyplň údaj</v>
      </c>
      <c r="G94" s="38"/>
      <c r="H94" s="38"/>
      <c r="I94" s="30" t="s">
        <v>36</v>
      </c>
      <c r="J94" s="34" t="str">
        <f>E26</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291</v>
      </c>
      <c r="D96" s="187" t="s">
        <v>59</v>
      </c>
      <c r="E96" s="187" t="s">
        <v>55</v>
      </c>
      <c r="F96" s="187" t="s">
        <v>56</v>
      </c>
      <c r="G96" s="187" t="s">
        <v>292</v>
      </c>
      <c r="H96" s="187" t="s">
        <v>293</v>
      </c>
      <c r="I96" s="187" t="s">
        <v>294</v>
      </c>
      <c r="J96" s="187" t="s">
        <v>279</v>
      </c>
      <c r="K96" s="188" t="s">
        <v>295</v>
      </c>
      <c r="L96" s="189"/>
      <c r="M96" s="90" t="s">
        <v>19</v>
      </c>
      <c r="N96" s="91" t="s">
        <v>44</v>
      </c>
      <c r="O96" s="91" t="s">
        <v>296</v>
      </c>
      <c r="P96" s="91" t="s">
        <v>297</v>
      </c>
      <c r="Q96" s="91" t="s">
        <v>298</v>
      </c>
      <c r="R96" s="91" t="s">
        <v>299</v>
      </c>
      <c r="S96" s="91" t="s">
        <v>300</v>
      </c>
      <c r="T96" s="92" t="s">
        <v>301</v>
      </c>
      <c r="U96" s="184"/>
      <c r="V96" s="184"/>
      <c r="W96" s="184"/>
      <c r="X96" s="184"/>
      <c r="Y96" s="184"/>
      <c r="Z96" s="184"/>
      <c r="AA96" s="184"/>
      <c r="AB96" s="184"/>
      <c r="AC96" s="184"/>
      <c r="AD96" s="184"/>
      <c r="AE96" s="184"/>
    </row>
    <row r="97" s="2" customFormat="1" ht="22.8" customHeight="1">
      <c r="A97" s="36"/>
      <c r="B97" s="37"/>
      <c r="C97" s="97" t="s">
        <v>302</v>
      </c>
      <c r="D97" s="38"/>
      <c r="E97" s="38"/>
      <c r="F97" s="38"/>
      <c r="G97" s="38"/>
      <c r="H97" s="38"/>
      <c r="I97" s="38"/>
      <c r="J97" s="190">
        <f>BK97</f>
        <v>0</v>
      </c>
      <c r="K97" s="38"/>
      <c r="L97" s="42"/>
      <c r="M97" s="93"/>
      <c r="N97" s="191"/>
      <c r="O97" s="94"/>
      <c r="P97" s="192">
        <f>P98+P135</f>
        <v>0</v>
      </c>
      <c r="Q97" s="94"/>
      <c r="R97" s="192">
        <f>R98+R135</f>
        <v>0.1003185825</v>
      </c>
      <c r="S97" s="94"/>
      <c r="T97" s="193">
        <f>T98+T135</f>
        <v>102.16813920000001</v>
      </c>
      <c r="U97" s="36"/>
      <c r="V97" s="36"/>
      <c r="W97" s="36"/>
      <c r="X97" s="36"/>
      <c r="Y97" s="36"/>
      <c r="Z97" s="36"/>
      <c r="AA97" s="36"/>
      <c r="AB97" s="36"/>
      <c r="AC97" s="36"/>
      <c r="AD97" s="36"/>
      <c r="AE97" s="36"/>
      <c r="AT97" s="15" t="s">
        <v>73</v>
      </c>
      <c r="AU97" s="15" t="s">
        <v>280</v>
      </c>
      <c r="BK97" s="194">
        <f>BK98+BK135</f>
        <v>0</v>
      </c>
    </row>
    <row r="98" s="12" customFormat="1" ht="25.92" customHeight="1">
      <c r="A98" s="12"/>
      <c r="B98" s="195"/>
      <c r="C98" s="196"/>
      <c r="D98" s="197" t="s">
        <v>73</v>
      </c>
      <c r="E98" s="198" t="s">
        <v>303</v>
      </c>
      <c r="F98" s="198" t="s">
        <v>304</v>
      </c>
      <c r="G98" s="196"/>
      <c r="H98" s="196"/>
      <c r="I98" s="199"/>
      <c r="J98" s="200">
        <f>BK98</f>
        <v>0</v>
      </c>
      <c r="K98" s="196"/>
      <c r="L98" s="201"/>
      <c r="M98" s="202"/>
      <c r="N98" s="203"/>
      <c r="O98" s="203"/>
      <c r="P98" s="204">
        <f>P99+P101+P112+P123</f>
        <v>0</v>
      </c>
      <c r="Q98" s="203"/>
      <c r="R98" s="204">
        <f>R99+R101+R112+R123</f>
        <v>0.1003185825</v>
      </c>
      <c r="S98" s="203"/>
      <c r="T98" s="205">
        <f>T99+T101+T112+T123</f>
        <v>92.83124500000001</v>
      </c>
      <c r="U98" s="12"/>
      <c r="V98" s="12"/>
      <c r="W98" s="12"/>
      <c r="X98" s="12"/>
      <c r="Y98" s="12"/>
      <c r="Z98" s="12"/>
      <c r="AA98" s="12"/>
      <c r="AB98" s="12"/>
      <c r="AC98" s="12"/>
      <c r="AD98" s="12"/>
      <c r="AE98" s="12"/>
      <c r="AR98" s="206" t="s">
        <v>81</v>
      </c>
      <c r="AT98" s="207" t="s">
        <v>73</v>
      </c>
      <c r="AU98" s="207" t="s">
        <v>74</v>
      </c>
      <c r="AY98" s="206" t="s">
        <v>305</v>
      </c>
      <c r="BK98" s="208">
        <f>BK99+BK101+BK112+BK123</f>
        <v>0</v>
      </c>
    </row>
    <row r="99" s="12" customFormat="1" ht="22.8" customHeight="1">
      <c r="A99" s="12"/>
      <c r="B99" s="195"/>
      <c r="C99" s="196"/>
      <c r="D99" s="197" t="s">
        <v>73</v>
      </c>
      <c r="E99" s="209" t="s">
        <v>306</v>
      </c>
      <c r="F99" s="209" t="s">
        <v>307</v>
      </c>
      <c r="G99" s="196"/>
      <c r="H99" s="196"/>
      <c r="I99" s="199"/>
      <c r="J99" s="210">
        <f>BK99</f>
        <v>0</v>
      </c>
      <c r="K99" s="196"/>
      <c r="L99" s="201"/>
      <c r="M99" s="202"/>
      <c r="N99" s="203"/>
      <c r="O99" s="203"/>
      <c r="P99" s="204">
        <f>P100</f>
        <v>0</v>
      </c>
      <c r="Q99" s="203"/>
      <c r="R99" s="204">
        <f>R100</f>
        <v>0.081689399999999995</v>
      </c>
      <c r="S99" s="203"/>
      <c r="T99" s="205">
        <f>T100</f>
        <v>0</v>
      </c>
      <c r="U99" s="12"/>
      <c r="V99" s="12"/>
      <c r="W99" s="12"/>
      <c r="X99" s="12"/>
      <c r="Y99" s="12"/>
      <c r="Z99" s="12"/>
      <c r="AA99" s="12"/>
      <c r="AB99" s="12"/>
      <c r="AC99" s="12"/>
      <c r="AD99" s="12"/>
      <c r="AE99" s="12"/>
      <c r="AR99" s="206" t="s">
        <v>81</v>
      </c>
      <c r="AT99" s="207" t="s">
        <v>73</v>
      </c>
      <c r="AU99" s="207" t="s">
        <v>81</v>
      </c>
      <c r="AY99" s="206" t="s">
        <v>305</v>
      </c>
      <c r="BK99" s="208">
        <f>BK100</f>
        <v>0</v>
      </c>
    </row>
    <row r="100" s="2" customFormat="1" ht="24.15" customHeight="1">
      <c r="A100" s="36"/>
      <c r="B100" s="37"/>
      <c r="C100" s="211" t="s">
        <v>81</v>
      </c>
      <c r="D100" s="211" t="s">
        <v>308</v>
      </c>
      <c r="E100" s="212" t="s">
        <v>309</v>
      </c>
      <c r="F100" s="213" t="s">
        <v>310</v>
      </c>
      <c r="G100" s="214" t="s">
        <v>311</v>
      </c>
      <c r="H100" s="215">
        <v>628.38</v>
      </c>
      <c r="I100" s="216"/>
      <c r="J100" s="217">
        <f>ROUND(I100*H100,2)</f>
        <v>0</v>
      </c>
      <c r="K100" s="213" t="s">
        <v>312</v>
      </c>
      <c r="L100" s="42"/>
      <c r="M100" s="218" t="s">
        <v>19</v>
      </c>
      <c r="N100" s="219" t="s">
        <v>45</v>
      </c>
      <c r="O100" s="82"/>
      <c r="P100" s="220">
        <f>O100*H100</f>
        <v>0</v>
      </c>
      <c r="Q100" s="220">
        <v>0.00012999999999999999</v>
      </c>
      <c r="R100" s="220">
        <f>Q100*H100</f>
        <v>0.081689399999999995</v>
      </c>
      <c r="S100" s="220">
        <v>0</v>
      </c>
      <c r="T100" s="221">
        <f>S100*H100</f>
        <v>0</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614</v>
      </c>
    </row>
    <row r="101" s="12" customFormat="1" ht="22.8" customHeight="1">
      <c r="A101" s="12"/>
      <c r="B101" s="195"/>
      <c r="C101" s="196"/>
      <c r="D101" s="197" t="s">
        <v>73</v>
      </c>
      <c r="E101" s="209" t="s">
        <v>315</v>
      </c>
      <c r="F101" s="209" t="s">
        <v>316</v>
      </c>
      <c r="G101" s="196"/>
      <c r="H101" s="196"/>
      <c r="I101" s="199"/>
      <c r="J101" s="210">
        <f>BK101</f>
        <v>0</v>
      </c>
      <c r="K101" s="196"/>
      <c r="L101" s="201"/>
      <c r="M101" s="202"/>
      <c r="N101" s="203"/>
      <c r="O101" s="203"/>
      <c r="P101" s="204">
        <f>SUM(P102:P111)</f>
        <v>0</v>
      </c>
      <c r="Q101" s="203"/>
      <c r="R101" s="204">
        <f>SUM(R102:R111)</f>
        <v>0</v>
      </c>
      <c r="S101" s="203"/>
      <c r="T101" s="205">
        <f>SUM(T102:T111)</f>
        <v>91.06454500000001</v>
      </c>
      <c r="U101" s="12"/>
      <c r="V101" s="12"/>
      <c r="W101" s="12"/>
      <c r="X101" s="12"/>
      <c r="Y101" s="12"/>
      <c r="Z101" s="12"/>
      <c r="AA101" s="12"/>
      <c r="AB101" s="12"/>
      <c r="AC101" s="12"/>
      <c r="AD101" s="12"/>
      <c r="AE101" s="12"/>
      <c r="AR101" s="206" t="s">
        <v>81</v>
      </c>
      <c r="AT101" s="207" t="s">
        <v>73</v>
      </c>
      <c r="AU101" s="207" t="s">
        <v>81</v>
      </c>
      <c r="AY101" s="206" t="s">
        <v>305</v>
      </c>
      <c r="BK101" s="208">
        <f>SUM(BK102:BK111)</f>
        <v>0</v>
      </c>
    </row>
    <row r="102" s="2" customFormat="1" ht="24.15" customHeight="1">
      <c r="A102" s="36"/>
      <c r="B102" s="37"/>
      <c r="C102" s="211" t="s">
        <v>83</v>
      </c>
      <c r="D102" s="211" t="s">
        <v>308</v>
      </c>
      <c r="E102" s="212" t="s">
        <v>436</v>
      </c>
      <c r="F102" s="213" t="s">
        <v>437</v>
      </c>
      <c r="G102" s="214" t="s">
        <v>311</v>
      </c>
      <c r="H102" s="215">
        <v>44.859999999999999</v>
      </c>
      <c r="I102" s="216"/>
      <c r="J102" s="217">
        <f>ROUND(I102*H102,2)</f>
        <v>0</v>
      </c>
      <c r="K102" s="213" t="s">
        <v>312</v>
      </c>
      <c r="L102" s="42"/>
      <c r="M102" s="218" t="s">
        <v>19</v>
      </c>
      <c r="N102" s="219" t="s">
        <v>45</v>
      </c>
      <c r="O102" s="82"/>
      <c r="P102" s="220">
        <f>O102*H102</f>
        <v>0</v>
      </c>
      <c r="Q102" s="220">
        <v>0</v>
      </c>
      <c r="R102" s="220">
        <f>Q102*H102</f>
        <v>0</v>
      </c>
      <c r="S102" s="220">
        <v>0.13100000000000001</v>
      </c>
      <c r="T102" s="221">
        <f>S102*H102</f>
        <v>5.8766600000000002</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615</v>
      </c>
    </row>
    <row r="103" s="2" customFormat="1" ht="24.15" customHeight="1">
      <c r="A103" s="36"/>
      <c r="B103" s="37"/>
      <c r="C103" s="211" t="s">
        <v>112</v>
      </c>
      <c r="D103" s="211" t="s">
        <v>308</v>
      </c>
      <c r="E103" s="212" t="s">
        <v>439</v>
      </c>
      <c r="F103" s="213" t="s">
        <v>440</v>
      </c>
      <c r="G103" s="214" t="s">
        <v>311</v>
      </c>
      <c r="H103" s="215">
        <v>31.027000000000001</v>
      </c>
      <c r="I103" s="216"/>
      <c r="J103" s="217">
        <f>ROUND(I103*H103,2)</f>
        <v>0</v>
      </c>
      <c r="K103" s="213" t="s">
        <v>312</v>
      </c>
      <c r="L103" s="42"/>
      <c r="M103" s="218" t="s">
        <v>19</v>
      </c>
      <c r="N103" s="219" t="s">
        <v>45</v>
      </c>
      <c r="O103" s="82"/>
      <c r="P103" s="220">
        <f>O103*H103</f>
        <v>0</v>
      </c>
      <c r="Q103" s="220">
        <v>0</v>
      </c>
      <c r="R103" s="220">
        <f>Q103*H103</f>
        <v>0</v>
      </c>
      <c r="S103" s="220">
        <v>0.26100000000000001</v>
      </c>
      <c r="T103" s="221">
        <f>S103*H103</f>
        <v>8.0980470000000011</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616</v>
      </c>
    </row>
    <row r="104" s="2" customFormat="1" ht="24.15" customHeight="1">
      <c r="A104" s="36"/>
      <c r="B104" s="37"/>
      <c r="C104" s="211" t="s">
        <v>313</v>
      </c>
      <c r="D104" s="211" t="s">
        <v>308</v>
      </c>
      <c r="E104" s="212" t="s">
        <v>317</v>
      </c>
      <c r="F104" s="213" t="s">
        <v>318</v>
      </c>
      <c r="G104" s="214" t="s">
        <v>319</v>
      </c>
      <c r="H104" s="215">
        <v>7.1980000000000004</v>
      </c>
      <c r="I104" s="216"/>
      <c r="J104" s="217">
        <f>ROUND(I104*H104,2)</f>
        <v>0</v>
      </c>
      <c r="K104" s="213" t="s">
        <v>312</v>
      </c>
      <c r="L104" s="42"/>
      <c r="M104" s="218" t="s">
        <v>19</v>
      </c>
      <c r="N104" s="219" t="s">
        <v>45</v>
      </c>
      <c r="O104" s="82"/>
      <c r="P104" s="220">
        <f>O104*H104</f>
        <v>0</v>
      </c>
      <c r="Q104" s="220">
        <v>0</v>
      </c>
      <c r="R104" s="220">
        <f>Q104*H104</f>
        <v>0</v>
      </c>
      <c r="S104" s="220">
        <v>1.8</v>
      </c>
      <c r="T104" s="221">
        <f>S104*H104</f>
        <v>12.9564</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617</v>
      </c>
    </row>
    <row r="105" s="2" customFormat="1" ht="24.15" customHeight="1">
      <c r="A105" s="36"/>
      <c r="B105" s="37"/>
      <c r="C105" s="211" t="s">
        <v>330</v>
      </c>
      <c r="D105" s="211" t="s">
        <v>308</v>
      </c>
      <c r="E105" s="212" t="s">
        <v>443</v>
      </c>
      <c r="F105" s="213" t="s">
        <v>444</v>
      </c>
      <c r="G105" s="214" t="s">
        <v>319</v>
      </c>
      <c r="H105" s="215">
        <v>25.68</v>
      </c>
      <c r="I105" s="216"/>
      <c r="J105" s="217">
        <f>ROUND(I105*H105,2)</f>
        <v>0</v>
      </c>
      <c r="K105" s="213" t="s">
        <v>312</v>
      </c>
      <c r="L105" s="42"/>
      <c r="M105" s="218" t="s">
        <v>19</v>
      </c>
      <c r="N105" s="219" t="s">
        <v>45</v>
      </c>
      <c r="O105" s="82"/>
      <c r="P105" s="220">
        <f>O105*H105</f>
        <v>0</v>
      </c>
      <c r="Q105" s="220">
        <v>0</v>
      </c>
      <c r="R105" s="220">
        <f>Q105*H105</f>
        <v>0</v>
      </c>
      <c r="S105" s="220">
        <v>1.8</v>
      </c>
      <c r="T105" s="221">
        <f>S105*H105</f>
        <v>46.224000000000004</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618</v>
      </c>
    </row>
    <row r="106" s="2" customFormat="1" ht="14.4" customHeight="1">
      <c r="A106" s="36"/>
      <c r="B106" s="37"/>
      <c r="C106" s="211" t="s">
        <v>334</v>
      </c>
      <c r="D106" s="211" t="s">
        <v>308</v>
      </c>
      <c r="E106" s="212" t="s">
        <v>446</v>
      </c>
      <c r="F106" s="213" t="s">
        <v>447</v>
      </c>
      <c r="G106" s="214" t="s">
        <v>311</v>
      </c>
      <c r="H106" s="215">
        <v>0.82999999999999996</v>
      </c>
      <c r="I106" s="216"/>
      <c r="J106" s="217">
        <f>ROUND(I106*H106,2)</f>
        <v>0</v>
      </c>
      <c r="K106" s="213" t="s">
        <v>312</v>
      </c>
      <c r="L106" s="42"/>
      <c r="M106" s="218" t="s">
        <v>19</v>
      </c>
      <c r="N106" s="219" t="s">
        <v>45</v>
      </c>
      <c r="O106" s="82"/>
      <c r="P106" s="220">
        <f>O106*H106</f>
        <v>0</v>
      </c>
      <c r="Q106" s="220">
        <v>0</v>
      </c>
      <c r="R106" s="220">
        <f>Q106*H106</f>
        <v>0</v>
      </c>
      <c r="S106" s="220">
        <v>0.089999999999999997</v>
      </c>
      <c r="T106" s="221">
        <f>S106*H106</f>
        <v>0.074699999999999989</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619</v>
      </c>
    </row>
    <row r="107" s="2" customFormat="1" ht="14.4" customHeight="1">
      <c r="A107" s="36"/>
      <c r="B107" s="37"/>
      <c r="C107" s="211" t="s">
        <v>338</v>
      </c>
      <c r="D107" s="211" t="s">
        <v>308</v>
      </c>
      <c r="E107" s="212" t="s">
        <v>455</v>
      </c>
      <c r="F107" s="213" t="s">
        <v>456</v>
      </c>
      <c r="G107" s="214" t="s">
        <v>319</v>
      </c>
      <c r="H107" s="215">
        <v>0.099000000000000005</v>
      </c>
      <c r="I107" s="216"/>
      <c r="J107" s="217">
        <f>ROUND(I107*H107,2)</f>
        <v>0</v>
      </c>
      <c r="K107" s="213" t="s">
        <v>312</v>
      </c>
      <c r="L107" s="42"/>
      <c r="M107" s="218" t="s">
        <v>19</v>
      </c>
      <c r="N107" s="219" t="s">
        <v>45</v>
      </c>
      <c r="O107" s="82"/>
      <c r="P107" s="220">
        <f>O107*H107</f>
        <v>0</v>
      </c>
      <c r="Q107" s="220">
        <v>0</v>
      </c>
      <c r="R107" s="220">
        <f>Q107*H107</f>
        <v>0</v>
      </c>
      <c r="S107" s="220">
        <v>2.2000000000000002</v>
      </c>
      <c r="T107" s="221">
        <f>S107*H107</f>
        <v>0.21780000000000002</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620</v>
      </c>
    </row>
    <row r="108" s="2" customFormat="1" ht="14.4" customHeight="1">
      <c r="A108" s="36"/>
      <c r="B108" s="37"/>
      <c r="C108" s="211" t="s">
        <v>342</v>
      </c>
      <c r="D108" s="211" t="s">
        <v>308</v>
      </c>
      <c r="E108" s="212" t="s">
        <v>452</v>
      </c>
      <c r="F108" s="213" t="s">
        <v>453</v>
      </c>
      <c r="G108" s="214" t="s">
        <v>319</v>
      </c>
      <c r="H108" s="215">
        <v>3.5979999999999999</v>
      </c>
      <c r="I108" s="216"/>
      <c r="J108" s="217">
        <f>ROUND(I108*H108,2)</f>
        <v>0</v>
      </c>
      <c r="K108" s="213" t="s">
        <v>312</v>
      </c>
      <c r="L108" s="42"/>
      <c r="M108" s="218" t="s">
        <v>19</v>
      </c>
      <c r="N108" s="219" t="s">
        <v>45</v>
      </c>
      <c r="O108" s="82"/>
      <c r="P108" s="220">
        <f>O108*H108</f>
        <v>0</v>
      </c>
      <c r="Q108" s="220">
        <v>0</v>
      </c>
      <c r="R108" s="220">
        <f>Q108*H108</f>
        <v>0</v>
      </c>
      <c r="S108" s="220">
        <v>2.2000000000000002</v>
      </c>
      <c r="T108" s="221">
        <f>S108*H108</f>
        <v>7.9156000000000004</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621</v>
      </c>
    </row>
    <row r="109" s="2" customFormat="1" ht="14.4" customHeight="1">
      <c r="A109" s="36"/>
      <c r="B109" s="37"/>
      <c r="C109" s="211" t="s">
        <v>346</v>
      </c>
      <c r="D109" s="211" t="s">
        <v>308</v>
      </c>
      <c r="E109" s="212" t="s">
        <v>458</v>
      </c>
      <c r="F109" s="213" t="s">
        <v>459</v>
      </c>
      <c r="G109" s="214" t="s">
        <v>319</v>
      </c>
      <c r="H109" s="215">
        <v>3.6970000000000001</v>
      </c>
      <c r="I109" s="216"/>
      <c r="J109" s="217">
        <f>ROUND(I109*H109,2)</f>
        <v>0</v>
      </c>
      <c r="K109" s="213" t="s">
        <v>312</v>
      </c>
      <c r="L109" s="42"/>
      <c r="M109" s="218" t="s">
        <v>19</v>
      </c>
      <c r="N109" s="219" t="s">
        <v>45</v>
      </c>
      <c r="O109" s="82"/>
      <c r="P109" s="220">
        <f>O109*H109</f>
        <v>0</v>
      </c>
      <c r="Q109" s="220">
        <v>0</v>
      </c>
      <c r="R109" s="220">
        <f>Q109*H109</f>
        <v>0</v>
      </c>
      <c r="S109" s="220">
        <v>0.043999999999999997</v>
      </c>
      <c r="T109" s="221">
        <f>S109*H109</f>
        <v>0.16266800000000001</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622</v>
      </c>
    </row>
    <row r="110" s="2" customFormat="1" ht="24.15" customHeight="1">
      <c r="A110" s="36"/>
      <c r="B110" s="37"/>
      <c r="C110" s="211" t="s">
        <v>350</v>
      </c>
      <c r="D110" s="211" t="s">
        <v>308</v>
      </c>
      <c r="E110" s="212" t="s">
        <v>461</v>
      </c>
      <c r="F110" s="213" t="s">
        <v>462</v>
      </c>
      <c r="G110" s="214" t="s">
        <v>311</v>
      </c>
      <c r="H110" s="215">
        <v>129.22999999999999</v>
      </c>
      <c r="I110" s="216"/>
      <c r="J110" s="217">
        <f>ROUND(I110*H110,2)</f>
        <v>0</v>
      </c>
      <c r="K110" s="213" t="s">
        <v>312</v>
      </c>
      <c r="L110" s="42"/>
      <c r="M110" s="218" t="s">
        <v>19</v>
      </c>
      <c r="N110" s="219" t="s">
        <v>45</v>
      </c>
      <c r="O110" s="82"/>
      <c r="P110" s="220">
        <f>O110*H110</f>
        <v>0</v>
      </c>
      <c r="Q110" s="220">
        <v>0</v>
      </c>
      <c r="R110" s="220">
        <f>Q110*H110</f>
        <v>0</v>
      </c>
      <c r="S110" s="220">
        <v>0.035000000000000003</v>
      </c>
      <c r="T110" s="221">
        <f>S110*H110</f>
        <v>4.5230500000000005</v>
      </c>
      <c r="U110" s="36"/>
      <c r="V110" s="36"/>
      <c r="W110" s="36"/>
      <c r="X110" s="36"/>
      <c r="Y110" s="36"/>
      <c r="Z110" s="36"/>
      <c r="AA110" s="36"/>
      <c r="AB110" s="36"/>
      <c r="AC110" s="36"/>
      <c r="AD110" s="36"/>
      <c r="AE110" s="36"/>
      <c r="AR110" s="222" t="s">
        <v>313</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313</v>
      </c>
      <c r="BM110" s="222" t="s">
        <v>623</v>
      </c>
    </row>
    <row r="111" s="2" customFormat="1" ht="24.15" customHeight="1">
      <c r="A111" s="36"/>
      <c r="B111" s="37"/>
      <c r="C111" s="211" t="s">
        <v>354</v>
      </c>
      <c r="D111" s="211" t="s">
        <v>308</v>
      </c>
      <c r="E111" s="212" t="s">
        <v>321</v>
      </c>
      <c r="F111" s="213" t="s">
        <v>322</v>
      </c>
      <c r="G111" s="214" t="s">
        <v>311</v>
      </c>
      <c r="H111" s="215">
        <v>65.995000000000005</v>
      </c>
      <c r="I111" s="216"/>
      <c r="J111" s="217">
        <f>ROUND(I111*H111,2)</f>
        <v>0</v>
      </c>
      <c r="K111" s="213" t="s">
        <v>312</v>
      </c>
      <c r="L111" s="42"/>
      <c r="M111" s="218" t="s">
        <v>19</v>
      </c>
      <c r="N111" s="219" t="s">
        <v>45</v>
      </c>
      <c r="O111" s="82"/>
      <c r="P111" s="220">
        <f>O111*H111</f>
        <v>0</v>
      </c>
      <c r="Q111" s="220">
        <v>0</v>
      </c>
      <c r="R111" s="220">
        <f>Q111*H111</f>
        <v>0</v>
      </c>
      <c r="S111" s="220">
        <v>0.075999999999999998</v>
      </c>
      <c r="T111" s="221">
        <f>S111*H111</f>
        <v>5.0156200000000002</v>
      </c>
      <c r="U111" s="36"/>
      <c r="V111" s="36"/>
      <c r="W111" s="36"/>
      <c r="X111" s="36"/>
      <c r="Y111" s="36"/>
      <c r="Z111" s="36"/>
      <c r="AA111" s="36"/>
      <c r="AB111" s="36"/>
      <c r="AC111" s="36"/>
      <c r="AD111" s="36"/>
      <c r="AE111" s="36"/>
      <c r="AR111" s="222" t="s">
        <v>313</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313</v>
      </c>
      <c r="BM111" s="222" t="s">
        <v>624</v>
      </c>
    </row>
    <row r="112" s="12" customFormat="1" ht="22.8" customHeight="1">
      <c r="A112" s="12"/>
      <c r="B112" s="195"/>
      <c r="C112" s="196"/>
      <c r="D112" s="197" t="s">
        <v>73</v>
      </c>
      <c r="E112" s="209" t="s">
        <v>324</v>
      </c>
      <c r="F112" s="209" t="s">
        <v>325</v>
      </c>
      <c r="G112" s="196"/>
      <c r="H112" s="196"/>
      <c r="I112" s="199"/>
      <c r="J112" s="210">
        <f>BK112</f>
        <v>0</v>
      </c>
      <c r="K112" s="196"/>
      <c r="L112" s="201"/>
      <c r="M112" s="202"/>
      <c r="N112" s="203"/>
      <c r="O112" s="203"/>
      <c r="P112" s="204">
        <f>SUM(P113:P122)</f>
        <v>0</v>
      </c>
      <c r="Q112" s="203"/>
      <c r="R112" s="204">
        <f>SUM(R113:R122)</f>
        <v>0.018629182500000001</v>
      </c>
      <c r="S112" s="203"/>
      <c r="T112" s="205">
        <f>SUM(T113:T122)</f>
        <v>1.7666999999999999</v>
      </c>
      <c r="U112" s="12"/>
      <c r="V112" s="12"/>
      <c r="W112" s="12"/>
      <c r="X112" s="12"/>
      <c r="Y112" s="12"/>
      <c r="Z112" s="12"/>
      <c r="AA112" s="12"/>
      <c r="AB112" s="12"/>
      <c r="AC112" s="12"/>
      <c r="AD112" s="12"/>
      <c r="AE112" s="12"/>
      <c r="AR112" s="206" t="s">
        <v>81</v>
      </c>
      <c r="AT112" s="207" t="s">
        <v>73</v>
      </c>
      <c r="AU112" s="207" t="s">
        <v>81</v>
      </c>
      <c r="AY112" s="206" t="s">
        <v>305</v>
      </c>
      <c r="BK112" s="208">
        <f>SUM(BK113:BK122)</f>
        <v>0</v>
      </c>
    </row>
    <row r="113" s="2" customFormat="1" ht="24.15" customHeight="1">
      <c r="A113" s="36"/>
      <c r="B113" s="37"/>
      <c r="C113" s="211" t="s">
        <v>358</v>
      </c>
      <c r="D113" s="211" t="s">
        <v>308</v>
      </c>
      <c r="E113" s="212" t="s">
        <v>331</v>
      </c>
      <c r="F113" s="213" t="s">
        <v>332</v>
      </c>
      <c r="G113" s="214" t="s">
        <v>328</v>
      </c>
      <c r="H113" s="215">
        <v>2</v>
      </c>
      <c r="I113" s="216"/>
      <c r="J113" s="217">
        <f>ROUND(I113*H113,2)</f>
        <v>0</v>
      </c>
      <c r="K113" s="213" t="s">
        <v>312</v>
      </c>
      <c r="L113" s="42"/>
      <c r="M113" s="218" t="s">
        <v>19</v>
      </c>
      <c r="N113" s="219" t="s">
        <v>45</v>
      </c>
      <c r="O113" s="82"/>
      <c r="P113" s="220">
        <f>O113*H113</f>
        <v>0</v>
      </c>
      <c r="Q113" s="220">
        <v>0</v>
      </c>
      <c r="R113" s="220">
        <f>Q113*H113</f>
        <v>0</v>
      </c>
      <c r="S113" s="220">
        <v>0.053999999999999999</v>
      </c>
      <c r="T113" s="221">
        <f>S113*H113</f>
        <v>0.108</v>
      </c>
      <c r="U113" s="36"/>
      <c r="V113" s="36"/>
      <c r="W113" s="36"/>
      <c r="X113" s="36"/>
      <c r="Y113" s="36"/>
      <c r="Z113" s="36"/>
      <c r="AA113" s="36"/>
      <c r="AB113" s="36"/>
      <c r="AC113" s="36"/>
      <c r="AD113" s="36"/>
      <c r="AE113" s="36"/>
      <c r="AR113" s="222" t="s">
        <v>313</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313</v>
      </c>
      <c r="BM113" s="222" t="s">
        <v>625</v>
      </c>
    </row>
    <row r="114" s="2" customFormat="1" ht="24.15" customHeight="1">
      <c r="A114" s="36"/>
      <c r="B114" s="37"/>
      <c r="C114" s="211" t="s">
        <v>362</v>
      </c>
      <c r="D114" s="211" t="s">
        <v>308</v>
      </c>
      <c r="E114" s="212" t="s">
        <v>339</v>
      </c>
      <c r="F114" s="213" t="s">
        <v>340</v>
      </c>
      <c r="G114" s="214" t="s">
        <v>328</v>
      </c>
      <c r="H114" s="215">
        <v>6</v>
      </c>
      <c r="I114" s="216"/>
      <c r="J114" s="217">
        <f>ROUND(I114*H114,2)</f>
        <v>0</v>
      </c>
      <c r="K114" s="213" t="s">
        <v>312</v>
      </c>
      <c r="L114" s="42"/>
      <c r="M114" s="218" t="s">
        <v>19</v>
      </c>
      <c r="N114" s="219" t="s">
        <v>45</v>
      </c>
      <c r="O114" s="82"/>
      <c r="P114" s="220">
        <f>O114*H114</f>
        <v>0</v>
      </c>
      <c r="Q114" s="220">
        <v>0</v>
      </c>
      <c r="R114" s="220">
        <f>Q114*H114</f>
        <v>0</v>
      </c>
      <c r="S114" s="220">
        <v>0.13800000000000001</v>
      </c>
      <c r="T114" s="221">
        <f>S114*H114</f>
        <v>0.82800000000000007</v>
      </c>
      <c r="U114" s="36"/>
      <c r="V114" s="36"/>
      <c r="W114" s="36"/>
      <c r="X114" s="36"/>
      <c r="Y114" s="36"/>
      <c r="Z114" s="36"/>
      <c r="AA114" s="36"/>
      <c r="AB114" s="36"/>
      <c r="AC114" s="36"/>
      <c r="AD114" s="36"/>
      <c r="AE114" s="36"/>
      <c r="AR114" s="222" t="s">
        <v>313</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313</v>
      </c>
      <c r="BM114" s="222" t="s">
        <v>626</v>
      </c>
    </row>
    <row r="115" s="2" customFormat="1" ht="24.15" customHeight="1">
      <c r="A115" s="36"/>
      <c r="B115" s="37"/>
      <c r="C115" s="211" t="s">
        <v>367</v>
      </c>
      <c r="D115" s="211" t="s">
        <v>308</v>
      </c>
      <c r="E115" s="212" t="s">
        <v>347</v>
      </c>
      <c r="F115" s="213" t="s">
        <v>348</v>
      </c>
      <c r="G115" s="214" t="s">
        <v>319</v>
      </c>
      <c r="H115" s="215">
        <v>0.044999999999999998</v>
      </c>
      <c r="I115" s="216"/>
      <c r="J115" s="217">
        <f>ROUND(I115*H115,2)</f>
        <v>0</v>
      </c>
      <c r="K115" s="213" t="s">
        <v>312</v>
      </c>
      <c r="L115" s="42"/>
      <c r="M115" s="218" t="s">
        <v>19</v>
      </c>
      <c r="N115" s="219" t="s">
        <v>45</v>
      </c>
      <c r="O115" s="82"/>
      <c r="P115" s="220">
        <f>O115*H115</f>
        <v>0</v>
      </c>
      <c r="Q115" s="220">
        <v>0</v>
      </c>
      <c r="R115" s="220">
        <f>Q115*H115</f>
        <v>0</v>
      </c>
      <c r="S115" s="220">
        <v>1.8</v>
      </c>
      <c r="T115" s="221">
        <f>S115*H115</f>
        <v>0.081000000000000003</v>
      </c>
      <c r="U115" s="36"/>
      <c r="V115" s="36"/>
      <c r="W115" s="36"/>
      <c r="X115" s="36"/>
      <c r="Y115" s="36"/>
      <c r="Z115" s="36"/>
      <c r="AA115" s="36"/>
      <c r="AB115" s="36"/>
      <c r="AC115" s="36"/>
      <c r="AD115" s="36"/>
      <c r="AE115" s="36"/>
      <c r="AR115" s="222" t="s">
        <v>313</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313</v>
      </c>
      <c r="BM115" s="222" t="s">
        <v>627</v>
      </c>
    </row>
    <row r="116" s="2" customFormat="1" ht="24.15" customHeight="1">
      <c r="A116" s="36"/>
      <c r="B116" s="37"/>
      <c r="C116" s="211" t="s">
        <v>8</v>
      </c>
      <c r="D116" s="211" t="s">
        <v>308</v>
      </c>
      <c r="E116" s="212" t="s">
        <v>359</v>
      </c>
      <c r="F116" s="213" t="s">
        <v>360</v>
      </c>
      <c r="G116" s="214" t="s">
        <v>319</v>
      </c>
      <c r="H116" s="215">
        <v>0.0030000000000000001</v>
      </c>
      <c r="I116" s="216"/>
      <c r="J116" s="217">
        <f>ROUND(I116*H116,2)</f>
        <v>0</v>
      </c>
      <c r="K116" s="213" t="s">
        <v>312</v>
      </c>
      <c r="L116" s="42"/>
      <c r="M116" s="218" t="s">
        <v>19</v>
      </c>
      <c r="N116" s="219" t="s">
        <v>45</v>
      </c>
      <c r="O116" s="82"/>
      <c r="P116" s="220">
        <f>O116*H116</f>
        <v>0</v>
      </c>
      <c r="Q116" s="220">
        <v>0</v>
      </c>
      <c r="R116" s="220">
        <f>Q116*H116</f>
        <v>0</v>
      </c>
      <c r="S116" s="220">
        <v>2.3999999999999999</v>
      </c>
      <c r="T116" s="221">
        <f>S116*H116</f>
        <v>0.0071999999999999998</v>
      </c>
      <c r="U116" s="36"/>
      <c r="V116" s="36"/>
      <c r="W116" s="36"/>
      <c r="X116" s="36"/>
      <c r="Y116" s="36"/>
      <c r="Z116" s="36"/>
      <c r="AA116" s="36"/>
      <c r="AB116" s="36"/>
      <c r="AC116" s="36"/>
      <c r="AD116" s="36"/>
      <c r="AE116" s="36"/>
      <c r="AR116" s="222" t="s">
        <v>313</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313</v>
      </c>
      <c r="BM116" s="222" t="s">
        <v>628</v>
      </c>
    </row>
    <row r="117" s="2" customFormat="1" ht="24.15" customHeight="1">
      <c r="A117" s="36"/>
      <c r="B117" s="37"/>
      <c r="C117" s="211" t="s">
        <v>376</v>
      </c>
      <c r="D117" s="211" t="s">
        <v>308</v>
      </c>
      <c r="E117" s="212" t="s">
        <v>343</v>
      </c>
      <c r="F117" s="213" t="s">
        <v>344</v>
      </c>
      <c r="G117" s="214" t="s">
        <v>328</v>
      </c>
      <c r="H117" s="215">
        <v>22</v>
      </c>
      <c r="I117" s="216"/>
      <c r="J117" s="217">
        <f>ROUND(I117*H117,2)</f>
        <v>0</v>
      </c>
      <c r="K117" s="213" t="s">
        <v>312</v>
      </c>
      <c r="L117" s="42"/>
      <c r="M117" s="218" t="s">
        <v>19</v>
      </c>
      <c r="N117" s="219" t="s">
        <v>45</v>
      </c>
      <c r="O117" s="82"/>
      <c r="P117" s="220">
        <f>O117*H117</f>
        <v>0</v>
      </c>
      <c r="Q117" s="220">
        <v>0</v>
      </c>
      <c r="R117" s="220">
        <f>Q117*H117</f>
        <v>0</v>
      </c>
      <c r="S117" s="220">
        <v>0.014999999999999999</v>
      </c>
      <c r="T117" s="221">
        <f>S117*H117</f>
        <v>0.32999999999999996</v>
      </c>
      <c r="U117" s="36"/>
      <c r="V117" s="36"/>
      <c r="W117" s="36"/>
      <c r="X117" s="36"/>
      <c r="Y117" s="36"/>
      <c r="Z117" s="36"/>
      <c r="AA117" s="36"/>
      <c r="AB117" s="36"/>
      <c r="AC117" s="36"/>
      <c r="AD117" s="36"/>
      <c r="AE117" s="36"/>
      <c r="AR117" s="222" t="s">
        <v>313</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313</v>
      </c>
      <c r="BM117" s="222" t="s">
        <v>629</v>
      </c>
    </row>
    <row r="118" s="2" customFormat="1" ht="24.15" customHeight="1">
      <c r="A118" s="36"/>
      <c r="B118" s="37"/>
      <c r="C118" s="211" t="s">
        <v>381</v>
      </c>
      <c r="D118" s="211" t="s">
        <v>308</v>
      </c>
      <c r="E118" s="212" t="s">
        <v>630</v>
      </c>
      <c r="F118" s="213" t="s">
        <v>631</v>
      </c>
      <c r="G118" s="214" t="s">
        <v>365</v>
      </c>
      <c r="H118" s="215">
        <v>1.5</v>
      </c>
      <c r="I118" s="216"/>
      <c r="J118" s="217">
        <f>ROUND(I118*H118,2)</f>
        <v>0</v>
      </c>
      <c r="K118" s="213" t="s">
        <v>312</v>
      </c>
      <c r="L118" s="42"/>
      <c r="M118" s="218" t="s">
        <v>19</v>
      </c>
      <c r="N118" s="219" t="s">
        <v>45</v>
      </c>
      <c r="O118" s="82"/>
      <c r="P118" s="220">
        <f>O118*H118</f>
        <v>0</v>
      </c>
      <c r="Q118" s="220">
        <v>0.00051272000000000004</v>
      </c>
      <c r="R118" s="220">
        <f>Q118*H118</f>
        <v>0.00076908000000000011</v>
      </c>
      <c r="S118" s="220">
        <v>0.0050000000000000001</v>
      </c>
      <c r="T118" s="221">
        <f>S118*H118</f>
        <v>0.0074999999999999997</v>
      </c>
      <c r="U118" s="36"/>
      <c r="V118" s="36"/>
      <c r="W118" s="36"/>
      <c r="X118" s="36"/>
      <c r="Y118" s="36"/>
      <c r="Z118" s="36"/>
      <c r="AA118" s="36"/>
      <c r="AB118" s="36"/>
      <c r="AC118" s="36"/>
      <c r="AD118" s="36"/>
      <c r="AE118" s="36"/>
      <c r="AR118" s="222" t="s">
        <v>313</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313</v>
      </c>
      <c r="BM118" s="222" t="s">
        <v>632</v>
      </c>
    </row>
    <row r="119" s="2" customFormat="1" ht="24.15" customHeight="1">
      <c r="A119" s="36"/>
      <c r="B119" s="37"/>
      <c r="C119" s="211" t="s">
        <v>385</v>
      </c>
      <c r="D119" s="211" t="s">
        <v>308</v>
      </c>
      <c r="E119" s="212" t="s">
        <v>633</v>
      </c>
      <c r="F119" s="213" t="s">
        <v>634</v>
      </c>
      <c r="G119" s="214" t="s">
        <v>365</v>
      </c>
      <c r="H119" s="215">
        <v>8.5</v>
      </c>
      <c r="I119" s="216"/>
      <c r="J119" s="217">
        <f>ROUND(I119*H119,2)</f>
        <v>0</v>
      </c>
      <c r="K119" s="213" t="s">
        <v>312</v>
      </c>
      <c r="L119" s="42"/>
      <c r="M119" s="218" t="s">
        <v>19</v>
      </c>
      <c r="N119" s="219" t="s">
        <v>45</v>
      </c>
      <c r="O119" s="82"/>
      <c r="P119" s="220">
        <f>O119*H119</f>
        <v>0</v>
      </c>
      <c r="Q119" s="220">
        <v>0.001008</v>
      </c>
      <c r="R119" s="220">
        <f>Q119*H119</f>
        <v>0.0085679999999999992</v>
      </c>
      <c r="S119" s="220">
        <v>0.010999999999999999</v>
      </c>
      <c r="T119" s="221">
        <f>S119*H119</f>
        <v>0.0935</v>
      </c>
      <c r="U119" s="36"/>
      <c r="V119" s="36"/>
      <c r="W119" s="36"/>
      <c r="X119" s="36"/>
      <c r="Y119" s="36"/>
      <c r="Z119" s="36"/>
      <c r="AA119" s="36"/>
      <c r="AB119" s="36"/>
      <c r="AC119" s="36"/>
      <c r="AD119" s="36"/>
      <c r="AE119" s="36"/>
      <c r="AR119" s="222" t="s">
        <v>313</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313</v>
      </c>
      <c r="BM119" s="222" t="s">
        <v>635</v>
      </c>
    </row>
    <row r="120" s="2" customFormat="1" ht="24.15" customHeight="1">
      <c r="A120" s="36"/>
      <c r="B120" s="37"/>
      <c r="C120" s="211" t="s">
        <v>389</v>
      </c>
      <c r="D120" s="211" t="s">
        <v>308</v>
      </c>
      <c r="E120" s="212" t="s">
        <v>363</v>
      </c>
      <c r="F120" s="213" t="s">
        <v>364</v>
      </c>
      <c r="G120" s="214" t="s">
        <v>365</v>
      </c>
      <c r="H120" s="215">
        <v>5.75</v>
      </c>
      <c r="I120" s="216"/>
      <c r="J120" s="217">
        <f>ROUND(I120*H120,2)</f>
        <v>0</v>
      </c>
      <c r="K120" s="213" t="s">
        <v>312</v>
      </c>
      <c r="L120" s="42"/>
      <c r="M120" s="218" t="s">
        <v>19</v>
      </c>
      <c r="N120" s="219" t="s">
        <v>45</v>
      </c>
      <c r="O120" s="82"/>
      <c r="P120" s="220">
        <f>O120*H120</f>
        <v>0</v>
      </c>
      <c r="Q120" s="220">
        <v>0.00077234999999999999</v>
      </c>
      <c r="R120" s="220">
        <f>Q120*H120</f>
        <v>0.0044410125</v>
      </c>
      <c r="S120" s="220">
        <v>0.02</v>
      </c>
      <c r="T120" s="221">
        <f>S120*H120</f>
        <v>0.11500000000000001</v>
      </c>
      <c r="U120" s="36"/>
      <c r="V120" s="36"/>
      <c r="W120" s="36"/>
      <c r="X120" s="36"/>
      <c r="Y120" s="36"/>
      <c r="Z120" s="36"/>
      <c r="AA120" s="36"/>
      <c r="AB120" s="36"/>
      <c r="AC120" s="36"/>
      <c r="AD120" s="36"/>
      <c r="AE120" s="36"/>
      <c r="AR120" s="222" t="s">
        <v>313</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313</v>
      </c>
      <c r="BM120" s="222" t="s">
        <v>636</v>
      </c>
    </row>
    <row r="121" s="2" customFormat="1" ht="24.15" customHeight="1">
      <c r="A121" s="36"/>
      <c r="B121" s="37"/>
      <c r="C121" s="211" t="s">
        <v>393</v>
      </c>
      <c r="D121" s="211" t="s">
        <v>308</v>
      </c>
      <c r="E121" s="212" t="s">
        <v>368</v>
      </c>
      <c r="F121" s="213" t="s">
        <v>369</v>
      </c>
      <c r="G121" s="214" t="s">
        <v>365</v>
      </c>
      <c r="H121" s="215">
        <v>5.25</v>
      </c>
      <c r="I121" s="216"/>
      <c r="J121" s="217">
        <f>ROUND(I121*H121,2)</f>
        <v>0</v>
      </c>
      <c r="K121" s="213" t="s">
        <v>312</v>
      </c>
      <c r="L121" s="42"/>
      <c r="M121" s="218" t="s">
        <v>19</v>
      </c>
      <c r="N121" s="219" t="s">
        <v>45</v>
      </c>
      <c r="O121" s="82"/>
      <c r="P121" s="220">
        <f>O121*H121</f>
        <v>0</v>
      </c>
      <c r="Q121" s="220">
        <v>0.00080099999999999995</v>
      </c>
      <c r="R121" s="220">
        <f>Q121*H121</f>
        <v>0.0042052499999999998</v>
      </c>
      <c r="S121" s="220">
        <v>0.031</v>
      </c>
      <c r="T121" s="221">
        <f>S121*H121</f>
        <v>0.16275000000000001</v>
      </c>
      <c r="U121" s="36"/>
      <c r="V121" s="36"/>
      <c r="W121" s="36"/>
      <c r="X121" s="36"/>
      <c r="Y121" s="36"/>
      <c r="Z121" s="36"/>
      <c r="AA121" s="36"/>
      <c r="AB121" s="36"/>
      <c r="AC121" s="36"/>
      <c r="AD121" s="36"/>
      <c r="AE121" s="36"/>
      <c r="AR121" s="222" t="s">
        <v>313</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313</v>
      </c>
      <c r="BM121" s="222" t="s">
        <v>637</v>
      </c>
    </row>
    <row r="122" s="2" customFormat="1" ht="24.15" customHeight="1">
      <c r="A122" s="36"/>
      <c r="B122" s="37"/>
      <c r="C122" s="211" t="s">
        <v>7</v>
      </c>
      <c r="D122" s="211" t="s">
        <v>308</v>
      </c>
      <c r="E122" s="212" t="s">
        <v>371</v>
      </c>
      <c r="F122" s="213" t="s">
        <v>372</v>
      </c>
      <c r="G122" s="214" t="s">
        <v>365</v>
      </c>
      <c r="H122" s="215">
        <v>0.75</v>
      </c>
      <c r="I122" s="216"/>
      <c r="J122" s="217">
        <f>ROUND(I122*H122,2)</f>
        <v>0</v>
      </c>
      <c r="K122" s="213" t="s">
        <v>312</v>
      </c>
      <c r="L122" s="42"/>
      <c r="M122" s="218" t="s">
        <v>19</v>
      </c>
      <c r="N122" s="219" t="s">
        <v>45</v>
      </c>
      <c r="O122" s="82"/>
      <c r="P122" s="220">
        <f>O122*H122</f>
        <v>0</v>
      </c>
      <c r="Q122" s="220">
        <v>0.00086112000000000005</v>
      </c>
      <c r="R122" s="220">
        <f>Q122*H122</f>
        <v>0.00064584000000000006</v>
      </c>
      <c r="S122" s="220">
        <v>0.044999999999999998</v>
      </c>
      <c r="T122" s="221">
        <f>S122*H122</f>
        <v>0.033750000000000002</v>
      </c>
      <c r="U122" s="36"/>
      <c r="V122" s="36"/>
      <c r="W122" s="36"/>
      <c r="X122" s="36"/>
      <c r="Y122" s="36"/>
      <c r="Z122" s="36"/>
      <c r="AA122" s="36"/>
      <c r="AB122" s="36"/>
      <c r="AC122" s="36"/>
      <c r="AD122" s="36"/>
      <c r="AE122" s="36"/>
      <c r="AR122" s="222" t="s">
        <v>313</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313</v>
      </c>
      <c r="BM122" s="222" t="s">
        <v>638</v>
      </c>
    </row>
    <row r="123" s="12" customFormat="1" ht="22.8" customHeight="1">
      <c r="A123" s="12"/>
      <c r="B123" s="195"/>
      <c r="C123" s="196"/>
      <c r="D123" s="197" t="s">
        <v>73</v>
      </c>
      <c r="E123" s="209" t="s">
        <v>374</v>
      </c>
      <c r="F123" s="209" t="s">
        <v>375</v>
      </c>
      <c r="G123" s="196"/>
      <c r="H123" s="196"/>
      <c r="I123" s="199"/>
      <c r="J123" s="210">
        <f>BK123</f>
        <v>0</v>
      </c>
      <c r="K123" s="196"/>
      <c r="L123" s="201"/>
      <c r="M123" s="202"/>
      <c r="N123" s="203"/>
      <c r="O123" s="203"/>
      <c r="P123" s="204">
        <f>SUM(P124:P134)</f>
        <v>0</v>
      </c>
      <c r="Q123" s="203"/>
      <c r="R123" s="204">
        <f>SUM(R124:R134)</f>
        <v>0</v>
      </c>
      <c r="S123" s="203"/>
      <c r="T123" s="205">
        <f>SUM(T124:T134)</f>
        <v>0</v>
      </c>
      <c r="U123" s="12"/>
      <c r="V123" s="12"/>
      <c r="W123" s="12"/>
      <c r="X123" s="12"/>
      <c r="Y123" s="12"/>
      <c r="Z123" s="12"/>
      <c r="AA123" s="12"/>
      <c r="AB123" s="12"/>
      <c r="AC123" s="12"/>
      <c r="AD123" s="12"/>
      <c r="AE123" s="12"/>
      <c r="AR123" s="206" t="s">
        <v>81</v>
      </c>
      <c r="AT123" s="207" t="s">
        <v>73</v>
      </c>
      <c r="AU123" s="207" t="s">
        <v>81</v>
      </c>
      <c r="AY123" s="206" t="s">
        <v>305</v>
      </c>
      <c r="BK123" s="208">
        <f>SUM(BK124:BK134)</f>
        <v>0</v>
      </c>
    </row>
    <row r="124" s="2" customFormat="1" ht="24.15" customHeight="1">
      <c r="A124" s="36"/>
      <c r="B124" s="37"/>
      <c r="C124" s="211" t="s">
        <v>400</v>
      </c>
      <c r="D124" s="211" t="s">
        <v>308</v>
      </c>
      <c r="E124" s="212" t="s">
        <v>639</v>
      </c>
      <c r="F124" s="213" t="s">
        <v>640</v>
      </c>
      <c r="G124" s="214" t="s">
        <v>379</v>
      </c>
      <c r="H124" s="215">
        <v>102.16800000000001</v>
      </c>
      <c r="I124" s="216"/>
      <c r="J124" s="217">
        <f>ROUND(I124*H124,2)</f>
        <v>0</v>
      </c>
      <c r="K124" s="213" t="s">
        <v>312</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313</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313</v>
      </c>
      <c r="BM124" s="222" t="s">
        <v>641</v>
      </c>
    </row>
    <row r="125" s="2" customFormat="1" ht="14.4" customHeight="1">
      <c r="A125" s="36"/>
      <c r="B125" s="37"/>
      <c r="C125" s="211" t="s">
        <v>404</v>
      </c>
      <c r="D125" s="211" t="s">
        <v>308</v>
      </c>
      <c r="E125" s="212" t="s">
        <v>382</v>
      </c>
      <c r="F125" s="213" t="s">
        <v>383</v>
      </c>
      <c r="G125" s="214" t="s">
        <v>379</v>
      </c>
      <c r="H125" s="215">
        <v>102.16800000000001</v>
      </c>
      <c r="I125" s="216"/>
      <c r="J125" s="217">
        <f>ROUND(I125*H125,2)</f>
        <v>0</v>
      </c>
      <c r="K125" s="213" t="s">
        <v>312</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313</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313</v>
      </c>
      <c r="BM125" s="222" t="s">
        <v>642</v>
      </c>
    </row>
    <row r="126" s="2" customFormat="1" ht="24.15" customHeight="1">
      <c r="A126" s="36"/>
      <c r="B126" s="37"/>
      <c r="C126" s="211" t="s">
        <v>412</v>
      </c>
      <c r="D126" s="211" t="s">
        <v>308</v>
      </c>
      <c r="E126" s="212" t="s">
        <v>386</v>
      </c>
      <c r="F126" s="213" t="s">
        <v>387</v>
      </c>
      <c r="G126" s="214" t="s">
        <v>379</v>
      </c>
      <c r="H126" s="215">
        <v>1021.68</v>
      </c>
      <c r="I126" s="216"/>
      <c r="J126" s="217">
        <f>ROUND(I126*H126,2)</f>
        <v>0</v>
      </c>
      <c r="K126" s="213" t="s">
        <v>312</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313</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313</v>
      </c>
      <c r="BM126" s="222" t="s">
        <v>643</v>
      </c>
    </row>
    <row r="127" s="2" customFormat="1" ht="24.15" customHeight="1">
      <c r="A127" s="36"/>
      <c r="B127" s="37"/>
      <c r="C127" s="211" t="s">
        <v>419</v>
      </c>
      <c r="D127" s="211" t="s">
        <v>308</v>
      </c>
      <c r="E127" s="212" t="s">
        <v>483</v>
      </c>
      <c r="F127" s="213" t="s">
        <v>484</v>
      </c>
      <c r="G127" s="214" t="s">
        <v>379</v>
      </c>
      <c r="H127" s="215">
        <v>0.074999999999999997</v>
      </c>
      <c r="I127" s="216"/>
      <c r="J127" s="217">
        <f>ROUND(I127*H127,2)</f>
        <v>0</v>
      </c>
      <c r="K127" s="213" t="s">
        <v>312</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313</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313</v>
      </c>
      <c r="BM127" s="222" t="s">
        <v>644</v>
      </c>
    </row>
    <row r="128" s="2" customFormat="1" ht="24.15" customHeight="1">
      <c r="A128" s="36"/>
      <c r="B128" s="37"/>
      <c r="C128" s="211" t="s">
        <v>425</v>
      </c>
      <c r="D128" s="211" t="s">
        <v>308</v>
      </c>
      <c r="E128" s="212" t="s">
        <v>390</v>
      </c>
      <c r="F128" s="213" t="s">
        <v>391</v>
      </c>
      <c r="G128" s="214" t="s">
        <v>379</v>
      </c>
      <c r="H128" s="215">
        <v>9.048</v>
      </c>
      <c r="I128" s="216"/>
      <c r="J128" s="217">
        <f>ROUND(I128*H128,2)</f>
        <v>0</v>
      </c>
      <c r="K128" s="213" t="s">
        <v>312</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313</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313</v>
      </c>
      <c r="BM128" s="222" t="s">
        <v>645</v>
      </c>
    </row>
    <row r="129" s="2" customFormat="1" ht="24.15" customHeight="1">
      <c r="A129" s="36"/>
      <c r="B129" s="37"/>
      <c r="C129" s="211" t="s">
        <v>480</v>
      </c>
      <c r="D129" s="211" t="s">
        <v>308</v>
      </c>
      <c r="E129" s="212" t="s">
        <v>394</v>
      </c>
      <c r="F129" s="213" t="s">
        <v>395</v>
      </c>
      <c r="G129" s="214" t="s">
        <v>379</v>
      </c>
      <c r="H129" s="215">
        <v>74.171999999999997</v>
      </c>
      <c r="I129" s="216"/>
      <c r="J129" s="217">
        <f>ROUND(I129*H129,2)</f>
        <v>0</v>
      </c>
      <c r="K129" s="213" t="s">
        <v>312</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313</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313</v>
      </c>
      <c r="BM129" s="222" t="s">
        <v>646</v>
      </c>
    </row>
    <row r="130" s="2" customFormat="1" ht="24.15" customHeight="1">
      <c r="A130" s="36"/>
      <c r="B130" s="37"/>
      <c r="C130" s="211" t="s">
        <v>482</v>
      </c>
      <c r="D130" s="211" t="s">
        <v>308</v>
      </c>
      <c r="E130" s="212" t="s">
        <v>491</v>
      </c>
      <c r="F130" s="213" t="s">
        <v>492</v>
      </c>
      <c r="G130" s="214" t="s">
        <v>379</v>
      </c>
      <c r="H130" s="215">
        <v>4.5229999999999997</v>
      </c>
      <c r="I130" s="216"/>
      <c r="J130" s="217">
        <f>ROUND(I130*H130,2)</f>
        <v>0</v>
      </c>
      <c r="K130" s="213" t="s">
        <v>312</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313</v>
      </c>
      <c r="AT130" s="222" t="s">
        <v>308</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313</v>
      </c>
      <c r="BM130" s="222" t="s">
        <v>647</v>
      </c>
    </row>
    <row r="131" s="2" customFormat="1" ht="24.15" customHeight="1">
      <c r="A131" s="36"/>
      <c r="B131" s="37"/>
      <c r="C131" s="211" t="s">
        <v>486</v>
      </c>
      <c r="D131" s="211" t="s">
        <v>308</v>
      </c>
      <c r="E131" s="212" t="s">
        <v>397</v>
      </c>
      <c r="F131" s="213" t="s">
        <v>398</v>
      </c>
      <c r="G131" s="214" t="s">
        <v>379</v>
      </c>
      <c r="H131" s="215">
        <v>6.5019999999999998</v>
      </c>
      <c r="I131" s="216"/>
      <c r="J131" s="217">
        <f>ROUND(I131*H131,2)</f>
        <v>0</v>
      </c>
      <c r="K131" s="213" t="s">
        <v>312</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313</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313</v>
      </c>
      <c r="BM131" s="222" t="s">
        <v>648</v>
      </c>
    </row>
    <row r="132" s="2" customFormat="1" ht="24.15" customHeight="1">
      <c r="A132" s="36"/>
      <c r="B132" s="37"/>
      <c r="C132" s="211" t="s">
        <v>488</v>
      </c>
      <c r="D132" s="211" t="s">
        <v>308</v>
      </c>
      <c r="E132" s="212" t="s">
        <v>401</v>
      </c>
      <c r="F132" s="213" t="s">
        <v>402</v>
      </c>
      <c r="G132" s="214" t="s">
        <v>379</v>
      </c>
      <c r="H132" s="215">
        <v>0.996</v>
      </c>
      <c r="I132" s="216"/>
      <c r="J132" s="217">
        <f>ROUND(I132*H132,2)</f>
        <v>0</v>
      </c>
      <c r="K132" s="213" t="s">
        <v>312</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313</v>
      </c>
      <c r="AT132" s="222" t="s">
        <v>308</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313</v>
      </c>
      <c r="BM132" s="222" t="s">
        <v>649</v>
      </c>
    </row>
    <row r="133" s="2" customFormat="1" ht="24.15" customHeight="1">
      <c r="A133" s="36"/>
      <c r="B133" s="37"/>
      <c r="C133" s="211" t="s">
        <v>490</v>
      </c>
      <c r="D133" s="211" t="s">
        <v>308</v>
      </c>
      <c r="E133" s="212" t="s">
        <v>405</v>
      </c>
      <c r="F133" s="213" t="s">
        <v>406</v>
      </c>
      <c r="G133" s="214" t="s">
        <v>379</v>
      </c>
      <c r="H133" s="215">
        <v>5.6550000000000002</v>
      </c>
      <c r="I133" s="216"/>
      <c r="J133" s="217">
        <f>ROUND(I133*H133,2)</f>
        <v>0</v>
      </c>
      <c r="K133" s="213" t="s">
        <v>312</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313</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313</v>
      </c>
      <c r="BM133" s="222" t="s">
        <v>650</v>
      </c>
    </row>
    <row r="134" s="2" customFormat="1" ht="24.15" customHeight="1">
      <c r="A134" s="36"/>
      <c r="B134" s="37"/>
      <c r="C134" s="211" t="s">
        <v>494</v>
      </c>
      <c r="D134" s="211" t="s">
        <v>308</v>
      </c>
      <c r="E134" s="212" t="s">
        <v>501</v>
      </c>
      <c r="F134" s="213" t="s">
        <v>502</v>
      </c>
      <c r="G134" s="214" t="s">
        <v>379</v>
      </c>
      <c r="H134" s="215">
        <v>1.1990000000000001</v>
      </c>
      <c r="I134" s="216"/>
      <c r="J134" s="217">
        <f>ROUND(I134*H134,2)</f>
        <v>0</v>
      </c>
      <c r="K134" s="213" t="s">
        <v>312</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313</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313</v>
      </c>
      <c r="BM134" s="222" t="s">
        <v>651</v>
      </c>
    </row>
    <row r="135" s="12" customFormat="1" ht="25.92" customHeight="1">
      <c r="A135" s="12"/>
      <c r="B135" s="195"/>
      <c r="C135" s="196"/>
      <c r="D135" s="197" t="s">
        <v>73</v>
      </c>
      <c r="E135" s="198" t="s">
        <v>408</v>
      </c>
      <c r="F135" s="198" t="s">
        <v>409</v>
      </c>
      <c r="G135" s="196"/>
      <c r="H135" s="196"/>
      <c r="I135" s="199"/>
      <c r="J135" s="200">
        <f>BK135</f>
        <v>0</v>
      </c>
      <c r="K135" s="196"/>
      <c r="L135" s="201"/>
      <c r="M135" s="202"/>
      <c r="N135" s="203"/>
      <c r="O135" s="203"/>
      <c r="P135" s="204">
        <f>P136+P143+P145+P147+P150+P152</f>
        <v>0</v>
      </c>
      <c r="Q135" s="203"/>
      <c r="R135" s="204">
        <f>R136+R143+R145+R147+R150+R152</f>
        <v>0</v>
      </c>
      <c r="S135" s="203"/>
      <c r="T135" s="205">
        <f>T136+T143+T145+T147+T150+T152</f>
        <v>9.3368941999999997</v>
      </c>
      <c r="U135" s="12"/>
      <c r="V135" s="12"/>
      <c r="W135" s="12"/>
      <c r="X135" s="12"/>
      <c r="Y135" s="12"/>
      <c r="Z135" s="12"/>
      <c r="AA135" s="12"/>
      <c r="AB135" s="12"/>
      <c r="AC135" s="12"/>
      <c r="AD135" s="12"/>
      <c r="AE135" s="12"/>
      <c r="AR135" s="206" t="s">
        <v>83</v>
      </c>
      <c r="AT135" s="207" t="s">
        <v>73</v>
      </c>
      <c r="AU135" s="207" t="s">
        <v>74</v>
      </c>
      <c r="AY135" s="206" t="s">
        <v>305</v>
      </c>
      <c r="BK135" s="208">
        <f>BK136+BK143+BK145+BK147+BK150+BK152</f>
        <v>0</v>
      </c>
    </row>
    <row r="136" s="12" customFormat="1" ht="22.8" customHeight="1">
      <c r="A136" s="12"/>
      <c r="B136" s="195"/>
      <c r="C136" s="196"/>
      <c r="D136" s="197" t="s">
        <v>73</v>
      </c>
      <c r="E136" s="209" t="s">
        <v>506</v>
      </c>
      <c r="F136" s="209" t="s">
        <v>507</v>
      </c>
      <c r="G136" s="196"/>
      <c r="H136" s="196"/>
      <c r="I136" s="199"/>
      <c r="J136" s="210">
        <f>BK136</f>
        <v>0</v>
      </c>
      <c r="K136" s="196"/>
      <c r="L136" s="201"/>
      <c r="M136" s="202"/>
      <c r="N136" s="203"/>
      <c r="O136" s="203"/>
      <c r="P136" s="204">
        <f>SUM(P137:P142)</f>
        <v>0</v>
      </c>
      <c r="Q136" s="203"/>
      <c r="R136" s="204">
        <f>SUM(R137:R142)</f>
        <v>0</v>
      </c>
      <c r="S136" s="203"/>
      <c r="T136" s="205">
        <f>SUM(T137:T142)</f>
        <v>0.67283000000000015</v>
      </c>
      <c r="U136" s="12"/>
      <c r="V136" s="12"/>
      <c r="W136" s="12"/>
      <c r="X136" s="12"/>
      <c r="Y136" s="12"/>
      <c r="Z136" s="12"/>
      <c r="AA136" s="12"/>
      <c r="AB136" s="12"/>
      <c r="AC136" s="12"/>
      <c r="AD136" s="12"/>
      <c r="AE136" s="12"/>
      <c r="AR136" s="206" t="s">
        <v>83</v>
      </c>
      <c r="AT136" s="207" t="s">
        <v>73</v>
      </c>
      <c r="AU136" s="207" t="s">
        <v>81</v>
      </c>
      <c r="AY136" s="206" t="s">
        <v>305</v>
      </c>
      <c r="BK136" s="208">
        <f>SUM(BK137:BK142)</f>
        <v>0</v>
      </c>
    </row>
    <row r="137" s="2" customFormat="1" ht="14.4" customHeight="1">
      <c r="A137" s="36"/>
      <c r="B137" s="37"/>
      <c r="C137" s="211" t="s">
        <v>496</v>
      </c>
      <c r="D137" s="211" t="s">
        <v>308</v>
      </c>
      <c r="E137" s="212" t="s">
        <v>509</v>
      </c>
      <c r="F137" s="213" t="s">
        <v>510</v>
      </c>
      <c r="G137" s="214" t="s">
        <v>415</v>
      </c>
      <c r="H137" s="215">
        <v>6</v>
      </c>
      <c r="I137" s="216"/>
      <c r="J137" s="217">
        <f>ROUND(I137*H137,2)</f>
        <v>0</v>
      </c>
      <c r="K137" s="213" t="s">
        <v>312</v>
      </c>
      <c r="L137" s="42"/>
      <c r="M137" s="218" t="s">
        <v>19</v>
      </c>
      <c r="N137" s="219" t="s">
        <v>45</v>
      </c>
      <c r="O137" s="82"/>
      <c r="P137" s="220">
        <f>O137*H137</f>
        <v>0</v>
      </c>
      <c r="Q137" s="220">
        <v>0</v>
      </c>
      <c r="R137" s="220">
        <f>Q137*H137</f>
        <v>0</v>
      </c>
      <c r="S137" s="220">
        <v>0.01933</v>
      </c>
      <c r="T137" s="221">
        <f>S137*H137</f>
        <v>0.11598</v>
      </c>
      <c r="U137" s="36"/>
      <c r="V137" s="36"/>
      <c r="W137" s="36"/>
      <c r="X137" s="36"/>
      <c r="Y137" s="36"/>
      <c r="Z137" s="36"/>
      <c r="AA137" s="36"/>
      <c r="AB137" s="36"/>
      <c r="AC137" s="36"/>
      <c r="AD137" s="36"/>
      <c r="AE137" s="36"/>
      <c r="AR137" s="222" t="s">
        <v>376</v>
      </c>
      <c r="AT137" s="222" t="s">
        <v>308</v>
      </c>
      <c r="AU137" s="222" t="s">
        <v>83</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376</v>
      </c>
      <c r="BM137" s="222" t="s">
        <v>652</v>
      </c>
    </row>
    <row r="138" s="2" customFormat="1" ht="14.4" customHeight="1">
      <c r="A138" s="36"/>
      <c r="B138" s="37"/>
      <c r="C138" s="211" t="s">
        <v>498</v>
      </c>
      <c r="D138" s="211" t="s">
        <v>308</v>
      </c>
      <c r="E138" s="212" t="s">
        <v>513</v>
      </c>
      <c r="F138" s="213" t="s">
        <v>514</v>
      </c>
      <c r="G138" s="214" t="s">
        <v>415</v>
      </c>
      <c r="H138" s="215">
        <v>2</v>
      </c>
      <c r="I138" s="216"/>
      <c r="J138" s="217">
        <f>ROUND(I138*H138,2)</f>
        <v>0</v>
      </c>
      <c r="K138" s="213" t="s">
        <v>312</v>
      </c>
      <c r="L138" s="42"/>
      <c r="M138" s="218" t="s">
        <v>19</v>
      </c>
      <c r="N138" s="219" t="s">
        <v>45</v>
      </c>
      <c r="O138" s="82"/>
      <c r="P138" s="220">
        <f>O138*H138</f>
        <v>0</v>
      </c>
      <c r="Q138" s="220">
        <v>0</v>
      </c>
      <c r="R138" s="220">
        <f>Q138*H138</f>
        <v>0</v>
      </c>
      <c r="S138" s="220">
        <v>0.0172</v>
      </c>
      <c r="T138" s="221">
        <f>S138*H138</f>
        <v>0.0344</v>
      </c>
      <c r="U138" s="36"/>
      <c r="V138" s="36"/>
      <c r="W138" s="36"/>
      <c r="X138" s="36"/>
      <c r="Y138" s="36"/>
      <c r="Z138" s="36"/>
      <c r="AA138" s="36"/>
      <c r="AB138" s="36"/>
      <c r="AC138" s="36"/>
      <c r="AD138" s="36"/>
      <c r="AE138" s="36"/>
      <c r="AR138" s="222" t="s">
        <v>376</v>
      </c>
      <c r="AT138" s="222" t="s">
        <v>308</v>
      </c>
      <c r="AU138" s="222" t="s">
        <v>83</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376</v>
      </c>
      <c r="BM138" s="222" t="s">
        <v>653</v>
      </c>
    </row>
    <row r="139" s="2" customFormat="1" ht="14.4" customHeight="1">
      <c r="A139" s="36"/>
      <c r="B139" s="37"/>
      <c r="C139" s="211" t="s">
        <v>500</v>
      </c>
      <c r="D139" s="211" t="s">
        <v>308</v>
      </c>
      <c r="E139" s="212" t="s">
        <v>517</v>
      </c>
      <c r="F139" s="213" t="s">
        <v>518</v>
      </c>
      <c r="G139" s="214" t="s">
        <v>415</v>
      </c>
      <c r="H139" s="215">
        <v>23</v>
      </c>
      <c r="I139" s="216"/>
      <c r="J139" s="217">
        <f>ROUND(I139*H139,2)</f>
        <v>0</v>
      </c>
      <c r="K139" s="213" t="s">
        <v>312</v>
      </c>
      <c r="L139" s="42"/>
      <c r="M139" s="218" t="s">
        <v>19</v>
      </c>
      <c r="N139" s="219" t="s">
        <v>45</v>
      </c>
      <c r="O139" s="82"/>
      <c r="P139" s="220">
        <f>O139*H139</f>
        <v>0</v>
      </c>
      <c r="Q139" s="220">
        <v>0</v>
      </c>
      <c r="R139" s="220">
        <f>Q139*H139</f>
        <v>0</v>
      </c>
      <c r="S139" s="220">
        <v>0.019460000000000002</v>
      </c>
      <c r="T139" s="221">
        <f>S139*H139</f>
        <v>0.44758000000000003</v>
      </c>
      <c r="U139" s="36"/>
      <c r="V139" s="36"/>
      <c r="W139" s="36"/>
      <c r="X139" s="36"/>
      <c r="Y139" s="36"/>
      <c r="Z139" s="36"/>
      <c r="AA139" s="36"/>
      <c r="AB139" s="36"/>
      <c r="AC139" s="36"/>
      <c r="AD139" s="36"/>
      <c r="AE139" s="36"/>
      <c r="AR139" s="222" t="s">
        <v>376</v>
      </c>
      <c r="AT139" s="222" t="s">
        <v>308</v>
      </c>
      <c r="AU139" s="222" t="s">
        <v>83</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376</v>
      </c>
      <c r="BM139" s="222" t="s">
        <v>654</v>
      </c>
    </row>
    <row r="140" s="2" customFormat="1" ht="14.4" customHeight="1">
      <c r="A140" s="36"/>
      <c r="B140" s="37"/>
      <c r="C140" s="211" t="s">
        <v>504</v>
      </c>
      <c r="D140" s="211" t="s">
        <v>308</v>
      </c>
      <c r="E140" s="212" t="s">
        <v>521</v>
      </c>
      <c r="F140" s="213" t="s">
        <v>522</v>
      </c>
      <c r="G140" s="214" t="s">
        <v>415</v>
      </c>
      <c r="H140" s="215">
        <v>1</v>
      </c>
      <c r="I140" s="216"/>
      <c r="J140" s="217">
        <f>ROUND(I140*H140,2)</f>
        <v>0</v>
      </c>
      <c r="K140" s="213" t="s">
        <v>312</v>
      </c>
      <c r="L140" s="42"/>
      <c r="M140" s="218" t="s">
        <v>19</v>
      </c>
      <c r="N140" s="219" t="s">
        <v>45</v>
      </c>
      <c r="O140" s="82"/>
      <c r="P140" s="220">
        <f>O140*H140</f>
        <v>0</v>
      </c>
      <c r="Q140" s="220">
        <v>0</v>
      </c>
      <c r="R140" s="220">
        <f>Q140*H140</f>
        <v>0</v>
      </c>
      <c r="S140" s="220">
        <v>0.017069999999999998</v>
      </c>
      <c r="T140" s="221">
        <f>S140*H140</f>
        <v>0.017069999999999998</v>
      </c>
      <c r="U140" s="36"/>
      <c r="V140" s="36"/>
      <c r="W140" s="36"/>
      <c r="X140" s="36"/>
      <c r="Y140" s="36"/>
      <c r="Z140" s="36"/>
      <c r="AA140" s="36"/>
      <c r="AB140" s="36"/>
      <c r="AC140" s="36"/>
      <c r="AD140" s="36"/>
      <c r="AE140" s="36"/>
      <c r="AR140" s="222" t="s">
        <v>376</v>
      </c>
      <c r="AT140" s="222" t="s">
        <v>308</v>
      </c>
      <c r="AU140" s="222" t="s">
        <v>83</v>
      </c>
      <c r="AY140" s="15" t="s">
        <v>305</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376</v>
      </c>
      <c r="BM140" s="222" t="s">
        <v>655</v>
      </c>
    </row>
    <row r="141" s="2" customFormat="1" ht="14.4" customHeight="1">
      <c r="A141" s="36"/>
      <c r="B141" s="37"/>
      <c r="C141" s="211" t="s">
        <v>508</v>
      </c>
      <c r="D141" s="211" t="s">
        <v>308</v>
      </c>
      <c r="E141" s="212" t="s">
        <v>525</v>
      </c>
      <c r="F141" s="213" t="s">
        <v>526</v>
      </c>
      <c r="G141" s="214" t="s">
        <v>415</v>
      </c>
      <c r="H141" s="215">
        <v>1</v>
      </c>
      <c r="I141" s="216"/>
      <c r="J141" s="217">
        <f>ROUND(I141*H141,2)</f>
        <v>0</v>
      </c>
      <c r="K141" s="213" t="s">
        <v>312</v>
      </c>
      <c r="L141" s="42"/>
      <c r="M141" s="218" t="s">
        <v>19</v>
      </c>
      <c r="N141" s="219" t="s">
        <v>45</v>
      </c>
      <c r="O141" s="82"/>
      <c r="P141" s="220">
        <f>O141*H141</f>
        <v>0</v>
      </c>
      <c r="Q141" s="220">
        <v>0</v>
      </c>
      <c r="R141" s="220">
        <f>Q141*H141</f>
        <v>0</v>
      </c>
      <c r="S141" s="220">
        <v>0.018800000000000001</v>
      </c>
      <c r="T141" s="221">
        <f>S141*H141</f>
        <v>0.018800000000000001</v>
      </c>
      <c r="U141" s="36"/>
      <c r="V141" s="36"/>
      <c r="W141" s="36"/>
      <c r="X141" s="36"/>
      <c r="Y141" s="36"/>
      <c r="Z141" s="36"/>
      <c r="AA141" s="36"/>
      <c r="AB141" s="36"/>
      <c r="AC141" s="36"/>
      <c r="AD141" s="36"/>
      <c r="AE141" s="36"/>
      <c r="AR141" s="222" t="s">
        <v>376</v>
      </c>
      <c r="AT141" s="222" t="s">
        <v>308</v>
      </c>
      <c r="AU141" s="222" t="s">
        <v>83</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376</v>
      </c>
      <c r="BM141" s="222" t="s">
        <v>656</v>
      </c>
    </row>
    <row r="142" s="2" customFormat="1" ht="14.4" customHeight="1">
      <c r="A142" s="36"/>
      <c r="B142" s="37"/>
      <c r="C142" s="211" t="s">
        <v>512</v>
      </c>
      <c r="D142" s="211" t="s">
        <v>308</v>
      </c>
      <c r="E142" s="212" t="s">
        <v>529</v>
      </c>
      <c r="F142" s="213" t="s">
        <v>530</v>
      </c>
      <c r="G142" s="214" t="s">
        <v>415</v>
      </c>
      <c r="H142" s="215">
        <v>25</v>
      </c>
      <c r="I142" s="216"/>
      <c r="J142" s="217">
        <f>ROUND(I142*H142,2)</f>
        <v>0</v>
      </c>
      <c r="K142" s="213" t="s">
        <v>312</v>
      </c>
      <c r="L142" s="42"/>
      <c r="M142" s="218" t="s">
        <v>19</v>
      </c>
      <c r="N142" s="219" t="s">
        <v>45</v>
      </c>
      <c r="O142" s="82"/>
      <c r="P142" s="220">
        <f>O142*H142</f>
        <v>0</v>
      </c>
      <c r="Q142" s="220">
        <v>0</v>
      </c>
      <c r="R142" s="220">
        <f>Q142*H142</f>
        <v>0</v>
      </c>
      <c r="S142" s="220">
        <v>0.00156</v>
      </c>
      <c r="T142" s="221">
        <f>S142*H142</f>
        <v>0.039</v>
      </c>
      <c r="U142" s="36"/>
      <c r="V142" s="36"/>
      <c r="W142" s="36"/>
      <c r="X142" s="36"/>
      <c r="Y142" s="36"/>
      <c r="Z142" s="36"/>
      <c r="AA142" s="36"/>
      <c r="AB142" s="36"/>
      <c r="AC142" s="36"/>
      <c r="AD142" s="36"/>
      <c r="AE142" s="36"/>
      <c r="AR142" s="222" t="s">
        <v>376</v>
      </c>
      <c r="AT142" s="222" t="s">
        <v>308</v>
      </c>
      <c r="AU142" s="222" t="s">
        <v>83</v>
      </c>
      <c r="AY142" s="15" t="s">
        <v>305</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376</v>
      </c>
      <c r="BM142" s="222" t="s">
        <v>657</v>
      </c>
    </row>
    <row r="143" s="12" customFormat="1" ht="22.8" customHeight="1">
      <c r="A143" s="12"/>
      <c r="B143" s="195"/>
      <c r="C143" s="196"/>
      <c r="D143" s="197" t="s">
        <v>73</v>
      </c>
      <c r="E143" s="209" t="s">
        <v>417</v>
      </c>
      <c r="F143" s="209" t="s">
        <v>418</v>
      </c>
      <c r="G143" s="196"/>
      <c r="H143" s="196"/>
      <c r="I143" s="199"/>
      <c r="J143" s="210">
        <f>BK143</f>
        <v>0</v>
      </c>
      <c r="K143" s="196"/>
      <c r="L143" s="201"/>
      <c r="M143" s="202"/>
      <c r="N143" s="203"/>
      <c r="O143" s="203"/>
      <c r="P143" s="204">
        <f>P144</f>
        <v>0</v>
      </c>
      <c r="Q143" s="203"/>
      <c r="R143" s="204">
        <f>R144</f>
        <v>0</v>
      </c>
      <c r="S143" s="203"/>
      <c r="T143" s="205">
        <f>T144</f>
        <v>5.6554199999999994</v>
      </c>
      <c r="U143" s="12"/>
      <c r="V143" s="12"/>
      <c r="W143" s="12"/>
      <c r="X143" s="12"/>
      <c r="Y143" s="12"/>
      <c r="Z143" s="12"/>
      <c r="AA143" s="12"/>
      <c r="AB143" s="12"/>
      <c r="AC143" s="12"/>
      <c r="AD143" s="12"/>
      <c r="AE143" s="12"/>
      <c r="AR143" s="206" t="s">
        <v>83</v>
      </c>
      <c r="AT143" s="207" t="s">
        <v>73</v>
      </c>
      <c r="AU143" s="207" t="s">
        <v>81</v>
      </c>
      <c r="AY143" s="206" t="s">
        <v>305</v>
      </c>
      <c r="BK143" s="208">
        <f>BK144</f>
        <v>0</v>
      </c>
    </row>
    <row r="144" s="2" customFormat="1" ht="14.4" customHeight="1">
      <c r="A144" s="36"/>
      <c r="B144" s="37"/>
      <c r="C144" s="211" t="s">
        <v>516</v>
      </c>
      <c r="D144" s="211" t="s">
        <v>308</v>
      </c>
      <c r="E144" s="212" t="s">
        <v>420</v>
      </c>
      <c r="F144" s="213" t="s">
        <v>421</v>
      </c>
      <c r="G144" s="214" t="s">
        <v>311</v>
      </c>
      <c r="H144" s="215">
        <v>628.38</v>
      </c>
      <c r="I144" s="216"/>
      <c r="J144" s="217">
        <f>ROUND(I144*H144,2)</f>
        <v>0</v>
      </c>
      <c r="K144" s="213" t="s">
        <v>312</v>
      </c>
      <c r="L144" s="42"/>
      <c r="M144" s="218" t="s">
        <v>19</v>
      </c>
      <c r="N144" s="219" t="s">
        <v>45</v>
      </c>
      <c r="O144" s="82"/>
      <c r="P144" s="220">
        <f>O144*H144</f>
        <v>0</v>
      </c>
      <c r="Q144" s="220">
        <v>0</v>
      </c>
      <c r="R144" s="220">
        <f>Q144*H144</f>
        <v>0</v>
      </c>
      <c r="S144" s="220">
        <v>0.0089999999999999993</v>
      </c>
      <c r="T144" s="221">
        <f>S144*H144</f>
        <v>5.6554199999999994</v>
      </c>
      <c r="U144" s="36"/>
      <c r="V144" s="36"/>
      <c r="W144" s="36"/>
      <c r="X144" s="36"/>
      <c r="Y144" s="36"/>
      <c r="Z144" s="36"/>
      <c r="AA144" s="36"/>
      <c r="AB144" s="36"/>
      <c r="AC144" s="36"/>
      <c r="AD144" s="36"/>
      <c r="AE144" s="36"/>
      <c r="AR144" s="222" t="s">
        <v>376</v>
      </c>
      <c r="AT144" s="222" t="s">
        <v>308</v>
      </c>
      <c r="AU144" s="222" t="s">
        <v>83</v>
      </c>
      <c r="AY144" s="15" t="s">
        <v>305</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376</v>
      </c>
      <c r="BM144" s="222" t="s">
        <v>658</v>
      </c>
    </row>
    <row r="145" s="12" customFormat="1" ht="22.8" customHeight="1">
      <c r="A145" s="12"/>
      <c r="B145" s="195"/>
      <c r="C145" s="196"/>
      <c r="D145" s="197" t="s">
        <v>73</v>
      </c>
      <c r="E145" s="209" t="s">
        <v>534</v>
      </c>
      <c r="F145" s="209" t="s">
        <v>535</v>
      </c>
      <c r="G145" s="196"/>
      <c r="H145" s="196"/>
      <c r="I145" s="199"/>
      <c r="J145" s="210">
        <f>BK145</f>
        <v>0</v>
      </c>
      <c r="K145" s="196"/>
      <c r="L145" s="201"/>
      <c r="M145" s="202"/>
      <c r="N145" s="203"/>
      <c r="O145" s="203"/>
      <c r="P145" s="204">
        <f>P146</f>
        <v>0</v>
      </c>
      <c r="Q145" s="203"/>
      <c r="R145" s="204">
        <f>R146</f>
        <v>0</v>
      </c>
      <c r="S145" s="203"/>
      <c r="T145" s="205">
        <f>T146</f>
        <v>0.0079492</v>
      </c>
      <c r="U145" s="12"/>
      <c r="V145" s="12"/>
      <c r="W145" s="12"/>
      <c r="X145" s="12"/>
      <c r="Y145" s="12"/>
      <c r="Z145" s="12"/>
      <c r="AA145" s="12"/>
      <c r="AB145" s="12"/>
      <c r="AC145" s="12"/>
      <c r="AD145" s="12"/>
      <c r="AE145" s="12"/>
      <c r="AR145" s="206" t="s">
        <v>83</v>
      </c>
      <c r="AT145" s="207" t="s">
        <v>73</v>
      </c>
      <c r="AU145" s="207" t="s">
        <v>81</v>
      </c>
      <c r="AY145" s="206" t="s">
        <v>305</v>
      </c>
      <c r="BK145" s="208">
        <f>BK146</f>
        <v>0</v>
      </c>
    </row>
    <row r="146" s="2" customFormat="1" ht="14.4" customHeight="1">
      <c r="A146" s="36"/>
      <c r="B146" s="37"/>
      <c r="C146" s="211" t="s">
        <v>520</v>
      </c>
      <c r="D146" s="211" t="s">
        <v>308</v>
      </c>
      <c r="E146" s="212" t="s">
        <v>537</v>
      </c>
      <c r="F146" s="213" t="s">
        <v>538</v>
      </c>
      <c r="G146" s="214" t="s">
        <v>365</v>
      </c>
      <c r="H146" s="215">
        <v>4.7599999999999998</v>
      </c>
      <c r="I146" s="216"/>
      <c r="J146" s="217">
        <f>ROUND(I146*H146,2)</f>
        <v>0</v>
      </c>
      <c r="K146" s="213" t="s">
        <v>312</v>
      </c>
      <c r="L146" s="42"/>
      <c r="M146" s="218" t="s">
        <v>19</v>
      </c>
      <c r="N146" s="219" t="s">
        <v>45</v>
      </c>
      <c r="O146" s="82"/>
      <c r="P146" s="220">
        <f>O146*H146</f>
        <v>0</v>
      </c>
      <c r="Q146" s="220">
        <v>0</v>
      </c>
      <c r="R146" s="220">
        <f>Q146*H146</f>
        <v>0</v>
      </c>
      <c r="S146" s="220">
        <v>0.00167</v>
      </c>
      <c r="T146" s="221">
        <f>S146*H146</f>
        <v>0.0079492</v>
      </c>
      <c r="U146" s="36"/>
      <c r="V146" s="36"/>
      <c r="W146" s="36"/>
      <c r="X146" s="36"/>
      <c r="Y146" s="36"/>
      <c r="Z146" s="36"/>
      <c r="AA146" s="36"/>
      <c r="AB146" s="36"/>
      <c r="AC146" s="36"/>
      <c r="AD146" s="36"/>
      <c r="AE146" s="36"/>
      <c r="AR146" s="222" t="s">
        <v>376</v>
      </c>
      <c r="AT146" s="222" t="s">
        <v>308</v>
      </c>
      <c r="AU146" s="222" t="s">
        <v>83</v>
      </c>
      <c r="AY146" s="15" t="s">
        <v>305</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376</v>
      </c>
      <c r="BM146" s="222" t="s">
        <v>659</v>
      </c>
    </row>
    <row r="147" s="12" customFormat="1" ht="22.8" customHeight="1">
      <c r="A147" s="12"/>
      <c r="B147" s="195"/>
      <c r="C147" s="196"/>
      <c r="D147" s="197" t="s">
        <v>73</v>
      </c>
      <c r="E147" s="209" t="s">
        <v>423</v>
      </c>
      <c r="F147" s="209" t="s">
        <v>424</v>
      </c>
      <c r="G147" s="196"/>
      <c r="H147" s="196"/>
      <c r="I147" s="199"/>
      <c r="J147" s="210">
        <f>BK147</f>
        <v>0</v>
      </c>
      <c r="K147" s="196"/>
      <c r="L147" s="201"/>
      <c r="M147" s="202"/>
      <c r="N147" s="203"/>
      <c r="O147" s="203"/>
      <c r="P147" s="204">
        <f>SUM(P148:P149)</f>
        <v>0</v>
      </c>
      <c r="Q147" s="203"/>
      <c r="R147" s="204">
        <f>SUM(R148:R149)</f>
        <v>0</v>
      </c>
      <c r="S147" s="203"/>
      <c r="T147" s="205">
        <f>SUM(T148:T149)</f>
        <v>0.996</v>
      </c>
      <c r="U147" s="12"/>
      <c r="V147" s="12"/>
      <c r="W147" s="12"/>
      <c r="X147" s="12"/>
      <c r="Y147" s="12"/>
      <c r="Z147" s="12"/>
      <c r="AA147" s="12"/>
      <c r="AB147" s="12"/>
      <c r="AC147" s="12"/>
      <c r="AD147" s="12"/>
      <c r="AE147" s="12"/>
      <c r="AR147" s="206" t="s">
        <v>83</v>
      </c>
      <c r="AT147" s="207" t="s">
        <v>73</v>
      </c>
      <c r="AU147" s="207" t="s">
        <v>81</v>
      </c>
      <c r="AY147" s="206" t="s">
        <v>305</v>
      </c>
      <c r="BK147" s="208">
        <f>SUM(BK148:BK149)</f>
        <v>0</v>
      </c>
    </row>
    <row r="148" s="2" customFormat="1" ht="14.4" customHeight="1">
      <c r="A148" s="36"/>
      <c r="B148" s="37"/>
      <c r="C148" s="211" t="s">
        <v>524</v>
      </c>
      <c r="D148" s="211" t="s">
        <v>308</v>
      </c>
      <c r="E148" s="212" t="s">
        <v>541</v>
      </c>
      <c r="F148" s="213" t="s">
        <v>542</v>
      </c>
      <c r="G148" s="214" t="s">
        <v>328</v>
      </c>
      <c r="H148" s="215">
        <v>2</v>
      </c>
      <c r="I148" s="216"/>
      <c r="J148" s="217">
        <f>ROUND(I148*H148,2)</f>
        <v>0</v>
      </c>
      <c r="K148" s="213" t="s">
        <v>312</v>
      </c>
      <c r="L148" s="42"/>
      <c r="M148" s="218" t="s">
        <v>19</v>
      </c>
      <c r="N148" s="219" t="s">
        <v>45</v>
      </c>
      <c r="O148" s="82"/>
      <c r="P148" s="220">
        <f>O148*H148</f>
        <v>0</v>
      </c>
      <c r="Q148" s="220">
        <v>0</v>
      </c>
      <c r="R148" s="220">
        <f>Q148*H148</f>
        <v>0</v>
      </c>
      <c r="S148" s="220">
        <v>0.0060000000000000001</v>
      </c>
      <c r="T148" s="221">
        <f>S148*H148</f>
        <v>0.012</v>
      </c>
      <c r="U148" s="36"/>
      <c r="V148" s="36"/>
      <c r="W148" s="36"/>
      <c r="X148" s="36"/>
      <c r="Y148" s="36"/>
      <c r="Z148" s="36"/>
      <c r="AA148" s="36"/>
      <c r="AB148" s="36"/>
      <c r="AC148" s="36"/>
      <c r="AD148" s="36"/>
      <c r="AE148" s="36"/>
      <c r="AR148" s="222" t="s">
        <v>376</v>
      </c>
      <c r="AT148" s="222" t="s">
        <v>308</v>
      </c>
      <c r="AU148" s="222" t="s">
        <v>83</v>
      </c>
      <c r="AY148" s="15" t="s">
        <v>305</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376</v>
      </c>
      <c r="BM148" s="222" t="s">
        <v>660</v>
      </c>
    </row>
    <row r="149" s="2" customFormat="1" ht="24.15" customHeight="1">
      <c r="A149" s="36"/>
      <c r="B149" s="37"/>
      <c r="C149" s="211" t="s">
        <v>528</v>
      </c>
      <c r="D149" s="211" t="s">
        <v>308</v>
      </c>
      <c r="E149" s="212" t="s">
        <v>426</v>
      </c>
      <c r="F149" s="213" t="s">
        <v>427</v>
      </c>
      <c r="G149" s="214" t="s">
        <v>328</v>
      </c>
      <c r="H149" s="215">
        <v>41</v>
      </c>
      <c r="I149" s="216"/>
      <c r="J149" s="217">
        <f>ROUND(I149*H149,2)</f>
        <v>0</v>
      </c>
      <c r="K149" s="213" t="s">
        <v>312</v>
      </c>
      <c r="L149" s="42"/>
      <c r="M149" s="218" t="s">
        <v>19</v>
      </c>
      <c r="N149" s="219" t="s">
        <v>45</v>
      </c>
      <c r="O149" s="82"/>
      <c r="P149" s="220">
        <f>O149*H149</f>
        <v>0</v>
      </c>
      <c r="Q149" s="220">
        <v>0</v>
      </c>
      <c r="R149" s="220">
        <f>Q149*H149</f>
        <v>0</v>
      </c>
      <c r="S149" s="220">
        <v>0.024</v>
      </c>
      <c r="T149" s="221">
        <f>S149*H149</f>
        <v>0.98399999999999999</v>
      </c>
      <c r="U149" s="36"/>
      <c r="V149" s="36"/>
      <c r="W149" s="36"/>
      <c r="X149" s="36"/>
      <c r="Y149" s="36"/>
      <c r="Z149" s="36"/>
      <c r="AA149" s="36"/>
      <c r="AB149" s="36"/>
      <c r="AC149" s="36"/>
      <c r="AD149" s="36"/>
      <c r="AE149" s="36"/>
      <c r="AR149" s="222" t="s">
        <v>376</v>
      </c>
      <c r="AT149" s="222" t="s">
        <v>308</v>
      </c>
      <c r="AU149" s="222" t="s">
        <v>83</v>
      </c>
      <c r="AY149" s="15" t="s">
        <v>305</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376</v>
      </c>
      <c r="BM149" s="222" t="s">
        <v>661</v>
      </c>
    </row>
    <row r="150" s="12" customFormat="1" ht="22.8" customHeight="1">
      <c r="A150" s="12"/>
      <c r="B150" s="195"/>
      <c r="C150" s="196"/>
      <c r="D150" s="197" t="s">
        <v>73</v>
      </c>
      <c r="E150" s="209" t="s">
        <v>546</v>
      </c>
      <c r="F150" s="209" t="s">
        <v>547</v>
      </c>
      <c r="G150" s="196"/>
      <c r="H150" s="196"/>
      <c r="I150" s="199"/>
      <c r="J150" s="210">
        <f>BK150</f>
        <v>0</v>
      </c>
      <c r="K150" s="196"/>
      <c r="L150" s="201"/>
      <c r="M150" s="202"/>
      <c r="N150" s="203"/>
      <c r="O150" s="203"/>
      <c r="P150" s="204">
        <f>P151</f>
        <v>0</v>
      </c>
      <c r="Q150" s="203"/>
      <c r="R150" s="204">
        <f>R151</f>
        <v>0</v>
      </c>
      <c r="S150" s="203"/>
      <c r="T150" s="205">
        <f>T151</f>
        <v>0.54144999999999999</v>
      </c>
      <c r="U150" s="12"/>
      <c r="V150" s="12"/>
      <c r="W150" s="12"/>
      <c r="X150" s="12"/>
      <c r="Y150" s="12"/>
      <c r="Z150" s="12"/>
      <c r="AA150" s="12"/>
      <c r="AB150" s="12"/>
      <c r="AC150" s="12"/>
      <c r="AD150" s="12"/>
      <c r="AE150" s="12"/>
      <c r="AR150" s="206" t="s">
        <v>83</v>
      </c>
      <c r="AT150" s="207" t="s">
        <v>73</v>
      </c>
      <c r="AU150" s="207" t="s">
        <v>81</v>
      </c>
      <c r="AY150" s="206" t="s">
        <v>305</v>
      </c>
      <c r="BK150" s="208">
        <f>BK151</f>
        <v>0</v>
      </c>
    </row>
    <row r="151" s="2" customFormat="1" ht="14.4" customHeight="1">
      <c r="A151" s="36"/>
      <c r="B151" s="37"/>
      <c r="C151" s="211" t="s">
        <v>532</v>
      </c>
      <c r="D151" s="211" t="s">
        <v>308</v>
      </c>
      <c r="E151" s="212" t="s">
        <v>549</v>
      </c>
      <c r="F151" s="213" t="s">
        <v>550</v>
      </c>
      <c r="G151" s="214" t="s">
        <v>311</v>
      </c>
      <c r="H151" s="215">
        <v>8.3300000000000001</v>
      </c>
      <c r="I151" s="216"/>
      <c r="J151" s="217">
        <f>ROUND(I151*H151,2)</f>
        <v>0</v>
      </c>
      <c r="K151" s="213" t="s">
        <v>312</v>
      </c>
      <c r="L151" s="42"/>
      <c r="M151" s="218" t="s">
        <v>19</v>
      </c>
      <c r="N151" s="219" t="s">
        <v>45</v>
      </c>
      <c r="O151" s="82"/>
      <c r="P151" s="220">
        <f>O151*H151</f>
        <v>0</v>
      </c>
      <c r="Q151" s="220">
        <v>0</v>
      </c>
      <c r="R151" s="220">
        <f>Q151*H151</f>
        <v>0</v>
      </c>
      <c r="S151" s="220">
        <v>0.065000000000000002</v>
      </c>
      <c r="T151" s="221">
        <f>S151*H151</f>
        <v>0.54144999999999999</v>
      </c>
      <c r="U151" s="36"/>
      <c r="V151" s="36"/>
      <c r="W151" s="36"/>
      <c r="X151" s="36"/>
      <c r="Y151" s="36"/>
      <c r="Z151" s="36"/>
      <c r="AA151" s="36"/>
      <c r="AB151" s="36"/>
      <c r="AC151" s="36"/>
      <c r="AD151" s="36"/>
      <c r="AE151" s="36"/>
      <c r="AR151" s="222" t="s">
        <v>376</v>
      </c>
      <c r="AT151" s="222" t="s">
        <v>308</v>
      </c>
      <c r="AU151" s="222" t="s">
        <v>83</v>
      </c>
      <c r="AY151" s="15" t="s">
        <v>305</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376</v>
      </c>
      <c r="BM151" s="222" t="s">
        <v>662</v>
      </c>
    </row>
    <row r="152" s="12" customFormat="1" ht="22.8" customHeight="1">
      <c r="A152" s="12"/>
      <c r="B152" s="195"/>
      <c r="C152" s="196"/>
      <c r="D152" s="197" t="s">
        <v>73</v>
      </c>
      <c r="E152" s="209" t="s">
        <v>552</v>
      </c>
      <c r="F152" s="209" t="s">
        <v>553</v>
      </c>
      <c r="G152" s="196"/>
      <c r="H152" s="196"/>
      <c r="I152" s="199"/>
      <c r="J152" s="210">
        <f>BK152</f>
        <v>0</v>
      </c>
      <c r="K152" s="196"/>
      <c r="L152" s="201"/>
      <c r="M152" s="202"/>
      <c r="N152" s="203"/>
      <c r="O152" s="203"/>
      <c r="P152" s="204">
        <f>SUM(P153:P154)</f>
        <v>0</v>
      </c>
      <c r="Q152" s="203"/>
      <c r="R152" s="204">
        <f>SUM(R153:R154)</f>
        <v>0</v>
      </c>
      <c r="S152" s="203"/>
      <c r="T152" s="205">
        <f>SUM(T153:T154)</f>
        <v>1.4632450000000001</v>
      </c>
      <c r="U152" s="12"/>
      <c r="V152" s="12"/>
      <c r="W152" s="12"/>
      <c r="X152" s="12"/>
      <c r="Y152" s="12"/>
      <c r="Z152" s="12"/>
      <c r="AA152" s="12"/>
      <c r="AB152" s="12"/>
      <c r="AC152" s="12"/>
      <c r="AD152" s="12"/>
      <c r="AE152" s="12"/>
      <c r="AR152" s="206" t="s">
        <v>83</v>
      </c>
      <c r="AT152" s="207" t="s">
        <v>73</v>
      </c>
      <c r="AU152" s="207" t="s">
        <v>81</v>
      </c>
      <c r="AY152" s="206" t="s">
        <v>305</v>
      </c>
      <c r="BK152" s="208">
        <f>SUM(BK153:BK154)</f>
        <v>0</v>
      </c>
    </row>
    <row r="153" s="2" customFormat="1" ht="14.4" customHeight="1">
      <c r="A153" s="36"/>
      <c r="B153" s="37"/>
      <c r="C153" s="211" t="s">
        <v>536</v>
      </c>
      <c r="D153" s="211" t="s">
        <v>308</v>
      </c>
      <c r="E153" s="212" t="s">
        <v>555</v>
      </c>
      <c r="F153" s="213" t="s">
        <v>556</v>
      </c>
      <c r="G153" s="214" t="s">
        <v>311</v>
      </c>
      <c r="H153" s="215">
        <v>105.55</v>
      </c>
      <c r="I153" s="216"/>
      <c r="J153" s="217">
        <f>ROUND(I153*H153,2)</f>
        <v>0</v>
      </c>
      <c r="K153" s="213" t="s">
        <v>312</v>
      </c>
      <c r="L153" s="42"/>
      <c r="M153" s="218" t="s">
        <v>19</v>
      </c>
      <c r="N153" s="219" t="s">
        <v>45</v>
      </c>
      <c r="O153" s="82"/>
      <c r="P153" s="220">
        <f>O153*H153</f>
        <v>0</v>
      </c>
      <c r="Q153" s="220">
        <v>0</v>
      </c>
      <c r="R153" s="220">
        <f>Q153*H153</f>
        <v>0</v>
      </c>
      <c r="S153" s="220">
        <v>0.0025000000000000001</v>
      </c>
      <c r="T153" s="221">
        <f>S153*H153</f>
        <v>0.26387499999999997</v>
      </c>
      <c r="U153" s="36"/>
      <c r="V153" s="36"/>
      <c r="W153" s="36"/>
      <c r="X153" s="36"/>
      <c r="Y153" s="36"/>
      <c r="Z153" s="36"/>
      <c r="AA153" s="36"/>
      <c r="AB153" s="36"/>
      <c r="AC153" s="36"/>
      <c r="AD153" s="36"/>
      <c r="AE153" s="36"/>
      <c r="AR153" s="222" t="s">
        <v>376</v>
      </c>
      <c r="AT153" s="222" t="s">
        <v>308</v>
      </c>
      <c r="AU153" s="222" t="s">
        <v>83</v>
      </c>
      <c r="AY153" s="15" t="s">
        <v>305</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376</v>
      </c>
      <c r="BM153" s="222" t="s">
        <v>663</v>
      </c>
    </row>
    <row r="154" s="2" customFormat="1" ht="14.4" customHeight="1">
      <c r="A154" s="36"/>
      <c r="B154" s="37"/>
      <c r="C154" s="211" t="s">
        <v>540</v>
      </c>
      <c r="D154" s="211" t="s">
        <v>308</v>
      </c>
      <c r="E154" s="212" t="s">
        <v>559</v>
      </c>
      <c r="F154" s="213" t="s">
        <v>560</v>
      </c>
      <c r="G154" s="214" t="s">
        <v>311</v>
      </c>
      <c r="H154" s="215">
        <v>399.79000000000002</v>
      </c>
      <c r="I154" s="216"/>
      <c r="J154" s="217">
        <f>ROUND(I154*H154,2)</f>
        <v>0</v>
      </c>
      <c r="K154" s="213" t="s">
        <v>312</v>
      </c>
      <c r="L154" s="42"/>
      <c r="M154" s="224" t="s">
        <v>19</v>
      </c>
      <c r="N154" s="225" t="s">
        <v>45</v>
      </c>
      <c r="O154" s="226"/>
      <c r="P154" s="227">
        <f>O154*H154</f>
        <v>0</v>
      </c>
      <c r="Q154" s="227">
        <v>0</v>
      </c>
      <c r="R154" s="227">
        <f>Q154*H154</f>
        <v>0</v>
      </c>
      <c r="S154" s="227">
        <v>0.0030000000000000001</v>
      </c>
      <c r="T154" s="228">
        <f>S154*H154</f>
        <v>1.1993700000000001</v>
      </c>
      <c r="U154" s="36"/>
      <c r="V154" s="36"/>
      <c r="W154" s="36"/>
      <c r="X154" s="36"/>
      <c r="Y154" s="36"/>
      <c r="Z154" s="36"/>
      <c r="AA154" s="36"/>
      <c r="AB154" s="36"/>
      <c r="AC154" s="36"/>
      <c r="AD154" s="36"/>
      <c r="AE154" s="36"/>
      <c r="AR154" s="222" t="s">
        <v>376</v>
      </c>
      <c r="AT154" s="222" t="s">
        <v>308</v>
      </c>
      <c r="AU154" s="222" t="s">
        <v>83</v>
      </c>
      <c r="AY154" s="15" t="s">
        <v>305</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376</v>
      </c>
      <c r="BM154" s="222" t="s">
        <v>664</v>
      </c>
    </row>
    <row r="155" s="2" customFormat="1" ht="6.96" customHeight="1">
      <c r="A155" s="36"/>
      <c r="B155" s="57"/>
      <c r="C155" s="58"/>
      <c r="D155" s="58"/>
      <c r="E155" s="58"/>
      <c r="F155" s="58"/>
      <c r="G155" s="58"/>
      <c r="H155" s="58"/>
      <c r="I155" s="58"/>
      <c r="J155" s="58"/>
      <c r="K155" s="58"/>
      <c r="L155" s="42"/>
      <c r="M155" s="36"/>
      <c r="O155" s="36"/>
      <c r="P155" s="36"/>
      <c r="Q155" s="36"/>
      <c r="R155" s="36"/>
      <c r="S155" s="36"/>
      <c r="T155" s="36"/>
      <c r="U155" s="36"/>
      <c r="V155" s="36"/>
      <c r="W155" s="36"/>
      <c r="X155" s="36"/>
      <c r="Y155" s="36"/>
      <c r="Z155" s="36"/>
      <c r="AA155" s="36"/>
      <c r="AB155" s="36"/>
      <c r="AC155" s="36"/>
      <c r="AD155" s="36"/>
      <c r="AE155" s="36"/>
    </row>
  </sheetData>
  <sheetProtection sheet="1" autoFilter="0" formatColumns="0" formatRows="0" objects="1" scenarios="1" spinCount="100000" saltValue="tVS6Wm3uoi79HA4i4hT9aaokY5G3ihciLyiHJUt/eGhEd1JDkaMxrUvbrmiLGFF25svveLa8RgKrsGd3bhuwfQ==" hashValue="mHV+8u+q0YL91/a35CYH7nK05JzbfdobjbuTlhs6rkQpyEZt++4kpxhzsnKPAd/KQmkx5UV8+oZGYoEwkNdWrA==" algorithmName="SHA-512" password="CC35"/>
  <autoFilter ref="C96:K154"/>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100</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272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665</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ROUND(J96,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ROUND((SUM(BE96:BE130)),  2)</f>
        <v>0</v>
      </c>
      <c r="G35" s="36"/>
      <c r="H35" s="36"/>
      <c r="I35" s="156">
        <v>0.20999999999999999</v>
      </c>
      <c r="J35" s="155">
        <f>ROUND(((SUM(BE96:BE130))*I35),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ROUND((SUM(BF96:BF130)),  2)</f>
        <v>0</v>
      </c>
      <c r="G36" s="36"/>
      <c r="H36" s="36"/>
      <c r="I36" s="156">
        <v>0.14999999999999999</v>
      </c>
      <c r="J36" s="155">
        <f>ROUND(((SUM(BF96:BF130))*I36),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ROUND((SUM(BG96:BG130)),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ROUND((SUM(BH96:BH130)),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ROUND((SUM(BI96:BI130)),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272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2020-019-01-05 - Bourací práce 4.NP</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J96</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281</v>
      </c>
      <c r="E64" s="176"/>
      <c r="F64" s="176"/>
      <c r="G64" s="176"/>
      <c r="H64" s="176"/>
      <c r="I64" s="176"/>
      <c r="J64" s="177">
        <f>J97</f>
        <v>0</v>
      </c>
      <c r="K64" s="174"/>
      <c r="L64" s="178"/>
      <c r="S64" s="9"/>
      <c r="T64" s="9"/>
      <c r="U64" s="9"/>
      <c r="V64" s="9"/>
      <c r="W64" s="9"/>
      <c r="X64" s="9"/>
      <c r="Y64" s="9"/>
      <c r="Z64" s="9"/>
      <c r="AA64" s="9"/>
      <c r="AB64" s="9"/>
      <c r="AC64" s="9"/>
      <c r="AD64" s="9"/>
      <c r="AE64" s="9"/>
    </row>
    <row r="65" s="10" customFormat="1" ht="19.92" customHeight="1">
      <c r="A65" s="10"/>
      <c r="B65" s="179"/>
      <c r="C65" s="123"/>
      <c r="D65" s="180" t="s">
        <v>282</v>
      </c>
      <c r="E65" s="181"/>
      <c r="F65" s="181"/>
      <c r="G65" s="181"/>
      <c r="H65" s="181"/>
      <c r="I65" s="181"/>
      <c r="J65" s="182">
        <f>J98</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283</v>
      </c>
      <c r="E66" s="181"/>
      <c r="F66" s="181"/>
      <c r="G66" s="181"/>
      <c r="H66" s="181"/>
      <c r="I66" s="181"/>
      <c r="J66" s="182">
        <f>J100</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284</v>
      </c>
      <c r="E67" s="181"/>
      <c r="F67" s="181"/>
      <c r="G67" s="181"/>
      <c r="H67" s="181"/>
      <c r="I67" s="181"/>
      <c r="J67" s="182">
        <f>J105</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285</v>
      </c>
      <c r="E68" s="181"/>
      <c r="F68" s="181"/>
      <c r="G68" s="181"/>
      <c r="H68" s="181"/>
      <c r="I68" s="181"/>
      <c r="J68" s="182">
        <f>J108</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286</v>
      </c>
      <c r="E69" s="176"/>
      <c r="F69" s="176"/>
      <c r="G69" s="176"/>
      <c r="H69" s="176"/>
      <c r="I69" s="176"/>
      <c r="J69" s="177">
        <f>J119</f>
        <v>0</v>
      </c>
      <c r="K69" s="174"/>
      <c r="L69" s="178"/>
      <c r="S69" s="9"/>
      <c r="T69" s="9"/>
      <c r="U69" s="9"/>
      <c r="V69" s="9"/>
      <c r="W69" s="9"/>
      <c r="X69" s="9"/>
      <c r="Y69" s="9"/>
      <c r="Z69" s="9"/>
      <c r="AA69" s="9"/>
      <c r="AB69" s="9"/>
      <c r="AC69" s="9"/>
      <c r="AD69" s="9"/>
      <c r="AE69" s="9"/>
    </row>
    <row r="70" s="10" customFormat="1" ht="19.92" customHeight="1">
      <c r="A70" s="10"/>
      <c r="B70" s="179"/>
      <c r="C70" s="123"/>
      <c r="D70" s="180" t="s">
        <v>287</v>
      </c>
      <c r="E70" s="181"/>
      <c r="F70" s="181"/>
      <c r="G70" s="181"/>
      <c r="H70" s="181"/>
      <c r="I70" s="181"/>
      <c r="J70" s="182">
        <f>J120</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288</v>
      </c>
      <c r="E71" s="181"/>
      <c r="F71" s="181"/>
      <c r="G71" s="181"/>
      <c r="H71" s="181"/>
      <c r="I71" s="181"/>
      <c r="J71" s="182">
        <f>J122</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289</v>
      </c>
      <c r="E72" s="181"/>
      <c r="F72" s="181"/>
      <c r="G72" s="181"/>
      <c r="H72" s="181"/>
      <c r="I72" s="181"/>
      <c r="J72" s="182">
        <f>J124</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433</v>
      </c>
      <c r="E73" s="181"/>
      <c r="F73" s="181"/>
      <c r="G73" s="181"/>
      <c r="H73" s="181"/>
      <c r="I73" s="181"/>
      <c r="J73" s="182">
        <f>J126</f>
        <v>0</v>
      </c>
      <c r="K73" s="123"/>
      <c r="L73" s="183"/>
      <c r="S73" s="10"/>
      <c r="T73" s="10"/>
      <c r="U73" s="10"/>
      <c r="V73" s="10"/>
      <c r="W73" s="10"/>
      <c r="X73" s="10"/>
      <c r="Y73" s="10"/>
      <c r="Z73" s="10"/>
      <c r="AA73" s="10"/>
      <c r="AB73" s="10"/>
      <c r="AC73" s="10"/>
      <c r="AD73" s="10"/>
      <c r="AE73" s="10"/>
    </row>
    <row r="74" s="9" customFormat="1" ht="24.96" customHeight="1">
      <c r="A74" s="9"/>
      <c r="B74" s="173"/>
      <c r="C74" s="174"/>
      <c r="D74" s="175" t="s">
        <v>666</v>
      </c>
      <c r="E74" s="176"/>
      <c r="F74" s="176"/>
      <c r="G74" s="176"/>
      <c r="H74" s="176"/>
      <c r="I74" s="176"/>
      <c r="J74" s="177">
        <f>J128</f>
        <v>0</v>
      </c>
      <c r="K74" s="174"/>
      <c r="L74" s="178"/>
      <c r="S74" s="9"/>
      <c r="T74" s="9"/>
      <c r="U74" s="9"/>
      <c r="V74" s="9"/>
      <c r="W74" s="9"/>
      <c r="X74" s="9"/>
      <c r="Y74" s="9"/>
      <c r="Z74" s="9"/>
      <c r="AA74" s="9"/>
      <c r="AB74" s="9"/>
      <c r="AC74" s="9"/>
      <c r="AD74" s="9"/>
      <c r="AE74" s="9"/>
    </row>
    <row r="75" s="2" customFormat="1" ht="21.84" customHeight="1">
      <c r="A75" s="36"/>
      <c r="B75" s="37"/>
      <c r="C75" s="38"/>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57"/>
      <c r="C76" s="58"/>
      <c r="D76" s="58"/>
      <c r="E76" s="58"/>
      <c r="F76" s="58"/>
      <c r="G76" s="58"/>
      <c r="H76" s="58"/>
      <c r="I76" s="58"/>
      <c r="J76" s="58"/>
      <c r="K76" s="58"/>
      <c r="L76" s="143"/>
      <c r="S76" s="36"/>
      <c r="T76" s="36"/>
      <c r="U76" s="36"/>
      <c r="V76" s="36"/>
      <c r="W76" s="36"/>
      <c r="X76" s="36"/>
      <c r="Y76" s="36"/>
      <c r="Z76" s="36"/>
      <c r="AA76" s="36"/>
      <c r="AB76" s="36"/>
      <c r="AC76" s="36"/>
      <c r="AD76" s="36"/>
      <c r="AE76" s="36"/>
    </row>
    <row r="80" s="2" customFormat="1" ht="6.96" customHeight="1">
      <c r="A80" s="36"/>
      <c r="B80" s="59"/>
      <c r="C80" s="60"/>
      <c r="D80" s="60"/>
      <c r="E80" s="60"/>
      <c r="F80" s="60"/>
      <c r="G80" s="60"/>
      <c r="H80" s="60"/>
      <c r="I80" s="60"/>
      <c r="J80" s="60"/>
      <c r="K80" s="60"/>
      <c r="L80" s="143"/>
      <c r="S80" s="36"/>
      <c r="T80" s="36"/>
      <c r="U80" s="36"/>
      <c r="V80" s="36"/>
      <c r="W80" s="36"/>
      <c r="X80" s="36"/>
      <c r="Y80" s="36"/>
      <c r="Z80" s="36"/>
      <c r="AA80" s="36"/>
      <c r="AB80" s="36"/>
      <c r="AC80" s="36"/>
      <c r="AD80" s="36"/>
      <c r="AE80" s="36"/>
    </row>
    <row r="81" s="2" customFormat="1" ht="24.96" customHeight="1">
      <c r="A81" s="36"/>
      <c r="B81" s="37"/>
      <c r="C81" s="21" t="s">
        <v>290</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16</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168" t="str">
        <f>E7</f>
        <v>Stavební úpravy a přístavba objektu FLD-3.etapa</v>
      </c>
      <c r="F84" s="30"/>
      <c r="G84" s="30"/>
      <c r="H84" s="30"/>
      <c r="I84" s="38"/>
      <c r="J84" s="38"/>
      <c r="K84" s="38"/>
      <c r="L84" s="143"/>
      <c r="S84" s="36"/>
      <c r="T84" s="36"/>
      <c r="U84" s="36"/>
      <c r="V84" s="36"/>
      <c r="W84" s="36"/>
      <c r="X84" s="36"/>
      <c r="Y84" s="36"/>
      <c r="Z84" s="36"/>
      <c r="AA84" s="36"/>
      <c r="AB84" s="36"/>
      <c r="AC84" s="36"/>
      <c r="AD84" s="36"/>
      <c r="AE84" s="36"/>
    </row>
    <row r="85" s="1" customFormat="1" ht="12" customHeight="1">
      <c r="B85" s="19"/>
      <c r="C85" s="30" t="s">
        <v>271</v>
      </c>
      <c r="D85" s="20"/>
      <c r="E85" s="20"/>
      <c r="F85" s="20"/>
      <c r="G85" s="20"/>
      <c r="H85" s="20"/>
      <c r="I85" s="20"/>
      <c r="J85" s="20"/>
      <c r="K85" s="20"/>
      <c r="L85" s="18"/>
    </row>
    <row r="86" s="2" customFormat="1" ht="16.5" customHeight="1">
      <c r="A86" s="36"/>
      <c r="B86" s="37"/>
      <c r="C86" s="38"/>
      <c r="D86" s="38"/>
      <c r="E86" s="168" t="s">
        <v>272</v>
      </c>
      <c r="F86" s="38"/>
      <c r="G86" s="38"/>
      <c r="H86" s="38"/>
      <c r="I86" s="38"/>
      <c r="J86" s="38"/>
      <c r="K86" s="38"/>
      <c r="L86" s="143"/>
      <c r="S86" s="36"/>
      <c r="T86" s="36"/>
      <c r="U86" s="36"/>
      <c r="V86" s="36"/>
      <c r="W86" s="36"/>
      <c r="X86" s="36"/>
      <c r="Y86" s="36"/>
      <c r="Z86" s="36"/>
      <c r="AA86" s="36"/>
      <c r="AB86" s="36"/>
      <c r="AC86" s="36"/>
      <c r="AD86" s="36"/>
      <c r="AE86" s="36"/>
    </row>
    <row r="87" s="2" customFormat="1" ht="12" customHeight="1">
      <c r="A87" s="36"/>
      <c r="B87" s="37"/>
      <c r="C87" s="30" t="s">
        <v>273</v>
      </c>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6.5" customHeight="1">
      <c r="A88" s="36"/>
      <c r="B88" s="37"/>
      <c r="C88" s="38"/>
      <c r="D88" s="38"/>
      <c r="E88" s="67" t="str">
        <f>E11</f>
        <v>2020-019-01-05 - Bourací práce 4.NP</v>
      </c>
      <c r="F88" s="38"/>
      <c r="G88" s="38"/>
      <c r="H88" s="38"/>
      <c r="I88" s="38"/>
      <c r="J88" s="38"/>
      <c r="K88" s="38"/>
      <c r="L88" s="143"/>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21</v>
      </c>
      <c r="D90" s="38"/>
      <c r="E90" s="38"/>
      <c r="F90" s="25" t="str">
        <f>F14</f>
        <v xml:space="preserve">KAMÝCKÁ 1176, PRAHA - SUCHDOL </v>
      </c>
      <c r="G90" s="38"/>
      <c r="H90" s="38"/>
      <c r="I90" s="30" t="s">
        <v>23</v>
      </c>
      <c r="J90" s="70" t="str">
        <f>IF(J14="","",J14)</f>
        <v>16. 10. 2020</v>
      </c>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40.05" customHeight="1">
      <c r="A92" s="36"/>
      <c r="B92" s="37"/>
      <c r="C92" s="30" t="s">
        <v>25</v>
      </c>
      <c r="D92" s="38"/>
      <c r="E92" s="38"/>
      <c r="F92" s="25" t="str">
        <f>E17</f>
        <v>ČZU V PRAZE, FAKULTA LESNICKÁ A DŘEVAŘSKÁ, Praha 6</v>
      </c>
      <c r="G92" s="38"/>
      <c r="H92" s="38"/>
      <c r="I92" s="30" t="s">
        <v>33</v>
      </c>
      <c r="J92" s="34" t="str">
        <f>E23</f>
        <v>Ing. Vladimír Čapka Gerstnerova 5/658 Praha 7</v>
      </c>
      <c r="K92" s="38"/>
      <c r="L92" s="143"/>
      <c r="S92" s="36"/>
      <c r="T92" s="36"/>
      <c r="U92" s="36"/>
      <c r="V92" s="36"/>
      <c r="W92" s="36"/>
      <c r="X92" s="36"/>
      <c r="Y92" s="36"/>
      <c r="Z92" s="36"/>
      <c r="AA92" s="36"/>
      <c r="AB92" s="36"/>
      <c r="AC92" s="36"/>
      <c r="AD92" s="36"/>
      <c r="AE92" s="36"/>
    </row>
    <row r="93" s="2" customFormat="1" ht="25.65" customHeight="1">
      <c r="A93" s="36"/>
      <c r="B93" s="37"/>
      <c r="C93" s="30" t="s">
        <v>31</v>
      </c>
      <c r="D93" s="38"/>
      <c r="E93" s="38"/>
      <c r="F93" s="25" t="str">
        <f>IF(E20="","",E20)</f>
        <v>Vyplň údaj</v>
      </c>
      <c r="G93" s="38"/>
      <c r="H93" s="38"/>
      <c r="I93" s="30" t="s">
        <v>36</v>
      </c>
      <c r="J93" s="34" t="str">
        <f>E26</f>
        <v>Ing. Dana Mlejnková</v>
      </c>
      <c r="K93" s="38"/>
      <c r="L93" s="143"/>
      <c r="S93" s="36"/>
      <c r="T93" s="36"/>
      <c r="U93" s="36"/>
      <c r="V93" s="36"/>
      <c r="W93" s="36"/>
      <c r="X93" s="36"/>
      <c r="Y93" s="36"/>
      <c r="Z93" s="36"/>
      <c r="AA93" s="36"/>
      <c r="AB93" s="36"/>
      <c r="AC93" s="36"/>
      <c r="AD93" s="36"/>
      <c r="AE93" s="36"/>
    </row>
    <row r="94" s="2" customFormat="1" ht="10.32"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11" customFormat="1" ht="29.28" customHeight="1">
      <c r="A95" s="184"/>
      <c r="B95" s="185"/>
      <c r="C95" s="186" t="s">
        <v>291</v>
      </c>
      <c r="D95" s="187" t="s">
        <v>59</v>
      </c>
      <c r="E95" s="187" t="s">
        <v>55</v>
      </c>
      <c r="F95" s="187" t="s">
        <v>56</v>
      </c>
      <c r="G95" s="187" t="s">
        <v>292</v>
      </c>
      <c r="H95" s="187" t="s">
        <v>293</v>
      </c>
      <c r="I95" s="187" t="s">
        <v>294</v>
      </c>
      <c r="J95" s="187" t="s">
        <v>279</v>
      </c>
      <c r="K95" s="188" t="s">
        <v>295</v>
      </c>
      <c r="L95" s="189"/>
      <c r="M95" s="90" t="s">
        <v>19</v>
      </c>
      <c r="N95" s="91" t="s">
        <v>44</v>
      </c>
      <c r="O95" s="91" t="s">
        <v>296</v>
      </c>
      <c r="P95" s="91" t="s">
        <v>297</v>
      </c>
      <c r="Q95" s="91" t="s">
        <v>298</v>
      </c>
      <c r="R95" s="91" t="s">
        <v>299</v>
      </c>
      <c r="S95" s="91" t="s">
        <v>300</v>
      </c>
      <c r="T95" s="92" t="s">
        <v>301</v>
      </c>
      <c r="U95" s="184"/>
      <c r="V95" s="184"/>
      <c r="W95" s="184"/>
      <c r="X95" s="184"/>
      <c r="Y95" s="184"/>
      <c r="Z95" s="184"/>
      <c r="AA95" s="184"/>
      <c r="AB95" s="184"/>
      <c r="AC95" s="184"/>
      <c r="AD95" s="184"/>
      <c r="AE95" s="184"/>
    </row>
    <row r="96" s="2" customFormat="1" ht="22.8" customHeight="1">
      <c r="A96" s="36"/>
      <c r="B96" s="37"/>
      <c r="C96" s="97" t="s">
        <v>302</v>
      </c>
      <c r="D96" s="38"/>
      <c r="E96" s="38"/>
      <c r="F96" s="38"/>
      <c r="G96" s="38"/>
      <c r="H96" s="38"/>
      <c r="I96" s="38"/>
      <c r="J96" s="190">
        <f>BK96</f>
        <v>0</v>
      </c>
      <c r="K96" s="38"/>
      <c r="L96" s="42"/>
      <c r="M96" s="93"/>
      <c r="N96" s="191"/>
      <c r="O96" s="94"/>
      <c r="P96" s="192">
        <f>P97+P119+P128</f>
        <v>0</v>
      </c>
      <c r="Q96" s="94"/>
      <c r="R96" s="192">
        <f>R97+R119+R128</f>
        <v>0.020753199999999996</v>
      </c>
      <c r="S96" s="94"/>
      <c r="T96" s="193">
        <f>T97+T119+T128</f>
        <v>41.533038750000003</v>
      </c>
      <c r="U96" s="36"/>
      <c r="V96" s="36"/>
      <c r="W96" s="36"/>
      <c r="X96" s="36"/>
      <c r="Y96" s="36"/>
      <c r="Z96" s="36"/>
      <c r="AA96" s="36"/>
      <c r="AB96" s="36"/>
      <c r="AC96" s="36"/>
      <c r="AD96" s="36"/>
      <c r="AE96" s="36"/>
      <c r="AT96" s="15" t="s">
        <v>73</v>
      </c>
      <c r="AU96" s="15" t="s">
        <v>280</v>
      </c>
      <c r="BK96" s="194">
        <f>BK97+BK119+BK128</f>
        <v>0</v>
      </c>
    </row>
    <row r="97" s="12" customFormat="1" ht="25.92" customHeight="1">
      <c r="A97" s="12"/>
      <c r="B97" s="195"/>
      <c r="C97" s="196"/>
      <c r="D97" s="197" t="s">
        <v>73</v>
      </c>
      <c r="E97" s="198" t="s">
        <v>303</v>
      </c>
      <c r="F97" s="198" t="s">
        <v>304</v>
      </c>
      <c r="G97" s="196"/>
      <c r="H97" s="196"/>
      <c r="I97" s="199"/>
      <c r="J97" s="200">
        <f>BK97</f>
        <v>0</v>
      </c>
      <c r="K97" s="196"/>
      <c r="L97" s="201"/>
      <c r="M97" s="202"/>
      <c r="N97" s="203"/>
      <c r="O97" s="203"/>
      <c r="P97" s="204">
        <f>P98+P100+P105+P108</f>
        <v>0</v>
      </c>
      <c r="Q97" s="203"/>
      <c r="R97" s="204">
        <f>R98+R100+R105+R108</f>
        <v>0.020753199999999996</v>
      </c>
      <c r="S97" s="203"/>
      <c r="T97" s="205">
        <f>T98+T100+T105+T108</f>
        <v>34.752468</v>
      </c>
      <c r="U97" s="12"/>
      <c r="V97" s="12"/>
      <c r="W97" s="12"/>
      <c r="X97" s="12"/>
      <c r="Y97" s="12"/>
      <c r="Z97" s="12"/>
      <c r="AA97" s="12"/>
      <c r="AB97" s="12"/>
      <c r="AC97" s="12"/>
      <c r="AD97" s="12"/>
      <c r="AE97" s="12"/>
      <c r="AR97" s="206" t="s">
        <v>81</v>
      </c>
      <c r="AT97" s="207" t="s">
        <v>73</v>
      </c>
      <c r="AU97" s="207" t="s">
        <v>74</v>
      </c>
      <c r="AY97" s="206" t="s">
        <v>305</v>
      </c>
      <c r="BK97" s="208">
        <f>BK98+BK100+BK105+BK108</f>
        <v>0</v>
      </c>
    </row>
    <row r="98" s="12" customFormat="1" ht="22.8" customHeight="1">
      <c r="A98" s="12"/>
      <c r="B98" s="195"/>
      <c r="C98" s="196"/>
      <c r="D98" s="197" t="s">
        <v>73</v>
      </c>
      <c r="E98" s="209" t="s">
        <v>306</v>
      </c>
      <c r="F98" s="209" t="s">
        <v>307</v>
      </c>
      <c r="G98" s="196"/>
      <c r="H98" s="196"/>
      <c r="I98" s="199"/>
      <c r="J98" s="210">
        <f>BK98</f>
        <v>0</v>
      </c>
      <c r="K98" s="196"/>
      <c r="L98" s="201"/>
      <c r="M98" s="202"/>
      <c r="N98" s="203"/>
      <c r="O98" s="203"/>
      <c r="P98" s="204">
        <f>P99</f>
        <v>0</v>
      </c>
      <c r="Q98" s="203"/>
      <c r="R98" s="204">
        <f>R99</f>
        <v>0.020753199999999996</v>
      </c>
      <c r="S98" s="203"/>
      <c r="T98" s="205">
        <f>T99</f>
        <v>0</v>
      </c>
      <c r="U98" s="12"/>
      <c r="V98" s="12"/>
      <c r="W98" s="12"/>
      <c r="X98" s="12"/>
      <c r="Y98" s="12"/>
      <c r="Z98" s="12"/>
      <c r="AA98" s="12"/>
      <c r="AB98" s="12"/>
      <c r="AC98" s="12"/>
      <c r="AD98" s="12"/>
      <c r="AE98" s="12"/>
      <c r="AR98" s="206" t="s">
        <v>81</v>
      </c>
      <c r="AT98" s="207" t="s">
        <v>73</v>
      </c>
      <c r="AU98" s="207" t="s">
        <v>81</v>
      </c>
      <c r="AY98" s="206" t="s">
        <v>305</v>
      </c>
      <c r="BK98" s="208">
        <f>BK99</f>
        <v>0</v>
      </c>
    </row>
    <row r="99" s="2" customFormat="1" ht="24.15" customHeight="1">
      <c r="A99" s="36"/>
      <c r="B99" s="37"/>
      <c r="C99" s="211" t="s">
        <v>81</v>
      </c>
      <c r="D99" s="211" t="s">
        <v>308</v>
      </c>
      <c r="E99" s="212" t="s">
        <v>309</v>
      </c>
      <c r="F99" s="213" t="s">
        <v>310</v>
      </c>
      <c r="G99" s="214" t="s">
        <v>311</v>
      </c>
      <c r="H99" s="215">
        <v>159.63999999999999</v>
      </c>
      <c r="I99" s="216"/>
      <c r="J99" s="217">
        <f>ROUND(I99*H99,2)</f>
        <v>0</v>
      </c>
      <c r="K99" s="213" t="s">
        <v>312</v>
      </c>
      <c r="L99" s="42"/>
      <c r="M99" s="218" t="s">
        <v>19</v>
      </c>
      <c r="N99" s="219" t="s">
        <v>45</v>
      </c>
      <c r="O99" s="82"/>
      <c r="P99" s="220">
        <f>O99*H99</f>
        <v>0</v>
      </c>
      <c r="Q99" s="220">
        <v>0.00012999999999999999</v>
      </c>
      <c r="R99" s="220">
        <f>Q99*H99</f>
        <v>0.020753199999999996</v>
      </c>
      <c r="S99" s="220">
        <v>0</v>
      </c>
      <c r="T99" s="221">
        <f>S99*H99</f>
        <v>0</v>
      </c>
      <c r="U99" s="36"/>
      <c r="V99" s="36"/>
      <c r="W99" s="36"/>
      <c r="X99" s="36"/>
      <c r="Y99" s="36"/>
      <c r="Z99" s="36"/>
      <c r="AA99" s="36"/>
      <c r="AB99" s="36"/>
      <c r="AC99" s="36"/>
      <c r="AD99" s="36"/>
      <c r="AE99" s="36"/>
      <c r="AR99" s="222" t="s">
        <v>313</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313</v>
      </c>
      <c r="BM99" s="222" t="s">
        <v>667</v>
      </c>
    </row>
    <row r="100" s="12" customFormat="1" ht="22.8" customHeight="1">
      <c r="A100" s="12"/>
      <c r="B100" s="195"/>
      <c r="C100" s="196"/>
      <c r="D100" s="197" t="s">
        <v>73</v>
      </c>
      <c r="E100" s="209" t="s">
        <v>315</v>
      </c>
      <c r="F100" s="209" t="s">
        <v>316</v>
      </c>
      <c r="G100" s="196"/>
      <c r="H100" s="196"/>
      <c r="I100" s="199"/>
      <c r="J100" s="210">
        <f>BK100</f>
        <v>0</v>
      </c>
      <c r="K100" s="196"/>
      <c r="L100" s="201"/>
      <c r="M100" s="202"/>
      <c r="N100" s="203"/>
      <c r="O100" s="203"/>
      <c r="P100" s="204">
        <f>SUM(P101:P104)</f>
        <v>0</v>
      </c>
      <c r="Q100" s="203"/>
      <c r="R100" s="204">
        <f>SUM(R101:R104)</f>
        <v>0</v>
      </c>
      <c r="S100" s="203"/>
      <c r="T100" s="205">
        <f>SUM(T101:T104)</f>
        <v>32.864668000000002</v>
      </c>
      <c r="U100" s="12"/>
      <c r="V100" s="12"/>
      <c r="W100" s="12"/>
      <c r="X100" s="12"/>
      <c r="Y100" s="12"/>
      <c r="Z100" s="12"/>
      <c r="AA100" s="12"/>
      <c r="AB100" s="12"/>
      <c r="AC100" s="12"/>
      <c r="AD100" s="12"/>
      <c r="AE100" s="12"/>
      <c r="AR100" s="206" t="s">
        <v>81</v>
      </c>
      <c r="AT100" s="207" t="s">
        <v>73</v>
      </c>
      <c r="AU100" s="207" t="s">
        <v>81</v>
      </c>
      <c r="AY100" s="206" t="s">
        <v>305</v>
      </c>
      <c r="BK100" s="208">
        <f>SUM(BK101:BK104)</f>
        <v>0</v>
      </c>
    </row>
    <row r="101" s="2" customFormat="1" ht="14.4" customHeight="1">
      <c r="A101" s="36"/>
      <c r="B101" s="37"/>
      <c r="C101" s="211" t="s">
        <v>83</v>
      </c>
      <c r="D101" s="211" t="s">
        <v>308</v>
      </c>
      <c r="E101" s="212" t="s">
        <v>668</v>
      </c>
      <c r="F101" s="213" t="s">
        <v>669</v>
      </c>
      <c r="G101" s="214" t="s">
        <v>319</v>
      </c>
      <c r="H101" s="215">
        <v>14.472</v>
      </c>
      <c r="I101" s="216"/>
      <c r="J101" s="217">
        <f>ROUND(I101*H101,2)</f>
        <v>0</v>
      </c>
      <c r="K101" s="213" t="s">
        <v>312</v>
      </c>
      <c r="L101" s="42"/>
      <c r="M101" s="218" t="s">
        <v>19</v>
      </c>
      <c r="N101" s="219" t="s">
        <v>45</v>
      </c>
      <c r="O101" s="82"/>
      <c r="P101" s="220">
        <f>O101*H101</f>
        <v>0</v>
      </c>
      <c r="Q101" s="220">
        <v>0</v>
      </c>
      <c r="R101" s="220">
        <f>Q101*H101</f>
        <v>0</v>
      </c>
      <c r="S101" s="220">
        <v>2.2000000000000002</v>
      </c>
      <c r="T101" s="221">
        <f>S101*H101</f>
        <v>31.8384</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670</v>
      </c>
    </row>
    <row r="102" s="2" customFormat="1" ht="14.4" customHeight="1">
      <c r="A102" s="36"/>
      <c r="B102" s="37"/>
      <c r="C102" s="211" t="s">
        <v>112</v>
      </c>
      <c r="D102" s="211" t="s">
        <v>308</v>
      </c>
      <c r="E102" s="212" t="s">
        <v>671</v>
      </c>
      <c r="F102" s="213" t="s">
        <v>672</v>
      </c>
      <c r="G102" s="214" t="s">
        <v>319</v>
      </c>
      <c r="H102" s="215">
        <v>14.472</v>
      </c>
      <c r="I102" s="216"/>
      <c r="J102" s="217">
        <f>ROUND(I102*H102,2)</f>
        <v>0</v>
      </c>
      <c r="K102" s="213" t="s">
        <v>312</v>
      </c>
      <c r="L102" s="42"/>
      <c r="M102" s="218" t="s">
        <v>19</v>
      </c>
      <c r="N102" s="219" t="s">
        <v>45</v>
      </c>
      <c r="O102" s="82"/>
      <c r="P102" s="220">
        <f>O102*H102</f>
        <v>0</v>
      </c>
      <c r="Q102" s="220">
        <v>0</v>
      </c>
      <c r="R102" s="220">
        <f>Q102*H102</f>
        <v>0</v>
      </c>
      <c r="S102" s="220">
        <v>0.029000000000000001</v>
      </c>
      <c r="T102" s="221">
        <f>S102*H102</f>
        <v>0.41968800000000001</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673</v>
      </c>
    </row>
    <row r="103" s="2" customFormat="1" ht="24.15" customHeight="1">
      <c r="A103" s="36"/>
      <c r="B103" s="37"/>
      <c r="C103" s="211" t="s">
        <v>313</v>
      </c>
      <c r="D103" s="211" t="s">
        <v>308</v>
      </c>
      <c r="E103" s="212" t="s">
        <v>321</v>
      </c>
      <c r="F103" s="213" t="s">
        <v>322</v>
      </c>
      <c r="G103" s="214" t="s">
        <v>311</v>
      </c>
      <c r="H103" s="215">
        <v>6.8949999999999996</v>
      </c>
      <c r="I103" s="216"/>
      <c r="J103" s="217">
        <f>ROUND(I103*H103,2)</f>
        <v>0</v>
      </c>
      <c r="K103" s="213" t="s">
        <v>312</v>
      </c>
      <c r="L103" s="42"/>
      <c r="M103" s="218" t="s">
        <v>19</v>
      </c>
      <c r="N103" s="219" t="s">
        <v>45</v>
      </c>
      <c r="O103" s="82"/>
      <c r="P103" s="220">
        <f>O103*H103</f>
        <v>0</v>
      </c>
      <c r="Q103" s="220">
        <v>0</v>
      </c>
      <c r="R103" s="220">
        <f>Q103*H103</f>
        <v>0</v>
      </c>
      <c r="S103" s="220">
        <v>0.075999999999999998</v>
      </c>
      <c r="T103" s="221">
        <f>S103*H103</f>
        <v>0.52401999999999993</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674</v>
      </c>
    </row>
    <row r="104" s="2" customFormat="1" ht="14.4" customHeight="1">
      <c r="A104" s="36"/>
      <c r="B104" s="37"/>
      <c r="C104" s="211" t="s">
        <v>330</v>
      </c>
      <c r="D104" s="211" t="s">
        <v>308</v>
      </c>
      <c r="E104" s="212" t="s">
        <v>675</v>
      </c>
      <c r="F104" s="213" t="s">
        <v>676</v>
      </c>
      <c r="G104" s="214" t="s">
        <v>311</v>
      </c>
      <c r="H104" s="215">
        <v>1.9199999999999999</v>
      </c>
      <c r="I104" s="216"/>
      <c r="J104" s="217">
        <f>ROUND(I104*H104,2)</f>
        <v>0</v>
      </c>
      <c r="K104" s="213" t="s">
        <v>312</v>
      </c>
      <c r="L104" s="42"/>
      <c r="M104" s="218" t="s">
        <v>19</v>
      </c>
      <c r="N104" s="219" t="s">
        <v>45</v>
      </c>
      <c r="O104" s="82"/>
      <c r="P104" s="220">
        <f>O104*H104</f>
        <v>0</v>
      </c>
      <c r="Q104" s="220">
        <v>0</v>
      </c>
      <c r="R104" s="220">
        <f>Q104*H104</f>
        <v>0</v>
      </c>
      <c r="S104" s="220">
        <v>0.042999999999999997</v>
      </c>
      <c r="T104" s="221">
        <f>S104*H104</f>
        <v>0.082559999999999994</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677</v>
      </c>
    </row>
    <row r="105" s="12" customFormat="1" ht="22.8" customHeight="1">
      <c r="A105" s="12"/>
      <c r="B105" s="195"/>
      <c r="C105" s="196"/>
      <c r="D105" s="197" t="s">
        <v>73</v>
      </c>
      <c r="E105" s="209" t="s">
        <v>324</v>
      </c>
      <c r="F105" s="209" t="s">
        <v>325</v>
      </c>
      <c r="G105" s="196"/>
      <c r="H105" s="196"/>
      <c r="I105" s="199"/>
      <c r="J105" s="210">
        <f>BK105</f>
        <v>0</v>
      </c>
      <c r="K105" s="196"/>
      <c r="L105" s="201"/>
      <c r="M105" s="202"/>
      <c r="N105" s="203"/>
      <c r="O105" s="203"/>
      <c r="P105" s="204">
        <f>SUM(P106:P107)</f>
        <v>0</v>
      </c>
      <c r="Q105" s="203"/>
      <c r="R105" s="204">
        <f>SUM(R106:R107)</f>
        <v>0</v>
      </c>
      <c r="S105" s="203"/>
      <c r="T105" s="205">
        <f>SUM(T106:T107)</f>
        <v>1.8878000000000001</v>
      </c>
      <c r="U105" s="12"/>
      <c r="V105" s="12"/>
      <c r="W105" s="12"/>
      <c r="X105" s="12"/>
      <c r="Y105" s="12"/>
      <c r="Z105" s="12"/>
      <c r="AA105" s="12"/>
      <c r="AB105" s="12"/>
      <c r="AC105" s="12"/>
      <c r="AD105" s="12"/>
      <c r="AE105" s="12"/>
      <c r="AR105" s="206" t="s">
        <v>81</v>
      </c>
      <c r="AT105" s="207" t="s">
        <v>73</v>
      </c>
      <c r="AU105" s="207" t="s">
        <v>81</v>
      </c>
      <c r="AY105" s="206" t="s">
        <v>305</v>
      </c>
      <c r="BK105" s="208">
        <f>SUM(BK106:BK107)</f>
        <v>0</v>
      </c>
    </row>
    <row r="106" s="2" customFormat="1" ht="24.15" customHeight="1">
      <c r="A106" s="36"/>
      <c r="B106" s="37"/>
      <c r="C106" s="211" t="s">
        <v>334</v>
      </c>
      <c r="D106" s="211" t="s">
        <v>308</v>
      </c>
      <c r="E106" s="212" t="s">
        <v>678</v>
      </c>
      <c r="F106" s="213" t="s">
        <v>679</v>
      </c>
      <c r="G106" s="214" t="s">
        <v>319</v>
      </c>
      <c r="H106" s="215">
        <v>0.91100000000000003</v>
      </c>
      <c r="I106" s="216"/>
      <c r="J106" s="217">
        <f>ROUND(I106*H106,2)</f>
        <v>0</v>
      </c>
      <c r="K106" s="213" t="s">
        <v>312</v>
      </c>
      <c r="L106" s="42"/>
      <c r="M106" s="218" t="s">
        <v>19</v>
      </c>
      <c r="N106" s="219" t="s">
        <v>45</v>
      </c>
      <c r="O106" s="82"/>
      <c r="P106" s="220">
        <f>O106*H106</f>
        <v>0</v>
      </c>
      <c r="Q106" s="220">
        <v>0</v>
      </c>
      <c r="R106" s="220">
        <f>Q106*H106</f>
        <v>0</v>
      </c>
      <c r="S106" s="220">
        <v>1.8</v>
      </c>
      <c r="T106" s="221">
        <f>S106*H106</f>
        <v>1.6398000000000002</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680</v>
      </c>
    </row>
    <row r="107" s="2" customFormat="1" ht="24.15" customHeight="1">
      <c r="A107" s="36"/>
      <c r="B107" s="37"/>
      <c r="C107" s="211" t="s">
        <v>338</v>
      </c>
      <c r="D107" s="211" t="s">
        <v>308</v>
      </c>
      <c r="E107" s="212" t="s">
        <v>681</v>
      </c>
      <c r="F107" s="213" t="s">
        <v>682</v>
      </c>
      <c r="G107" s="214" t="s">
        <v>328</v>
      </c>
      <c r="H107" s="215">
        <v>4</v>
      </c>
      <c r="I107" s="216"/>
      <c r="J107" s="217">
        <f>ROUND(I107*H107,2)</f>
        <v>0</v>
      </c>
      <c r="K107" s="213" t="s">
        <v>312</v>
      </c>
      <c r="L107" s="42"/>
      <c r="M107" s="218" t="s">
        <v>19</v>
      </c>
      <c r="N107" s="219" t="s">
        <v>45</v>
      </c>
      <c r="O107" s="82"/>
      <c r="P107" s="220">
        <f>O107*H107</f>
        <v>0</v>
      </c>
      <c r="Q107" s="220">
        <v>0</v>
      </c>
      <c r="R107" s="220">
        <f>Q107*H107</f>
        <v>0</v>
      </c>
      <c r="S107" s="220">
        <v>0.062</v>
      </c>
      <c r="T107" s="221">
        <f>S107*H107</f>
        <v>0.248</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683</v>
      </c>
    </row>
    <row r="108" s="12" customFormat="1" ht="22.8" customHeight="1">
      <c r="A108" s="12"/>
      <c r="B108" s="195"/>
      <c r="C108" s="196"/>
      <c r="D108" s="197" t="s">
        <v>73</v>
      </c>
      <c r="E108" s="209" t="s">
        <v>374</v>
      </c>
      <c r="F108" s="209" t="s">
        <v>375</v>
      </c>
      <c r="G108" s="196"/>
      <c r="H108" s="196"/>
      <c r="I108" s="199"/>
      <c r="J108" s="210">
        <f>BK108</f>
        <v>0</v>
      </c>
      <c r="K108" s="196"/>
      <c r="L108" s="201"/>
      <c r="M108" s="202"/>
      <c r="N108" s="203"/>
      <c r="O108" s="203"/>
      <c r="P108" s="204">
        <f>SUM(P109:P118)</f>
        <v>0</v>
      </c>
      <c r="Q108" s="203"/>
      <c r="R108" s="204">
        <f>SUM(R109:R118)</f>
        <v>0</v>
      </c>
      <c r="S108" s="203"/>
      <c r="T108" s="205">
        <f>SUM(T109:T118)</f>
        <v>0</v>
      </c>
      <c r="U108" s="12"/>
      <c r="V108" s="12"/>
      <c r="W108" s="12"/>
      <c r="X108" s="12"/>
      <c r="Y108" s="12"/>
      <c r="Z108" s="12"/>
      <c r="AA108" s="12"/>
      <c r="AB108" s="12"/>
      <c r="AC108" s="12"/>
      <c r="AD108" s="12"/>
      <c r="AE108" s="12"/>
      <c r="AR108" s="206" t="s">
        <v>81</v>
      </c>
      <c r="AT108" s="207" t="s">
        <v>73</v>
      </c>
      <c r="AU108" s="207" t="s">
        <v>81</v>
      </c>
      <c r="AY108" s="206" t="s">
        <v>305</v>
      </c>
      <c r="BK108" s="208">
        <f>SUM(BK109:BK118)</f>
        <v>0</v>
      </c>
    </row>
    <row r="109" s="2" customFormat="1" ht="24.15" customHeight="1">
      <c r="A109" s="36"/>
      <c r="B109" s="37"/>
      <c r="C109" s="211" t="s">
        <v>342</v>
      </c>
      <c r="D109" s="211" t="s">
        <v>308</v>
      </c>
      <c r="E109" s="212" t="s">
        <v>684</v>
      </c>
      <c r="F109" s="213" t="s">
        <v>685</v>
      </c>
      <c r="G109" s="214" t="s">
        <v>379</v>
      </c>
      <c r="H109" s="215">
        <v>37.484999999999999</v>
      </c>
      <c r="I109" s="216"/>
      <c r="J109" s="217">
        <f>ROUND(I109*H109,2)</f>
        <v>0</v>
      </c>
      <c r="K109" s="213" t="s">
        <v>312</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686</v>
      </c>
    </row>
    <row r="110" s="2" customFormat="1" ht="14.4" customHeight="1">
      <c r="A110" s="36"/>
      <c r="B110" s="37"/>
      <c r="C110" s="211" t="s">
        <v>346</v>
      </c>
      <c r="D110" s="211" t="s">
        <v>308</v>
      </c>
      <c r="E110" s="212" t="s">
        <v>382</v>
      </c>
      <c r="F110" s="213" t="s">
        <v>383</v>
      </c>
      <c r="G110" s="214" t="s">
        <v>379</v>
      </c>
      <c r="H110" s="215">
        <v>37.484999999999999</v>
      </c>
      <c r="I110" s="216"/>
      <c r="J110" s="217">
        <f>ROUND(I110*H110,2)</f>
        <v>0</v>
      </c>
      <c r="K110" s="213" t="s">
        <v>312</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313</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313</v>
      </c>
      <c r="BM110" s="222" t="s">
        <v>687</v>
      </c>
    </row>
    <row r="111" s="2" customFormat="1" ht="24.15" customHeight="1">
      <c r="A111" s="36"/>
      <c r="B111" s="37"/>
      <c r="C111" s="211" t="s">
        <v>350</v>
      </c>
      <c r="D111" s="211" t="s">
        <v>308</v>
      </c>
      <c r="E111" s="212" t="s">
        <v>386</v>
      </c>
      <c r="F111" s="213" t="s">
        <v>387</v>
      </c>
      <c r="G111" s="214" t="s">
        <v>379</v>
      </c>
      <c r="H111" s="215">
        <v>374.85000000000002</v>
      </c>
      <c r="I111" s="216"/>
      <c r="J111" s="217">
        <f>ROUND(I111*H111,2)</f>
        <v>0</v>
      </c>
      <c r="K111" s="213" t="s">
        <v>312</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313</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313</v>
      </c>
      <c r="BM111" s="222" t="s">
        <v>688</v>
      </c>
    </row>
    <row r="112" s="2" customFormat="1" ht="24.15" customHeight="1">
      <c r="A112" s="36"/>
      <c r="B112" s="37"/>
      <c r="C112" s="211" t="s">
        <v>354</v>
      </c>
      <c r="D112" s="211" t="s">
        <v>308</v>
      </c>
      <c r="E112" s="212" t="s">
        <v>483</v>
      </c>
      <c r="F112" s="213" t="s">
        <v>484</v>
      </c>
      <c r="G112" s="214" t="s">
        <v>379</v>
      </c>
      <c r="H112" s="215">
        <v>1.867</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313</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313</v>
      </c>
      <c r="BM112" s="222" t="s">
        <v>689</v>
      </c>
    </row>
    <row r="113" s="2" customFormat="1" ht="24.15" customHeight="1">
      <c r="A113" s="36"/>
      <c r="B113" s="37"/>
      <c r="C113" s="211" t="s">
        <v>358</v>
      </c>
      <c r="D113" s="211" t="s">
        <v>308</v>
      </c>
      <c r="E113" s="212" t="s">
        <v>390</v>
      </c>
      <c r="F113" s="213" t="s">
        <v>391</v>
      </c>
      <c r="G113" s="214" t="s">
        <v>379</v>
      </c>
      <c r="H113" s="215">
        <v>32.258000000000003</v>
      </c>
      <c r="I113" s="216"/>
      <c r="J113" s="217">
        <f>ROUND(I113*H113,2)</f>
        <v>0</v>
      </c>
      <c r="K113" s="213" t="s">
        <v>312</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313</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313</v>
      </c>
      <c r="BM113" s="222" t="s">
        <v>690</v>
      </c>
    </row>
    <row r="114" s="2" customFormat="1" ht="24.15" customHeight="1">
      <c r="A114" s="36"/>
      <c r="B114" s="37"/>
      <c r="C114" s="211" t="s">
        <v>362</v>
      </c>
      <c r="D114" s="211" t="s">
        <v>308</v>
      </c>
      <c r="E114" s="212" t="s">
        <v>394</v>
      </c>
      <c r="F114" s="213" t="s">
        <v>395</v>
      </c>
      <c r="G114" s="214" t="s">
        <v>379</v>
      </c>
      <c r="H114" s="215">
        <v>1.8879999999999999</v>
      </c>
      <c r="I114" s="216"/>
      <c r="J114" s="217">
        <f>ROUND(I114*H114,2)</f>
        <v>0</v>
      </c>
      <c r="K114" s="213" t="s">
        <v>312</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313</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313</v>
      </c>
      <c r="BM114" s="222" t="s">
        <v>691</v>
      </c>
    </row>
    <row r="115" s="2" customFormat="1" ht="24.15" customHeight="1">
      <c r="A115" s="36"/>
      <c r="B115" s="37"/>
      <c r="C115" s="211" t="s">
        <v>367</v>
      </c>
      <c r="D115" s="211" t="s">
        <v>308</v>
      </c>
      <c r="E115" s="212" t="s">
        <v>397</v>
      </c>
      <c r="F115" s="213" t="s">
        <v>398</v>
      </c>
      <c r="G115" s="214" t="s">
        <v>379</v>
      </c>
      <c r="H115" s="215">
        <v>4.8010000000000002</v>
      </c>
      <c r="I115" s="216"/>
      <c r="J115" s="217">
        <f>ROUND(I115*H115,2)</f>
        <v>0</v>
      </c>
      <c r="K115" s="213" t="s">
        <v>312</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313</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313</v>
      </c>
      <c r="BM115" s="222" t="s">
        <v>692</v>
      </c>
    </row>
    <row r="116" s="2" customFormat="1" ht="24.15" customHeight="1">
      <c r="A116" s="36"/>
      <c r="B116" s="37"/>
      <c r="C116" s="211" t="s">
        <v>8</v>
      </c>
      <c r="D116" s="211" t="s">
        <v>308</v>
      </c>
      <c r="E116" s="212" t="s">
        <v>401</v>
      </c>
      <c r="F116" s="213" t="s">
        <v>402</v>
      </c>
      <c r="G116" s="214" t="s">
        <v>379</v>
      </c>
      <c r="H116" s="215">
        <v>0.096000000000000002</v>
      </c>
      <c r="I116" s="216"/>
      <c r="J116" s="217">
        <f>ROUND(I116*H116,2)</f>
        <v>0</v>
      </c>
      <c r="K116" s="213" t="s">
        <v>312</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313</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313</v>
      </c>
      <c r="BM116" s="222" t="s">
        <v>693</v>
      </c>
    </row>
    <row r="117" s="2" customFormat="1" ht="24.15" customHeight="1">
      <c r="A117" s="36"/>
      <c r="B117" s="37"/>
      <c r="C117" s="211" t="s">
        <v>376</v>
      </c>
      <c r="D117" s="211" t="s">
        <v>308</v>
      </c>
      <c r="E117" s="212" t="s">
        <v>405</v>
      </c>
      <c r="F117" s="213" t="s">
        <v>406</v>
      </c>
      <c r="G117" s="214" t="s">
        <v>379</v>
      </c>
      <c r="H117" s="215">
        <v>2.4079999999999999</v>
      </c>
      <c r="I117" s="216"/>
      <c r="J117" s="217">
        <f>ROUND(I117*H117,2)</f>
        <v>0</v>
      </c>
      <c r="K117" s="213" t="s">
        <v>312</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313</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313</v>
      </c>
      <c r="BM117" s="222" t="s">
        <v>694</v>
      </c>
    </row>
    <row r="118" s="2" customFormat="1" ht="24.15" customHeight="1">
      <c r="A118" s="36"/>
      <c r="B118" s="37"/>
      <c r="C118" s="211" t="s">
        <v>381</v>
      </c>
      <c r="D118" s="211" t="s">
        <v>308</v>
      </c>
      <c r="E118" s="212" t="s">
        <v>501</v>
      </c>
      <c r="F118" s="213" t="s">
        <v>502</v>
      </c>
      <c r="G118" s="214" t="s">
        <v>379</v>
      </c>
      <c r="H118" s="215">
        <v>0.083000000000000004</v>
      </c>
      <c r="I118" s="216"/>
      <c r="J118" s="217">
        <f>ROUND(I118*H118,2)</f>
        <v>0</v>
      </c>
      <c r="K118" s="213" t="s">
        <v>312</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313</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313</v>
      </c>
      <c r="BM118" s="222" t="s">
        <v>695</v>
      </c>
    </row>
    <row r="119" s="12" customFormat="1" ht="25.92" customHeight="1">
      <c r="A119" s="12"/>
      <c r="B119" s="195"/>
      <c r="C119" s="196"/>
      <c r="D119" s="197" t="s">
        <v>73</v>
      </c>
      <c r="E119" s="198" t="s">
        <v>408</v>
      </c>
      <c r="F119" s="198" t="s">
        <v>409</v>
      </c>
      <c r="G119" s="196"/>
      <c r="H119" s="196"/>
      <c r="I119" s="199"/>
      <c r="J119" s="200">
        <f>BK119</f>
        <v>0</v>
      </c>
      <c r="K119" s="196"/>
      <c r="L119" s="201"/>
      <c r="M119" s="202"/>
      <c r="N119" s="203"/>
      <c r="O119" s="203"/>
      <c r="P119" s="204">
        <f>P120+P122+P124+P126</f>
        <v>0</v>
      </c>
      <c r="Q119" s="203"/>
      <c r="R119" s="204">
        <f>R120+R122+R124+R126</f>
        <v>0</v>
      </c>
      <c r="S119" s="203"/>
      <c r="T119" s="205">
        <f>T120+T122+T124+T126</f>
        <v>2.7325707499999998</v>
      </c>
      <c r="U119" s="12"/>
      <c r="V119" s="12"/>
      <c r="W119" s="12"/>
      <c r="X119" s="12"/>
      <c r="Y119" s="12"/>
      <c r="Z119" s="12"/>
      <c r="AA119" s="12"/>
      <c r="AB119" s="12"/>
      <c r="AC119" s="12"/>
      <c r="AD119" s="12"/>
      <c r="AE119" s="12"/>
      <c r="AR119" s="206" t="s">
        <v>83</v>
      </c>
      <c r="AT119" s="207" t="s">
        <v>73</v>
      </c>
      <c r="AU119" s="207" t="s">
        <v>74</v>
      </c>
      <c r="AY119" s="206" t="s">
        <v>305</v>
      </c>
      <c r="BK119" s="208">
        <f>BK120+BK122+BK124+BK126</f>
        <v>0</v>
      </c>
    </row>
    <row r="120" s="12" customFormat="1" ht="22.8" customHeight="1">
      <c r="A120" s="12"/>
      <c r="B120" s="195"/>
      <c r="C120" s="196"/>
      <c r="D120" s="197" t="s">
        <v>73</v>
      </c>
      <c r="E120" s="209" t="s">
        <v>410</v>
      </c>
      <c r="F120" s="209" t="s">
        <v>411</v>
      </c>
      <c r="G120" s="196"/>
      <c r="H120" s="196"/>
      <c r="I120" s="199"/>
      <c r="J120" s="210">
        <f>BK120</f>
        <v>0</v>
      </c>
      <c r="K120" s="196"/>
      <c r="L120" s="201"/>
      <c r="M120" s="202"/>
      <c r="N120" s="203"/>
      <c r="O120" s="203"/>
      <c r="P120" s="204">
        <f>P121</f>
        <v>0</v>
      </c>
      <c r="Q120" s="203"/>
      <c r="R120" s="204">
        <f>R121</f>
        <v>0</v>
      </c>
      <c r="S120" s="203"/>
      <c r="T120" s="205">
        <f>T121</f>
        <v>0.029000000000000001</v>
      </c>
      <c r="U120" s="12"/>
      <c r="V120" s="12"/>
      <c r="W120" s="12"/>
      <c r="X120" s="12"/>
      <c r="Y120" s="12"/>
      <c r="Z120" s="12"/>
      <c r="AA120" s="12"/>
      <c r="AB120" s="12"/>
      <c r="AC120" s="12"/>
      <c r="AD120" s="12"/>
      <c r="AE120" s="12"/>
      <c r="AR120" s="206" t="s">
        <v>83</v>
      </c>
      <c r="AT120" s="207" t="s">
        <v>73</v>
      </c>
      <c r="AU120" s="207" t="s">
        <v>81</v>
      </c>
      <c r="AY120" s="206" t="s">
        <v>305</v>
      </c>
      <c r="BK120" s="208">
        <f>BK121</f>
        <v>0</v>
      </c>
    </row>
    <row r="121" s="2" customFormat="1" ht="14.4" customHeight="1">
      <c r="A121" s="36"/>
      <c r="B121" s="37"/>
      <c r="C121" s="211" t="s">
        <v>385</v>
      </c>
      <c r="D121" s="211" t="s">
        <v>308</v>
      </c>
      <c r="E121" s="212" t="s">
        <v>413</v>
      </c>
      <c r="F121" s="213" t="s">
        <v>414</v>
      </c>
      <c r="G121" s="214" t="s">
        <v>415</v>
      </c>
      <c r="H121" s="215">
        <v>1</v>
      </c>
      <c r="I121" s="216"/>
      <c r="J121" s="217">
        <f>ROUND(I121*H121,2)</f>
        <v>0</v>
      </c>
      <c r="K121" s="213" t="s">
        <v>19</v>
      </c>
      <c r="L121" s="42"/>
      <c r="M121" s="218" t="s">
        <v>19</v>
      </c>
      <c r="N121" s="219" t="s">
        <v>45</v>
      </c>
      <c r="O121" s="82"/>
      <c r="P121" s="220">
        <f>O121*H121</f>
        <v>0</v>
      </c>
      <c r="Q121" s="220">
        <v>0</v>
      </c>
      <c r="R121" s="220">
        <f>Q121*H121</f>
        <v>0</v>
      </c>
      <c r="S121" s="220">
        <v>0.029000000000000001</v>
      </c>
      <c r="T121" s="221">
        <f>S121*H121</f>
        <v>0.029000000000000001</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696</v>
      </c>
    </row>
    <row r="122" s="12" customFormat="1" ht="22.8" customHeight="1">
      <c r="A122" s="12"/>
      <c r="B122" s="195"/>
      <c r="C122" s="196"/>
      <c r="D122" s="197" t="s">
        <v>73</v>
      </c>
      <c r="E122" s="209" t="s">
        <v>417</v>
      </c>
      <c r="F122" s="209" t="s">
        <v>418</v>
      </c>
      <c r="G122" s="196"/>
      <c r="H122" s="196"/>
      <c r="I122" s="199"/>
      <c r="J122" s="210">
        <f>BK122</f>
        <v>0</v>
      </c>
      <c r="K122" s="196"/>
      <c r="L122" s="201"/>
      <c r="M122" s="202"/>
      <c r="N122" s="203"/>
      <c r="O122" s="203"/>
      <c r="P122" s="204">
        <f>P123</f>
        <v>0</v>
      </c>
      <c r="Q122" s="203"/>
      <c r="R122" s="204">
        <f>R123</f>
        <v>0</v>
      </c>
      <c r="S122" s="203"/>
      <c r="T122" s="205">
        <f>T123</f>
        <v>2.4075707499999996</v>
      </c>
      <c r="U122" s="12"/>
      <c r="V122" s="12"/>
      <c r="W122" s="12"/>
      <c r="X122" s="12"/>
      <c r="Y122" s="12"/>
      <c r="Z122" s="12"/>
      <c r="AA122" s="12"/>
      <c r="AB122" s="12"/>
      <c r="AC122" s="12"/>
      <c r="AD122" s="12"/>
      <c r="AE122" s="12"/>
      <c r="AR122" s="206" t="s">
        <v>83</v>
      </c>
      <c r="AT122" s="207" t="s">
        <v>73</v>
      </c>
      <c r="AU122" s="207" t="s">
        <v>81</v>
      </c>
      <c r="AY122" s="206" t="s">
        <v>305</v>
      </c>
      <c r="BK122" s="208">
        <f>BK123</f>
        <v>0</v>
      </c>
    </row>
    <row r="123" s="2" customFormat="1" ht="24.15" customHeight="1">
      <c r="A123" s="36"/>
      <c r="B123" s="37"/>
      <c r="C123" s="211" t="s">
        <v>389</v>
      </c>
      <c r="D123" s="211" t="s">
        <v>308</v>
      </c>
      <c r="E123" s="212" t="s">
        <v>697</v>
      </c>
      <c r="F123" s="213" t="s">
        <v>698</v>
      </c>
      <c r="G123" s="214" t="s">
        <v>311</v>
      </c>
      <c r="H123" s="215">
        <v>75.828999999999994</v>
      </c>
      <c r="I123" s="216"/>
      <c r="J123" s="217">
        <f>ROUND(I123*H123,2)</f>
        <v>0</v>
      </c>
      <c r="K123" s="213" t="s">
        <v>312</v>
      </c>
      <c r="L123" s="42"/>
      <c r="M123" s="218" t="s">
        <v>19</v>
      </c>
      <c r="N123" s="219" t="s">
        <v>45</v>
      </c>
      <c r="O123" s="82"/>
      <c r="P123" s="220">
        <f>O123*H123</f>
        <v>0</v>
      </c>
      <c r="Q123" s="220">
        <v>0</v>
      </c>
      <c r="R123" s="220">
        <f>Q123*H123</f>
        <v>0</v>
      </c>
      <c r="S123" s="220">
        <v>0.03175</v>
      </c>
      <c r="T123" s="221">
        <f>S123*H123</f>
        <v>2.4075707499999996</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699</v>
      </c>
    </row>
    <row r="124" s="12" customFormat="1" ht="22.8" customHeight="1">
      <c r="A124" s="12"/>
      <c r="B124" s="195"/>
      <c r="C124" s="196"/>
      <c r="D124" s="197" t="s">
        <v>73</v>
      </c>
      <c r="E124" s="209" t="s">
        <v>423</v>
      </c>
      <c r="F124" s="209" t="s">
        <v>424</v>
      </c>
      <c r="G124" s="196"/>
      <c r="H124" s="196"/>
      <c r="I124" s="199"/>
      <c r="J124" s="210">
        <f>BK124</f>
        <v>0</v>
      </c>
      <c r="K124" s="196"/>
      <c r="L124" s="201"/>
      <c r="M124" s="202"/>
      <c r="N124" s="203"/>
      <c r="O124" s="203"/>
      <c r="P124" s="204">
        <f>P125</f>
        <v>0</v>
      </c>
      <c r="Q124" s="203"/>
      <c r="R124" s="204">
        <f>R125</f>
        <v>0</v>
      </c>
      <c r="S124" s="203"/>
      <c r="T124" s="205">
        <f>T125</f>
        <v>0.096000000000000002</v>
      </c>
      <c r="U124" s="12"/>
      <c r="V124" s="12"/>
      <c r="W124" s="12"/>
      <c r="X124" s="12"/>
      <c r="Y124" s="12"/>
      <c r="Z124" s="12"/>
      <c r="AA124" s="12"/>
      <c r="AB124" s="12"/>
      <c r="AC124" s="12"/>
      <c r="AD124" s="12"/>
      <c r="AE124" s="12"/>
      <c r="AR124" s="206" t="s">
        <v>83</v>
      </c>
      <c r="AT124" s="207" t="s">
        <v>73</v>
      </c>
      <c r="AU124" s="207" t="s">
        <v>81</v>
      </c>
      <c r="AY124" s="206" t="s">
        <v>305</v>
      </c>
      <c r="BK124" s="208">
        <f>BK125</f>
        <v>0</v>
      </c>
    </row>
    <row r="125" s="2" customFormat="1" ht="24.15" customHeight="1">
      <c r="A125" s="36"/>
      <c r="B125" s="37"/>
      <c r="C125" s="211" t="s">
        <v>393</v>
      </c>
      <c r="D125" s="211" t="s">
        <v>308</v>
      </c>
      <c r="E125" s="212" t="s">
        <v>426</v>
      </c>
      <c r="F125" s="213" t="s">
        <v>427</v>
      </c>
      <c r="G125" s="214" t="s">
        <v>328</v>
      </c>
      <c r="H125" s="215">
        <v>4</v>
      </c>
      <c r="I125" s="216"/>
      <c r="J125" s="217">
        <f>ROUND(I125*H125,2)</f>
        <v>0</v>
      </c>
      <c r="K125" s="213" t="s">
        <v>312</v>
      </c>
      <c r="L125" s="42"/>
      <c r="M125" s="218" t="s">
        <v>19</v>
      </c>
      <c r="N125" s="219" t="s">
        <v>45</v>
      </c>
      <c r="O125" s="82"/>
      <c r="P125" s="220">
        <f>O125*H125</f>
        <v>0</v>
      </c>
      <c r="Q125" s="220">
        <v>0</v>
      </c>
      <c r="R125" s="220">
        <f>Q125*H125</f>
        <v>0</v>
      </c>
      <c r="S125" s="220">
        <v>0.024</v>
      </c>
      <c r="T125" s="221">
        <f>S125*H125</f>
        <v>0.096000000000000002</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700</v>
      </c>
    </row>
    <row r="126" s="12" customFormat="1" ht="22.8" customHeight="1">
      <c r="A126" s="12"/>
      <c r="B126" s="195"/>
      <c r="C126" s="196"/>
      <c r="D126" s="197" t="s">
        <v>73</v>
      </c>
      <c r="E126" s="209" t="s">
        <v>546</v>
      </c>
      <c r="F126" s="209" t="s">
        <v>547</v>
      </c>
      <c r="G126" s="196"/>
      <c r="H126" s="196"/>
      <c r="I126" s="199"/>
      <c r="J126" s="210">
        <f>BK126</f>
        <v>0</v>
      </c>
      <c r="K126" s="196"/>
      <c r="L126" s="201"/>
      <c r="M126" s="202"/>
      <c r="N126" s="203"/>
      <c r="O126" s="203"/>
      <c r="P126" s="204">
        <f>P127</f>
        <v>0</v>
      </c>
      <c r="Q126" s="203"/>
      <c r="R126" s="204">
        <f>R127</f>
        <v>0</v>
      </c>
      <c r="S126" s="203"/>
      <c r="T126" s="205">
        <f>T127</f>
        <v>0.20000000000000001</v>
      </c>
      <c r="U126" s="12"/>
      <c r="V126" s="12"/>
      <c r="W126" s="12"/>
      <c r="X126" s="12"/>
      <c r="Y126" s="12"/>
      <c r="Z126" s="12"/>
      <c r="AA126" s="12"/>
      <c r="AB126" s="12"/>
      <c r="AC126" s="12"/>
      <c r="AD126" s="12"/>
      <c r="AE126" s="12"/>
      <c r="AR126" s="206" t="s">
        <v>83</v>
      </c>
      <c r="AT126" s="207" t="s">
        <v>73</v>
      </c>
      <c r="AU126" s="207" t="s">
        <v>81</v>
      </c>
      <c r="AY126" s="206" t="s">
        <v>305</v>
      </c>
      <c r="BK126" s="208">
        <f>BK127</f>
        <v>0</v>
      </c>
    </row>
    <row r="127" s="2" customFormat="1" ht="14.4" customHeight="1">
      <c r="A127" s="36"/>
      <c r="B127" s="37"/>
      <c r="C127" s="211" t="s">
        <v>7</v>
      </c>
      <c r="D127" s="211" t="s">
        <v>308</v>
      </c>
      <c r="E127" s="212" t="s">
        <v>701</v>
      </c>
      <c r="F127" s="213" t="s">
        <v>702</v>
      </c>
      <c r="G127" s="214" t="s">
        <v>703</v>
      </c>
      <c r="H127" s="215">
        <v>200</v>
      </c>
      <c r="I127" s="216"/>
      <c r="J127" s="217">
        <f>ROUND(I127*H127,2)</f>
        <v>0</v>
      </c>
      <c r="K127" s="213" t="s">
        <v>312</v>
      </c>
      <c r="L127" s="42"/>
      <c r="M127" s="218" t="s">
        <v>19</v>
      </c>
      <c r="N127" s="219" t="s">
        <v>45</v>
      </c>
      <c r="O127" s="82"/>
      <c r="P127" s="220">
        <f>O127*H127</f>
        <v>0</v>
      </c>
      <c r="Q127" s="220">
        <v>0</v>
      </c>
      <c r="R127" s="220">
        <f>Q127*H127</f>
        <v>0</v>
      </c>
      <c r="S127" s="220">
        <v>0.001</v>
      </c>
      <c r="T127" s="221">
        <f>S127*H127</f>
        <v>0.20000000000000001</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704</v>
      </c>
    </row>
    <row r="128" s="12" customFormat="1" ht="25.92" customHeight="1">
      <c r="A128" s="12"/>
      <c r="B128" s="195"/>
      <c r="C128" s="196"/>
      <c r="D128" s="197" t="s">
        <v>73</v>
      </c>
      <c r="E128" s="198" t="s">
        <v>705</v>
      </c>
      <c r="F128" s="198" t="s">
        <v>706</v>
      </c>
      <c r="G128" s="196"/>
      <c r="H128" s="196"/>
      <c r="I128" s="199"/>
      <c r="J128" s="200">
        <f>BK128</f>
        <v>0</v>
      </c>
      <c r="K128" s="196"/>
      <c r="L128" s="201"/>
      <c r="M128" s="202"/>
      <c r="N128" s="203"/>
      <c r="O128" s="203"/>
      <c r="P128" s="204">
        <f>SUM(P129:P130)</f>
        <v>0</v>
      </c>
      <c r="Q128" s="203"/>
      <c r="R128" s="204">
        <f>SUM(R129:R130)</f>
        <v>0</v>
      </c>
      <c r="S128" s="203"/>
      <c r="T128" s="205">
        <f>SUM(T129:T130)</f>
        <v>4.048</v>
      </c>
      <c r="U128" s="12"/>
      <c r="V128" s="12"/>
      <c r="W128" s="12"/>
      <c r="X128" s="12"/>
      <c r="Y128" s="12"/>
      <c r="Z128" s="12"/>
      <c r="AA128" s="12"/>
      <c r="AB128" s="12"/>
      <c r="AC128" s="12"/>
      <c r="AD128" s="12"/>
      <c r="AE128" s="12"/>
      <c r="AR128" s="206" t="s">
        <v>313</v>
      </c>
      <c r="AT128" s="207" t="s">
        <v>73</v>
      </c>
      <c r="AU128" s="207" t="s">
        <v>74</v>
      </c>
      <c r="AY128" s="206" t="s">
        <v>305</v>
      </c>
      <c r="BK128" s="208">
        <f>SUM(BK129:BK130)</f>
        <v>0</v>
      </c>
    </row>
    <row r="129" s="2" customFormat="1" ht="14.4" customHeight="1">
      <c r="A129" s="36"/>
      <c r="B129" s="37"/>
      <c r="C129" s="211" t="s">
        <v>400</v>
      </c>
      <c r="D129" s="211" t="s">
        <v>308</v>
      </c>
      <c r="E129" s="212" t="s">
        <v>707</v>
      </c>
      <c r="F129" s="213" t="s">
        <v>708</v>
      </c>
      <c r="G129" s="214" t="s">
        <v>709</v>
      </c>
      <c r="H129" s="215">
        <v>6</v>
      </c>
      <c r="I129" s="216"/>
      <c r="J129" s="217">
        <f>ROUND(I129*H129,2)</f>
        <v>0</v>
      </c>
      <c r="K129" s="213" t="s">
        <v>312</v>
      </c>
      <c r="L129" s="42"/>
      <c r="M129" s="218" t="s">
        <v>19</v>
      </c>
      <c r="N129" s="219" t="s">
        <v>45</v>
      </c>
      <c r="O129" s="82"/>
      <c r="P129" s="220">
        <f>O129*H129</f>
        <v>0</v>
      </c>
      <c r="Q129" s="220">
        <v>0</v>
      </c>
      <c r="R129" s="220">
        <f>Q129*H129</f>
        <v>0</v>
      </c>
      <c r="S129" s="220">
        <v>0.0080000000000000002</v>
      </c>
      <c r="T129" s="221">
        <f>S129*H129</f>
        <v>0.048000000000000001</v>
      </c>
      <c r="U129" s="36"/>
      <c r="V129" s="36"/>
      <c r="W129" s="36"/>
      <c r="X129" s="36"/>
      <c r="Y129" s="36"/>
      <c r="Z129" s="36"/>
      <c r="AA129" s="36"/>
      <c r="AB129" s="36"/>
      <c r="AC129" s="36"/>
      <c r="AD129" s="36"/>
      <c r="AE129" s="36"/>
      <c r="AR129" s="222" t="s">
        <v>710</v>
      </c>
      <c r="AT129" s="222" t="s">
        <v>308</v>
      </c>
      <c r="AU129" s="222" t="s">
        <v>81</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710</v>
      </c>
      <c r="BM129" s="222" t="s">
        <v>711</v>
      </c>
    </row>
    <row r="130" s="2" customFormat="1" ht="24.15" customHeight="1">
      <c r="A130" s="36"/>
      <c r="B130" s="37"/>
      <c r="C130" s="211" t="s">
        <v>404</v>
      </c>
      <c r="D130" s="211" t="s">
        <v>308</v>
      </c>
      <c r="E130" s="212" t="s">
        <v>712</v>
      </c>
      <c r="F130" s="213" t="s">
        <v>713</v>
      </c>
      <c r="G130" s="214" t="s">
        <v>709</v>
      </c>
      <c r="H130" s="215">
        <v>40</v>
      </c>
      <c r="I130" s="216"/>
      <c r="J130" s="217">
        <f>ROUND(I130*H130,2)</f>
        <v>0</v>
      </c>
      <c r="K130" s="213" t="s">
        <v>19</v>
      </c>
      <c r="L130" s="42"/>
      <c r="M130" s="224" t="s">
        <v>19</v>
      </c>
      <c r="N130" s="225" t="s">
        <v>45</v>
      </c>
      <c r="O130" s="226"/>
      <c r="P130" s="227">
        <f>O130*H130</f>
        <v>0</v>
      </c>
      <c r="Q130" s="227">
        <v>0</v>
      </c>
      <c r="R130" s="227">
        <f>Q130*H130</f>
        <v>0</v>
      </c>
      <c r="S130" s="227">
        <v>0.10000000000000001</v>
      </c>
      <c r="T130" s="228">
        <f>S130*H130</f>
        <v>4</v>
      </c>
      <c r="U130" s="36"/>
      <c r="V130" s="36"/>
      <c r="W130" s="36"/>
      <c r="X130" s="36"/>
      <c r="Y130" s="36"/>
      <c r="Z130" s="36"/>
      <c r="AA130" s="36"/>
      <c r="AB130" s="36"/>
      <c r="AC130" s="36"/>
      <c r="AD130" s="36"/>
      <c r="AE130" s="36"/>
      <c r="AR130" s="222" t="s">
        <v>710</v>
      </c>
      <c r="AT130" s="222" t="s">
        <v>308</v>
      </c>
      <c r="AU130" s="222" t="s">
        <v>81</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710</v>
      </c>
      <c r="BM130" s="222" t="s">
        <v>714</v>
      </c>
    </row>
    <row r="131" s="2" customFormat="1" ht="6.96" customHeight="1">
      <c r="A131" s="36"/>
      <c r="B131" s="57"/>
      <c r="C131" s="58"/>
      <c r="D131" s="58"/>
      <c r="E131" s="58"/>
      <c r="F131" s="58"/>
      <c r="G131" s="58"/>
      <c r="H131" s="58"/>
      <c r="I131" s="58"/>
      <c r="J131" s="58"/>
      <c r="K131" s="58"/>
      <c r="L131" s="42"/>
      <c r="M131" s="36"/>
      <c r="O131" s="36"/>
      <c r="P131" s="36"/>
      <c r="Q131" s="36"/>
      <c r="R131" s="36"/>
      <c r="S131" s="36"/>
      <c r="T131" s="36"/>
      <c r="U131" s="36"/>
      <c r="V131" s="36"/>
      <c r="W131" s="36"/>
      <c r="X131" s="36"/>
      <c r="Y131" s="36"/>
      <c r="Z131" s="36"/>
      <c r="AA131" s="36"/>
      <c r="AB131" s="36"/>
      <c r="AC131" s="36"/>
      <c r="AD131" s="36"/>
      <c r="AE131" s="36"/>
    </row>
  </sheetData>
  <sheetProtection sheet="1" autoFilter="0" formatColumns="0" formatRows="0" objects="1" scenarios="1" spinCount="100000" saltValue="vel0tgoD5U7Y8YmS0+WuqtUntzITr6yi1AkEMSb7HKkEDjqdoyfCCwWdo0vwEireXVGa2Xhj//NIw9KdAa6HXQ==" hashValue="lxfxJJU5tLE+Nsyz4X5gE76g+T+63YNXA2qrne1V3qbSHHF3UhxygDR44qL8IscqLXdTt7A492kWOH3uslc55w==" algorithmName="SHA-512" password="CC35"/>
  <autoFilter ref="C95:K130"/>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103</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272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715</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716</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ROUND(J97,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ROUND((SUM(BE97:BE148)),  2)</f>
        <v>0</v>
      </c>
      <c r="G35" s="36"/>
      <c r="H35" s="36"/>
      <c r="I35" s="156">
        <v>0.20999999999999999</v>
      </c>
      <c r="J35" s="155">
        <f>ROUND(((SUM(BE97:BE148))*I35),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ROUND((SUM(BF97:BF148)),  2)</f>
        <v>0</v>
      </c>
      <c r="G36" s="36"/>
      <c r="H36" s="36"/>
      <c r="I36" s="156">
        <v>0.14999999999999999</v>
      </c>
      <c r="J36" s="155">
        <f>ROUND(((SUM(BF97:BF148))*I36),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ROUND((SUM(BG97:BG148)),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ROUND((SUM(BH97:BH148)),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ROUND((SUM(BI97:BI148)),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272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2020-019-01-06 - Bourací práce - střecha</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J97</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281</v>
      </c>
      <c r="E64" s="176"/>
      <c r="F64" s="176"/>
      <c r="G64" s="176"/>
      <c r="H64" s="176"/>
      <c r="I64" s="176"/>
      <c r="J64" s="177">
        <f>J98</f>
        <v>0</v>
      </c>
      <c r="K64" s="174"/>
      <c r="L64" s="178"/>
      <c r="S64" s="9"/>
      <c r="T64" s="9"/>
      <c r="U64" s="9"/>
      <c r="V64" s="9"/>
      <c r="W64" s="9"/>
      <c r="X64" s="9"/>
      <c r="Y64" s="9"/>
      <c r="Z64" s="9"/>
      <c r="AA64" s="9"/>
      <c r="AB64" s="9"/>
      <c r="AC64" s="9"/>
      <c r="AD64" s="9"/>
      <c r="AE64" s="9"/>
    </row>
    <row r="65" s="10" customFormat="1" ht="19.92" customHeight="1">
      <c r="A65" s="10"/>
      <c r="B65" s="179"/>
      <c r="C65" s="123"/>
      <c r="D65" s="180" t="s">
        <v>717</v>
      </c>
      <c r="E65" s="181"/>
      <c r="F65" s="181"/>
      <c r="G65" s="181"/>
      <c r="H65" s="181"/>
      <c r="I65" s="181"/>
      <c r="J65" s="182">
        <f>J99</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285</v>
      </c>
      <c r="E66" s="181"/>
      <c r="F66" s="181"/>
      <c r="G66" s="181"/>
      <c r="H66" s="181"/>
      <c r="I66" s="181"/>
      <c r="J66" s="182">
        <f>J102</f>
        <v>0</v>
      </c>
      <c r="K66" s="123"/>
      <c r="L66" s="183"/>
      <c r="S66" s="10"/>
      <c r="T66" s="10"/>
      <c r="U66" s="10"/>
      <c r="V66" s="10"/>
      <c r="W66" s="10"/>
      <c r="X66" s="10"/>
      <c r="Y66" s="10"/>
      <c r="Z66" s="10"/>
      <c r="AA66" s="10"/>
      <c r="AB66" s="10"/>
      <c r="AC66" s="10"/>
      <c r="AD66" s="10"/>
      <c r="AE66" s="10"/>
    </row>
    <row r="67" s="9" customFormat="1" ht="24.96" customHeight="1">
      <c r="A67" s="9"/>
      <c r="B67" s="173"/>
      <c r="C67" s="174"/>
      <c r="D67" s="175" t="s">
        <v>286</v>
      </c>
      <c r="E67" s="176"/>
      <c r="F67" s="176"/>
      <c r="G67" s="176"/>
      <c r="H67" s="176"/>
      <c r="I67" s="176"/>
      <c r="J67" s="177">
        <f>J110</f>
        <v>0</v>
      </c>
      <c r="K67" s="174"/>
      <c r="L67" s="178"/>
      <c r="S67" s="9"/>
      <c r="T67" s="9"/>
      <c r="U67" s="9"/>
      <c r="V67" s="9"/>
      <c r="W67" s="9"/>
      <c r="X67" s="9"/>
      <c r="Y67" s="9"/>
      <c r="Z67" s="9"/>
      <c r="AA67" s="9"/>
      <c r="AB67" s="9"/>
      <c r="AC67" s="9"/>
      <c r="AD67" s="9"/>
      <c r="AE67" s="9"/>
    </row>
    <row r="68" s="10" customFormat="1" ht="19.92" customHeight="1">
      <c r="A68" s="10"/>
      <c r="B68" s="179"/>
      <c r="C68" s="123"/>
      <c r="D68" s="180" t="s">
        <v>718</v>
      </c>
      <c r="E68" s="181"/>
      <c r="F68" s="181"/>
      <c r="G68" s="181"/>
      <c r="H68" s="181"/>
      <c r="I68" s="181"/>
      <c r="J68" s="182">
        <f>J111</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719</v>
      </c>
      <c r="E69" s="181"/>
      <c r="F69" s="181"/>
      <c r="G69" s="181"/>
      <c r="H69" s="181"/>
      <c r="I69" s="181"/>
      <c r="J69" s="182">
        <f>J114</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720</v>
      </c>
      <c r="E70" s="181"/>
      <c r="F70" s="181"/>
      <c r="G70" s="181"/>
      <c r="H70" s="181"/>
      <c r="I70" s="181"/>
      <c r="J70" s="182">
        <f>J118</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721</v>
      </c>
      <c r="E71" s="181"/>
      <c r="F71" s="181"/>
      <c r="G71" s="181"/>
      <c r="H71" s="181"/>
      <c r="I71" s="181"/>
      <c r="J71" s="182">
        <f>J121</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432</v>
      </c>
      <c r="E72" s="181"/>
      <c r="F72" s="181"/>
      <c r="G72" s="181"/>
      <c r="H72" s="181"/>
      <c r="I72" s="181"/>
      <c r="J72" s="182">
        <f>J126</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722</v>
      </c>
      <c r="E73" s="181"/>
      <c r="F73" s="181"/>
      <c r="G73" s="181"/>
      <c r="H73" s="181"/>
      <c r="I73" s="181"/>
      <c r="J73" s="182">
        <f>J133</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433</v>
      </c>
      <c r="E74" s="181"/>
      <c r="F74" s="181"/>
      <c r="G74" s="181"/>
      <c r="H74" s="181"/>
      <c r="I74" s="181"/>
      <c r="J74" s="182">
        <f>J135</f>
        <v>0</v>
      </c>
      <c r="K74" s="123"/>
      <c r="L74" s="183"/>
      <c r="S74" s="10"/>
      <c r="T74" s="10"/>
      <c r="U74" s="10"/>
      <c r="V74" s="10"/>
      <c r="W74" s="10"/>
      <c r="X74" s="10"/>
      <c r="Y74" s="10"/>
      <c r="Z74" s="10"/>
      <c r="AA74" s="10"/>
      <c r="AB74" s="10"/>
      <c r="AC74" s="10"/>
      <c r="AD74" s="10"/>
      <c r="AE74" s="10"/>
    </row>
    <row r="75" s="9" customFormat="1" ht="24.96" customHeight="1">
      <c r="A75" s="9"/>
      <c r="B75" s="173"/>
      <c r="C75" s="174"/>
      <c r="D75" s="175" t="s">
        <v>666</v>
      </c>
      <c r="E75" s="176"/>
      <c r="F75" s="176"/>
      <c r="G75" s="176"/>
      <c r="H75" s="176"/>
      <c r="I75" s="176"/>
      <c r="J75" s="177">
        <f>J144</f>
        <v>0</v>
      </c>
      <c r="K75" s="174"/>
      <c r="L75" s="178"/>
      <c r="S75" s="9"/>
      <c r="T75" s="9"/>
      <c r="U75" s="9"/>
      <c r="V75" s="9"/>
      <c r="W75" s="9"/>
      <c r="X75" s="9"/>
      <c r="Y75" s="9"/>
      <c r="Z75" s="9"/>
      <c r="AA75" s="9"/>
      <c r="AB75" s="9"/>
      <c r="AC75" s="9"/>
      <c r="AD75" s="9"/>
      <c r="AE75" s="9"/>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290</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FLD-3.etapa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271</v>
      </c>
      <c r="D86" s="20"/>
      <c r="E86" s="20"/>
      <c r="F86" s="20"/>
      <c r="G86" s="20"/>
      <c r="H86" s="20"/>
      <c r="I86" s="20"/>
      <c r="J86" s="20"/>
      <c r="K86" s="20"/>
      <c r="L86" s="18"/>
    </row>
    <row r="87" s="2" customFormat="1" ht="16.5" customHeight="1">
      <c r="A87" s="36"/>
      <c r="B87" s="37"/>
      <c r="C87" s="38"/>
      <c r="D87" s="38"/>
      <c r="E87" s="168" t="s">
        <v>272</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273</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E11</f>
        <v>2020-019-01-06 - Bourací práce - střecha</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F14</f>
        <v xml:space="preserve">KAMÝCKÁ 1176, PRAHA - SUCHDOL </v>
      </c>
      <c r="G91" s="38"/>
      <c r="H91" s="38"/>
      <c r="I91" s="30" t="s">
        <v>23</v>
      </c>
      <c r="J91" s="70" t="str">
        <f>IF(J14="","",J14)</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E17</f>
        <v>ČZU V PRAZE, FAKULTA LESNICKÁ A DŘEVAŘSKÁ, Praha 6</v>
      </c>
      <c r="G93" s="38"/>
      <c r="H93" s="38"/>
      <c r="I93" s="30" t="s">
        <v>33</v>
      </c>
      <c r="J93" s="34" t="str">
        <f>E23</f>
        <v xml:space="preserve">Ing. Vladimír Čapka Gerstnerova 5/658 Praha 7   </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IF(E20="","",E20)</f>
        <v>Vyplň údaj</v>
      </c>
      <c r="G94" s="38"/>
      <c r="H94" s="38"/>
      <c r="I94" s="30" t="s">
        <v>36</v>
      </c>
      <c r="J94" s="34" t="str">
        <f>E26</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291</v>
      </c>
      <c r="D96" s="187" t="s">
        <v>59</v>
      </c>
      <c r="E96" s="187" t="s">
        <v>55</v>
      </c>
      <c r="F96" s="187" t="s">
        <v>56</v>
      </c>
      <c r="G96" s="187" t="s">
        <v>292</v>
      </c>
      <c r="H96" s="187" t="s">
        <v>293</v>
      </c>
      <c r="I96" s="187" t="s">
        <v>294</v>
      </c>
      <c r="J96" s="187" t="s">
        <v>279</v>
      </c>
      <c r="K96" s="188" t="s">
        <v>295</v>
      </c>
      <c r="L96" s="189"/>
      <c r="M96" s="90" t="s">
        <v>19</v>
      </c>
      <c r="N96" s="91" t="s">
        <v>44</v>
      </c>
      <c r="O96" s="91" t="s">
        <v>296</v>
      </c>
      <c r="P96" s="91" t="s">
        <v>297</v>
      </c>
      <c r="Q96" s="91" t="s">
        <v>298</v>
      </c>
      <c r="R96" s="91" t="s">
        <v>299</v>
      </c>
      <c r="S96" s="91" t="s">
        <v>300</v>
      </c>
      <c r="T96" s="92" t="s">
        <v>301</v>
      </c>
      <c r="U96" s="184"/>
      <c r="V96" s="184"/>
      <c r="W96" s="184"/>
      <c r="X96" s="184"/>
      <c r="Y96" s="184"/>
      <c r="Z96" s="184"/>
      <c r="AA96" s="184"/>
      <c r="AB96" s="184"/>
      <c r="AC96" s="184"/>
      <c r="AD96" s="184"/>
      <c r="AE96" s="184"/>
    </row>
    <row r="97" s="2" customFormat="1" ht="22.8" customHeight="1">
      <c r="A97" s="36"/>
      <c r="B97" s="37"/>
      <c r="C97" s="97" t="s">
        <v>302</v>
      </c>
      <c r="D97" s="38"/>
      <c r="E97" s="38"/>
      <c r="F97" s="38"/>
      <c r="G97" s="38"/>
      <c r="H97" s="38"/>
      <c r="I97" s="38"/>
      <c r="J97" s="190">
        <f>BK97</f>
        <v>0</v>
      </c>
      <c r="K97" s="38"/>
      <c r="L97" s="42"/>
      <c r="M97" s="93"/>
      <c r="N97" s="191"/>
      <c r="O97" s="94"/>
      <c r="P97" s="192">
        <f>P98+P110+P144</f>
        <v>0</v>
      </c>
      <c r="Q97" s="94"/>
      <c r="R97" s="192">
        <f>R98+R110+R144</f>
        <v>0</v>
      </c>
      <c r="S97" s="94"/>
      <c r="T97" s="193">
        <f>T98+T110+T144</f>
        <v>92.217709080000006</v>
      </c>
      <c r="U97" s="36"/>
      <c r="V97" s="36"/>
      <c r="W97" s="36"/>
      <c r="X97" s="36"/>
      <c r="Y97" s="36"/>
      <c r="Z97" s="36"/>
      <c r="AA97" s="36"/>
      <c r="AB97" s="36"/>
      <c r="AC97" s="36"/>
      <c r="AD97" s="36"/>
      <c r="AE97" s="36"/>
      <c r="AT97" s="15" t="s">
        <v>73</v>
      </c>
      <c r="AU97" s="15" t="s">
        <v>280</v>
      </c>
      <c r="BK97" s="194">
        <f>BK98+BK110+BK144</f>
        <v>0</v>
      </c>
    </row>
    <row r="98" s="12" customFormat="1" ht="25.92" customHeight="1">
      <c r="A98" s="12"/>
      <c r="B98" s="195"/>
      <c r="C98" s="196"/>
      <c r="D98" s="197" t="s">
        <v>73</v>
      </c>
      <c r="E98" s="198" t="s">
        <v>303</v>
      </c>
      <c r="F98" s="198" t="s">
        <v>304</v>
      </c>
      <c r="G98" s="196"/>
      <c r="H98" s="196"/>
      <c r="I98" s="199"/>
      <c r="J98" s="200">
        <f>BK98</f>
        <v>0</v>
      </c>
      <c r="K98" s="196"/>
      <c r="L98" s="201"/>
      <c r="M98" s="202"/>
      <c r="N98" s="203"/>
      <c r="O98" s="203"/>
      <c r="P98" s="204">
        <f>P99+P102</f>
        <v>0</v>
      </c>
      <c r="Q98" s="203"/>
      <c r="R98" s="204">
        <f>R99+R102</f>
        <v>0</v>
      </c>
      <c r="S98" s="203"/>
      <c r="T98" s="205">
        <f>T99+T102</f>
        <v>20.206800000000001</v>
      </c>
      <c r="U98" s="12"/>
      <c r="V98" s="12"/>
      <c r="W98" s="12"/>
      <c r="X98" s="12"/>
      <c r="Y98" s="12"/>
      <c r="Z98" s="12"/>
      <c r="AA98" s="12"/>
      <c r="AB98" s="12"/>
      <c r="AC98" s="12"/>
      <c r="AD98" s="12"/>
      <c r="AE98" s="12"/>
      <c r="AR98" s="206" t="s">
        <v>81</v>
      </c>
      <c r="AT98" s="207" t="s">
        <v>73</v>
      </c>
      <c r="AU98" s="207" t="s">
        <v>74</v>
      </c>
      <c r="AY98" s="206" t="s">
        <v>305</v>
      </c>
      <c r="BK98" s="208">
        <f>BK99+BK102</f>
        <v>0</v>
      </c>
    </row>
    <row r="99" s="12" customFormat="1" ht="22.8" customHeight="1">
      <c r="A99" s="12"/>
      <c r="B99" s="195"/>
      <c r="C99" s="196"/>
      <c r="D99" s="197" t="s">
        <v>73</v>
      </c>
      <c r="E99" s="209" t="s">
        <v>346</v>
      </c>
      <c r="F99" s="209" t="s">
        <v>723</v>
      </c>
      <c r="G99" s="196"/>
      <c r="H99" s="196"/>
      <c r="I99" s="199"/>
      <c r="J99" s="210">
        <f>BK99</f>
        <v>0</v>
      </c>
      <c r="K99" s="196"/>
      <c r="L99" s="201"/>
      <c r="M99" s="202"/>
      <c r="N99" s="203"/>
      <c r="O99" s="203"/>
      <c r="P99" s="204">
        <f>SUM(P100:P101)</f>
        <v>0</v>
      </c>
      <c r="Q99" s="203"/>
      <c r="R99" s="204">
        <f>SUM(R100:R101)</f>
        <v>0</v>
      </c>
      <c r="S99" s="203"/>
      <c r="T99" s="205">
        <f>SUM(T100:T101)</f>
        <v>20.206800000000001</v>
      </c>
      <c r="U99" s="12"/>
      <c r="V99" s="12"/>
      <c r="W99" s="12"/>
      <c r="X99" s="12"/>
      <c r="Y99" s="12"/>
      <c r="Z99" s="12"/>
      <c r="AA99" s="12"/>
      <c r="AB99" s="12"/>
      <c r="AC99" s="12"/>
      <c r="AD99" s="12"/>
      <c r="AE99" s="12"/>
      <c r="AR99" s="206" t="s">
        <v>81</v>
      </c>
      <c r="AT99" s="207" t="s">
        <v>73</v>
      </c>
      <c r="AU99" s="207" t="s">
        <v>81</v>
      </c>
      <c r="AY99" s="206" t="s">
        <v>305</v>
      </c>
      <c r="BK99" s="208">
        <f>SUM(BK100:BK101)</f>
        <v>0</v>
      </c>
    </row>
    <row r="100" s="2" customFormat="1" ht="24.15" customHeight="1">
      <c r="A100" s="36"/>
      <c r="B100" s="37"/>
      <c r="C100" s="211" t="s">
        <v>81</v>
      </c>
      <c r="D100" s="211" t="s">
        <v>308</v>
      </c>
      <c r="E100" s="212" t="s">
        <v>317</v>
      </c>
      <c r="F100" s="213" t="s">
        <v>318</v>
      </c>
      <c r="G100" s="214" t="s">
        <v>319</v>
      </c>
      <c r="H100" s="215">
        <v>0.92200000000000004</v>
      </c>
      <c r="I100" s="216"/>
      <c r="J100" s="217">
        <f>ROUND(I100*H100,2)</f>
        <v>0</v>
      </c>
      <c r="K100" s="213" t="s">
        <v>312</v>
      </c>
      <c r="L100" s="42"/>
      <c r="M100" s="218" t="s">
        <v>19</v>
      </c>
      <c r="N100" s="219" t="s">
        <v>45</v>
      </c>
      <c r="O100" s="82"/>
      <c r="P100" s="220">
        <f>O100*H100</f>
        <v>0</v>
      </c>
      <c r="Q100" s="220">
        <v>0</v>
      </c>
      <c r="R100" s="220">
        <f>Q100*H100</f>
        <v>0</v>
      </c>
      <c r="S100" s="220">
        <v>1.8</v>
      </c>
      <c r="T100" s="221">
        <f>S100*H100</f>
        <v>1.6596000000000002</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724</v>
      </c>
    </row>
    <row r="101" s="2" customFormat="1" ht="24.15" customHeight="1">
      <c r="A101" s="36"/>
      <c r="B101" s="37"/>
      <c r="C101" s="211" t="s">
        <v>83</v>
      </c>
      <c r="D101" s="211" t="s">
        <v>308</v>
      </c>
      <c r="E101" s="212" t="s">
        <v>443</v>
      </c>
      <c r="F101" s="213" t="s">
        <v>444</v>
      </c>
      <c r="G101" s="214" t="s">
        <v>319</v>
      </c>
      <c r="H101" s="215">
        <v>10.304</v>
      </c>
      <c r="I101" s="216"/>
      <c r="J101" s="217">
        <f>ROUND(I101*H101,2)</f>
        <v>0</v>
      </c>
      <c r="K101" s="213" t="s">
        <v>312</v>
      </c>
      <c r="L101" s="42"/>
      <c r="M101" s="218" t="s">
        <v>19</v>
      </c>
      <c r="N101" s="219" t="s">
        <v>45</v>
      </c>
      <c r="O101" s="82"/>
      <c r="P101" s="220">
        <f>O101*H101</f>
        <v>0</v>
      </c>
      <c r="Q101" s="220">
        <v>0</v>
      </c>
      <c r="R101" s="220">
        <f>Q101*H101</f>
        <v>0</v>
      </c>
      <c r="S101" s="220">
        <v>1.8</v>
      </c>
      <c r="T101" s="221">
        <f>S101*H101</f>
        <v>18.5472</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725</v>
      </c>
    </row>
    <row r="102" s="12" customFormat="1" ht="22.8" customHeight="1">
      <c r="A102" s="12"/>
      <c r="B102" s="195"/>
      <c r="C102" s="196"/>
      <c r="D102" s="197" t="s">
        <v>73</v>
      </c>
      <c r="E102" s="209" t="s">
        <v>374</v>
      </c>
      <c r="F102" s="209" t="s">
        <v>375</v>
      </c>
      <c r="G102" s="196"/>
      <c r="H102" s="196"/>
      <c r="I102" s="199"/>
      <c r="J102" s="210">
        <f>BK102</f>
        <v>0</v>
      </c>
      <c r="K102" s="196"/>
      <c r="L102" s="201"/>
      <c r="M102" s="202"/>
      <c r="N102" s="203"/>
      <c r="O102" s="203"/>
      <c r="P102" s="204">
        <f>SUM(P103:P109)</f>
        <v>0</v>
      </c>
      <c r="Q102" s="203"/>
      <c r="R102" s="204">
        <f>SUM(R103:R109)</f>
        <v>0</v>
      </c>
      <c r="S102" s="203"/>
      <c r="T102" s="205">
        <f>SUM(T103:T109)</f>
        <v>0</v>
      </c>
      <c r="U102" s="12"/>
      <c r="V102" s="12"/>
      <c r="W102" s="12"/>
      <c r="X102" s="12"/>
      <c r="Y102" s="12"/>
      <c r="Z102" s="12"/>
      <c r="AA102" s="12"/>
      <c r="AB102" s="12"/>
      <c r="AC102" s="12"/>
      <c r="AD102" s="12"/>
      <c r="AE102" s="12"/>
      <c r="AR102" s="206" t="s">
        <v>81</v>
      </c>
      <c r="AT102" s="207" t="s">
        <v>73</v>
      </c>
      <c r="AU102" s="207" t="s">
        <v>81</v>
      </c>
      <c r="AY102" s="206" t="s">
        <v>305</v>
      </c>
      <c r="BK102" s="208">
        <f>SUM(BK103:BK109)</f>
        <v>0</v>
      </c>
    </row>
    <row r="103" s="2" customFormat="1" ht="24.15" customHeight="1">
      <c r="A103" s="36"/>
      <c r="B103" s="37"/>
      <c r="C103" s="211" t="s">
        <v>112</v>
      </c>
      <c r="D103" s="211" t="s">
        <v>308</v>
      </c>
      <c r="E103" s="212" t="s">
        <v>726</v>
      </c>
      <c r="F103" s="213" t="s">
        <v>727</v>
      </c>
      <c r="G103" s="214" t="s">
        <v>379</v>
      </c>
      <c r="H103" s="215">
        <v>92.218000000000004</v>
      </c>
      <c r="I103" s="216"/>
      <c r="J103" s="217">
        <f>ROUND(I103*H103,2)</f>
        <v>0</v>
      </c>
      <c r="K103" s="213" t="s">
        <v>312</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728</v>
      </c>
    </row>
    <row r="104" s="2" customFormat="1" ht="14.4" customHeight="1">
      <c r="A104" s="36"/>
      <c r="B104" s="37"/>
      <c r="C104" s="211" t="s">
        <v>313</v>
      </c>
      <c r="D104" s="211" t="s">
        <v>308</v>
      </c>
      <c r="E104" s="212" t="s">
        <v>382</v>
      </c>
      <c r="F104" s="213" t="s">
        <v>383</v>
      </c>
      <c r="G104" s="214" t="s">
        <v>379</v>
      </c>
      <c r="H104" s="215">
        <v>92.218000000000004</v>
      </c>
      <c r="I104" s="216"/>
      <c r="J104" s="217">
        <f>ROUND(I104*H104,2)</f>
        <v>0</v>
      </c>
      <c r="K104" s="213" t="s">
        <v>312</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729</v>
      </c>
    </row>
    <row r="105" s="2" customFormat="1" ht="24.15" customHeight="1">
      <c r="A105" s="36"/>
      <c r="B105" s="37"/>
      <c r="C105" s="211" t="s">
        <v>330</v>
      </c>
      <c r="D105" s="211" t="s">
        <v>308</v>
      </c>
      <c r="E105" s="212" t="s">
        <v>386</v>
      </c>
      <c r="F105" s="213" t="s">
        <v>387</v>
      </c>
      <c r="G105" s="214" t="s">
        <v>379</v>
      </c>
      <c r="H105" s="215">
        <v>922.17999999999995</v>
      </c>
      <c r="I105" s="216"/>
      <c r="J105" s="217">
        <f>ROUND(I105*H105,2)</f>
        <v>0</v>
      </c>
      <c r="K105" s="213" t="s">
        <v>312</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730</v>
      </c>
    </row>
    <row r="106" s="2" customFormat="1" ht="24.15" customHeight="1">
      <c r="A106" s="36"/>
      <c r="B106" s="37"/>
      <c r="C106" s="211" t="s">
        <v>334</v>
      </c>
      <c r="D106" s="211" t="s">
        <v>308</v>
      </c>
      <c r="E106" s="212" t="s">
        <v>394</v>
      </c>
      <c r="F106" s="213" t="s">
        <v>395</v>
      </c>
      <c r="G106" s="214" t="s">
        <v>379</v>
      </c>
      <c r="H106" s="215">
        <v>20.207000000000001</v>
      </c>
      <c r="I106" s="216"/>
      <c r="J106" s="217">
        <f>ROUND(I106*H106,2)</f>
        <v>0</v>
      </c>
      <c r="K106" s="213" t="s">
        <v>312</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731</v>
      </c>
    </row>
    <row r="107" s="2" customFormat="1" ht="24.15" customHeight="1">
      <c r="A107" s="36"/>
      <c r="B107" s="37"/>
      <c r="C107" s="211" t="s">
        <v>338</v>
      </c>
      <c r="D107" s="211" t="s">
        <v>308</v>
      </c>
      <c r="E107" s="212" t="s">
        <v>397</v>
      </c>
      <c r="F107" s="213" t="s">
        <v>398</v>
      </c>
      <c r="G107" s="214" t="s">
        <v>379</v>
      </c>
      <c r="H107" s="215">
        <v>11.864000000000001</v>
      </c>
      <c r="I107" s="216"/>
      <c r="J107" s="217">
        <f>ROUND(I107*H107,2)</f>
        <v>0</v>
      </c>
      <c r="K107" s="213" t="s">
        <v>312</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732</v>
      </c>
    </row>
    <row r="108" s="2" customFormat="1" ht="24.15" customHeight="1">
      <c r="A108" s="36"/>
      <c r="B108" s="37"/>
      <c r="C108" s="211" t="s">
        <v>342</v>
      </c>
      <c r="D108" s="211" t="s">
        <v>308</v>
      </c>
      <c r="E108" s="212" t="s">
        <v>401</v>
      </c>
      <c r="F108" s="213" t="s">
        <v>402</v>
      </c>
      <c r="G108" s="214" t="s">
        <v>379</v>
      </c>
      <c r="H108" s="215">
        <v>40.468000000000004</v>
      </c>
      <c r="I108" s="216"/>
      <c r="J108" s="217">
        <f>ROUND(I108*H108,2)</f>
        <v>0</v>
      </c>
      <c r="K108" s="213" t="s">
        <v>312</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733</v>
      </c>
    </row>
    <row r="109" s="2" customFormat="1" ht="24.15" customHeight="1">
      <c r="A109" s="36"/>
      <c r="B109" s="37"/>
      <c r="C109" s="211" t="s">
        <v>346</v>
      </c>
      <c r="D109" s="211" t="s">
        <v>308</v>
      </c>
      <c r="E109" s="212" t="s">
        <v>734</v>
      </c>
      <c r="F109" s="213" t="s">
        <v>735</v>
      </c>
      <c r="G109" s="214" t="s">
        <v>379</v>
      </c>
      <c r="H109" s="215">
        <v>19.675999999999998</v>
      </c>
      <c r="I109" s="216"/>
      <c r="J109" s="217">
        <f>ROUND(I109*H109,2)</f>
        <v>0</v>
      </c>
      <c r="K109" s="213" t="s">
        <v>312</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736</v>
      </c>
    </row>
    <row r="110" s="12" customFormat="1" ht="25.92" customHeight="1">
      <c r="A110" s="12"/>
      <c r="B110" s="195"/>
      <c r="C110" s="196"/>
      <c r="D110" s="197" t="s">
        <v>73</v>
      </c>
      <c r="E110" s="198" t="s">
        <v>408</v>
      </c>
      <c r="F110" s="198" t="s">
        <v>409</v>
      </c>
      <c r="G110" s="196"/>
      <c r="H110" s="196"/>
      <c r="I110" s="199"/>
      <c r="J110" s="200">
        <f>BK110</f>
        <v>0</v>
      </c>
      <c r="K110" s="196"/>
      <c r="L110" s="201"/>
      <c r="M110" s="202"/>
      <c r="N110" s="203"/>
      <c r="O110" s="203"/>
      <c r="P110" s="204">
        <f>P111+P114+P118+P121+P126+P133+P135</f>
        <v>0</v>
      </c>
      <c r="Q110" s="203"/>
      <c r="R110" s="204">
        <f>R111+R114+R118+R121+R126+R133+R135</f>
        <v>0</v>
      </c>
      <c r="S110" s="203"/>
      <c r="T110" s="205">
        <f>T111+T114+T118+T121+T126+T133+T135</f>
        <v>72.010909080000005</v>
      </c>
      <c r="U110" s="12"/>
      <c r="V110" s="12"/>
      <c r="W110" s="12"/>
      <c r="X110" s="12"/>
      <c r="Y110" s="12"/>
      <c r="Z110" s="12"/>
      <c r="AA110" s="12"/>
      <c r="AB110" s="12"/>
      <c r="AC110" s="12"/>
      <c r="AD110" s="12"/>
      <c r="AE110" s="12"/>
      <c r="AR110" s="206" t="s">
        <v>83</v>
      </c>
      <c r="AT110" s="207" t="s">
        <v>73</v>
      </c>
      <c r="AU110" s="207" t="s">
        <v>74</v>
      </c>
      <c r="AY110" s="206" t="s">
        <v>305</v>
      </c>
      <c r="BK110" s="208">
        <f>BK111+BK114+BK118+BK121+BK126+BK133+BK135</f>
        <v>0</v>
      </c>
    </row>
    <row r="111" s="12" customFormat="1" ht="22.8" customHeight="1">
      <c r="A111" s="12"/>
      <c r="B111" s="195"/>
      <c r="C111" s="196"/>
      <c r="D111" s="197" t="s">
        <v>73</v>
      </c>
      <c r="E111" s="209" t="s">
        <v>737</v>
      </c>
      <c r="F111" s="209" t="s">
        <v>738</v>
      </c>
      <c r="G111" s="196"/>
      <c r="H111" s="196"/>
      <c r="I111" s="199"/>
      <c r="J111" s="210">
        <f>BK111</f>
        <v>0</v>
      </c>
      <c r="K111" s="196"/>
      <c r="L111" s="201"/>
      <c r="M111" s="202"/>
      <c r="N111" s="203"/>
      <c r="O111" s="203"/>
      <c r="P111" s="204">
        <f>SUM(P112:P113)</f>
        <v>0</v>
      </c>
      <c r="Q111" s="203"/>
      <c r="R111" s="204">
        <f>SUM(R112:R113)</f>
        <v>0</v>
      </c>
      <c r="S111" s="203"/>
      <c r="T111" s="205">
        <f>SUM(T112:T113)</f>
        <v>6.54453</v>
      </c>
      <c r="U111" s="12"/>
      <c r="V111" s="12"/>
      <c r="W111" s="12"/>
      <c r="X111" s="12"/>
      <c r="Y111" s="12"/>
      <c r="Z111" s="12"/>
      <c r="AA111" s="12"/>
      <c r="AB111" s="12"/>
      <c r="AC111" s="12"/>
      <c r="AD111" s="12"/>
      <c r="AE111" s="12"/>
      <c r="AR111" s="206" t="s">
        <v>83</v>
      </c>
      <c r="AT111" s="207" t="s">
        <v>73</v>
      </c>
      <c r="AU111" s="207" t="s">
        <v>81</v>
      </c>
      <c r="AY111" s="206" t="s">
        <v>305</v>
      </c>
      <c r="BK111" s="208">
        <f>SUM(BK112:BK113)</f>
        <v>0</v>
      </c>
    </row>
    <row r="112" s="2" customFormat="1" ht="14.4" customHeight="1">
      <c r="A112" s="36"/>
      <c r="B112" s="37"/>
      <c r="C112" s="211" t="s">
        <v>350</v>
      </c>
      <c r="D112" s="211" t="s">
        <v>308</v>
      </c>
      <c r="E112" s="212" t="s">
        <v>739</v>
      </c>
      <c r="F112" s="213" t="s">
        <v>740</v>
      </c>
      <c r="G112" s="214" t="s">
        <v>311</v>
      </c>
      <c r="H112" s="215">
        <v>653.97299999999996</v>
      </c>
      <c r="I112" s="216"/>
      <c r="J112" s="217">
        <f>ROUND(I112*H112,2)</f>
        <v>0</v>
      </c>
      <c r="K112" s="213" t="s">
        <v>312</v>
      </c>
      <c r="L112" s="42"/>
      <c r="M112" s="218" t="s">
        <v>19</v>
      </c>
      <c r="N112" s="219" t="s">
        <v>45</v>
      </c>
      <c r="O112" s="82"/>
      <c r="P112" s="220">
        <f>O112*H112</f>
        <v>0</v>
      </c>
      <c r="Q112" s="220">
        <v>0</v>
      </c>
      <c r="R112" s="220">
        <f>Q112*H112</f>
        <v>0</v>
      </c>
      <c r="S112" s="220">
        <v>0.01</v>
      </c>
      <c r="T112" s="221">
        <f>S112*H112</f>
        <v>6.5397299999999996</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741</v>
      </c>
    </row>
    <row r="113" s="2" customFormat="1" ht="14.4" customHeight="1">
      <c r="A113" s="36"/>
      <c r="B113" s="37"/>
      <c r="C113" s="211" t="s">
        <v>354</v>
      </c>
      <c r="D113" s="211" t="s">
        <v>308</v>
      </c>
      <c r="E113" s="212" t="s">
        <v>742</v>
      </c>
      <c r="F113" s="213" t="s">
        <v>743</v>
      </c>
      <c r="G113" s="214" t="s">
        <v>328</v>
      </c>
      <c r="H113" s="215">
        <v>16</v>
      </c>
      <c r="I113" s="216"/>
      <c r="J113" s="217">
        <f>ROUND(I113*H113,2)</f>
        <v>0</v>
      </c>
      <c r="K113" s="213" t="s">
        <v>312</v>
      </c>
      <c r="L113" s="42"/>
      <c r="M113" s="218" t="s">
        <v>19</v>
      </c>
      <c r="N113" s="219" t="s">
        <v>45</v>
      </c>
      <c r="O113" s="82"/>
      <c r="P113" s="220">
        <f>O113*H113</f>
        <v>0</v>
      </c>
      <c r="Q113" s="220">
        <v>0</v>
      </c>
      <c r="R113" s="220">
        <f>Q113*H113</f>
        <v>0</v>
      </c>
      <c r="S113" s="220">
        <v>0.00029999999999999997</v>
      </c>
      <c r="T113" s="221">
        <f>S113*H113</f>
        <v>0.0047999999999999996</v>
      </c>
      <c r="U113" s="36"/>
      <c r="V113" s="36"/>
      <c r="W113" s="36"/>
      <c r="X113" s="36"/>
      <c r="Y113" s="36"/>
      <c r="Z113" s="36"/>
      <c r="AA113" s="36"/>
      <c r="AB113" s="36"/>
      <c r="AC113" s="36"/>
      <c r="AD113" s="36"/>
      <c r="AE113" s="36"/>
      <c r="AR113" s="222" t="s">
        <v>376</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744</v>
      </c>
    </row>
    <row r="114" s="12" customFormat="1" ht="22.8" customHeight="1">
      <c r="A114" s="12"/>
      <c r="B114" s="195"/>
      <c r="C114" s="196"/>
      <c r="D114" s="197" t="s">
        <v>73</v>
      </c>
      <c r="E114" s="209" t="s">
        <v>745</v>
      </c>
      <c r="F114" s="209" t="s">
        <v>746</v>
      </c>
      <c r="G114" s="196"/>
      <c r="H114" s="196"/>
      <c r="I114" s="199"/>
      <c r="J114" s="210">
        <f>BK114</f>
        <v>0</v>
      </c>
      <c r="K114" s="196"/>
      <c r="L114" s="201"/>
      <c r="M114" s="202"/>
      <c r="N114" s="203"/>
      <c r="O114" s="203"/>
      <c r="P114" s="204">
        <f>SUM(P115:P117)</f>
        <v>0</v>
      </c>
      <c r="Q114" s="203"/>
      <c r="R114" s="204">
        <f>SUM(R115:R117)</f>
        <v>0</v>
      </c>
      <c r="S114" s="203"/>
      <c r="T114" s="205">
        <f>SUM(T115:T117)</f>
        <v>13.0509366</v>
      </c>
      <c r="U114" s="12"/>
      <c r="V114" s="12"/>
      <c r="W114" s="12"/>
      <c r="X114" s="12"/>
      <c r="Y114" s="12"/>
      <c r="Z114" s="12"/>
      <c r="AA114" s="12"/>
      <c r="AB114" s="12"/>
      <c r="AC114" s="12"/>
      <c r="AD114" s="12"/>
      <c r="AE114" s="12"/>
      <c r="AR114" s="206" t="s">
        <v>83</v>
      </c>
      <c r="AT114" s="207" t="s">
        <v>73</v>
      </c>
      <c r="AU114" s="207" t="s">
        <v>81</v>
      </c>
      <c r="AY114" s="206" t="s">
        <v>305</v>
      </c>
      <c r="BK114" s="208">
        <f>SUM(BK115:BK117)</f>
        <v>0</v>
      </c>
    </row>
    <row r="115" s="2" customFormat="1" ht="24.15" customHeight="1">
      <c r="A115" s="36"/>
      <c r="B115" s="37"/>
      <c r="C115" s="211" t="s">
        <v>358</v>
      </c>
      <c r="D115" s="211" t="s">
        <v>308</v>
      </c>
      <c r="E115" s="212" t="s">
        <v>747</v>
      </c>
      <c r="F115" s="213" t="s">
        <v>748</v>
      </c>
      <c r="G115" s="214" t="s">
        <v>311</v>
      </c>
      <c r="H115" s="215">
        <v>541.76900000000001</v>
      </c>
      <c r="I115" s="216"/>
      <c r="J115" s="217">
        <f>ROUND(I115*H115,2)</f>
        <v>0</v>
      </c>
      <c r="K115" s="213" t="s">
        <v>312</v>
      </c>
      <c r="L115" s="42"/>
      <c r="M115" s="218" t="s">
        <v>19</v>
      </c>
      <c r="N115" s="219" t="s">
        <v>45</v>
      </c>
      <c r="O115" s="82"/>
      <c r="P115" s="220">
        <f>O115*H115</f>
        <v>0</v>
      </c>
      <c r="Q115" s="220">
        <v>0</v>
      </c>
      <c r="R115" s="220">
        <f>Q115*H115</f>
        <v>0</v>
      </c>
      <c r="S115" s="220">
        <v>0.017999999999999999</v>
      </c>
      <c r="T115" s="221">
        <f>S115*H115</f>
        <v>9.7518419999999999</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749</v>
      </c>
    </row>
    <row r="116" s="2" customFormat="1" ht="24.15" customHeight="1">
      <c r="A116" s="36"/>
      <c r="B116" s="37"/>
      <c r="C116" s="211" t="s">
        <v>362</v>
      </c>
      <c r="D116" s="211" t="s">
        <v>308</v>
      </c>
      <c r="E116" s="212" t="s">
        <v>750</v>
      </c>
      <c r="F116" s="213" t="s">
        <v>751</v>
      </c>
      <c r="G116" s="214" t="s">
        <v>311</v>
      </c>
      <c r="H116" s="215">
        <v>619.04999999999995</v>
      </c>
      <c r="I116" s="216"/>
      <c r="J116" s="217">
        <f>ROUND(I116*H116,2)</f>
        <v>0</v>
      </c>
      <c r="K116" s="213" t="s">
        <v>312</v>
      </c>
      <c r="L116" s="42"/>
      <c r="M116" s="218" t="s">
        <v>19</v>
      </c>
      <c r="N116" s="219" t="s">
        <v>45</v>
      </c>
      <c r="O116" s="82"/>
      <c r="P116" s="220">
        <f>O116*H116</f>
        <v>0</v>
      </c>
      <c r="Q116" s="220">
        <v>0</v>
      </c>
      <c r="R116" s="220">
        <f>Q116*H116</f>
        <v>0</v>
      </c>
      <c r="S116" s="220">
        <v>0.0053</v>
      </c>
      <c r="T116" s="221">
        <f>S116*H116</f>
        <v>3.2809649999999997</v>
      </c>
      <c r="U116" s="36"/>
      <c r="V116" s="36"/>
      <c r="W116" s="36"/>
      <c r="X116" s="36"/>
      <c r="Y116" s="36"/>
      <c r="Z116" s="36"/>
      <c r="AA116" s="36"/>
      <c r="AB116" s="36"/>
      <c r="AC116" s="36"/>
      <c r="AD116" s="36"/>
      <c r="AE116" s="36"/>
      <c r="AR116" s="222" t="s">
        <v>376</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752</v>
      </c>
    </row>
    <row r="117" s="2" customFormat="1" ht="24.15" customHeight="1">
      <c r="A117" s="36"/>
      <c r="B117" s="37"/>
      <c r="C117" s="211" t="s">
        <v>367</v>
      </c>
      <c r="D117" s="211" t="s">
        <v>308</v>
      </c>
      <c r="E117" s="212" t="s">
        <v>753</v>
      </c>
      <c r="F117" s="213" t="s">
        <v>754</v>
      </c>
      <c r="G117" s="214" t="s">
        <v>311</v>
      </c>
      <c r="H117" s="215">
        <v>10.071999999999999</v>
      </c>
      <c r="I117" s="216"/>
      <c r="J117" s="217">
        <f>ROUND(I117*H117,2)</f>
        <v>0</v>
      </c>
      <c r="K117" s="213" t="s">
        <v>312</v>
      </c>
      <c r="L117" s="42"/>
      <c r="M117" s="218" t="s">
        <v>19</v>
      </c>
      <c r="N117" s="219" t="s">
        <v>45</v>
      </c>
      <c r="O117" s="82"/>
      <c r="P117" s="220">
        <f>O117*H117</f>
        <v>0</v>
      </c>
      <c r="Q117" s="220">
        <v>0</v>
      </c>
      <c r="R117" s="220">
        <f>Q117*H117</f>
        <v>0</v>
      </c>
      <c r="S117" s="220">
        <v>0.0018</v>
      </c>
      <c r="T117" s="221">
        <f>S117*H117</f>
        <v>0.018129599999999999</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755</v>
      </c>
    </row>
    <row r="118" s="12" customFormat="1" ht="22.8" customHeight="1">
      <c r="A118" s="12"/>
      <c r="B118" s="195"/>
      <c r="C118" s="196"/>
      <c r="D118" s="197" t="s">
        <v>73</v>
      </c>
      <c r="E118" s="209" t="s">
        <v>756</v>
      </c>
      <c r="F118" s="209" t="s">
        <v>757</v>
      </c>
      <c r="G118" s="196"/>
      <c r="H118" s="196"/>
      <c r="I118" s="199"/>
      <c r="J118" s="210">
        <f>BK118</f>
        <v>0</v>
      </c>
      <c r="K118" s="196"/>
      <c r="L118" s="201"/>
      <c r="M118" s="202"/>
      <c r="N118" s="203"/>
      <c r="O118" s="203"/>
      <c r="P118" s="204">
        <f>SUM(P119:P120)</f>
        <v>0</v>
      </c>
      <c r="Q118" s="203"/>
      <c r="R118" s="204">
        <f>SUM(R119:R120)</f>
        <v>0</v>
      </c>
      <c r="S118" s="203"/>
      <c r="T118" s="205">
        <f>SUM(T119:T120)</f>
        <v>1.24</v>
      </c>
      <c r="U118" s="12"/>
      <c r="V118" s="12"/>
      <c r="W118" s="12"/>
      <c r="X118" s="12"/>
      <c r="Y118" s="12"/>
      <c r="Z118" s="12"/>
      <c r="AA118" s="12"/>
      <c r="AB118" s="12"/>
      <c r="AC118" s="12"/>
      <c r="AD118" s="12"/>
      <c r="AE118" s="12"/>
      <c r="AR118" s="206" t="s">
        <v>83</v>
      </c>
      <c r="AT118" s="207" t="s">
        <v>73</v>
      </c>
      <c r="AU118" s="207" t="s">
        <v>81</v>
      </c>
      <c r="AY118" s="206" t="s">
        <v>305</v>
      </c>
      <c r="BK118" s="208">
        <f>SUM(BK119:BK120)</f>
        <v>0</v>
      </c>
    </row>
    <row r="119" s="2" customFormat="1" ht="14.4" customHeight="1">
      <c r="A119" s="36"/>
      <c r="B119" s="37"/>
      <c r="C119" s="211" t="s">
        <v>8</v>
      </c>
      <c r="D119" s="211" t="s">
        <v>308</v>
      </c>
      <c r="E119" s="212" t="s">
        <v>758</v>
      </c>
      <c r="F119" s="213" t="s">
        <v>759</v>
      </c>
      <c r="G119" s="214" t="s">
        <v>328</v>
      </c>
      <c r="H119" s="215">
        <v>2</v>
      </c>
      <c r="I119" s="216"/>
      <c r="J119" s="217">
        <f>ROUND(I119*H119,2)</f>
        <v>0</v>
      </c>
      <c r="K119" s="213" t="s">
        <v>312</v>
      </c>
      <c r="L119" s="42"/>
      <c r="M119" s="218" t="s">
        <v>19</v>
      </c>
      <c r="N119" s="219" t="s">
        <v>45</v>
      </c>
      <c r="O119" s="82"/>
      <c r="P119" s="220">
        <f>O119*H119</f>
        <v>0</v>
      </c>
      <c r="Q119" s="220">
        <v>0</v>
      </c>
      <c r="R119" s="220">
        <f>Q119*H119</f>
        <v>0</v>
      </c>
      <c r="S119" s="220">
        <v>0.32000000000000001</v>
      </c>
      <c r="T119" s="221">
        <f>S119*H119</f>
        <v>0.64000000000000001</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760</v>
      </c>
    </row>
    <row r="120" s="2" customFormat="1" ht="14.4" customHeight="1">
      <c r="A120" s="36"/>
      <c r="B120" s="37"/>
      <c r="C120" s="211" t="s">
        <v>376</v>
      </c>
      <c r="D120" s="211" t="s">
        <v>308</v>
      </c>
      <c r="E120" s="212" t="s">
        <v>761</v>
      </c>
      <c r="F120" s="213" t="s">
        <v>762</v>
      </c>
      <c r="G120" s="214" t="s">
        <v>328</v>
      </c>
      <c r="H120" s="215">
        <v>1</v>
      </c>
      <c r="I120" s="216"/>
      <c r="J120" s="217">
        <f>ROUND(I120*H120,2)</f>
        <v>0</v>
      </c>
      <c r="K120" s="213" t="s">
        <v>312</v>
      </c>
      <c r="L120" s="42"/>
      <c r="M120" s="218" t="s">
        <v>19</v>
      </c>
      <c r="N120" s="219" t="s">
        <v>45</v>
      </c>
      <c r="O120" s="82"/>
      <c r="P120" s="220">
        <f>O120*H120</f>
        <v>0</v>
      </c>
      <c r="Q120" s="220">
        <v>0</v>
      </c>
      <c r="R120" s="220">
        <f>Q120*H120</f>
        <v>0</v>
      </c>
      <c r="S120" s="220">
        <v>0.59999999999999998</v>
      </c>
      <c r="T120" s="221">
        <f>S120*H120</f>
        <v>0.59999999999999998</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763</v>
      </c>
    </row>
    <row r="121" s="12" customFormat="1" ht="22.8" customHeight="1">
      <c r="A121" s="12"/>
      <c r="B121" s="195"/>
      <c r="C121" s="196"/>
      <c r="D121" s="197" t="s">
        <v>73</v>
      </c>
      <c r="E121" s="209" t="s">
        <v>764</v>
      </c>
      <c r="F121" s="209" t="s">
        <v>765</v>
      </c>
      <c r="G121" s="196"/>
      <c r="H121" s="196"/>
      <c r="I121" s="199"/>
      <c r="J121" s="210">
        <f>BK121</f>
        <v>0</v>
      </c>
      <c r="K121" s="196"/>
      <c r="L121" s="201"/>
      <c r="M121" s="202"/>
      <c r="N121" s="203"/>
      <c r="O121" s="203"/>
      <c r="P121" s="204">
        <f>SUM(P122:P125)</f>
        <v>0</v>
      </c>
      <c r="Q121" s="203"/>
      <c r="R121" s="204">
        <f>SUM(R122:R125)</f>
        <v>0</v>
      </c>
      <c r="S121" s="203"/>
      <c r="T121" s="205">
        <f>SUM(T122:T125)</f>
        <v>40.467831000000004</v>
      </c>
      <c r="U121" s="12"/>
      <c r="V121" s="12"/>
      <c r="W121" s="12"/>
      <c r="X121" s="12"/>
      <c r="Y121" s="12"/>
      <c r="Z121" s="12"/>
      <c r="AA121" s="12"/>
      <c r="AB121" s="12"/>
      <c r="AC121" s="12"/>
      <c r="AD121" s="12"/>
      <c r="AE121" s="12"/>
      <c r="AR121" s="206" t="s">
        <v>83</v>
      </c>
      <c r="AT121" s="207" t="s">
        <v>73</v>
      </c>
      <c r="AU121" s="207" t="s">
        <v>81</v>
      </c>
      <c r="AY121" s="206" t="s">
        <v>305</v>
      </c>
      <c r="BK121" s="208">
        <f>SUM(BK122:BK125)</f>
        <v>0</v>
      </c>
    </row>
    <row r="122" s="2" customFormat="1" ht="14.4" customHeight="1">
      <c r="A122" s="36"/>
      <c r="B122" s="37"/>
      <c r="C122" s="211" t="s">
        <v>381</v>
      </c>
      <c r="D122" s="211" t="s">
        <v>308</v>
      </c>
      <c r="E122" s="212" t="s">
        <v>766</v>
      </c>
      <c r="F122" s="213" t="s">
        <v>767</v>
      </c>
      <c r="G122" s="214" t="s">
        <v>365</v>
      </c>
      <c r="H122" s="215">
        <v>272.80000000000001</v>
      </c>
      <c r="I122" s="216"/>
      <c r="J122" s="217">
        <f>ROUND(I122*H122,2)</f>
        <v>0</v>
      </c>
      <c r="K122" s="213" t="s">
        <v>312</v>
      </c>
      <c r="L122" s="42"/>
      <c r="M122" s="218" t="s">
        <v>19</v>
      </c>
      <c r="N122" s="219" t="s">
        <v>45</v>
      </c>
      <c r="O122" s="82"/>
      <c r="P122" s="220">
        <f>O122*H122</f>
        <v>0</v>
      </c>
      <c r="Q122" s="220">
        <v>0</v>
      </c>
      <c r="R122" s="220">
        <f>Q122*H122</f>
        <v>0</v>
      </c>
      <c r="S122" s="220">
        <v>0.0080000000000000002</v>
      </c>
      <c r="T122" s="221">
        <f>S122*H122</f>
        <v>2.1824000000000003</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768</v>
      </c>
    </row>
    <row r="123" s="2" customFormat="1" ht="24.15" customHeight="1">
      <c r="A123" s="36"/>
      <c r="B123" s="37"/>
      <c r="C123" s="211" t="s">
        <v>385</v>
      </c>
      <c r="D123" s="211" t="s">
        <v>308</v>
      </c>
      <c r="E123" s="212" t="s">
        <v>769</v>
      </c>
      <c r="F123" s="213" t="s">
        <v>770</v>
      </c>
      <c r="G123" s="214" t="s">
        <v>365</v>
      </c>
      <c r="H123" s="215">
        <v>1616.25</v>
      </c>
      <c r="I123" s="216"/>
      <c r="J123" s="217">
        <f>ROUND(I123*H123,2)</f>
        <v>0</v>
      </c>
      <c r="K123" s="213" t="s">
        <v>312</v>
      </c>
      <c r="L123" s="42"/>
      <c r="M123" s="218" t="s">
        <v>19</v>
      </c>
      <c r="N123" s="219" t="s">
        <v>45</v>
      </c>
      <c r="O123" s="82"/>
      <c r="P123" s="220">
        <f>O123*H123</f>
        <v>0</v>
      </c>
      <c r="Q123" s="220">
        <v>0</v>
      </c>
      <c r="R123" s="220">
        <f>Q123*H123</f>
        <v>0</v>
      </c>
      <c r="S123" s="220">
        <v>0.014</v>
      </c>
      <c r="T123" s="221">
        <f>S123*H123</f>
        <v>22.627500000000001</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771</v>
      </c>
    </row>
    <row r="124" s="2" customFormat="1" ht="24.15" customHeight="1">
      <c r="A124" s="36"/>
      <c r="B124" s="37"/>
      <c r="C124" s="211" t="s">
        <v>389</v>
      </c>
      <c r="D124" s="211" t="s">
        <v>308</v>
      </c>
      <c r="E124" s="212" t="s">
        <v>772</v>
      </c>
      <c r="F124" s="213" t="s">
        <v>773</v>
      </c>
      <c r="G124" s="214" t="s">
        <v>311</v>
      </c>
      <c r="H124" s="215">
        <v>653.97299999999996</v>
      </c>
      <c r="I124" s="216"/>
      <c r="J124" s="217">
        <f>ROUND(I124*H124,2)</f>
        <v>0</v>
      </c>
      <c r="K124" s="213" t="s">
        <v>312</v>
      </c>
      <c r="L124" s="42"/>
      <c r="M124" s="218" t="s">
        <v>19</v>
      </c>
      <c r="N124" s="219" t="s">
        <v>45</v>
      </c>
      <c r="O124" s="82"/>
      <c r="P124" s="220">
        <f>O124*H124</f>
        <v>0</v>
      </c>
      <c r="Q124" s="220">
        <v>0</v>
      </c>
      <c r="R124" s="220">
        <f>Q124*H124</f>
        <v>0</v>
      </c>
      <c r="S124" s="220">
        <v>0.014999999999999999</v>
      </c>
      <c r="T124" s="221">
        <f>S124*H124</f>
        <v>9.8095949999999998</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774</v>
      </c>
    </row>
    <row r="125" s="2" customFormat="1" ht="24.15" customHeight="1">
      <c r="A125" s="36"/>
      <c r="B125" s="37"/>
      <c r="C125" s="211" t="s">
        <v>393</v>
      </c>
      <c r="D125" s="211" t="s">
        <v>308</v>
      </c>
      <c r="E125" s="212" t="s">
        <v>775</v>
      </c>
      <c r="F125" s="213" t="s">
        <v>776</v>
      </c>
      <c r="G125" s="214" t="s">
        <v>311</v>
      </c>
      <c r="H125" s="215">
        <v>188.65600000000001</v>
      </c>
      <c r="I125" s="216"/>
      <c r="J125" s="217">
        <f>ROUND(I125*H125,2)</f>
        <v>0</v>
      </c>
      <c r="K125" s="213" t="s">
        <v>312</v>
      </c>
      <c r="L125" s="42"/>
      <c r="M125" s="218" t="s">
        <v>19</v>
      </c>
      <c r="N125" s="219" t="s">
        <v>45</v>
      </c>
      <c r="O125" s="82"/>
      <c r="P125" s="220">
        <f>O125*H125</f>
        <v>0</v>
      </c>
      <c r="Q125" s="220">
        <v>0</v>
      </c>
      <c r="R125" s="220">
        <f>Q125*H125</f>
        <v>0</v>
      </c>
      <c r="S125" s="220">
        <v>0.031</v>
      </c>
      <c r="T125" s="221">
        <f>S125*H125</f>
        <v>5.8483359999999998</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777</v>
      </c>
    </row>
    <row r="126" s="12" customFormat="1" ht="22.8" customHeight="1">
      <c r="A126" s="12"/>
      <c r="B126" s="195"/>
      <c r="C126" s="196"/>
      <c r="D126" s="197" t="s">
        <v>73</v>
      </c>
      <c r="E126" s="209" t="s">
        <v>534</v>
      </c>
      <c r="F126" s="209" t="s">
        <v>535</v>
      </c>
      <c r="G126" s="196"/>
      <c r="H126" s="196"/>
      <c r="I126" s="199"/>
      <c r="J126" s="210">
        <f>BK126</f>
        <v>0</v>
      </c>
      <c r="K126" s="196"/>
      <c r="L126" s="201"/>
      <c r="M126" s="202"/>
      <c r="N126" s="203"/>
      <c r="O126" s="203"/>
      <c r="P126" s="204">
        <f>SUM(P127:P132)</f>
        <v>0</v>
      </c>
      <c r="Q126" s="203"/>
      <c r="R126" s="204">
        <f>SUM(R127:R132)</f>
        <v>0</v>
      </c>
      <c r="S126" s="203"/>
      <c r="T126" s="205">
        <f>SUM(T127:T132)</f>
        <v>5.2333859900000004</v>
      </c>
      <c r="U126" s="12"/>
      <c r="V126" s="12"/>
      <c r="W126" s="12"/>
      <c r="X126" s="12"/>
      <c r="Y126" s="12"/>
      <c r="Z126" s="12"/>
      <c r="AA126" s="12"/>
      <c r="AB126" s="12"/>
      <c r="AC126" s="12"/>
      <c r="AD126" s="12"/>
      <c r="AE126" s="12"/>
      <c r="AR126" s="206" t="s">
        <v>83</v>
      </c>
      <c r="AT126" s="207" t="s">
        <v>73</v>
      </c>
      <c r="AU126" s="207" t="s">
        <v>81</v>
      </c>
      <c r="AY126" s="206" t="s">
        <v>305</v>
      </c>
      <c r="BK126" s="208">
        <f>SUM(BK127:BK132)</f>
        <v>0</v>
      </c>
    </row>
    <row r="127" s="2" customFormat="1" ht="14.4" customHeight="1">
      <c r="A127" s="36"/>
      <c r="B127" s="37"/>
      <c r="C127" s="211" t="s">
        <v>7</v>
      </c>
      <c r="D127" s="211" t="s">
        <v>308</v>
      </c>
      <c r="E127" s="212" t="s">
        <v>778</v>
      </c>
      <c r="F127" s="213" t="s">
        <v>779</v>
      </c>
      <c r="G127" s="214" t="s">
        <v>311</v>
      </c>
      <c r="H127" s="215">
        <v>666.79399999999998</v>
      </c>
      <c r="I127" s="216"/>
      <c r="J127" s="217">
        <f>ROUND(I127*H127,2)</f>
        <v>0</v>
      </c>
      <c r="K127" s="213" t="s">
        <v>312</v>
      </c>
      <c r="L127" s="42"/>
      <c r="M127" s="218" t="s">
        <v>19</v>
      </c>
      <c r="N127" s="219" t="s">
        <v>45</v>
      </c>
      <c r="O127" s="82"/>
      <c r="P127" s="220">
        <f>O127*H127</f>
        <v>0</v>
      </c>
      <c r="Q127" s="220">
        <v>0</v>
      </c>
      <c r="R127" s="220">
        <f>Q127*H127</f>
        <v>0</v>
      </c>
      <c r="S127" s="220">
        <v>0.00594</v>
      </c>
      <c r="T127" s="221">
        <f>S127*H127</f>
        <v>3.96075636</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780</v>
      </c>
    </row>
    <row r="128" s="2" customFormat="1" ht="14.4" customHeight="1">
      <c r="A128" s="36"/>
      <c r="B128" s="37"/>
      <c r="C128" s="211" t="s">
        <v>400</v>
      </c>
      <c r="D128" s="211" t="s">
        <v>308</v>
      </c>
      <c r="E128" s="212" t="s">
        <v>781</v>
      </c>
      <c r="F128" s="213" t="s">
        <v>782</v>
      </c>
      <c r="G128" s="214" t="s">
        <v>365</v>
      </c>
      <c r="H128" s="215">
        <v>160.61699999999999</v>
      </c>
      <c r="I128" s="216"/>
      <c r="J128" s="217">
        <f>ROUND(I128*H128,2)</f>
        <v>0</v>
      </c>
      <c r="K128" s="213" t="s">
        <v>312</v>
      </c>
      <c r="L128" s="42"/>
      <c r="M128" s="218" t="s">
        <v>19</v>
      </c>
      <c r="N128" s="219" t="s">
        <v>45</v>
      </c>
      <c r="O128" s="82"/>
      <c r="P128" s="220">
        <f>O128*H128</f>
        <v>0</v>
      </c>
      <c r="Q128" s="220">
        <v>0</v>
      </c>
      <c r="R128" s="220">
        <f>Q128*H128</f>
        <v>0</v>
      </c>
      <c r="S128" s="220">
        <v>0.00191</v>
      </c>
      <c r="T128" s="221">
        <f>S128*H128</f>
        <v>0.30677846999999997</v>
      </c>
      <c r="U128" s="36"/>
      <c r="V128" s="36"/>
      <c r="W128" s="36"/>
      <c r="X128" s="36"/>
      <c r="Y128" s="36"/>
      <c r="Z128" s="36"/>
      <c r="AA128" s="36"/>
      <c r="AB128" s="36"/>
      <c r="AC128" s="36"/>
      <c r="AD128" s="36"/>
      <c r="AE128" s="36"/>
      <c r="AR128" s="222" t="s">
        <v>376</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783</v>
      </c>
    </row>
    <row r="129" s="2" customFormat="1" ht="14.4" customHeight="1">
      <c r="A129" s="36"/>
      <c r="B129" s="37"/>
      <c r="C129" s="211" t="s">
        <v>404</v>
      </c>
      <c r="D129" s="211" t="s">
        <v>308</v>
      </c>
      <c r="E129" s="212" t="s">
        <v>784</v>
      </c>
      <c r="F129" s="213" t="s">
        <v>782</v>
      </c>
      <c r="G129" s="214" t="s">
        <v>365</v>
      </c>
      <c r="H129" s="215">
        <v>118.606</v>
      </c>
      <c r="I129" s="216"/>
      <c r="J129" s="217">
        <f>ROUND(I129*H129,2)</f>
        <v>0</v>
      </c>
      <c r="K129" s="213" t="s">
        <v>312</v>
      </c>
      <c r="L129" s="42"/>
      <c r="M129" s="218" t="s">
        <v>19</v>
      </c>
      <c r="N129" s="219" t="s">
        <v>45</v>
      </c>
      <c r="O129" s="82"/>
      <c r="P129" s="220">
        <f>O129*H129</f>
        <v>0</v>
      </c>
      <c r="Q129" s="220">
        <v>0</v>
      </c>
      <c r="R129" s="220">
        <f>Q129*H129</f>
        <v>0</v>
      </c>
      <c r="S129" s="220">
        <v>0.00191</v>
      </c>
      <c r="T129" s="221">
        <f>S129*H129</f>
        <v>0.22653746</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785</v>
      </c>
    </row>
    <row r="130" s="2" customFormat="1" ht="14.4" customHeight="1">
      <c r="A130" s="36"/>
      <c r="B130" s="37"/>
      <c r="C130" s="211" t="s">
        <v>412</v>
      </c>
      <c r="D130" s="211" t="s">
        <v>308</v>
      </c>
      <c r="E130" s="212" t="s">
        <v>786</v>
      </c>
      <c r="F130" s="213" t="s">
        <v>787</v>
      </c>
      <c r="G130" s="214" t="s">
        <v>365</v>
      </c>
      <c r="H130" s="215">
        <v>23.73</v>
      </c>
      <c r="I130" s="216"/>
      <c r="J130" s="217">
        <f>ROUND(I130*H130,2)</f>
        <v>0</v>
      </c>
      <c r="K130" s="213" t="s">
        <v>312</v>
      </c>
      <c r="L130" s="42"/>
      <c r="M130" s="218" t="s">
        <v>19</v>
      </c>
      <c r="N130" s="219" t="s">
        <v>45</v>
      </c>
      <c r="O130" s="82"/>
      <c r="P130" s="220">
        <f>O130*H130</f>
        <v>0</v>
      </c>
      <c r="Q130" s="220">
        <v>0</v>
      </c>
      <c r="R130" s="220">
        <f>Q130*H130</f>
        <v>0</v>
      </c>
      <c r="S130" s="220">
        <v>0.00175</v>
      </c>
      <c r="T130" s="221">
        <f>S130*H130</f>
        <v>0.041527500000000002</v>
      </c>
      <c r="U130" s="36"/>
      <c r="V130" s="36"/>
      <c r="W130" s="36"/>
      <c r="X130" s="36"/>
      <c r="Y130" s="36"/>
      <c r="Z130" s="36"/>
      <c r="AA130" s="36"/>
      <c r="AB130" s="36"/>
      <c r="AC130" s="36"/>
      <c r="AD130" s="36"/>
      <c r="AE130" s="36"/>
      <c r="AR130" s="222" t="s">
        <v>376</v>
      </c>
      <c r="AT130" s="222" t="s">
        <v>308</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788</v>
      </c>
    </row>
    <row r="131" s="2" customFormat="1" ht="14.4" customHeight="1">
      <c r="A131" s="36"/>
      <c r="B131" s="37"/>
      <c r="C131" s="211" t="s">
        <v>419</v>
      </c>
      <c r="D131" s="211" t="s">
        <v>308</v>
      </c>
      <c r="E131" s="212" t="s">
        <v>789</v>
      </c>
      <c r="F131" s="213" t="s">
        <v>790</v>
      </c>
      <c r="G131" s="214" t="s">
        <v>328</v>
      </c>
      <c r="H131" s="215">
        <v>3</v>
      </c>
      <c r="I131" s="216"/>
      <c r="J131" s="217">
        <f>ROUND(I131*H131,2)</f>
        <v>0</v>
      </c>
      <c r="K131" s="213" t="s">
        <v>19</v>
      </c>
      <c r="L131" s="42"/>
      <c r="M131" s="218" t="s">
        <v>19</v>
      </c>
      <c r="N131" s="219" t="s">
        <v>45</v>
      </c>
      <c r="O131" s="82"/>
      <c r="P131" s="220">
        <f>O131*H131</f>
        <v>0</v>
      </c>
      <c r="Q131" s="220">
        <v>0</v>
      </c>
      <c r="R131" s="220">
        <f>Q131*H131</f>
        <v>0</v>
      </c>
      <c r="S131" s="220">
        <v>0.080000000000000002</v>
      </c>
      <c r="T131" s="221">
        <f>S131*H131</f>
        <v>0.23999999999999999</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791</v>
      </c>
    </row>
    <row r="132" s="2" customFormat="1" ht="14.4" customHeight="1">
      <c r="A132" s="36"/>
      <c r="B132" s="37"/>
      <c r="C132" s="211" t="s">
        <v>425</v>
      </c>
      <c r="D132" s="211" t="s">
        <v>308</v>
      </c>
      <c r="E132" s="212" t="s">
        <v>792</v>
      </c>
      <c r="F132" s="213" t="s">
        <v>793</v>
      </c>
      <c r="G132" s="214" t="s">
        <v>365</v>
      </c>
      <c r="H132" s="215">
        <v>37.740000000000002</v>
      </c>
      <c r="I132" s="216"/>
      <c r="J132" s="217">
        <f>ROUND(I132*H132,2)</f>
        <v>0</v>
      </c>
      <c r="K132" s="213" t="s">
        <v>312</v>
      </c>
      <c r="L132" s="42"/>
      <c r="M132" s="218" t="s">
        <v>19</v>
      </c>
      <c r="N132" s="219" t="s">
        <v>45</v>
      </c>
      <c r="O132" s="82"/>
      <c r="P132" s="220">
        <f>O132*H132</f>
        <v>0</v>
      </c>
      <c r="Q132" s="220">
        <v>0</v>
      </c>
      <c r="R132" s="220">
        <f>Q132*H132</f>
        <v>0</v>
      </c>
      <c r="S132" s="220">
        <v>0.01213</v>
      </c>
      <c r="T132" s="221">
        <f>S132*H132</f>
        <v>0.45778620000000003</v>
      </c>
      <c r="U132" s="36"/>
      <c r="V132" s="36"/>
      <c r="W132" s="36"/>
      <c r="X132" s="36"/>
      <c r="Y132" s="36"/>
      <c r="Z132" s="36"/>
      <c r="AA132" s="36"/>
      <c r="AB132" s="36"/>
      <c r="AC132" s="36"/>
      <c r="AD132" s="36"/>
      <c r="AE132" s="36"/>
      <c r="AR132" s="222" t="s">
        <v>376</v>
      </c>
      <c r="AT132" s="222" t="s">
        <v>308</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794</v>
      </c>
    </row>
    <row r="133" s="12" customFormat="1" ht="22.8" customHeight="1">
      <c r="A133" s="12"/>
      <c r="B133" s="195"/>
      <c r="C133" s="196"/>
      <c r="D133" s="197" t="s">
        <v>73</v>
      </c>
      <c r="E133" s="209" t="s">
        <v>795</v>
      </c>
      <c r="F133" s="209" t="s">
        <v>796</v>
      </c>
      <c r="G133" s="196"/>
      <c r="H133" s="196"/>
      <c r="I133" s="199"/>
      <c r="J133" s="210">
        <f>BK133</f>
        <v>0</v>
      </c>
      <c r="K133" s="196"/>
      <c r="L133" s="201"/>
      <c r="M133" s="202"/>
      <c r="N133" s="203"/>
      <c r="O133" s="203"/>
      <c r="P133" s="204">
        <f>P134</f>
        <v>0</v>
      </c>
      <c r="Q133" s="203"/>
      <c r="R133" s="204">
        <f>R134</f>
        <v>0</v>
      </c>
      <c r="S133" s="203"/>
      <c r="T133" s="205">
        <f>T134</f>
        <v>0.085016489999999986</v>
      </c>
      <c r="U133" s="12"/>
      <c r="V133" s="12"/>
      <c r="W133" s="12"/>
      <c r="X133" s="12"/>
      <c r="Y133" s="12"/>
      <c r="Z133" s="12"/>
      <c r="AA133" s="12"/>
      <c r="AB133" s="12"/>
      <c r="AC133" s="12"/>
      <c r="AD133" s="12"/>
      <c r="AE133" s="12"/>
      <c r="AR133" s="206" t="s">
        <v>83</v>
      </c>
      <c r="AT133" s="207" t="s">
        <v>73</v>
      </c>
      <c r="AU133" s="207" t="s">
        <v>81</v>
      </c>
      <c r="AY133" s="206" t="s">
        <v>305</v>
      </c>
      <c r="BK133" s="208">
        <f>BK134</f>
        <v>0</v>
      </c>
    </row>
    <row r="134" s="2" customFormat="1" ht="14.4" customHeight="1">
      <c r="A134" s="36"/>
      <c r="B134" s="37"/>
      <c r="C134" s="211" t="s">
        <v>480</v>
      </c>
      <c r="D134" s="211" t="s">
        <v>308</v>
      </c>
      <c r="E134" s="212" t="s">
        <v>797</v>
      </c>
      <c r="F134" s="213" t="s">
        <v>798</v>
      </c>
      <c r="G134" s="214" t="s">
        <v>311</v>
      </c>
      <c r="H134" s="215">
        <v>653.97299999999996</v>
      </c>
      <c r="I134" s="216"/>
      <c r="J134" s="217">
        <f>ROUND(I134*H134,2)</f>
        <v>0</v>
      </c>
      <c r="K134" s="213" t="s">
        <v>312</v>
      </c>
      <c r="L134" s="42"/>
      <c r="M134" s="218" t="s">
        <v>19</v>
      </c>
      <c r="N134" s="219" t="s">
        <v>45</v>
      </c>
      <c r="O134" s="82"/>
      <c r="P134" s="220">
        <f>O134*H134</f>
        <v>0</v>
      </c>
      <c r="Q134" s="220">
        <v>0</v>
      </c>
      <c r="R134" s="220">
        <f>Q134*H134</f>
        <v>0</v>
      </c>
      <c r="S134" s="220">
        <v>0.00012999999999999999</v>
      </c>
      <c r="T134" s="221">
        <f>S134*H134</f>
        <v>0.085016489999999986</v>
      </c>
      <c r="U134" s="36"/>
      <c r="V134" s="36"/>
      <c r="W134" s="36"/>
      <c r="X134" s="36"/>
      <c r="Y134" s="36"/>
      <c r="Z134" s="36"/>
      <c r="AA134" s="36"/>
      <c r="AB134" s="36"/>
      <c r="AC134" s="36"/>
      <c r="AD134" s="36"/>
      <c r="AE134" s="36"/>
      <c r="AR134" s="222" t="s">
        <v>376</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799</v>
      </c>
    </row>
    <row r="135" s="12" customFormat="1" ht="22.8" customHeight="1">
      <c r="A135" s="12"/>
      <c r="B135" s="195"/>
      <c r="C135" s="196"/>
      <c r="D135" s="197" t="s">
        <v>73</v>
      </c>
      <c r="E135" s="209" t="s">
        <v>546</v>
      </c>
      <c r="F135" s="209" t="s">
        <v>547</v>
      </c>
      <c r="G135" s="196"/>
      <c r="H135" s="196"/>
      <c r="I135" s="199"/>
      <c r="J135" s="210">
        <f>BK135</f>
        <v>0</v>
      </c>
      <c r="K135" s="196"/>
      <c r="L135" s="201"/>
      <c r="M135" s="202"/>
      <c r="N135" s="203"/>
      <c r="O135" s="203"/>
      <c r="P135" s="204">
        <f>SUM(P136:P143)</f>
        <v>0</v>
      </c>
      <c r="Q135" s="203"/>
      <c r="R135" s="204">
        <f>SUM(R136:R143)</f>
        <v>0</v>
      </c>
      <c r="S135" s="203"/>
      <c r="T135" s="205">
        <f>SUM(T136:T143)</f>
        <v>5.3892090000000001</v>
      </c>
      <c r="U135" s="12"/>
      <c r="V135" s="12"/>
      <c r="W135" s="12"/>
      <c r="X135" s="12"/>
      <c r="Y135" s="12"/>
      <c r="Z135" s="12"/>
      <c r="AA135" s="12"/>
      <c r="AB135" s="12"/>
      <c r="AC135" s="12"/>
      <c r="AD135" s="12"/>
      <c r="AE135" s="12"/>
      <c r="AR135" s="206" t="s">
        <v>83</v>
      </c>
      <c r="AT135" s="207" t="s">
        <v>73</v>
      </c>
      <c r="AU135" s="207" t="s">
        <v>81</v>
      </c>
      <c r="AY135" s="206" t="s">
        <v>305</v>
      </c>
      <c r="BK135" s="208">
        <f>SUM(BK136:BK143)</f>
        <v>0</v>
      </c>
    </row>
    <row r="136" s="2" customFormat="1" ht="14.4" customHeight="1">
      <c r="A136" s="36"/>
      <c r="B136" s="37"/>
      <c r="C136" s="211" t="s">
        <v>482</v>
      </c>
      <c r="D136" s="211" t="s">
        <v>308</v>
      </c>
      <c r="E136" s="212" t="s">
        <v>800</v>
      </c>
      <c r="F136" s="213" t="s">
        <v>801</v>
      </c>
      <c r="G136" s="214" t="s">
        <v>311</v>
      </c>
      <c r="H136" s="215">
        <v>56.832999999999998</v>
      </c>
      <c r="I136" s="216"/>
      <c r="J136" s="217">
        <f>ROUND(I136*H136,2)</f>
        <v>0</v>
      </c>
      <c r="K136" s="213" t="s">
        <v>312</v>
      </c>
      <c r="L136" s="42"/>
      <c r="M136" s="218" t="s">
        <v>19</v>
      </c>
      <c r="N136" s="219" t="s">
        <v>45</v>
      </c>
      <c r="O136" s="82"/>
      <c r="P136" s="220">
        <f>O136*H136</f>
        <v>0</v>
      </c>
      <c r="Q136" s="220">
        <v>0</v>
      </c>
      <c r="R136" s="220">
        <f>Q136*H136</f>
        <v>0</v>
      </c>
      <c r="S136" s="220">
        <v>0.02</v>
      </c>
      <c r="T136" s="221">
        <f>S136*H136</f>
        <v>1.13666</v>
      </c>
      <c r="U136" s="36"/>
      <c r="V136" s="36"/>
      <c r="W136" s="36"/>
      <c r="X136" s="36"/>
      <c r="Y136" s="36"/>
      <c r="Z136" s="36"/>
      <c r="AA136" s="36"/>
      <c r="AB136" s="36"/>
      <c r="AC136" s="36"/>
      <c r="AD136" s="36"/>
      <c r="AE136" s="36"/>
      <c r="AR136" s="222" t="s">
        <v>376</v>
      </c>
      <c r="AT136" s="222" t="s">
        <v>308</v>
      </c>
      <c r="AU136" s="222" t="s">
        <v>83</v>
      </c>
      <c r="AY136" s="15" t="s">
        <v>305</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376</v>
      </c>
      <c r="BM136" s="222" t="s">
        <v>802</v>
      </c>
    </row>
    <row r="137" s="2" customFormat="1" ht="14.4" customHeight="1">
      <c r="A137" s="36"/>
      <c r="B137" s="37"/>
      <c r="C137" s="211" t="s">
        <v>486</v>
      </c>
      <c r="D137" s="211" t="s">
        <v>308</v>
      </c>
      <c r="E137" s="212" t="s">
        <v>803</v>
      </c>
      <c r="F137" s="213" t="s">
        <v>804</v>
      </c>
      <c r="G137" s="214" t="s">
        <v>365</v>
      </c>
      <c r="H137" s="215">
        <v>15.800000000000001</v>
      </c>
      <c r="I137" s="216"/>
      <c r="J137" s="217">
        <f>ROUND(I137*H137,2)</f>
        <v>0</v>
      </c>
      <c r="K137" s="213" t="s">
        <v>312</v>
      </c>
      <c r="L137" s="42"/>
      <c r="M137" s="218" t="s">
        <v>19</v>
      </c>
      <c r="N137" s="219" t="s">
        <v>45</v>
      </c>
      <c r="O137" s="82"/>
      <c r="P137" s="220">
        <f>O137*H137</f>
        <v>0</v>
      </c>
      <c r="Q137" s="220">
        <v>0</v>
      </c>
      <c r="R137" s="220">
        <f>Q137*H137</f>
        <v>0</v>
      </c>
      <c r="S137" s="220">
        <v>0.025000000000000001</v>
      </c>
      <c r="T137" s="221">
        <f>S137*H137</f>
        <v>0.39500000000000002</v>
      </c>
      <c r="U137" s="36"/>
      <c r="V137" s="36"/>
      <c r="W137" s="36"/>
      <c r="X137" s="36"/>
      <c r="Y137" s="36"/>
      <c r="Z137" s="36"/>
      <c r="AA137" s="36"/>
      <c r="AB137" s="36"/>
      <c r="AC137" s="36"/>
      <c r="AD137" s="36"/>
      <c r="AE137" s="36"/>
      <c r="AR137" s="222" t="s">
        <v>376</v>
      </c>
      <c r="AT137" s="222" t="s">
        <v>308</v>
      </c>
      <c r="AU137" s="222" t="s">
        <v>83</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376</v>
      </c>
      <c r="BM137" s="222" t="s">
        <v>805</v>
      </c>
    </row>
    <row r="138" s="2" customFormat="1" ht="14.4" customHeight="1">
      <c r="A138" s="36"/>
      <c r="B138" s="37"/>
      <c r="C138" s="211" t="s">
        <v>488</v>
      </c>
      <c r="D138" s="211" t="s">
        <v>308</v>
      </c>
      <c r="E138" s="212" t="s">
        <v>806</v>
      </c>
      <c r="F138" s="213" t="s">
        <v>807</v>
      </c>
      <c r="G138" s="214" t="s">
        <v>365</v>
      </c>
      <c r="H138" s="215">
        <v>3.5800000000000001</v>
      </c>
      <c r="I138" s="216"/>
      <c r="J138" s="217">
        <f>ROUND(I138*H138,2)</f>
        <v>0</v>
      </c>
      <c r="K138" s="213" t="s">
        <v>312</v>
      </c>
      <c r="L138" s="42"/>
      <c r="M138" s="218" t="s">
        <v>19</v>
      </c>
      <c r="N138" s="219" t="s">
        <v>45</v>
      </c>
      <c r="O138" s="82"/>
      <c r="P138" s="220">
        <f>O138*H138</f>
        <v>0</v>
      </c>
      <c r="Q138" s="220">
        <v>0</v>
      </c>
      <c r="R138" s="220">
        <f>Q138*H138</f>
        <v>0</v>
      </c>
      <c r="S138" s="220">
        <v>0.029999999999999999</v>
      </c>
      <c r="T138" s="221">
        <f>S138*H138</f>
        <v>0.1074</v>
      </c>
      <c r="U138" s="36"/>
      <c r="V138" s="36"/>
      <c r="W138" s="36"/>
      <c r="X138" s="36"/>
      <c r="Y138" s="36"/>
      <c r="Z138" s="36"/>
      <c r="AA138" s="36"/>
      <c r="AB138" s="36"/>
      <c r="AC138" s="36"/>
      <c r="AD138" s="36"/>
      <c r="AE138" s="36"/>
      <c r="AR138" s="222" t="s">
        <v>376</v>
      </c>
      <c r="AT138" s="222" t="s">
        <v>308</v>
      </c>
      <c r="AU138" s="222" t="s">
        <v>83</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376</v>
      </c>
      <c r="BM138" s="222" t="s">
        <v>808</v>
      </c>
    </row>
    <row r="139" s="2" customFormat="1" ht="14.4" customHeight="1">
      <c r="A139" s="36"/>
      <c r="B139" s="37"/>
      <c r="C139" s="211" t="s">
        <v>490</v>
      </c>
      <c r="D139" s="211" t="s">
        <v>308</v>
      </c>
      <c r="E139" s="212" t="s">
        <v>809</v>
      </c>
      <c r="F139" s="213" t="s">
        <v>810</v>
      </c>
      <c r="G139" s="214" t="s">
        <v>703</v>
      </c>
      <c r="H139" s="215">
        <v>235.28999999999999</v>
      </c>
      <c r="I139" s="216"/>
      <c r="J139" s="217">
        <f>ROUND(I139*H139,2)</f>
        <v>0</v>
      </c>
      <c r="K139" s="213" t="s">
        <v>312</v>
      </c>
      <c r="L139" s="42"/>
      <c r="M139" s="218" t="s">
        <v>19</v>
      </c>
      <c r="N139" s="219" t="s">
        <v>45</v>
      </c>
      <c r="O139" s="82"/>
      <c r="P139" s="220">
        <f>O139*H139</f>
        <v>0</v>
      </c>
      <c r="Q139" s="220">
        <v>0</v>
      </c>
      <c r="R139" s="220">
        <f>Q139*H139</f>
        <v>0</v>
      </c>
      <c r="S139" s="220">
        <v>0.001</v>
      </c>
      <c r="T139" s="221">
        <f>S139*H139</f>
        <v>0.23529</v>
      </c>
      <c r="U139" s="36"/>
      <c r="V139" s="36"/>
      <c r="W139" s="36"/>
      <c r="X139" s="36"/>
      <c r="Y139" s="36"/>
      <c r="Z139" s="36"/>
      <c r="AA139" s="36"/>
      <c r="AB139" s="36"/>
      <c r="AC139" s="36"/>
      <c r="AD139" s="36"/>
      <c r="AE139" s="36"/>
      <c r="AR139" s="222" t="s">
        <v>376</v>
      </c>
      <c r="AT139" s="222" t="s">
        <v>308</v>
      </c>
      <c r="AU139" s="222" t="s">
        <v>83</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376</v>
      </c>
      <c r="BM139" s="222" t="s">
        <v>811</v>
      </c>
    </row>
    <row r="140" s="2" customFormat="1" ht="14.4" customHeight="1">
      <c r="A140" s="36"/>
      <c r="B140" s="37"/>
      <c r="C140" s="211" t="s">
        <v>494</v>
      </c>
      <c r="D140" s="211" t="s">
        <v>308</v>
      </c>
      <c r="E140" s="212" t="s">
        <v>812</v>
      </c>
      <c r="F140" s="213" t="s">
        <v>813</v>
      </c>
      <c r="G140" s="214" t="s">
        <v>703</v>
      </c>
      <c r="H140" s="215">
        <v>106.72</v>
      </c>
      <c r="I140" s="216"/>
      <c r="J140" s="217">
        <f>ROUND(I140*H140,2)</f>
        <v>0</v>
      </c>
      <c r="K140" s="213" t="s">
        <v>312</v>
      </c>
      <c r="L140" s="42"/>
      <c r="M140" s="218" t="s">
        <v>19</v>
      </c>
      <c r="N140" s="219" t="s">
        <v>45</v>
      </c>
      <c r="O140" s="82"/>
      <c r="P140" s="220">
        <f>O140*H140</f>
        <v>0</v>
      </c>
      <c r="Q140" s="220">
        <v>0</v>
      </c>
      <c r="R140" s="220">
        <f>Q140*H140</f>
        <v>0</v>
      </c>
      <c r="S140" s="220">
        <v>0.001</v>
      </c>
      <c r="T140" s="221">
        <f>S140*H140</f>
        <v>0.10672</v>
      </c>
      <c r="U140" s="36"/>
      <c r="V140" s="36"/>
      <c r="W140" s="36"/>
      <c r="X140" s="36"/>
      <c r="Y140" s="36"/>
      <c r="Z140" s="36"/>
      <c r="AA140" s="36"/>
      <c r="AB140" s="36"/>
      <c r="AC140" s="36"/>
      <c r="AD140" s="36"/>
      <c r="AE140" s="36"/>
      <c r="AR140" s="222" t="s">
        <v>376</v>
      </c>
      <c r="AT140" s="222" t="s">
        <v>308</v>
      </c>
      <c r="AU140" s="222" t="s">
        <v>83</v>
      </c>
      <c r="AY140" s="15" t="s">
        <v>305</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376</v>
      </c>
      <c r="BM140" s="222" t="s">
        <v>814</v>
      </c>
    </row>
    <row r="141" s="2" customFormat="1" ht="14.4" customHeight="1">
      <c r="A141" s="36"/>
      <c r="B141" s="37"/>
      <c r="C141" s="211" t="s">
        <v>496</v>
      </c>
      <c r="D141" s="211" t="s">
        <v>308</v>
      </c>
      <c r="E141" s="212" t="s">
        <v>815</v>
      </c>
      <c r="F141" s="213" t="s">
        <v>816</v>
      </c>
      <c r="G141" s="214" t="s">
        <v>703</v>
      </c>
      <c r="H141" s="215">
        <v>1500.636</v>
      </c>
      <c r="I141" s="216"/>
      <c r="J141" s="217">
        <f>ROUND(I141*H141,2)</f>
        <v>0</v>
      </c>
      <c r="K141" s="213" t="s">
        <v>312</v>
      </c>
      <c r="L141" s="42"/>
      <c r="M141" s="218" t="s">
        <v>19</v>
      </c>
      <c r="N141" s="219" t="s">
        <v>45</v>
      </c>
      <c r="O141" s="82"/>
      <c r="P141" s="220">
        <f>O141*H141</f>
        <v>0</v>
      </c>
      <c r="Q141" s="220">
        <v>0</v>
      </c>
      <c r="R141" s="220">
        <f>Q141*H141</f>
        <v>0</v>
      </c>
      <c r="S141" s="220">
        <v>0.001</v>
      </c>
      <c r="T141" s="221">
        <f>S141*H141</f>
        <v>1.5006360000000001</v>
      </c>
      <c r="U141" s="36"/>
      <c r="V141" s="36"/>
      <c r="W141" s="36"/>
      <c r="X141" s="36"/>
      <c r="Y141" s="36"/>
      <c r="Z141" s="36"/>
      <c r="AA141" s="36"/>
      <c r="AB141" s="36"/>
      <c r="AC141" s="36"/>
      <c r="AD141" s="36"/>
      <c r="AE141" s="36"/>
      <c r="AR141" s="222" t="s">
        <v>376</v>
      </c>
      <c r="AT141" s="222" t="s">
        <v>308</v>
      </c>
      <c r="AU141" s="222" t="s">
        <v>83</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376</v>
      </c>
      <c r="BM141" s="222" t="s">
        <v>817</v>
      </c>
    </row>
    <row r="142" s="2" customFormat="1" ht="14.4" customHeight="1">
      <c r="A142" s="36"/>
      <c r="B142" s="37"/>
      <c r="C142" s="211" t="s">
        <v>498</v>
      </c>
      <c r="D142" s="211" t="s">
        <v>308</v>
      </c>
      <c r="E142" s="212" t="s">
        <v>818</v>
      </c>
      <c r="F142" s="213" t="s">
        <v>819</v>
      </c>
      <c r="G142" s="214" t="s">
        <v>703</v>
      </c>
      <c r="H142" s="215">
        <v>1281.1030000000001</v>
      </c>
      <c r="I142" s="216"/>
      <c r="J142" s="217">
        <f>ROUND(I142*H142,2)</f>
        <v>0</v>
      </c>
      <c r="K142" s="213" t="s">
        <v>312</v>
      </c>
      <c r="L142" s="42"/>
      <c r="M142" s="218" t="s">
        <v>19</v>
      </c>
      <c r="N142" s="219" t="s">
        <v>45</v>
      </c>
      <c r="O142" s="82"/>
      <c r="P142" s="220">
        <f>O142*H142</f>
        <v>0</v>
      </c>
      <c r="Q142" s="220">
        <v>0</v>
      </c>
      <c r="R142" s="220">
        <f>Q142*H142</f>
        <v>0</v>
      </c>
      <c r="S142" s="220">
        <v>0.001</v>
      </c>
      <c r="T142" s="221">
        <f>S142*H142</f>
        <v>1.2811030000000001</v>
      </c>
      <c r="U142" s="36"/>
      <c r="V142" s="36"/>
      <c r="W142" s="36"/>
      <c r="X142" s="36"/>
      <c r="Y142" s="36"/>
      <c r="Z142" s="36"/>
      <c r="AA142" s="36"/>
      <c r="AB142" s="36"/>
      <c r="AC142" s="36"/>
      <c r="AD142" s="36"/>
      <c r="AE142" s="36"/>
      <c r="AR142" s="222" t="s">
        <v>376</v>
      </c>
      <c r="AT142" s="222" t="s">
        <v>308</v>
      </c>
      <c r="AU142" s="222" t="s">
        <v>83</v>
      </c>
      <c r="AY142" s="15" t="s">
        <v>305</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376</v>
      </c>
      <c r="BM142" s="222" t="s">
        <v>820</v>
      </c>
    </row>
    <row r="143" s="2" customFormat="1" ht="14.4" customHeight="1">
      <c r="A143" s="36"/>
      <c r="B143" s="37"/>
      <c r="C143" s="211" t="s">
        <v>500</v>
      </c>
      <c r="D143" s="211" t="s">
        <v>308</v>
      </c>
      <c r="E143" s="212" t="s">
        <v>821</v>
      </c>
      <c r="F143" s="213" t="s">
        <v>822</v>
      </c>
      <c r="G143" s="214" t="s">
        <v>703</v>
      </c>
      <c r="H143" s="215">
        <v>626.39999999999998</v>
      </c>
      <c r="I143" s="216"/>
      <c r="J143" s="217">
        <f>ROUND(I143*H143,2)</f>
        <v>0</v>
      </c>
      <c r="K143" s="213" t="s">
        <v>312</v>
      </c>
      <c r="L143" s="42"/>
      <c r="M143" s="218" t="s">
        <v>19</v>
      </c>
      <c r="N143" s="219" t="s">
        <v>45</v>
      </c>
      <c r="O143" s="82"/>
      <c r="P143" s="220">
        <f>O143*H143</f>
        <v>0</v>
      </c>
      <c r="Q143" s="220">
        <v>0</v>
      </c>
      <c r="R143" s="220">
        <f>Q143*H143</f>
        <v>0</v>
      </c>
      <c r="S143" s="220">
        <v>0.001</v>
      </c>
      <c r="T143" s="221">
        <f>S143*H143</f>
        <v>0.62639999999999996</v>
      </c>
      <c r="U143" s="36"/>
      <c r="V143" s="36"/>
      <c r="W143" s="36"/>
      <c r="X143" s="36"/>
      <c r="Y143" s="36"/>
      <c r="Z143" s="36"/>
      <c r="AA143" s="36"/>
      <c r="AB143" s="36"/>
      <c r="AC143" s="36"/>
      <c r="AD143" s="36"/>
      <c r="AE143" s="36"/>
      <c r="AR143" s="222" t="s">
        <v>376</v>
      </c>
      <c r="AT143" s="222" t="s">
        <v>308</v>
      </c>
      <c r="AU143" s="222" t="s">
        <v>83</v>
      </c>
      <c r="AY143" s="15" t="s">
        <v>305</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376</v>
      </c>
      <c r="BM143" s="222" t="s">
        <v>823</v>
      </c>
    </row>
    <row r="144" s="12" customFormat="1" ht="25.92" customHeight="1">
      <c r="A144" s="12"/>
      <c r="B144" s="195"/>
      <c r="C144" s="196"/>
      <c r="D144" s="197" t="s">
        <v>73</v>
      </c>
      <c r="E144" s="198" t="s">
        <v>705</v>
      </c>
      <c r="F144" s="198" t="s">
        <v>706</v>
      </c>
      <c r="G144" s="196"/>
      <c r="H144" s="196"/>
      <c r="I144" s="199"/>
      <c r="J144" s="200">
        <f>BK144</f>
        <v>0</v>
      </c>
      <c r="K144" s="196"/>
      <c r="L144" s="201"/>
      <c r="M144" s="202"/>
      <c r="N144" s="203"/>
      <c r="O144" s="203"/>
      <c r="P144" s="204">
        <f>SUM(P145:P148)</f>
        <v>0</v>
      </c>
      <c r="Q144" s="203"/>
      <c r="R144" s="204">
        <f>SUM(R145:R148)</f>
        <v>0</v>
      </c>
      <c r="S144" s="203"/>
      <c r="T144" s="205">
        <f>SUM(T145:T148)</f>
        <v>0</v>
      </c>
      <c r="U144" s="12"/>
      <c r="V144" s="12"/>
      <c r="W144" s="12"/>
      <c r="X144" s="12"/>
      <c r="Y144" s="12"/>
      <c r="Z144" s="12"/>
      <c r="AA144" s="12"/>
      <c r="AB144" s="12"/>
      <c r="AC144" s="12"/>
      <c r="AD144" s="12"/>
      <c r="AE144" s="12"/>
      <c r="AR144" s="206" t="s">
        <v>313</v>
      </c>
      <c r="AT144" s="207" t="s">
        <v>73</v>
      </c>
      <c r="AU144" s="207" t="s">
        <v>74</v>
      </c>
      <c r="AY144" s="206" t="s">
        <v>305</v>
      </c>
      <c r="BK144" s="208">
        <f>SUM(BK145:BK148)</f>
        <v>0</v>
      </c>
    </row>
    <row r="145" s="2" customFormat="1" ht="24.15" customHeight="1">
      <c r="A145" s="36"/>
      <c r="B145" s="37"/>
      <c r="C145" s="211" t="s">
        <v>504</v>
      </c>
      <c r="D145" s="211" t="s">
        <v>308</v>
      </c>
      <c r="E145" s="212" t="s">
        <v>824</v>
      </c>
      <c r="F145" s="213" t="s">
        <v>825</v>
      </c>
      <c r="G145" s="214" t="s">
        <v>709</v>
      </c>
      <c r="H145" s="215">
        <v>20</v>
      </c>
      <c r="I145" s="216"/>
      <c r="J145" s="217">
        <f>ROUND(I145*H145,2)</f>
        <v>0</v>
      </c>
      <c r="K145" s="213" t="s">
        <v>312</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710</v>
      </c>
      <c r="AT145" s="222" t="s">
        <v>308</v>
      </c>
      <c r="AU145" s="222" t="s">
        <v>81</v>
      </c>
      <c r="AY145" s="15" t="s">
        <v>305</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710</v>
      </c>
      <c r="BM145" s="222" t="s">
        <v>826</v>
      </c>
    </row>
    <row r="146" s="2" customFormat="1" ht="24.15" customHeight="1">
      <c r="A146" s="36"/>
      <c r="B146" s="37"/>
      <c r="C146" s="211" t="s">
        <v>508</v>
      </c>
      <c r="D146" s="211" t="s">
        <v>308</v>
      </c>
      <c r="E146" s="212" t="s">
        <v>827</v>
      </c>
      <c r="F146" s="213" t="s">
        <v>828</v>
      </c>
      <c r="G146" s="214" t="s">
        <v>709</v>
      </c>
      <c r="H146" s="215">
        <v>16</v>
      </c>
      <c r="I146" s="216"/>
      <c r="J146" s="217">
        <f>ROUND(I146*H146,2)</f>
        <v>0</v>
      </c>
      <c r="K146" s="213" t="s">
        <v>312</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710</v>
      </c>
      <c r="AT146" s="222" t="s">
        <v>308</v>
      </c>
      <c r="AU146" s="222" t="s">
        <v>81</v>
      </c>
      <c r="AY146" s="15" t="s">
        <v>305</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710</v>
      </c>
      <c r="BM146" s="222" t="s">
        <v>829</v>
      </c>
    </row>
    <row r="147" s="2" customFormat="1" ht="24.15" customHeight="1">
      <c r="A147" s="36"/>
      <c r="B147" s="37"/>
      <c r="C147" s="211" t="s">
        <v>512</v>
      </c>
      <c r="D147" s="211" t="s">
        <v>308</v>
      </c>
      <c r="E147" s="212" t="s">
        <v>830</v>
      </c>
      <c r="F147" s="213" t="s">
        <v>831</v>
      </c>
      <c r="G147" s="214" t="s">
        <v>709</v>
      </c>
      <c r="H147" s="215">
        <v>12</v>
      </c>
      <c r="I147" s="216"/>
      <c r="J147" s="217">
        <f>ROUND(I147*H147,2)</f>
        <v>0</v>
      </c>
      <c r="K147" s="213" t="s">
        <v>312</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710</v>
      </c>
      <c r="AT147" s="222" t="s">
        <v>308</v>
      </c>
      <c r="AU147" s="222" t="s">
        <v>81</v>
      </c>
      <c r="AY147" s="15" t="s">
        <v>305</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710</v>
      </c>
      <c r="BM147" s="222" t="s">
        <v>832</v>
      </c>
    </row>
    <row r="148" s="2" customFormat="1" ht="24.15" customHeight="1">
      <c r="A148" s="36"/>
      <c r="B148" s="37"/>
      <c r="C148" s="211" t="s">
        <v>516</v>
      </c>
      <c r="D148" s="211" t="s">
        <v>308</v>
      </c>
      <c r="E148" s="212" t="s">
        <v>833</v>
      </c>
      <c r="F148" s="213" t="s">
        <v>834</v>
      </c>
      <c r="G148" s="214" t="s">
        <v>709</v>
      </c>
      <c r="H148" s="215">
        <v>64</v>
      </c>
      <c r="I148" s="216"/>
      <c r="J148" s="217">
        <f>ROUND(I148*H148,2)</f>
        <v>0</v>
      </c>
      <c r="K148" s="213" t="s">
        <v>312</v>
      </c>
      <c r="L148" s="42"/>
      <c r="M148" s="224" t="s">
        <v>19</v>
      </c>
      <c r="N148" s="225" t="s">
        <v>45</v>
      </c>
      <c r="O148" s="226"/>
      <c r="P148" s="227">
        <f>O148*H148</f>
        <v>0</v>
      </c>
      <c r="Q148" s="227">
        <v>0</v>
      </c>
      <c r="R148" s="227">
        <f>Q148*H148</f>
        <v>0</v>
      </c>
      <c r="S148" s="227">
        <v>0</v>
      </c>
      <c r="T148" s="228">
        <f>S148*H148</f>
        <v>0</v>
      </c>
      <c r="U148" s="36"/>
      <c r="V148" s="36"/>
      <c r="W148" s="36"/>
      <c r="X148" s="36"/>
      <c r="Y148" s="36"/>
      <c r="Z148" s="36"/>
      <c r="AA148" s="36"/>
      <c r="AB148" s="36"/>
      <c r="AC148" s="36"/>
      <c r="AD148" s="36"/>
      <c r="AE148" s="36"/>
      <c r="AR148" s="222" t="s">
        <v>710</v>
      </c>
      <c r="AT148" s="222" t="s">
        <v>308</v>
      </c>
      <c r="AU148" s="222" t="s">
        <v>81</v>
      </c>
      <c r="AY148" s="15" t="s">
        <v>305</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710</v>
      </c>
      <c r="BM148" s="222" t="s">
        <v>835</v>
      </c>
    </row>
    <row r="149" s="2" customFormat="1" ht="6.96" customHeight="1">
      <c r="A149" s="36"/>
      <c r="B149" s="57"/>
      <c r="C149" s="58"/>
      <c r="D149" s="58"/>
      <c r="E149" s="58"/>
      <c r="F149" s="58"/>
      <c r="G149" s="58"/>
      <c r="H149" s="58"/>
      <c r="I149" s="58"/>
      <c r="J149" s="58"/>
      <c r="K149" s="58"/>
      <c r="L149" s="42"/>
      <c r="M149" s="36"/>
      <c r="O149" s="36"/>
      <c r="P149" s="36"/>
      <c r="Q149" s="36"/>
      <c r="R149" s="36"/>
      <c r="S149" s="36"/>
      <c r="T149" s="36"/>
      <c r="U149" s="36"/>
      <c r="V149" s="36"/>
      <c r="W149" s="36"/>
      <c r="X149" s="36"/>
      <c r="Y149" s="36"/>
      <c r="Z149" s="36"/>
      <c r="AA149" s="36"/>
      <c r="AB149" s="36"/>
      <c r="AC149" s="36"/>
      <c r="AD149" s="36"/>
      <c r="AE149" s="36"/>
    </row>
  </sheetData>
  <sheetProtection sheet="1" autoFilter="0" formatColumns="0" formatRows="0" objects="1" scenarios="1" spinCount="100000" saltValue="64ViKqqXJSJeB2mr6o+eU+Uk/WXwT61MVhOu6W3vbwNm4sAnyH+iLxdDZpuMdropi83Cgq1AF6cmc0WVX8JJPQ==" hashValue="O/l+4bIlgyPqItmc9rohwwz0jJ/Kcdmw/lIPxo+irFpDXMFA4WiqKWhIwzo0YMF0FWMbRvbnnh5czfPjmmMFeQ==" algorithmName="SHA-512" password="CC35"/>
  <autoFilter ref="C96:K148"/>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113</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837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839</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716</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ROUND(J96,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ROUND((SUM(BE96:BE115)),  2)</f>
        <v>0</v>
      </c>
      <c r="G37" s="36"/>
      <c r="H37" s="36"/>
      <c r="I37" s="156">
        <v>0.20999999999999999</v>
      </c>
      <c r="J37" s="155">
        <f>ROUND(((SUM(BE96:BE115))*I37),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ROUND((SUM(BF96:BF115)),  2)</f>
        <v>0</v>
      </c>
      <c r="G38" s="36"/>
      <c r="H38" s="36"/>
      <c r="I38" s="156">
        <v>0.14999999999999999</v>
      </c>
      <c r="J38" s="155">
        <f>ROUND(((SUM(BF96:BF115))*I38),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ROUND((SUM(BG96:BG115)),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ROUND((SUM(BH96:BH115)),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ROUND((SUM(BI96:BI115)),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837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2020-019-02-01-01 - Nové kce- 1.PP- zdivo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J96</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J97</f>
        <v>0</v>
      </c>
      <c r="K68" s="174"/>
      <c r="L68" s="178"/>
      <c r="S68" s="9"/>
      <c r="T68" s="9"/>
      <c r="U68" s="9"/>
      <c r="V68" s="9"/>
      <c r="W68" s="9"/>
      <c r="X68" s="9"/>
      <c r="Y68" s="9"/>
      <c r="Z68" s="9"/>
      <c r="AA68" s="9"/>
      <c r="AB68" s="9"/>
      <c r="AC68" s="9"/>
      <c r="AD68" s="9"/>
      <c r="AE68" s="9"/>
    </row>
    <row r="69" s="10" customFormat="1" ht="19.92" customHeight="1">
      <c r="A69" s="10"/>
      <c r="B69" s="179"/>
      <c r="C69" s="123"/>
      <c r="D69" s="180" t="s">
        <v>840</v>
      </c>
      <c r="E69" s="181"/>
      <c r="F69" s="181"/>
      <c r="G69" s="181"/>
      <c r="H69" s="181"/>
      <c r="I69" s="181"/>
      <c r="J69" s="182">
        <f>J98</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841</v>
      </c>
      <c r="E70" s="181"/>
      <c r="F70" s="181"/>
      <c r="G70" s="181"/>
      <c r="H70" s="181"/>
      <c r="I70" s="181"/>
      <c r="J70" s="182">
        <f>J105</f>
        <v>0</v>
      </c>
      <c r="K70" s="123"/>
      <c r="L70" s="183"/>
      <c r="S70" s="10"/>
      <c r="T70" s="10"/>
      <c r="U70" s="10"/>
      <c r="V70" s="10"/>
      <c r="W70" s="10"/>
      <c r="X70" s="10"/>
      <c r="Y70" s="10"/>
      <c r="Z70" s="10"/>
      <c r="AA70" s="10"/>
      <c r="AB70" s="10"/>
      <c r="AC70" s="10"/>
      <c r="AD70" s="10"/>
      <c r="AE70" s="10"/>
    </row>
    <row r="71" s="9" customFormat="1" ht="24.96" customHeight="1">
      <c r="A71" s="9"/>
      <c r="B71" s="173"/>
      <c r="C71" s="174"/>
      <c r="D71" s="175" t="s">
        <v>286</v>
      </c>
      <c r="E71" s="176"/>
      <c r="F71" s="176"/>
      <c r="G71" s="176"/>
      <c r="H71" s="176"/>
      <c r="I71" s="176"/>
      <c r="J71" s="177">
        <f>J107</f>
        <v>0</v>
      </c>
      <c r="K71" s="174"/>
      <c r="L71" s="178"/>
      <c r="S71" s="9"/>
      <c r="T71" s="9"/>
      <c r="U71" s="9"/>
      <c r="V71" s="9"/>
      <c r="W71" s="9"/>
      <c r="X71" s="9"/>
      <c r="Y71" s="9"/>
      <c r="Z71" s="9"/>
      <c r="AA71" s="9"/>
      <c r="AB71" s="9"/>
      <c r="AC71" s="9"/>
      <c r="AD71" s="9"/>
      <c r="AE71" s="9"/>
    </row>
    <row r="72" s="10" customFormat="1" ht="19.92" customHeight="1">
      <c r="A72" s="10"/>
      <c r="B72" s="179"/>
      <c r="C72" s="123"/>
      <c r="D72" s="180" t="s">
        <v>288</v>
      </c>
      <c r="E72" s="181"/>
      <c r="F72" s="181"/>
      <c r="G72" s="181"/>
      <c r="H72" s="181"/>
      <c r="I72" s="181"/>
      <c r="J72" s="182">
        <f>J108</f>
        <v>0</v>
      </c>
      <c r="K72" s="123"/>
      <c r="L72" s="183"/>
      <c r="S72" s="10"/>
      <c r="T72" s="10"/>
      <c r="U72" s="10"/>
      <c r="V72" s="10"/>
      <c r="W72" s="10"/>
      <c r="X72" s="10"/>
      <c r="Y72" s="10"/>
      <c r="Z72" s="10"/>
      <c r="AA72" s="10"/>
      <c r="AB72" s="10"/>
      <c r="AC72" s="10"/>
      <c r="AD72" s="10"/>
      <c r="AE72" s="10"/>
    </row>
    <row r="73" s="2" customFormat="1" ht="21.84" customHeight="1">
      <c r="A73" s="36"/>
      <c r="B73" s="37"/>
      <c r="C73" s="38"/>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3"/>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3"/>
      <c r="S78" s="36"/>
      <c r="T78" s="36"/>
      <c r="U78" s="36"/>
      <c r="V78" s="36"/>
      <c r="W78" s="36"/>
      <c r="X78" s="36"/>
      <c r="Y78" s="36"/>
      <c r="Z78" s="36"/>
      <c r="AA78" s="36"/>
      <c r="AB78" s="36"/>
      <c r="AC78" s="36"/>
      <c r="AD78" s="36"/>
      <c r="AE78" s="36"/>
    </row>
    <row r="79" s="2" customFormat="1" ht="24.96" customHeight="1">
      <c r="A79" s="36"/>
      <c r="B79" s="37"/>
      <c r="C79" s="21" t="s">
        <v>290</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6.5" customHeight="1">
      <c r="A82" s="36"/>
      <c r="B82" s="37"/>
      <c r="C82" s="38"/>
      <c r="D82" s="38"/>
      <c r="E82" s="168" t="str">
        <f>E7</f>
        <v>Stavební úpravy a přístavba objektu FLD-3.etapa</v>
      </c>
      <c r="F82" s="30"/>
      <c r="G82" s="30"/>
      <c r="H82" s="30"/>
      <c r="I82" s="38"/>
      <c r="J82" s="38"/>
      <c r="K82" s="38"/>
      <c r="L82" s="143"/>
      <c r="S82" s="36"/>
      <c r="T82" s="36"/>
      <c r="U82" s="36"/>
      <c r="V82" s="36"/>
      <c r="W82" s="36"/>
      <c r="X82" s="36"/>
      <c r="Y82" s="36"/>
      <c r="Z82" s="36"/>
      <c r="AA82" s="36"/>
      <c r="AB82" s="36"/>
      <c r="AC82" s="36"/>
      <c r="AD82" s="36"/>
      <c r="AE82" s="36"/>
    </row>
    <row r="83" s="1" customFormat="1" ht="12" customHeight="1">
      <c r="B83" s="19"/>
      <c r="C83" s="30" t="s">
        <v>271</v>
      </c>
      <c r="D83" s="20"/>
      <c r="E83" s="20"/>
      <c r="F83" s="20"/>
      <c r="G83" s="20"/>
      <c r="H83" s="20"/>
      <c r="I83" s="20"/>
      <c r="J83" s="20"/>
      <c r="K83" s="20"/>
      <c r="L83" s="18"/>
    </row>
    <row r="84" s="1" customFormat="1" ht="16.5" customHeight="1">
      <c r="B84" s="19"/>
      <c r="C84" s="20"/>
      <c r="D84" s="20"/>
      <c r="E84" s="168" t="s">
        <v>836</v>
      </c>
      <c r="F84" s="20"/>
      <c r="G84" s="20"/>
      <c r="H84" s="20"/>
      <c r="I84" s="20"/>
      <c r="J84" s="20"/>
      <c r="K84" s="20"/>
      <c r="L84" s="18"/>
    </row>
    <row r="85" s="1" customFormat="1" ht="12" customHeight="1">
      <c r="B85" s="19"/>
      <c r="C85" s="30" t="s">
        <v>273</v>
      </c>
      <c r="D85" s="20"/>
      <c r="E85" s="20"/>
      <c r="F85" s="20"/>
      <c r="G85" s="20"/>
      <c r="H85" s="20"/>
      <c r="I85" s="20"/>
      <c r="J85" s="20"/>
      <c r="K85" s="20"/>
      <c r="L85" s="18"/>
    </row>
    <row r="86" s="2" customFormat="1" ht="16.5" customHeight="1">
      <c r="A86" s="36"/>
      <c r="B86" s="37"/>
      <c r="C86" s="38"/>
      <c r="D86" s="38"/>
      <c r="E86" s="229" t="s">
        <v>837</v>
      </c>
      <c r="F86" s="38"/>
      <c r="G86" s="38"/>
      <c r="H86" s="38"/>
      <c r="I86" s="38"/>
      <c r="J86" s="38"/>
      <c r="K86" s="38"/>
      <c r="L86" s="143"/>
      <c r="S86" s="36"/>
      <c r="T86" s="36"/>
      <c r="U86" s="36"/>
      <c r="V86" s="36"/>
      <c r="W86" s="36"/>
      <c r="X86" s="36"/>
      <c r="Y86" s="36"/>
      <c r="Z86" s="36"/>
      <c r="AA86" s="36"/>
      <c r="AB86" s="36"/>
      <c r="AC86" s="36"/>
      <c r="AD86" s="36"/>
      <c r="AE86" s="36"/>
    </row>
    <row r="87" s="2" customFormat="1" ht="12" customHeight="1">
      <c r="A87" s="36"/>
      <c r="B87" s="37"/>
      <c r="C87" s="30" t="s">
        <v>838</v>
      </c>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6.5" customHeight="1">
      <c r="A88" s="36"/>
      <c r="B88" s="37"/>
      <c r="C88" s="38"/>
      <c r="D88" s="38"/>
      <c r="E88" s="67" t="str">
        <f>E13</f>
        <v xml:space="preserve">2020-019-02-01-01 - Nové kce- 1.PP- zdivo   </v>
      </c>
      <c r="F88" s="38"/>
      <c r="G88" s="38"/>
      <c r="H88" s="38"/>
      <c r="I88" s="38"/>
      <c r="J88" s="38"/>
      <c r="K88" s="38"/>
      <c r="L88" s="143"/>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21</v>
      </c>
      <c r="D90" s="38"/>
      <c r="E90" s="38"/>
      <c r="F90" s="25" t="str">
        <f>F16</f>
        <v xml:space="preserve">KAMÝCKÁ 1176, PRAHA - SUCHDOL </v>
      </c>
      <c r="G90" s="38"/>
      <c r="H90" s="38"/>
      <c r="I90" s="30" t="s">
        <v>23</v>
      </c>
      <c r="J90" s="70" t="str">
        <f>IF(J16="","",J16)</f>
        <v>16. 10. 2020</v>
      </c>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40.05" customHeight="1">
      <c r="A92" s="36"/>
      <c r="B92" s="37"/>
      <c r="C92" s="30" t="s">
        <v>25</v>
      </c>
      <c r="D92" s="38"/>
      <c r="E92" s="38"/>
      <c r="F92" s="25" t="str">
        <f>E19</f>
        <v>ČZU V PRAZE, FAKULTA LESNICKÁ A DŘEVAŘSKÁ, Praha 6</v>
      </c>
      <c r="G92" s="38"/>
      <c r="H92" s="38"/>
      <c r="I92" s="30" t="s">
        <v>33</v>
      </c>
      <c r="J92" s="34" t="str">
        <f>E25</f>
        <v xml:space="preserve">Ing. Vladimír Čapka Gerstnerova 5/658 Praha 7   </v>
      </c>
      <c r="K92" s="38"/>
      <c r="L92" s="143"/>
      <c r="S92" s="36"/>
      <c r="T92" s="36"/>
      <c r="U92" s="36"/>
      <c r="V92" s="36"/>
      <c r="W92" s="36"/>
      <c r="X92" s="36"/>
      <c r="Y92" s="36"/>
      <c r="Z92" s="36"/>
      <c r="AA92" s="36"/>
      <c r="AB92" s="36"/>
      <c r="AC92" s="36"/>
      <c r="AD92" s="36"/>
      <c r="AE92" s="36"/>
    </row>
    <row r="93" s="2" customFormat="1" ht="25.65" customHeight="1">
      <c r="A93" s="36"/>
      <c r="B93" s="37"/>
      <c r="C93" s="30" t="s">
        <v>31</v>
      </c>
      <c r="D93" s="38"/>
      <c r="E93" s="38"/>
      <c r="F93" s="25" t="str">
        <f>IF(E22="","",E22)</f>
        <v>Vyplň údaj</v>
      </c>
      <c r="G93" s="38"/>
      <c r="H93" s="38"/>
      <c r="I93" s="30" t="s">
        <v>36</v>
      </c>
      <c r="J93" s="34" t="str">
        <f>E28</f>
        <v>Ing. Dana Mlejnková</v>
      </c>
      <c r="K93" s="38"/>
      <c r="L93" s="143"/>
      <c r="S93" s="36"/>
      <c r="T93" s="36"/>
      <c r="U93" s="36"/>
      <c r="V93" s="36"/>
      <c r="W93" s="36"/>
      <c r="X93" s="36"/>
      <c r="Y93" s="36"/>
      <c r="Z93" s="36"/>
      <c r="AA93" s="36"/>
      <c r="AB93" s="36"/>
      <c r="AC93" s="36"/>
      <c r="AD93" s="36"/>
      <c r="AE93" s="36"/>
    </row>
    <row r="94" s="2" customFormat="1" ht="10.32"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11" customFormat="1" ht="29.28" customHeight="1">
      <c r="A95" s="184"/>
      <c r="B95" s="185"/>
      <c r="C95" s="186" t="s">
        <v>291</v>
      </c>
      <c r="D95" s="187" t="s">
        <v>59</v>
      </c>
      <c r="E95" s="187" t="s">
        <v>55</v>
      </c>
      <c r="F95" s="187" t="s">
        <v>56</v>
      </c>
      <c r="G95" s="187" t="s">
        <v>292</v>
      </c>
      <c r="H95" s="187" t="s">
        <v>293</v>
      </c>
      <c r="I95" s="187" t="s">
        <v>294</v>
      </c>
      <c r="J95" s="187" t="s">
        <v>279</v>
      </c>
      <c r="K95" s="188" t="s">
        <v>295</v>
      </c>
      <c r="L95" s="189"/>
      <c r="M95" s="90" t="s">
        <v>19</v>
      </c>
      <c r="N95" s="91" t="s">
        <v>44</v>
      </c>
      <c r="O95" s="91" t="s">
        <v>296</v>
      </c>
      <c r="P95" s="91" t="s">
        <v>297</v>
      </c>
      <c r="Q95" s="91" t="s">
        <v>298</v>
      </c>
      <c r="R95" s="91" t="s">
        <v>299</v>
      </c>
      <c r="S95" s="91" t="s">
        <v>300</v>
      </c>
      <c r="T95" s="92" t="s">
        <v>301</v>
      </c>
      <c r="U95" s="184"/>
      <c r="V95" s="184"/>
      <c r="W95" s="184"/>
      <c r="X95" s="184"/>
      <c r="Y95" s="184"/>
      <c r="Z95" s="184"/>
      <c r="AA95" s="184"/>
      <c r="AB95" s="184"/>
      <c r="AC95" s="184"/>
      <c r="AD95" s="184"/>
      <c r="AE95" s="184"/>
    </row>
    <row r="96" s="2" customFormat="1" ht="22.8" customHeight="1">
      <c r="A96" s="36"/>
      <c r="B96" s="37"/>
      <c r="C96" s="97" t="s">
        <v>302</v>
      </c>
      <c r="D96" s="38"/>
      <c r="E96" s="38"/>
      <c r="F96" s="38"/>
      <c r="G96" s="38"/>
      <c r="H96" s="38"/>
      <c r="I96" s="38"/>
      <c r="J96" s="190">
        <f>BK96</f>
        <v>0</v>
      </c>
      <c r="K96" s="38"/>
      <c r="L96" s="42"/>
      <c r="M96" s="93"/>
      <c r="N96" s="191"/>
      <c r="O96" s="94"/>
      <c r="P96" s="192">
        <f>P97+P107</f>
        <v>0</v>
      </c>
      <c r="Q96" s="94"/>
      <c r="R96" s="192">
        <f>R97+R107</f>
        <v>3.0517672892000003</v>
      </c>
      <c r="S96" s="94"/>
      <c r="T96" s="193">
        <f>T97+T107</f>
        <v>0</v>
      </c>
      <c r="U96" s="36"/>
      <c r="V96" s="36"/>
      <c r="W96" s="36"/>
      <c r="X96" s="36"/>
      <c r="Y96" s="36"/>
      <c r="Z96" s="36"/>
      <c r="AA96" s="36"/>
      <c r="AB96" s="36"/>
      <c r="AC96" s="36"/>
      <c r="AD96" s="36"/>
      <c r="AE96" s="36"/>
      <c r="AT96" s="15" t="s">
        <v>73</v>
      </c>
      <c r="AU96" s="15" t="s">
        <v>280</v>
      </c>
      <c r="BK96" s="194">
        <f>BK97+BK107</f>
        <v>0</v>
      </c>
    </row>
    <row r="97" s="12" customFormat="1" ht="25.92" customHeight="1">
      <c r="A97" s="12"/>
      <c r="B97" s="195"/>
      <c r="C97" s="196"/>
      <c r="D97" s="197" t="s">
        <v>73</v>
      </c>
      <c r="E97" s="198" t="s">
        <v>303</v>
      </c>
      <c r="F97" s="198" t="s">
        <v>304</v>
      </c>
      <c r="G97" s="196"/>
      <c r="H97" s="196"/>
      <c r="I97" s="199"/>
      <c r="J97" s="200">
        <f>BK97</f>
        <v>0</v>
      </c>
      <c r="K97" s="196"/>
      <c r="L97" s="201"/>
      <c r="M97" s="202"/>
      <c r="N97" s="203"/>
      <c r="O97" s="203"/>
      <c r="P97" s="204">
        <f>P98+P105</f>
        <v>0</v>
      </c>
      <c r="Q97" s="203"/>
      <c r="R97" s="204">
        <f>R98+R105</f>
        <v>0.80047921799999999</v>
      </c>
      <c r="S97" s="203"/>
      <c r="T97" s="205">
        <f>T98+T105</f>
        <v>0</v>
      </c>
      <c r="U97" s="12"/>
      <c r="V97" s="12"/>
      <c r="W97" s="12"/>
      <c r="X97" s="12"/>
      <c r="Y97" s="12"/>
      <c r="Z97" s="12"/>
      <c r="AA97" s="12"/>
      <c r="AB97" s="12"/>
      <c r="AC97" s="12"/>
      <c r="AD97" s="12"/>
      <c r="AE97" s="12"/>
      <c r="AR97" s="206" t="s">
        <v>81</v>
      </c>
      <c r="AT97" s="207" t="s">
        <v>73</v>
      </c>
      <c r="AU97" s="207" t="s">
        <v>74</v>
      </c>
      <c r="AY97" s="206" t="s">
        <v>305</v>
      </c>
      <c r="BK97" s="208">
        <f>BK98+BK105</f>
        <v>0</v>
      </c>
    </row>
    <row r="98" s="12" customFormat="1" ht="22.8" customHeight="1">
      <c r="A98" s="12"/>
      <c r="B98" s="195"/>
      <c r="C98" s="196"/>
      <c r="D98" s="197" t="s">
        <v>73</v>
      </c>
      <c r="E98" s="209" t="s">
        <v>112</v>
      </c>
      <c r="F98" s="209" t="s">
        <v>842</v>
      </c>
      <c r="G98" s="196"/>
      <c r="H98" s="196"/>
      <c r="I98" s="199"/>
      <c r="J98" s="210">
        <f>BK98</f>
        <v>0</v>
      </c>
      <c r="K98" s="196"/>
      <c r="L98" s="201"/>
      <c r="M98" s="202"/>
      <c r="N98" s="203"/>
      <c r="O98" s="203"/>
      <c r="P98" s="204">
        <f>SUM(P99:P104)</f>
        <v>0</v>
      </c>
      <c r="Q98" s="203"/>
      <c r="R98" s="204">
        <f>SUM(R99:R104)</f>
        <v>0.80047921799999999</v>
      </c>
      <c r="S98" s="203"/>
      <c r="T98" s="205">
        <f>SUM(T99:T104)</f>
        <v>0</v>
      </c>
      <c r="U98" s="12"/>
      <c r="V98" s="12"/>
      <c r="W98" s="12"/>
      <c r="X98" s="12"/>
      <c r="Y98" s="12"/>
      <c r="Z98" s="12"/>
      <c r="AA98" s="12"/>
      <c r="AB98" s="12"/>
      <c r="AC98" s="12"/>
      <c r="AD98" s="12"/>
      <c r="AE98" s="12"/>
      <c r="AR98" s="206" t="s">
        <v>81</v>
      </c>
      <c r="AT98" s="207" t="s">
        <v>73</v>
      </c>
      <c r="AU98" s="207" t="s">
        <v>81</v>
      </c>
      <c r="AY98" s="206" t="s">
        <v>305</v>
      </c>
      <c r="BK98" s="208">
        <f>SUM(BK99:BK104)</f>
        <v>0</v>
      </c>
    </row>
    <row r="99" s="2" customFormat="1" ht="24.15" customHeight="1">
      <c r="A99" s="36"/>
      <c r="B99" s="37"/>
      <c r="C99" s="211" t="s">
        <v>81</v>
      </c>
      <c r="D99" s="211" t="s">
        <v>308</v>
      </c>
      <c r="E99" s="212" t="s">
        <v>843</v>
      </c>
      <c r="F99" s="213" t="s">
        <v>844</v>
      </c>
      <c r="G99" s="214" t="s">
        <v>379</v>
      </c>
      <c r="H99" s="215">
        <v>0.017999999999999999</v>
      </c>
      <c r="I99" s="216"/>
      <c r="J99" s="217">
        <f>ROUND(I99*H99,2)</f>
        <v>0</v>
      </c>
      <c r="K99" s="213" t="s">
        <v>312</v>
      </c>
      <c r="L99" s="42"/>
      <c r="M99" s="218" t="s">
        <v>19</v>
      </c>
      <c r="N99" s="219" t="s">
        <v>45</v>
      </c>
      <c r="O99" s="82"/>
      <c r="P99" s="220">
        <f>O99*H99</f>
        <v>0</v>
      </c>
      <c r="Q99" s="220">
        <v>0.019536000000000001</v>
      </c>
      <c r="R99" s="220">
        <f>Q99*H99</f>
        <v>0.00035164799999999998</v>
      </c>
      <c r="S99" s="220">
        <v>0</v>
      </c>
      <c r="T99" s="221">
        <f>S99*H99</f>
        <v>0</v>
      </c>
      <c r="U99" s="36"/>
      <c r="V99" s="36"/>
      <c r="W99" s="36"/>
      <c r="X99" s="36"/>
      <c r="Y99" s="36"/>
      <c r="Z99" s="36"/>
      <c r="AA99" s="36"/>
      <c r="AB99" s="36"/>
      <c r="AC99" s="36"/>
      <c r="AD99" s="36"/>
      <c r="AE99" s="36"/>
      <c r="AR99" s="222" t="s">
        <v>313</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313</v>
      </c>
      <c r="BM99" s="222" t="s">
        <v>845</v>
      </c>
    </row>
    <row r="100" s="2" customFormat="1" ht="14.4" customHeight="1">
      <c r="A100" s="36"/>
      <c r="B100" s="37"/>
      <c r="C100" s="230" t="s">
        <v>83</v>
      </c>
      <c r="D100" s="230" t="s">
        <v>846</v>
      </c>
      <c r="E100" s="231" t="s">
        <v>847</v>
      </c>
      <c r="F100" s="232" t="s">
        <v>848</v>
      </c>
      <c r="G100" s="233" t="s">
        <v>379</v>
      </c>
      <c r="H100" s="234">
        <v>0.017999999999999999</v>
      </c>
      <c r="I100" s="235"/>
      <c r="J100" s="236">
        <f>ROUND(I100*H100,2)</f>
        <v>0</v>
      </c>
      <c r="K100" s="232" t="s">
        <v>312</v>
      </c>
      <c r="L100" s="237"/>
      <c r="M100" s="238" t="s">
        <v>19</v>
      </c>
      <c r="N100" s="239" t="s">
        <v>45</v>
      </c>
      <c r="O100" s="82"/>
      <c r="P100" s="220">
        <f>O100*H100</f>
        <v>0</v>
      </c>
      <c r="Q100" s="220">
        <v>1</v>
      </c>
      <c r="R100" s="220">
        <f>Q100*H100</f>
        <v>0.017999999999999999</v>
      </c>
      <c r="S100" s="220">
        <v>0</v>
      </c>
      <c r="T100" s="221">
        <f>S100*H100</f>
        <v>0</v>
      </c>
      <c r="U100" s="36"/>
      <c r="V100" s="36"/>
      <c r="W100" s="36"/>
      <c r="X100" s="36"/>
      <c r="Y100" s="36"/>
      <c r="Z100" s="36"/>
      <c r="AA100" s="36"/>
      <c r="AB100" s="36"/>
      <c r="AC100" s="36"/>
      <c r="AD100" s="36"/>
      <c r="AE100" s="36"/>
      <c r="AR100" s="222" t="s">
        <v>342</v>
      </c>
      <c r="AT100" s="222" t="s">
        <v>846</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849</v>
      </c>
    </row>
    <row r="101" s="2" customFormat="1" ht="24.15" customHeight="1">
      <c r="A101" s="36"/>
      <c r="B101" s="37"/>
      <c r="C101" s="211" t="s">
        <v>112</v>
      </c>
      <c r="D101" s="211" t="s">
        <v>308</v>
      </c>
      <c r="E101" s="212" t="s">
        <v>843</v>
      </c>
      <c r="F101" s="213" t="s">
        <v>844</v>
      </c>
      <c r="G101" s="214" t="s">
        <v>379</v>
      </c>
      <c r="H101" s="215">
        <v>0.042000000000000003</v>
      </c>
      <c r="I101" s="216"/>
      <c r="J101" s="217">
        <f>ROUND(I101*H101,2)</f>
        <v>0</v>
      </c>
      <c r="K101" s="213" t="s">
        <v>312</v>
      </c>
      <c r="L101" s="42"/>
      <c r="M101" s="218" t="s">
        <v>19</v>
      </c>
      <c r="N101" s="219" t="s">
        <v>45</v>
      </c>
      <c r="O101" s="82"/>
      <c r="P101" s="220">
        <f>O101*H101</f>
        <v>0</v>
      </c>
      <c r="Q101" s="220">
        <v>0.019539999999999998</v>
      </c>
      <c r="R101" s="220">
        <f>Q101*H101</f>
        <v>0.00082067999999999996</v>
      </c>
      <c r="S101" s="220">
        <v>0</v>
      </c>
      <c r="T101" s="221">
        <f>S101*H101</f>
        <v>0</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850</v>
      </c>
    </row>
    <row r="102" s="2" customFormat="1" ht="14.4" customHeight="1">
      <c r="A102" s="36"/>
      <c r="B102" s="37"/>
      <c r="C102" s="230" t="s">
        <v>313</v>
      </c>
      <c r="D102" s="230" t="s">
        <v>846</v>
      </c>
      <c r="E102" s="231" t="s">
        <v>851</v>
      </c>
      <c r="F102" s="232" t="s">
        <v>852</v>
      </c>
      <c r="G102" s="233" t="s">
        <v>379</v>
      </c>
      <c r="H102" s="234">
        <v>0.037999999999999999</v>
      </c>
      <c r="I102" s="235"/>
      <c r="J102" s="236">
        <f>ROUND(I102*H102,2)</f>
        <v>0</v>
      </c>
      <c r="K102" s="232" t="s">
        <v>312</v>
      </c>
      <c r="L102" s="237"/>
      <c r="M102" s="238" t="s">
        <v>19</v>
      </c>
      <c r="N102" s="239" t="s">
        <v>45</v>
      </c>
      <c r="O102" s="82"/>
      <c r="P102" s="220">
        <f>O102*H102</f>
        <v>0</v>
      </c>
      <c r="Q102" s="220">
        <v>1</v>
      </c>
      <c r="R102" s="220">
        <f>Q102*H102</f>
        <v>0.037999999999999999</v>
      </c>
      <c r="S102" s="220">
        <v>0</v>
      </c>
      <c r="T102" s="221">
        <f>S102*H102</f>
        <v>0</v>
      </c>
      <c r="U102" s="36"/>
      <c r="V102" s="36"/>
      <c r="W102" s="36"/>
      <c r="X102" s="36"/>
      <c r="Y102" s="36"/>
      <c r="Z102" s="36"/>
      <c r="AA102" s="36"/>
      <c r="AB102" s="36"/>
      <c r="AC102" s="36"/>
      <c r="AD102" s="36"/>
      <c r="AE102" s="36"/>
      <c r="AR102" s="222" t="s">
        <v>342</v>
      </c>
      <c r="AT102" s="222" t="s">
        <v>846</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853</v>
      </c>
    </row>
    <row r="103" s="2" customFormat="1" ht="14.4" customHeight="1">
      <c r="A103" s="36"/>
      <c r="B103" s="37"/>
      <c r="C103" s="230" t="s">
        <v>330</v>
      </c>
      <c r="D103" s="230" t="s">
        <v>846</v>
      </c>
      <c r="E103" s="231" t="s">
        <v>854</v>
      </c>
      <c r="F103" s="232" t="s">
        <v>855</v>
      </c>
      <c r="G103" s="233" t="s">
        <v>379</v>
      </c>
      <c r="H103" s="234">
        <v>0.0040000000000000001</v>
      </c>
      <c r="I103" s="235"/>
      <c r="J103" s="236">
        <f>ROUND(I103*H103,2)</f>
        <v>0</v>
      </c>
      <c r="K103" s="232" t="s">
        <v>312</v>
      </c>
      <c r="L103" s="237"/>
      <c r="M103" s="238" t="s">
        <v>19</v>
      </c>
      <c r="N103" s="239" t="s">
        <v>45</v>
      </c>
      <c r="O103" s="82"/>
      <c r="P103" s="220">
        <f>O103*H103</f>
        <v>0</v>
      </c>
      <c r="Q103" s="220">
        <v>1</v>
      </c>
      <c r="R103" s="220">
        <f>Q103*H103</f>
        <v>0.0040000000000000001</v>
      </c>
      <c r="S103" s="220">
        <v>0</v>
      </c>
      <c r="T103" s="221">
        <f>S103*H103</f>
        <v>0</v>
      </c>
      <c r="U103" s="36"/>
      <c r="V103" s="36"/>
      <c r="W103" s="36"/>
      <c r="X103" s="36"/>
      <c r="Y103" s="36"/>
      <c r="Z103" s="36"/>
      <c r="AA103" s="36"/>
      <c r="AB103" s="36"/>
      <c r="AC103" s="36"/>
      <c r="AD103" s="36"/>
      <c r="AE103" s="36"/>
      <c r="AR103" s="222" t="s">
        <v>342</v>
      </c>
      <c r="AT103" s="222" t="s">
        <v>846</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856</v>
      </c>
    </row>
    <row r="104" s="2" customFormat="1" ht="24.15" customHeight="1">
      <c r="A104" s="36"/>
      <c r="B104" s="37"/>
      <c r="C104" s="211" t="s">
        <v>334</v>
      </c>
      <c r="D104" s="211" t="s">
        <v>308</v>
      </c>
      <c r="E104" s="212" t="s">
        <v>857</v>
      </c>
      <c r="F104" s="213" t="s">
        <v>858</v>
      </c>
      <c r="G104" s="214" t="s">
        <v>311</v>
      </c>
      <c r="H104" s="215">
        <v>12.537000000000001</v>
      </c>
      <c r="I104" s="216"/>
      <c r="J104" s="217">
        <f>ROUND(I104*H104,2)</f>
        <v>0</v>
      </c>
      <c r="K104" s="213" t="s">
        <v>312</v>
      </c>
      <c r="L104" s="42"/>
      <c r="M104" s="218" t="s">
        <v>19</v>
      </c>
      <c r="N104" s="219" t="s">
        <v>45</v>
      </c>
      <c r="O104" s="82"/>
      <c r="P104" s="220">
        <f>O104*H104</f>
        <v>0</v>
      </c>
      <c r="Q104" s="220">
        <v>0.058970000000000002</v>
      </c>
      <c r="R104" s="220">
        <f>Q104*H104</f>
        <v>0.73930689000000005</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859</v>
      </c>
    </row>
    <row r="105" s="12" customFormat="1" ht="22.8" customHeight="1">
      <c r="A105" s="12"/>
      <c r="B105" s="195"/>
      <c r="C105" s="196"/>
      <c r="D105" s="197" t="s">
        <v>73</v>
      </c>
      <c r="E105" s="209" t="s">
        <v>860</v>
      </c>
      <c r="F105" s="209" t="s">
        <v>861</v>
      </c>
      <c r="G105" s="196"/>
      <c r="H105" s="196"/>
      <c r="I105" s="199"/>
      <c r="J105" s="210">
        <f>BK105</f>
        <v>0</v>
      </c>
      <c r="K105" s="196"/>
      <c r="L105" s="201"/>
      <c r="M105" s="202"/>
      <c r="N105" s="203"/>
      <c r="O105" s="203"/>
      <c r="P105" s="204">
        <f>P106</f>
        <v>0</v>
      </c>
      <c r="Q105" s="203"/>
      <c r="R105" s="204">
        <f>R106</f>
        <v>0</v>
      </c>
      <c r="S105" s="203"/>
      <c r="T105" s="205">
        <f>T106</f>
        <v>0</v>
      </c>
      <c r="U105" s="12"/>
      <c r="V105" s="12"/>
      <c r="W105" s="12"/>
      <c r="X105" s="12"/>
      <c r="Y105" s="12"/>
      <c r="Z105" s="12"/>
      <c r="AA105" s="12"/>
      <c r="AB105" s="12"/>
      <c r="AC105" s="12"/>
      <c r="AD105" s="12"/>
      <c r="AE105" s="12"/>
      <c r="AR105" s="206" t="s">
        <v>81</v>
      </c>
      <c r="AT105" s="207" t="s">
        <v>73</v>
      </c>
      <c r="AU105" s="207" t="s">
        <v>81</v>
      </c>
      <c r="AY105" s="206" t="s">
        <v>305</v>
      </c>
      <c r="BK105" s="208">
        <f>BK106</f>
        <v>0</v>
      </c>
    </row>
    <row r="106" s="2" customFormat="1" ht="24.15" customHeight="1">
      <c r="A106" s="36"/>
      <c r="B106" s="37"/>
      <c r="C106" s="211" t="s">
        <v>338</v>
      </c>
      <c r="D106" s="211" t="s">
        <v>308</v>
      </c>
      <c r="E106" s="212" t="s">
        <v>862</v>
      </c>
      <c r="F106" s="213" t="s">
        <v>863</v>
      </c>
      <c r="G106" s="214" t="s">
        <v>379</v>
      </c>
      <c r="H106" s="215">
        <v>0.80000000000000004</v>
      </c>
      <c r="I106" s="216"/>
      <c r="J106" s="217">
        <f>ROUND(I106*H106,2)</f>
        <v>0</v>
      </c>
      <c r="K106" s="213" t="s">
        <v>312</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864</v>
      </c>
    </row>
    <row r="107" s="12" customFormat="1" ht="25.92" customHeight="1">
      <c r="A107" s="12"/>
      <c r="B107" s="195"/>
      <c r="C107" s="196"/>
      <c r="D107" s="197" t="s">
        <v>73</v>
      </c>
      <c r="E107" s="198" t="s">
        <v>408</v>
      </c>
      <c r="F107" s="198" t="s">
        <v>409</v>
      </c>
      <c r="G107" s="196"/>
      <c r="H107" s="196"/>
      <c r="I107" s="199"/>
      <c r="J107" s="200">
        <f>BK107</f>
        <v>0</v>
      </c>
      <c r="K107" s="196"/>
      <c r="L107" s="201"/>
      <c r="M107" s="202"/>
      <c r="N107" s="203"/>
      <c r="O107" s="203"/>
      <c r="P107" s="204">
        <f>P108</f>
        <v>0</v>
      </c>
      <c r="Q107" s="203"/>
      <c r="R107" s="204">
        <f>R108</f>
        <v>2.2512880712000003</v>
      </c>
      <c r="S107" s="203"/>
      <c r="T107" s="205">
        <f>T108</f>
        <v>0</v>
      </c>
      <c r="U107" s="12"/>
      <c r="V107" s="12"/>
      <c r="W107" s="12"/>
      <c r="X107" s="12"/>
      <c r="Y107" s="12"/>
      <c r="Z107" s="12"/>
      <c r="AA107" s="12"/>
      <c r="AB107" s="12"/>
      <c r="AC107" s="12"/>
      <c r="AD107" s="12"/>
      <c r="AE107" s="12"/>
      <c r="AR107" s="206" t="s">
        <v>83</v>
      </c>
      <c r="AT107" s="207" t="s">
        <v>73</v>
      </c>
      <c r="AU107" s="207" t="s">
        <v>74</v>
      </c>
      <c r="AY107" s="206" t="s">
        <v>305</v>
      </c>
      <c r="BK107" s="208">
        <f>BK108</f>
        <v>0</v>
      </c>
    </row>
    <row r="108" s="12" customFormat="1" ht="22.8" customHeight="1">
      <c r="A108" s="12"/>
      <c r="B108" s="195"/>
      <c r="C108" s="196"/>
      <c r="D108" s="197" t="s">
        <v>73</v>
      </c>
      <c r="E108" s="209" t="s">
        <v>417</v>
      </c>
      <c r="F108" s="209" t="s">
        <v>418</v>
      </c>
      <c r="G108" s="196"/>
      <c r="H108" s="196"/>
      <c r="I108" s="199"/>
      <c r="J108" s="210">
        <f>BK108</f>
        <v>0</v>
      </c>
      <c r="K108" s="196"/>
      <c r="L108" s="201"/>
      <c r="M108" s="202"/>
      <c r="N108" s="203"/>
      <c r="O108" s="203"/>
      <c r="P108" s="204">
        <f>SUM(P109:P115)</f>
        <v>0</v>
      </c>
      <c r="Q108" s="203"/>
      <c r="R108" s="204">
        <f>SUM(R109:R115)</f>
        <v>2.2512880712000003</v>
      </c>
      <c r="S108" s="203"/>
      <c r="T108" s="205">
        <f>SUM(T109:T115)</f>
        <v>0</v>
      </c>
      <c r="U108" s="12"/>
      <c r="V108" s="12"/>
      <c r="W108" s="12"/>
      <c r="X108" s="12"/>
      <c r="Y108" s="12"/>
      <c r="Z108" s="12"/>
      <c r="AA108" s="12"/>
      <c r="AB108" s="12"/>
      <c r="AC108" s="12"/>
      <c r="AD108" s="12"/>
      <c r="AE108" s="12"/>
      <c r="AR108" s="206" t="s">
        <v>83</v>
      </c>
      <c r="AT108" s="207" t="s">
        <v>73</v>
      </c>
      <c r="AU108" s="207" t="s">
        <v>81</v>
      </c>
      <c r="AY108" s="206" t="s">
        <v>305</v>
      </c>
      <c r="BK108" s="208">
        <f>SUM(BK109:BK115)</f>
        <v>0</v>
      </c>
    </row>
    <row r="109" s="2" customFormat="1" ht="24.15" customHeight="1">
      <c r="A109" s="36"/>
      <c r="B109" s="37"/>
      <c r="C109" s="211" t="s">
        <v>342</v>
      </c>
      <c r="D109" s="211" t="s">
        <v>308</v>
      </c>
      <c r="E109" s="212" t="s">
        <v>865</v>
      </c>
      <c r="F109" s="213" t="s">
        <v>866</v>
      </c>
      <c r="G109" s="214" t="s">
        <v>311</v>
      </c>
      <c r="H109" s="215">
        <v>63.079999999999998</v>
      </c>
      <c r="I109" s="216"/>
      <c r="J109" s="217">
        <f>ROUND(I109*H109,2)</f>
        <v>0</v>
      </c>
      <c r="K109" s="213" t="s">
        <v>312</v>
      </c>
      <c r="L109" s="42"/>
      <c r="M109" s="218" t="s">
        <v>19</v>
      </c>
      <c r="N109" s="219" t="s">
        <v>45</v>
      </c>
      <c r="O109" s="82"/>
      <c r="P109" s="220">
        <f>O109*H109</f>
        <v>0</v>
      </c>
      <c r="Q109" s="220">
        <v>0.00125314</v>
      </c>
      <c r="R109" s="220">
        <f>Q109*H109</f>
        <v>0.0790480712</v>
      </c>
      <c r="S109" s="220">
        <v>0</v>
      </c>
      <c r="T109" s="221">
        <f>S109*H109</f>
        <v>0</v>
      </c>
      <c r="U109" s="36"/>
      <c r="V109" s="36"/>
      <c r="W109" s="36"/>
      <c r="X109" s="36"/>
      <c r="Y109" s="36"/>
      <c r="Z109" s="36"/>
      <c r="AA109" s="36"/>
      <c r="AB109" s="36"/>
      <c r="AC109" s="36"/>
      <c r="AD109" s="36"/>
      <c r="AE109" s="36"/>
      <c r="AR109" s="222" t="s">
        <v>376</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867</v>
      </c>
    </row>
    <row r="110" s="2" customFormat="1" ht="14.4" customHeight="1">
      <c r="A110" s="36"/>
      <c r="B110" s="37"/>
      <c r="C110" s="230" t="s">
        <v>346</v>
      </c>
      <c r="D110" s="230" t="s">
        <v>846</v>
      </c>
      <c r="E110" s="231" t="s">
        <v>868</v>
      </c>
      <c r="F110" s="232" t="s">
        <v>869</v>
      </c>
      <c r="G110" s="233" t="s">
        <v>311</v>
      </c>
      <c r="H110" s="234">
        <v>66.233999999999995</v>
      </c>
      <c r="I110" s="235"/>
      <c r="J110" s="236">
        <f>ROUND(I110*H110,2)</f>
        <v>0</v>
      </c>
      <c r="K110" s="232" t="s">
        <v>312</v>
      </c>
      <c r="L110" s="237"/>
      <c r="M110" s="238" t="s">
        <v>19</v>
      </c>
      <c r="N110" s="239" t="s">
        <v>45</v>
      </c>
      <c r="O110" s="82"/>
      <c r="P110" s="220">
        <f>O110*H110</f>
        <v>0</v>
      </c>
      <c r="Q110" s="220">
        <v>0.0080000000000000002</v>
      </c>
      <c r="R110" s="220">
        <f>Q110*H110</f>
        <v>0.52987200000000001</v>
      </c>
      <c r="S110" s="220">
        <v>0</v>
      </c>
      <c r="T110" s="221">
        <f>S110*H110</f>
        <v>0</v>
      </c>
      <c r="U110" s="36"/>
      <c r="V110" s="36"/>
      <c r="W110" s="36"/>
      <c r="X110" s="36"/>
      <c r="Y110" s="36"/>
      <c r="Z110" s="36"/>
      <c r="AA110" s="36"/>
      <c r="AB110" s="36"/>
      <c r="AC110" s="36"/>
      <c r="AD110" s="36"/>
      <c r="AE110" s="36"/>
      <c r="AR110" s="222" t="s">
        <v>494</v>
      </c>
      <c r="AT110" s="222" t="s">
        <v>846</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870</v>
      </c>
    </row>
    <row r="111" s="2" customFormat="1" ht="14.4" customHeight="1">
      <c r="A111" s="36"/>
      <c r="B111" s="37"/>
      <c r="C111" s="211" t="s">
        <v>350</v>
      </c>
      <c r="D111" s="211" t="s">
        <v>308</v>
      </c>
      <c r="E111" s="212" t="s">
        <v>871</v>
      </c>
      <c r="F111" s="213" t="s">
        <v>872</v>
      </c>
      <c r="G111" s="214" t="s">
        <v>311</v>
      </c>
      <c r="H111" s="215">
        <v>203.26300000000001</v>
      </c>
      <c r="I111" s="216"/>
      <c r="J111" s="217">
        <f>ROUND(I111*H111,2)</f>
        <v>0</v>
      </c>
      <c r="K111" s="213" t="s">
        <v>312</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873</v>
      </c>
    </row>
    <row r="112" s="2" customFormat="1" ht="24.15" customHeight="1">
      <c r="A112" s="36"/>
      <c r="B112" s="37"/>
      <c r="C112" s="230" t="s">
        <v>354</v>
      </c>
      <c r="D112" s="230" t="s">
        <v>846</v>
      </c>
      <c r="E112" s="231" t="s">
        <v>874</v>
      </c>
      <c r="F112" s="232" t="s">
        <v>875</v>
      </c>
      <c r="G112" s="233" t="s">
        <v>311</v>
      </c>
      <c r="H112" s="234">
        <v>42.686</v>
      </c>
      <c r="I112" s="235"/>
      <c r="J112" s="236">
        <f>ROUND(I112*H112,2)</f>
        <v>0</v>
      </c>
      <c r="K112" s="232" t="s">
        <v>19</v>
      </c>
      <c r="L112" s="237"/>
      <c r="M112" s="238" t="s">
        <v>19</v>
      </c>
      <c r="N112" s="239" t="s">
        <v>45</v>
      </c>
      <c r="O112" s="82"/>
      <c r="P112" s="220">
        <f>O112*H112</f>
        <v>0</v>
      </c>
      <c r="Q112" s="220">
        <v>0.0080000000000000002</v>
      </c>
      <c r="R112" s="220">
        <f>Q112*H112</f>
        <v>0.34148800000000001</v>
      </c>
      <c r="S112" s="220">
        <v>0</v>
      </c>
      <c r="T112" s="221">
        <f>S112*H112</f>
        <v>0</v>
      </c>
      <c r="U112" s="36"/>
      <c r="V112" s="36"/>
      <c r="W112" s="36"/>
      <c r="X112" s="36"/>
      <c r="Y112" s="36"/>
      <c r="Z112" s="36"/>
      <c r="AA112" s="36"/>
      <c r="AB112" s="36"/>
      <c r="AC112" s="36"/>
      <c r="AD112" s="36"/>
      <c r="AE112" s="36"/>
      <c r="AR112" s="222" t="s">
        <v>494</v>
      </c>
      <c r="AT112" s="222" t="s">
        <v>846</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876</v>
      </c>
    </row>
    <row r="113" s="2" customFormat="1" ht="24.15" customHeight="1">
      <c r="A113" s="36"/>
      <c r="B113" s="37"/>
      <c r="C113" s="230" t="s">
        <v>358</v>
      </c>
      <c r="D113" s="230" t="s">
        <v>846</v>
      </c>
      <c r="E113" s="231" t="s">
        <v>877</v>
      </c>
      <c r="F113" s="232" t="s">
        <v>878</v>
      </c>
      <c r="G113" s="233" t="s">
        <v>311</v>
      </c>
      <c r="H113" s="234">
        <v>162.61000000000001</v>
      </c>
      <c r="I113" s="235"/>
      <c r="J113" s="236">
        <f>ROUND(I113*H113,2)</f>
        <v>0</v>
      </c>
      <c r="K113" s="232" t="s">
        <v>19</v>
      </c>
      <c r="L113" s="237"/>
      <c r="M113" s="238" t="s">
        <v>19</v>
      </c>
      <c r="N113" s="239" t="s">
        <v>45</v>
      </c>
      <c r="O113" s="82"/>
      <c r="P113" s="220">
        <f>O113*H113</f>
        <v>0</v>
      </c>
      <c r="Q113" s="220">
        <v>0.0080000000000000002</v>
      </c>
      <c r="R113" s="220">
        <f>Q113*H113</f>
        <v>1.30088</v>
      </c>
      <c r="S113" s="220">
        <v>0</v>
      </c>
      <c r="T113" s="221">
        <f>S113*H113</f>
        <v>0</v>
      </c>
      <c r="U113" s="36"/>
      <c r="V113" s="36"/>
      <c r="W113" s="36"/>
      <c r="X113" s="36"/>
      <c r="Y113" s="36"/>
      <c r="Z113" s="36"/>
      <c r="AA113" s="36"/>
      <c r="AB113" s="36"/>
      <c r="AC113" s="36"/>
      <c r="AD113" s="36"/>
      <c r="AE113" s="36"/>
      <c r="AR113" s="222" t="s">
        <v>494</v>
      </c>
      <c r="AT113" s="222" t="s">
        <v>846</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879</v>
      </c>
    </row>
    <row r="114" s="2" customFormat="1" ht="37.8" customHeight="1">
      <c r="A114" s="36"/>
      <c r="B114" s="37"/>
      <c r="C114" s="211" t="s">
        <v>362</v>
      </c>
      <c r="D114" s="211" t="s">
        <v>308</v>
      </c>
      <c r="E114" s="212" t="s">
        <v>880</v>
      </c>
      <c r="F114" s="213" t="s">
        <v>881</v>
      </c>
      <c r="G114" s="214" t="s">
        <v>379</v>
      </c>
      <c r="H114" s="215">
        <v>2.2509999999999999</v>
      </c>
      <c r="I114" s="216"/>
      <c r="J114" s="217">
        <f>ROUND(I114*H114,2)</f>
        <v>0</v>
      </c>
      <c r="K114" s="213" t="s">
        <v>312</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882</v>
      </c>
    </row>
    <row r="115" s="2" customFormat="1" ht="24.15" customHeight="1">
      <c r="A115" s="36"/>
      <c r="B115" s="37"/>
      <c r="C115" s="211" t="s">
        <v>367</v>
      </c>
      <c r="D115" s="211" t="s">
        <v>308</v>
      </c>
      <c r="E115" s="212" t="s">
        <v>883</v>
      </c>
      <c r="F115" s="213" t="s">
        <v>884</v>
      </c>
      <c r="G115" s="214" t="s">
        <v>379</v>
      </c>
      <c r="H115" s="215">
        <v>2.2509999999999999</v>
      </c>
      <c r="I115" s="216"/>
      <c r="J115" s="217">
        <f>ROUND(I115*H115,2)</f>
        <v>0</v>
      </c>
      <c r="K115" s="213" t="s">
        <v>312</v>
      </c>
      <c r="L115" s="42"/>
      <c r="M115" s="224" t="s">
        <v>19</v>
      </c>
      <c r="N115" s="225" t="s">
        <v>45</v>
      </c>
      <c r="O115" s="226"/>
      <c r="P115" s="227">
        <f>O115*H115</f>
        <v>0</v>
      </c>
      <c r="Q115" s="227">
        <v>0</v>
      </c>
      <c r="R115" s="227">
        <f>Q115*H115</f>
        <v>0</v>
      </c>
      <c r="S115" s="227">
        <v>0</v>
      </c>
      <c r="T115" s="228">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885</v>
      </c>
    </row>
    <row r="116" s="2" customFormat="1" ht="6.96" customHeight="1">
      <c r="A116" s="36"/>
      <c r="B116" s="57"/>
      <c r="C116" s="58"/>
      <c r="D116" s="58"/>
      <c r="E116" s="58"/>
      <c r="F116" s="58"/>
      <c r="G116" s="58"/>
      <c r="H116" s="58"/>
      <c r="I116" s="58"/>
      <c r="J116" s="58"/>
      <c r="K116" s="58"/>
      <c r="L116" s="42"/>
      <c r="M116" s="36"/>
      <c r="O116" s="36"/>
      <c r="P116" s="36"/>
      <c r="Q116" s="36"/>
      <c r="R116" s="36"/>
      <c r="S116" s="36"/>
      <c r="T116" s="36"/>
      <c r="U116" s="36"/>
      <c r="V116" s="36"/>
      <c r="W116" s="36"/>
      <c r="X116" s="36"/>
      <c r="Y116" s="36"/>
      <c r="Z116" s="36"/>
      <c r="AA116" s="36"/>
      <c r="AB116" s="36"/>
      <c r="AC116" s="36"/>
      <c r="AD116" s="36"/>
      <c r="AE116" s="36"/>
    </row>
  </sheetData>
  <sheetProtection sheet="1" autoFilter="0" formatColumns="0" formatRows="0" objects="1" scenarios="1" spinCount="100000" saltValue="KE6COcOixeLkxX0tzPobx72aisbL9hsq75KUkDqTpDA8AuZeIhP07+0vWeZ8ysuQbAoBrnKT0Sokl9kcKxEoNw==" hashValue="pdbbo0ZCKJK4vsqqj4q1KgGdOiAVfis6X1zW8swFkvoIRfv4tJfcofXolDX8awAlEP/C6+WzQtGBRg0WIweS+Q==" algorithmName="SHA-512" password="CC35"/>
  <autoFilter ref="C95:K115"/>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116</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837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886</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ROUND(J97,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ROUND((SUM(BE97:BE114)),  2)</f>
        <v>0</v>
      </c>
      <c r="G37" s="36"/>
      <c r="H37" s="36"/>
      <c r="I37" s="156">
        <v>0.20999999999999999</v>
      </c>
      <c r="J37" s="155">
        <f>ROUND(((SUM(BE97:BE114))*I37),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ROUND((SUM(BF97:BF114)),  2)</f>
        <v>0</v>
      </c>
      <c r="G38" s="36"/>
      <c r="H38" s="36"/>
      <c r="I38" s="156">
        <v>0.14999999999999999</v>
      </c>
      <c r="J38" s="155">
        <f>ROUND(((SUM(BF97:BF114))*I38),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ROUND((SUM(BG97:BG114)),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ROUND((SUM(BH97:BH114)),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ROUND((SUM(BI97:BI114)),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837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2020-019-02-01-02 - Nové kce- 1.PP- podlahy</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J97</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J98</f>
        <v>0</v>
      </c>
      <c r="K68" s="174"/>
      <c r="L68" s="178"/>
      <c r="S68" s="9"/>
      <c r="T68" s="9"/>
      <c r="U68" s="9"/>
      <c r="V68" s="9"/>
      <c r="W68" s="9"/>
      <c r="X68" s="9"/>
      <c r="Y68" s="9"/>
      <c r="Z68" s="9"/>
      <c r="AA68" s="9"/>
      <c r="AB68" s="9"/>
      <c r="AC68" s="9"/>
      <c r="AD68" s="9"/>
      <c r="AE68" s="9"/>
    </row>
    <row r="69" s="10" customFormat="1" ht="19.92" customHeight="1">
      <c r="A69" s="10"/>
      <c r="B69" s="179"/>
      <c r="C69" s="123"/>
      <c r="D69" s="180" t="s">
        <v>887</v>
      </c>
      <c r="E69" s="181"/>
      <c r="F69" s="181"/>
      <c r="G69" s="181"/>
      <c r="H69" s="181"/>
      <c r="I69" s="181"/>
      <c r="J69" s="182">
        <f>J99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888</v>
      </c>
      <c r="E70" s="181"/>
      <c r="F70" s="181"/>
      <c r="G70" s="181"/>
      <c r="H70" s="181"/>
      <c r="I70" s="181"/>
      <c r="J70" s="182">
        <f>J101</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J103</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J105</f>
        <v>0</v>
      </c>
      <c r="K72" s="174"/>
      <c r="L72" s="178"/>
      <c r="S72" s="9"/>
      <c r="T72" s="9"/>
      <c r="U72" s="9"/>
      <c r="V72" s="9"/>
      <c r="W72" s="9"/>
      <c r="X72" s="9"/>
      <c r="Y72" s="9"/>
      <c r="Z72" s="9"/>
      <c r="AA72" s="9"/>
      <c r="AB72" s="9"/>
      <c r="AC72" s="9"/>
      <c r="AD72" s="9"/>
      <c r="AE72" s="9"/>
    </row>
    <row r="73" s="10" customFormat="1" ht="19.92" customHeight="1">
      <c r="A73" s="10"/>
      <c r="B73" s="179"/>
      <c r="C73" s="123"/>
      <c r="D73" s="180" t="s">
        <v>889</v>
      </c>
      <c r="E73" s="181"/>
      <c r="F73" s="181"/>
      <c r="G73" s="181"/>
      <c r="H73" s="181"/>
      <c r="I73" s="181"/>
      <c r="J73" s="182">
        <f>J106</f>
        <v>0</v>
      </c>
      <c r="K73" s="123"/>
      <c r="L73" s="183"/>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3"/>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3"/>
      <c r="S79" s="36"/>
      <c r="T79" s="36"/>
      <c r="U79" s="36"/>
      <c r="V79" s="36"/>
      <c r="W79" s="36"/>
      <c r="X79" s="36"/>
      <c r="Y79" s="36"/>
      <c r="Z79" s="36"/>
      <c r="AA79" s="36"/>
      <c r="AB79" s="36"/>
      <c r="AC79" s="36"/>
      <c r="AD79" s="36"/>
      <c r="AE79" s="36"/>
    </row>
    <row r="80" s="2" customFormat="1" ht="24.96" customHeight="1">
      <c r="A80" s="36"/>
      <c r="B80" s="37"/>
      <c r="C80" s="21" t="s">
        <v>290</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168" t="str">
        <f>E7</f>
        <v>Stavební úpravy a přístavba objektu FLD-3.etapa</v>
      </c>
      <c r="F83" s="30"/>
      <c r="G83" s="30"/>
      <c r="H83" s="30"/>
      <c r="I83" s="38"/>
      <c r="J83" s="38"/>
      <c r="K83" s="38"/>
      <c r="L83" s="143"/>
      <c r="S83" s="36"/>
      <c r="T83" s="36"/>
      <c r="U83" s="36"/>
      <c r="V83" s="36"/>
      <c r="W83" s="36"/>
      <c r="X83" s="36"/>
      <c r="Y83" s="36"/>
      <c r="Z83" s="36"/>
      <c r="AA83" s="36"/>
      <c r="AB83" s="36"/>
      <c r="AC83" s="36"/>
      <c r="AD83" s="36"/>
      <c r="AE83" s="36"/>
    </row>
    <row r="84" s="1" customFormat="1" ht="12" customHeight="1">
      <c r="B84" s="19"/>
      <c r="C84" s="30" t="s">
        <v>271</v>
      </c>
      <c r="D84" s="20"/>
      <c r="E84" s="20"/>
      <c r="F84" s="20"/>
      <c r="G84" s="20"/>
      <c r="H84" s="20"/>
      <c r="I84" s="20"/>
      <c r="J84" s="20"/>
      <c r="K84" s="20"/>
      <c r="L84" s="18"/>
    </row>
    <row r="85" s="1" customFormat="1" ht="16.5" customHeight="1">
      <c r="B85" s="19"/>
      <c r="C85" s="20"/>
      <c r="D85" s="20"/>
      <c r="E85" s="168" t="s">
        <v>836</v>
      </c>
      <c r="F85" s="20"/>
      <c r="G85" s="20"/>
      <c r="H85" s="20"/>
      <c r="I85" s="20"/>
      <c r="J85" s="20"/>
      <c r="K85" s="20"/>
      <c r="L85" s="18"/>
    </row>
    <row r="86" s="1" customFormat="1" ht="12" customHeight="1">
      <c r="B86" s="19"/>
      <c r="C86" s="30" t="s">
        <v>273</v>
      </c>
      <c r="D86" s="20"/>
      <c r="E86" s="20"/>
      <c r="F86" s="20"/>
      <c r="G86" s="20"/>
      <c r="H86" s="20"/>
      <c r="I86" s="20"/>
      <c r="J86" s="20"/>
      <c r="K86" s="20"/>
      <c r="L86" s="18"/>
    </row>
    <row r="87" s="2" customFormat="1" ht="16.5" customHeight="1">
      <c r="A87" s="36"/>
      <c r="B87" s="37"/>
      <c r="C87" s="38"/>
      <c r="D87" s="38"/>
      <c r="E87" s="229" t="s">
        <v>837</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838</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E13</f>
        <v>2020-019-02-01-02 - Nové kce- 1.PP- podlahy</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KAMÝCKÁ 1176, PRAHA - SUCHDOL </v>
      </c>
      <c r="G91" s="38"/>
      <c r="H91" s="38"/>
      <c r="I91" s="30" t="s">
        <v>23</v>
      </c>
      <c r="J91" s="70" t="str">
        <f>IF(J16="","",J16)</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E19</f>
        <v>ČZU V PRAZE, FAKULTA LESNICKÁ A DŘEVAŘSKÁ, Praha 6</v>
      </c>
      <c r="G93" s="38"/>
      <c r="H93" s="38"/>
      <c r="I93" s="30" t="s">
        <v>33</v>
      </c>
      <c r="J93" s="34" t="str">
        <f>E25</f>
        <v>Ing. Vladimír Čapka Gerstnerova 5/658 Praha 7</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IF(E22="","",E22)</f>
        <v>Vyplň údaj</v>
      </c>
      <c r="G94" s="38"/>
      <c r="H94" s="38"/>
      <c r="I94" s="30" t="s">
        <v>36</v>
      </c>
      <c r="J94" s="34" t="str">
        <f>E28</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291</v>
      </c>
      <c r="D96" s="187" t="s">
        <v>59</v>
      </c>
      <c r="E96" s="187" t="s">
        <v>55</v>
      </c>
      <c r="F96" s="187" t="s">
        <v>56</v>
      </c>
      <c r="G96" s="187" t="s">
        <v>292</v>
      </c>
      <c r="H96" s="187" t="s">
        <v>293</v>
      </c>
      <c r="I96" s="187" t="s">
        <v>294</v>
      </c>
      <c r="J96" s="187" t="s">
        <v>279</v>
      </c>
      <c r="K96" s="188" t="s">
        <v>295</v>
      </c>
      <c r="L96" s="189"/>
      <c r="M96" s="90" t="s">
        <v>19</v>
      </c>
      <c r="N96" s="91" t="s">
        <v>44</v>
      </c>
      <c r="O96" s="91" t="s">
        <v>296</v>
      </c>
      <c r="P96" s="91" t="s">
        <v>297</v>
      </c>
      <c r="Q96" s="91" t="s">
        <v>298</v>
      </c>
      <c r="R96" s="91" t="s">
        <v>299</v>
      </c>
      <c r="S96" s="91" t="s">
        <v>300</v>
      </c>
      <c r="T96" s="92" t="s">
        <v>301</v>
      </c>
      <c r="U96" s="184"/>
      <c r="V96" s="184"/>
      <c r="W96" s="184"/>
      <c r="X96" s="184"/>
      <c r="Y96" s="184"/>
      <c r="Z96" s="184"/>
      <c r="AA96" s="184"/>
      <c r="AB96" s="184"/>
      <c r="AC96" s="184"/>
      <c r="AD96" s="184"/>
      <c r="AE96" s="184"/>
    </row>
    <row r="97" s="2" customFormat="1" ht="22.8" customHeight="1">
      <c r="A97" s="36"/>
      <c r="B97" s="37"/>
      <c r="C97" s="97" t="s">
        <v>302</v>
      </c>
      <c r="D97" s="38"/>
      <c r="E97" s="38"/>
      <c r="F97" s="38"/>
      <c r="G97" s="38"/>
      <c r="H97" s="38"/>
      <c r="I97" s="38"/>
      <c r="J97" s="190">
        <f>BK97</f>
        <v>0</v>
      </c>
      <c r="K97" s="38"/>
      <c r="L97" s="42"/>
      <c r="M97" s="93"/>
      <c r="N97" s="191"/>
      <c r="O97" s="94"/>
      <c r="P97" s="192">
        <f>P98+P105</f>
        <v>0</v>
      </c>
      <c r="Q97" s="94"/>
      <c r="R97" s="192">
        <f>R98+R105</f>
        <v>2.3314270399999999</v>
      </c>
      <c r="S97" s="94"/>
      <c r="T97" s="193">
        <f>T98+T105</f>
        <v>0</v>
      </c>
      <c r="U97" s="36"/>
      <c r="V97" s="36"/>
      <c r="W97" s="36"/>
      <c r="X97" s="36"/>
      <c r="Y97" s="36"/>
      <c r="Z97" s="36"/>
      <c r="AA97" s="36"/>
      <c r="AB97" s="36"/>
      <c r="AC97" s="36"/>
      <c r="AD97" s="36"/>
      <c r="AE97" s="36"/>
      <c r="AT97" s="15" t="s">
        <v>73</v>
      </c>
      <c r="AU97" s="15" t="s">
        <v>280</v>
      </c>
      <c r="BK97" s="194">
        <f>BK98+BK105</f>
        <v>0</v>
      </c>
    </row>
    <row r="98" s="12" customFormat="1" ht="25.92" customHeight="1">
      <c r="A98" s="12"/>
      <c r="B98" s="195"/>
      <c r="C98" s="196"/>
      <c r="D98" s="197" t="s">
        <v>73</v>
      </c>
      <c r="E98" s="198" t="s">
        <v>303</v>
      </c>
      <c r="F98" s="198" t="s">
        <v>304</v>
      </c>
      <c r="G98" s="196"/>
      <c r="H98" s="196"/>
      <c r="I98" s="199"/>
      <c r="J98" s="200">
        <f>BK98</f>
        <v>0</v>
      </c>
      <c r="K98" s="196"/>
      <c r="L98" s="201"/>
      <c r="M98" s="202"/>
      <c r="N98" s="203"/>
      <c r="O98" s="203"/>
      <c r="P98" s="204">
        <f>P99+P101+P103</f>
        <v>0</v>
      </c>
      <c r="Q98" s="203"/>
      <c r="R98" s="204">
        <f>R99+R101+R103</f>
        <v>0.0088999999999999999</v>
      </c>
      <c r="S98" s="203"/>
      <c r="T98" s="205">
        <f>T99+T101+T103</f>
        <v>0</v>
      </c>
      <c r="U98" s="12"/>
      <c r="V98" s="12"/>
      <c r="W98" s="12"/>
      <c r="X98" s="12"/>
      <c r="Y98" s="12"/>
      <c r="Z98" s="12"/>
      <c r="AA98" s="12"/>
      <c r="AB98" s="12"/>
      <c r="AC98" s="12"/>
      <c r="AD98" s="12"/>
      <c r="AE98" s="12"/>
      <c r="AR98" s="206" t="s">
        <v>81</v>
      </c>
      <c r="AT98" s="207" t="s">
        <v>73</v>
      </c>
      <c r="AU98" s="207" t="s">
        <v>74</v>
      </c>
      <c r="AY98" s="206" t="s">
        <v>305</v>
      </c>
      <c r="BK98" s="208">
        <f>BK99+BK101+BK103</f>
        <v>0</v>
      </c>
    </row>
    <row r="99" s="12" customFormat="1" ht="22.8" customHeight="1">
      <c r="A99" s="12"/>
      <c r="B99" s="195"/>
      <c r="C99" s="196"/>
      <c r="D99" s="197" t="s">
        <v>73</v>
      </c>
      <c r="E99" s="209" t="s">
        <v>334</v>
      </c>
      <c r="F99" s="209" t="s">
        <v>890</v>
      </c>
      <c r="G99" s="196"/>
      <c r="H99" s="196"/>
      <c r="I99" s="199"/>
      <c r="J99" s="210">
        <f>BK99</f>
        <v>0</v>
      </c>
      <c r="K99" s="196"/>
      <c r="L99" s="201"/>
      <c r="M99" s="202"/>
      <c r="N99" s="203"/>
      <c r="O99" s="203"/>
      <c r="P99" s="204">
        <f>P100</f>
        <v>0</v>
      </c>
      <c r="Q99" s="203"/>
      <c r="R99" s="204">
        <f>R100</f>
        <v>0.0088999999999999999</v>
      </c>
      <c r="S99" s="203"/>
      <c r="T99" s="205">
        <f>T100</f>
        <v>0</v>
      </c>
      <c r="U99" s="12"/>
      <c r="V99" s="12"/>
      <c r="W99" s="12"/>
      <c r="X99" s="12"/>
      <c r="Y99" s="12"/>
      <c r="Z99" s="12"/>
      <c r="AA99" s="12"/>
      <c r="AB99" s="12"/>
      <c r="AC99" s="12"/>
      <c r="AD99" s="12"/>
      <c r="AE99" s="12"/>
      <c r="AR99" s="206" t="s">
        <v>81</v>
      </c>
      <c r="AT99" s="207" t="s">
        <v>73</v>
      </c>
      <c r="AU99" s="207" t="s">
        <v>81</v>
      </c>
      <c r="AY99" s="206" t="s">
        <v>305</v>
      </c>
      <c r="BK99" s="208">
        <f>BK100</f>
        <v>0</v>
      </c>
    </row>
    <row r="100" s="2" customFormat="1" ht="14.4" customHeight="1">
      <c r="A100" s="36"/>
      <c r="B100" s="37"/>
      <c r="C100" s="211" t="s">
        <v>81</v>
      </c>
      <c r="D100" s="211" t="s">
        <v>308</v>
      </c>
      <c r="E100" s="212" t="s">
        <v>891</v>
      </c>
      <c r="F100" s="213" t="s">
        <v>892</v>
      </c>
      <c r="G100" s="214" t="s">
        <v>311</v>
      </c>
      <c r="H100" s="215">
        <v>89</v>
      </c>
      <c r="I100" s="216"/>
      <c r="J100" s="217">
        <f>ROUND(I100*H100,2)</f>
        <v>0</v>
      </c>
      <c r="K100" s="213" t="s">
        <v>312</v>
      </c>
      <c r="L100" s="42"/>
      <c r="M100" s="218" t="s">
        <v>19</v>
      </c>
      <c r="N100" s="219" t="s">
        <v>45</v>
      </c>
      <c r="O100" s="82"/>
      <c r="P100" s="220">
        <f>O100*H100</f>
        <v>0</v>
      </c>
      <c r="Q100" s="220">
        <v>0.00010000000000000001</v>
      </c>
      <c r="R100" s="220">
        <f>Q100*H100</f>
        <v>0.0088999999999999999</v>
      </c>
      <c r="S100" s="220">
        <v>0</v>
      </c>
      <c r="T100" s="221">
        <f>S100*H100</f>
        <v>0</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893</v>
      </c>
    </row>
    <row r="101" s="12" customFormat="1" ht="22.8" customHeight="1">
      <c r="A101" s="12"/>
      <c r="B101" s="195"/>
      <c r="C101" s="196"/>
      <c r="D101" s="197" t="s">
        <v>73</v>
      </c>
      <c r="E101" s="209" t="s">
        <v>894</v>
      </c>
      <c r="F101" s="209" t="s">
        <v>895</v>
      </c>
      <c r="G101" s="196"/>
      <c r="H101" s="196"/>
      <c r="I101" s="199"/>
      <c r="J101" s="210">
        <f>BK101</f>
        <v>0</v>
      </c>
      <c r="K101" s="196"/>
      <c r="L101" s="201"/>
      <c r="M101" s="202"/>
      <c r="N101" s="203"/>
      <c r="O101" s="203"/>
      <c r="P101" s="204">
        <f>P102</f>
        <v>0</v>
      </c>
      <c r="Q101" s="203"/>
      <c r="R101" s="204">
        <f>R102</f>
        <v>0</v>
      </c>
      <c r="S101" s="203"/>
      <c r="T101" s="205">
        <f>T102</f>
        <v>0</v>
      </c>
      <c r="U101" s="12"/>
      <c r="V101" s="12"/>
      <c r="W101" s="12"/>
      <c r="X101" s="12"/>
      <c r="Y101" s="12"/>
      <c r="Z101" s="12"/>
      <c r="AA101" s="12"/>
      <c r="AB101" s="12"/>
      <c r="AC101" s="12"/>
      <c r="AD101" s="12"/>
      <c r="AE101" s="12"/>
      <c r="AR101" s="206" t="s">
        <v>81</v>
      </c>
      <c r="AT101" s="207" t="s">
        <v>73</v>
      </c>
      <c r="AU101" s="207" t="s">
        <v>81</v>
      </c>
      <c r="AY101" s="206" t="s">
        <v>305</v>
      </c>
      <c r="BK101" s="208">
        <f>BK102</f>
        <v>0</v>
      </c>
    </row>
    <row r="102" s="2" customFormat="1" ht="14.4" customHeight="1">
      <c r="A102" s="36"/>
      <c r="B102" s="37"/>
      <c r="C102" s="211" t="s">
        <v>83</v>
      </c>
      <c r="D102" s="211" t="s">
        <v>308</v>
      </c>
      <c r="E102" s="212" t="s">
        <v>896</v>
      </c>
      <c r="F102" s="213" t="s">
        <v>897</v>
      </c>
      <c r="G102" s="214" t="s">
        <v>311</v>
      </c>
      <c r="H102" s="215">
        <v>152.08000000000001</v>
      </c>
      <c r="I102" s="216"/>
      <c r="J102" s="217">
        <f>ROUND(I102*H102,2)</f>
        <v>0</v>
      </c>
      <c r="K102" s="213" t="s">
        <v>312</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898</v>
      </c>
    </row>
    <row r="103" s="12" customFormat="1" ht="22.8" customHeight="1">
      <c r="A103" s="12"/>
      <c r="B103" s="195"/>
      <c r="C103" s="196"/>
      <c r="D103" s="197" t="s">
        <v>73</v>
      </c>
      <c r="E103" s="209" t="s">
        <v>860</v>
      </c>
      <c r="F103" s="209" t="s">
        <v>861</v>
      </c>
      <c r="G103" s="196"/>
      <c r="H103" s="196"/>
      <c r="I103" s="199"/>
      <c r="J103" s="210">
        <f>BK103</f>
        <v>0</v>
      </c>
      <c r="K103" s="196"/>
      <c r="L103" s="201"/>
      <c r="M103" s="202"/>
      <c r="N103" s="203"/>
      <c r="O103" s="203"/>
      <c r="P103" s="204">
        <f>P104</f>
        <v>0</v>
      </c>
      <c r="Q103" s="203"/>
      <c r="R103" s="204">
        <f>R104</f>
        <v>0</v>
      </c>
      <c r="S103" s="203"/>
      <c r="T103" s="205">
        <f>T104</f>
        <v>0</v>
      </c>
      <c r="U103" s="12"/>
      <c r="V103" s="12"/>
      <c r="W103" s="12"/>
      <c r="X103" s="12"/>
      <c r="Y103" s="12"/>
      <c r="Z103" s="12"/>
      <c r="AA103" s="12"/>
      <c r="AB103" s="12"/>
      <c r="AC103" s="12"/>
      <c r="AD103" s="12"/>
      <c r="AE103" s="12"/>
      <c r="AR103" s="206" t="s">
        <v>81</v>
      </c>
      <c r="AT103" s="207" t="s">
        <v>73</v>
      </c>
      <c r="AU103" s="207" t="s">
        <v>81</v>
      </c>
      <c r="AY103" s="206" t="s">
        <v>305</v>
      </c>
      <c r="BK103" s="208">
        <f>BK104</f>
        <v>0</v>
      </c>
    </row>
    <row r="104" s="2" customFormat="1" ht="24.15" customHeight="1">
      <c r="A104" s="36"/>
      <c r="B104" s="37"/>
      <c r="C104" s="211" t="s">
        <v>112</v>
      </c>
      <c r="D104" s="211" t="s">
        <v>308</v>
      </c>
      <c r="E104" s="212" t="s">
        <v>862</v>
      </c>
      <c r="F104" s="213" t="s">
        <v>863</v>
      </c>
      <c r="G104" s="214" t="s">
        <v>379</v>
      </c>
      <c r="H104" s="215">
        <v>0.0089999999999999993</v>
      </c>
      <c r="I104" s="216"/>
      <c r="J104" s="217">
        <f>ROUND(I104*H104,2)</f>
        <v>0</v>
      </c>
      <c r="K104" s="213" t="s">
        <v>312</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899</v>
      </c>
    </row>
    <row r="105" s="12" customFormat="1" ht="25.92" customHeight="1">
      <c r="A105" s="12"/>
      <c r="B105" s="195"/>
      <c r="C105" s="196"/>
      <c r="D105" s="197" t="s">
        <v>73</v>
      </c>
      <c r="E105" s="198" t="s">
        <v>408</v>
      </c>
      <c r="F105" s="198" t="s">
        <v>409</v>
      </c>
      <c r="G105" s="196"/>
      <c r="H105" s="196"/>
      <c r="I105" s="199"/>
      <c r="J105" s="200">
        <f>BK105</f>
        <v>0</v>
      </c>
      <c r="K105" s="196"/>
      <c r="L105" s="201"/>
      <c r="M105" s="202"/>
      <c r="N105" s="203"/>
      <c r="O105" s="203"/>
      <c r="P105" s="204">
        <f>P106</f>
        <v>0</v>
      </c>
      <c r="Q105" s="203"/>
      <c r="R105" s="204">
        <f>R106</f>
        <v>2.3225270399999998</v>
      </c>
      <c r="S105" s="203"/>
      <c r="T105" s="205">
        <f>T106</f>
        <v>0</v>
      </c>
      <c r="U105" s="12"/>
      <c r="V105" s="12"/>
      <c r="W105" s="12"/>
      <c r="X105" s="12"/>
      <c r="Y105" s="12"/>
      <c r="Z105" s="12"/>
      <c r="AA105" s="12"/>
      <c r="AB105" s="12"/>
      <c r="AC105" s="12"/>
      <c r="AD105" s="12"/>
      <c r="AE105" s="12"/>
      <c r="AR105" s="206" t="s">
        <v>83</v>
      </c>
      <c r="AT105" s="207" t="s">
        <v>73</v>
      </c>
      <c r="AU105" s="207" t="s">
        <v>74</v>
      </c>
      <c r="AY105" s="206" t="s">
        <v>305</v>
      </c>
      <c r="BK105" s="208">
        <f>BK106</f>
        <v>0</v>
      </c>
    </row>
    <row r="106" s="12" customFormat="1" ht="22.8" customHeight="1">
      <c r="A106" s="12"/>
      <c r="B106" s="195"/>
      <c r="C106" s="196"/>
      <c r="D106" s="197" t="s">
        <v>73</v>
      </c>
      <c r="E106" s="209" t="s">
        <v>900</v>
      </c>
      <c r="F106" s="209" t="s">
        <v>901</v>
      </c>
      <c r="G106" s="196"/>
      <c r="H106" s="196"/>
      <c r="I106" s="199"/>
      <c r="J106" s="210">
        <f>BK106</f>
        <v>0</v>
      </c>
      <c r="K106" s="196"/>
      <c r="L106" s="201"/>
      <c r="M106" s="202"/>
      <c r="N106" s="203"/>
      <c r="O106" s="203"/>
      <c r="P106" s="204">
        <f>SUM(P107:P114)</f>
        <v>0</v>
      </c>
      <c r="Q106" s="203"/>
      <c r="R106" s="204">
        <f>SUM(R107:R114)</f>
        <v>2.3225270399999998</v>
      </c>
      <c r="S106" s="203"/>
      <c r="T106" s="205">
        <f>SUM(T107:T114)</f>
        <v>0</v>
      </c>
      <c r="U106" s="12"/>
      <c r="V106" s="12"/>
      <c r="W106" s="12"/>
      <c r="X106" s="12"/>
      <c r="Y106" s="12"/>
      <c r="Z106" s="12"/>
      <c r="AA106" s="12"/>
      <c r="AB106" s="12"/>
      <c r="AC106" s="12"/>
      <c r="AD106" s="12"/>
      <c r="AE106" s="12"/>
      <c r="AR106" s="206" t="s">
        <v>83</v>
      </c>
      <c r="AT106" s="207" t="s">
        <v>73</v>
      </c>
      <c r="AU106" s="207" t="s">
        <v>81</v>
      </c>
      <c r="AY106" s="206" t="s">
        <v>305</v>
      </c>
      <c r="BK106" s="208">
        <f>SUM(BK107:BK114)</f>
        <v>0</v>
      </c>
    </row>
    <row r="107" s="2" customFormat="1" ht="24.15" customHeight="1">
      <c r="A107" s="36"/>
      <c r="B107" s="37"/>
      <c r="C107" s="211" t="s">
        <v>313</v>
      </c>
      <c r="D107" s="211" t="s">
        <v>308</v>
      </c>
      <c r="E107" s="212" t="s">
        <v>902</v>
      </c>
      <c r="F107" s="213" t="s">
        <v>903</v>
      </c>
      <c r="G107" s="214" t="s">
        <v>311</v>
      </c>
      <c r="H107" s="215">
        <v>63.079999999999998</v>
      </c>
      <c r="I107" s="216"/>
      <c r="J107" s="217">
        <f>ROUND(I107*H107,2)</f>
        <v>0</v>
      </c>
      <c r="K107" s="213" t="s">
        <v>312</v>
      </c>
      <c r="L107" s="42"/>
      <c r="M107" s="218" t="s">
        <v>19</v>
      </c>
      <c r="N107" s="219" t="s">
        <v>45</v>
      </c>
      <c r="O107" s="82"/>
      <c r="P107" s="220">
        <f>O107*H107</f>
        <v>0</v>
      </c>
      <c r="Q107" s="220">
        <v>0.0074999999999999997</v>
      </c>
      <c r="R107" s="220">
        <f>Q107*H107</f>
        <v>0.47309999999999996</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904</v>
      </c>
    </row>
    <row r="108" s="2" customFormat="1" ht="14.4" customHeight="1">
      <c r="A108" s="36"/>
      <c r="B108" s="37"/>
      <c r="C108" s="211" t="s">
        <v>330</v>
      </c>
      <c r="D108" s="211" t="s">
        <v>308</v>
      </c>
      <c r="E108" s="212" t="s">
        <v>905</v>
      </c>
      <c r="F108" s="213" t="s">
        <v>906</v>
      </c>
      <c r="G108" s="214" t="s">
        <v>365</v>
      </c>
      <c r="H108" s="215">
        <v>42.968000000000004</v>
      </c>
      <c r="I108" s="216"/>
      <c r="J108" s="217">
        <f>ROUND(I108*H108,2)</f>
        <v>0</v>
      </c>
      <c r="K108" s="213" t="s">
        <v>312</v>
      </c>
      <c r="L108" s="42"/>
      <c r="M108" s="218" t="s">
        <v>19</v>
      </c>
      <c r="N108" s="219" t="s">
        <v>45</v>
      </c>
      <c r="O108" s="82"/>
      <c r="P108" s="220">
        <f>O108*H108</f>
        <v>0</v>
      </c>
      <c r="Q108" s="220">
        <v>0.00042999999999999999</v>
      </c>
      <c r="R108" s="220">
        <f>Q108*H108</f>
        <v>0.018476240000000001</v>
      </c>
      <c r="S108" s="220">
        <v>0</v>
      </c>
      <c r="T108" s="221">
        <f>S108*H108</f>
        <v>0</v>
      </c>
      <c r="U108" s="36"/>
      <c r="V108" s="36"/>
      <c r="W108" s="36"/>
      <c r="X108" s="36"/>
      <c r="Y108" s="36"/>
      <c r="Z108" s="36"/>
      <c r="AA108" s="36"/>
      <c r="AB108" s="36"/>
      <c r="AC108" s="36"/>
      <c r="AD108" s="36"/>
      <c r="AE108" s="36"/>
      <c r="AR108" s="222" t="s">
        <v>376</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907</v>
      </c>
    </row>
    <row r="109" s="2" customFormat="1" ht="24.15" customHeight="1">
      <c r="A109" s="36"/>
      <c r="B109" s="37"/>
      <c r="C109" s="230" t="s">
        <v>334</v>
      </c>
      <c r="D109" s="230" t="s">
        <v>846</v>
      </c>
      <c r="E109" s="231" t="s">
        <v>908</v>
      </c>
      <c r="F109" s="232" t="s">
        <v>909</v>
      </c>
      <c r="G109" s="233" t="s">
        <v>311</v>
      </c>
      <c r="H109" s="234">
        <v>4.1260000000000003</v>
      </c>
      <c r="I109" s="235"/>
      <c r="J109" s="236">
        <f>ROUND(I109*H109,2)</f>
        <v>0</v>
      </c>
      <c r="K109" s="232" t="s">
        <v>312</v>
      </c>
      <c r="L109" s="237"/>
      <c r="M109" s="238" t="s">
        <v>19</v>
      </c>
      <c r="N109" s="239" t="s">
        <v>45</v>
      </c>
      <c r="O109" s="82"/>
      <c r="P109" s="220">
        <f>O109*H109</f>
        <v>0</v>
      </c>
      <c r="Q109" s="220">
        <v>0.019199999999999998</v>
      </c>
      <c r="R109" s="220">
        <f>Q109*H109</f>
        <v>0.079219200000000004</v>
      </c>
      <c r="S109" s="220">
        <v>0</v>
      </c>
      <c r="T109" s="221">
        <f>S109*H109</f>
        <v>0</v>
      </c>
      <c r="U109" s="36"/>
      <c r="V109" s="36"/>
      <c r="W109" s="36"/>
      <c r="X109" s="36"/>
      <c r="Y109" s="36"/>
      <c r="Z109" s="36"/>
      <c r="AA109" s="36"/>
      <c r="AB109" s="36"/>
      <c r="AC109" s="36"/>
      <c r="AD109" s="36"/>
      <c r="AE109" s="36"/>
      <c r="AR109" s="222" t="s">
        <v>494</v>
      </c>
      <c r="AT109" s="222" t="s">
        <v>846</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910</v>
      </c>
    </row>
    <row r="110" s="2" customFormat="1" ht="24.15" customHeight="1">
      <c r="A110" s="36"/>
      <c r="B110" s="37"/>
      <c r="C110" s="211" t="s">
        <v>338</v>
      </c>
      <c r="D110" s="211" t="s">
        <v>308</v>
      </c>
      <c r="E110" s="212" t="s">
        <v>911</v>
      </c>
      <c r="F110" s="213" t="s">
        <v>912</v>
      </c>
      <c r="G110" s="214" t="s">
        <v>311</v>
      </c>
      <c r="H110" s="215">
        <v>63.079999999999998</v>
      </c>
      <c r="I110" s="216"/>
      <c r="J110" s="217">
        <f>ROUND(I110*H110,2)</f>
        <v>0</v>
      </c>
      <c r="K110" s="213" t="s">
        <v>312</v>
      </c>
      <c r="L110" s="42"/>
      <c r="M110" s="218" t="s">
        <v>19</v>
      </c>
      <c r="N110" s="219" t="s">
        <v>45</v>
      </c>
      <c r="O110" s="82"/>
      <c r="P110" s="220">
        <f>O110*H110</f>
        <v>0</v>
      </c>
      <c r="Q110" s="220">
        <v>0.0063499999999999997</v>
      </c>
      <c r="R110" s="220">
        <f>Q110*H110</f>
        <v>0.40055799999999997</v>
      </c>
      <c r="S110" s="220">
        <v>0</v>
      </c>
      <c r="T110" s="221">
        <f>S110*H110</f>
        <v>0</v>
      </c>
      <c r="U110" s="36"/>
      <c r="V110" s="36"/>
      <c r="W110" s="36"/>
      <c r="X110" s="36"/>
      <c r="Y110" s="36"/>
      <c r="Z110" s="36"/>
      <c r="AA110" s="36"/>
      <c r="AB110" s="36"/>
      <c r="AC110" s="36"/>
      <c r="AD110" s="36"/>
      <c r="AE110" s="36"/>
      <c r="AR110" s="222" t="s">
        <v>376</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913</v>
      </c>
    </row>
    <row r="111" s="2" customFormat="1" ht="24.15" customHeight="1">
      <c r="A111" s="36"/>
      <c r="B111" s="37"/>
      <c r="C111" s="230" t="s">
        <v>342</v>
      </c>
      <c r="D111" s="230" t="s">
        <v>846</v>
      </c>
      <c r="E111" s="231" t="s">
        <v>908</v>
      </c>
      <c r="F111" s="232" t="s">
        <v>909</v>
      </c>
      <c r="G111" s="233" t="s">
        <v>311</v>
      </c>
      <c r="H111" s="234">
        <v>69.388000000000005</v>
      </c>
      <c r="I111" s="235"/>
      <c r="J111" s="236">
        <f>ROUND(I111*H111,2)</f>
        <v>0</v>
      </c>
      <c r="K111" s="232" t="s">
        <v>312</v>
      </c>
      <c r="L111" s="237"/>
      <c r="M111" s="238" t="s">
        <v>19</v>
      </c>
      <c r="N111" s="239" t="s">
        <v>45</v>
      </c>
      <c r="O111" s="82"/>
      <c r="P111" s="220">
        <f>O111*H111</f>
        <v>0</v>
      </c>
      <c r="Q111" s="220">
        <v>0.019199999999999998</v>
      </c>
      <c r="R111" s="220">
        <f>Q111*H111</f>
        <v>1.3322495999999999</v>
      </c>
      <c r="S111" s="220">
        <v>0</v>
      </c>
      <c r="T111" s="221">
        <f>S111*H111</f>
        <v>0</v>
      </c>
      <c r="U111" s="36"/>
      <c r="V111" s="36"/>
      <c r="W111" s="36"/>
      <c r="X111" s="36"/>
      <c r="Y111" s="36"/>
      <c r="Z111" s="36"/>
      <c r="AA111" s="36"/>
      <c r="AB111" s="36"/>
      <c r="AC111" s="36"/>
      <c r="AD111" s="36"/>
      <c r="AE111" s="36"/>
      <c r="AR111" s="222" t="s">
        <v>494</v>
      </c>
      <c r="AT111" s="222" t="s">
        <v>846</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914</v>
      </c>
    </row>
    <row r="112" s="2" customFormat="1" ht="14.4" customHeight="1">
      <c r="A112" s="36"/>
      <c r="B112" s="37"/>
      <c r="C112" s="211" t="s">
        <v>346</v>
      </c>
      <c r="D112" s="211" t="s">
        <v>308</v>
      </c>
      <c r="E112" s="212" t="s">
        <v>915</v>
      </c>
      <c r="F112" s="213" t="s">
        <v>916</v>
      </c>
      <c r="G112" s="214" t="s">
        <v>311</v>
      </c>
      <c r="H112" s="215">
        <v>63.079999999999998</v>
      </c>
      <c r="I112" s="216"/>
      <c r="J112" s="217">
        <f>ROUND(I112*H112,2)</f>
        <v>0</v>
      </c>
      <c r="K112" s="213" t="s">
        <v>312</v>
      </c>
      <c r="L112" s="42"/>
      <c r="M112" s="218" t="s">
        <v>19</v>
      </c>
      <c r="N112" s="219" t="s">
        <v>45</v>
      </c>
      <c r="O112" s="82"/>
      <c r="P112" s="220">
        <f>O112*H112</f>
        <v>0</v>
      </c>
      <c r="Q112" s="220">
        <v>0.00029999999999999997</v>
      </c>
      <c r="R112" s="220">
        <f>Q112*H112</f>
        <v>0.018923999999999996</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917</v>
      </c>
    </row>
    <row r="113" s="2" customFormat="1" ht="24.15" customHeight="1">
      <c r="A113" s="36"/>
      <c r="B113" s="37"/>
      <c r="C113" s="211" t="s">
        <v>350</v>
      </c>
      <c r="D113" s="211" t="s">
        <v>308</v>
      </c>
      <c r="E113" s="212" t="s">
        <v>918</v>
      </c>
      <c r="F113" s="213" t="s">
        <v>919</v>
      </c>
      <c r="G113" s="214" t="s">
        <v>379</v>
      </c>
      <c r="H113" s="215">
        <v>2.323</v>
      </c>
      <c r="I113" s="216"/>
      <c r="J113" s="217">
        <f>ROUND(I113*H113,2)</f>
        <v>0</v>
      </c>
      <c r="K113" s="213" t="s">
        <v>312</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376</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920</v>
      </c>
    </row>
    <row r="114" s="2" customFormat="1" ht="24.15" customHeight="1">
      <c r="A114" s="36"/>
      <c r="B114" s="37"/>
      <c r="C114" s="211" t="s">
        <v>354</v>
      </c>
      <c r="D114" s="211" t="s">
        <v>308</v>
      </c>
      <c r="E114" s="212" t="s">
        <v>921</v>
      </c>
      <c r="F114" s="213" t="s">
        <v>922</v>
      </c>
      <c r="G114" s="214" t="s">
        <v>379</v>
      </c>
      <c r="H114" s="215">
        <v>2.323</v>
      </c>
      <c r="I114" s="216"/>
      <c r="J114" s="217">
        <f>ROUND(I114*H114,2)</f>
        <v>0</v>
      </c>
      <c r="K114" s="213" t="s">
        <v>312</v>
      </c>
      <c r="L114" s="42"/>
      <c r="M114" s="224" t="s">
        <v>19</v>
      </c>
      <c r="N114" s="225" t="s">
        <v>45</v>
      </c>
      <c r="O114" s="226"/>
      <c r="P114" s="227">
        <f>O114*H114</f>
        <v>0</v>
      </c>
      <c r="Q114" s="227">
        <v>0</v>
      </c>
      <c r="R114" s="227">
        <f>Q114*H114</f>
        <v>0</v>
      </c>
      <c r="S114" s="227">
        <v>0</v>
      </c>
      <c r="T114" s="228">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923</v>
      </c>
    </row>
    <row r="115" s="2" customFormat="1" ht="6.96" customHeight="1">
      <c r="A115" s="36"/>
      <c r="B115" s="57"/>
      <c r="C115" s="58"/>
      <c r="D115" s="58"/>
      <c r="E115" s="58"/>
      <c r="F115" s="58"/>
      <c r="G115" s="58"/>
      <c r="H115" s="58"/>
      <c r="I115" s="58"/>
      <c r="J115" s="58"/>
      <c r="K115" s="58"/>
      <c r="L115" s="42"/>
      <c r="M115" s="36"/>
      <c r="O115" s="36"/>
      <c r="P115" s="36"/>
      <c r="Q115" s="36"/>
      <c r="R115" s="36"/>
      <c r="S115" s="36"/>
      <c r="T115" s="36"/>
      <c r="U115" s="36"/>
      <c r="V115" s="36"/>
      <c r="W115" s="36"/>
      <c r="X115" s="36"/>
      <c r="Y115" s="36"/>
      <c r="Z115" s="36"/>
      <c r="AA115" s="36"/>
      <c r="AB115" s="36"/>
      <c r="AC115" s="36"/>
      <c r="AD115" s="36"/>
      <c r="AE115" s="36"/>
    </row>
  </sheetData>
  <sheetProtection sheet="1" autoFilter="0" formatColumns="0" formatRows="0" objects="1" scenarios="1" spinCount="100000" saltValue="VyqUUXKHNU7rPTt5CN7T4NQtarf6Bs4tVfr8NnvtZWKLns9iRsSmBcOre/3T2o5Y/0lfR68MvqhnNj6qs3RUmA==" hashValue="IOL9csEZW/84T1rtwrEgMOPocgedrf4JqQRXh/wYjyQzFD8+7vhbl9BTdsy8ovHovSsOSXDMrH7b6uimt3siYg==" algorithmName="SHA-512" password="CC35"/>
  <autoFilter ref="C96:K114"/>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119</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837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924</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ROUND(J96,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ROUND((SUM(BE96:BE108)),  2)</f>
        <v>0</v>
      </c>
      <c r="G37" s="36"/>
      <c r="H37" s="36"/>
      <c r="I37" s="156">
        <v>0.20999999999999999</v>
      </c>
      <c r="J37" s="155">
        <f>ROUND(((SUM(BE96:BE108))*I37),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ROUND((SUM(BF96:BF108)),  2)</f>
        <v>0</v>
      </c>
      <c r="G38" s="36"/>
      <c r="H38" s="36"/>
      <c r="I38" s="156">
        <v>0.14999999999999999</v>
      </c>
      <c r="J38" s="155">
        <f>ROUND(((SUM(BF96:BF108))*I38),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ROUND((SUM(BG96:BG108)),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ROUND((SUM(BH96:BH108)),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ROUND((SUM(BI96:BI108)),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837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2020-019-02-01-03 - Nové kce- 1.PP- okna a dveře</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J96</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J97</f>
        <v>0</v>
      </c>
      <c r="K68" s="174"/>
      <c r="L68" s="178"/>
      <c r="S68" s="9"/>
      <c r="T68" s="9"/>
      <c r="U68" s="9"/>
      <c r="V68" s="9"/>
      <c r="W68" s="9"/>
      <c r="X68" s="9"/>
      <c r="Y68" s="9"/>
      <c r="Z68" s="9"/>
      <c r="AA68" s="9"/>
      <c r="AB68" s="9"/>
      <c r="AC68" s="9"/>
      <c r="AD68" s="9"/>
      <c r="AE68" s="9"/>
    </row>
    <row r="69" s="10" customFormat="1" ht="19.92" customHeight="1">
      <c r="A69" s="10"/>
      <c r="B69" s="179"/>
      <c r="C69" s="123"/>
      <c r="D69" s="180" t="s">
        <v>925</v>
      </c>
      <c r="E69" s="181"/>
      <c r="F69" s="181"/>
      <c r="G69" s="181"/>
      <c r="H69" s="181"/>
      <c r="I69" s="181"/>
      <c r="J69" s="182">
        <f>J98</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841</v>
      </c>
      <c r="E70" s="181"/>
      <c r="F70" s="181"/>
      <c r="G70" s="181"/>
      <c r="H70" s="181"/>
      <c r="I70" s="181"/>
      <c r="J70" s="182">
        <f>J101</f>
        <v>0</v>
      </c>
      <c r="K70" s="123"/>
      <c r="L70" s="183"/>
      <c r="S70" s="10"/>
      <c r="T70" s="10"/>
      <c r="U70" s="10"/>
      <c r="V70" s="10"/>
      <c r="W70" s="10"/>
      <c r="X70" s="10"/>
      <c r="Y70" s="10"/>
      <c r="Z70" s="10"/>
      <c r="AA70" s="10"/>
      <c r="AB70" s="10"/>
      <c r="AC70" s="10"/>
      <c r="AD70" s="10"/>
      <c r="AE70" s="10"/>
    </row>
    <row r="71" s="9" customFormat="1" ht="24.96" customHeight="1">
      <c r="A71" s="9"/>
      <c r="B71" s="173"/>
      <c r="C71" s="174"/>
      <c r="D71" s="175" t="s">
        <v>286</v>
      </c>
      <c r="E71" s="176"/>
      <c r="F71" s="176"/>
      <c r="G71" s="176"/>
      <c r="H71" s="176"/>
      <c r="I71" s="176"/>
      <c r="J71" s="177">
        <f>J103</f>
        <v>0</v>
      </c>
      <c r="K71" s="174"/>
      <c r="L71" s="178"/>
      <c r="S71" s="9"/>
      <c r="T71" s="9"/>
      <c r="U71" s="9"/>
      <c r="V71" s="9"/>
      <c r="W71" s="9"/>
      <c r="X71" s="9"/>
      <c r="Y71" s="9"/>
      <c r="Z71" s="9"/>
      <c r="AA71" s="9"/>
      <c r="AB71" s="9"/>
      <c r="AC71" s="9"/>
      <c r="AD71" s="9"/>
      <c r="AE71" s="9"/>
    </row>
    <row r="72" s="10" customFormat="1" ht="19.92" customHeight="1">
      <c r="A72" s="10"/>
      <c r="B72" s="179"/>
      <c r="C72" s="123"/>
      <c r="D72" s="180" t="s">
        <v>433</v>
      </c>
      <c r="E72" s="181"/>
      <c r="F72" s="181"/>
      <c r="G72" s="181"/>
      <c r="H72" s="181"/>
      <c r="I72" s="181"/>
      <c r="J72" s="182">
        <f>J104</f>
        <v>0</v>
      </c>
      <c r="K72" s="123"/>
      <c r="L72" s="183"/>
      <c r="S72" s="10"/>
      <c r="T72" s="10"/>
      <c r="U72" s="10"/>
      <c r="V72" s="10"/>
      <c r="W72" s="10"/>
      <c r="X72" s="10"/>
      <c r="Y72" s="10"/>
      <c r="Z72" s="10"/>
      <c r="AA72" s="10"/>
      <c r="AB72" s="10"/>
      <c r="AC72" s="10"/>
      <c r="AD72" s="10"/>
      <c r="AE72" s="10"/>
    </row>
    <row r="73" s="2" customFormat="1" ht="21.84" customHeight="1">
      <c r="A73" s="36"/>
      <c r="B73" s="37"/>
      <c r="C73" s="38"/>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3"/>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3"/>
      <c r="S78" s="36"/>
      <c r="T78" s="36"/>
      <c r="U78" s="36"/>
      <c r="V78" s="36"/>
      <c r="W78" s="36"/>
      <c r="X78" s="36"/>
      <c r="Y78" s="36"/>
      <c r="Z78" s="36"/>
      <c r="AA78" s="36"/>
      <c r="AB78" s="36"/>
      <c r="AC78" s="36"/>
      <c r="AD78" s="36"/>
      <c r="AE78" s="36"/>
    </row>
    <row r="79" s="2" customFormat="1" ht="24.96" customHeight="1">
      <c r="A79" s="36"/>
      <c r="B79" s="37"/>
      <c r="C79" s="21" t="s">
        <v>290</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6.5" customHeight="1">
      <c r="A82" s="36"/>
      <c r="B82" s="37"/>
      <c r="C82" s="38"/>
      <c r="D82" s="38"/>
      <c r="E82" s="168" t="str">
        <f>E7</f>
        <v>Stavební úpravy a přístavba objektu FLD-3.etapa</v>
      </c>
      <c r="F82" s="30"/>
      <c r="G82" s="30"/>
      <c r="H82" s="30"/>
      <c r="I82" s="38"/>
      <c r="J82" s="38"/>
      <c r="K82" s="38"/>
      <c r="L82" s="143"/>
      <c r="S82" s="36"/>
      <c r="T82" s="36"/>
      <c r="U82" s="36"/>
      <c r="V82" s="36"/>
      <c r="W82" s="36"/>
      <c r="X82" s="36"/>
      <c r="Y82" s="36"/>
      <c r="Z82" s="36"/>
      <c r="AA82" s="36"/>
      <c r="AB82" s="36"/>
      <c r="AC82" s="36"/>
      <c r="AD82" s="36"/>
      <c r="AE82" s="36"/>
    </row>
    <row r="83" s="1" customFormat="1" ht="12" customHeight="1">
      <c r="B83" s="19"/>
      <c r="C83" s="30" t="s">
        <v>271</v>
      </c>
      <c r="D83" s="20"/>
      <c r="E83" s="20"/>
      <c r="F83" s="20"/>
      <c r="G83" s="20"/>
      <c r="H83" s="20"/>
      <c r="I83" s="20"/>
      <c r="J83" s="20"/>
      <c r="K83" s="20"/>
      <c r="L83" s="18"/>
    </row>
    <row r="84" s="1" customFormat="1" ht="16.5" customHeight="1">
      <c r="B84" s="19"/>
      <c r="C84" s="20"/>
      <c r="D84" s="20"/>
      <c r="E84" s="168" t="s">
        <v>836</v>
      </c>
      <c r="F84" s="20"/>
      <c r="G84" s="20"/>
      <c r="H84" s="20"/>
      <c r="I84" s="20"/>
      <c r="J84" s="20"/>
      <c r="K84" s="20"/>
      <c r="L84" s="18"/>
    </row>
    <row r="85" s="1" customFormat="1" ht="12" customHeight="1">
      <c r="B85" s="19"/>
      <c r="C85" s="30" t="s">
        <v>273</v>
      </c>
      <c r="D85" s="20"/>
      <c r="E85" s="20"/>
      <c r="F85" s="20"/>
      <c r="G85" s="20"/>
      <c r="H85" s="20"/>
      <c r="I85" s="20"/>
      <c r="J85" s="20"/>
      <c r="K85" s="20"/>
      <c r="L85" s="18"/>
    </row>
    <row r="86" s="2" customFormat="1" ht="16.5" customHeight="1">
      <c r="A86" s="36"/>
      <c r="B86" s="37"/>
      <c r="C86" s="38"/>
      <c r="D86" s="38"/>
      <c r="E86" s="229" t="s">
        <v>837</v>
      </c>
      <c r="F86" s="38"/>
      <c r="G86" s="38"/>
      <c r="H86" s="38"/>
      <c r="I86" s="38"/>
      <c r="J86" s="38"/>
      <c r="K86" s="38"/>
      <c r="L86" s="143"/>
      <c r="S86" s="36"/>
      <c r="T86" s="36"/>
      <c r="U86" s="36"/>
      <c r="V86" s="36"/>
      <c r="W86" s="36"/>
      <c r="X86" s="36"/>
      <c r="Y86" s="36"/>
      <c r="Z86" s="36"/>
      <c r="AA86" s="36"/>
      <c r="AB86" s="36"/>
      <c r="AC86" s="36"/>
      <c r="AD86" s="36"/>
      <c r="AE86" s="36"/>
    </row>
    <row r="87" s="2" customFormat="1" ht="12" customHeight="1">
      <c r="A87" s="36"/>
      <c r="B87" s="37"/>
      <c r="C87" s="30" t="s">
        <v>838</v>
      </c>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6.5" customHeight="1">
      <c r="A88" s="36"/>
      <c r="B88" s="37"/>
      <c r="C88" s="38"/>
      <c r="D88" s="38"/>
      <c r="E88" s="67" t="str">
        <f>E13</f>
        <v>2020-019-02-01-03 - Nové kce- 1.PP- okna a dveře</v>
      </c>
      <c r="F88" s="38"/>
      <c r="G88" s="38"/>
      <c r="H88" s="38"/>
      <c r="I88" s="38"/>
      <c r="J88" s="38"/>
      <c r="K88" s="38"/>
      <c r="L88" s="143"/>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21</v>
      </c>
      <c r="D90" s="38"/>
      <c r="E90" s="38"/>
      <c r="F90" s="25" t="str">
        <f>F16</f>
        <v xml:space="preserve">KAMÝCKÁ 1176, PRAHA - SUCHDOL </v>
      </c>
      <c r="G90" s="38"/>
      <c r="H90" s="38"/>
      <c r="I90" s="30" t="s">
        <v>23</v>
      </c>
      <c r="J90" s="70" t="str">
        <f>IF(J16="","",J16)</f>
        <v>16. 10. 2020</v>
      </c>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40.05" customHeight="1">
      <c r="A92" s="36"/>
      <c r="B92" s="37"/>
      <c r="C92" s="30" t="s">
        <v>25</v>
      </c>
      <c r="D92" s="38"/>
      <c r="E92" s="38"/>
      <c r="F92" s="25" t="str">
        <f>E19</f>
        <v>ČZU V PRAZE, FAKULTA LESNICKÁ A DŘEVAŘSKÁ, Praha 6</v>
      </c>
      <c r="G92" s="38"/>
      <c r="H92" s="38"/>
      <c r="I92" s="30" t="s">
        <v>33</v>
      </c>
      <c r="J92" s="34" t="str">
        <f>E25</f>
        <v>Ing. Vladimír Čapka Gerstnerova 5/658 Praha 7</v>
      </c>
      <c r="K92" s="38"/>
      <c r="L92" s="143"/>
      <c r="S92" s="36"/>
      <c r="T92" s="36"/>
      <c r="U92" s="36"/>
      <c r="V92" s="36"/>
      <c r="W92" s="36"/>
      <c r="X92" s="36"/>
      <c r="Y92" s="36"/>
      <c r="Z92" s="36"/>
      <c r="AA92" s="36"/>
      <c r="AB92" s="36"/>
      <c r="AC92" s="36"/>
      <c r="AD92" s="36"/>
      <c r="AE92" s="36"/>
    </row>
    <row r="93" s="2" customFormat="1" ht="25.65" customHeight="1">
      <c r="A93" s="36"/>
      <c r="B93" s="37"/>
      <c r="C93" s="30" t="s">
        <v>31</v>
      </c>
      <c r="D93" s="38"/>
      <c r="E93" s="38"/>
      <c r="F93" s="25" t="str">
        <f>IF(E22="","",E22)</f>
        <v>Vyplň údaj</v>
      </c>
      <c r="G93" s="38"/>
      <c r="H93" s="38"/>
      <c r="I93" s="30" t="s">
        <v>36</v>
      </c>
      <c r="J93" s="34" t="str">
        <f>E28</f>
        <v>Ing. Dana Mlejnková</v>
      </c>
      <c r="K93" s="38"/>
      <c r="L93" s="143"/>
      <c r="S93" s="36"/>
      <c r="T93" s="36"/>
      <c r="U93" s="36"/>
      <c r="V93" s="36"/>
      <c r="W93" s="36"/>
      <c r="X93" s="36"/>
      <c r="Y93" s="36"/>
      <c r="Z93" s="36"/>
      <c r="AA93" s="36"/>
      <c r="AB93" s="36"/>
      <c r="AC93" s="36"/>
      <c r="AD93" s="36"/>
      <c r="AE93" s="36"/>
    </row>
    <row r="94" s="2" customFormat="1" ht="10.32"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11" customFormat="1" ht="29.28" customHeight="1">
      <c r="A95" s="184"/>
      <c r="B95" s="185"/>
      <c r="C95" s="186" t="s">
        <v>291</v>
      </c>
      <c r="D95" s="187" t="s">
        <v>59</v>
      </c>
      <c r="E95" s="187" t="s">
        <v>55</v>
      </c>
      <c r="F95" s="187" t="s">
        <v>56</v>
      </c>
      <c r="G95" s="187" t="s">
        <v>292</v>
      </c>
      <c r="H95" s="187" t="s">
        <v>293</v>
      </c>
      <c r="I95" s="187" t="s">
        <v>294</v>
      </c>
      <c r="J95" s="187" t="s">
        <v>279</v>
      </c>
      <c r="K95" s="188" t="s">
        <v>295</v>
      </c>
      <c r="L95" s="189"/>
      <c r="M95" s="90" t="s">
        <v>19</v>
      </c>
      <c r="N95" s="91" t="s">
        <v>44</v>
      </c>
      <c r="O95" s="91" t="s">
        <v>296</v>
      </c>
      <c r="P95" s="91" t="s">
        <v>297</v>
      </c>
      <c r="Q95" s="91" t="s">
        <v>298</v>
      </c>
      <c r="R95" s="91" t="s">
        <v>299</v>
      </c>
      <c r="S95" s="91" t="s">
        <v>300</v>
      </c>
      <c r="T95" s="92" t="s">
        <v>301</v>
      </c>
      <c r="U95" s="184"/>
      <c r="V95" s="184"/>
      <c r="W95" s="184"/>
      <c r="X95" s="184"/>
      <c r="Y95" s="184"/>
      <c r="Z95" s="184"/>
      <c r="AA95" s="184"/>
      <c r="AB95" s="184"/>
      <c r="AC95" s="184"/>
      <c r="AD95" s="184"/>
      <c r="AE95" s="184"/>
    </row>
    <row r="96" s="2" customFormat="1" ht="22.8" customHeight="1">
      <c r="A96" s="36"/>
      <c r="B96" s="37"/>
      <c r="C96" s="97" t="s">
        <v>302</v>
      </c>
      <c r="D96" s="38"/>
      <c r="E96" s="38"/>
      <c r="F96" s="38"/>
      <c r="G96" s="38"/>
      <c r="H96" s="38"/>
      <c r="I96" s="38"/>
      <c r="J96" s="190">
        <f>BK96</f>
        <v>0</v>
      </c>
      <c r="K96" s="38"/>
      <c r="L96" s="42"/>
      <c r="M96" s="93"/>
      <c r="N96" s="191"/>
      <c r="O96" s="94"/>
      <c r="P96" s="192">
        <f>P97+P103</f>
        <v>0</v>
      </c>
      <c r="Q96" s="94"/>
      <c r="R96" s="192">
        <f>R97+R103</f>
        <v>0.50202999999999998</v>
      </c>
      <c r="S96" s="94"/>
      <c r="T96" s="193">
        <f>T97+T103</f>
        <v>0</v>
      </c>
      <c r="U96" s="36"/>
      <c r="V96" s="36"/>
      <c r="W96" s="36"/>
      <c r="X96" s="36"/>
      <c r="Y96" s="36"/>
      <c r="Z96" s="36"/>
      <c r="AA96" s="36"/>
      <c r="AB96" s="36"/>
      <c r="AC96" s="36"/>
      <c r="AD96" s="36"/>
      <c r="AE96" s="36"/>
      <c r="AT96" s="15" t="s">
        <v>73</v>
      </c>
      <c r="AU96" s="15" t="s">
        <v>280</v>
      </c>
      <c r="BK96" s="194">
        <f>BK97+BK103</f>
        <v>0</v>
      </c>
    </row>
    <row r="97" s="12" customFormat="1" ht="25.92" customHeight="1">
      <c r="A97" s="12"/>
      <c r="B97" s="195"/>
      <c r="C97" s="196"/>
      <c r="D97" s="197" t="s">
        <v>73</v>
      </c>
      <c r="E97" s="198" t="s">
        <v>303</v>
      </c>
      <c r="F97" s="198" t="s">
        <v>304</v>
      </c>
      <c r="G97" s="196"/>
      <c r="H97" s="196"/>
      <c r="I97" s="199"/>
      <c r="J97" s="200">
        <f>BK97</f>
        <v>0</v>
      </c>
      <c r="K97" s="196"/>
      <c r="L97" s="201"/>
      <c r="M97" s="202"/>
      <c r="N97" s="203"/>
      <c r="O97" s="203"/>
      <c r="P97" s="204">
        <f>P98+P101</f>
        <v>0</v>
      </c>
      <c r="Q97" s="203"/>
      <c r="R97" s="204">
        <f>R98+R101</f>
        <v>0.4597</v>
      </c>
      <c r="S97" s="203"/>
      <c r="T97" s="205">
        <f>T98+T101</f>
        <v>0</v>
      </c>
      <c r="U97" s="12"/>
      <c r="V97" s="12"/>
      <c r="W97" s="12"/>
      <c r="X97" s="12"/>
      <c r="Y97" s="12"/>
      <c r="Z97" s="12"/>
      <c r="AA97" s="12"/>
      <c r="AB97" s="12"/>
      <c r="AC97" s="12"/>
      <c r="AD97" s="12"/>
      <c r="AE97" s="12"/>
      <c r="AR97" s="206" t="s">
        <v>81</v>
      </c>
      <c r="AT97" s="207" t="s">
        <v>73</v>
      </c>
      <c r="AU97" s="207" t="s">
        <v>74</v>
      </c>
      <c r="AY97" s="206" t="s">
        <v>305</v>
      </c>
      <c r="BK97" s="208">
        <f>BK98+BK101</f>
        <v>0</v>
      </c>
    </row>
    <row r="98" s="12" customFormat="1" ht="22.8" customHeight="1">
      <c r="A98" s="12"/>
      <c r="B98" s="195"/>
      <c r="C98" s="196"/>
      <c r="D98" s="197" t="s">
        <v>73</v>
      </c>
      <c r="E98" s="209" t="s">
        <v>926</v>
      </c>
      <c r="F98" s="209" t="s">
        <v>927</v>
      </c>
      <c r="G98" s="196"/>
      <c r="H98" s="196"/>
      <c r="I98" s="199"/>
      <c r="J98" s="210">
        <f>BK98</f>
        <v>0</v>
      </c>
      <c r="K98" s="196"/>
      <c r="L98" s="201"/>
      <c r="M98" s="202"/>
      <c r="N98" s="203"/>
      <c r="O98" s="203"/>
      <c r="P98" s="204">
        <f>SUM(P99:P100)</f>
        <v>0</v>
      </c>
      <c r="Q98" s="203"/>
      <c r="R98" s="204">
        <f>SUM(R99:R100)</f>
        <v>0.4597</v>
      </c>
      <c r="S98" s="203"/>
      <c r="T98" s="205">
        <f>SUM(T99:T100)</f>
        <v>0</v>
      </c>
      <c r="U98" s="12"/>
      <c r="V98" s="12"/>
      <c r="W98" s="12"/>
      <c r="X98" s="12"/>
      <c r="Y98" s="12"/>
      <c r="Z98" s="12"/>
      <c r="AA98" s="12"/>
      <c r="AB98" s="12"/>
      <c r="AC98" s="12"/>
      <c r="AD98" s="12"/>
      <c r="AE98" s="12"/>
      <c r="AR98" s="206" t="s">
        <v>81</v>
      </c>
      <c r="AT98" s="207" t="s">
        <v>73</v>
      </c>
      <c r="AU98" s="207" t="s">
        <v>81</v>
      </c>
      <c r="AY98" s="206" t="s">
        <v>305</v>
      </c>
      <c r="BK98" s="208">
        <f>SUM(BK99:BK100)</f>
        <v>0</v>
      </c>
    </row>
    <row r="99" s="2" customFormat="1" ht="24.15" customHeight="1">
      <c r="A99" s="36"/>
      <c r="B99" s="37"/>
      <c r="C99" s="211" t="s">
        <v>81</v>
      </c>
      <c r="D99" s="211" t="s">
        <v>308</v>
      </c>
      <c r="E99" s="212" t="s">
        <v>928</v>
      </c>
      <c r="F99" s="213" t="s">
        <v>929</v>
      </c>
      <c r="G99" s="214" t="s">
        <v>328</v>
      </c>
      <c r="H99" s="215">
        <v>1</v>
      </c>
      <c r="I99" s="216"/>
      <c r="J99" s="217">
        <f>ROUND(I99*H99,2)</f>
        <v>0</v>
      </c>
      <c r="K99" s="213" t="s">
        <v>312</v>
      </c>
      <c r="L99" s="42"/>
      <c r="M99" s="218" t="s">
        <v>19</v>
      </c>
      <c r="N99" s="219" t="s">
        <v>45</v>
      </c>
      <c r="O99" s="82"/>
      <c r="P99" s="220">
        <f>O99*H99</f>
        <v>0</v>
      </c>
      <c r="Q99" s="220">
        <v>0.44169999999999998</v>
      </c>
      <c r="R99" s="220">
        <f>Q99*H99</f>
        <v>0.44169999999999998</v>
      </c>
      <c r="S99" s="220">
        <v>0</v>
      </c>
      <c r="T99" s="221">
        <f>S99*H99</f>
        <v>0</v>
      </c>
      <c r="U99" s="36"/>
      <c r="V99" s="36"/>
      <c r="W99" s="36"/>
      <c r="X99" s="36"/>
      <c r="Y99" s="36"/>
      <c r="Z99" s="36"/>
      <c r="AA99" s="36"/>
      <c r="AB99" s="36"/>
      <c r="AC99" s="36"/>
      <c r="AD99" s="36"/>
      <c r="AE99" s="36"/>
      <c r="AR99" s="222" t="s">
        <v>313</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313</v>
      </c>
      <c r="BM99" s="222" t="s">
        <v>930</v>
      </c>
    </row>
    <row r="100" s="2" customFormat="1" ht="62.7" customHeight="1">
      <c r="A100" s="36"/>
      <c r="B100" s="37"/>
      <c r="C100" s="230" t="s">
        <v>83</v>
      </c>
      <c r="D100" s="230" t="s">
        <v>846</v>
      </c>
      <c r="E100" s="231" t="s">
        <v>931</v>
      </c>
      <c r="F100" s="232" t="s">
        <v>932</v>
      </c>
      <c r="G100" s="233" t="s">
        <v>328</v>
      </c>
      <c r="H100" s="234">
        <v>1</v>
      </c>
      <c r="I100" s="235"/>
      <c r="J100" s="236">
        <f>ROUND(I100*H100,2)</f>
        <v>0</v>
      </c>
      <c r="K100" s="232" t="s">
        <v>312</v>
      </c>
      <c r="L100" s="237"/>
      <c r="M100" s="238" t="s">
        <v>19</v>
      </c>
      <c r="N100" s="239" t="s">
        <v>45</v>
      </c>
      <c r="O100" s="82"/>
      <c r="P100" s="220">
        <f>O100*H100</f>
        <v>0</v>
      </c>
      <c r="Q100" s="220">
        <v>0.017999999999999999</v>
      </c>
      <c r="R100" s="220">
        <f>Q100*H100</f>
        <v>0.017999999999999999</v>
      </c>
      <c r="S100" s="220">
        <v>0</v>
      </c>
      <c r="T100" s="221">
        <f>S100*H100</f>
        <v>0</v>
      </c>
      <c r="U100" s="36"/>
      <c r="V100" s="36"/>
      <c r="W100" s="36"/>
      <c r="X100" s="36"/>
      <c r="Y100" s="36"/>
      <c r="Z100" s="36"/>
      <c r="AA100" s="36"/>
      <c r="AB100" s="36"/>
      <c r="AC100" s="36"/>
      <c r="AD100" s="36"/>
      <c r="AE100" s="36"/>
      <c r="AR100" s="222" t="s">
        <v>342</v>
      </c>
      <c r="AT100" s="222" t="s">
        <v>846</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933</v>
      </c>
    </row>
    <row r="101" s="12" customFormat="1" ht="22.8" customHeight="1">
      <c r="A101" s="12"/>
      <c r="B101" s="195"/>
      <c r="C101" s="196"/>
      <c r="D101" s="197" t="s">
        <v>73</v>
      </c>
      <c r="E101" s="209" t="s">
        <v>860</v>
      </c>
      <c r="F101" s="209" t="s">
        <v>861</v>
      </c>
      <c r="G101" s="196"/>
      <c r="H101" s="196"/>
      <c r="I101" s="199"/>
      <c r="J101" s="210">
        <f>BK101</f>
        <v>0</v>
      </c>
      <c r="K101" s="196"/>
      <c r="L101" s="201"/>
      <c r="M101" s="202"/>
      <c r="N101" s="203"/>
      <c r="O101" s="203"/>
      <c r="P101" s="204">
        <f>P102</f>
        <v>0</v>
      </c>
      <c r="Q101" s="203"/>
      <c r="R101" s="204">
        <f>R102</f>
        <v>0</v>
      </c>
      <c r="S101" s="203"/>
      <c r="T101" s="205">
        <f>T102</f>
        <v>0</v>
      </c>
      <c r="U101" s="12"/>
      <c r="V101" s="12"/>
      <c r="W101" s="12"/>
      <c r="X101" s="12"/>
      <c r="Y101" s="12"/>
      <c r="Z101" s="12"/>
      <c r="AA101" s="12"/>
      <c r="AB101" s="12"/>
      <c r="AC101" s="12"/>
      <c r="AD101" s="12"/>
      <c r="AE101" s="12"/>
      <c r="AR101" s="206" t="s">
        <v>81</v>
      </c>
      <c r="AT101" s="207" t="s">
        <v>73</v>
      </c>
      <c r="AU101" s="207" t="s">
        <v>81</v>
      </c>
      <c r="AY101" s="206" t="s">
        <v>305</v>
      </c>
      <c r="BK101" s="208">
        <f>BK102</f>
        <v>0</v>
      </c>
    </row>
    <row r="102" s="2" customFormat="1" ht="24.15" customHeight="1">
      <c r="A102" s="36"/>
      <c r="B102" s="37"/>
      <c r="C102" s="211" t="s">
        <v>112</v>
      </c>
      <c r="D102" s="211" t="s">
        <v>308</v>
      </c>
      <c r="E102" s="212" t="s">
        <v>862</v>
      </c>
      <c r="F102" s="213" t="s">
        <v>863</v>
      </c>
      <c r="G102" s="214" t="s">
        <v>379</v>
      </c>
      <c r="H102" s="215">
        <v>0.46000000000000002</v>
      </c>
      <c r="I102" s="216"/>
      <c r="J102" s="217">
        <f>ROUND(I102*H102,2)</f>
        <v>0</v>
      </c>
      <c r="K102" s="213" t="s">
        <v>312</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934</v>
      </c>
    </row>
    <row r="103" s="12" customFormat="1" ht="25.92" customHeight="1">
      <c r="A103" s="12"/>
      <c r="B103" s="195"/>
      <c r="C103" s="196"/>
      <c r="D103" s="197" t="s">
        <v>73</v>
      </c>
      <c r="E103" s="198" t="s">
        <v>408</v>
      </c>
      <c r="F103" s="198" t="s">
        <v>409</v>
      </c>
      <c r="G103" s="196"/>
      <c r="H103" s="196"/>
      <c r="I103" s="199"/>
      <c r="J103" s="200">
        <f>BK103</f>
        <v>0</v>
      </c>
      <c r="K103" s="196"/>
      <c r="L103" s="201"/>
      <c r="M103" s="202"/>
      <c r="N103" s="203"/>
      <c r="O103" s="203"/>
      <c r="P103" s="204">
        <f>P104</f>
        <v>0</v>
      </c>
      <c r="Q103" s="203"/>
      <c r="R103" s="204">
        <f>R104</f>
        <v>0.04233</v>
      </c>
      <c r="S103" s="203"/>
      <c r="T103" s="205">
        <f>T104</f>
        <v>0</v>
      </c>
      <c r="U103" s="12"/>
      <c r="V103" s="12"/>
      <c r="W103" s="12"/>
      <c r="X103" s="12"/>
      <c r="Y103" s="12"/>
      <c r="Z103" s="12"/>
      <c r="AA103" s="12"/>
      <c r="AB103" s="12"/>
      <c r="AC103" s="12"/>
      <c r="AD103" s="12"/>
      <c r="AE103" s="12"/>
      <c r="AR103" s="206" t="s">
        <v>83</v>
      </c>
      <c r="AT103" s="207" t="s">
        <v>73</v>
      </c>
      <c r="AU103" s="207" t="s">
        <v>74</v>
      </c>
      <c r="AY103" s="206" t="s">
        <v>305</v>
      </c>
      <c r="BK103" s="208">
        <f>BK104</f>
        <v>0</v>
      </c>
    </row>
    <row r="104" s="12" customFormat="1" ht="22.8" customHeight="1">
      <c r="A104" s="12"/>
      <c r="B104" s="195"/>
      <c r="C104" s="196"/>
      <c r="D104" s="197" t="s">
        <v>73</v>
      </c>
      <c r="E104" s="209" t="s">
        <v>546</v>
      </c>
      <c r="F104" s="209" t="s">
        <v>547</v>
      </c>
      <c r="G104" s="196"/>
      <c r="H104" s="196"/>
      <c r="I104" s="199"/>
      <c r="J104" s="210">
        <f>BK104</f>
        <v>0</v>
      </c>
      <c r="K104" s="196"/>
      <c r="L104" s="201"/>
      <c r="M104" s="202"/>
      <c r="N104" s="203"/>
      <c r="O104" s="203"/>
      <c r="P104" s="204">
        <f>SUM(P105:P108)</f>
        <v>0</v>
      </c>
      <c r="Q104" s="203"/>
      <c r="R104" s="204">
        <f>SUM(R105:R108)</f>
        <v>0.04233</v>
      </c>
      <c r="S104" s="203"/>
      <c r="T104" s="205">
        <f>SUM(T105:T108)</f>
        <v>0</v>
      </c>
      <c r="U104" s="12"/>
      <c r="V104" s="12"/>
      <c r="W104" s="12"/>
      <c r="X104" s="12"/>
      <c r="Y104" s="12"/>
      <c r="Z104" s="12"/>
      <c r="AA104" s="12"/>
      <c r="AB104" s="12"/>
      <c r="AC104" s="12"/>
      <c r="AD104" s="12"/>
      <c r="AE104" s="12"/>
      <c r="AR104" s="206" t="s">
        <v>83</v>
      </c>
      <c r="AT104" s="207" t="s">
        <v>73</v>
      </c>
      <c r="AU104" s="207" t="s">
        <v>81</v>
      </c>
      <c r="AY104" s="206" t="s">
        <v>305</v>
      </c>
      <c r="BK104" s="208">
        <f>SUM(BK105:BK108)</f>
        <v>0</v>
      </c>
    </row>
    <row r="105" s="2" customFormat="1" ht="14.4" customHeight="1">
      <c r="A105" s="36"/>
      <c r="B105" s="37"/>
      <c r="C105" s="211" t="s">
        <v>313</v>
      </c>
      <c r="D105" s="211" t="s">
        <v>308</v>
      </c>
      <c r="E105" s="212" t="s">
        <v>935</v>
      </c>
      <c r="F105" s="213" t="s">
        <v>936</v>
      </c>
      <c r="G105" s="214" t="s">
        <v>328</v>
      </c>
      <c r="H105" s="215">
        <v>1</v>
      </c>
      <c r="I105" s="216"/>
      <c r="J105" s="217">
        <f>ROUND(I105*H105,2)</f>
        <v>0</v>
      </c>
      <c r="K105" s="213" t="s">
        <v>312</v>
      </c>
      <c r="L105" s="42"/>
      <c r="M105" s="218" t="s">
        <v>19</v>
      </c>
      <c r="N105" s="219" t="s">
        <v>45</v>
      </c>
      <c r="O105" s="82"/>
      <c r="P105" s="220">
        <f>O105*H105</f>
        <v>0</v>
      </c>
      <c r="Q105" s="220">
        <v>0.00033</v>
      </c>
      <c r="R105" s="220">
        <f>Q105*H105</f>
        <v>0.00033</v>
      </c>
      <c r="S105" s="220">
        <v>0</v>
      </c>
      <c r="T105" s="221">
        <f>S105*H105</f>
        <v>0</v>
      </c>
      <c r="U105" s="36"/>
      <c r="V105" s="36"/>
      <c r="W105" s="36"/>
      <c r="X105" s="36"/>
      <c r="Y105" s="36"/>
      <c r="Z105" s="36"/>
      <c r="AA105" s="36"/>
      <c r="AB105" s="36"/>
      <c r="AC105" s="36"/>
      <c r="AD105" s="36"/>
      <c r="AE105" s="36"/>
      <c r="AR105" s="222" t="s">
        <v>376</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937</v>
      </c>
    </row>
    <row r="106" s="2" customFormat="1" ht="76.35" customHeight="1">
      <c r="A106" s="36"/>
      <c r="B106" s="37"/>
      <c r="C106" s="230" t="s">
        <v>330</v>
      </c>
      <c r="D106" s="230" t="s">
        <v>846</v>
      </c>
      <c r="E106" s="231" t="s">
        <v>938</v>
      </c>
      <c r="F106" s="232" t="s">
        <v>939</v>
      </c>
      <c r="G106" s="233" t="s">
        <v>940</v>
      </c>
      <c r="H106" s="234">
        <v>1</v>
      </c>
      <c r="I106" s="235"/>
      <c r="J106" s="236">
        <f>ROUND(I106*H106,2)</f>
        <v>0</v>
      </c>
      <c r="K106" s="232" t="s">
        <v>19</v>
      </c>
      <c r="L106" s="237"/>
      <c r="M106" s="238" t="s">
        <v>19</v>
      </c>
      <c r="N106" s="239" t="s">
        <v>45</v>
      </c>
      <c r="O106" s="82"/>
      <c r="P106" s="220">
        <f>O106*H106</f>
        <v>0</v>
      </c>
      <c r="Q106" s="220">
        <v>0.042000000000000003</v>
      </c>
      <c r="R106" s="220">
        <f>Q106*H106</f>
        <v>0.042000000000000003</v>
      </c>
      <c r="S106" s="220">
        <v>0</v>
      </c>
      <c r="T106" s="221">
        <f>S106*H106</f>
        <v>0</v>
      </c>
      <c r="U106" s="36"/>
      <c r="V106" s="36"/>
      <c r="W106" s="36"/>
      <c r="X106" s="36"/>
      <c r="Y106" s="36"/>
      <c r="Z106" s="36"/>
      <c r="AA106" s="36"/>
      <c r="AB106" s="36"/>
      <c r="AC106" s="36"/>
      <c r="AD106" s="36"/>
      <c r="AE106" s="36"/>
      <c r="AR106" s="222" t="s">
        <v>494</v>
      </c>
      <c r="AT106" s="222" t="s">
        <v>846</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941</v>
      </c>
    </row>
    <row r="107" s="2" customFormat="1" ht="24.15" customHeight="1">
      <c r="A107" s="36"/>
      <c r="B107" s="37"/>
      <c r="C107" s="211" t="s">
        <v>334</v>
      </c>
      <c r="D107" s="211" t="s">
        <v>308</v>
      </c>
      <c r="E107" s="212" t="s">
        <v>942</v>
      </c>
      <c r="F107" s="213" t="s">
        <v>943</v>
      </c>
      <c r="G107" s="214" t="s">
        <v>379</v>
      </c>
      <c r="H107" s="215">
        <v>0.042000000000000003</v>
      </c>
      <c r="I107" s="216"/>
      <c r="J107" s="217">
        <f>ROUND(I107*H107,2)</f>
        <v>0</v>
      </c>
      <c r="K107" s="213" t="s">
        <v>312</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944</v>
      </c>
    </row>
    <row r="108" s="2" customFormat="1" ht="24.15" customHeight="1">
      <c r="A108" s="36"/>
      <c r="B108" s="37"/>
      <c r="C108" s="211" t="s">
        <v>338</v>
      </c>
      <c r="D108" s="211" t="s">
        <v>308</v>
      </c>
      <c r="E108" s="212" t="s">
        <v>945</v>
      </c>
      <c r="F108" s="213" t="s">
        <v>946</v>
      </c>
      <c r="G108" s="214" t="s">
        <v>379</v>
      </c>
      <c r="H108" s="215">
        <v>0.042000000000000003</v>
      </c>
      <c r="I108" s="216"/>
      <c r="J108" s="217">
        <f>ROUND(I108*H108,2)</f>
        <v>0</v>
      </c>
      <c r="K108" s="213" t="s">
        <v>312</v>
      </c>
      <c r="L108" s="42"/>
      <c r="M108" s="224" t="s">
        <v>19</v>
      </c>
      <c r="N108" s="225" t="s">
        <v>45</v>
      </c>
      <c r="O108" s="226"/>
      <c r="P108" s="227">
        <f>O108*H108</f>
        <v>0</v>
      </c>
      <c r="Q108" s="227">
        <v>0</v>
      </c>
      <c r="R108" s="227">
        <f>Q108*H108</f>
        <v>0</v>
      </c>
      <c r="S108" s="227">
        <v>0</v>
      </c>
      <c r="T108" s="228">
        <f>S108*H108</f>
        <v>0</v>
      </c>
      <c r="U108" s="36"/>
      <c r="V108" s="36"/>
      <c r="W108" s="36"/>
      <c r="X108" s="36"/>
      <c r="Y108" s="36"/>
      <c r="Z108" s="36"/>
      <c r="AA108" s="36"/>
      <c r="AB108" s="36"/>
      <c r="AC108" s="36"/>
      <c r="AD108" s="36"/>
      <c r="AE108" s="36"/>
      <c r="AR108" s="222" t="s">
        <v>376</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947</v>
      </c>
    </row>
    <row r="109" s="2" customFormat="1" ht="6.96" customHeight="1">
      <c r="A109" s="36"/>
      <c r="B109" s="57"/>
      <c r="C109" s="58"/>
      <c r="D109" s="58"/>
      <c r="E109" s="58"/>
      <c r="F109" s="58"/>
      <c r="G109" s="58"/>
      <c r="H109" s="58"/>
      <c r="I109" s="58"/>
      <c r="J109" s="58"/>
      <c r="K109" s="58"/>
      <c r="L109" s="42"/>
      <c r="M109" s="36"/>
      <c r="O109" s="36"/>
      <c r="P109" s="36"/>
      <c r="Q109" s="36"/>
      <c r="R109" s="36"/>
      <c r="S109" s="36"/>
      <c r="T109" s="36"/>
      <c r="U109" s="36"/>
      <c r="V109" s="36"/>
      <c r="W109" s="36"/>
      <c r="X109" s="36"/>
      <c r="Y109" s="36"/>
      <c r="Z109" s="36"/>
      <c r="AA109" s="36"/>
      <c r="AB109" s="36"/>
      <c r="AC109" s="36"/>
      <c r="AD109" s="36"/>
      <c r="AE109" s="36"/>
    </row>
  </sheetData>
  <sheetProtection sheet="1" autoFilter="0" formatColumns="0" formatRows="0" objects="1" scenarios="1" spinCount="100000" saltValue="e3UTVn1Wf2ttH88xtsdUZrTOKJegSr0t9rzjcR96Vt5UTVL5h6Trex27XMMRCk1OPLBuELipHbbnZhQCYbHklg==" hashValue="n+RVBiqMXMpVhM8N9RHvpJ/bD2Yboi4QmVxXeqYKROitJqEnOPvE4EA3tyn15Q/KY/kAQMy/Fb/77UuhyTqx3A==" algorithmName="SHA-512" password="CC35"/>
  <autoFilter ref="C95:K108"/>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122</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837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948</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275</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ROUND(J97,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ROUND((SUM(BE97:BE121)),  2)</f>
        <v>0</v>
      </c>
      <c r="G37" s="36"/>
      <c r="H37" s="36"/>
      <c r="I37" s="156">
        <v>0.20999999999999999</v>
      </c>
      <c r="J37" s="155">
        <f>ROUND(((SUM(BE97:BE121))*I37),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ROUND((SUM(BF97:BF121)),  2)</f>
        <v>0</v>
      </c>
      <c r="G38" s="36"/>
      <c r="H38" s="36"/>
      <c r="I38" s="156">
        <v>0.14999999999999999</v>
      </c>
      <c r="J38" s="155">
        <f>ROUND(((SUM(BF97:BF121))*I38),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ROUND((SUM(BG97:BG121)),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ROUND((SUM(BH97:BH121)),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ROUND((SUM(BI97:BI121)),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837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2020-019-02-01-04 - Nové kce- 1.PP- omítky, obklad, malby</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J97</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J98</f>
        <v>0</v>
      </c>
      <c r="K68" s="174"/>
      <c r="L68" s="178"/>
      <c r="S68" s="9"/>
      <c r="T68" s="9"/>
      <c r="U68" s="9"/>
      <c r="V68" s="9"/>
      <c r="W68" s="9"/>
      <c r="X68" s="9"/>
      <c r="Y68" s="9"/>
      <c r="Z68" s="9"/>
      <c r="AA68" s="9"/>
      <c r="AB68" s="9"/>
      <c r="AC68" s="9"/>
      <c r="AD68" s="9"/>
      <c r="AE68" s="9"/>
    </row>
    <row r="69" s="10" customFormat="1" ht="19.92" customHeight="1">
      <c r="A69" s="10"/>
      <c r="B69" s="179"/>
      <c r="C69" s="123"/>
      <c r="D69" s="180" t="s">
        <v>887</v>
      </c>
      <c r="E69" s="181"/>
      <c r="F69" s="181"/>
      <c r="G69" s="181"/>
      <c r="H69" s="181"/>
      <c r="I69" s="181"/>
      <c r="J69" s="182">
        <f>J99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949</v>
      </c>
      <c r="E70" s="181"/>
      <c r="F70" s="181"/>
      <c r="G70" s="181"/>
      <c r="H70" s="181"/>
      <c r="I70" s="181"/>
      <c r="J70" s="182">
        <f>J100</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J107</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J109</f>
        <v>0</v>
      </c>
      <c r="K72" s="174"/>
      <c r="L72" s="178"/>
      <c r="S72" s="9"/>
      <c r="T72" s="9"/>
      <c r="U72" s="9"/>
      <c r="V72" s="9"/>
      <c r="W72" s="9"/>
      <c r="X72" s="9"/>
      <c r="Y72" s="9"/>
      <c r="Z72" s="9"/>
      <c r="AA72" s="9"/>
      <c r="AB72" s="9"/>
      <c r="AC72" s="9"/>
      <c r="AD72" s="9"/>
      <c r="AE72" s="9"/>
    </row>
    <row r="73" s="10" customFormat="1" ht="19.92" customHeight="1">
      <c r="A73" s="10"/>
      <c r="B73" s="179"/>
      <c r="C73" s="123"/>
      <c r="D73" s="180" t="s">
        <v>950</v>
      </c>
      <c r="E73" s="181"/>
      <c r="F73" s="181"/>
      <c r="G73" s="181"/>
      <c r="H73" s="181"/>
      <c r="I73" s="181"/>
      <c r="J73" s="182">
        <f>J110</f>
        <v>0</v>
      </c>
      <c r="K73" s="123"/>
      <c r="L73" s="183"/>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3"/>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3"/>
      <c r="S79" s="36"/>
      <c r="T79" s="36"/>
      <c r="U79" s="36"/>
      <c r="V79" s="36"/>
      <c r="W79" s="36"/>
      <c r="X79" s="36"/>
      <c r="Y79" s="36"/>
      <c r="Z79" s="36"/>
      <c r="AA79" s="36"/>
      <c r="AB79" s="36"/>
      <c r="AC79" s="36"/>
      <c r="AD79" s="36"/>
      <c r="AE79" s="36"/>
    </row>
    <row r="80" s="2" customFormat="1" ht="24.96" customHeight="1">
      <c r="A80" s="36"/>
      <c r="B80" s="37"/>
      <c r="C80" s="21" t="s">
        <v>290</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168" t="str">
        <f>E7</f>
        <v>Stavební úpravy a přístavba objektu FLD-3.etapa</v>
      </c>
      <c r="F83" s="30"/>
      <c r="G83" s="30"/>
      <c r="H83" s="30"/>
      <c r="I83" s="38"/>
      <c r="J83" s="38"/>
      <c r="K83" s="38"/>
      <c r="L83" s="143"/>
      <c r="S83" s="36"/>
      <c r="T83" s="36"/>
      <c r="U83" s="36"/>
      <c r="V83" s="36"/>
      <c r="W83" s="36"/>
      <c r="X83" s="36"/>
      <c r="Y83" s="36"/>
      <c r="Z83" s="36"/>
      <c r="AA83" s="36"/>
      <c r="AB83" s="36"/>
      <c r="AC83" s="36"/>
      <c r="AD83" s="36"/>
      <c r="AE83" s="36"/>
    </row>
    <row r="84" s="1" customFormat="1" ht="12" customHeight="1">
      <c r="B84" s="19"/>
      <c r="C84" s="30" t="s">
        <v>271</v>
      </c>
      <c r="D84" s="20"/>
      <c r="E84" s="20"/>
      <c r="F84" s="20"/>
      <c r="G84" s="20"/>
      <c r="H84" s="20"/>
      <c r="I84" s="20"/>
      <c r="J84" s="20"/>
      <c r="K84" s="20"/>
      <c r="L84" s="18"/>
    </row>
    <row r="85" s="1" customFormat="1" ht="16.5" customHeight="1">
      <c r="B85" s="19"/>
      <c r="C85" s="20"/>
      <c r="D85" s="20"/>
      <c r="E85" s="168" t="s">
        <v>836</v>
      </c>
      <c r="F85" s="20"/>
      <c r="G85" s="20"/>
      <c r="H85" s="20"/>
      <c r="I85" s="20"/>
      <c r="J85" s="20"/>
      <c r="K85" s="20"/>
      <c r="L85" s="18"/>
    </row>
    <row r="86" s="1" customFormat="1" ht="12" customHeight="1">
      <c r="B86" s="19"/>
      <c r="C86" s="30" t="s">
        <v>273</v>
      </c>
      <c r="D86" s="20"/>
      <c r="E86" s="20"/>
      <c r="F86" s="20"/>
      <c r="G86" s="20"/>
      <c r="H86" s="20"/>
      <c r="I86" s="20"/>
      <c r="J86" s="20"/>
      <c r="K86" s="20"/>
      <c r="L86" s="18"/>
    </row>
    <row r="87" s="2" customFormat="1" ht="16.5" customHeight="1">
      <c r="A87" s="36"/>
      <c r="B87" s="37"/>
      <c r="C87" s="38"/>
      <c r="D87" s="38"/>
      <c r="E87" s="229" t="s">
        <v>837</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838</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E13</f>
        <v>2020-019-02-01-04 - Nové kce- 1.PP- omítky, obklad, malby</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KAMÝCKÁ 1176, PRAHA - SUCHDOL </v>
      </c>
      <c r="G91" s="38"/>
      <c r="H91" s="38"/>
      <c r="I91" s="30" t="s">
        <v>23</v>
      </c>
      <c r="J91" s="70" t="str">
        <f>IF(J16="","",J16)</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E19</f>
        <v>ČZU V PRAZE, FAKULTA LESNICKÁ A DŘEVAŘSKÁ, Praha 6</v>
      </c>
      <c r="G93" s="38"/>
      <c r="H93" s="38"/>
      <c r="I93" s="30" t="s">
        <v>33</v>
      </c>
      <c r="J93" s="34" t="str">
        <f>E25</f>
        <v xml:space="preserve">Ing. Vladimír Čapka Gerstnerova 5/658 Praha 7  </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IF(E22="","",E22)</f>
        <v>Vyplň údaj</v>
      </c>
      <c r="G94" s="38"/>
      <c r="H94" s="38"/>
      <c r="I94" s="30" t="s">
        <v>36</v>
      </c>
      <c r="J94" s="34" t="str">
        <f>E28</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291</v>
      </c>
      <c r="D96" s="187" t="s">
        <v>59</v>
      </c>
      <c r="E96" s="187" t="s">
        <v>55</v>
      </c>
      <c r="F96" s="187" t="s">
        <v>56</v>
      </c>
      <c r="G96" s="187" t="s">
        <v>292</v>
      </c>
      <c r="H96" s="187" t="s">
        <v>293</v>
      </c>
      <c r="I96" s="187" t="s">
        <v>294</v>
      </c>
      <c r="J96" s="187" t="s">
        <v>279</v>
      </c>
      <c r="K96" s="188" t="s">
        <v>295</v>
      </c>
      <c r="L96" s="189"/>
      <c r="M96" s="90" t="s">
        <v>19</v>
      </c>
      <c r="N96" s="91" t="s">
        <v>44</v>
      </c>
      <c r="O96" s="91" t="s">
        <v>296</v>
      </c>
      <c r="P96" s="91" t="s">
        <v>297</v>
      </c>
      <c r="Q96" s="91" t="s">
        <v>298</v>
      </c>
      <c r="R96" s="91" t="s">
        <v>299</v>
      </c>
      <c r="S96" s="91" t="s">
        <v>300</v>
      </c>
      <c r="T96" s="92" t="s">
        <v>301</v>
      </c>
      <c r="U96" s="184"/>
      <c r="V96" s="184"/>
      <c r="W96" s="184"/>
      <c r="X96" s="184"/>
      <c r="Y96" s="184"/>
      <c r="Z96" s="184"/>
      <c r="AA96" s="184"/>
      <c r="AB96" s="184"/>
      <c r="AC96" s="184"/>
      <c r="AD96" s="184"/>
      <c r="AE96" s="184"/>
    </row>
    <row r="97" s="2" customFormat="1" ht="22.8" customHeight="1">
      <c r="A97" s="36"/>
      <c r="B97" s="37"/>
      <c r="C97" s="97" t="s">
        <v>302</v>
      </c>
      <c r="D97" s="38"/>
      <c r="E97" s="38"/>
      <c r="F97" s="38"/>
      <c r="G97" s="38"/>
      <c r="H97" s="38"/>
      <c r="I97" s="38"/>
      <c r="J97" s="190">
        <f>BK97</f>
        <v>0</v>
      </c>
      <c r="K97" s="38"/>
      <c r="L97" s="42"/>
      <c r="M97" s="93"/>
      <c r="N97" s="191"/>
      <c r="O97" s="94"/>
      <c r="P97" s="192">
        <f>P98+P109</f>
        <v>0</v>
      </c>
      <c r="Q97" s="94"/>
      <c r="R97" s="192">
        <f>R98+R109</f>
        <v>3.7969692887750002</v>
      </c>
      <c r="S97" s="94"/>
      <c r="T97" s="193">
        <f>T98+T109</f>
        <v>0.044448420000000002</v>
      </c>
      <c r="U97" s="36"/>
      <c r="V97" s="36"/>
      <c r="W97" s="36"/>
      <c r="X97" s="36"/>
      <c r="Y97" s="36"/>
      <c r="Z97" s="36"/>
      <c r="AA97" s="36"/>
      <c r="AB97" s="36"/>
      <c r="AC97" s="36"/>
      <c r="AD97" s="36"/>
      <c r="AE97" s="36"/>
      <c r="AT97" s="15" t="s">
        <v>73</v>
      </c>
      <c r="AU97" s="15" t="s">
        <v>280</v>
      </c>
      <c r="BK97" s="194">
        <f>BK98+BK109</f>
        <v>0</v>
      </c>
    </row>
    <row r="98" s="12" customFormat="1" ht="25.92" customHeight="1">
      <c r="A98" s="12"/>
      <c r="B98" s="195"/>
      <c r="C98" s="196"/>
      <c r="D98" s="197" t="s">
        <v>73</v>
      </c>
      <c r="E98" s="198" t="s">
        <v>303</v>
      </c>
      <c r="F98" s="198" t="s">
        <v>304</v>
      </c>
      <c r="G98" s="196"/>
      <c r="H98" s="196"/>
      <c r="I98" s="199"/>
      <c r="J98" s="200">
        <f>BK98</f>
        <v>0</v>
      </c>
      <c r="K98" s="196"/>
      <c r="L98" s="201"/>
      <c r="M98" s="202"/>
      <c r="N98" s="203"/>
      <c r="O98" s="203"/>
      <c r="P98" s="204">
        <f>P99+P100+P107</f>
        <v>0</v>
      </c>
      <c r="Q98" s="203"/>
      <c r="R98" s="204">
        <f>R99+R100+R107</f>
        <v>2.0770804270000003</v>
      </c>
      <c r="S98" s="203"/>
      <c r="T98" s="205">
        <f>T99+T100+T107</f>
        <v>0</v>
      </c>
      <c r="U98" s="12"/>
      <c r="V98" s="12"/>
      <c r="W98" s="12"/>
      <c r="X98" s="12"/>
      <c r="Y98" s="12"/>
      <c r="Z98" s="12"/>
      <c r="AA98" s="12"/>
      <c r="AB98" s="12"/>
      <c r="AC98" s="12"/>
      <c r="AD98" s="12"/>
      <c r="AE98" s="12"/>
      <c r="AR98" s="206" t="s">
        <v>81</v>
      </c>
      <c r="AT98" s="207" t="s">
        <v>73</v>
      </c>
      <c r="AU98" s="207" t="s">
        <v>74</v>
      </c>
      <c r="AY98" s="206" t="s">
        <v>305</v>
      </c>
      <c r="BK98" s="208">
        <f>BK99+BK100+BK107</f>
        <v>0</v>
      </c>
    </row>
    <row r="99" s="12" customFormat="1" ht="22.8" customHeight="1">
      <c r="A99" s="12"/>
      <c r="B99" s="195"/>
      <c r="C99" s="196"/>
      <c r="D99" s="197" t="s">
        <v>73</v>
      </c>
      <c r="E99" s="209" t="s">
        <v>334</v>
      </c>
      <c r="F99" s="209" t="s">
        <v>890</v>
      </c>
      <c r="G99" s="196"/>
      <c r="H99" s="196"/>
      <c r="I99" s="199"/>
      <c r="J99" s="210">
        <f>BK99</f>
        <v>0</v>
      </c>
      <c r="K99" s="196"/>
      <c r="L99" s="201"/>
      <c r="M99" s="202"/>
      <c r="N99" s="203"/>
      <c r="O99" s="203"/>
      <c r="P99" s="204">
        <v>0</v>
      </c>
      <c r="Q99" s="203"/>
      <c r="R99" s="204">
        <v>0</v>
      </c>
      <c r="S99" s="203"/>
      <c r="T99" s="205">
        <v>0</v>
      </c>
      <c r="U99" s="12"/>
      <c r="V99" s="12"/>
      <c r="W99" s="12"/>
      <c r="X99" s="12"/>
      <c r="Y99" s="12"/>
      <c r="Z99" s="12"/>
      <c r="AA99" s="12"/>
      <c r="AB99" s="12"/>
      <c r="AC99" s="12"/>
      <c r="AD99" s="12"/>
      <c r="AE99" s="12"/>
      <c r="AR99" s="206" t="s">
        <v>81</v>
      </c>
      <c r="AT99" s="207" t="s">
        <v>73</v>
      </c>
      <c r="AU99" s="207" t="s">
        <v>81</v>
      </c>
      <c r="AY99" s="206" t="s">
        <v>305</v>
      </c>
      <c r="BK99" s="208">
        <v>0</v>
      </c>
    </row>
    <row r="100" s="12" customFormat="1" ht="22.8" customHeight="1">
      <c r="A100" s="12"/>
      <c r="B100" s="195"/>
      <c r="C100" s="196"/>
      <c r="D100" s="197" t="s">
        <v>73</v>
      </c>
      <c r="E100" s="209" t="s">
        <v>951</v>
      </c>
      <c r="F100" s="209" t="s">
        <v>952</v>
      </c>
      <c r="G100" s="196"/>
      <c r="H100" s="196"/>
      <c r="I100" s="199"/>
      <c r="J100" s="210">
        <f>BK100</f>
        <v>0</v>
      </c>
      <c r="K100" s="196"/>
      <c r="L100" s="201"/>
      <c r="M100" s="202"/>
      <c r="N100" s="203"/>
      <c r="O100" s="203"/>
      <c r="P100" s="204">
        <f>SUM(P101:P106)</f>
        <v>0</v>
      </c>
      <c r="Q100" s="203"/>
      <c r="R100" s="204">
        <f>SUM(R101:R106)</f>
        <v>2.0770804270000003</v>
      </c>
      <c r="S100" s="203"/>
      <c r="T100" s="205">
        <f>SUM(T101:T106)</f>
        <v>0</v>
      </c>
      <c r="U100" s="12"/>
      <c r="V100" s="12"/>
      <c r="W100" s="12"/>
      <c r="X100" s="12"/>
      <c r="Y100" s="12"/>
      <c r="Z100" s="12"/>
      <c r="AA100" s="12"/>
      <c r="AB100" s="12"/>
      <c r="AC100" s="12"/>
      <c r="AD100" s="12"/>
      <c r="AE100" s="12"/>
      <c r="AR100" s="206" t="s">
        <v>81</v>
      </c>
      <c r="AT100" s="207" t="s">
        <v>73</v>
      </c>
      <c r="AU100" s="207" t="s">
        <v>81</v>
      </c>
      <c r="AY100" s="206" t="s">
        <v>305</v>
      </c>
      <c r="BK100" s="208">
        <f>SUM(BK101:BK106)</f>
        <v>0</v>
      </c>
    </row>
    <row r="101" s="2" customFormat="1" ht="14.4" customHeight="1">
      <c r="A101" s="36"/>
      <c r="B101" s="37"/>
      <c r="C101" s="211" t="s">
        <v>81</v>
      </c>
      <c r="D101" s="211" t="s">
        <v>308</v>
      </c>
      <c r="E101" s="212" t="s">
        <v>953</v>
      </c>
      <c r="F101" s="213" t="s">
        <v>954</v>
      </c>
      <c r="G101" s="214" t="s">
        <v>311</v>
      </c>
      <c r="H101" s="215">
        <v>143.38200000000001</v>
      </c>
      <c r="I101" s="216"/>
      <c r="J101" s="217">
        <f>ROUND(I101*H101,2)</f>
        <v>0</v>
      </c>
      <c r="K101" s="213" t="s">
        <v>312</v>
      </c>
      <c r="L101" s="42"/>
      <c r="M101" s="218" t="s">
        <v>19</v>
      </c>
      <c r="N101" s="219" t="s">
        <v>45</v>
      </c>
      <c r="O101" s="82"/>
      <c r="P101" s="220">
        <f>O101*H101</f>
        <v>0</v>
      </c>
      <c r="Q101" s="220">
        <v>0.000263</v>
      </c>
      <c r="R101" s="220">
        <f>Q101*H101</f>
        <v>0.037709466000000004</v>
      </c>
      <c r="S101" s="220">
        <v>0</v>
      </c>
      <c r="T101" s="221">
        <f>S101*H101</f>
        <v>0</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955</v>
      </c>
    </row>
    <row r="102" s="2" customFormat="1" ht="24.15" customHeight="1">
      <c r="A102" s="36"/>
      <c r="B102" s="37"/>
      <c r="C102" s="211" t="s">
        <v>83</v>
      </c>
      <c r="D102" s="211" t="s">
        <v>308</v>
      </c>
      <c r="E102" s="212" t="s">
        <v>956</v>
      </c>
      <c r="F102" s="213" t="s">
        <v>957</v>
      </c>
      <c r="G102" s="214" t="s">
        <v>311</v>
      </c>
      <c r="H102" s="215">
        <v>143.38200000000001</v>
      </c>
      <c r="I102" s="216"/>
      <c r="J102" s="217">
        <f>ROUND(I102*H102,2)</f>
        <v>0</v>
      </c>
      <c r="K102" s="213" t="s">
        <v>312</v>
      </c>
      <c r="L102" s="42"/>
      <c r="M102" s="218" t="s">
        <v>19</v>
      </c>
      <c r="N102" s="219" t="s">
        <v>45</v>
      </c>
      <c r="O102" s="82"/>
      <c r="P102" s="220">
        <f>O102*H102</f>
        <v>0</v>
      </c>
      <c r="Q102" s="220">
        <v>0.0043839999999999999</v>
      </c>
      <c r="R102" s="220">
        <f>Q102*H102</f>
        <v>0.62858668799999995</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958</v>
      </c>
    </row>
    <row r="103" s="2" customFormat="1" ht="14.4" customHeight="1">
      <c r="A103" s="36"/>
      <c r="B103" s="37"/>
      <c r="C103" s="211" t="s">
        <v>112</v>
      </c>
      <c r="D103" s="211" t="s">
        <v>308</v>
      </c>
      <c r="E103" s="212" t="s">
        <v>953</v>
      </c>
      <c r="F103" s="213" t="s">
        <v>954</v>
      </c>
      <c r="G103" s="214" t="s">
        <v>311</v>
      </c>
      <c r="H103" s="215">
        <v>430.27100000000002</v>
      </c>
      <c r="I103" s="216"/>
      <c r="J103" s="217">
        <f>ROUND(I103*H103,2)</f>
        <v>0</v>
      </c>
      <c r="K103" s="213" t="s">
        <v>312</v>
      </c>
      <c r="L103" s="42"/>
      <c r="M103" s="218" t="s">
        <v>19</v>
      </c>
      <c r="N103" s="219" t="s">
        <v>45</v>
      </c>
      <c r="O103" s="82"/>
      <c r="P103" s="220">
        <f>O103*H103</f>
        <v>0</v>
      </c>
      <c r="Q103" s="220">
        <v>0.000263</v>
      </c>
      <c r="R103" s="220">
        <f>Q103*H103</f>
        <v>0.11316127300000001</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959</v>
      </c>
    </row>
    <row r="104" s="2" customFormat="1" ht="14.4" customHeight="1">
      <c r="A104" s="36"/>
      <c r="B104" s="37"/>
      <c r="C104" s="211" t="s">
        <v>313</v>
      </c>
      <c r="D104" s="211" t="s">
        <v>308</v>
      </c>
      <c r="E104" s="212" t="s">
        <v>960</v>
      </c>
      <c r="F104" s="213" t="s">
        <v>961</v>
      </c>
      <c r="G104" s="214" t="s">
        <v>311</v>
      </c>
      <c r="H104" s="215">
        <v>430.27100000000002</v>
      </c>
      <c r="I104" s="216"/>
      <c r="J104" s="217">
        <f>ROUND(I104*H104,2)</f>
        <v>0</v>
      </c>
      <c r="K104" s="213" t="s">
        <v>312</v>
      </c>
      <c r="L104" s="42"/>
      <c r="M104" s="218" t="s">
        <v>19</v>
      </c>
      <c r="N104" s="219" t="s">
        <v>45</v>
      </c>
      <c r="O104" s="82"/>
      <c r="P104" s="220">
        <f>O104*H104</f>
        <v>0</v>
      </c>
      <c r="Q104" s="220">
        <v>0.0030000000000000001</v>
      </c>
      <c r="R104" s="220">
        <f>Q104*H104</f>
        <v>1.290813</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962</v>
      </c>
    </row>
    <row r="105" s="2" customFormat="1" ht="14.4" customHeight="1">
      <c r="A105" s="36"/>
      <c r="B105" s="37"/>
      <c r="C105" s="211" t="s">
        <v>330</v>
      </c>
      <c r="D105" s="211" t="s">
        <v>308</v>
      </c>
      <c r="E105" s="212" t="s">
        <v>891</v>
      </c>
      <c r="F105" s="213" t="s">
        <v>892</v>
      </c>
      <c r="G105" s="214" t="s">
        <v>311</v>
      </c>
      <c r="H105" s="215">
        <v>89</v>
      </c>
      <c r="I105" s="216"/>
      <c r="J105" s="217">
        <f>ROUND(I105*H105,2)</f>
        <v>0</v>
      </c>
      <c r="K105" s="213" t="s">
        <v>312</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963</v>
      </c>
    </row>
    <row r="106" s="2" customFormat="1" ht="14.4" customHeight="1">
      <c r="A106" s="36"/>
      <c r="B106" s="37"/>
      <c r="C106" s="211" t="s">
        <v>334</v>
      </c>
      <c r="D106" s="211" t="s">
        <v>308</v>
      </c>
      <c r="E106" s="212" t="s">
        <v>964</v>
      </c>
      <c r="F106" s="213" t="s">
        <v>965</v>
      </c>
      <c r="G106" s="214" t="s">
        <v>365</v>
      </c>
      <c r="H106" s="215">
        <v>4.54</v>
      </c>
      <c r="I106" s="216"/>
      <c r="J106" s="217">
        <f>ROUND(I106*H106,2)</f>
        <v>0</v>
      </c>
      <c r="K106" s="213" t="s">
        <v>312</v>
      </c>
      <c r="L106" s="42"/>
      <c r="M106" s="218" t="s">
        <v>19</v>
      </c>
      <c r="N106" s="219" t="s">
        <v>45</v>
      </c>
      <c r="O106" s="82"/>
      <c r="P106" s="220">
        <f>O106*H106</f>
        <v>0</v>
      </c>
      <c r="Q106" s="220">
        <v>0.0015</v>
      </c>
      <c r="R106" s="220">
        <f>Q106*H106</f>
        <v>0.0068100000000000001</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966</v>
      </c>
    </row>
    <row r="107" s="12" customFormat="1" ht="22.8" customHeight="1">
      <c r="A107" s="12"/>
      <c r="B107" s="195"/>
      <c r="C107" s="196"/>
      <c r="D107" s="197" t="s">
        <v>73</v>
      </c>
      <c r="E107" s="209" t="s">
        <v>860</v>
      </c>
      <c r="F107" s="209" t="s">
        <v>861</v>
      </c>
      <c r="G107" s="196"/>
      <c r="H107" s="196"/>
      <c r="I107" s="199"/>
      <c r="J107" s="210">
        <f>BK107</f>
        <v>0</v>
      </c>
      <c r="K107" s="196"/>
      <c r="L107" s="201"/>
      <c r="M107" s="202"/>
      <c r="N107" s="203"/>
      <c r="O107" s="203"/>
      <c r="P107" s="204">
        <f>P108</f>
        <v>0</v>
      </c>
      <c r="Q107" s="203"/>
      <c r="R107" s="204">
        <f>R108</f>
        <v>0</v>
      </c>
      <c r="S107" s="203"/>
      <c r="T107" s="205">
        <f>T108</f>
        <v>0</v>
      </c>
      <c r="U107" s="12"/>
      <c r="V107" s="12"/>
      <c r="W107" s="12"/>
      <c r="X107" s="12"/>
      <c r="Y107" s="12"/>
      <c r="Z107" s="12"/>
      <c r="AA107" s="12"/>
      <c r="AB107" s="12"/>
      <c r="AC107" s="12"/>
      <c r="AD107" s="12"/>
      <c r="AE107" s="12"/>
      <c r="AR107" s="206" t="s">
        <v>81</v>
      </c>
      <c r="AT107" s="207" t="s">
        <v>73</v>
      </c>
      <c r="AU107" s="207" t="s">
        <v>81</v>
      </c>
      <c r="AY107" s="206" t="s">
        <v>305</v>
      </c>
      <c r="BK107" s="208">
        <f>BK108</f>
        <v>0</v>
      </c>
    </row>
    <row r="108" s="2" customFormat="1" ht="24.15" customHeight="1">
      <c r="A108" s="36"/>
      <c r="B108" s="37"/>
      <c r="C108" s="211" t="s">
        <v>338</v>
      </c>
      <c r="D108" s="211" t="s">
        <v>308</v>
      </c>
      <c r="E108" s="212" t="s">
        <v>862</v>
      </c>
      <c r="F108" s="213" t="s">
        <v>863</v>
      </c>
      <c r="G108" s="214" t="s">
        <v>379</v>
      </c>
      <c r="H108" s="215">
        <v>2.077</v>
      </c>
      <c r="I108" s="216"/>
      <c r="J108" s="217">
        <f>ROUND(I108*H108,2)</f>
        <v>0</v>
      </c>
      <c r="K108" s="213" t="s">
        <v>312</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967</v>
      </c>
    </row>
    <row r="109" s="12" customFormat="1" ht="25.92" customHeight="1">
      <c r="A109" s="12"/>
      <c r="B109" s="195"/>
      <c r="C109" s="196"/>
      <c r="D109" s="197" t="s">
        <v>73</v>
      </c>
      <c r="E109" s="198" t="s">
        <v>408</v>
      </c>
      <c r="F109" s="198" t="s">
        <v>409</v>
      </c>
      <c r="G109" s="196"/>
      <c r="H109" s="196"/>
      <c r="I109" s="199"/>
      <c r="J109" s="200">
        <f>BK109</f>
        <v>0</v>
      </c>
      <c r="K109" s="196"/>
      <c r="L109" s="201"/>
      <c r="M109" s="202"/>
      <c r="N109" s="203"/>
      <c r="O109" s="203"/>
      <c r="P109" s="204">
        <f>P110</f>
        <v>0</v>
      </c>
      <c r="Q109" s="203"/>
      <c r="R109" s="204">
        <f>R110</f>
        <v>1.7198888617749999</v>
      </c>
      <c r="S109" s="203"/>
      <c r="T109" s="205">
        <f>T110</f>
        <v>0.044448420000000002</v>
      </c>
      <c r="U109" s="12"/>
      <c r="V109" s="12"/>
      <c r="W109" s="12"/>
      <c r="X109" s="12"/>
      <c r="Y109" s="12"/>
      <c r="Z109" s="12"/>
      <c r="AA109" s="12"/>
      <c r="AB109" s="12"/>
      <c r="AC109" s="12"/>
      <c r="AD109" s="12"/>
      <c r="AE109" s="12"/>
      <c r="AR109" s="206" t="s">
        <v>83</v>
      </c>
      <c r="AT109" s="207" t="s">
        <v>73</v>
      </c>
      <c r="AU109" s="207" t="s">
        <v>74</v>
      </c>
      <c r="AY109" s="206" t="s">
        <v>305</v>
      </c>
      <c r="BK109" s="208">
        <f>BK110</f>
        <v>0</v>
      </c>
    </row>
    <row r="110" s="12" customFormat="1" ht="22.8" customHeight="1">
      <c r="A110" s="12"/>
      <c r="B110" s="195"/>
      <c r="C110" s="196"/>
      <c r="D110" s="197" t="s">
        <v>73</v>
      </c>
      <c r="E110" s="209" t="s">
        <v>968</v>
      </c>
      <c r="F110" s="209" t="s">
        <v>969</v>
      </c>
      <c r="G110" s="196"/>
      <c r="H110" s="196"/>
      <c r="I110" s="199"/>
      <c r="J110" s="210">
        <f>BK110</f>
        <v>0</v>
      </c>
      <c r="K110" s="196"/>
      <c r="L110" s="201"/>
      <c r="M110" s="202"/>
      <c r="N110" s="203"/>
      <c r="O110" s="203"/>
      <c r="P110" s="204">
        <f>SUM(P111:P121)</f>
        <v>0</v>
      </c>
      <c r="Q110" s="203"/>
      <c r="R110" s="204">
        <f>SUM(R111:R121)</f>
        <v>1.7198888617749999</v>
      </c>
      <c r="S110" s="203"/>
      <c r="T110" s="205">
        <f>SUM(T111:T121)</f>
        <v>0.044448420000000002</v>
      </c>
      <c r="U110" s="12"/>
      <c r="V110" s="12"/>
      <c r="W110" s="12"/>
      <c r="X110" s="12"/>
      <c r="Y110" s="12"/>
      <c r="Z110" s="12"/>
      <c r="AA110" s="12"/>
      <c r="AB110" s="12"/>
      <c r="AC110" s="12"/>
      <c r="AD110" s="12"/>
      <c r="AE110" s="12"/>
      <c r="AR110" s="206" t="s">
        <v>83</v>
      </c>
      <c r="AT110" s="207" t="s">
        <v>73</v>
      </c>
      <c r="AU110" s="207" t="s">
        <v>81</v>
      </c>
      <c r="AY110" s="206" t="s">
        <v>305</v>
      </c>
      <c r="BK110" s="208">
        <f>SUM(BK111:BK121)</f>
        <v>0</v>
      </c>
    </row>
    <row r="111" s="2" customFormat="1" ht="14.4" customHeight="1">
      <c r="A111" s="36"/>
      <c r="B111" s="37"/>
      <c r="C111" s="211" t="s">
        <v>342</v>
      </c>
      <c r="D111" s="211" t="s">
        <v>308</v>
      </c>
      <c r="E111" s="212" t="s">
        <v>970</v>
      </c>
      <c r="F111" s="213" t="s">
        <v>971</v>
      </c>
      <c r="G111" s="214" t="s">
        <v>311</v>
      </c>
      <c r="H111" s="215">
        <v>143.38200000000001</v>
      </c>
      <c r="I111" s="216"/>
      <c r="J111" s="217">
        <f>ROUND(I111*H111,2)</f>
        <v>0</v>
      </c>
      <c r="K111" s="213" t="s">
        <v>312</v>
      </c>
      <c r="L111" s="42"/>
      <c r="M111" s="218" t="s">
        <v>19</v>
      </c>
      <c r="N111" s="219" t="s">
        <v>45</v>
      </c>
      <c r="O111" s="82"/>
      <c r="P111" s="220">
        <f>O111*H111</f>
        <v>0</v>
      </c>
      <c r="Q111" s="220">
        <v>0.001</v>
      </c>
      <c r="R111" s="220">
        <f>Q111*H111</f>
        <v>0.14338200000000001</v>
      </c>
      <c r="S111" s="220">
        <v>0.00031</v>
      </c>
      <c r="T111" s="221">
        <f>S111*H111</f>
        <v>0.044448420000000002</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972</v>
      </c>
    </row>
    <row r="112" s="2" customFormat="1" ht="14.4" customHeight="1">
      <c r="A112" s="36"/>
      <c r="B112" s="37"/>
      <c r="C112" s="211" t="s">
        <v>346</v>
      </c>
      <c r="D112" s="211" t="s">
        <v>308</v>
      </c>
      <c r="E112" s="212" t="s">
        <v>973</v>
      </c>
      <c r="F112" s="213" t="s">
        <v>974</v>
      </c>
      <c r="G112" s="214" t="s">
        <v>311</v>
      </c>
      <c r="H112" s="215">
        <v>143.38200000000001</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975</v>
      </c>
    </row>
    <row r="113" s="2" customFormat="1" ht="14.4" customHeight="1">
      <c r="A113" s="36"/>
      <c r="B113" s="37"/>
      <c r="C113" s="211" t="s">
        <v>350</v>
      </c>
      <c r="D113" s="211" t="s">
        <v>308</v>
      </c>
      <c r="E113" s="212" t="s">
        <v>976</v>
      </c>
      <c r="F113" s="213" t="s">
        <v>977</v>
      </c>
      <c r="G113" s="214" t="s">
        <v>311</v>
      </c>
      <c r="H113" s="215">
        <v>430.27100000000002</v>
      </c>
      <c r="I113" s="216"/>
      <c r="J113" s="217">
        <f>ROUND(I113*H113,2)</f>
        <v>0</v>
      </c>
      <c r="K113" s="213" t="s">
        <v>312</v>
      </c>
      <c r="L113" s="42"/>
      <c r="M113" s="218" t="s">
        <v>19</v>
      </c>
      <c r="N113" s="219" t="s">
        <v>45</v>
      </c>
      <c r="O113" s="82"/>
      <c r="P113" s="220">
        <f>O113*H113</f>
        <v>0</v>
      </c>
      <c r="Q113" s="220">
        <v>0.0031800000000000001</v>
      </c>
      <c r="R113" s="220">
        <f>Q113*H113</f>
        <v>1.3682617800000001</v>
      </c>
      <c r="S113" s="220">
        <v>0</v>
      </c>
      <c r="T113" s="221">
        <f>S113*H113</f>
        <v>0</v>
      </c>
      <c r="U113" s="36"/>
      <c r="V113" s="36"/>
      <c r="W113" s="36"/>
      <c r="X113" s="36"/>
      <c r="Y113" s="36"/>
      <c r="Z113" s="36"/>
      <c r="AA113" s="36"/>
      <c r="AB113" s="36"/>
      <c r="AC113" s="36"/>
      <c r="AD113" s="36"/>
      <c r="AE113" s="36"/>
      <c r="AR113" s="222" t="s">
        <v>376</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978</v>
      </c>
    </row>
    <row r="114" s="2" customFormat="1" ht="14.4" customHeight="1">
      <c r="A114" s="36"/>
      <c r="B114" s="37"/>
      <c r="C114" s="211" t="s">
        <v>354</v>
      </c>
      <c r="D114" s="211" t="s">
        <v>308</v>
      </c>
      <c r="E114" s="212" t="s">
        <v>979</v>
      </c>
      <c r="F114" s="213" t="s">
        <v>980</v>
      </c>
      <c r="G114" s="214" t="s">
        <v>311</v>
      </c>
      <c r="H114" s="215">
        <v>266.34300000000002</v>
      </c>
      <c r="I114" s="216"/>
      <c r="J114" s="217">
        <f>ROUND(I114*H114,2)</f>
        <v>0</v>
      </c>
      <c r="K114" s="213" t="s">
        <v>312</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981</v>
      </c>
    </row>
    <row r="115" s="2" customFormat="1" ht="14.4" customHeight="1">
      <c r="A115" s="36"/>
      <c r="B115" s="37"/>
      <c r="C115" s="230" t="s">
        <v>358</v>
      </c>
      <c r="D115" s="230" t="s">
        <v>846</v>
      </c>
      <c r="E115" s="231" t="s">
        <v>982</v>
      </c>
      <c r="F115" s="232" t="s">
        <v>983</v>
      </c>
      <c r="G115" s="233" t="s">
        <v>311</v>
      </c>
      <c r="H115" s="234">
        <v>292.97699999999998</v>
      </c>
      <c r="I115" s="235"/>
      <c r="J115" s="236">
        <f>ROUND(I115*H115,2)</f>
        <v>0</v>
      </c>
      <c r="K115" s="232" t="s">
        <v>312</v>
      </c>
      <c r="L115" s="237"/>
      <c r="M115" s="238" t="s">
        <v>19</v>
      </c>
      <c r="N115" s="23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494</v>
      </c>
      <c r="AT115" s="222" t="s">
        <v>846</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984</v>
      </c>
    </row>
    <row r="116" s="2" customFormat="1" ht="24.15" customHeight="1">
      <c r="A116" s="36"/>
      <c r="B116" s="37"/>
      <c r="C116" s="211" t="s">
        <v>362</v>
      </c>
      <c r="D116" s="211" t="s">
        <v>308</v>
      </c>
      <c r="E116" s="212" t="s">
        <v>985</v>
      </c>
      <c r="F116" s="213" t="s">
        <v>986</v>
      </c>
      <c r="G116" s="214" t="s">
        <v>311</v>
      </c>
      <c r="H116" s="215">
        <v>1.1819999999999999</v>
      </c>
      <c r="I116" s="216"/>
      <c r="J116" s="217">
        <f>ROUND(I116*H116,2)</f>
        <v>0</v>
      </c>
      <c r="K116" s="213" t="s">
        <v>312</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376</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987</v>
      </c>
    </row>
    <row r="117" s="2" customFormat="1" ht="14.4" customHeight="1">
      <c r="A117" s="36"/>
      <c r="B117" s="37"/>
      <c r="C117" s="230" t="s">
        <v>367</v>
      </c>
      <c r="D117" s="230" t="s">
        <v>846</v>
      </c>
      <c r="E117" s="231" t="s">
        <v>982</v>
      </c>
      <c r="F117" s="232" t="s">
        <v>983</v>
      </c>
      <c r="G117" s="233" t="s">
        <v>311</v>
      </c>
      <c r="H117" s="234">
        <v>1.3</v>
      </c>
      <c r="I117" s="235"/>
      <c r="J117" s="236">
        <f>ROUND(I117*H117,2)</f>
        <v>0</v>
      </c>
      <c r="K117" s="232" t="s">
        <v>312</v>
      </c>
      <c r="L117" s="237"/>
      <c r="M117" s="238" t="s">
        <v>19</v>
      </c>
      <c r="N117" s="23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494</v>
      </c>
      <c r="AT117" s="222" t="s">
        <v>846</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988</v>
      </c>
    </row>
    <row r="118" s="2" customFormat="1" ht="14.4" customHeight="1">
      <c r="A118" s="36"/>
      <c r="B118" s="37"/>
      <c r="C118" s="211" t="s">
        <v>8</v>
      </c>
      <c r="D118" s="211" t="s">
        <v>308</v>
      </c>
      <c r="E118" s="212" t="s">
        <v>989</v>
      </c>
      <c r="F118" s="213" t="s">
        <v>990</v>
      </c>
      <c r="G118" s="214" t="s">
        <v>311</v>
      </c>
      <c r="H118" s="215">
        <v>430.27100000000002</v>
      </c>
      <c r="I118" s="216"/>
      <c r="J118" s="217">
        <f>ROUND(I118*H118,2)</f>
        <v>0</v>
      </c>
      <c r="K118" s="213" t="s">
        <v>19</v>
      </c>
      <c r="L118" s="42"/>
      <c r="M118" s="218" t="s">
        <v>19</v>
      </c>
      <c r="N118" s="219" t="s">
        <v>45</v>
      </c>
      <c r="O118" s="82"/>
      <c r="P118" s="220">
        <f>O118*H118</f>
        <v>0</v>
      </c>
      <c r="Q118" s="220">
        <v>0.00020120000000000001</v>
      </c>
      <c r="R118" s="220">
        <f>Q118*H118</f>
        <v>0.086570525200000012</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991</v>
      </c>
    </row>
    <row r="119" s="2" customFormat="1" ht="14.4" customHeight="1">
      <c r="A119" s="36"/>
      <c r="B119" s="37"/>
      <c r="C119" s="211" t="s">
        <v>376</v>
      </c>
      <c r="D119" s="211" t="s">
        <v>308</v>
      </c>
      <c r="E119" s="212" t="s">
        <v>992</v>
      </c>
      <c r="F119" s="213" t="s">
        <v>993</v>
      </c>
      <c r="G119" s="214" t="s">
        <v>311</v>
      </c>
      <c r="H119" s="215">
        <v>1.1819999999999999</v>
      </c>
      <c r="I119" s="216"/>
      <c r="J119" s="217">
        <f>ROUND(I119*H119,2)</f>
        <v>0</v>
      </c>
      <c r="K119" s="213" t="s">
        <v>19</v>
      </c>
      <c r="L119" s="42"/>
      <c r="M119" s="218" t="s">
        <v>19</v>
      </c>
      <c r="N119" s="219" t="s">
        <v>45</v>
      </c>
      <c r="O119" s="82"/>
      <c r="P119" s="220">
        <f>O119*H119</f>
        <v>0</v>
      </c>
      <c r="Q119" s="220">
        <v>1.2775000000000001E-05</v>
      </c>
      <c r="R119" s="220">
        <f>Q119*H119</f>
        <v>1.510005E-05</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994</v>
      </c>
    </row>
    <row r="120" s="2" customFormat="1" ht="14.4" customHeight="1">
      <c r="A120" s="36"/>
      <c r="B120" s="37"/>
      <c r="C120" s="211" t="s">
        <v>381</v>
      </c>
      <c r="D120" s="211" t="s">
        <v>308</v>
      </c>
      <c r="E120" s="212" t="s">
        <v>995</v>
      </c>
      <c r="F120" s="213" t="s">
        <v>996</v>
      </c>
      <c r="G120" s="214" t="s">
        <v>311</v>
      </c>
      <c r="H120" s="215">
        <v>266.34300000000002</v>
      </c>
      <c r="I120" s="216"/>
      <c r="J120" s="217">
        <f>ROUND(I120*H120,2)</f>
        <v>0</v>
      </c>
      <c r="K120" s="213" t="s">
        <v>19</v>
      </c>
      <c r="L120" s="42"/>
      <c r="M120" s="218" t="s">
        <v>19</v>
      </c>
      <c r="N120" s="219" t="s">
        <v>45</v>
      </c>
      <c r="O120" s="82"/>
      <c r="P120" s="220">
        <f>O120*H120</f>
        <v>0</v>
      </c>
      <c r="Q120" s="220">
        <v>1.1875000000000001E-05</v>
      </c>
      <c r="R120" s="220">
        <f>Q120*H120</f>
        <v>0.0031628231250000003</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997</v>
      </c>
    </row>
    <row r="121" s="2" customFormat="1" ht="24.15" customHeight="1">
      <c r="A121" s="36"/>
      <c r="B121" s="37"/>
      <c r="C121" s="211" t="s">
        <v>385</v>
      </c>
      <c r="D121" s="211" t="s">
        <v>308</v>
      </c>
      <c r="E121" s="212" t="s">
        <v>998</v>
      </c>
      <c r="F121" s="213" t="s">
        <v>999</v>
      </c>
      <c r="G121" s="214" t="s">
        <v>311</v>
      </c>
      <c r="H121" s="215">
        <v>430.27100000000002</v>
      </c>
      <c r="I121" s="216"/>
      <c r="J121" s="217">
        <f>ROUND(I121*H121,2)</f>
        <v>0</v>
      </c>
      <c r="K121" s="213" t="s">
        <v>312</v>
      </c>
      <c r="L121" s="42"/>
      <c r="M121" s="224" t="s">
        <v>19</v>
      </c>
      <c r="N121" s="225" t="s">
        <v>45</v>
      </c>
      <c r="O121" s="226"/>
      <c r="P121" s="227">
        <f>O121*H121</f>
        <v>0</v>
      </c>
      <c r="Q121" s="227">
        <v>0.00027540000000000003</v>
      </c>
      <c r="R121" s="227">
        <f>Q121*H121</f>
        <v>0.11849663340000001</v>
      </c>
      <c r="S121" s="227">
        <v>0</v>
      </c>
      <c r="T121" s="228">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1000</v>
      </c>
    </row>
    <row r="122" s="2" customFormat="1" ht="6.96" customHeight="1">
      <c r="A122" s="36"/>
      <c r="B122" s="57"/>
      <c r="C122" s="58"/>
      <c r="D122" s="58"/>
      <c r="E122" s="58"/>
      <c r="F122" s="58"/>
      <c r="G122" s="58"/>
      <c r="H122" s="58"/>
      <c r="I122" s="58"/>
      <c r="J122" s="58"/>
      <c r="K122" s="58"/>
      <c r="L122" s="42"/>
      <c r="M122" s="36"/>
      <c r="O122" s="36"/>
      <c r="P122" s="36"/>
      <c r="Q122" s="36"/>
      <c r="R122" s="36"/>
      <c r="S122" s="36"/>
      <c r="T122" s="36"/>
      <c r="U122" s="36"/>
      <c r="V122" s="36"/>
      <c r="W122" s="36"/>
      <c r="X122" s="36"/>
      <c r="Y122" s="36"/>
      <c r="Z122" s="36"/>
      <c r="AA122" s="36"/>
      <c r="AB122" s="36"/>
      <c r="AC122" s="36"/>
      <c r="AD122" s="36"/>
      <c r="AE122" s="36"/>
    </row>
  </sheetData>
  <sheetProtection sheet="1" autoFilter="0" formatColumns="0" formatRows="0" objects="1" scenarios="1" spinCount="100000" saltValue="4E+phbZ2l0dkOc7rpdbko9IwLhCHytNDHlvjQDxlk3bp3GR/xtmAronCh4vfOX6X/WfUSrF0T0m+jUc2/VnVCQ==" hashValue="ioLqEkWEwLl4GMim5x7HfZDYCt8JBeX1sgNCdVSbdubbmHusdFBGBj4KZCEqTeMXzGPD6vCF/95jGj/yNwN8Qw==" algorithmName="SHA-512" password="CC35"/>
  <autoFilter ref="C96:K121"/>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125</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837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1001</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ROUND(J97,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ROUND((SUM(BE97:BE115)),  2)</f>
        <v>0</v>
      </c>
      <c r="G37" s="36"/>
      <c r="H37" s="36"/>
      <c r="I37" s="156">
        <v>0.20999999999999999</v>
      </c>
      <c r="J37" s="155">
        <f>ROUND(((SUM(BE97:BE115))*I37),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ROUND((SUM(BF97:BF115)),  2)</f>
        <v>0</v>
      </c>
      <c r="G38" s="36"/>
      <c r="H38" s="36"/>
      <c r="I38" s="156">
        <v>0.14999999999999999</v>
      </c>
      <c r="J38" s="155">
        <f>ROUND(((SUM(BF97:BF115))*I38),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ROUND((SUM(BG97:BG115)),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ROUND((SUM(BH97:BH115)),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ROUND((SUM(BI97:BI115)),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837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2020-019-02-01-05 - Nové kce- 1.PP- lešení</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J97</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J98</f>
        <v>0</v>
      </c>
      <c r="K68" s="174"/>
      <c r="L68" s="178"/>
      <c r="S68" s="9"/>
      <c r="T68" s="9"/>
      <c r="U68" s="9"/>
      <c r="V68" s="9"/>
      <c r="W68" s="9"/>
      <c r="X68" s="9"/>
      <c r="Y68" s="9"/>
      <c r="Z68" s="9"/>
      <c r="AA68" s="9"/>
      <c r="AB68" s="9"/>
      <c r="AC68" s="9"/>
      <c r="AD68" s="9"/>
      <c r="AE68" s="9"/>
    </row>
    <row r="69" s="10" customFormat="1" ht="19.92" customHeight="1">
      <c r="A69" s="10"/>
      <c r="B69" s="179"/>
      <c r="C69" s="123"/>
      <c r="D69" s="180" t="s">
        <v>717</v>
      </c>
      <c r="E69" s="181"/>
      <c r="F69" s="181"/>
      <c r="G69" s="181"/>
      <c r="H69" s="181"/>
      <c r="I69" s="181"/>
      <c r="J69" s="182">
        <f>J99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282</v>
      </c>
      <c r="E70" s="181"/>
      <c r="F70" s="181"/>
      <c r="G70" s="181"/>
      <c r="H70" s="181"/>
      <c r="I70" s="181"/>
      <c r="J70" s="182">
        <f>J101</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J103</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J105</f>
        <v>0</v>
      </c>
      <c r="K72" s="174"/>
      <c r="L72" s="178"/>
      <c r="S72" s="9"/>
      <c r="T72" s="9"/>
      <c r="U72" s="9"/>
      <c r="V72" s="9"/>
      <c r="W72" s="9"/>
      <c r="X72" s="9"/>
      <c r="Y72" s="9"/>
      <c r="Z72" s="9"/>
      <c r="AA72" s="9"/>
      <c r="AB72" s="9"/>
      <c r="AC72" s="9"/>
      <c r="AD72" s="9"/>
      <c r="AE72" s="9"/>
    </row>
    <row r="73" s="10" customFormat="1" ht="19.92" customHeight="1">
      <c r="A73" s="10"/>
      <c r="B73" s="179"/>
      <c r="C73" s="123"/>
      <c r="D73" s="180" t="s">
        <v>721</v>
      </c>
      <c r="E73" s="181"/>
      <c r="F73" s="181"/>
      <c r="G73" s="181"/>
      <c r="H73" s="181"/>
      <c r="I73" s="181"/>
      <c r="J73" s="182">
        <f>J106</f>
        <v>0</v>
      </c>
      <c r="K73" s="123"/>
      <c r="L73" s="183"/>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3"/>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3"/>
      <c r="S79" s="36"/>
      <c r="T79" s="36"/>
      <c r="U79" s="36"/>
      <c r="V79" s="36"/>
      <c r="W79" s="36"/>
      <c r="X79" s="36"/>
      <c r="Y79" s="36"/>
      <c r="Z79" s="36"/>
      <c r="AA79" s="36"/>
      <c r="AB79" s="36"/>
      <c r="AC79" s="36"/>
      <c r="AD79" s="36"/>
      <c r="AE79" s="36"/>
    </row>
    <row r="80" s="2" customFormat="1" ht="24.96" customHeight="1">
      <c r="A80" s="36"/>
      <c r="B80" s="37"/>
      <c r="C80" s="21" t="s">
        <v>290</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168" t="str">
        <f>E7</f>
        <v>Stavební úpravy a přístavba objektu FLD-3.etapa</v>
      </c>
      <c r="F83" s="30"/>
      <c r="G83" s="30"/>
      <c r="H83" s="30"/>
      <c r="I83" s="38"/>
      <c r="J83" s="38"/>
      <c r="K83" s="38"/>
      <c r="L83" s="143"/>
      <c r="S83" s="36"/>
      <c r="T83" s="36"/>
      <c r="U83" s="36"/>
      <c r="V83" s="36"/>
      <c r="W83" s="36"/>
      <c r="X83" s="36"/>
      <c r="Y83" s="36"/>
      <c r="Z83" s="36"/>
      <c r="AA83" s="36"/>
      <c r="AB83" s="36"/>
      <c r="AC83" s="36"/>
      <c r="AD83" s="36"/>
      <c r="AE83" s="36"/>
    </row>
    <row r="84" s="1" customFormat="1" ht="12" customHeight="1">
      <c r="B84" s="19"/>
      <c r="C84" s="30" t="s">
        <v>271</v>
      </c>
      <c r="D84" s="20"/>
      <c r="E84" s="20"/>
      <c r="F84" s="20"/>
      <c r="G84" s="20"/>
      <c r="H84" s="20"/>
      <c r="I84" s="20"/>
      <c r="J84" s="20"/>
      <c r="K84" s="20"/>
      <c r="L84" s="18"/>
    </row>
    <row r="85" s="1" customFormat="1" ht="16.5" customHeight="1">
      <c r="B85" s="19"/>
      <c r="C85" s="20"/>
      <c r="D85" s="20"/>
      <c r="E85" s="168" t="s">
        <v>836</v>
      </c>
      <c r="F85" s="20"/>
      <c r="G85" s="20"/>
      <c r="H85" s="20"/>
      <c r="I85" s="20"/>
      <c r="J85" s="20"/>
      <c r="K85" s="20"/>
      <c r="L85" s="18"/>
    </row>
    <row r="86" s="1" customFormat="1" ht="12" customHeight="1">
      <c r="B86" s="19"/>
      <c r="C86" s="30" t="s">
        <v>273</v>
      </c>
      <c r="D86" s="20"/>
      <c r="E86" s="20"/>
      <c r="F86" s="20"/>
      <c r="G86" s="20"/>
      <c r="H86" s="20"/>
      <c r="I86" s="20"/>
      <c r="J86" s="20"/>
      <c r="K86" s="20"/>
      <c r="L86" s="18"/>
    </row>
    <row r="87" s="2" customFormat="1" ht="16.5" customHeight="1">
      <c r="A87" s="36"/>
      <c r="B87" s="37"/>
      <c r="C87" s="38"/>
      <c r="D87" s="38"/>
      <c r="E87" s="229" t="s">
        <v>837</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838</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E13</f>
        <v>2020-019-02-01-05 - Nové kce- 1.PP- lešení</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KAMÝCKÁ 1176, PRAHA - SUCHDOL </v>
      </c>
      <c r="G91" s="38"/>
      <c r="H91" s="38"/>
      <c r="I91" s="30" t="s">
        <v>23</v>
      </c>
      <c r="J91" s="70" t="str">
        <f>IF(J16="","",J16)</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E19</f>
        <v>ČZU V PRAZE, FAKULTA LESNICKÁ A DŘEVAŘSKÁ, Praha 6</v>
      </c>
      <c r="G93" s="38"/>
      <c r="H93" s="38"/>
      <c r="I93" s="30" t="s">
        <v>33</v>
      </c>
      <c r="J93" s="34" t="str">
        <f>E25</f>
        <v>Ing. Vladimír Čapka Gerstnerova 5/658 Praha 7</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IF(E22="","",E22)</f>
        <v>Vyplň údaj</v>
      </c>
      <c r="G94" s="38"/>
      <c r="H94" s="38"/>
      <c r="I94" s="30" t="s">
        <v>36</v>
      </c>
      <c r="J94" s="34" t="str">
        <f>E28</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291</v>
      </c>
      <c r="D96" s="187" t="s">
        <v>59</v>
      </c>
      <c r="E96" s="187" t="s">
        <v>55</v>
      </c>
      <c r="F96" s="187" t="s">
        <v>56</v>
      </c>
      <c r="G96" s="187" t="s">
        <v>292</v>
      </c>
      <c r="H96" s="187" t="s">
        <v>293</v>
      </c>
      <c r="I96" s="187" t="s">
        <v>294</v>
      </c>
      <c r="J96" s="187" t="s">
        <v>279</v>
      </c>
      <c r="K96" s="188" t="s">
        <v>295</v>
      </c>
      <c r="L96" s="189"/>
      <c r="M96" s="90" t="s">
        <v>19</v>
      </c>
      <c r="N96" s="91" t="s">
        <v>44</v>
      </c>
      <c r="O96" s="91" t="s">
        <v>296</v>
      </c>
      <c r="P96" s="91" t="s">
        <v>297</v>
      </c>
      <c r="Q96" s="91" t="s">
        <v>298</v>
      </c>
      <c r="R96" s="91" t="s">
        <v>299</v>
      </c>
      <c r="S96" s="91" t="s">
        <v>300</v>
      </c>
      <c r="T96" s="92" t="s">
        <v>301</v>
      </c>
      <c r="U96" s="184"/>
      <c r="V96" s="184"/>
      <c r="W96" s="184"/>
      <c r="X96" s="184"/>
      <c r="Y96" s="184"/>
      <c r="Z96" s="184"/>
      <c r="AA96" s="184"/>
      <c r="AB96" s="184"/>
      <c r="AC96" s="184"/>
      <c r="AD96" s="184"/>
      <c r="AE96" s="184"/>
    </row>
    <row r="97" s="2" customFormat="1" ht="22.8" customHeight="1">
      <c r="A97" s="36"/>
      <c r="B97" s="37"/>
      <c r="C97" s="97" t="s">
        <v>302</v>
      </c>
      <c r="D97" s="38"/>
      <c r="E97" s="38"/>
      <c r="F97" s="38"/>
      <c r="G97" s="38"/>
      <c r="H97" s="38"/>
      <c r="I97" s="38"/>
      <c r="J97" s="190">
        <f>BK97</f>
        <v>0</v>
      </c>
      <c r="K97" s="38"/>
      <c r="L97" s="42"/>
      <c r="M97" s="93"/>
      <c r="N97" s="191"/>
      <c r="O97" s="94"/>
      <c r="P97" s="192">
        <f>P98+P105</f>
        <v>0</v>
      </c>
      <c r="Q97" s="94"/>
      <c r="R97" s="192">
        <f>R98+R105</f>
        <v>0.44467807000000004</v>
      </c>
      <c r="S97" s="94"/>
      <c r="T97" s="193">
        <f>T98+T105</f>
        <v>0</v>
      </c>
      <c r="U97" s="36"/>
      <c r="V97" s="36"/>
      <c r="W97" s="36"/>
      <c r="X97" s="36"/>
      <c r="Y97" s="36"/>
      <c r="Z97" s="36"/>
      <c r="AA97" s="36"/>
      <c r="AB97" s="36"/>
      <c r="AC97" s="36"/>
      <c r="AD97" s="36"/>
      <c r="AE97" s="36"/>
      <c r="AT97" s="15" t="s">
        <v>73</v>
      </c>
      <c r="AU97" s="15" t="s">
        <v>280</v>
      </c>
      <c r="BK97" s="194">
        <f>BK98+BK105</f>
        <v>0</v>
      </c>
    </row>
    <row r="98" s="12" customFormat="1" ht="25.92" customHeight="1">
      <c r="A98" s="12"/>
      <c r="B98" s="195"/>
      <c r="C98" s="196"/>
      <c r="D98" s="197" t="s">
        <v>73</v>
      </c>
      <c r="E98" s="198" t="s">
        <v>303</v>
      </c>
      <c r="F98" s="198" t="s">
        <v>304</v>
      </c>
      <c r="G98" s="196"/>
      <c r="H98" s="196"/>
      <c r="I98" s="199"/>
      <c r="J98" s="200">
        <f>BK98</f>
        <v>0</v>
      </c>
      <c r="K98" s="196"/>
      <c r="L98" s="201"/>
      <c r="M98" s="202"/>
      <c r="N98" s="203"/>
      <c r="O98" s="203"/>
      <c r="P98" s="204">
        <f>P99+P101+P103</f>
        <v>0</v>
      </c>
      <c r="Q98" s="203"/>
      <c r="R98" s="204">
        <f>R99+R101+R103</f>
        <v>0.045131930000000001</v>
      </c>
      <c r="S98" s="203"/>
      <c r="T98" s="205">
        <f>T99+T101+T103</f>
        <v>0</v>
      </c>
      <c r="U98" s="12"/>
      <c r="V98" s="12"/>
      <c r="W98" s="12"/>
      <c r="X98" s="12"/>
      <c r="Y98" s="12"/>
      <c r="Z98" s="12"/>
      <c r="AA98" s="12"/>
      <c r="AB98" s="12"/>
      <c r="AC98" s="12"/>
      <c r="AD98" s="12"/>
      <c r="AE98" s="12"/>
      <c r="AR98" s="206" t="s">
        <v>81</v>
      </c>
      <c r="AT98" s="207" t="s">
        <v>73</v>
      </c>
      <c r="AU98" s="207" t="s">
        <v>74</v>
      </c>
      <c r="AY98" s="206" t="s">
        <v>305</v>
      </c>
      <c r="BK98" s="208">
        <f>BK99+BK101+BK103</f>
        <v>0</v>
      </c>
    </row>
    <row r="99" s="12" customFormat="1" ht="22.8" customHeight="1">
      <c r="A99" s="12"/>
      <c r="B99" s="195"/>
      <c r="C99" s="196"/>
      <c r="D99" s="197" t="s">
        <v>73</v>
      </c>
      <c r="E99" s="209" t="s">
        <v>346</v>
      </c>
      <c r="F99" s="209" t="s">
        <v>723</v>
      </c>
      <c r="G99" s="196"/>
      <c r="H99" s="196"/>
      <c r="I99" s="199"/>
      <c r="J99" s="210">
        <f>BK99</f>
        <v>0</v>
      </c>
      <c r="K99" s="196"/>
      <c r="L99" s="201"/>
      <c r="M99" s="202"/>
      <c r="N99" s="203"/>
      <c r="O99" s="203"/>
      <c r="P99" s="204">
        <f>P100</f>
        <v>0</v>
      </c>
      <c r="Q99" s="203"/>
      <c r="R99" s="204">
        <f>R100</f>
        <v>0.010653720000000002</v>
      </c>
      <c r="S99" s="203"/>
      <c r="T99" s="205">
        <f>T100</f>
        <v>0</v>
      </c>
      <c r="U99" s="12"/>
      <c r="V99" s="12"/>
      <c r="W99" s="12"/>
      <c r="X99" s="12"/>
      <c r="Y99" s="12"/>
      <c r="Z99" s="12"/>
      <c r="AA99" s="12"/>
      <c r="AB99" s="12"/>
      <c r="AC99" s="12"/>
      <c r="AD99" s="12"/>
      <c r="AE99" s="12"/>
      <c r="AR99" s="206" t="s">
        <v>81</v>
      </c>
      <c r="AT99" s="207" t="s">
        <v>73</v>
      </c>
      <c r="AU99" s="207" t="s">
        <v>81</v>
      </c>
      <c r="AY99" s="206" t="s">
        <v>305</v>
      </c>
      <c r="BK99" s="208">
        <f>BK100</f>
        <v>0</v>
      </c>
    </row>
    <row r="100" s="2" customFormat="1" ht="24.15" customHeight="1">
      <c r="A100" s="36"/>
      <c r="B100" s="37"/>
      <c r="C100" s="211" t="s">
        <v>81</v>
      </c>
      <c r="D100" s="211" t="s">
        <v>308</v>
      </c>
      <c r="E100" s="212" t="s">
        <v>1002</v>
      </c>
      <c r="F100" s="213" t="s">
        <v>1003</v>
      </c>
      <c r="G100" s="214" t="s">
        <v>311</v>
      </c>
      <c r="H100" s="215">
        <v>266.34300000000002</v>
      </c>
      <c r="I100" s="216"/>
      <c r="J100" s="217">
        <f>ROUND(I100*H100,2)</f>
        <v>0</v>
      </c>
      <c r="K100" s="213" t="s">
        <v>312</v>
      </c>
      <c r="L100" s="42"/>
      <c r="M100" s="218" t="s">
        <v>19</v>
      </c>
      <c r="N100" s="219" t="s">
        <v>45</v>
      </c>
      <c r="O100" s="82"/>
      <c r="P100" s="220">
        <f>O100*H100</f>
        <v>0</v>
      </c>
      <c r="Q100" s="220">
        <v>4.0000000000000003E-05</v>
      </c>
      <c r="R100" s="220">
        <f>Q100*H100</f>
        <v>0.010653720000000002</v>
      </c>
      <c r="S100" s="220">
        <v>0</v>
      </c>
      <c r="T100" s="221">
        <f>S100*H100</f>
        <v>0</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1004</v>
      </c>
    </row>
    <row r="101" s="12" customFormat="1" ht="22.8" customHeight="1">
      <c r="A101" s="12"/>
      <c r="B101" s="195"/>
      <c r="C101" s="196"/>
      <c r="D101" s="197" t="s">
        <v>73</v>
      </c>
      <c r="E101" s="209" t="s">
        <v>306</v>
      </c>
      <c r="F101" s="209" t="s">
        <v>307</v>
      </c>
      <c r="G101" s="196"/>
      <c r="H101" s="196"/>
      <c r="I101" s="199"/>
      <c r="J101" s="210">
        <f>BK101</f>
        <v>0</v>
      </c>
      <c r="K101" s="196"/>
      <c r="L101" s="201"/>
      <c r="M101" s="202"/>
      <c r="N101" s="203"/>
      <c r="O101" s="203"/>
      <c r="P101" s="204">
        <f>P102</f>
        <v>0</v>
      </c>
      <c r="Q101" s="203"/>
      <c r="R101" s="204">
        <f>R102</f>
        <v>0.034478209999999995</v>
      </c>
      <c r="S101" s="203"/>
      <c r="T101" s="205">
        <f>T102</f>
        <v>0</v>
      </c>
      <c r="U101" s="12"/>
      <c r="V101" s="12"/>
      <c r="W101" s="12"/>
      <c r="X101" s="12"/>
      <c r="Y101" s="12"/>
      <c r="Z101" s="12"/>
      <c r="AA101" s="12"/>
      <c r="AB101" s="12"/>
      <c r="AC101" s="12"/>
      <c r="AD101" s="12"/>
      <c r="AE101" s="12"/>
      <c r="AR101" s="206" t="s">
        <v>81</v>
      </c>
      <c r="AT101" s="207" t="s">
        <v>73</v>
      </c>
      <c r="AU101" s="207" t="s">
        <v>81</v>
      </c>
      <c r="AY101" s="206" t="s">
        <v>305</v>
      </c>
      <c r="BK101" s="208">
        <f>BK102</f>
        <v>0</v>
      </c>
    </row>
    <row r="102" s="2" customFormat="1" ht="24.15" customHeight="1">
      <c r="A102" s="36"/>
      <c r="B102" s="37"/>
      <c r="C102" s="211" t="s">
        <v>83</v>
      </c>
      <c r="D102" s="211" t="s">
        <v>308</v>
      </c>
      <c r="E102" s="212" t="s">
        <v>309</v>
      </c>
      <c r="F102" s="213" t="s">
        <v>310</v>
      </c>
      <c r="G102" s="214" t="s">
        <v>311</v>
      </c>
      <c r="H102" s="215">
        <v>265.21699999999998</v>
      </c>
      <c r="I102" s="216"/>
      <c r="J102" s="217">
        <f>ROUND(I102*H102,2)</f>
        <v>0</v>
      </c>
      <c r="K102" s="213" t="s">
        <v>312</v>
      </c>
      <c r="L102" s="42"/>
      <c r="M102" s="218" t="s">
        <v>19</v>
      </c>
      <c r="N102" s="219" t="s">
        <v>45</v>
      </c>
      <c r="O102" s="82"/>
      <c r="P102" s="220">
        <f>O102*H102</f>
        <v>0</v>
      </c>
      <c r="Q102" s="220">
        <v>0.00012999999999999999</v>
      </c>
      <c r="R102" s="220">
        <f>Q102*H102</f>
        <v>0.034478209999999995</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1005</v>
      </c>
    </row>
    <row r="103" s="12" customFormat="1" ht="22.8" customHeight="1">
      <c r="A103" s="12"/>
      <c r="B103" s="195"/>
      <c r="C103" s="196"/>
      <c r="D103" s="197" t="s">
        <v>73</v>
      </c>
      <c r="E103" s="209" t="s">
        <v>860</v>
      </c>
      <c r="F103" s="209" t="s">
        <v>861</v>
      </c>
      <c r="G103" s="196"/>
      <c r="H103" s="196"/>
      <c r="I103" s="199"/>
      <c r="J103" s="210">
        <f>BK103</f>
        <v>0</v>
      </c>
      <c r="K103" s="196"/>
      <c r="L103" s="201"/>
      <c r="M103" s="202"/>
      <c r="N103" s="203"/>
      <c r="O103" s="203"/>
      <c r="P103" s="204">
        <f>P104</f>
        <v>0</v>
      </c>
      <c r="Q103" s="203"/>
      <c r="R103" s="204">
        <f>R104</f>
        <v>0</v>
      </c>
      <c r="S103" s="203"/>
      <c r="T103" s="205">
        <f>T104</f>
        <v>0</v>
      </c>
      <c r="U103" s="12"/>
      <c r="V103" s="12"/>
      <c r="W103" s="12"/>
      <c r="X103" s="12"/>
      <c r="Y103" s="12"/>
      <c r="Z103" s="12"/>
      <c r="AA103" s="12"/>
      <c r="AB103" s="12"/>
      <c r="AC103" s="12"/>
      <c r="AD103" s="12"/>
      <c r="AE103" s="12"/>
      <c r="AR103" s="206" t="s">
        <v>81</v>
      </c>
      <c r="AT103" s="207" t="s">
        <v>73</v>
      </c>
      <c r="AU103" s="207" t="s">
        <v>81</v>
      </c>
      <c r="AY103" s="206" t="s">
        <v>305</v>
      </c>
      <c r="BK103" s="208">
        <f>BK104</f>
        <v>0</v>
      </c>
    </row>
    <row r="104" s="2" customFormat="1" ht="24.15" customHeight="1">
      <c r="A104" s="36"/>
      <c r="B104" s="37"/>
      <c r="C104" s="211" t="s">
        <v>112</v>
      </c>
      <c r="D104" s="211" t="s">
        <v>308</v>
      </c>
      <c r="E104" s="212" t="s">
        <v>862</v>
      </c>
      <c r="F104" s="213" t="s">
        <v>863</v>
      </c>
      <c r="G104" s="214" t="s">
        <v>379</v>
      </c>
      <c r="H104" s="215">
        <v>0.044999999999999998</v>
      </c>
      <c r="I104" s="216"/>
      <c r="J104" s="217">
        <f>ROUND(I104*H104,2)</f>
        <v>0</v>
      </c>
      <c r="K104" s="213" t="s">
        <v>312</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1006</v>
      </c>
    </row>
    <row r="105" s="12" customFormat="1" ht="25.92" customHeight="1">
      <c r="A105" s="12"/>
      <c r="B105" s="195"/>
      <c r="C105" s="196"/>
      <c r="D105" s="197" t="s">
        <v>73</v>
      </c>
      <c r="E105" s="198" t="s">
        <v>408</v>
      </c>
      <c r="F105" s="198" t="s">
        <v>409</v>
      </c>
      <c r="G105" s="196"/>
      <c r="H105" s="196"/>
      <c r="I105" s="199"/>
      <c r="J105" s="200">
        <f>BK105</f>
        <v>0</v>
      </c>
      <c r="K105" s="196"/>
      <c r="L105" s="201"/>
      <c r="M105" s="202"/>
      <c r="N105" s="203"/>
      <c r="O105" s="203"/>
      <c r="P105" s="204">
        <f>P106</f>
        <v>0</v>
      </c>
      <c r="Q105" s="203"/>
      <c r="R105" s="204">
        <f>R106</f>
        <v>0.39954614000000005</v>
      </c>
      <c r="S105" s="203"/>
      <c r="T105" s="205">
        <f>T106</f>
        <v>0</v>
      </c>
      <c r="U105" s="12"/>
      <c r="V105" s="12"/>
      <c r="W105" s="12"/>
      <c r="X105" s="12"/>
      <c r="Y105" s="12"/>
      <c r="Z105" s="12"/>
      <c r="AA105" s="12"/>
      <c r="AB105" s="12"/>
      <c r="AC105" s="12"/>
      <c r="AD105" s="12"/>
      <c r="AE105" s="12"/>
      <c r="AR105" s="206" t="s">
        <v>83</v>
      </c>
      <c r="AT105" s="207" t="s">
        <v>73</v>
      </c>
      <c r="AU105" s="207" t="s">
        <v>74</v>
      </c>
      <c r="AY105" s="206" t="s">
        <v>305</v>
      </c>
      <c r="BK105" s="208">
        <f>BK106</f>
        <v>0</v>
      </c>
    </row>
    <row r="106" s="12" customFormat="1" ht="22.8" customHeight="1">
      <c r="A106" s="12"/>
      <c r="B106" s="195"/>
      <c r="C106" s="196"/>
      <c r="D106" s="197" t="s">
        <v>73</v>
      </c>
      <c r="E106" s="209" t="s">
        <v>764</v>
      </c>
      <c r="F106" s="209" t="s">
        <v>765</v>
      </c>
      <c r="G106" s="196"/>
      <c r="H106" s="196"/>
      <c r="I106" s="199"/>
      <c r="J106" s="210">
        <f>BK106</f>
        <v>0</v>
      </c>
      <c r="K106" s="196"/>
      <c r="L106" s="201"/>
      <c r="M106" s="202"/>
      <c r="N106" s="203"/>
      <c r="O106" s="203"/>
      <c r="P106" s="204">
        <f>SUM(P107:P115)</f>
        <v>0</v>
      </c>
      <c r="Q106" s="203"/>
      <c r="R106" s="204">
        <f>SUM(R107:R115)</f>
        <v>0.39954614000000005</v>
      </c>
      <c r="S106" s="203"/>
      <c r="T106" s="205">
        <f>SUM(T107:T115)</f>
        <v>0</v>
      </c>
      <c r="U106" s="12"/>
      <c r="V106" s="12"/>
      <c r="W106" s="12"/>
      <c r="X106" s="12"/>
      <c r="Y106" s="12"/>
      <c r="Z106" s="12"/>
      <c r="AA106" s="12"/>
      <c r="AB106" s="12"/>
      <c r="AC106" s="12"/>
      <c r="AD106" s="12"/>
      <c r="AE106" s="12"/>
      <c r="AR106" s="206" t="s">
        <v>83</v>
      </c>
      <c r="AT106" s="207" t="s">
        <v>73</v>
      </c>
      <c r="AU106" s="207" t="s">
        <v>81</v>
      </c>
      <c r="AY106" s="206" t="s">
        <v>305</v>
      </c>
      <c r="BK106" s="208">
        <f>SUM(BK107:BK115)</f>
        <v>0</v>
      </c>
    </row>
    <row r="107" s="2" customFormat="1" ht="24.15" customHeight="1">
      <c r="A107" s="36"/>
      <c r="B107" s="37"/>
      <c r="C107" s="211" t="s">
        <v>313</v>
      </c>
      <c r="D107" s="211" t="s">
        <v>308</v>
      </c>
      <c r="E107" s="212" t="s">
        <v>1007</v>
      </c>
      <c r="F107" s="213" t="s">
        <v>1008</v>
      </c>
      <c r="G107" s="214" t="s">
        <v>365</v>
      </c>
      <c r="H107" s="215">
        <v>42.700000000000003</v>
      </c>
      <c r="I107" s="216"/>
      <c r="J107" s="217">
        <f>ROUND(I107*H107,2)</f>
        <v>0</v>
      </c>
      <c r="K107" s="213" t="s">
        <v>312</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1009</v>
      </c>
    </row>
    <row r="108" s="2" customFormat="1" ht="14.4" customHeight="1">
      <c r="A108" s="36"/>
      <c r="B108" s="37"/>
      <c r="C108" s="230" t="s">
        <v>330</v>
      </c>
      <c r="D108" s="230" t="s">
        <v>846</v>
      </c>
      <c r="E108" s="231" t="s">
        <v>1010</v>
      </c>
      <c r="F108" s="232" t="s">
        <v>1011</v>
      </c>
      <c r="G108" s="233" t="s">
        <v>319</v>
      </c>
      <c r="H108" s="234">
        <v>0.32800000000000001</v>
      </c>
      <c r="I108" s="235"/>
      <c r="J108" s="236">
        <f>ROUND(I108*H108,2)</f>
        <v>0</v>
      </c>
      <c r="K108" s="232" t="s">
        <v>312</v>
      </c>
      <c r="L108" s="237"/>
      <c r="M108" s="238" t="s">
        <v>19</v>
      </c>
      <c r="N108" s="239" t="s">
        <v>45</v>
      </c>
      <c r="O108" s="82"/>
      <c r="P108" s="220">
        <f>O108*H108</f>
        <v>0</v>
      </c>
      <c r="Q108" s="220">
        <v>0.55000000000000004</v>
      </c>
      <c r="R108" s="220">
        <f>Q108*H108</f>
        <v>0.18040000000000003</v>
      </c>
      <c r="S108" s="220">
        <v>0</v>
      </c>
      <c r="T108" s="221">
        <f>S108*H108</f>
        <v>0</v>
      </c>
      <c r="U108" s="36"/>
      <c r="V108" s="36"/>
      <c r="W108" s="36"/>
      <c r="X108" s="36"/>
      <c r="Y108" s="36"/>
      <c r="Z108" s="36"/>
      <c r="AA108" s="36"/>
      <c r="AB108" s="36"/>
      <c r="AC108" s="36"/>
      <c r="AD108" s="36"/>
      <c r="AE108" s="36"/>
      <c r="AR108" s="222" t="s">
        <v>494</v>
      </c>
      <c r="AT108" s="222" t="s">
        <v>846</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1012</v>
      </c>
    </row>
    <row r="109" s="2" customFormat="1" ht="14.4" customHeight="1">
      <c r="A109" s="36"/>
      <c r="B109" s="37"/>
      <c r="C109" s="211" t="s">
        <v>334</v>
      </c>
      <c r="D109" s="211" t="s">
        <v>308</v>
      </c>
      <c r="E109" s="212" t="s">
        <v>1013</v>
      </c>
      <c r="F109" s="213" t="s">
        <v>1014</v>
      </c>
      <c r="G109" s="214" t="s">
        <v>311</v>
      </c>
      <c r="H109" s="215">
        <v>23.399999999999999</v>
      </c>
      <c r="I109" s="216"/>
      <c r="J109" s="217">
        <f>ROUND(I109*H109,2)</f>
        <v>0</v>
      </c>
      <c r="K109" s="213" t="s">
        <v>312</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376</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1015</v>
      </c>
    </row>
    <row r="110" s="2" customFormat="1" ht="14.4" customHeight="1">
      <c r="A110" s="36"/>
      <c r="B110" s="37"/>
      <c r="C110" s="230" t="s">
        <v>338</v>
      </c>
      <c r="D110" s="230" t="s">
        <v>846</v>
      </c>
      <c r="E110" s="231" t="s">
        <v>1016</v>
      </c>
      <c r="F110" s="232" t="s">
        <v>1017</v>
      </c>
      <c r="G110" s="233" t="s">
        <v>319</v>
      </c>
      <c r="H110" s="234">
        <v>0.35099999999999998</v>
      </c>
      <c r="I110" s="235"/>
      <c r="J110" s="236">
        <f>ROUND(I110*H110,2)</f>
        <v>0</v>
      </c>
      <c r="K110" s="232" t="s">
        <v>312</v>
      </c>
      <c r="L110" s="237"/>
      <c r="M110" s="238" t="s">
        <v>19</v>
      </c>
      <c r="N110" s="239" t="s">
        <v>45</v>
      </c>
      <c r="O110" s="82"/>
      <c r="P110" s="220">
        <f>O110*H110</f>
        <v>0</v>
      </c>
      <c r="Q110" s="220">
        <v>0.55000000000000004</v>
      </c>
      <c r="R110" s="220">
        <f>Q110*H110</f>
        <v>0.19305</v>
      </c>
      <c r="S110" s="220">
        <v>0</v>
      </c>
      <c r="T110" s="221">
        <f>S110*H110</f>
        <v>0</v>
      </c>
      <c r="U110" s="36"/>
      <c r="V110" s="36"/>
      <c r="W110" s="36"/>
      <c r="X110" s="36"/>
      <c r="Y110" s="36"/>
      <c r="Z110" s="36"/>
      <c r="AA110" s="36"/>
      <c r="AB110" s="36"/>
      <c r="AC110" s="36"/>
      <c r="AD110" s="36"/>
      <c r="AE110" s="36"/>
      <c r="AR110" s="222" t="s">
        <v>494</v>
      </c>
      <c r="AT110" s="222" t="s">
        <v>846</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1018</v>
      </c>
    </row>
    <row r="111" s="2" customFormat="1" ht="14.4" customHeight="1">
      <c r="A111" s="36"/>
      <c r="B111" s="37"/>
      <c r="C111" s="211" t="s">
        <v>342</v>
      </c>
      <c r="D111" s="211" t="s">
        <v>308</v>
      </c>
      <c r="E111" s="212" t="s">
        <v>1019</v>
      </c>
      <c r="F111" s="213" t="s">
        <v>1020</v>
      </c>
      <c r="G111" s="214" t="s">
        <v>319</v>
      </c>
      <c r="H111" s="215">
        <v>0.67900000000000005</v>
      </c>
      <c r="I111" s="216"/>
      <c r="J111" s="217">
        <f>ROUND(I111*H111,2)</f>
        <v>0</v>
      </c>
      <c r="K111" s="213" t="s">
        <v>312</v>
      </c>
      <c r="L111" s="42"/>
      <c r="M111" s="218" t="s">
        <v>19</v>
      </c>
      <c r="N111" s="219" t="s">
        <v>45</v>
      </c>
      <c r="O111" s="82"/>
      <c r="P111" s="220">
        <f>O111*H111</f>
        <v>0</v>
      </c>
      <c r="Q111" s="220">
        <v>0.012659999999999999</v>
      </c>
      <c r="R111" s="220">
        <f>Q111*H111</f>
        <v>0.0085961400000000004</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1021</v>
      </c>
    </row>
    <row r="112" s="2" customFormat="1" ht="14.4" customHeight="1">
      <c r="A112" s="36"/>
      <c r="B112" s="37"/>
      <c r="C112" s="211" t="s">
        <v>346</v>
      </c>
      <c r="D112" s="211" t="s">
        <v>308</v>
      </c>
      <c r="E112" s="212" t="s">
        <v>1022</v>
      </c>
      <c r="F112" s="213" t="s">
        <v>1023</v>
      </c>
      <c r="G112" s="214" t="s">
        <v>311</v>
      </c>
      <c r="H112" s="215">
        <v>1</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1024</v>
      </c>
    </row>
    <row r="113" s="2" customFormat="1" ht="14.4" customHeight="1">
      <c r="A113" s="36"/>
      <c r="B113" s="37"/>
      <c r="C113" s="230" t="s">
        <v>350</v>
      </c>
      <c r="D113" s="230" t="s">
        <v>846</v>
      </c>
      <c r="E113" s="231" t="s">
        <v>1025</v>
      </c>
      <c r="F113" s="232" t="s">
        <v>1026</v>
      </c>
      <c r="G113" s="233" t="s">
        <v>328</v>
      </c>
      <c r="H113" s="234">
        <v>1</v>
      </c>
      <c r="I113" s="235"/>
      <c r="J113" s="236">
        <f>ROUND(I113*H113,2)</f>
        <v>0</v>
      </c>
      <c r="K113" s="232" t="s">
        <v>312</v>
      </c>
      <c r="L113" s="237"/>
      <c r="M113" s="238" t="s">
        <v>19</v>
      </c>
      <c r="N113" s="239" t="s">
        <v>45</v>
      </c>
      <c r="O113" s="82"/>
      <c r="P113" s="220">
        <f>O113*H113</f>
        <v>0</v>
      </c>
      <c r="Q113" s="220">
        <v>0.017500000000000002</v>
      </c>
      <c r="R113" s="220">
        <f>Q113*H113</f>
        <v>0.017500000000000002</v>
      </c>
      <c r="S113" s="220">
        <v>0</v>
      </c>
      <c r="T113" s="221">
        <f>S113*H113</f>
        <v>0</v>
      </c>
      <c r="U113" s="36"/>
      <c r="V113" s="36"/>
      <c r="W113" s="36"/>
      <c r="X113" s="36"/>
      <c r="Y113" s="36"/>
      <c r="Z113" s="36"/>
      <c r="AA113" s="36"/>
      <c r="AB113" s="36"/>
      <c r="AC113" s="36"/>
      <c r="AD113" s="36"/>
      <c r="AE113" s="36"/>
      <c r="AR113" s="222" t="s">
        <v>494</v>
      </c>
      <c r="AT113" s="222" t="s">
        <v>846</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1027</v>
      </c>
    </row>
    <row r="114" s="2" customFormat="1" ht="24.15" customHeight="1">
      <c r="A114" s="36"/>
      <c r="B114" s="37"/>
      <c r="C114" s="211" t="s">
        <v>354</v>
      </c>
      <c r="D114" s="211" t="s">
        <v>308</v>
      </c>
      <c r="E114" s="212" t="s">
        <v>1028</v>
      </c>
      <c r="F114" s="213" t="s">
        <v>1029</v>
      </c>
      <c r="G114" s="214" t="s">
        <v>379</v>
      </c>
      <c r="H114" s="215">
        <v>0.40000000000000002</v>
      </c>
      <c r="I114" s="216"/>
      <c r="J114" s="217">
        <f>ROUND(I114*H114,2)</f>
        <v>0</v>
      </c>
      <c r="K114" s="213" t="s">
        <v>312</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1030</v>
      </c>
    </row>
    <row r="115" s="2" customFormat="1" ht="24.15" customHeight="1">
      <c r="A115" s="36"/>
      <c r="B115" s="37"/>
      <c r="C115" s="211" t="s">
        <v>358</v>
      </c>
      <c r="D115" s="211" t="s">
        <v>308</v>
      </c>
      <c r="E115" s="212" t="s">
        <v>1031</v>
      </c>
      <c r="F115" s="213" t="s">
        <v>1032</v>
      </c>
      <c r="G115" s="214" t="s">
        <v>379</v>
      </c>
      <c r="H115" s="215">
        <v>0.40000000000000002</v>
      </c>
      <c r="I115" s="216"/>
      <c r="J115" s="217">
        <f>ROUND(I115*H115,2)</f>
        <v>0</v>
      </c>
      <c r="K115" s="213" t="s">
        <v>312</v>
      </c>
      <c r="L115" s="42"/>
      <c r="M115" s="224" t="s">
        <v>19</v>
      </c>
      <c r="N115" s="225" t="s">
        <v>45</v>
      </c>
      <c r="O115" s="226"/>
      <c r="P115" s="227">
        <f>O115*H115</f>
        <v>0</v>
      </c>
      <c r="Q115" s="227">
        <v>0</v>
      </c>
      <c r="R115" s="227">
        <f>Q115*H115</f>
        <v>0</v>
      </c>
      <c r="S115" s="227">
        <v>0</v>
      </c>
      <c r="T115" s="228">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1033</v>
      </c>
    </row>
    <row r="116" s="2" customFormat="1" ht="6.96" customHeight="1">
      <c r="A116" s="36"/>
      <c r="B116" s="57"/>
      <c r="C116" s="58"/>
      <c r="D116" s="58"/>
      <c r="E116" s="58"/>
      <c r="F116" s="58"/>
      <c r="G116" s="58"/>
      <c r="H116" s="58"/>
      <c r="I116" s="58"/>
      <c r="J116" s="58"/>
      <c r="K116" s="58"/>
      <c r="L116" s="42"/>
      <c r="M116" s="36"/>
      <c r="O116" s="36"/>
      <c r="P116" s="36"/>
      <c r="Q116" s="36"/>
      <c r="R116" s="36"/>
      <c r="S116" s="36"/>
      <c r="T116" s="36"/>
      <c r="U116" s="36"/>
      <c r="V116" s="36"/>
      <c r="W116" s="36"/>
      <c r="X116" s="36"/>
      <c r="Y116" s="36"/>
      <c r="Z116" s="36"/>
      <c r="AA116" s="36"/>
      <c r="AB116" s="36"/>
      <c r="AC116" s="36"/>
      <c r="AD116" s="36"/>
      <c r="AE116" s="36"/>
    </row>
  </sheetData>
  <sheetProtection sheet="1" autoFilter="0" formatColumns="0" formatRows="0" objects="1" scenarios="1" spinCount="100000" saltValue="n1bfDf8t017kfp5ahS1L2uLbw0THPMgpuAd67kNvW4oZ8H+DKJqI+XZ4br+BwW2VHOc/wczLqM600DuhdlHYNg==" hashValue="5aUnDg0E2qaeG9t7DjI0Lu4nl3gTneLVcIZXyNwvM6if+NL9SWFiGyG+3lFmpf6f+A40cV8TYO5CzP1eQ8d/Mg==" algorithmName="SHA-512" password="CC35"/>
  <autoFilter ref="C96:K115"/>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131</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1034</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1035</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ROUND(J97,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ROUND((SUM(BE97:BE127)),  2)</f>
        <v>0</v>
      </c>
      <c r="G37" s="36"/>
      <c r="H37" s="36"/>
      <c r="I37" s="156">
        <v>0.20999999999999999</v>
      </c>
      <c r="J37" s="155">
        <f>ROUND(((SUM(BE97:BE127))*I37),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ROUND((SUM(BF97:BF127)),  2)</f>
        <v>0</v>
      </c>
      <c r="G38" s="36"/>
      <c r="H38" s="36"/>
      <c r="I38" s="156">
        <v>0.14999999999999999</v>
      </c>
      <c r="J38" s="155">
        <f>ROUND(((SUM(BF97:BF127))*I38),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ROUND((SUM(BG97:BG127)),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ROUND((SUM(BH97:BH127)),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ROUND((SUM(BI97:BI127)),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1034</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2020-019-02-02-01 - Nové kce- 1.NP- zdivo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J97</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J98</f>
        <v>0</v>
      </c>
      <c r="K68" s="174"/>
      <c r="L68" s="178"/>
      <c r="S68" s="9"/>
      <c r="T68" s="9"/>
      <c r="U68" s="9"/>
      <c r="V68" s="9"/>
      <c r="W68" s="9"/>
      <c r="X68" s="9"/>
      <c r="Y68" s="9"/>
      <c r="Z68" s="9"/>
      <c r="AA68" s="9"/>
      <c r="AB68" s="9"/>
      <c r="AC68" s="9"/>
      <c r="AD68" s="9"/>
      <c r="AE68" s="9"/>
    </row>
    <row r="69" s="10" customFormat="1" ht="19.92" customHeight="1">
      <c r="A69" s="10"/>
      <c r="B69" s="179"/>
      <c r="C69" s="123"/>
      <c r="D69" s="180" t="s">
        <v>840</v>
      </c>
      <c r="E69" s="181"/>
      <c r="F69" s="181"/>
      <c r="G69" s="181"/>
      <c r="H69" s="181"/>
      <c r="I69" s="181"/>
      <c r="J69" s="182">
        <f>J99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717</v>
      </c>
      <c r="E70" s="181"/>
      <c r="F70" s="181"/>
      <c r="G70" s="181"/>
      <c r="H70" s="181"/>
      <c r="I70" s="181"/>
      <c r="J70" s="182">
        <f>J110</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J112</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J114</f>
        <v>0</v>
      </c>
      <c r="K72" s="174"/>
      <c r="L72" s="178"/>
      <c r="S72" s="9"/>
      <c r="T72" s="9"/>
      <c r="U72" s="9"/>
      <c r="V72" s="9"/>
      <c r="W72" s="9"/>
      <c r="X72" s="9"/>
      <c r="Y72" s="9"/>
      <c r="Z72" s="9"/>
      <c r="AA72" s="9"/>
      <c r="AB72" s="9"/>
      <c r="AC72" s="9"/>
      <c r="AD72" s="9"/>
      <c r="AE72" s="9"/>
    </row>
    <row r="73" s="10" customFormat="1" ht="19.92" customHeight="1">
      <c r="A73" s="10"/>
      <c r="B73" s="179"/>
      <c r="C73" s="123"/>
      <c r="D73" s="180" t="s">
        <v>288</v>
      </c>
      <c r="E73" s="181"/>
      <c r="F73" s="181"/>
      <c r="G73" s="181"/>
      <c r="H73" s="181"/>
      <c r="I73" s="181"/>
      <c r="J73" s="182">
        <f>J115</f>
        <v>0</v>
      </c>
      <c r="K73" s="123"/>
      <c r="L73" s="183"/>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3"/>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3"/>
      <c r="S79" s="36"/>
      <c r="T79" s="36"/>
      <c r="U79" s="36"/>
      <c r="V79" s="36"/>
      <c r="W79" s="36"/>
      <c r="X79" s="36"/>
      <c r="Y79" s="36"/>
      <c r="Z79" s="36"/>
      <c r="AA79" s="36"/>
      <c r="AB79" s="36"/>
      <c r="AC79" s="36"/>
      <c r="AD79" s="36"/>
      <c r="AE79" s="36"/>
    </row>
    <row r="80" s="2" customFormat="1" ht="24.96" customHeight="1">
      <c r="A80" s="36"/>
      <c r="B80" s="37"/>
      <c r="C80" s="21" t="s">
        <v>290</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168" t="str">
        <f>E7</f>
        <v>Stavební úpravy a přístavba objektu FLD-3.etapa</v>
      </c>
      <c r="F83" s="30"/>
      <c r="G83" s="30"/>
      <c r="H83" s="30"/>
      <c r="I83" s="38"/>
      <c r="J83" s="38"/>
      <c r="K83" s="38"/>
      <c r="L83" s="143"/>
      <c r="S83" s="36"/>
      <c r="T83" s="36"/>
      <c r="U83" s="36"/>
      <c r="V83" s="36"/>
      <c r="W83" s="36"/>
      <c r="X83" s="36"/>
      <c r="Y83" s="36"/>
      <c r="Z83" s="36"/>
      <c r="AA83" s="36"/>
      <c r="AB83" s="36"/>
      <c r="AC83" s="36"/>
      <c r="AD83" s="36"/>
      <c r="AE83" s="36"/>
    </row>
    <row r="84" s="1" customFormat="1" ht="12" customHeight="1">
      <c r="B84" s="19"/>
      <c r="C84" s="30" t="s">
        <v>271</v>
      </c>
      <c r="D84" s="20"/>
      <c r="E84" s="20"/>
      <c r="F84" s="20"/>
      <c r="G84" s="20"/>
      <c r="H84" s="20"/>
      <c r="I84" s="20"/>
      <c r="J84" s="20"/>
      <c r="K84" s="20"/>
      <c r="L84" s="18"/>
    </row>
    <row r="85" s="1" customFormat="1" ht="16.5" customHeight="1">
      <c r="B85" s="19"/>
      <c r="C85" s="20"/>
      <c r="D85" s="20"/>
      <c r="E85" s="168" t="s">
        <v>836</v>
      </c>
      <c r="F85" s="20"/>
      <c r="G85" s="20"/>
      <c r="H85" s="20"/>
      <c r="I85" s="20"/>
      <c r="J85" s="20"/>
      <c r="K85" s="20"/>
      <c r="L85" s="18"/>
    </row>
    <row r="86" s="1" customFormat="1" ht="12" customHeight="1">
      <c r="B86" s="19"/>
      <c r="C86" s="30" t="s">
        <v>273</v>
      </c>
      <c r="D86" s="20"/>
      <c r="E86" s="20"/>
      <c r="F86" s="20"/>
      <c r="G86" s="20"/>
      <c r="H86" s="20"/>
      <c r="I86" s="20"/>
      <c r="J86" s="20"/>
      <c r="K86" s="20"/>
      <c r="L86" s="18"/>
    </row>
    <row r="87" s="2" customFormat="1" ht="16.5" customHeight="1">
      <c r="A87" s="36"/>
      <c r="B87" s="37"/>
      <c r="C87" s="38"/>
      <c r="D87" s="38"/>
      <c r="E87" s="229" t="s">
        <v>1034</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838</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E13</f>
        <v xml:space="preserve">2020-019-02-02-01 - Nové kce- 1.NP- zdivo   </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KAMÝCKÁ 1176, PRAHA - SUCHDOL </v>
      </c>
      <c r="G91" s="38"/>
      <c r="H91" s="38"/>
      <c r="I91" s="30" t="s">
        <v>23</v>
      </c>
      <c r="J91" s="70" t="str">
        <f>IF(J16="","",J16)</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E19</f>
        <v>ČZU V PRAZE, FAKULTA LESNICKÁ A DŘEVAŘSKÁ, Praha 6</v>
      </c>
      <c r="G93" s="38"/>
      <c r="H93" s="38"/>
      <c r="I93" s="30" t="s">
        <v>33</v>
      </c>
      <c r="J93" s="34" t="str">
        <f>E25</f>
        <v>Ing. Vladimír Čapka Gerstnerova 5/658 Praha 7</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IF(E22="","",E22)</f>
        <v>Vyplň údaj</v>
      </c>
      <c r="G94" s="38"/>
      <c r="H94" s="38"/>
      <c r="I94" s="30" t="s">
        <v>36</v>
      </c>
      <c r="J94" s="34" t="str">
        <f>E28</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291</v>
      </c>
      <c r="D96" s="187" t="s">
        <v>59</v>
      </c>
      <c r="E96" s="187" t="s">
        <v>55</v>
      </c>
      <c r="F96" s="187" t="s">
        <v>56</v>
      </c>
      <c r="G96" s="187" t="s">
        <v>292</v>
      </c>
      <c r="H96" s="187" t="s">
        <v>293</v>
      </c>
      <c r="I96" s="187" t="s">
        <v>294</v>
      </c>
      <c r="J96" s="187" t="s">
        <v>279</v>
      </c>
      <c r="K96" s="188" t="s">
        <v>295</v>
      </c>
      <c r="L96" s="189"/>
      <c r="M96" s="90" t="s">
        <v>19</v>
      </c>
      <c r="N96" s="91" t="s">
        <v>44</v>
      </c>
      <c r="O96" s="91" t="s">
        <v>296</v>
      </c>
      <c r="P96" s="91" t="s">
        <v>297</v>
      </c>
      <c r="Q96" s="91" t="s">
        <v>298</v>
      </c>
      <c r="R96" s="91" t="s">
        <v>299</v>
      </c>
      <c r="S96" s="91" t="s">
        <v>300</v>
      </c>
      <c r="T96" s="92" t="s">
        <v>301</v>
      </c>
      <c r="U96" s="184"/>
      <c r="V96" s="184"/>
      <c r="W96" s="184"/>
      <c r="X96" s="184"/>
      <c r="Y96" s="184"/>
      <c r="Z96" s="184"/>
      <c r="AA96" s="184"/>
      <c r="AB96" s="184"/>
      <c r="AC96" s="184"/>
      <c r="AD96" s="184"/>
      <c r="AE96" s="184"/>
    </row>
    <row r="97" s="2" customFormat="1" ht="22.8" customHeight="1">
      <c r="A97" s="36"/>
      <c r="B97" s="37"/>
      <c r="C97" s="97" t="s">
        <v>302</v>
      </c>
      <c r="D97" s="38"/>
      <c r="E97" s="38"/>
      <c r="F97" s="38"/>
      <c r="G97" s="38"/>
      <c r="H97" s="38"/>
      <c r="I97" s="38"/>
      <c r="J97" s="190">
        <f>BK97</f>
        <v>0</v>
      </c>
      <c r="K97" s="38"/>
      <c r="L97" s="42"/>
      <c r="M97" s="93"/>
      <c r="N97" s="191"/>
      <c r="O97" s="94"/>
      <c r="P97" s="192">
        <f>P98+P114</f>
        <v>0</v>
      </c>
      <c r="Q97" s="94"/>
      <c r="R97" s="192">
        <f>R98+R114</f>
        <v>22.781869974149998</v>
      </c>
      <c r="S97" s="94"/>
      <c r="T97" s="193">
        <f>T98+T114</f>
        <v>0</v>
      </c>
      <c r="U97" s="36"/>
      <c r="V97" s="36"/>
      <c r="W97" s="36"/>
      <c r="X97" s="36"/>
      <c r="Y97" s="36"/>
      <c r="Z97" s="36"/>
      <c r="AA97" s="36"/>
      <c r="AB97" s="36"/>
      <c r="AC97" s="36"/>
      <c r="AD97" s="36"/>
      <c r="AE97" s="36"/>
      <c r="AT97" s="15" t="s">
        <v>73</v>
      </c>
      <c r="AU97" s="15" t="s">
        <v>280</v>
      </c>
      <c r="BK97" s="194">
        <f>BK98+BK114</f>
        <v>0</v>
      </c>
    </row>
    <row r="98" s="12" customFormat="1" ht="25.92" customHeight="1">
      <c r="A98" s="12"/>
      <c r="B98" s="195"/>
      <c r="C98" s="196"/>
      <c r="D98" s="197" t="s">
        <v>73</v>
      </c>
      <c r="E98" s="198" t="s">
        <v>303</v>
      </c>
      <c r="F98" s="198" t="s">
        <v>304</v>
      </c>
      <c r="G98" s="196"/>
      <c r="H98" s="196"/>
      <c r="I98" s="199"/>
      <c r="J98" s="200">
        <f>BK98</f>
        <v>0</v>
      </c>
      <c r="K98" s="196"/>
      <c r="L98" s="201"/>
      <c r="M98" s="202"/>
      <c r="N98" s="203"/>
      <c r="O98" s="203"/>
      <c r="P98" s="204">
        <f>P99+P110+P112</f>
        <v>0</v>
      </c>
      <c r="Q98" s="203"/>
      <c r="R98" s="204">
        <f>R99+R110+R112</f>
        <v>16.60186647435</v>
      </c>
      <c r="S98" s="203"/>
      <c r="T98" s="205">
        <f>T99+T110+T112</f>
        <v>0</v>
      </c>
      <c r="U98" s="12"/>
      <c r="V98" s="12"/>
      <c r="W98" s="12"/>
      <c r="X98" s="12"/>
      <c r="Y98" s="12"/>
      <c r="Z98" s="12"/>
      <c r="AA98" s="12"/>
      <c r="AB98" s="12"/>
      <c r="AC98" s="12"/>
      <c r="AD98" s="12"/>
      <c r="AE98" s="12"/>
      <c r="AR98" s="206" t="s">
        <v>81</v>
      </c>
      <c r="AT98" s="207" t="s">
        <v>73</v>
      </c>
      <c r="AU98" s="207" t="s">
        <v>74</v>
      </c>
      <c r="AY98" s="206" t="s">
        <v>305</v>
      </c>
      <c r="BK98" s="208">
        <f>BK99+BK110+BK112</f>
        <v>0</v>
      </c>
    </row>
    <row r="99" s="12" customFormat="1" ht="22.8" customHeight="1">
      <c r="A99" s="12"/>
      <c r="B99" s="195"/>
      <c r="C99" s="196"/>
      <c r="D99" s="197" t="s">
        <v>73</v>
      </c>
      <c r="E99" s="209" t="s">
        <v>112</v>
      </c>
      <c r="F99" s="209" t="s">
        <v>842</v>
      </c>
      <c r="G99" s="196"/>
      <c r="H99" s="196"/>
      <c r="I99" s="199"/>
      <c r="J99" s="210">
        <f>BK99</f>
        <v>0</v>
      </c>
      <c r="K99" s="196"/>
      <c r="L99" s="201"/>
      <c r="M99" s="202"/>
      <c r="N99" s="203"/>
      <c r="O99" s="203"/>
      <c r="P99" s="204">
        <f>SUM(P100:P109)</f>
        <v>0</v>
      </c>
      <c r="Q99" s="203"/>
      <c r="R99" s="204">
        <f>SUM(R100:R109)</f>
        <v>16.599445608349999</v>
      </c>
      <c r="S99" s="203"/>
      <c r="T99" s="205">
        <f>SUM(T100:T109)</f>
        <v>0</v>
      </c>
      <c r="U99" s="12"/>
      <c r="V99" s="12"/>
      <c r="W99" s="12"/>
      <c r="X99" s="12"/>
      <c r="Y99" s="12"/>
      <c r="Z99" s="12"/>
      <c r="AA99" s="12"/>
      <c r="AB99" s="12"/>
      <c r="AC99" s="12"/>
      <c r="AD99" s="12"/>
      <c r="AE99" s="12"/>
      <c r="AR99" s="206" t="s">
        <v>81</v>
      </c>
      <c r="AT99" s="207" t="s">
        <v>73</v>
      </c>
      <c r="AU99" s="207" t="s">
        <v>81</v>
      </c>
      <c r="AY99" s="206" t="s">
        <v>305</v>
      </c>
      <c r="BK99" s="208">
        <f>SUM(BK100:BK109)</f>
        <v>0</v>
      </c>
    </row>
    <row r="100" s="2" customFormat="1" ht="24.15" customHeight="1">
      <c r="A100" s="36"/>
      <c r="B100" s="37"/>
      <c r="C100" s="211" t="s">
        <v>81</v>
      </c>
      <c r="D100" s="211" t="s">
        <v>308</v>
      </c>
      <c r="E100" s="212" t="s">
        <v>1036</v>
      </c>
      <c r="F100" s="213" t="s">
        <v>1037</v>
      </c>
      <c r="G100" s="214" t="s">
        <v>319</v>
      </c>
      <c r="H100" s="215">
        <v>2.0819999999999999</v>
      </c>
      <c r="I100" s="216"/>
      <c r="J100" s="217">
        <f>ROUND(I100*H100,2)</f>
        <v>0</v>
      </c>
      <c r="K100" s="213" t="s">
        <v>312</v>
      </c>
      <c r="L100" s="42"/>
      <c r="M100" s="218" t="s">
        <v>19</v>
      </c>
      <c r="N100" s="219" t="s">
        <v>45</v>
      </c>
      <c r="O100" s="82"/>
      <c r="P100" s="220">
        <f>O100*H100</f>
        <v>0</v>
      </c>
      <c r="Q100" s="220">
        <v>1.8775</v>
      </c>
      <c r="R100" s="220">
        <f>Q100*H100</f>
        <v>3.9089549999999997</v>
      </c>
      <c r="S100" s="220">
        <v>0</v>
      </c>
      <c r="T100" s="221">
        <f>S100*H100</f>
        <v>0</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1038</v>
      </c>
    </row>
    <row r="101" s="2" customFormat="1" ht="24.15" customHeight="1">
      <c r="A101" s="36"/>
      <c r="B101" s="37"/>
      <c r="C101" s="211" t="s">
        <v>83</v>
      </c>
      <c r="D101" s="211" t="s">
        <v>308</v>
      </c>
      <c r="E101" s="212" t="s">
        <v>843</v>
      </c>
      <c r="F101" s="213" t="s">
        <v>844</v>
      </c>
      <c r="G101" s="214" t="s">
        <v>379</v>
      </c>
      <c r="H101" s="215">
        <v>0.375</v>
      </c>
      <c r="I101" s="216"/>
      <c r="J101" s="217">
        <f>ROUND(I101*H101,2)</f>
        <v>0</v>
      </c>
      <c r="K101" s="213" t="s">
        <v>312</v>
      </c>
      <c r="L101" s="42"/>
      <c r="M101" s="218" t="s">
        <v>19</v>
      </c>
      <c r="N101" s="219" t="s">
        <v>45</v>
      </c>
      <c r="O101" s="82"/>
      <c r="P101" s="220">
        <f>O101*H101</f>
        <v>0</v>
      </c>
      <c r="Q101" s="220">
        <v>0.019536000000000001</v>
      </c>
      <c r="R101" s="220">
        <f>Q101*H101</f>
        <v>0.0073260000000000009</v>
      </c>
      <c r="S101" s="220">
        <v>0</v>
      </c>
      <c r="T101" s="221">
        <f>S101*H101</f>
        <v>0</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1039</v>
      </c>
    </row>
    <row r="102" s="2" customFormat="1" ht="14.4" customHeight="1">
      <c r="A102" s="36"/>
      <c r="B102" s="37"/>
      <c r="C102" s="230" t="s">
        <v>112</v>
      </c>
      <c r="D102" s="230" t="s">
        <v>846</v>
      </c>
      <c r="E102" s="231" t="s">
        <v>847</v>
      </c>
      <c r="F102" s="232" t="s">
        <v>848</v>
      </c>
      <c r="G102" s="233" t="s">
        <v>379</v>
      </c>
      <c r="H102" s="234">
        <v>0.375</v>
      </c>
      <c r="I102" s="235"/>
      <c r="J102" s="236">
        <f>ROUND(I102*H102,2)</f>
        <v>0</v>
      </c>
      <c r="K102" s="232" t="s">
        <v>312</v>
      </c>
      <c r="L102" s="237"/>
      <c r="M102" s="238" t="s">
        <v>19</v>
      </c>
      <c r="N102" s="239" t="s">
        <v>45</v>
      </c>
      <c r="O102" s="82"/>
      <c r="P102" s="220">
        <f>O102*H102</f>
        <v>0</v>
      </c>
      <c r="Q102" s="220">
        <v>1</v>
      </c>
      <c r="R102" s="220">
        <f>Q102*H102</f>
        <v>0.375</v>
      </c>
      <c r="S102" s="220">
        <v>0</v>
      </c>
      <c r="T102" s="221">
        <f>S102*H102</f>
        <v>0</v>
      </c>
      <c r="U102" s="36"/>
      <c r="V102" s="36"/>
      <c r="W102" s="36"/>
      <c r="X102" s="36"/>
      <c r="Y102" s="36"/>
      <c r="Z102" s="36"/>
      <c r="AA102" s="36"/>
      <c r="AB102" s="36"/>
      <c r="AC102" s="36"/>
      <c r="AD102" s="36"/>
      <c r="AE102" s="36"/>
      <c r="AR102" s="222" t="s">
        <v>342</v>
      </c>
      <c r="AT102" s="222" t="s">
        <v>846</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1040</v>
      </c>
    </row>
    <row r="103" s="2" customFormat="1" ht="24.15" customHeight="1">
      <c r="A103" s="36"/>
      <c r="B103" s="37"/>
      <c r="C103" s="211" t="s">
        <v>313</v>
      </c>
      <c r="D103" s="211" t="s">
        <v>308</v>
      </c>
      <c r="E103" s="212" t="s">
        <v>843</v>
      </c>
      <c r="F103" s="213" t="s">
        <v>844</v>
      </c>
      <c r="G103" s="214" t="s">
        <v>379</v>
      </c>
      <c r="H103" s="215">
        <v>0.0070000000000000001</v>
      </c>
      <c r="I103" s="216"/>
      <c r="J103" s="217">
        <f>ROUND(I103*H103,2)</f>
        <v>0</v>
      </c>
      <c r="K103" s="213" t="s">
        <v>312</v>
      </c>
      <c r="L103" s="42"/>
      <c r="M103" s="218" t="s">
        <v>19</v>
      </c>
      <c r="N103" s="219" t="s">
        <v>45</v>
      </c>
      <c r="O103" s="82"/>
      <c r="P103" s="220">
        <f>O103*H103</f>
        <v>0</v>
      </c>
      <c r="Q103" s="220">
        <v>0.019536000000000001</v>
      </c>
      <c r="R103" s="220">
        <f>Q103*H103</f>
        <v>0.00013675200000000002</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1041</v>
      </c>
    </row>
    <row r="104" s="2" customFormat="1" ht="14.4" customHeight="1">
      <c r="A104" s="36"/>
      <c r="B104" s="37"/>
      <c r="C104" s="230" t="s">
        <v>330</v>
      </c>
      <c r="D104" s="230" t="s">
        <v>846</v>
      </c>
      <c r="E104" s="231" t="s">
        <v>847</v>
      </c>
      <c r="F104" s="232" t="s">
        <v>848</v>
      </c>
      <c r="G104" s="233" t="s">
        <v>379</v>
      </c>
      <c r="H104" s="234">
        <v>0.0070000000000000001</v>
      </c>
      <c r="I104" s="235"/>
      <c r="J104" s="236">
        <f>ROUND(I104*H104,2)</f>
        <v>0</v>
      </c>
      <c r="K104" s="232" t="s">
        <v>312</v>
      </c>
      <c r="L104" s="237"/>
      <c r="M104" s="238" t="s">
        <v>19</v>
      </c>
      <c r="N104" s="239" t="s">
        <v>45</v>
      </c>
      <c r="O104" s="82"/>
      <c r="P104" s="220">
        <f>O104*H104</f>
        <v>0</v>
      </c>
      <c r="Q104" s="220">
        <v>1</v>
      </c>
      <c r="R104" s="220">
        <f>Q104*H104</f>
        <v>0.0070000000000000001</v>
      </c>
      <c r="S104" s="220">
        <v>0</v>
      </c>
      <c r="T104" s="221">
        <f>S104*H104</f>
        <v>0</v>
      </c>
      <c r="U104" s="36"/>
      <c r="V104" s="36"/>
      <c r="W104" s="36"/>
      <c r="X104" s="36"/>
      <c r="Y104" s="36"/>
      <c r="Z104" s="36"/>
      <c r="AA104" s="36"/>
      <c r="AB104" s="36"/>
      <c r="AC104" s="36"/>
      <c r="AD104" s="36"/>
      <c r="AE104" s="36"/>
      <c r="AR104" s="222" t="s">
        <v>342</v>
      </c>
      <c r="AT104" s="222" t="s">
        <v>846</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1042</v>
      </c>
    </row>
    <row r="105" s="2" customFormat="1" ht="24.15" customHeight="1">
      <c r="A105" s="36"/>
      <c r="B105" s="37"/>
      <c r="C105" s="211" t="s">
        <v>334</v>
      </c>
      <c r="D105" s="211" t="s">
        <v>308</v>
      </c>
      <c r="E105" s="212" t="s">
        <v>1043</v>
      </c>
      <c r="F105" s="213" t="s">
        <v>1044</v>
      </c>
      <c r="G105" s="214" t="s">
        <v>311</v>
      </c>
      <c r="H105" s="215">
        <v>44.430999999999997</v>
      </c>
      <c r="I105" s="216"/>
      <c r="J105" s="217">
        <f>ROUND(I105*H105,2)</f>
        <v>0</v>
      </c>
      <c r="K105" s="213" t="s">
        <v>312</v>
      </c>
      <c r="L105" s="42"/>
      <c r="M105" s="218" t="s">
        <v>19</v>
      </c>
      <c r="N105" s="219" t="s">
        <v>45</v>
      </c>
      <c r="O105" s="82"/>
      <c r="P105" s="220">
        <f>O105*H105</f>
        <v>0</v>
      </c>
      <c r="Q105" s="220">
        <v>0.042340000000000003</v>
      </c>
      <c r="R105" s="220">
        <f>Q105*H105</f>
        <v>1.88120854</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1045</v>
      </c>
    </row>
    <row r="106" s="2" customFormat="1" ht="24.15" customHeight="1">
      <c r="A106" s="36"/>
      <c r="B106" s="37"/>
      <c r="C106" s="211" t="s">
        <v>338</v>
      </c>
      <c r="D106" s="211" t="s">
        <v>308</v>
      </c>
      <c r="E106" s="212" t="s">
        <v>857</v>
      </c>
      <c r="F106" s="213" t="s">
        <v>858</v>
      </c>
      <c r="G106" s="214" t="s">
        <v>311</v>
      </c>
      <c r="H106" s="215">
        <v>48.555</v>
      </c>
      <c r="I106" s="216"/>
      <c r="J106" s="217">
        <f>ROUND(I106*H106,2)</f>
        <v>0</v>
      </c>
      <c r="K106" s="213" t="s">
        <v>312</v>
      </c>
      <c r="L106" s="42"/>
      <c r="M106" s="218" t="s">
        <v>19</v>
      </c>
      <c r="N106" s="219" t="s">
        <v>45</v>
      </c>
      <c r="O106" s="82"/>
      <c r="P106" s="220">
        <f>O106*H106</f>
        <v>0</v>
      </c>
      <c r="Q106" s="220">
        <v>0.058970000000000002</v>
      </c>
      <c r="R106" s="220">
        <f>Q106*H106</f>
        <v>2.8632883499999999</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1046</v>
      </c>
    </row>
    <row r="107" s="2" customFormat="1" ht="24.15" customHeight="1">
      <c r="A107" s="36"/>
      <c r="B107" s="37"/>
      <c r="C107" s="211" t="s">
        <v>342</v>
      </c>
      <c r="D107" s="211" t="s">
        <v>308</v>
      </c>
      <c r="E107" s="212" t="s">
        <v>1047</v>
      </c>
      <c r="F107" s="213" t="s">
        <v>1048</v>
      </c>
      <c r="G107" s="214" t="s">
        <v>311</v>
      </c>
      <c r="H107" s="215">
        <v>99.581000000000003</v>
      </c>
      <c r="I107" s="216"/>
      <c r="J107" s="217">
        <f>ROUND(I107*H107,2)</f>
        <v>0</v>
      </c>
      <c r="K107" s="213" t="s">
        <v>312</v>
      </c>
      <c r="L107" s="42"/>
      <c r="M107" s="218" t="s">
        <v>19</v>
      </c>
      <c r="N107" s="219" t="s">
        <v>45</v>
      </c>
      <c r="O107" s="82"/>
      <c r="P107" s="220">
        <f>O107*H107</f>
        <v>0</v>
      </c>
      <c r="Q107" s="220">
        <v>0.07571</v>
      </c>
      <c r="R107" s="220">
        <f>Q107*H107</f>
        <v>7.5392775099999998</v>
      </c>
      <c r="S107" s="220">
        <v>0</v>
      </c>
      <c r="T107" s="221">
        <f>S107*H107</f>
        <v>0</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1049</v>
      </c>
    </row>
    <row r="108" s="2" customFormat="1" ht="14.4" customHeight="1">
      <c r="A108" s="36"/>
      <c r="B108" s="37"/>
      <c r="C108" s="211" t="s">
        <v>346</v>
      </c>
      <c r="D108" s="211" t="s">
        <v>308</v>
      </c>
      <c r="E108" s="212" t="s">
        <v>1050</v>
      </c>
      <c r="F108" s="213" t="s">
        <v>1051</v>
      </c>
      <c r="G108" s="214" t="s">
        <v>365</v>
      </c>
      <c r="H108" s="215">
        <v>152.75</v>
      </c>
      <c r="I108" s="216"/>
      <c r="J108" s="217">
        <f>ROUND(I108*H108,2)</f>
        <v>0</v>
      </c>
      <c r="K108" s="213" t="s">
        <v>312</v>
      </c>
      <c r="L108" s="42"/>
      <c r="M108" s="218" t="s">
        <v>19</v>
      </c>
      <c r="N108" s="219" t="s">
        <v>45</v>
      </c>
      <c r="O108" s="82"/>
      <c r="P108" s="220">
        <f>O108*H108</f>
        <v>0</v>
      </c>
      <c r="Q108" s="220">
        <v>8.0271400000000005E-05</v>
      </c>
      <c r="R108" s="220">
        <f>Q108*H108</f>
        <v>0.012261456350000002</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1052</v>
      </c>
    </row>
    <row r="109" s="2" customFormat="1" ht="14.4" customHeight="1">
      <c r="A109" s="36"/>
      <c r="B109" s="37"/>
      <c r="C109" s="211" t="s">
        <v>350</v>
      </c>
      <c r="D109" s="211" t="s">
        <v>308</v>
      </c>
      <c r="E109" s="212" t="s">
        <v>1053</v>
      </c>
      <c r="F109" s="213" t="s">
        <v>1054</v>
      </c>
      <c r="G109" s="214" t="s">
        <v>365</v>
      </c>
      <c r="H109" s="215">
        <v>39</v>
      </c>
      <c r="I109" s="216"/>
      <c r="J109" s="217">
        <f>ROUND(I109*H109,2)</f>
        <v>0</v>
      </c>
      <c r="K109" s="213" t="s">
        <v>312</v>
      </c>
      <c r="L109" s="42"/>
      <c r="M109" s="218" t="s">
        <v>19</v>
      </c>
      <c r="N109" s="219" t="s">
        <v>45</v>
      </c>
      <c r="O109" s="82"/>
      <c r="P109" s="220">
        <f>O109*H109</f>
        <v>0</v>
      </c>
      <c r="Q109" s="220">
        <v>0.00012799999999999999</v>
      </c>
      <c r="R109" s="220">
        <f>Q109*H109</f>
        <v>0.0049919999999999999</v>
      </c>
      <c r="S109" s="220">
        <v>0</v>
      </c>
      <c r="T109" s="221">
        <f>S109*H109</f>
        <v>0</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1055</v>
      </c>
    </row>
    <row r="110" s="12" customFormat="1" ht="22.8" customHeight="1">
      <c r="A110" s="12"/>
      <c r="B110" s="195"/>
      <c r="C110" s="196"/>
      <c r="D110" s="197" t="s">
        <v>73</v>
      </c>
      <c r="E110" s="209" t="s">
        <v>346</v>
      </c>
      <c r="F110" s="209" t="s">
        <v>723</v>
      </c>
      <c r="G110" s="196"/>
      <c r="H110" s="196"/>
      <c r="I110" s="199"/>
      <c r="J110" s="210">
        <f>BK110</f>
        <v>0</v>
      </c>
      <c r="K110" s="196"/>
      <c r="L110" s="201"/>
      <c r="M110" s="202"/>
      <c r="N110" s="203"/>
      <c r="O110" s="203"/>
      <c r="P110" s="204">
        <f>P111</f>
        <v>0</v>
      </c>
      <c r="Q110" s="203"/>
      <c r="R110" s="204">
        <f>R111</f>
        <v>0.0024208660000000003</v>
      </c>
      <c r="S110" s="203"/>
      <c r="T110" s="205">
        <f>T111</f>
        <v>0</v>
      </c>
      <c r="U110" s="12"/>
      <c r="V110" s="12"/>
      <c r="W110" s="12"/>
      <c r="X110" s="12"/>
      <c r="Y110" s="12"/>
      <c r="Z110" s="12"/>
      <c r="AA110" s="12"/>
      <c r="AB110" s="12"/>
      <c r="AC110" s="12"/>
      <c r="AD110" s="12"/>
      <c r="AE110" s="12"/>
      <c r="AR110" s="206" t="s">
        <v>81</v>
      </c>
      <c r="AT110" s="207" t="s">
        <v>73</v>
      </c>
      <c r="AU110" s="207" t="s">
        <v>81</v>
      </c>
      <c r="AY110" s="206" t="s">
        <v>305</v>
      </c>
      <c r="BK110" s="208">
        <f>BK111</f>
        <v>0</v>
      </c>
    </row>
    <row r="111" s="2" customFormat="1" ht="14.4" customHeight="1">
      <c r="A111" s="36"/>
      <c r="B111" s="37"/>
      <c r="C111" s="211" t="s">
        <v>354</v>
      </c>
      <c r="D111" s="211" t="s">
        <v>308</v>
      </c>
      <c r="E111" s="212" t="s">
        <v>1056</v>
      </c>
      <c r="F111" s="213" t="s">
        <v>1057</v>
      </c>
      <c r="G111" s="214" t="s">
        <v>311</v>
      </c>
      <c r="H111" s="215">
        <v>637.07000000000005</v>
      </c>
      <c r="I111" s="216"/>
      <c r="J111" s="217">
        <f>ROUND(I111*H111,2)</f>
        <v>0</v>
      </c>
      <c r="K111" s="213" t="s">
        <v>312</v>
      </c>
      <c r="L111" s="42"/>
      <c r="M111" s="218" t="s">
        <v>19</v>
      </c>
      <c r="N111" s="219" t="s">
        <v>45</v>
      </c>
      <c r="O111" s="82"/>
      <c r="P111" s="220">
        <f>O111*H111</f>
        <v>0</v>
      </c>
      <c r="Q111" s="220">
        <v>3.8E-06</v>
      </c>
      <c r="R111" s="220">
        <f>Q111*H111</f>
        <v>0.0024208660000000003</v>
      </c>
      <c r="S111" s="220">
        <v>0</v>
      </c>
      <c r="T111" s="221">
        <f>S111*H111</f>
        <v>0</v>
      </c>
      <c r="U111" s="36"/>
      <c r="V111" s="36"/>
      <c r="W111" s="36"/>
      <c r="X111" s="36"/>
      <c r="Y111" s="36"/>
      <c r="Z111" s="36"/>
      <c r="AA111" s="36"/>
      <c r="AB111" s="36"/>
      <c r="AC111" s="36"/>
      <c r="AD111" s="36"/>
      <c r="AE111" s="36"/>
      <c r="AR111" s="222" t="s">
        <v>313</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313</v>
      </c>
      <c r="BM111" s="222" t="s">
        <v>1058</v>
      </c>
    </row>
    <row r="112" s="12" customFormat="1" ht="22.8" customHeight="1">
      <c r="A112" s="12"/>
      <c r="B112" s="195"/>
      <c r="C112" s="196"/>
      <c r="D112" s="197" t="s">
        <v>73</v>
      </c>
      <c r="E112" s="209" t="s">
        <v>860</v>
      </c>
      <c r="F112" s="209" t="s">
        <v>861</v>
      </c>
      <c r="G112" s="196"/>
      <c r="H112" s="196"/>
      <c r="I112" s="199"/>
      <c r="J112" s="210">
        <f>BK112</f>
        <v>0</v>
      </c>
      <c r="K112" s="196"/>
      <c r="L112" s="201"/>
      <c r="M112" s="202"/>
      <c r="N112" s="203"/>
      <c r="O112" s="203"/>
      <c r="P112" s="204">
        <f>P113</f>
        <v>0</v>
      </c>
      <c r="Q112" s="203"/>
      <c r="R112" s="204">
        <f>R113</f>
        <v>0</v>
      </c>
      <c r="S112" s="203"/>
      <c r="T112" s="205">
        <f>T113</f>
        <v>0</v>
      </c>
      <c r="U112" s="12"/>
      <c r="V112" s="12"/>
      <c r="W112" s="12"/>
      <c r="X112" s="12"/>
      <c r="Y112" s="12"/>
      <c r="Z112" s="12"/>
      <c r="AA112" s="12"/>
      <c r="AB112" s="12"/>
      <c r="AC112" s="12"/>
      <c r="AD112" s="12"/>
      <c r="AE112" s="12"/>
      <c r="AR112" s="206" t="s">
        <v>81</v>
      </c>
      <c r="AT112" s="207" t="s">
        <v>73</v>
      </c>
      <c r="AU112" s="207" t="s">
        <v>81</v>
      </c>
      <c r="AY112" s="206" t="s">
        <v>305</v>
      </c>
      <c r="BK112" s="208">
        <f>BK113</f>
        <v>0</v>
      </c>
    </row>
    <row r="113" s="2" customFormat="1" ht="24.15" customHeight="1">
      <c r="A113" s="36"/>
      <c r="B113" s="37"/>
      <c r="C113" s="211" t="s">
        <v>358</v>
      </c>
      <c r="D113" s="211" t="s">
        <v>308</v>
      </c>
      <c r="E113" s="212" t="s">
        <v>862</v>
      </c>
      <c r="F113" s="213" t="s">
        <v>863</v>
      </c>
      <c r="G113" s="214" t="s">
        <v>379</v>
      </c>
      <c r="H113" s="215">
        <v>16.602</v>
      </c>
      <c r="I113" s="216"/>
      <c r="J113" s="217">
        <f>ROUND(I113*H113,2)</f>
        <v>0</v>
      </c>
      <c r="K113" s="213" t="s">
        <v>312</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313</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313</v>
      </c>
      <c r="BM113" s="222" t="s">
        <v>1059</v>
      </c>
    </row>
    <row r="114" s="12" customFormat="1" ht="25.92" customHeight="1">
      <c r="A114" s="12"/>
      <c r="B114" s="195"/>
      <c r="C114" s="196"/>
      <c r="D114" s="197" t="s">
        <v>73</v>
      </c>
      <c r="E114" s="198" t="s">
        <v>408</v>
      </c>
      <c r="F114" s="198" t="s">
        <v>409</v>
      </c>
      <c r="G114" s="196"/>
      <c r="H114" s="196"/>
      <c r="I114" s="199"/>
      <c r="J114" s="200">
        <f>BK114</f>
        <v>0</v>
      </c>
      <c r="K114" s="196"/>
      <c r="L114" s="201"/>
      <c r="M114" s="202"/>
      <c r="N114" s="203"/>
      <c r="O114" s="203"/>
      <c r="P114" s="204">
        <f>P115</f>
        <v>0</v>
      </c>
      <c r="Q114" s="203"/>
      <c r="R114" s="204">
        <f>R115</f>
        <v>6.1800034997999997</v>
      </c>
      <c r="S114" s="203"/>
      <c r="T114" s="205">
        <f>T115</f>
        <v>0</v>
      </c>
      <c r="U114" s="12"/>
      <c r="V114" s="12"/>
      <c r="W114" s="12"/>
      <c r="X114" s="12"/>
      <c r="Y114" s="12"/>
      <c r="Z114" s="12"/>
      <c r="AA114" s="12"/>
      <c r="AB114" s="12"/>
      <c r="AC114" s="12"/>
      <c r="AD114" s="12"/>
      <c r="AE114" s="12"/>
      <c r="AR114" s="206" t="s">
        <v>83</v>
      </c>
      <c r="AT114" s="207" t="s">
        <v>73</v>
      </c>
      <c r="AU114" s="207" t="s">
        <v>74</v>
      </c>
      <c r="AY114" s="206" t="s">
        <v>305</v>
      </c>
      <c r="BK114" s="208">
        <f>BK115</f>
        <v>0</v>
      </c>
    </row>
    <row r="115" s="12" customFormat="1" ht="22.8" customHeight="1">
      <c r="A115" s="12"/>
      <c r="B115" s="195"/>
      <c r="C115" s="196"/>
      <c r="D115" s="197" t="s">
        <v>73</v>
      </c>
      <c r="E115" s="209" t="s">
        <v>417</v>
      </c>
      <c r="F115" s="209" t="s">
        <v>418</v>
      </c>
      <c r="G115" s="196"/>
      <c r="H115" s="196"/>
      <c r="I115" s="199"/>
      <c r="J115" s="210">
        <f>BK115</f>
        <v>0</v>
      </c>
      <c r="K115" s="196"/>
      <c r="L115" s="201"/>
      <c r="M115" s="202"/>
      <c r="N115" s="203"/>
      <c r="O115" s="203"/>
      <c r="P115" s="204">
        <f>SUM(P116:P127)</f>
        <v>0</v>
      </c>
      <c r="Q115" s="203"/>
      <c r="R115" s="204">
        <f>SUM(R116:R127)</f>
        <v>6.1800034997999997</v>
      </c>
      <c r="S115" s="203"/>
      <c r="T115" s="205">
        <f>SUM(T116:T127)</f>
        <v>0</v>
      </c>
      <c r="U115" s="12"/>
      <c r="V115" s="12"/>
      <c r="W115" s="12"/>
      <c r="X115" s="12"/>
      <c r="Y115" s="12"/>
      <c r="Z115" s="12"/>
      <c r="AA115" s="12"/>
      <c r="AB115" s="12"/>
      <c r="AC115" s="12"/>
      <c r="AD115" s="12"/>
      <c r="AE115" s="12"/>
      <c r="AR115" s="206" t="s">
        <v>83</v>
      </c>
      <c r="AT115" s="207" t="s">
        <v>73</v>
      </c>
      <c r="AU115" s="207" t="s">
        <v>81</v>
      </c>
      <c r="AY115" s="206" t="s">
        <v>305</v>
      </c>
      <c r="BK115" s="208">
        <f>SUM(BK116:BK127)</f>
        <v>0</v>
      </c>
    </row>
    <row r="116" s="2" customFormat="1" ht="24.15" customHeight="1">
      <c r="A116" s="36"/>
      <c r="B116" s="37"/>
      <c r="C116" s="211" t="s">
        <v>362</v>
      </c>
      <c r="D116" s="211" t="s">
        <v>308</v>
      </c>
      <c r="E116" s="212" t="s">
        <v>1060</v>
      </c>
      <c r="F116" s="213" t="s">
        <v>1061</v>
      </c>
      <c r="G116" s="214" t="s">
        <v>311</v>
      </c>
      <c r="H116" s="215">
        <v>9.7319999999999993</v>
      </c>
      <c r="I116" s="216"/>
      <c r="J116" s="217">
        <f>ROUND(I116*H116,2)</f>
        <v>0</v>
      </c>
      <c r="K116" s="213" t="s">
        <v>312</v>
      </c>
      <c r="L116" s="42"/>
      <c r="M116" s="218" t="s">
        <v>19</v>
      </c>
      <c r="N116" s="219" t="s">
        <v>45</v>
      </c>
      <c r="O116" s="82"/>
      <c r="P116" s="220">
        <f>O116*H116</f>
        <v>0</v>
      </c>
      <c r="Q116" s="220">
        <v>0.01355</v>
      </c>
      <c r="R116" s="220">
        <f>Q116*H116</f>
        <v>0.13186859999999998</v>
      </c>
      <c r="S116" s="220">
        <v>0</v>
      </c>
      <c r="T116" s="221">
        <f>S116*H116</f>
        <v>0</v>
      </c>
      <c r="U116" s="36"/>
      <c r="V116" s="36"/>
      <c r="W116" s="36"/>
      <c r="X116" s="36"/>
      <c r="Y116" s="36"/>
      <c r="Z116" s="36"/>
      <c r="AA116" s="36"/>
      <c r="AB116" s="36"/>
      <c r="AC116" s="36"/>
      <c r="AD116" s="36"/>
      <c r="AE116" s="36"/>
      <c r="AR116" s="222" t="s">
        <v>376</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1062</v>
      </c>
    </row>
    <row r="117" s="2" customFormat="1" ht="24.15" customHeight="1">
      <c r="A117" s="36"/>
      <c r="B117" s="37"/>
      <c r="C117" s="211" t="s">
        <v>367</v>
      </c>
      <c r="D117" s="211" t="s">
        <v>308</v>
      </c>
      <c r="E117" s="212" t="s">
        <v>1063</v>
      </c>
      <c r="F117" s="213" t="s">
        <v>1064</v>
      </c>
      <c r="G117" s="214" t="s">
        <v>311</v>
      </c>
      <c r="H117" s="215">
        <v>9.7319999999999993</v>
      </c>
      <c r="I117" s="216"/>
      <c r="J117" s="217">
        <f>ROUND(I117*H117,2)</f>
        <v>0</v>
      </c>
      <c r="K117" s="213" t="s">
        <v>312</v>
      </c>
      <c r="L117" s="42"/>
      <c r="M117" s="218" t="s">
        <v>19</v>
      </c>
      <c r="N117" s="219" t="s">
        <v>45</v>
      </c>
      <c r="O117" s="82"/>
      <c r="P117" s="220">
        <f>O117*H117</f>
        <v>0</v>
      </c>
      <c r="Q117" s="220">
        <v>0.00010000000000000001</v>
      </c>
      <c r="R117" s="220">
        <f>Q117*H117</f>
        <v>0.00097320000000000002</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1065</v>
      </c>
    </row>
    <row r="118" s="2" customFormat="1" ht="14.4" customHeight="1">
      <c r="A118" s="36"/>
      <c r="B118" s="37"/>
      <c r="C118" s="211" t="s">
        <v>8</v>
      </c>
      <c r="D118" s="211" t="s">
        <v>308</v>
      </c>
      <c r="E118" s="212" t="s">
        <v>1066</v>
      </c>
      <c r="F118" s="213" t="s">
        <v>1067</v>
      </c>
      <c r="G118" s="214" t="s">
        <v>311</v>
      </c>
      <c r="H118" s="215">
        <v>9.7319999999999993</v>
      </c>
      <c r="I118" s="216"/>
      <c r="J118" s="217">
        <f>ROUND(I118*H118,2)</f>
        <v>0</v>
      </c>
      <c r="K118" s="213" t="s">
        <v>312</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1068</v>
      </c>
    </row>
    <row r="119" s="2" customFormat="1" ht="24.15" customHeight="1">
      <c r="A119" s="36"/>
      <c r="B119" s="37"/>
      <c r="C119" s="211" t="s">
        <v>376</v>
      </c>
      <c r="D119" s="211" t="s">
        <v>308</v>
      </c>
      <c r="E119" s="212" t="s">
        <v>1069</v>
      </c>
      <c r="F119" s="213" t="s">
        <v>1070</v>
      </c>
      <c r="G119" s="214" t="s">
        <v>311</v>
      </c>
      <c r="H119" s="215">
        <v>9.7319999999999993</v>
      </c>
      <c r="I119" s="216"/>
      <c r="J119" s="217">
        <f>ROUND(I119*H119,2)</f>
        <v>0</v>
      </c>
      <c r="K119" s="213" t="s">
        <v>312</v>
      </c>
      <c r="L119" s="42"/>
      <c r="M119" s="218" t="s">
        <v>19</v>
      </c>
      <c r="N119" s="219" t="s">
        <v>45</v>
      </c>
      <c r="O119" s="82"/>
      <c r="P119" s="220">
        <f>O119*H119</f>
        <v>0</v>
      </c>
      <c r="Q119" s="220">
        <v>0.00069999999999999999</v>
      </c>
      <c r="R119" s="220">
        <f>Q119*H119</f>
        <v>0.0068123999999999997</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1071</v>
      </c>
    </row>
    <row r="120" s="2" customFormat="1" ht="24.15" customHeight="1">
      <c r="A120" s="36"/>
      <c r="B120" s="37"/>
      <c r="C120" s="211" t="s">
        <v>381</v>
      </c>
      <c r="D120" s="211" t="s">
        <v>308</v>
      </c>
      <c r="E120" s="212" t="s">
        <v>865</v>
      </c>
      <c r="F120" s="213" t="s">
        <v>866</v>
      </c>
      <c r="G120" s="214" t="s">
        <v>311</v>
      </c>
      <c r="H120" s="215">
        <v>547.07000000000005</v>
      </c>
      <c r="I120" s="216"/>
      <c r="J120" s="217">
        <f>ROUND(I120*H120,2)</f>
        <v>0</v>
      </c>
      <c r="K120" s="213" t="s">
        <v>312</v>
      </c>
      <c r="L120" s="42"/>
      <c r="M120" s="218" t="s">
        <v>19</v>
      </c>
      <c r="N120" s="219" t="s">
        <v>45</v>
      </c>
      <c r="O120" s="82"/>
      <c r="P120" s="220">
        <f>O120*H120</f>
        <v>0</v>
      </c>
      <c r="Q120" s="220">
        <v>0.00125314</v>
      </c>
      <c r="R120" s="220">
        <f>Q120*H120</f>
        <v>0.68555529980000007</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1072</v>
      </c>
    </row>
    <row r="121" s="2" customFormat="1" ht="14.4" customHeight="1">
      <c r="A121" s="36"/>
      <c r="B121" s="37"/>
      <c r="C121" s="230" t="s">
        <v>385</v>
      </c>
      <c r="D121" s="230" t="s">
        <v>846</v>
      </c>
      <c r="E121" s="231" t="s">
        <v>868</v>
      </c>
      <c r="F121" s="232" t="s">
        <v>869</v>
      </c>
      <c r="G121" s="233" t="s">
        <v>311</v>
      </c>
      <c r="H121" s="234">
        <v>538.64999999999998</v>
      </c>
      <c r="I121" s="235"/>
      <c r="J121" s="236">
        <f>ROUND(I121*H121,2)</f>
        <v>0</v>
      </c>
      <c r="K121" s="232" t="s">
        <v>312</v>
      </c>
      <c r="L121" s="237"/>
      <c r="M121" s="238" t="s">
        <v>19</v>
      </c>
      <c r="N121" s="239" t="s">
        <v>45</v>
      </c>
      <c r="O121" s="82"/>
      <c r="P121" s="220">
        <f>O121*H121</f>
        <v>0</v>
      </c>
      <c r="Q121" s="220">
        <v>0.0080000000000000002</v>
      </c>
      <c r="R121" s="220">
        <f>Q121*H121</f>
        <v>4.3091999999999997</v>
      </c>
      <c r="S121" s="220">
        <v>0</v>
      </c>
      <c r="T121" s="221">
        <f>S121*H121</f>
        <v>0</v>
      </c>
      <c r="U121" s="36"/>
      <c r="V121" s="36"/>
      <c r="W121" s="36"/>
      <c r="X121" s="36"/>
      <c r="Y121" s="36"/>
      <c r="Z121" s="36"/>
      <c r="AA121" s="36"/>
      <c r="AB121" s="36"/>
      <c r="AC121" s="36"/>
      <c r="AD121" s="36"/>
      <c r="AE121" s="36"/>
      <c r="AR121" s="222" t="s">
        <v>494</v>
      </c>
      <c r="AT121" s="222" t="s">
        <v>846</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1073</v>
      </c>
    </row>
    <row r="122" s="2" customFormat="1" ht="14.4" customHeight="1">
      <c r="A122" s="36"/>
      <c r="B122" s="37"/>
      <c r="C122" s="230" t="s">
        <v>389</v>
      </c>
      <c r="D122" s="230" t="s">
        <v>846</v>
      </c>
      <c r="E122" s="231" t="s">
        <v>1074</v>
      </c>
      <c r="F122" s="232" t="s">
        <v>1075</v>
      </c>
      <c r="G122" s="233" t="s">
        <v>311</v>
      </c>
      <c r="H122" s="234">
        <v>34.073</v>
      </c>
      <c r="I122" s="235"/>
      <c r="J122" s="236">
        <f>ROUND(I122*H122,2)</f>
        <v>0</v>
      </c>
      <c r="K122" s="232" t="s">
        <v>19</v>
      </c>
      <c r="L122" s="237"/>
      <c r="M122" s="238" t="s">
        <v>19</v>
      </c>
      <c r="N122" s="239" t="s">
        <v>45</v>
      </c>
      <c r="O122" s="82"/>
      <c r="P122" s="220">
        <f>O122*H122</f>
        <v>0</v>
      </c>
      <c r="Q122" s="220">
        <v>0.0080000000000000002</v>
      </c>
      <c r="R122" s="220">
        <f>Q122*H122</f>
        <v>0.27258399999999999</v>
      </c>
      <c r="S122" s="220">
        <v>0</v>
      </c>
      <c r="T122" s="221">
        <f>S122*H122</f>
        <v>0</v>
      </c>
      <c r="U122" s="36"/>
      <c r="V122" s="36"/>
      <c r="W122" s="36"/>
      <c r="X122" s="36"/>
      <c r="Y122" s="36"/>
      <c r="Z122" s="36"/>
      <c r="AA122" s="36"/>
      <c r="AB122" s="36"/>
      <c r="AC122" s="36"/>
      <c r="AD122" s="36"/>
      <c r="AE122" s="36"/>
      <c r="AR122" s="222" t="s">
        <v>494</v>
      </c>
      <c r="AT122" s="222" t="s">
        <v>846</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1076</v>
      </c>
    </row>
    <row r="123" s="2" customFormat="1" ht="14.4" customHeight="1">
      <c r="A123" s="36"/>
      <c r="B123" s="37"/>
      <c r="C123" s="230" t="s">
        <v>393</v>
      </c>
      <c r="D123" s="230" t="s">
        <v>846</v>
      </c>
      <c r="E123" s="231" t="s">
        <v>1077</v>
      </c>
      <c r="F123" s="232" t="s">
        <v>1078</v>
      </c>
      <c r="G123" s="233" t="s">
        <v>311</v>
      </c>
      <c r="H123" s="234">
        <v>1.7010000000000001</v>
      </c>
      <c r="I123" s="235"/>
      <c r="J123" s="236">
        <f>ROUND(I123*H123,2)</f>
        <v>0</v>
      </c>
      <c r="K123" s="232" t="s">
        <v>19</v>
      </c>
      <c r="L123" s="237"/>
      <c r="M123" s="238" t="s">
        <v>19</v>
      </c>
      <c r="N123" s="239" t="s">
        <v>45</v>
      </c>
      <c r="O123" s="82"/>
      <c r="P123" s="220">
        <f>O123*H123</f>
        <v>0</v>
      </c>
      <c r="Q123" s="220">
        <v>0.01</v>
      </c>
      <c r="R123" s="220">
        <f>Q123*H123</f>
        <v>0.017010000000000001</v>
      </c>
      <c r="S123" s="220">
        <v>0</v>
      </c>
      <c r="T123" s="221">
        <f>S123*H123</f>
        <v>0</v>
      </c>
      <c r="U123" s="36"/>
      <c r="V123" s="36"/>
      <c r="W123" s="36"/>
      <c r="X123" s="36"/>
      <c r="Y123" s="36"/>
      <c r="Z123" s="36"/>
      <c r="AA123" s="36"/>
      <c r="AB123" s="36"/>
      <c r="AC123" s="36"/>
      <c r="AD123" s="36"/>
      <c r="AE123" s="36"/>
      <c r="AR123" s="222" t="s">
        <v>494</v>
      </c>
      <c r="AT123" s="222" t="s">
        <v>846</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1079</v>
      </c>
    </row>
    <row r="124" s="2" customFormat="1" ht="14.4" customHeight="1">
      <c r="A124" s="36"/>
      <c r="B124" s="37"/>
      <c r="C124" s="211" t="s">
        <v>7</v>
      </c>
      <c r="D124" s="211" t="s">
        <v>308</v>
      </c>
      <c r="E124" s="212" t="s">
        <v>871</v>
      </c>
      <c r="F124" s="213" t="s">
        <v>872</v>
      </c>
      <c r="G124" s="214" t="s">
        <v>311</v>
      </c>
      <c r="H124" s="215">
        <v>90</v>
      </c>
      <c r="I124" s="216"/>
      <c r="J124" s="217">
        <f>ROUND(I124*H124,2)</f>
        <v>0</v>
      </c>
      <c r="K124" s="213" t="s">
        <v>312</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1080</v>
      </c>
    </row>
    <row r="125" s="2" customFormat="1" ht="246.6" customHeight="1">
      <c r="A125" s="36"/>
      <c r="B125" s="37"/>
      <c r="C125" s="230" t="s">
        <v>400</v>
      </c>
      <c r="D125" s="230" t="s">
        <v>846</v>
      </c>
      <c r="E125" s="231" t="s">
        <v>1081</v>
      </c>
      <c r="F125" s="232" t="s">
        <v>1082</v>
      </c>
      <c r="G125" s="233" t="s">
        <v>311</v>
      </c>
      <c r="H125" s="234">
        <v>94.5</v>
      </c>
      <c r="I125" s="235"/>
      <c r="J125" s="236">
        <f>ROUND(I125*H125,2)</f>
        <v>0</v>
      </c>
      <c r="K125" s="232" t="s">
        <v>19</v>
      </c>
      <c r="L125" s="237"/>
      <c r="M125" s="238" t="s">
        <v>19</v>
      </c>
      <c r="N125" s="239" t="s">
        <v>45</v>
      </c>
      <c r="O125" s="82"/>
      <c r="P125" s="220">
        <f>O125*H125</f>
        <v>0</v>
      </c>
      <c r="Q125" s="220">
        <v>0.0080000000000000002</v>
      </c>
      <c r="R125" s="220">
        <f>Q125*H125</f>
        <v>0.75600000000000001</v>
      </c>
      <c r="S125" s="220">
        <v>0</v>
      </c>
      <c r="T125" s="221">
        <f>S125*H125</f>
        <v>0</v>
      </c>
      <c r="U125" s="36"/>
      <c r="V125" s="36"/>
      <c r="W125" s="36"/>
      <c r="X125" s="36"/>
      <c r="Y125" s="36"/>
      <c r="Z125" s="36"/>
      <c r="AA125" s="36"/>
      <c r="AB125" s="36"/>
      <c r="AC125" s="36"/>
      <c r="AD125" s="36"/>
      <c r="AE125" s="36"/>
      <c r="AR125" s="222" t="s">
        <v>494</v>
      </c>
      <c r="AT125" s="222" t="s">
        <v>846</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1083</v>
      </c>
    </row>
    <row r="126" s="2" customFormat="1" ht="37.8" customHeight="1">
      <c r="A126" s="36"/>
      <c r="B126" s="37"/>
      <c r="C126" s="211" t="s">
        <v>404</v>
      </c>
      <c r="D126" s="211" t="s">
        <v>308</v>
      </c>
      <c r="E126" s="212" t="s">
        <v>880</v>
      </c>
      <c r="F126" s="213" t="s">
        <v>881</v>
      </c>
      <c r="G126" s="214" t="s">
        <v>379</v>
      </c>
      <c r="H126" s="215">
        <v>6.1799999999999997</v>
      </c>
      <c r="I126" s="216"/>
      <c r="J126" s="217">
        <f>ROUND(I126*H126,2)</f>
        <v>0</v>
      </c>
      <c r="K126" s="213" t="s">
        <v>312</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376</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1084</v>
      </c>
    </row>
    <row r="127" s="2" customFormat="1" ht="24.15" customHeight="1">
      <c r="A127" s="36"/>
      <c r="B127" s="37"/>
      <c r="C127" s="211" t="s">
        <v>412</v>
      </c>
      <c r="D127" s="211" t="s">
        <v>308</v>
      </c>
      <c r="E127" s="212" t="s">
        <v>883</v>
      </c>
      <c r="F127" s="213" t="s">
        <v>884</v>
      </c>
      <c r="G127" s="214" t="s">
        <v>379</v>
      </c>
      <c r="H127" s="215">
        <v>6.1799999999999997</v>
      </c>
      <c r="I127" s="216"/>
      <c r="J127" s="217">
        <f>ROUND(I127*H127,2)</f>
        <v>0</v>
      </c>
      <c r="K127" s="213" t="s">
        <v>312</v>
      </c>
      <c r="L127" s="42"/>
      <c r="M127" s="224" t="s">
        <v>19</v>
      </c>
      <c r="N127" s="225" t="s">
        <v>45</v>
      </c>
      <c r="O127" s="226"/>
      <c r="P127" s="227">
        <f>O127*H127</f>
        <v>0</v>
      </c>
      <c r="Q127" s="227">
        <v>0</v>
      </c>
      <c r="R127" s="227">
        <f>Q127*H127</f>
        <v>0</v>
      </c>
      <c r="S127" s="227">
        <v>0</v>
      </c>
      <c r="T127" s="228">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1085</v>
      </c>
    </row>
    <row r="128" s="2" customFormat="1" ht="6.96" customHeight="1">
      <c r="A128" s="36"/>
      <c r="B128" s="57"/>
      <c r="C128" s="58"/>
      <c r="D128" s="58"/>
      <c r="E128" s="58"/>
      <c r="F128" s="58"/>
      <c r="G128" s="58"/>
      <c r="H128" s="58"/>
      <c r="I128" s="58"/>
      <c r="J128" s="58"/>
      <c r="K128" s="58"/>
      <c r="L128" s="42"/>
      <c r="M128" s="36"/>
      <c r="O128" s="36"/>
      <c r="P128" s="36"/>
      <c r="Q128" s="36"/>
      <c r="R128" s="36"/>
      <c r="S128" s="36"/>
      <c r="T128" s="36"/>
      <c r="U128" s="36"/>
      <c r="V128" s="36"/>
      <c r="W128" s="36"/>
      <c r="X128" s="36"/>
      <c r="Y128" s="36"/>
      <c r="Z128" s="36"/>
      <c r="AA128" s="36"/>
      <c r="AB128" s="36"/>
      <c r="AC128" s="36"/>
      <c r="AD128" s="36"/>
      <c r="AE128" s="36"/>
    </row>
  </sheetData>
  <sheetProtection sheet="1" autoFilter="0" formatColumns="0" formatRows="0" objects="1" scenarios="1" spinCount="100000" saltValue="TBxr2G53AdQfwYzrzIfrFcOwhvKRYBf1EkQHRWLPBcNNHj0/7s+97ECgMMv0FI+DWeTlbc+cTvjfWZuOOszSzQ==" hashValue="6LglJVo4j4Wj3h5fdXMya1xTplxFvCIX4bnXjQKmLpOFTbZFMPXBPQyRdQSbnDk2mmcUT2pIWICAI7K5q1ZENg==" algorithmName="SHA-512" password="CC35"/>
  <autoFilter ref="C96:K127"/>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134</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1034</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1086</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275</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ROUND(J100,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ROUND((SUM(BE100:BE156)),  2)</f>
        <v>0</v>
      </c>
      <c r="G37" s="36"/>
      <c r="H37" s="36"/>
      <c r="I37" s="156">
        <v>0.20999999999999999</v>
      </c>
      <c r="J37" s="155">
        <f>ROUND(((SUM(BE100:BE156))*I37),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ROUND((SUM(BF100:BF156)),  2)</f>
        <v>0</v>
      </c>
      <c r="G38" s="36"/>
      <c r="H38" s="36"/>
      <c r="I38" s="156">
        <v>0.14999999999999999</v>
      </c>
      <c r="J38" s="155">
        <f>ROUND(((SUM(BF100:BF156))*I38),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ROUND((SUM(BG100:BG156)),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ROUND((SUM(BH100:BH156)),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ROUND((SUM(BI100:BI156)),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1034</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2020-019-02-02-02 - Nové kce- 1.NP- podlahy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J100</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J101</f>
        <v>0</v>
      </c>
      <c r="K68" s="174"/>
      <c r="L68" s="178"/>
      <c r="S68" s="9"/>
      <c r="T68" s="9"/>
      <c r="U68" s="9"/>
      <c r="V68" s="9"/>
      <c r="W68" s="9"/>
      <c r="X68" s="9"/>
      <c r="Y68" s="9"/>
      <c r="Z68" s="9"/>
      <c r="AA68" s="9"/>
      <c r="AB68" s="9"/>
      <c r="AC68" s="9"/>
      <c r="AD68" s="9"/>
      <c r="AE68" s="9"/>
    </row>
    <row r="69" s="10" customFormat="1" ht="19.92" customHeight="1">
      <c r="A69" s="10"/>
      <c r="B69" s="179"/>
      <c r="C69" s="123"/>
      <c r="D69" s="180" t="s">
        <v>887</v>
      </c>
      <c r="E69" s="181"/>
      <c r="F69" s="181"/>
      <c r="G69" s="181"/>
      <c r="H69" s="181"/>
      <c r="I69" s="181"/>
      <c r="J69" s="182">
        <f>J102</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888</v>
      </c>
      <c r="E70" s="181"/>
      <c r="F70" s="181"/>
      <c r="G70" s="181"/>
      <c r="H70" s="181"/>
      <c r="I70" s="181"/>
      <c r="J70" s="182">
        <f>J110</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J114</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J116</f>
        <v>0</v>
      </c>
      <c r="K72" s="174"/>
      <c r="L72" s="178"/>
      <c r="S72" s="9"/>
      <c r="T72" s="9"/>
      <c r="U72" s="9"/>
      <c r="V72" s="9"/>
      <c r="W72" s="9"/>
      <c r="X72" s="9"/>
      <c r="Y72" s="9"/>
      <c r="Z72" s="9"/>
      <c r="AA72" s="9"/>
      <c r="AB72" s="9"/>
      <c r="AC72" s="9"/>
      <c r="AD72" s="9"/>
      <c r="AE72" s="9"/>
    </row>
    <row r="73" s="10" customFormat="1" ht="19.92" customHeight="1">
      <c r="A73" s="10"/>
      <c r="B73" s="179"/>
      <c r="C73" s="123"/>
      <c r="D73" s="180" t="s">
        <v>1087</v>
      </c>
      <c r="E73" s="181"/>
      <c r="F73" s="181"/>
      <c r="G73" s="181"/>
      <c r="H73" s="181"/>
      <c r="I73" s="181"/>
      <c r="J73" s="182">
        <f>J117</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889</v>
      </c>
      <c r="E74" s="181"/>
      <c r="F74" s="181"/>
      <c r="G74" s="181"/>
      <c r="H74" s="181"/>
      <c r="I74" s="181"/>
      <c r="J74" s="182">
        <f>J123</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1088</v>
      </c>
      <c r="E75" s="181"/>
      <c r="F75" s="181"/>
      <c r="G75" s="181"/>
      <c r="H75" s="181"/>
      <c r="I75" s="181"/>
      <c r="J75" s="182">
        <f>J136</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434</v>
      </c>
      <c r="E76" s="181"/>
      <c r="F76" s="181"/>
      <c r="G76" s="181"/>
      <c r="H76" s="181"/>
      <c r="I76" s="181"/>
      <c r="J76" s="182">
        <f>J145</f>
        <v>0</v>
      </c>
      <c r="K76" s="123"/>
      <c r="L76" s="183"/>
      <c r="S76" s="10"/>
      <c r="T76" s="10"/>
      <c r="U76" s="10"/>
      <c r="V76" s="10"/>
      <c r="W76" s="10"/>
      <c r="X76" s="10"/>
      <c r="Y76" s="10"/>
      <c r="Z76" s="10"/>
      <c r="AA76" s="10"/>
      <c r="AB76" s="10"/>
      <c r="AC76" s="10"/>
      <c r="AD76" s="10"/>
      <c r="AE76" s="10"/>
    </row>
    <row r="77" s="2" customFormat="1" ht="21.84"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6.96" customHeight="1">
      <c r="A78" s="36"/>
      <c r="B78" s="57"/>
      <c r="C78" s="58"/>
      <c r="D78" s="58"/>
      <c r="E78" s="58"/>
      <c r="F78" s="58"/>
      <c r="G78" s="58"/>
      <c r="H78" s="58"/>
      <c r="I78" s="58"/>
      <c r="J78" s="58"/>
      <c r="K78" s="58"/>
      <c r="L78" s="143"/>
      <c r="S78" s="36"/>
      <c r="T78" s="36"/>
      <c r="U78" s="36"/>
      <c r="V78" s="36"/>
      <c r="W78" s="36"/>
      <c r="X78" s="36"/>
      <c r="Y78" s="36"/>
      <c r="Z78" s="36"/>
      <c r="AA78" s="36"/>
      <c r="AB78" s="36"/>
      <c r="AC78" s="36"/>
      <c r="AD78" s="36"/>
      <c r="AE78" s="36"/>
    </row>
    <row r="82" s="2" customFormat="1" ht="6.96" customHeight="1">
      <c r="A82" s="36"/>
      <c r="B82" s="59"/>
      <c r="C82" s="60"/>
      <c r="D82" s="60"/>
      <c r="E82" s="60"/>
      <c r="F82" s="60"/>
      <c r="G82" s="60"/>
      <c r="H82" s="60"/>
      <c r="I82" s="60"/>
      <c r="J82" s="60"/>
      <c r="K82" s="60"/>
      <c r="L82" s="143"/>
      <c r="S82" s="36"/>
      <c r="T82" s="36"/>
      <c r="U82" s="36"/>
      <c r="V82" s="36"/>
      <c r="W82" s="36"/>
      <c r="X82" s="36"/>
      <c r="Y82" s="36"/>
      <c r="Z82" s="36"/>
      <c r="AA82" s="36"/>
      <c r="AB82" s="36"/>
      <c r="AC82" s="36"/>
      <c r="AD82" s="36"/>
      <c r="AE82" s="36"/>
    </row>
    <row r="83" s="2" customFormat="1" ht="24.96" customHeight="1">
      <c r="A83" s="36"/>
      <c r="B83" s="37"/>
      <c r="C83" s="21" t="s">
        <v>290</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16</v>
      </c>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6.5" customHeight="1">
      <c r="A86" s="36"/>
      <c r="B86" s="37"/>
      <c r="C86" s="38"/>
      <c r="D86" s="38"/>
      <c r="E86" s="168" t="str">
        <f>E7</f>
        <v>Stavební úpravy a přístavba objektu FLD-3.etapa</v>
      </c>
      <c r="F86" s="30"/>
      <c r="G86" s="30"/>
      <c r="H86" s="30"/>
      <c r="I86" s="38"/>
      <c r="J86" s="38"/>
      <c r="K86" s="38"/>
      <c r="L86" s="143"/>
      <c r="S86" s="36"/>
      <c r="T86" s="36"/>
      <c r="U86" s="36"/>
      <c r="V86" s="36"/>
      <c r="W86" s="36"/>
      <c r="X86" s="36"/>
      <c r="Y86" s="36"/>
      <c r="Z86" s="36"/>
      <c r="AA86" s="36"/>
      <c r="AB86" s="36"/>
      <c r="AC86" s="36"/>
      <c r="AD86" s="36"/>
      <c r="AE86" s="36"/>
    </row>
    <row r="87" s="1" customFormat="1" ht="12" customHeight="1">
      <c r="B87" s="19"/>
      <c r="C87" s="30" t="s">
        <v>271</v>
      </c>
      <c r="D87" s="20"/>
      <c r="E87" s="20"/>
      <c r="F87" s="20"/>
      <c r="G87" s="20"/>
      <c r="H87" s="20"/>
      <c r="I87" s="20"/>
      <c r="J87" s="20"/>
      <c r="K87" s="20"/>
      <c r="L87" s="18"/>
    </row>
    <row r="88" s="1" customFormat="1" ht="16.5" customHeight="1">
      <c r="B88" s="19"/>
      <c r="C88" s="20"/>
      <c r="D88" s="20"/>
      <c r="E88" s="168" t="s">
        <v>836</v>
      </c>
      <c r="F88" s="20"/>
      <c r="G88" s="20"/>
      <c r="H88" s="20"/>
      <c r="I88" s="20"/>
      <c r="J88" s="20"/>
      <c r="K88" s="20"/>
      <c r="L88" s="18"/>
    </row>
    <row r="89" s="1" customFormat="1" ht="12" customHeight="1">
      <c r="B89" s="19"/>
      <c r="C89" s="30" t="s">
        <v>273</v>
      </c>
      <c r="D89" s="20"/>
      <c r="E89" s="20"/>
      <c r="F89" s="20"/>
      <c r="G89" s="20"/>
      <c r="H89" s="20"/>
      <c r="I89" s="20"/>
      <c r="J89" s="20"/>
      <c r="K89" s="20"/>
      <c r="L89" s="18"/>
    </row>
    <row r="90" s="2" customFormat="1" ht="16.5" customHeight="1">
      <c r="A90" s="36"/>
      <c r="B90" s="37"/>
      <c r="C90" s="38"/>
      <c r="D90" s="38"/>
      <c r="E90" s="229" t="s">
        <v>1034</v>
      </c>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838</v>
      </c>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6.5" customHeight="1">
      <c r="A92" s="36"/>
      <c r="B92" s="37"/>
      <c r="C92" s="38"/>
      <c r="D92" s="38"/>
      <c r="E92" s="67" t="str">
        <f>E13</f>
        <v xml:space="preserve">2020-019-02-02-02 - Nové kce- 1.NP- podlahy   </v>
      </c>
      <c r="F92" s="38"/>
      <c r="G92" s="38"/>
      <c r="H92" s="38"/>
      <c r="I92" s="38"/>
      <c r="J92" s="38"/>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12" customHeight="1">
      <c r="A94" s="36"/>
      <c r="B94" s="37"/>
      <c r="C94" s="30" t="s">
        <v>21</v>
      </c>
      <c r="D94" s="38"/>
      <c r="E94" s="38"/>
      <c r="F94" s="25" t="str">
        <f>F16</f>
        <v xml:space="preserve">KAMÝCKÁ 1176, PRAHA - SUCHDOL </v>
      </c>
      <c r="G94" s="38"/>
      <c r="H94" s="38"/>
      <c r="I94" s="30" t="s">
        <v>23</v>
      </c>
      <c r="J94" s="70" t="str">
        <f>IF(J16="","",J16)</f>
        <v>16. 10. 2020</v>
      </c>
      <c r="K94" s="38"/>
      <c r="L94" s="143"/>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2" customFormat="1" ht="40.05" customHeight="1">
      <c r="A96" s="36"/>
      <c r="B96" s="37"/>
      <c r="C96" s="30" t="s">
        <v>25</v>
      </c>
      <c r="D96" s="38"/>
      <c r="E96" s="38"/>
      <c r="F96" s="25" t="str">
        <f>E19</f>
        <v>ČZU V PRAZE, FAKULTA LESNICKÁ A DŘEVAŘSKÁ, Praha 6</v>
      </c>
      <c r="G96" s="38"/>
      <c r="H96" s="38"/>
      <c r="I96" s="30" t="s">
        <v>33</v>
      </c>
      <c r="J96" s="34" t="str">
        <f>E25</f>
        <v xml:space="preserve">Ing. Vladimír Čapka Gerstnerova 5/658 Praha 7  </v>
      </c>
      <c r="K96" s="38"/>
      <c r="L96" s="143"/>
      <c r="S96" s="36"/>
      <c r="T96" s="36"/>
      <c r="U96" s="36"/>
      <c r="V96" s="36"/>
      <c r="W96" s="36"/>
      <c r="X96" s="36"/>
      <c r="Y96" s="36"/>
      <c r="Z96" s="36"/>
      <c r="AA96" s="36"/>
      <c r="AB96" s="36"/>
      <c r="AC96" s="36"/>
      <c r="AD96" s="36"/>
      <c r="AE96" s="36"/>
    </row>
    <row r="97" s="2" customFormat="1" ht="25.65" customHeight="1">
      <c r="A97" s="36"/>
      <c r="B97" s="37"/>
      <c r="C97" s="30" t="s">
        <v>31</v>
      </c>
      <c r="D97" s="38"/>
      <c r="E97" s="38"/>
      <c r="F97" s="25" t="str">
        <f>IF(E22="","",E22)</f>
        <v>Vyplň údaj</v>
      </c>
      <c r="G97" s="38"/>
      <c r="H97" s="38"/>
      <c r="I97" s="30" t="s">
        <v>36</v>
      </c>
      <c r="J97" s="34" t="str">
        <f>E28</f>
        <v>Ing. Dana Mlejnková</v>
      </c>
      <c r="K97" s="38"/>
      <c r="L97" s="143"/>
      <c r="S97" s="36"/>
      <c r="T97" s="36"/>
      <c r="U97" s="36"/>
      <c r="V97" s="36"/>
      <c r="W97" s="36"/>
      <c r="X97" s="36"/>
      <c r="Y97" s="36"/>
      <c r="Z97" s="36"/>
      <c r="AA97" s="36"/>
      <c r="AB97" s="36"/>
      <c r="AC97" s="36"/>
      <c r="AD97" s="36"/>
      <c r="AE97" s="36"/>
    </row>
    <row r="98" s="2" customFormat="1" ht="10.32" customHeight="1">
      <c r="A98" s="36"/>
      <c r="B98" s="37"/>
      <c r="C98" s="38"/>
      <c r="D98" s="38"/>
      <c r="E98" s="38"/>
      <c r="F98" s="38"/>
      <c r="G98" s="38"/>
      <c r="H98" s="38"/>
      <c r="I98" s="38"/>
      <c r="J98" s="38"/>
      <c r="K98" s="38"/>
      <c r="L98" s="143"/>
      <c r="S98" s="36"/>
      <c r="T98" s="36"/>
      <c r="U98" s="36"/>
      <c r="V98" s="36"/>
      <c r="W98" s="36"/>
      <c r="X98" s="36"/>
      <c r="Y98" s="36"/>
      <c r="Z98" s="36"/>
      <c r="AA98" s="36"/>
      <c r="AB98" s="36"/>
      <c r="AC98" s="36"/>
      <c r="AD98" s="36"/>
      <c r="AE98" s="36"/>
    </row>
    <row r="99" s="11" customFormat="1" ht="29.28" customHeight="1">
      <c r="A99" s="184"/>
      <c r="B99" s="185"/>
      <c r="C99" s="186" t="s">
        <v>291</v>
      </c>
      <c r="D99" s="187" t="s">
        <v>59</v>
      </c>
      <c r="E99" s="187" t="s">
        <v>55</v>
      </c>
      <c r="F99" s="187" t="s">
        <v>56</v>
      </c>
      <c r="G99" s="187" t="s">
        <v>292</v>
      </c>
      <c r="H99" s="187" t="s">
        <v>293</v>
      </c>
      <c r="I99" s="187" t="s">
        <v>294</v>
      </c>
      <c r="J99" s="187" t="s">
        <v>279</v>
      </c>
      <c r="K99" s="188" t="s">
        <v>295</v>
      </c>
      <c r="L99" s="189"/>
      <c r="M99" s="90" t="s">
        <v>19</v>
      </c>
      <c r="N99" s="91" t="s">
        <v>44</v>
      </c>
      <c r="O99" s="91" t="s">
        <v>296</v>
      </c>
      <c r="P99" s="91" t="s">
        <v>297</v>
      </c>
      <c r="Q99" s="91" t="s">
        <v>298</v>
      </c>
      <c r="R99" s="91" t="s">
        <v>299</v>
      </c>
      <c r="S99" s="91" t="s">
        <v>300</v>
      </c>
      <c r="T99" s="92" t="s">
        <v>301</v>
      </c>
      <c r="U99" s="184"/>
      <c r="V99" s="184"/>
      <c r="W99" s="184"/>
      <c r="X99" s="184"/>
      <c r="Y99" s="184"/>
      <c r="Z99" s="184"/>
      <c r="AA99" s="184"/>
      <c r="AB99" s="184"/>
      <c r="AC99" s="184"/>
      <c r="AD99" s="184"/>
      <c r="AE99" s="184"/>
    </row>
    <row r="100" s="2" customFormat="1" ht="22.8" customHeight="1">
      <c r="A100" s="36"/>
      <c r="B100" s="37"/>
      <c r="C100" s="97" t="s">
        <v>302</v>
      </c>
      <c r="D100" s="38"/>
      <c r="E100" s="38"/>
      <c r="F100" s="38"/>
      <c r="G100" s="38"/>
      <c r="H100" s="38"/>
      <c r="I100" s="38"/>
      <c r="J100" s="190">
        <f>BK100</f>
        <v>0</v>
      </c>
      <c r="K100" s="38"/>
      <c r="L100" s="42"/>
      <c r="M100" s="93"/>
      <c r="N100" s="191"/>
      <c r="O100" s="94"/>
      <c r="P100" s="192">
        <f>P101+P116</f>
        <v>0</v>
      </c>
      <c r="Q100" s="94"/>
      <c r="R100" s="192">
        <f>R101+R116</f>
        <v>16.078555552670402</v>
      </c>
      <c r="S100" s="94"/>
      <c r="T100" s="193">
        <f>T101+T116</f>
        <v>0</v>
      </c>
      <c r="U100" s="36"/>
      <c r="V100" s="36"/>
      <c r="W100" s="36"/>
      <c r="X100" s="36"/>
      <c r="Y100" s="36"/>
      <c r="Z100" s="36"/>
      <c r="AA100" s="36"/>
      <c r="AB100" s="36"/>
      <c r="AC100" s="36"/>
      <c r="AD100" s="36"/>
      <c r="AE100" s="36"/>
      <c r="AT100" s="15" t="s">
        <v>73</v>
      </c>
      <c r="AU100" s="15" t="s">
        <v>280</v>
      </c>
      <c r="BK100" s="194">
        <f>BK101+BK116</f>
        <v>0</v>
      </c>
    </row>
    <row r="101" s="12" customFormat="1" ht="25.92" customHeight="1">
      <c r="A101" s="12"/>
      <c r="B101" s="195"/>
      <c r="C101" s="196"/>
      <c r="D101" s="197" t="s">
        <v>73</v>
      </c>
      <c r="E101" s="198" t="s">
        <v>303</v>
      </c>
      <c r="F101" s="198" t="s">
        <v>304</v>
      </c>
      <c r="G101" s="196"/>
      <c r="H101" s="196"/>
      <c r="I101" s="199"/>
      <c r="J101" s="200">
        <f>BK101</f>
        <v>0</v>
      </c>
      <c r="K101" s="196"/>
      <c r="L101" s="201"/>
      <c r="M101" s="202"/>
      <c r="N101" s="203"/>
      <c r="O101" s="203"/>
      <c r="P101" s="204">
        <f>P102+P110+P114</f>
        <v>0</v>
      </c>
      <c r="Q101" s="203"/>
      <c r="R101" s="204">
        <f>R102+R110+R114</f>
        <v>7.640285214890401</v>
      </c>
      <c r="S101" s="203"/>
      <c r="T101" s="205">
        <f>T102+T110+T114</f>
        <v>0</v>
      </c>
      <c r="U101" s="12"/>
      <c r="V101" s="12"/>
      <c r="W101" s="12"/>
      <c r="X101" s="12"/>
      <c r="Y101" s="12"/>
      <c r="Z101" s="12"/>
      <c r="AA101" s="12"/>
      <c r="AB101" s="12"/>
      <c r="AC101" s="12"/>
      <c r="AD101" s="12"/>
      <c r="AE101" s="12"/>
      <c r="AR101" s="206" t="s">
        <v>81</v>
      </c>
      <c r="AT101" s="207" t="s">
        <v>73</v>
      </c>
      <c r="AU101" s="207" t="s">
        <v>74</v>
      </c>
      <c r="AY101" s="206" t="s">
        <v>305</v>
      </c>
      <c r="BK101" s="208">
        <f>BK102+BK110+BK114</f>
        <v>0</v>
      </c>
    </row>
    <row r="102" s="12" customFormat="1" ht="22.8" customHeight="1">
      <c r="A102" s="12"/>
      <c r="B102" s="195"/>
      <c r="C102" s="196"/>
      <c r="D102" s="197" t="s">
        <v>73</v>
      </c>
      <c r="E102" s="209" t="s">
        <v>334</v>
      </c>
      <c r="F102" s="209" t="s">
        <v>890</v>
      </c>
      <c r="G102" s="196"/>
      <c r="H102" s="196"/>
      <c r="I102" s="199"/>
      <c r="J102" s="210">
        <f>BK102</f>
        <v>0</v>
      </c>
      <c r="K102" s="196"/>
      <c r="L102" s="201"/>
      <c r="M102" s="202"/>
      <c r="N102" s="203"/>
      <c r="O102" s="203"/>
      <c r="P102" s="204">
        <f>SUM(P103:P109)</f>
        <v>0</v>
      </c>
      <c r="Q102" s="203"/>
      <c r="R102" s="204">
        <f>SUM(R103:R109)</f>
        <v>7.6399727348904012</v>
      </c>
      <c r="S102" s="203"/>
      <c r="T102" s="205">
        <f>SUM(T103:T109)</f>
        <v>0</v>
      </c>
      <c r="U102" s="12"/>
      <c r="V102" s="12"/>
      <c r="W102" s="12"/>
      <c r="X102" s="12"/>
      <c r="Y102" s="12"/>
      <c r="Z102" s="12"/>
      <c r="AA102" s="12"/>
      <c r="AB102" s="12"/>
      <c r="AC102" s="12"/>
      <c r="AD102" s="12"/>
      <c r="AE102" s="12"/>
      <c r="AR102" s="206" t="s">
        <v>81</v>
      </c>
      <c r="AT102" s="207" t="s">
        <v>73</v>
      </c>
      <c r="AU102" s="207" t="s">
        <v>81</v>
      </c>
      <c r="AY102" s="206" t="s">
        <v>305</v>
      </c>
      <c r="BK102" s="208">
        <f>SUM(BK103:BK109)</f>
        <v>0</v>
      </c>
    </row>
    <row r="103" s="2" customFormat="1" ht="14.4" customHeight="1">
      <c r="A103" s="36"/>
      <c r="B103" s="37"/>
      <c r="C103" s="211" t="s">
        <v>81</v>
      </c>
      <c r="D103" s="211" t="s">
        <v>308</v>
      </c>
      <c r="E103" s="212" t="s">
        <v>891</v>
      </c>
      <c r="F103" s="213" t="s">
        <v>892</v>
      </c>
      <c r="G103" s="214" t="s">
        <v>311</v>
      </c>
      <c r="H103" s="215">
        <v>246.02000000000001</v>
      </c>
      <c r="I103" s="216"/>
      <c r="J103" s="217">
        <f>ROUND(I103*H103,2)</f>
        <v>0</v>
      </c>
      <c r="K103" s="213" t="s">
        <v>312</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1089</v>
      </c>
    </row>
    <row r="104" s="2" customFormat="1" ht="14.4" customHeight="1">
      <c r="A104" s="36"/>
      <c r="B104" s="37"/>
      <c r="C104" s="211" t="s">
        <v>83</v>
      </c>
      <c r="D104" s="211" t="s">
        <v>308</v>
      </c>
      <c r="E104" s="212" t="s">
        <v>1090</v>
      </c>
      <c r="F104" s="213" t="s">
        <v>1091</v>
      </c>
      <c r="G104" s="214" t="s">
        <v>319</v>
      </c>
      <c r="H104" s="215">
        <v>2.7050000000000001</v>
      </c>
      <c r="I104" s="216"/>
      <c r="J104" s="217">
        <f>ROUND(I104*H104,2)</f>
        <v>0</v>
      </c>
      <c r="K104" s="213" t="s">
        <v>312</v>
      </c>
      <c r="L104" s="42"/>
      <c r="M104" s="218" t="s">
        <v>19</v>
      </c>
      <c r="N104" s="219" t="s">
        <v>45</v>
      </c>
      <c r="O104" s="82"/>
      <c r="P104" s="220">
        <f>O104*H104</f>
        <v>0</v>
      </c>
      <c r="Q104" s="220">
        <v>2.45329</v>
      </c>
      <c r="R104" s="220">
        <f>Q104*H104</f>
        <v>6.6361494500000004</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1092</v>
      </c>
    </row>
    <row r="105" s="2" customFormat="1" ht="14.4" customHeight="1">
      <c r="A105" s="36"/>
      <c r="B105" s="37"/>
      <c r="C105" s="211" t="s">
        <v>112</v>
      </c>
      <c r="D105" s="211" t="s">
        <v>308</v>
      </c>
      <c r="E105" s="212" t="s">
        <v>1093</v>
      </c>
      <c r="F105" s="213" t="s">
        <v>1094</v>
      </c>
      <c r="G105" s="214" t="s">
        <v>319</v>
      </c>
      <c r="H105" s="215">
        <v>2.7050000000000001</v>
      </c>
      <c r="I105" s="216"/>
      <c r="J105" s="217">
        <f>ROUND(I105*H105,2)</f>
        <v>0</v>
      </c>
      <c r="K105" s="213" t="s">
        <v>312</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1095</v>
      </c>
    </row>
    <row r="106" s="2" customFormat="1" ht="24.15" customHeight="1">
      <c r="A106" s="36"/>
      <c r="B106" s="37"/>
      <c r="C106" s="211" t="s">
        <v>313</v>
      </c>
      <c r="D106" s="211" t="s">
        <v>308</v>
      </c>
      <c r="E106" s="212" t="s">
        <v>1096</v>
      </c>
      <c r="F106" s="213" t="s">
        <v>1097</v>
      </c>
      <c r="G106" s="214" t="s">
        <v>319</v>
      </c>
      <c r="H106" s="215">
        <v>1.151</v>
      </c>
      <c r="I106" s="216"/>
      <c r="J106" s="217">
        <f>ROUND(I106*H106,2)</f>
        <v>0</v>
      </c>
      <c r="K106" s="213" t="s">
        <v>312</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1098</v>
      </c>
    </row>
    <row r="107" s="2" customFormat="1" ht="14.4" customHeight="1">
      <c r="A107" s="36"/>
      <c r="B107" s="37"/>
      <c r="C107" s="211" t="s">
        <v>330</v>
      </c>
      <c r="D107" s="211" t="s">
        <v>308</v>
      </c>
      <c r="E107" s="212" t="s">
        <v>1099</v>
      </c>
      <c r="F107" s="213" t="s">
        <v>1100</v>
      </c>
      <c r="G107" s="214" t="s">
        <v>319</v>
      </c>
      <c r="H107" s="215">
        <v>0.17499999999999999</v>
      </c>
      <c r="I107" s="216"/>
      <c r="J107" s="217">
        <f>ROUND(I107*H107,2)</f>
        <v>0</v>
      </c>
      <c r="K107" s="213" t="s">
        <v>312</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1101</v>
      </c>
    </row>
    <row r="108" s="2" customFormat="1" ht="14.4" customHeight="1">
      <c r="A108" s="36"/>
      <c r="B108" s="37"/>
      <c r="C108" s="211" t="s">
        <v>334</v>
      </c>
      <c r="D108" s="211" t="s">
        <v>308</v>
      </c>
      <c r="E108" s="212" t="s">
        <v>1102</v>
      </c>
      <c r="F108" s="213" t="s">
        <v>1103</v>
      </c>
      <c r="G108" s="214" t="s">
        <v>379</v>
      </c>
      <c r="H108" s="215">
        <v>0.23200000000000001</v>
      </c>
      <c r="I108" s="216"/>
      <c r="J108" s="217">
        <f>ROUND(I108*H108,2)</f>
        <v>0</v>
      </c>
      <c r="K108" s="213" t="s">
        <v>312</v>
      </c>
      <c r="L108" s="42"/>
      <c r="M108" s="218" t="s">
        <v>19</v>
      </c>
      <c r="N108" s="219" t="s">
        <v>45</v>
      </c>
      <c r="O108" s="82"/>
      <c r="P108" s="220">
        <f>O108*H108</f>
        <v>0</v>
      </c>
      <c r="Q108" s="220">
        <v>1.0627727797</v>
      </c>
      <c r="R108" s="220">
        <f>Q108*H108</f>
        <v>0.2465632848904</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1104</v>
      </c>
    </row>
    <row r="109" s="2" customFormat="1" ht="14.4" customHeight="1">
      <c r="A109" s="36"/>
      <c r="B109" s="37"/>
      <c r="C109" s="211" t="s">
        <v>338</v>
      </c>
      <c r="D109" s="211" t="s">
        <v>308</v>
      </c>
      <c r="E109" s="212" t="s">
        <v>1105</v>
      </c>
      <c r="F109" s="213" t="s">
        <v>1106</v>
      </c>
      <c r="G109" s="214" t="s">
        <v>311</v>
      </c>
      <c r="H109" s="215">
        <v>18.030000000000001</v>
      </c>
      <c r="I109" s="216"/>
      <c r="J109" s="217">
        <f>ROUND(I109*H109,2)</f>
        <v>0</v>
      </c>
      <c r="K109" s="213" t="s">
        <v>312</v>
      </c>
      <c r="L109" s="42"/>
      <c r="M109" s="218" t="s">
        <v>19</v>
      </c>
      <c r="N109" s="219" t="s">
        <v>45</v>
      </c>
      <c r="O109" s="82"/>
      <c r="P109" s="220">
        <f>O109*H109</f>
        <v>0</v>
      </c>
      <c r="Q109" s="220">
        <v>0.042000000000000003</v>
      </c>
      <c r="R109" s="220">
        <f>Q109*H109</f>
        <v>0.75726000000000004</v>
      </c>
      <c r="S109" s="220">
        <v>0</v>
      </c>
      <c r="T109" s="221">
        <f>S109*H109</f>
        <v>0</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1107</v>
      </c>
    </row>
    <row r="110" s="12" customFormat="1" ht="22.8" customHeight="1">
      <c r="A110" s="12"/>
      <c r="B110" s="195"/>
      <c r="C110" s="196"/>
      <c r="D110" s="197" t="s">
        <v>73</v>
      </c>
      <c r="E110" s="209" t="s">
        <v>894</v>
      </c>
      <c r="F110" s="209" t="s">
        <v>895</v>
      </c>
      <c r="G110" s="196"/>
      <c r="H110" s="196"/>
      <c r="I110" s="199"/>
      <c r="J110" s="210">
        <f>BK110</f>
        <v>0</v>
      </c>
      <c r="K110" s="196"/>
      <c r="L110" s="201"/>
      <c r="M110" s="202"/>
      <c r="N110" s="203"/>
      <c r="O110" s="203"/>
      <c r="P110" s="204">
        <f>SUM(P111:P113)</f>
        <v>0</v>
      </c>
      <c r="Q110" s="203"/>
      <c r="R110" s="204">
        <f>SUM(R111:R113)</f>
        <v>0.00031248000000000002</v>
      </c>
      <c r="S110" s="203"/>
      <c r="T110" s="205">
        <f>SUM(T111:T113)</f>
        <v>0</v>
      </c>
      <c r="U110" s="12"/>
      <c r="V110" s="12"/>
      <c r="W110" s="12"/>
      <c r="X110" s="12"/>
      <c r="Y110" s="12"/>
      <c r="Z110" s="12"/>
      <c r="AA110" s="12"/>
      <c r="AB110" s="12"/>
      <c r="AC110" s="12"/>
      <c r="AD110" s="12"/>
      <c r="AE110" s="12"/>
      <c r="AR110" s="206" t="s">
        <v>81</v>
      </c>
      <c r="AT110" s="207" t="s">
        <v>73</v>
      </c>
      <c r="AU110" s="207" t="s">
        <v>81</v>
      </c>
      <c r="AY110" s="206" t="s">
        <v>305</v>
      </c>
      <c r="BK110" s="208">
        <f>SUM(BK111:BK113)</f>
        <v>0</v>
      </c>
    </row>
    <row r="111" s="2" customFormat="1" ht="14.4" customHeight="1">
      <c r="A111" s="36"/>
      <c r="B111" s="37"/>
      <c r="C111" s="211" t="s">
        <v>342</v>
      </c>
      <c r="D111" s="211" t="s">
        <v>308</v>
      </c>
      <c r="E111" s="212" t="s">
        <v>896</v>
      </c>
      <c r="F111" s="213" t="s">
        <v>897</v>
      </c>
      <c r="G111" s="214" t="s">
        <v>311</v>
      </c>
      <c r="H111" s="215">
        <v>861.05700000000002</v>
      </c>
      <c r="I111" s="216"/>
      <c r="J111" s="217">
        <f>ROUND(I111*H111,2)</f>
        <v>0</v>
      </c>
      <c r="K111" s="213" t="s">
        <v>312</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313</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313</v>
      </c>
      <c r="BM111" s="222" t="s">
        <v>1108</v>
      </c>
    </row>
    <row r="112" s="2" customFormat="1" ht="14.4" customHeight="1">
      <c r="A112" s="36"/>
      <c r="B112" s="37"/>
      <c r="C112" s="211" t="s">
        <v>346</v>
      </c>
      <c r="D112" s="211" t="s">
        <v>308</v>
      </c>
      <c r="E112" s="212" t="s">
        <v>896</v>
      </c>
      <c r="F112" s="213" t="s">
        <v>897</v>
      </c>
      <c r="G112" s="214" t="s">
        <v>311</v>
      </c>
      <c r="H112" s="215">
        <v>986.39700000000005</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313</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313</v>
      </c>
      <c r="BM112" s="222" t="s">
        <v>1109</v>
      </c>
    </row>
    <row r="113" s="2" customFormat="1" ht="14.4" customHeight="1">
      <c r="A113" s="36"/>
      <c r="B113" s="37"/>
      <c r="C113" s="211" t="s">
        <v>350</v>
      </c>
      <c r="D113" s="211" t="s">
        <v>308</v>
      </c>
      <c r="E113" s="212" t="s">
        <v>1110</v>
      </c>
      <c r="F113" s="213" t="s">
        <v>1111</v>
      </c>
      <c r="G113" s="214" t="s">
        <v>311</v>
      </c>
      <c r="H113" s="215">
        <v>90</v>
      </c>
      <c r="I113" s="216"/>
      <c r="J113" s="217">
        <f>ROUND(I113*H113,2)</f>
        <v>0</v>
      </c>
      <c r="K113" s="213" t="s">
        <v>312</v>
      </c>
      <c r="L113" s="42"/>
      <c r="M113" s="218" t="s">
        <v>19</v>
      </c>
      <c r="N113" s="219" t="s">
        <v>45</v>
      </c>
      <c r="O113" s="82"/>
      <c r="P113" s="220">
        <f>O113*H113</f>
        <v>0</v>
      </c>
      <c r="Q113" s="220">
        <v>3.472E-06</v>
      </c>
      <c r="R113" s="220">
        <f>Q113*H113</f>
        <v>0.00031248000000000002</v>
      </c>
      <c r="S113" s="220">
        <v>0</v>
      </c>
      <c r="T113" s="221">
        <f>S113*H113</f>
        <v>0</v>
      </c>
      <c r="U113" s="36"/>
      <c r="V113" s="36"/>
      <c r="W113" s="36"/>
      <c r="X113" s="36"/>
      <c r="Y113" s="36"/>
      <c r="Z113" s="36"/>
      <c r="AA113" s="36"/>
      <c r="AB113" s="36"/>
      <c r="AC113" s="36"/>
      <c r="AD113" s="36"/>
      <c r="AE113" s="36"/>
      <c r="AR113" s="222" t="s">
        <v>313</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313</v>
      </c>
      <c r="BM113" s="222" t="s">
        <v>1112</v>
      </c>
    </row>
    <row r="114" s="12" customFormat="1" ht="22.8" customHeight="1">
      <c r="A114" s="12"/>
      <c r="B114" s="195"/>
      <c r="C114" s="196"/>
      <c r="D114" s="197" t="s">
        <v>73</v>
      </c>
      <c r="E114" s="209" t="s">
        <v>860</v>
      </c>
      <c r="F114" s="209" t="s">
        <v>861</v>
      </c>
      <c r="G114" s="196"/>
      <c r="H114" s="196"/>
      <c r="I114" s="199"/>
      <c r="J114" s="210">
        <f>BK114</f>
        <v>0</v>
      </c>
      <c r="K114" s="196"/>
      <c r="L114" s="201"/>
      <c r="M114" s="202"/>
      <c r="N114" s="203"/>
      <c r="O114" s="203"/>
      <c r="P114" s="204">
        <f>P115</f>
        <v>0</v>
      </c>
      <c r="Q114" s="203"/>
      <c r="R114" s="204">
        <f>R115</f>
        <v>0</v>
      </c>
      <c r="S114" s="203"/>
      <c r="T114" s="205">
        <f>T115</f>
        <v>0</v>
      </c>
      <c r="U114" s="12"/>
      <c r="V114" s="12"/>
      <c r="W114" s="12"/>
      <c r="X114" s="12"/>
      <c r="Y114" s="12"/>
      <c r="Z114" s="12"/>
      <c r="AA114" s="12"/>
      <c r="AB114" s="12"/>
      <c r="AC114" s="12"/>
      <c r="AD114" s="12"/>
      <c r="AE114" s="12"/>
      <c r="AR114" s="206" t="s">
        <v>81</v>
      </c>
      <c r="AT114" s="207" t="s">
        <v>73</v>
      </c>
      <c r="AU114" s="207" t="s">
        <v>81</v>
      </c>
      <c r="AY114" s="206" t="s">
        <v>305</v>
      </c>
      <c r="BK114" s="208">
        <f>BK115</f>
        <v>0</v>
      </c>
    </row>
    <row r="115" s="2" customFormat="1" ht="24.15" customHeight="1">
      <c r="A115" s="36"/>
      <c r="B115" s="37"/>
      <c r="C115" s="211" t="s">
        <v>354</v>
      </c>
      <c r="D115" s="211" t="s">
        <v>308</v>
      </c>
      <c r="E115" s="212" t="s">
        <v>862</v>
      </c>
      <c r="F115" s="213" t="s">
        <v>863</v>
      </c>
      <c r="G115" s="214" t="s">
        <v>379</v>
      </c>
      <c r="H115" s="215">
        <v>7.6399999999999997</v>
      </c>
      <c r="I115" s="216"/>
      <c r="J115" s="217">
        <f>ROUND(I115*H115,2)</f>
        <v>0</v>
      </c>
      <c r="K115" s="213" t="s">
        <v>312</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313</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313</v>
      </c>
      <c r="BM115" s="222" t="s">
        <v>1113</v>
      </c>
    </row>
    <row r="116" s="12" customFormat="1" ht="25.92" customHeight="1">
      <c r="A116" s="12"/>
      <c r="B116" s="195"/>
      <c r="C116" s="196"/>
      <c r="D116" s="197" t="s">
        <v>73</v>
      </c>
      <c r="E116" s="198" t="s">
        <v>408</v>
      </c>
      <c r="F116" s="198" t="s">
        <v>409</v>
      </c>
      <c r="G116" s="196"/>
      <c r="H116" s="196"/>
      <c r="I116" s="199"/>
      <c r="J116" s="200">
        <f>BK116</f>
        <v>0</v>
      </c>
      <c r="K116" s="196"/>
      <c r="L116" s="201"/>
      <c r="M116" s="202"/>
      <c r="N116" s="203"/>
      <c r="O116" s="203"/>
      <c r="P116" s="204">
        <f>P117+P123+P136+P145</f>
        <v>0</v>
      </c>
      <c r="Q116" s="203"/>
      <c r="R116" s="204">
        <f>R117+R123+R136+R145</f>
        <v>8.4382703377800006</v>
      </c>
      <c r="S116" s="203"/>
      <c r="T116" s="205">
        <f>T117+T123+T136+T145</f>
        <v>0</v>
      </c>
      <c r="U116" s="12"/>
      <c r="V116" s="12"/>
      <c r="W116" s="12"/>
      <c r="X116" s="12"/>
      <c r="Y116" s="12"/>
      <c r="Z116" s="12"/>
      <c r="AA116" s="12"/>
      <c r="AB116" s="12"/>
      <c r="AC116" s="12"/>
      <c r="AD116" s="12"/>
      <c r="AE116" s="12"/>
      <c r="AR116" s="206" t="s">
        <v>83</v>
      </c>
      <c r="AT116" s="207" t="s">
        <v>73</v>
      </c>
      <c r="AU116" s="207" t="s">
        <v>74</v>
      </c>
      <c r="AY116" s="206" t="s">
        <v>305</v>
      </c>
      <c r="BK116" s="208">
        <f>BK117+BK123+BK136+BK145</f>
        <v>0</v>
      </c>
    </row>
    <row r="117" s="12" customFormat="1" ht="22.8" customHeight="1">
      <c r="A117" s="12"/>
      <c r="B117" s="195"/>
      <c r="C117" s="196"/>
      <c r="D117" s="197" t="s">
        <v>73</v>
      </c>
      <c r="E117" s="209" t="s">
        <v>1114</v>
      </c>
      <c r="F117" s="209" t="s">
        <v>1115</v>
      </c>
      <c r="G117" s="196"/>
      <c r="H117" s="196"/>
      <c r="I117" s="199"/>
      <c r="J117" s="210">
        <f>BK117</f>
        <v>0</v>
      </c>
      <c r="K117" s="196"/>
      <c r="L117" s="201"/>
      <c r="M117" s="202"/>
      <c r="N117" s="203"/>
      <c r="O117" s="203"/>
      <c r="P117" s="204">
        <f>SUM(P118:P122)</f>
        <v>0</v>
      </c>
      <c r="Q117" s="203"/>
      <c r="R117" s="204">
        <f>SUM(R118:R122)</f>
        <v>0.041669999999999999</v>
      </c>
      <c r="S117" s="203"/>
      <c r="T117" s="205">
        <f>SUM(T118:T122)</f>
        <v>0</v>
      </c>
      <c r="U117" s="12"/>
      <c r="V117" s="12"/>
      <c r="W117" s="12"/>
      <c r="X117" s="12"/>
      <c r="Y117" s="12"/>
      <c r="Z117" s="12"/>
      <c r="AA117" s="12"/>
      <c r="AB117" s="12"/>
      <c r="AC117" s="12"/>
      <c r="AD117" s="12"/>
      <c r="AE117" s="12"/>
      <c r="AR117" s="206" t="s">
        <v>83</v>
      </c>
      <c r="AT117" s="207" t="s">
        <v>73</v>
      </c>
      <c r="AU117" s="207" t="s">
        <v>81</v>
      </c>
      <c r="AY117" s="206" t="s">
        <v>305</v>
      </c>
      <c r="BK117" s="208">
        <f>SUM(BK118:BK122)</f>
        <v>0</v>
      </c>
    </row>
    <row r="118" s="2" customFormat="1" ht="14.4" customHeight="1">
      <c r="A118" s="36"/>
      <c r="B118" s="37"/>
      <c r="C118" s="211" t="s">
        <v>358</v>
      </c>
      <c r="D118" s="211" t="s">
        <v>308</v>
      </c>
      <c r="E118" s="212" t="s">
        <v>1116</v>
      </c>
      <c r="F118" s="213" t="s">
        <v>1117</v>
      </c>
      <c r="G118" s="214" t="s">
        <v>311</v>
      </c>
      <c r="H118" s="215">
        <v>77.680000000000007</v>
      </c>
      <c r="I118" s="216"/>
      <c r="J118" s="217">
        <f>ROUND(I118*H118,2)</f>
        <v>0</v>
      </c>
      <c r="K118" s="213" t="s">
        <v>312</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1118</v>
      </c>
    </row>
    <row r="119" s="2" customFormat="1" ht="14.4" customHeight="1">
      <c r="A119" s="36"/>
      <c r="B119" s="37"/>
      <c r="C119" s="230" t="s">
        <v>362</v>
      </c>
      <c r="D119" s="230" t="s">
        <v>846</v>
      </c>
      <c r="E119" s="231" t="s">
        <v>1119</v>
      </c>
      <c r="F119" s="232" t="s">
        <v>1120</v>
      </c>
      <c r="G119" s="233" t="s">
        <v>379</v>
      </c>
      <c r="H119" s="234">
        <v>0.035999999999999997</v>
      </c>
      <c r="I119" s="235"/>
      <c r="J119" s="236">
        <f>ROUND(I119*H119,2)</f>
        <v>0</v>
      </c>
      <c r="K119" s="232" t="s">
        <v>312</v>
      </c>
      <c r="L119" s="237"/>
      <c r="M119" s="238" t="s">
        <v>19</v>
      </c>
      <c r="N119" s="239" t="s">
        <v>45</v>
      </c>
      <c r="O119" s="82"/>
      <c r="P119" s="220">
        <f>O119*H119</f>
        <v>0</v>
      </c>
      <c r="Q119" s="220">
        <v>1</v>
      </c>
      <c r="R119" s="220">
        <f>Q119*H119</f>
        <v>0.035999999999999997</v>
      </c>
      <c r="S119" s="220">
        <v>0</v>
      </c>
      <c r="T119" s="221">
        <f>S119*H119</f>
        <v>0</v>
      </c>
      <c r="U119" s="36"/>
      <c r="V119" s="36"/>
      <c r="W119" s="36"/>
      <c r="X119" s="36"/>
      <c r="Y119" s="36"/>
      <c r="Z119" s="36"/>
      <c r="AA119" s="36"/>
      <c r="AB119" s="36"/>
      <c r="AC119" s="36"/>
      <c r="AD119" s="36"/>
      <c r="AE119" s="36"/>
      <c r="AR119" s="222" t="s">
        <v>494</v>
      </c>
      <c r="AT119" s="222" t="s">
        <v>846</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1121</v>
      </c>
    </row>
    <row r="120" s="2" customFormat="1" ht="24.15" customHeight="1">
      <c r="A120" s="36"/>
      <c r="B120" s="37"/>
      <c r="C120" s="211" t="s">
        <v>367</v>
      </c>
      <c r="D120" s="211" t="s">
        <v>308</v>
      </c>
      <c r="E120" s="212" t="s">
        <v>1122</v>
      </c>
      <c r="F120" s="213" t="s">
        <v>1123</v>
      </c>
      <c r="G120" s="214" t="s">
        <v>311</v>
      </c>
      <c r="H120" s="215">
        <v>1.6200000000000001</v>
      </c>
      <c r="I120" s="216"/>
      <c r="J120" s="217">
        <f>ROUND(I120*H120,2)</f>
        <v>0</v>
      </c>
      <c r="K120" s="213" t="s">
        <v>312</v>
      </c>
      <c r="L120" s="42"/>
      <c r="M120" s="218" t="s">
        <v>19</v>
      </c>
      <c r="N120" s="219" t="s">
        <v>45</v>
      </c>
      <c r="O120" s="82"/>
      <c r="P120" s="220">
        <f>O120*H120</f>
        <v>0</v>
      </c>
      <c r="Q120" s="220">
        <v>0.0035000000000000001</v>
      </c>
      <c r="R120" s="220">
        <f>Q120*H120</f>
        <v>0.0056700000000000006</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1124</v>
      </c>
    </row>
    <row r="121" s="2" customFormat="1" ht="24.15" customHeight="1">
      <c r="A121" s="36"/>
      <c r="B121" s="37"/>
      <c r="C121" s="211" t="s">
        <v>8</v>
      </c>
      <c r="D121" s="211" t="s">
        <v>308</v>
      </c>
      <c r="E121" s="212" t="s">
        <v>1125</v>
      </c>
      <c r="F121" s="213" t="s">
        <v>1126</v>
      </c>
      <c r="G121" s="214" t="s">
        <v>379</v>
      </c>
      <c r="H121" s="215">
        <v>0.042000000000000003</v>
      </c>
      <c r="I121" s="216"/>
      <c r="J121" s="217">
        <f>ROUND(I121*H121,2)</f>
        <v>0</v>
      </c>
      <c r="K121" s="213" t="s">
        <v>312</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1127</v>
      </c>
    </row>
    <row r="122" s="2" customFormat="1" ht="24.15" customHeight="1">
      <c r="A122" s="36"/>
      <c r="B122" s="37"/>
      <c r="C122" s="211" t="s">
        <v>376</v>
      </c>
      <c r="D122" s="211" t="s">
        <v>308</v>
      </c>
      <c r="E122" s="212" t="s">
        <v>1128</v>
      </c>
      <c r="F122" s="213" t="s">
        <v>1129</v>
      </c>
      <c r="G122" s="214" t="s">
        <v>379</v>
      </c>
      <c r="H122" s="215">
        <v>0.042000000000000003</v>
      </c>
      <c r="I122" s="216"/>
      <c r="J122" s="217">
        <f>ROUND(I122*H122,2)</f>
        <v>0</v>
      </c>
      <c r="K122" s="213" t="s">
        <v>312</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1130</v>
      </c>
    </row>
    <row r="123" s="12" customFormat="1" ht="22.8" customHeight="1">
      <c r="A123" s="12"/>
      <c r="B123" s="195"/>
      <c r="C123" s="196"/>
      <c r="D123" s="197" t="s">
        <v>73</v>
      </c>
      <c r="E123" s="209" t="s">
        <v>900</v>
      </c>
      <c r="F123" s="209" t="s">
        <v>901</v>
      </c>
      <c r="G123" s="196"/>
      <c r="H123" s="196"/>
      <c r="I123" s="199"/>
      <c r="J123" s="210">
        <f>BK123</f>
        <v>0</v>
      </c>
      <c r="K123" s="196"/>
      <c r="L123" s="201"/>
      <c r="M123" s="202"/>
      <c r="N123" s="203"/>
      <c r="O123" s="203"/>
      <c r="P123" s="204">
        <f>SUM(P124:P135)</f>
        <v>0</v>
      </c>
      <c r="Q123" s="203"/>
      <c r="R123" s="204">
        <f>SUM(R124:R135)</f>
        <v>4.5462384799999995</v>
      </c>
      <c r="S123" s="203"/>
      <c r="T123" s="205">
        <f>SUM(T124:T135)</f>
        <v>0</v>
      </c>
      <c r="U123" s="12"/>
      <c r="V123" s="12"/>
      <c r="W123" s="12"/>
      <c r="X123" s="12"/>
      <c r="Y123" s="12"/>
      <c r="Z123" s="12"/>
      <c r="AA123" s="12"/>
      <c r="AB123" s="12"/>
      <c r="AC123" s="12"/>
      <c r="AD123" s="12"/>
      <c r="AE123" s="12"/>
      <c r="AR123" s="206" t="s">
        <v>83</v>
      </c>
      <c r="AT123" s="207" t="s">
        <v>73</v>
      </c>
      <c r="AU123" s="207" t="s">
        <v>81</v>
      </c>
      <c r="AY123" s="206" t="s">
        <v>305</v>
      </c>
      <c r="BK123" s="208">
        <f>SUM(BK124:BK135)</f>
        <v>0</v>
      </c>
    </row>
    <row r="124" s="2" customFormat="1" ht="24.15" customHeight="1">
      <c r="A124" s="36"/>
      <c r="B124" s="37"/>
      <c r="C124" s="211" t="s">
        <v>381</v>
      </c>
      <c r="D124" s="211" t="s">
        <v>308</v>
      </c>
      <c r="E124" s="212" t="s">
        <v>902</v>
      </c>
      <c r="F124" s="213" t="s">
        <v>903</v>
      </c>
      <c r="G124" s="214" t="s">
        <v>311</v>
      </c>
      <c r="H124" s="215">
        <v>124.06999999999999</v>
      </c>
      <c r="I124" s="216"/>
      <c r="J124" s="217">
        <f>ROUND(I124*H124,2)</f>
        <v>0</v>
      </c>
      <c r="K124" s="213" t="s">
        <v>312</v>
      </c>
      <c r="L124" s="42"/>
      <c r="M124" s="218" t="s">
        <v>19</v>
      </c>
      <c r="N124" s="219" t="s">
        <v>45</v>
      </c>
      <c r="O124" s="82"/>
      <c r="P124" s="220">
        <f>O124*H124</f>
        <v>0</v>
      </c>
      <c r="Q124" s="220">
        <v>0.0074999999999999997</v>
      </c>
      <c r="R124" s="220">
        <f>Q124*H124</f>
        <v>0.93052499999999994</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1131</v>
      </c>
    </row>
    <row r="125" s="2" customFormat="1" ht="14.4" customHeight="1">
      <c r="A125" s="36"/>
      <c r="B125" s="37"/>
      <c r="C125" s="211" t="s">
        <v>385</v>
      </c>
      <c r="D125" s="211" t="s">
        <v>308</v>
      </c>
      <c r="E125" s="212" t="s">
        <v>1132</v>
      </c>
      <c r="F125" s="213" t="s">
        <v>1133</v>
      </c>
      <c r="G125" s="214" t="s">
        <v>365</v>
      </c>
      <c r="H125" s="215">
        <v>12</v>
      </c>
      <c r="I125" s="216"/>
      <c r="J125" s="217">
        <f>ROUND(I125*H125,2)</f>
        <v>0</v>
      </c>
      <c r="K125" s="213" t="s">
        <v>312</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1134</v>
      </c>
    </row>
    <row r="126" s="2" customFormat="1" ht="24.15" customHeight="1">
      <c r="A126" s="36"/>
      <c r="B126" s="37"/>
      <c r="C126" s="230" t="s">
        <v>389</v>
      </c>
      <c r="D126" s="230" t="s">
        <v>846</v>
      </c>
      <c r="E126" s="231" t="s">
        <v>1135</v>
      </c>
      <c r="F126" s="232" t="s">
        <v>1136</v>
      </c>
      <c r="G126" s="233" t="s">
        <v>365</v>
      </c>
      <c r="H126" s="234">
        <v>12.6</v>
      </c>
      <c r="I126" s="235"/>
      <c r="J126" s="236">
        <f>ROUND(I126*H126,2)</f>
        <v>0</v>
      </c>
      <c r="K126" s="232" t="s">
        <v>19</v>
      </c>
      <c r="L126" s="237"/>
      <c r="M126" s="238" t="s">
        <v>19</v>
      </c>
      <c r="N126" s="239" t="s">
        <v>45</v>
      </c>
      <c r="O126" s="82"/>
      <c r="P126" s="220">
        <f>O126*H126</f>
        <v>0</v>
      </c>
      <c r="Q126" s="220">
        <v>0.00012999999999999999</v>
      </c>
      <c r="R126" s="220">
        <f>Q126*H126</f>
        <v>0.0016379999999999999</v>
      </c>
      <c r="S126" s="220">
        <v>0</v>
      </c>
      <c r="T126" s="221">
        <f>S126*H126</f>
        <v>0</v>
      </c>
      <c r="U126" s="36"/>
      <c r="V126" s="36"/>
      <c r="W126" s="36"/>
      <c r="X126" s="36"/>
      <c r="Y126" s="36"/>
      <c r="Z126" s="36"/>
      <c r="AA126" s="36"/>
      <c r="AB126" s="36"/>
      <c r="AC126" s="36"/>
      <c r="AD126" s="36"/>
      <c r="AE126" s="36"/>
      <c r="AR126" s="222" t="s">
        <v>494</v>
      </c>
      <c r="AT126" s="222" t="s">
        <v>846</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1137</v>
      </c>
    </row>
    <row r="127" s="2" customFormat="1" ht="24.15" customHeight="1">
      <c r="A127" s="36"/>
      <c r="B127" s="37"/>
      <c r="C127" s="211" t="s">
        <v>393</v>
      </c>
      <c r="D127" s="211" t="s">
        <v>308</v>
      </c>
      <c r="E127" s="212" t="s">
        <v>1138</v>
      </c>
      <c r="F127" s="213" t="s">
        <v>1139</v>
      </c>
      <c r="G127" s="214" t="s">
        <v>365</v>
      </c>
      <c r="H127" s="215">
        <v>31</v>
      </c>
      <c r="I127" s="216"/>
      <c r="J127" s="217">
        <f>ROUND(I127*H127,2)</f>
        <v>0</v>
      </c>
      <c r="K127" s="213" t="s">
        <v>312</v>
      </c>
      <c r="L127" s="42"/>
      <c r="M127" s="218" t="s">
        <v>19</v>
      </c>
      <c r="N127" s="219" t="s">
        <v>45</v>
      </c>
      <c r="O127" s="82"/>
      <c r="P127" s="220">
        <f>O127*H127</f>
        <v>0</v>
      </c>
      <c r="Q127" s="220">
        <v>0.00020000000000000001</v>
      </c>
      <c r="R127" s="220">
        <f>Q127*H127</f>
        <v>0.0062000000000000006</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1140</v>
      </c>
    </row>
    <row r="128" s="2" customFormat="1" ht="37.8" customHeight="1">
      <c r="A128" s="36"/>
      <c r="B128" s="37"/>
      <c r="C128" s="230" t="s">
        <v>7</v>
      </c>
      <c r="D128" s="230" t="s">
        <v>846</v>
      </c>
      <c r="E128" s="231" t="s">
        <v>1141</v>
      </c>
      <c r="F128" s="232" t="s">
        <v>1142</v>
      </c>
      <c r="G128" s="233" t="s">
        <v>365</v>
      </c>
      <c r="H128" s="234">
        <v>32.549999999999997</v>
      </c>
      <c r="I128" s="235"/>
      <c r="J128" s="236">
        <f>ROUND(I128*H128,2)</f>
        <v>0</v>
      </c>
      <c r="K128" s="232" t="s">
        <v>19</v>
      </c>
      <c r="L128" s="237"/>
      <c r="M128" s="238" t="s">
        <v>19</v>
      </c>
      <c r="N128" s="239" t="s">
        <v>45</v>
      </c>
      <c r="O128" s="82"/>
      <c r="P128" s="220">
        <f>O128*H128</f>
        <v>0</v>
      </c>
      <c r="Q128" s="220">
        <v>0.00029999999999999997</v>
      </c>
      <c r="R128" s="220">
        <f>Q128*H128</f>
        <v>0.0097649999999999976</v>
      </c>
      <c r="S128" s="220">
        <v>0</v>
      </c>
      <c r="T128" s="221">
        <f>S128*H128</f>
        <v>0</v>
      </c>
      <c r="U128" s="36"/>
      <c r="V128" s="36"/>
      <c r="W128" s="36"/>
      <c r="X128" s="36"/>
      <c r="Y128" s="36"/>
      <c r="Z128" s="36"/>
      <c r="AA128" s="36"/>
      <c r="AB128" s="36"/>
      <c r="AC128" s="36"/>
      <c r="AD128" s="36"/>
      <c r="AE128" s="36"/>
      <c r="AR128" s="222" t="s">
        <v>494</v>
      </c>
      <c r="AT128" s="222" t="s">
        <v>846</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1143</v>
      </c>
    </row>
    <row r="129" s="2" customFormat="1" ht="14.4" customHeight="1">
      <c r="A129" s="36"/>
      <c r="B129" s="37"/>
      <c r="C129" s="211" t="s">
        <v>400</v>
      </c>
      <c r="D129" s="211" t="s">
        <v>308</v>
      </c>
      <c r="E129" s="212" t="s">
        <v>905</v>
      </c>
      <c r="F129" s="213" t="s">
        <v>906</v>
      </c>
      <c r="G129" s="214" t="s">
        <v>365</v>
      </c>
      <c r="H129" s="215">
        <v>69.959999999999994</v>
      </c>
      <c r="I129" s="216"/>
      <c r="J129" s="217">
        <f>ROUND(I129*H129,2)</f>
        <v>0</v>
      </c>
      <c r="K129" s="213" t="s">
        <v>312</v>
      </c>
      <c r="L129" s="42"/>
      <c r="M129" s="218" t="s">
        <v>19</v>
      </c>
      <c r="N129" s="219" t="s">
        <v>45</v>
      </c>
      <c r="O129" s="82"/>
      <c r="P129" s="220">
        <f>O129*H129</f>
        <v>0</v>
      </c>
      <c r="Q129" s="220">
        <v>0.000428</v>
      </c>
      <c r="R129" s="220">
        <f>Q129*H129</f>
        <v>0.029942879999999998</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1144</v>
      </c>
    </row>
    <row r="130" s="2" customFormat="1" ht="24.15" customHeight="1">
      <c r="A130" s="36"/>
      <c r="B130" s="37"/>
      <c r="C130" s="230" t="s">
        <v>404</v>
      </c>
      <c r="D130" s="230" t="s">
        <v>846</v>
      </c>
      <c r="E130" s="231" t="s">
        <v>908</v>
      </c>
      <c r="F130" s="232" t="s">
        <v>909</v>
      </c>
      <c r="G130" s="233" t="s">
        <v>311</v>
      </c>
      <c r="H130" s="234">
        <v>6.7160000000000002</v>
      </c>
      <c r="I130" s="235"/>
      <c r="J130" s="236">
        <f>ROUND(I130*H130,2)</f>
        <v>0</v>
      </c>
      <c r="K130" s="232" t="s">
        <v>312</v>
      </c>
      <c r="L130" s="237"/>
      <c r="M130" s="238" t="s">
        <v>19</v>
      </c>
      <c r="N130" s="239" t="s">
        <v>45</v>
      </c>
      <c r="O130" s="82"/>
      <c r="P130" s="220">
        <f>O130*H130</f>
        <v>0</v>
      </c>
      <c r="Q130" s="220">
        <v>0.019199999999999998</v>
      </c>
      <c r="R130" s="220">
        <f>Q130*H130</f>
        <v>0.12894719999999998</v>
      </c>
      <c r="S130" s="220">
        <v>0</v>
      </c>
      <c r="T130" s="221">
        <f>S130*H130</f>
        <v>0</v>
      </c>
      <c r="U130" s="36"/>
      <c r="V130" s="36"/>
      <c r="W130" s="36"/>
      <c r="X130" s="36"/>
      <c r="Y130" s="36"/>
      <c r="Z130" s="36"/>
      <c r="AA130" s="36"/>
      <c r="AB130" s="36"/>
      <c r="AC130" s="36"/>
      <c r="AD130" s="36"/>
      <c r="AE130" s="36"/>
      <c r="AR130" s="222" t="s">
        <v>494</v>
      </c>
      <c r="AT130" s="222" t="s">
        <v>846</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1145</v>
      </c>
    </row>
    <row r="131" s="2" customFormat="1" ht="24.15" customHeight="1">
      <c r="A131" s="36"/>
      <c r="B131" s="37"/>
      <c r="C131" s="211" t="s">
        <v>412</v>
      </c>
      <c r="D131" s="211" t="s">
        <v>308</v>
      </c>
      <c r="E131" s="212" t="s">
        <v>1146</v>
      </c>
      <c r="F131" s="213" t="s">
        <v>1147</v>
      </c>
      <c r="G131" s="214" t="s">
        <v>311</v>
      </c>
      <c r="H131" s="215">
        <v>124.06999999999999</v>
      </c>
      <c r="I131" s="216"/>
      <c r="J131" s="217">
        <f>ROUND(I131*H131,2)</f>
        <v>0</v>
      </c>
      <c r="K131" s="213" t="s">
        <v>312</v>
      </c>
      <c r="L131" s="42"/>
      <c r="M131" s="218" t="s">
        <v>19</v>
      </c>
      <c r="N131" s="219" t="s">
        <v>45</v>
      </c>
      <c r="O131" s="82"/>
      <c r="P131" s="220">
        <f>O131*H131</f>
        <v>0</v>
      </c>
      <c r="Q131" s="220">
        <v>0.0063</v>
      </c>
      <c r="R131" s="220">
        <f>Q131*H131</f>
        <v>0.78164099999999992</v>
      </c>
      <c r="S131" s="220">
        <v>0</v>
      </c>
      <c r="T131" s="221">
        <f>S131*H131</f>
        <v>0</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1148</v>
      </c>
    </row>
    <row r="132" s="2" customFormat="1" ht="24.15" customHeight="1">
      <c r="A132" s="36"/>
      <c r="B132" s="37"/>
      <c r="C132" s="230" t="s">
        <v>419</v>
      </c>
      <c r="D132" s="230" t="s">
        <v>846</v>
      </c>
      <c r="E132" s="231" t="s">
        <v>908</v>
      </c>
      <c r="F132" s="232" t="s">
        <v>909</v>
      </c>
      <c r="G132" s="233" t="s">
        <v>311</v>
      </c>
      <c r="H132" s="234">
        <v>136.477</v>
      </c>
      <c r="I132" s="235"/>
      <c r="J132" s="236">
        <f>ROUND(I132*H132,2)</f>
        <v>0</v>
      </c>
      <c r="K132" s="232" t="s">
        <v>312</v>
      </c>
      <c r="L132" s="237"/>
      <c r="M132" s="238" t="s">
        <v>19</v>
      </c>
      <c r="N132" s="239" t="s">
        <v>45</v>
      </c>
      <c r="O132" s="82"/>
      <c r="P132" s="220">
        <f>O132*H132</f>
        <v>0</v>
      </c>
      <c r="Q132" s="220">
        <v>0.019199999999999998</v>
      </c>
      <c r="R132" s="220">
        <f>Q132*H132</f>
        <v>2.6203583999999998</v>
      </c>
      <c r="S132" s="220">
        <v>0</v>
      </c>
      <c r="T132" s="221">
        <f>S132*H132</f>
        <v>0</v>
      </c>
      <c r="U132" s="36"/>
      <c r="V132" s="36"/>
      <c r="W132" s="36"/>
      <c r="X132" s="36"/>
      <c r="Y132" s="36"/>
      <c r="Z132" s="36"/>
      <c r="AA132" s="36"/>
      <c r="AB132" s="36"/>
      <c r="AC132" s="36"/>
      <c r="AD132" s="36"/>
      <c r="AE132" s="36"/>
      <c r="AR132" s="222" t="s">
        <v>494</v>
      </c>
      <c r="AT132" s="222" t="s">
        <v>846</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1149</v>
      </c>
    </row>
    <row r="133" s="2" customFormat="1" ht="14.4" customHeight="1">
      <c r="A133" s="36"/>
      <c r="B133" s="37"/>
      <c r="C133" s="211" t="s">
        <v>425</v>
      </c>
      <c r="D133" s="211" t="s">
        <v>308</v>
      </c>
      <c r="E133" s="212" t="s">
        <v>915</v>
      </c>
      <c r="F133" s="213" t="s">
        <v>916</v>
      </c>
      <c r="G133" s="214" t="s">
        <v>311</v>
      </c>
      <c r="H133" s="215">
        <v>124.06999999999999</v>
      </c>
      <c r="I133" s="216"/>
      <c r="J133" s="217">
        <f>ROUND(I133*H133,2)</f>
        <v>0</v>
      </c>
      <c r="K133" s="213" t="s">
        <v>312</v>
      </c>
      <c r="L133" s="42"/>
      <c r="M133" s="218" t="s">
        <v>19</v>
      </c>
      <c r="N133" s="219" t="s">
        <v>45</v>
      </c>
      <c r="O133" s="82"/>
      <c r="P133" s="220">
        <f>O133*H133</f>
        <v>0</v>
      </c>
      <c r="Q133" s="220">
        <v>0.00029999999999999997</v>
      </c>
      <c r="R133" s="220">
        <f>Q133*H133</f>
        <v>0.037220999999999997</v>
      </c>
      <c r="S133" s="220">
        <v>0</v>
      </c>
      <c r="T133" s="221">
        <f>S133*H133</f>
        <v>0</v>
      </c>
      <c r="U133" s="36"/>
      <c r="V133" s="36"/>
      <c r="W133" s="36"/>
      <c r="X133" s="36"/>
      <c r="Y133" s="36"/>
      <c r="Z133" s="36"/>
      <c r="AA133" s="36"/>
      <c r="AB133" s="36"/>
      <c r="AC133" s="36"/>
      <c r="AD133" s="36"/>
      <c r="AE133" s="36"/>
      <c r="AR133" s="222" t="s">
        <v>376</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1150</v>
      </c>
    </row>
    <row r="134" s="2" customFormat="1" ht="24.15" customHeight="1">
      <c r="A134" s="36"/>
      <c r="B134" s="37"/>
      <c r="C134" s="211" t="s">
        <v>480</v>
      </c>
      <c r="D134" s="211" t="s">
        <v>308</v>
      </c>
      <c r="E134" s="212" t="s">
        <v>918</v>
      </c>
      <c r="F134" s="213" t="s">
        <v>919</v>
      </c>
      <c r="G134" s="214" t="s">
        <v>379</v>
      </c>
      <c r="H134" s="215">
        <v>4.5460000000000003</v>
      </c>
      <c r="I134" s="216"/>
      <c r="J134" s="217">
        <f>ROUND(I134*H134,2)</f>
        <v>0</v>
      </c>
      <c r="K134" s="213" t="s">
        <v>312</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376</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1151</v>
      </c>
    </row>
    <row r="135" s="2" customFormat="1" ht="24.15" customHeight="1">
      <c r="A135" s="36"/>
      <c r="B135" s="37"/>
      <c r="C135" s="211" t="s">
        <v>482</v>
      </c>
      <c r="D135" s="211" t="s">
        <v>308</v>
      </c>
      <c r="E135" s="212" t="s">
        <v>921</v>
      </c>
      <c r="F135" s="213" t="s">
        <v>922</v>
      </c>
      <c r="G135" s="214" t="s">
        <v>379</v>
      </c>
      <c r="H135" s="215">
        <v>4.5460000000000003</v>
      </c>
      <c r="I135" s="216"/>
      <c r="J135" s="217">
        <f>ROUND(I135*H135,2)</f>
        <v>0</v>
      </c>
      <c r="K135" s="213" t="s">
        <v>312</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376</v>
      </c>
      <c r="AT135" s="222" t="s">
        <v>308</v>
      </c>
      <c r="AU135" s="222" t="s">
        <v>83</v>
      </c>
      <c r="AY135" s="15" t="s">
        <v>305</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376</v>
      </c>
      <c r="BM135" s="222" t="s">
        <v>1152</v>
      </c>
    </row>
    <row r="136" s="12" customFormat="1" ht="22.8" customHeight="1">
      <c r="A136" s="12"/>
      <c r="B136" s="195"/>
      <c r="C136" s="196"/>
      <c r="D136" s="197" t="s">
        <v>73</v>
      </c>
      <c r="E136" s="209" t="s">
        <v>1153</v>
      </c>
      <c r="F136" s="209" t="s">
        <v>1154</v>
      </c>
      <c r="G136" s="196"/>
      <c r="H136" s="196"/>
      <c r="I136" s="199"/>
      <c r="J136" s="210">
        <f>BK136</f>
        <v>0</v>
      </c>
      <c r="K136" s="196"/>
      <c r="L136" s="201"/>
      <c r="M136" s="202"/>
      <c r="N136" s="203"/>
      <c r="O136" s="203"/>
      <c r="P136" s="204">
        <f>SUM(P137:P144)</f>
        <v>0</v>
      </c>
      <c r="Q136" s="203"/>
      <c r="R136" s="204">
        <f>SUM(R137:R144)</f>
        <v>0.07337500000000001</v>
      </c>
      <c r="S136" s="203"/>
      <c r="T136" s="205">
        <f>SUM(T137:T144)</f>
        <v>0</v>
      </c>
      <c r="U136" s="12"/>
      <c r="V136" s="12"/>
      <c r="W136" s="12"/>
      <c r="X136" s="12"/>
      <c r="Y136" s="12"/>
      <c r="Z136" s="12"/>
      <c r="AA136" s="12"/>
      <c r="AB136" s="12"/>
      <c r="AC136" s="12"/>
      <c r="AD136" s="12"/>
      <c r="AE136" s="12"/>
      <c r="AR136" s="206" t="s">
        <v>83</v>
      </c>
      <c r="AT136" s="207" t="s">
        <v>73</v>
      </c>
      <c r="AU136" s="207" t="s">
        <v>81</v>
      </c>
      <c r="AY136" s="206" t="s">
        <v>305</v>
      </c>
      <c r="BK136" s="208">
        <f>SUM(BK137:BK144)</f>
        <v>0</v>
      </c>
    </row>
    <row r="137" s="2" customFormat="1" ht="24.15" customHeight="1">
      <c r="A137" s="36"/>
      <c r="B137" s="37"/>
      <c r="C137" s="211" t="s">
        <v>486</v>
      </c>
      <c r="D137" s="211" t="s">
        <v>308</v>
      </c>
      <c r="E137" s="212" t="s">
        <v>1155</v>
      </c>
      <c r="F137" s="213" t="s">
        <v>1156</v>
      </c>
      <c r="G137" s="214" t="s">
        <v>311</v>
      </c>
      <c r="H137" s="215">
        <v>100.20999999999999</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376</v>
      </c>
      <c r="AT137" s="222" t="s">
        <v>308</v>
      </c>
      <c r="AU137" s="222" t="s">
        <v>83</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376</v>
      </c>
      <c r="BM137" s="222" t="s">
        <v>1157</v>
      </c>
    </row>
    <row r="138" s="2" customFormat="1" ht="24.15" customHeight="1">
      <c r="A138" s="36"/>
      <c r="B138" s="37"/>
      <c r="C138" s="211" t="s">
        <v>488</v>
      </c>
      <c r="D138" s="211" t="s">
        <v>308</v>
      </c>
      <c r="E138" s="212" t="s">
        <v>1158</v>
      </c>
      <c r="F138" s="213" t="s">
        <v>1159</v>
      </c>
      <c r="G138" s="214" t="s">
        <v>311</v>
      </c>
      <c r="H138" s="215">
        <v>100.20999999999999</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376</v>
      </c>
      <c r="AT138" s="222" t="s">
        <v>308</v>
      </c>
      <c r="AU138" s="222" t="s">
        <v>83</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376</v>
      </c>
      <c r="BM138" s="222" t="s">
        <v>1160</v>
      </c>
    </row>
    <row r="139" s="2" customFormat="1" ht="14.4" customHeight="1">
      <c r="A139" s="36"/>
      <c r="B139" s="37"/>
      <c r="C139" s="211" t="s">
        <v>490</v>
      </c>
      <c r="D139" s="211" t="s">
        <v>308</v>
      </c>
      <c r="E139" s="212" t="s">
        <v>1161</v>
      </c>
      <c r="F139" s="213" t="s">
        <v>1162</v>
      </c>
      <c r="G139" s="214" t="s">
        <v>311</v>
      </c>
      <c r="H139" s="215">
        <v>100.20999999999999</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376</v>
      </c>
      <c r="AT139" s="222" t="s">
        <v>308</v>
      </c>
      <c r="AU139" s="222" t="s">
        <v>83</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376</v>
      </c>
      <c r="BM139" s="222" t="s">
        <v>1163</v>
      </c>
    </row>
    <row r="140" s="2" customFormat="1" ht="14.4" customHeight="1">
      <c r="A140" s="36"/>
      <c r="B140" s="37"/>
      <c r="C140" s="211" t="s">
        <v>494</v>
      </c>
      <c r="D140" s="211" t="s">
        <v>308</v>
      </c>
      <c r="E140" s="212" t="s">
        <v>1164</v>
      </c>
      <c r="F140" s="213" t="s">
        <v>1165</v>
      </c>
      <c r="G140" s="214" t="s">
        <v>311</v>
      </c>
      <c r="H140" s="215">
        <v>100.20999999999999</v>
      </c>
      <c r="I140" s="216"/>
      <c r="J140" s="217">
        <f>ROUND(I140*H140,2)</f>
        <v>0</v>
      </c>
      <c r="K140" s="213" t="s">
        <v>19</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376</v>
      </c>
      <c r="AT140" s="222" t="s">
        <v>308</v>
      </c>
      <c r="AU140" s="222" t="s">
        <v>83</v>
      </c>
      <c r="AY140" s="15" t="s">
        <v>305</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376</v>
      </c>
      <c r="BM140" s="222" t="s">
        <v>1166</v>
      </c>
    </row>
    <row r="141" s="2" customFormat="1" ht="14.4" customHeight="1">
      <c r="A141" s="36"/>
      <c r="B141" s="37"/>
      <c r="C141" s="211" t="s">
        <v>496</v>
      </c>
      <c r="D141" s="211" t="s">
        <v>308</v>
      </c>
      <c r="E141" s="212" t="s">
        <v>1167</v>
      </c>
      <c r="F141" s="213" t="s">
        <v>1168</v>
      </c>
      <c r="G141" s="214" t="s">
        <v>311</v>
      </c>
      <c r="H141" s="215">
        <v>100.20999999999999</v>
      </c>
      <c r="I141" s="216"/>
      <c r="J141" s="217">
        <f>ROUND(I141*H141,2)</f>
        <v>0</v>
      </c>
      <c r="K141" s="213" t="s">
        <v>312</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376</v>
      </c>
      <c r="AT141" s="222" t="s">
        <v>308</v>
      </c>
      <c r="AU141" s="222" t="s">
        <v>83</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376</v>
      </c>
      <c r="BM141" s="222" t="s">
        <v>1169</v>
      </c>
    </row>
    <row r="142" s="2" customFormat="1" ht="14.4" customHeight="1">
      <c r="A142" s="36"/>
      <c r="B142" s="37"/>
      <c r="C142" s="211" t="s">
        <v>498</v>
      </c>
      <c r="D142" s="211" t="s">
        <v>308</v>
      </c>
      <c r="E142" s="212" t="s">
        <v>1170</v>
      </c>
      <c r="F142" s="213" t="s">
        <v>1171</v>
      </c>
      <c r="G142" s="214" t="s">
        <v>365</v>
      </c>
      <c r="H142" s="215">
        <v>29.350000000000001</v>
      </c>
      <c r="I142" s="216"/>
      <c r="J142" s="217">
        <f>ROUND(I142*H142,2)</f>
        <v>0</v>
      </c>
      <c r="K142" s="213" t="s">
        <v>312</v>
      </c>
      <c r="L142" s="42"/>
      <c r="M142" s="218" t="s">
        <v>19</v>
      </c>
      <c r="N142" s="219" t="s">
        <v>45</v>
      </c>
      <c r="O142" s="82"/>
      <c r="P142" s="220">
        <f>O142*H142</f>
        <v>0</v>
      </c>
      <c r="Q142" s="220">
        <v>0.0025000000000000001</v>
      </c>
      <c r="R142" s="220">
        <f>Q142*H142</f>
        <v>0.07337500000000001</v>
      </c>
      <c r="S142" s="220">
        <v>0</v>
      </c>
      <c r="T142" s="221">
        <f>S142*H142</f>
        <v>0</v>
      </c>
      <c r="U142" s="36"/>
      <c r="V142" s="36"/>
      <c r="W142" s="36"/>
      <c r="X142" s="36"/>
      <c r="Y142" s="36"/>
      <c r="Z142" s="36"/>
      <c r="AA142" s="36"/>
      <c r="AB142" s="36"/>
      <c r="AC142" s="36"/>
      <c r="AD142" s="36"/>
      <c r="AE142" s="36"/>
      <c r="AR142" s="222" t="s">
        <v>376</v>
      </c>
      <c r="AT142" s="222" t="s">
        <v>308</v>
      </c>
      <c r="AU142" s="222" t="s">
        <v>83</v>
      </c>
      <c r="AY142" s="15" t="s">
        <v>305</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376</v>
      </c>
      <c r="BM142" s="222" t="s">
        <v>1172</v>
      </c>
    </row>
    <row r="143" s="2" customFormat="1" ht="24.15" customHeight="1">
      <c r="A143" s="36"/>
      <c r="B143" s="37"/>
      <c r="C143" s="211" t="s">
        <v>500</v>
      </c>
      <c r="D143" s="211" t="s">
        <v>308</v>
      </c>
      <c r="E143" s="212" t="s">
        <v>1173</v>
      </c>
      <c r="F143" s="213" t="s">
        <v>1174</v>
      </c>
      <c r="G143" s="214" t="s">
        <v>379</v>
      </c>
      <c r="H143" s="215">
        <v>0.072999999999999995</v>
      </c>
      <c r="I143" s="216"/>
      <c r="J143" s="217">
        <f>ROUND(I143*H143,2)</f>
        <v>0</v>
      </c>
      <c r="K143" s="213" t="s">
        <v>312</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376</v>
      </c>
      <c r="AT143" s="222" t="s">
        <v>308</v>
      </c>
      <c r="AU143" s="222" t="s">
        <v>83</v>
      </c>
      <c r="AY143" s="15" t="s">
        <v>305</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376</v>
      </c>
      <c r="BM143" s="222" t="s">
        <v>1175</v>
      </c>
    </row>
    <row r="144" s="2" customFormat="1" ht="24.15" customHeight="1">
      <c r="A144" s="36"/>
      <c r="B144" s="37"/>
      <c r="C144" s="211" t="s">
        <v>504</v>
      </c>
      <c r="D144" s="211" t="s">
        <v>308</v>
      </c>
      <c r="E144" s="212" t="s">
        <v>1176</v>
      </c>
      <c r="F144" s="213" t="s">
        <v>1177</v>
      </c>
      <c r="G144" s="214" t="s">
        <v>379</v>
      </c>
      <c r="H144" s="215">
        <v>0.072999999999999995</v>
      </c>
      <c r="I144" s="216"/>
      <c r="J144" s="217">
        <f>ROUND(I144*H144,2)</f>
        <v>0</v>
      </c>
      <c r="K144" s="213" t="s">
        <v>312</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376</v>
      </c>
      <c r="AT144" s="222" t="s">
        <v>308</v>
      </c>
      <c r="AU144" s="222" t="s">
        <v>83</v>
      </c>
      <c r="AY144" s="15" t="s">
        <v>305</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376</v>
      </c>
      <c r="BM144" s="222" t="s">
        <v>1178</v>
      </c>
    </row>
    <row r="145" s="12" customFormat="1" ht="22.8" customHeight="1">
      <c r="A145" s="12"/>
      <c r="B145" s="195"/>
      <c r="C145" s="196"/>
      <c r="D145" s="197" t="s">
        <v>73</v>
      </c>
      <c r="E145" s="209" t="s">
        <v>552</v>
      </c>
      <c r="F145" s="209" t="s">
        <v>553</v>
      </c>
      <c r="G145" s="196"/>
      <c r="H145" s="196"/>
      <c r="I145" s="199"/>
      <c r="J145" s="210">
        <f>BK145</f>
        <v>0</v>
      </c>
      <c r="K145" s="196"/>
      <c r="L145" s="201"/>
      <c r="M145" s="202"/>
      <c r="N145" s="203"/>
      <c r="O145" s="203"/>
      <c r="P145" s="204">
        <f>SUM(P146:P156)</f>
        <v>0</v>
      </c>
      <c r="Q145" s="203"/>
      <c r="R145" s="204">
        <f>SUM(R146:R156)</f>
        <v>3.7769868577799999</v>
      </c>
      <c r="S145" s="203"/>
      <c r="T145" s="205">
        <f>SUM(T146:T156)</f>
        <v>0</v>
      </c>
      <c r="U145" s="12"/>
      <c r="V145" s="12"/>
      <c r="W145" s="12"/>
      <c r="X145" s="12"/>
      <c r="Y145" s="12"/>
      <c r="Z145" s="12"/>
      <c r="AA145" s="12"/>
      <c r="AB145" s="12"/>
      <c r="AC145" s="12"/>
      <c r="AD145" s="12"/>
      <c r="AE145" s="12"/>
      <c r="AR145" s="206" t="s">
        <v>83</v>
      </c>
      <c r="AT145" s="207" t="s">
        <v>73</v>
      </c>
      <c r="AU145" s="207" t="s">
        <v>81</v>
      </c>
      <c r="AY145" s="206" t="s">
        <v>305</v>
      </c>
      <c r="BK145" s="208">
        <f>SUM(BK146:BK156)</f>
        <v>0</v>
      </c>
    </row>
    <row r="146" s="2" customFormat="1" ht="14.4" customHeight="1">
      <c r="A146" s="36"/>
      <c r="B146" s="37"/>
      <c r="C146" s="211" t="s">
        <v>508</v>
      </c>
      <c r="D146" s="211" t="s">
        <v>308</v>
      </c>
      <c r="E146" s="212" t="s">
        <v>1179</v>
      </c>
      <c r="F146" s="213" t="s">
        <v>1180</v>
      </c>
      <c r="G146" s="214" t="s">
        <v>311</v>
      </c>
      <c r="H146" s="215">
        <v>390.38</v>
      </c>
      <c r="I146" s="216"/>
      <c r="J146" s="217">
        <f>ROUND(I146*H146,2)</f>
        <v>0</v>
      </c>
      <c r="K146" s="213" t="s">
        <v>312</v>
      </c>
      <c r="L146" s="42"/>
      <c r="M146" s="218" t="s">
        <v>19</v>
      </c>
      <c r="N146" s="219" t="s">
        <v>45</v>
      </c>
      <c r="O146" s="82"/>
      <c r="P146" s="220">
        <f>O146*H146</f>
        <v>0</v>
      </c>
      <c r="Q146" s="220">
        <v>5.7599999999999997E-07</v>
      </c>
      <c r="R146" s="220">
        <f>Q146*H146</f>
        <v>0.00022485887999999999</v>
      </c>
      <c r="S146" s="220">
        <v>0</v>
      </c>
      <c r="T146" s="221">
        <f>S146*H146</f>
        <v>0</v>
      </c>
      <c r="U146" s="36"/>
      <c r="V146" s="36"/>
      <c r="W146" s="36"/>
      <c r="X146" s="36"/>
      <c r="Y146" s="36"/>
      <c r="Z146" s="36"/>
      <c r="AA146" s="36"/>
      <c r="AB146" s="36"/>
      <c r="AC146" s="36"/>
      <c r="AD146" s="36"/>
      <c r="AE146" s="36"/>
      <c r="AR146" s="222" t="s">
        <v>376</v>
      </c>
      <c r="AT146" s="222" t="s">
        <v>308</v>
      </c>
      <c r="AU146" s="222" t="s">
        <v>83</v>
      </c>
      <c r="AY146" s="15" t="s">
        <v>305</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376</v>
      </c>
      <c r="BM146" s="222" t="s">
        <v>1181</v>
      </c>
    </row>
    <row r="147" s="2" customFormat="1" ht="14.4" customHeight="1">
      <c r="A147" s="36"/>
      <c r="B147" s="37"/>
      <c r="C147" s="211" t="s">
        <v>512</v>
      </c>
      <c r="D147" s="211" t="s">
        <v>308</v>
      </c>
      <c r="E147" s="212" t="s">
        <v>1182</v>
      </c>
      <c r="F147" s="213" t="s">
        <v>1183</v>
      </c>
      <c r="G147" s="214" t="s">
        <v>311</v>
      </c>
      <c r="H147" s="215">
        <v>390.38</v>
      </c>
      <c r="I147" s="216"/>
      <c r="J147" s="217">
        <f>ROUND(I147*H147,2)</f>
        <v>0</v>
      </c>
      <c r="K147" s="213" t="s">
        <v>312</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376</v>
      </c>
      <c r="AT147" s="222" t="s">
        <v>308</v>
      </c>
      <c r="AU147" s="222" t="s">
        <v>83</v>
      </c>
      <c r="AY147" s="15" t="s">
        <v>305</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376</v>
      </c>
      <c r="BM147" s="222" t="s">
        <v>1184</v>
      </c>
    </row>
    <row r="148" s="2" customFormat="1" ht="14.4" customHeight="1">
      <c r="A148" s="36"/>
      <c r="B148" s="37"/>
      <c r="C148" s="211" t="s">
        <v>516</v>
      </c>
      <c r="D148" s="211" t="s">
        <v>308</v>
      </c>
      <c r="E148" s="212" t="s">
        <v>1185</v>
      </c>
      <c r="F148" s="213" t="s">
        <v>1186</v>
      </c>
      <c r="G148" s="214" t="s">
        <v>311</v>
      </c>
      <c r="H148" s="215">
        <v>390.38</v>
      </c>
      <c r="I148" s="216"/>
      <c r="J148" s="217">
        <f>ROUND(I148*H148,2)</f>
        <v>0</v>
      </c>
      <c r="K148" s="213" t="s">
        <v>312</v>
      </c>
      <c r="L148" s="42"/>
      <c r="M148" s="218" t="s">
        <v>19</v>
      </c>
      <c r="N148" s="219" t="s">
        <v>45</v>
      </c>
      <c r="O148" s="82"/>
      <c r="P148" s="220">
        <f>O148*H148</f>
        <v>0</v>
      </c>
      <c r="Q148" s="220">
        <v>0.00020000000000000001</v>
      </c>
      <c r="R148" s="220">
        <f>Q148*H148</f>
        <v>0.078076000000000007</v>
      </c>
      <c r="S148" s="220">
        <v>0</v>
      </c>
      <c r="T148" s="221">
        <f>S148*H148</f>
        <v>0</v>
      </c>
      <c r="U148" s="36"/>
      <c r="V148" s="36"/>
      <c r="W148" s="36"/>
      <c r="X148" s="36"/>
      <c r="Y148" s="36"/>
      <c r="Z148" s="36"/>
      <c r="AA148" s="36"/>
      <c r="AB148" s="36"/>
      <c r="AC148" s="36"/>
      <c r="AD148" s="36"/>
      <c r="AE148" s="36"/>
      <c r="AR148" s="222" t="s">
        <v>376</v>
      </c>
      <c r="AT148" s="222" t="s">
        <v>308</v>
      </c>
      <c r="AU148" s="222" t="s">
        <v>83</v>
      </c>
      <c r="AY148" s="15" t="s">
        <v>305</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376</v>
      </c>
      <c r="BM148" s="222" t="s">
        <v>1187</v>
      </c>
    </row>
    <row r="149" s="2" customFormat="1" ht="14.4" customHeight="1">
      <c r="A149" s="36"/>
      <c r="B149" s="37"/>
      <c r="C149" s="211" t="s">
        <v>520</v>
      </c>
      <c r="D149" s="211" t="s">
        <v>308</v>
      </c>
      <c r="E149" s="212" t="s">
        <v>1188</v>
      </c>
      <c r="F149" s="213" t="s">
        <v>1189</v>
      </c>
      <c r="G149" s="214" t="s">
        <v>311</v>
      </c>
      <c r="H149" s="215">
        <v>390.38</v>
      </c>
      <c r="I149" s="216"/>
      <c r="J149" s="217">
        <f>ROUND(I149*H149,2)</f>
        <v>0</v>
      </c>
      <c r="K149" s="213" t="s">
        <v>312</v>
      </c>
      <c r="L149" s="42"/>
      <c r="M149" s="218" t="s">
        <v>19</v>
      </c>
      <c r="N149" s="219" t="s">
        <v>45</v>
      </c>
      <c r="O149" s="82"/>
      <c r="P149" s="220">
        <f>O149*H149</f>
        <v>0</v>
      </c>
      <c r="Q149" s="220">
        <v>0.0045450000000000004</v>
      </c>
      <c r="R149" s="220">
        <f>Q149*H149</f>
        <v>1.7742771000000002</v>
      </c>
      <c r="S149" s="220">
        <v>0</v>
      </c>
      <c r="T149" s="221">
        <f>S149*H149</f>
        <v>0</v>
      </c>
      <c r="U149" s="36"/>
      <c r="V149" s="36"/>
      <c r="W149" s="36"/>
      <c r="X149" s="36"/>
      <c r="Y149" s="36"/>
      <c r="Z149" s="36"/>
      <c r="AA149" s="36"/>
      <c r="AB149" s="36"/>
      <c r="AC149" s="36"/>
      <c r="AD149" s="36"/>
      <c r="AE149" s="36"/>
      <c r="AR149" s="222" t="s">
        <v>376</v>
      </c>
      <c r="AT149" s="222" t="s">
        <v>308</v>
      </c>
      <c r="AU149" s="222" t="s">
        <v>83</v>
      </c>
      <c r="AY149" s="15" t="s">
        <v>305</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376</v>
      </c>
      <c r="BM149" s="222" t="s">
        <v>1190</v>
      </c>
    </row>
    <row r="150" s="2" customFormat="1" ht="14.4" customHeight="1">
      <c r="A150" s="36"/>
      <c r="B150" s="37"/>
      <c r="C150" s="211" t="s">
        <v>524</v>
      </c>
      <c r="D150" s="211" t="s">
        <v>308</v>
      </c>
      <c r="E150" s="212" t="s">
        <v>1191</v>
      </c>
      <c r="F150" s="213" t="s">
        <v>1192</v>
      </c>
      <c r="G150" s="214" t="s">
        <v>311</v>
      </c>
      <c r="H150" s="215">
        <v>390.38</v>
      </c>
      <c r="I150" s="216"/>
      <c r="J150" s="217">
        <f>ROUND(I150*H150,2)</f>
        <v>0</v>
      </c>
      <c r="K150" s="213" t="s">
        <v>312</v>
      </c>
      <c r="L150" s="42"/>
      <c r="M150" s="218" t="s">
        <v>19</v>
      </c>
      <c r="N150" s="219" t="s">
        <v>45</v>
      </c>
      <c r="O150" s="82"/>
      <c r="P150" s="220">
        <f>O150*H150</f>
        <v>0</v>
      </c>
      <c r="Q150" s="220">
        <v>0.00029999999999999997</v>
      </c>
      <c r="R150" s="220">
        <f>Q150*H150</f>
        <v>0.11711399999999998</v>
      </c>
      <c r="S150" s="220">
        <v>0</v>
      </c>
      <c r="T150" s="221">
        <f>S150*H150</f>
        <v>0</v>
      </c>
      <c r="U150" s="36"/>
      <c r="V150" s="36"/>
      <c r="W150" s="36"/>
      <c r="X150" s="36"/>
      <c r="Y150" s="36"/>
      <c r="Z150" s="36"/>
      <c r="AA150" s="36"/>
      <c r="AB150" s="36"/>
      <c r="AC150" s="36"/>
      <c r="AD150" s="36"/>
      <c r="AE150" s="36"/>
      <c r="AR150" s="222" t="s">
        <v>376</v>
      </c>
      <c r="AT150" s="222" t="s">
        <v>308</v>
      </c>
      <c r="AU150" s="222" t="s">
        <v>83</v>
      </c>
      <c r="AY150" s="15" t="s">
        <v>305</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376</v>
      </c>
      <c r="BM150" s="222" t="s">
        <v>1193</v>
      </c>
    </row>
    <row r="151" s="2" customFormat="1" ht="24.15" customHeight="1">
      <c r="A151" s="36"/>
      <c r="B151" s="37"/>
      <c r="C151" s="230" t="s">
        <v>528</v>
      </c>
      <c r="D151" s="230" t="s">
        <v>846</v>
      </c>
      <c r="E151" s="231" t="s">
        <v>1194</v>
      </c>
      <c r="F151" s="232" t="s">
        <v>1195</v>
      </c>
      <c r="G151" s="233" t="s">
        <v>311</v>
      </c>
      <c r="H151" s="234">
        <v>429.41800000000001</v>
      </c>
      <c r="I151" s="235"/>
      <c r="J151" s="236">
        <f>ROUND(I151*H151,2)</f>
        <v>0</v>
      </c>
      <c r="K151" s="232" t="s">
        <v>312</v>
      </c>
      <c r="L151" s="237"/>
      <c r="M151" s="238" t="s">
        <v>19</v>
      </c>
      <c r="N151" s="239" t="s">
        <v>45</v>
      </c>
      <c r="O151" s="82"/>
      <c r="P151" s="220">
        <f>O151*H151</f>
        <v>0</v>
      </c>
      <c r="Q151" s="220">
        <v>0.0038800000000000002</v>
      </c>
      <c r="R151" s="220">
        <f>Q151*H151</f>
        <v>1.6661418400000001</v>
      </c>
      <c r="S151" s="220">
        <v>0</v>
      </c>
      <c r="T151" s="221">
        <f>S151*H151</f>
        <v>0</v>
      </c>
      <c r="U151" s="36"/>
      <c r="V151" s="36"/>
      <c r="W151" s="36"/>
      <c r="X151" s="36"/>
      <c r="Y151" s="36"/>
      <c r="Z151" s="36"/>
      <c r="AA151" s="36"/>
      <c r="AB151" s="36"/>
      <c r="AC151" s="36"/>
      <c r="AD151" s="36"/>
      <c r="AE151" s="36"/>
      <c r="AR151" s="222" t="s">
        <v>494</v>
      </c>
      <c r="AT151" s="222" t="s">
        <v>846</v>
      </c>
      <c r="AU151" s="222" t="s">
        <v>83</v>
      </c>
      <c r="AY151" s="15" t="s">
        <v>305</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376</v>
      </c>
      <c r="BM151" s="222" t="s">
        <v>1196</v>
      </c>
    </row>
    <row r="152" s="2" customFormat="1" ht="14.4" customHeight="1">
      <c r="A152" s="36"/>
      <c r="B152" s="37"/>
      <c r="C152" s="211" t="s">
        <v>532</v>
      </c>
      <c r="D152" s="211" t="s">
        <v>308</v>
      </c>
      <c r="E152" s="212" t="s">
        <v>1197</v>
      </c>
      <c r="F152" s="213" t="s">
        <v>1198</v>
      </c>
      <c r="G152" s="214" t="s">
        <v>365</v>
      </c>
      <c r="H152" s="215">
        <v>352.94</v>
      </c>
      <c r="I152" s="216"/>
      <c r="J152" s="217">
        <f>ROUND(I152*H152,2)</f>
        <v>0</v>
      </c>
      <c r="K152" s="213" t="s">
        <v>312</v>
      </c>
      <c r="L152" s="42"/>
      <c r="M152" s="218" t="s">
        <v>19</v>
      </c>
      <c r="N152" s="219" t="s">
        <v>45</v>
      </c>
      <c r="O152" s="82"/>
      <c r="P152" s="220">
        <f>O152*H152</f>
        <v>0</v>
      </c>
      <c r="Q152" s="220">
        <v>1.4935E-05</v>
      </c>
      <c r="R152" s="220">
        <f>Q152*H152</f>
        <v>0.0052711588999999996</v>
      </c>
      <c r="S152" s="220">
        <v>0</v>
      </c>
      <c r="T152" s="221">
        <f>S152*H152</f>
        <v>0</v>
      </c>
      <c r="U152" s="36"/>
      <c r="V152" s="36"/>
      <c r="W152" s="36"/>
      <c r="X152" s="36"/>
      <c r="Y152" s="36"/>
      <c r="Z152" s="36"/>
      <c r="AA152" s="36"/>
      <c r="AB152" s="36"/>
      <c r="AC152" s="36"/>
      <c r="AD152" s="36"/>
      <c r="AE152" s="36"/>
      <c r="AR152" s="222" t="s">
        <v>376</v>
      </c>
      <c r="AT152" s="222" t="s">
        <v>308</v>
      </c>
      <c r="AU152" s="222" t="s">
        <v>83</v>
      </c>
      <c r="AY152" s="15" t="s">
        <v>305</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376</v>
      </c>
      <c r="BM152" s="222" t="s">
        <v>1199</v>
      </c>
    </row>
    <row r="153" s="2" customFormat="1" ht="14.4" customHeight="1">
      <c r="A153" s="36"/>
      <c r="B153" s="37"/>
      <c r="C153" s="230" t="s">
        <v>536</v>
      </c>
      <c r="D153" s="230" t="s">
        <v>846</v>
      </c>
      <c r="E153" s="231" t="s">
        <v>1200</v>
      </c>
      <c r="F153" s="232" t="s">
        <v>1201</v>
      </c>
      <c r="G153" s="233" t="s">
        <v>365</v>
      </c>
      <c r="H153" s="234">
        <v>388.23399999999998</v>
      </c>
      <c r="I153" s="235"/>
      <c r="J153" s="236">
        <f>ROUND(I153*H153,2)</f>
        <v>0</v>
      </c>
      <c r="K153" s="232" t="s">
        <v>312</v>
      </c>
      <c r="L153" s="237"/>
      <c r="M153" s="238" t="s">
        <v>19</v>
      </c>
      <c r="N153" s="239" t="s">
        <v>45</v>
      </c>
      <c r="O153" s="82"/>
      <c r="P153" s="220">
        <f>O153*H153</f>
        <v>0</v>
      </c>
      <c r="Q153" s="220">
        <v>0.00035</v>
      </c>
      <c r="R153" s="220">
        <f>Q153*H153</f>
        <v>0.1358819</v>
      </c>
      <c r="S153" s="220">
        <v>0</v>
      </c>
      <c r="T153" s="221">
        <f>S153*H153</f>
        <v>0</v>
      </c>
      <c r="U153" s="36"/>
      <c r="V153" s="36"/>
      <c r="W153" s="36"/>
      <c r="X153" s="36"/>
      <c r="Y153" s="36"/>
      <c r="Z153" s="36"/>
      <c r="AA153" s="36"/>
      <c r="AB153" s="36"/>
      <c r="AC153" s="36"/>
      <c r="AD153" s="36"/>
      <c r="AE153" s="36"/>
      <c r="AR153" s="222" t="s">
        <v>494</v>
      </c>
      <c r="AT153" s="222" t="s">
        <v>846</v>
      </c>
      <c r="AU153" s="222" t="s">
        <v>83</v>
      </c>
      <c r="AY153" s="15" t="s">
        <v>305</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376</v>
      </c>
      <c r="BM153" s="222" t="s">
        <v>1202</v>
      </c>
    </row>
    <row r="154" s="2" customFormat="1" ht="14.4" customHeight="1">
      <c r="A154" s="36"/>
      <c r="B154" s="37"/>
      <c r="C154" s="211" t="s">
        <v>540</v>
      </c>
      <c r="D154" s="211" t="s">
        <v>308</v>
      </c>
      <c r="E154" s="212" t="s">
        <v>1203</v>
      </c>
      <c r="F154" s="213" t="s">
        <v>1204</v>
      </c>
      <c r="G154" s="214" t="s">
        <v>311</v>
      </c>
      <c r="H154" s="215">
        <v>390.38</v>
      </c>
      <c r="I154" s="216"/>
      <c r="J154" s="217">
        <f>ROUND(I154*H154,2)</f>
        <v>0</v>
      </c>
      <c r="K154" s="213" t="s">
        <v>312</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376</v>
      </c>
      <c r="AT154" s="222" t="s">
        <v>308</v>
      </c>
      <c r="AU154" s="222" t="s">
        <v>83</v>
      </c>
      <c r="AY154" s="15" t="s">
        <v>305</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376</v>
      </c>
      <c r="BM154" s="222" t="s">
        <v>1205</v>
      </c>
    </row>
    <row r="155" s="2" customFormat="1" ht="24.15" customHeight="1">
      <c r="A155" s="36"/>
      <c r="B155" s="37"/>
      <c r="C155" s="211" t="s">
        <v>544</v>
      </c>
      <c r="D155" s="211" t="s">
        <v>308</v>
      </c>
      <c r="E155" s="212" t="s">
        <v>1206</v>
      </c>
      <c r="F155" s="213" t="s">
        <v>1207</v>
      </c>
      <c r="G155" s="214" t="s">
        <v>379</v>
      </c>
      <c r="H155" s="215">
        <v>3.7770000000000001</v>
      </c>
      <c r="I155" s="216"/>
      <c r="J155" s="217">
        <f>ROUND(I155*H155,2)</f>
        <v>0</v>
      </c>
      <c r="K155" s="213" t="s">
        <v>312</v>
      </c>
      <c r="L155" s="42"/>
      <c r="M155" s="218" t="s">
        <v>19</v>
      </c>
      <c r="N155" s="219" t="s">
        <v>45</v>
      </c>
      <c r="O155" s="82"/>
      <c r="P155" s="220">
        <f>O155*H155</f>
        <v>0</v>
      </c>
      <c r="Q155" s="220">
        <v>0</v>
      </c>
      <c r="R155" s="220">
        <f>Q155*H155</f>
        <v>0</v>
      </c>
      <c r="S155" s="220">
        <v>0</v>
      </c>
      <c r="T155" s="221">
        <f>S155*H155</f>
        <v>0</v>
      </c>
      <c r="U155" s="36"/>
      <c r="V155" s="36"/>
      <c r="W155" s="36"/>
      <c r="X155" s="36"/>
      <c r="Y155" s="36"/>
      <c r="Z155" s="36"/>
      <c r="AA155" s="36"/>
      <c r="AB155" s="36"/>
      <c r="AC155" s="36"/>
      <c r="AD155" s="36"/>
      <c r="AE155" s="36"/>
      <c r="AR155" s="222" t="s">
        <v>376</v>
      </c>
      <c r="AT155" s="222" t="s">
        <v>308</v>
      </c>
      <c r="AU155" s="222" t="s">
        <v>83</v>
      </c>
      <c r="AY155" s="15" t="s">
        <v>305</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376</v>
      </c>
      <c r="BM155" s="222" t="s">
        <v>1208</v>
      </c>
    </row>
    <row r="156" s="2" customFormat="1" ht="24.15" customHeight="1">
      <c r="A156" s="36"/>
      <c r="B156" s="37"/>
      <c r="C156" s="211" t="s">
        <v>548</v>
      </c>
      <c r="D156" s="211" t="s">
        <v>308</v>
      </c>
      <c r="E156" s="212" t="s">
        <v>1209</v>
      </c>
      <c r="F156" s="213" t="s">
        <v>1210</v>
      </c>
      <c r="G156" s="214" t="s">
        <v>379</v>
      </c>
      <c r="H156" s="215">
        <v>3.7770000000000001</v>
      </c>
      <c r="I156" s="216"/>
      <c r="J156" s="217">
        <f>ROUND(I156*H156,2)</f>
        <v>0</v>
      </c>
      <c r="K156" s="213" t="s">
        <v>312</v>
      </c>
      <c r="L156" s="42"/>
      <c r="M156" s="224" t="s">
        <v>19</v>
      </c>
      <c r="N156" s="225" t="s">
        <v>45</v>
      </c>
      <c r="O156" s="226"/>
      <c r="P156" s="227">
        <f>O156*H156</f>
        <v>0</v>
      </c>
      <c r="Q156" s="227">
        <v>0</v>
      </c>
      <c r="R156" s="227">
        <f>Q156*H156</f>
        <v>0</v>
      </c>
      <c r="S156" s="227">
        <v>0</v>
      </c>
      <c r="T156" s="228">
        <f>S156*H156</f>
        <v>0</v>
      </c>
      <c r="U156" s="36"/>
      <c r="V156" s="36"/>
      <c r="W156" s="36"/>
      <c r="X156" s="36"/>
      <c r="Y156" s="36"/>
      <c r="Z156" s="36"/>
      <c r="AA156" s="36"/>
      <c r="AB156" s="36"/>
      <c r="AC156" s="36"/>
      <c r="AD156" s="36"/>
      <c r="AE156" s="36"/>
      <c r="AR156" s="222" t="s">
        <v>376</v>
      </c>
      <c r="AT156" s="222" t="s">
        <v>308</v>
      </c>
      <c r="AU156" s="222" t="s">
        <v>83</v>
      </c>
      <c r="AY156" s="15" t="s">
        <v>305</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376</v>
      </c>
      <c r="BM156" s="222" t="s">
        <v>1211</v>
      </c>
    </row>
    <row r="157" s="2" customFormat="1" ht="6.96" customHeight="1">
      <c r="A157" s="36"/>
      <c r="B157" s="57"/>
      <c r="C157" s="58"/>
      <c r="D157" s="58"/>
      <c r="E157" s="58"/>
      <c r="F157" s="58"/>
      <c r="G157" s="58"/>
      <c r="H157" s="58"/>
      <c r="I157" s="58"/>
      <c r="J157" s="58"/>
      <c r="K157" s="58"/>
      <c r="L157" s="42"/>
      <c r="M157" s="36"/>
      <c r="O157" s="36"/>
      <c r="P157" s="36"/>
      <c r="Q157" s="36"/>
      <c r="R157" s="36"/>
      <c r="S157" s="36"/>
      <c r="T157" s="36"/>
      <c r="U157" s="36"/>
      <c r="V157" s="36"/>
      <c r="W157" s="36"/>
      <c r="X157" s="36"/>
      <c r="Y157" s="36"/>
      <c r="Z157" s="36"/>
      <c r="AA157" s="36"/>
      <c r="AB157" s="36"/>
      <c r="AC157" s="36"/>
      <c r="AD157" s="36"/>
      <c r="AE157" s="36"/>
    </row>
  </sheetData>
  <sheetProtection sheet="1" autoFilter="0" formatColumns="0" formatRows="0" objects="1" scenarios="1" spinCount="100000" saltValue="21xGjQbzhNK5n/dHswmEXc0pFYUbc4wP8i2a6XS/vmuBPH88QtliDXP8eIlb86XcLJBN4ZxJQmN1yUFuatf0eA==" hashValue="+MDY5V8S1LL3t0Ig0hWpT4Fvl97dLSAod3x+5839IxOP955McpFXqkx2zk2Ls+D7NGU04Wrvsmdz38Kpi+03fg==" algorithmName="SHA-512" password="CC35"/>
  <autoFilter ref="C99:K156"/>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137</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1034</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1212</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716</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ROUND(J96,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ROUND((SUM(BE96:BE124)),  2)</f>
        <v>0</v>
      </c>
      <c r="G37" s="36"/>
      <c r="H37" s="36"/>
      <c r="I37" s="156">
        <v>0.20999999999999999</v>
      </c>
      <c r="J37" s="155">
        <f>ROUND(((SUM(BE96:BE124))*I37),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ROUND((SUM(BF96:BF124)),  2)</f>
        <v>0</v>
      </c>
      <c r="G38" s="36"/>
      <c r="H38" s="36"/>
      <c r="I38" s="156">
        <v>0.14999999999999999</v>
      </c>
      <c r="J38" s="155">
        <f>ROUND(((SUM(BF96:BF124))*I38),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ROUND((SUM(BG96:BG124)),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ROUND((SUM(BH96:BH124)),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ROUND((SUM(BI96:BI124)),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1034</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2020-019-02-02-03 - Nové kce- 1.NP- okna, dveře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J96</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J97</f>
        <v>0</v>
      </c>
      <c r="K68" s="174"/>
      <c r="L68" s="178"/>
      <c r="S68" s="9"/>
      <c r="T68" s="9"/>
      <c r="U68" s="9"/>
      <c r="V68" s="9"/>
      <c r="W68" s="9"/>
      <c r="X68" s="9"/>
      <c r="Y68" s="9"/>
      <c r="Z68" s="9"/>
      <c r="AA68" s="9"/>
      <c r="AB68" s="9"/>
      <c r="AC68" s="9"/>
      <c r="AD68" s="9"/>
      <c r="AE68" s="9"/>
    </row>
    <row r="69" s="10" customFormat="1" ht="19.92" customHeight="1">
      <c r="A69" s="10"/>
      <c r="B69" s="179"/>
      <c r="C69" s="123"/>
      <c r="D69" s="180" t="s">
        <v>925</v>
      </c>
      <c r="E69" s="181"/>
      <c r="F69" s="181"/>
      <c r="G69" s="181"/>
      <c r="H69" s="181"/>
      <c r="I69" s="181"/>
      <c r="J69" s="182">
        <f>J98</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841</v>
      </c>
      <c r="E70" s="181"/>
      <c r="F70" s="181"/>
      <c r="G70" s="181"/>
      <c r="H70" s="181"/>
      <c r="I70" s="181"/>
      <c r="J70" s="182">
        <f>J108</f>
        <v>0</v>
      </c>
      <c r="K70" s="123"/>
      <c r="L70" s="183"/>
      <c r="S70" s="10"/>
      <c r="T70" s="10"/>
      <c r="U70" s="10"/>
      <c r="V70" s="10"/>
      <c r="W70" s="10"/>
      <c r="X70" s="10"/>
      <c r="Y70" s="10"/>
      <c r="Z70" s="10"/>
      <c r="AA70" s="10"/>
      <c r="AB70" s="10"/>
      <c r="AC70" s="10"/>
      <c r="AD70" s="10"/>
      <c r="AE70" s="10"/>
    </row>
    <row r="71" s="9" customFormat="1" ht="24.96" customHeight="1">
      <c r="A71" s="9"/>
      <c r="B71" s="173"/>
      <c r="C71" s="174"/>
      <c r="D71" s="175" t="s">
        <v>286</v>
      </c>
      <c r="E71" s="176"/>
      <c r="F71" s="176"/>
      <c r="G71" s="176"/>
      <c r="H71" s="176"/>
      <c r="I71" s="176"/>
      <c r="J71" s="177">
        <f>J110</f>
        <v>0</v>
      </c>
      <c r="K71" s="174"/>
      <c r="L71" s="178"/>
      <c r="S71" s="9"/>
      <c r="T71" s="9"/>
      <c r="U71" s="9"/>
      <c r="V71" s="9"/>
      <c r="W71" s="9"/>
      <c r="X71" s="9"/>
      <c r="Y71" s="9"/>
      <c r="Z71" s="9"/>
      <c r="AA71" s="9"/>
      <c r="AB71" s="9"/>
      <c r="AC71" s="9"/>
      <c r="AD71" s="9"/>
      <c r="AE71" s="9"/>
    </row>
    <row r="72" s="10" customFormat="1" ht="19.92" customHeight="1">
      <c r="A72" s="10"/>
      <c r="B72" s="179"/>
      <c r="C72" s="123"/>
      <c r="D72" s="180" t="s">
        <v>289</v>
      </c>
      <c r="E72" s="181"/>
      <c r="F72" s="181"/>
      <c r="G72" s="181"/>
      <c r="H72" s="181"/>
      <c r="I72" s="181"/>
      <c r="J72" s="182">
        <f>J111</f>
        <v>0</v>
      </c>
      <c r="K72" s="123"/>
      <c r="L72" s="183"/>
      <c r="S72" s="10"/>
      <c r="T72" s="10"/>
      <c r="U72" s="10"/>
      <c r="V72" s="10"/>
      <c r="W72" s="10"/>
      <c r="X72" s="10"/>
      <c r="Y72" s="10"/>
      <c r="Z72" s="10"/>
      <c r="AA72" s="10"/>
      <c r="AB72" s="10"/>
      <c r="AC72" s="10"/>
      <c r="AD72" s="10"/>
      <c r="AE72" s="10"/>
    </row>
    <row r="73" s="2" customFormat="1" ht="21.84" customHeight="1">
      <c r="A73" s="36"/>
      <c r="B73" s="37"/>
      <c r="C73" s="38"/>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3"/>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3"/>
      <c r="S78" s="36"/>
      <c r="T78" s="36"/>
      <c r="U78" s="36"/>
      <c r="V78" s="36"/>
      <c r="W78" s="36"/>
      <c r="X78" s="36"/>
      <c r="Y78" s="36"/>
      <c r="Z78" s="36"/>
      <c r="AA78" s="36"/>
      <c r="AB78" s="36"/>
      <c r="AC78" s="36"/>
      <c r="AD78" s="36"/>
      <c r="AE78" s="36"/>
    </row>
    <row r="79" s="2" customFormat="1" ht="24.96" customHeight="1">
      <c r="A79" s="36"/>
      <c r="B79" s="37"/>
      <c r="C79" s="21" t="s">
        <v>290</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6.5" customHeight="1">
      <c r="A82" s="36"/>
      <c r="B82" s="37"/>
      <c r="C82" s="38"/>
      <c r="D82" s="38"/>
      <c r="E82" s="168" t="str">
        <f>E7</f>
        <v>Stavební úpravy a přístavba objektu FLD-3.etapa</v>
      </c>
      <c r="F82" s="30"/>
      <c r="G82" s="30"/>
      <c r="H82" s="30"/>
      <c r="I82" s="38"/>
      <c r="J82" s="38"/>
      <c r="K82" s="38"/>
      <c r="L82" s="143"/>
      <c r="S82" s="36"/>
      <c r="T82" s="36"/>
      <c r="U82" s="36"/>
      <c r="V82" s="36"/>
      <c r="W82" s="36"/>
      <c r="X82" s="36"/>
      <c r="Y82" s="36"/>
      <c r="Z82" s="36"/>
      <c r="AA82" s="36"/>
      <c r="AB82" s="36"/>
      <c r="AC82" s="36"/>
      <c r="AD82" s="36"/>
      <c r="AE82" s="36"/>
    </row>
    <row r="83" s="1" customFormat="1" ht="12" customHeight="1">
      <c r="B83" s="19"/>
      <c r="C83" s="30" t="s">
        <v>271</v>
      </c>
      <c r="D83" s="20"/>
      <c r="E83" s="20"/>
      <c r="F83" s="20"/>
      <c r="G83" s="20"/>
      <c r="H83" s="20"/>
      <c r="I83" s="20"/>
      <c r="J83" s="20"/>
      <c r="K83" s="20"/>
      <c r="L83" s="18"/>
    </row>
    <row r="84" s="1" customFormat="1" ht="16.5" customHeight="1">
      <c r="B84" s="19"/>
      <c r="C84" s="20"/>
      <c r="D84" s="20"/>
      <c r="E84" s="168" t="s">
        <v>836</v>
      </c>
      <c r="F84" s="20"/>
      <c r="G84" s="20"/>
      <c r="H84" s="20"/>
      <c r="I84" s="20"/>
      <c r="J84" s="20"/>
      <c r="K84" s="20"/>
      <c r="L84" s="18"/>
    </row>
    <row r="85" s="1" customFormat="1" ht="12" customHeight="1">
      <c r="B85" s="19"/>
      <c r="C85" s="30" t="s">
        <v>273</v>
      </c>
      <c r="D85" s="20"/>
      <c r="E85" s="20"/>
      <c r="F85" s="20"/>
      <c r="G85" s="20"/>
      <c r="H85" s="20"/>
      <c r="I85" s="20"/>
      <c r="J85" s="20"/>
      <c r="K85" s="20"/>
      <c r="L85" s="18"/>
    </row>
    <row r="86" s="2" customFormat="1" ht="16.5" customHeight="1">
      <c r="A86" s="36"/>
      <c r="B86" s="37"/>
      <c r="C86" s="38"/>
      <c r="D86" s="38"/>
      <c r="E86" s="229" t="s">
        <v>1034</v>
      </c>
      <c r="F86" s="38"/>
      <c r="G86" s="38"/>
      <c r="H86" s="38"/>
      <c r="I86" s="38"/>
      <c r="J86" s="38"/>
      <c r="K86" s="38"/>
      <c r="L86" s="143"/>
      <c r="S86" s="36"/>
      <c r="T86" s="36"/>
      <c r="U86" s="36"/>
      <c r="V86" s="36"/>
      <c r="W86" s="36"/>
      <c r="X86" s="36"/>
      <c r="Y86" s="36"/>
      <c r="Z86" s="36"/>
      <c r="AA86" s="36"/>
      <c r="AB86" s="36"/>
      <c r="AC86" s="36"/>
      <c r="AD86" s="36"/>
      <c r="AE86" s="36"/>
    </row>
    <row r="87" s="2" customFormat="1" ht="12" customHeight="1">
      <c r="A87" s="36"/>
      <c r="B87" s="37"/>
      <c r="C87" s="30" t="s">
        <v>838</v>
      </c>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6.5" customHeight="1">
      <c r="A88" s="36"/>
      <c r="B88" s="37"/>
      <c r="C88" s="38"/>
      <c r="D88" s="38"/>
      <c r="E88" s="67" t="str">
        <f>E13</f>
        <v xml:space="preserve">2020-019-02-02-03 - Nové kce- 1.NP- okna, dveře  </v>
      </c>
      <c r="F88" s="38"/>
      <c r="G88" s="38"/>
      <c r="H88" s="38"/>
      <c r="I88" s="38"/>
      <c r="J88" s="38"/>
      <c r="K88" s="38"/>
      <c r="L88" s="143"/>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21</v>
      </c>
      <c r="D90" s="38"/>
      <c r="E90" s="38"/>
      <c r="F90" s="25" t="str">
        <f>F16</f>
        <v xml:space="preserve">KAMÝCKÁ 1176, PRAHA - SUCHDOL </v>
      </c>
      <c r="G90" s="38"/>
      <c r="H90" s="38"/>
      <c r="I90" s="30" t="s">
        <v>23</v>
      </c>
      <c r="J90" s="70" t="str">
        <f>IF(J16="","",J16)</f>
        <v>16. 10. 2020</v>
      </c>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40.05" customHeight="1">
      <c r="A92" s="36"/>
      <c r="B92" s="37"/>
      <c r="C92" s="30" t="s">
        <v>25</v>
      </c>
      <c r="D92" s="38"/>
      <c r="E92" s="38"/>
      <c r="F92" s="25" t="str">
        <f>E19</f>
        <v>ČZU V PRAZE, FAKULTA LESNICKÁ A DŘEVAŘSKÁ, Praha 6</v>
      </c>
      <c r="G92" s="38"/>
      <c r="H92" s="38"/>
      <c r="I92" s="30" t="s">
        <v>33</v>
      </c>
      <c r="J92" s="34" t="str">
        <f>E25</f>
        <v xml:space="preserve">Ing. Vladimír Čapka Gerstnerova 5/658 Praha 7   </v>
      </c>
      <c r="K92" s="38"/>
      <c r="L92" s="143"/>
      <c r="S92" s="36"/>
      <c r="T92" s="36"/>
      <c r="U92" s="36"/>
      <c r="V92" s="36"/>
      <c r="W92" s="36"/>
      <c r="X92" s="36"/>
      <c r="Y92" s="36"/>
      <c r="Z92" s="36"/>
      <c r="AA92" s="36"/>
      <c r="AB92" s="36"/>
      <c r="AC92" s="36"/>
      <c r="AD92" s="36"/>
      <c r="AE92" s="36"/>
    </row>
    <row r="93" s="2" customFormat="1" ht="25.65" customHeight="1">
      <c r="A93" s="36"/>
      <c r="B93" s="37"/>
      <c r="C93" s="30" t="s">
        <v>31</v>
      </c>
      <c r="D93" s="38"/>
      <c r="E93" s="38"/>
      <c r="F93" s="25" t="str">
        <f>IF(E22="","",E22)</f>
        <v>Vyplň údaj</v>
      </c>
      <c r="G93" s="38"/>
      <c r="H93" s="38"/>
      <c r="I93" s="30" t="s">
        <v>36</v>
      </c>
      <c r="J93" s="34" t="str">
        <f>E28</f>
        <v>Ing. Dana Mlejnková</v>
      </c>
      <c r="K93" s="38"/>
      <c r="L93" s="143"/>
      <c r="S93" s="36"/>
      <c r="T93" s="36"/>
      <c r="U93" s="36"/>
      <c r="V93" s="36"/>
      <c r="W93" s="36"/>
      <c r="X93" s="36"/>
      <c r="Y93" s="36"/>
      <c r="Z93" s="36"/>
      <c r="AA93" s="36"/>
      <c r="AB93" s="36"/>
      <c r="AC93" s="36"/>
      <c r="AD93" s="36"/>
      <c r="AE93" s="36"/>
    </row>
    <row r="94" s="2" customFormat="1" ht="10.32"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11" customFormat="1" ht="29.28" customHeight="1">
      <c r="A95" s="184"/>
      <c r="B95" s="185"/>
      <c r="C95" s="186" t="s">
        <v>291</v>
      </c>
      <c r="D95" s="187" t="s">
        <v>59</v>
      </c>
      <c r="E95" s="187" t="s">
        <v>55</v>
      </c>
      <c r="F95" s="187" t="s">
        <v>56</v>
      </c>
      <c r="G95" s="187" t="s">
        <v>292</v>
      </c>
      <c r="H95" s="187" t="s">
        <v>293</v>
      </c>
      <c r="I95" s="187" t="s">
        <v>294</v>
      </c>
      <c r="J95" s="187" t="s">
        <v>279</v>
      </c>
      <c r="K95" s="188" t="s">
        <v>295</v>
      </c>
      <c r="L95" s="189"/>
      <c r="M95" s="90" t="s">
        <v>19</v>
      </c>
      <c r="N95" s="91" t="s">
        <v>44</v>
      </c>
      <c r="O95" s="91" t="s">
        <v>296</v>
      </c>
      <c r="P95" s="91" t="s">
        <v>297</v>
      </c>
      <c r="Q95" s="91" t="s">
        <v>298</v>
      </c>
      <c r="R95" s="91" t="s">
        <v>299</v>
      </c>
      <c r="S95" s="91" t="s">
        <v>300</v>
      </c>
      <c r="T95" s="92" t="s">
        <v>301</v>
      </c>
      <c r="U95" s="184"/>
      <c r="V95" s="184"/>
      <c r="W95" s="184"/>
      <c r="X95" s="184"/>
      <c r="Y95" s="184"/>
      <c r="Z95" s="184"/>
      <c r="AA95" s="184"/>
      <c r="AB95" s="184"/>
      <c r="AC95" s="184"/>
      <c r="AD95" s="184"/>
      <c r="AE95" s="184"/>
    </row>
    <row r="96" s="2" customFormat="1" ht="22.8" customHeight="1">
      <c r="A96" s="36"/>
      <c r="B96" s="37"/>
      <c r="C96" s="97" t="s">
        <v>302</v>
      </c>
      <c r="D96" s="38"/>
      <c r="E96" s="38"/>
      <c r="F96" s="38"/>
      <c r="G96" s="38"/>
      <c r="H96" s="38"/>
      <c r="I96" s="38"/>
      <c r="J96" s="190">
        <f>BK96</f>
        <v>0</v>
      </c>
      <c r="K96" s="38"/>
      <c r="L96" s="42"/>
      <c r="M96" s="93"/>
      <c r="N96" s="191"/>
      <c r="O96" s="94"/>
      <c r="P96" s="192">
        <f>P97+P110</f>
        <v>0</v>
      </c>
      <c r="Q96" s="94"/>
      <c r="R96" s="192">
        <f>R97+R110</f>
        <v>1.6865933841</v>
      </c>
      <c r="S96" s="94"/>
      <c r="T96" s="193">
        <f>T97+T110</f>
        <v>0</v>
      </c>
      <c r="U96" s="36"/>
      <c r="V96" s="36"/>
      <c r="W96" s="36"/>
      <c r="X96" s="36"/>
      <c r="Y96" s="36"/>
      <c r="Z96" s="36"/>
      <c r="AA96" s="36"/>
      <c r="AB96" s="36"/>
      <c r="AC96" s="36"/>
      <c r="AD96" s="36"/>
      <c r="AE96" s="36"/>
      <c r="AT96" s="15" t="s">
        <v>73</v>
      </c>
      <c r="AU96" s="15" t="s">
        <v>280</v>
      </c>
      <c r="BK96" s="194">
        <f>BK97+BK110</f>
        <v>0</v>
      </c>
    </row>
    <row r="97" s="12" customFormat="1" ht="25.92" customHeight="1">
      <c r="A97" s="12"/>
      <c r="B97" s="195"/>
      <c r="C97" s="196"/>
      <c r="D97" s="197" t="s">
        <v>73</v>
      </c>
      <c r="E97" s="198" t="s">
        <v>303</v>
      </c>
      <c r="F97" s="198" t="s">
        <v>304</v>
      </c>
      <c r="G97" s="196"/>
      <c r="H97" s="196"/>
      <c r="I97" s="199"/>
      <c r="J97" s="200">
        <f>BK97</f>
        <v>0</v>
      </c>
      <c r="K97" s="196"/>
      <c r="L97" s="201"/>
      <c r="M97" s="202"/>
      <c r="N97" s="203"/>
      <c r="O97" s="203"/>
      <c r="P97" s="204">
        <f>P98+P108</f>
        <v>0</v>
      </c>
      <c r="Q97" s="203"/>
      <c r="R97" s="204">
        <f>R98+R108</f>
        <v>0.99959338409999998</v>
      </c>
      <c r="S97" s="203"/>
      <c r="T97" s="205">
        <f>T98+T108</f>
        <v>0</v>
      </c>
      <c r="U97" s="12"/>
      <c r="V97" s="12"/>
      <c r="W97" s="12"/>
      <c r="X97" s="12"/>
      <c r="Y97" s="12"/>
      <c r="Z97" s="12"/>
      <c r="AA97" s="12"/>
      <c r="AB97" s="12"/>
      <c r="AC97" s="12"/>
      <c r="AD97" s="12"/>
      <c r="AE97" s="12"/>
      <c r="AR97" s="206" t="s">
        <v>81</v>
      </c>
      <c r="AT97" s="207" t="s">
        <v>73</v>
      </c>
      <c r="AU97" s="207" t="s">
        <v>74</v>
      </c>
      <c r="AY97" s="206" t="s">
        <v>305</v>
      </c>
      <c r="BK97" s="208">
        <f>BK98+BK108</f>
        <v>0</v>
      </c>
    </row>
    <row r="98" s="12" customFormat="1" ht="22.8" customHeight="1">
      <c r="A98" s="12"/>
      <c r="B98" s="195"/>
      <c r="C98" s="196"/>
      <c r="D98" s="197" t="s">
        <v>73</v>
      </c>
      <c r="E98" s="209" t="s">
        <v>926</v>
      </c>
      <c r="F98" s="209" t="s">
        <v>927</v>
      </c>
      <c r="G98" s="196"/>
      <c r="H98" s="196"/>
      <c r="I98" s="199"/>
      <c r="J98" s="210">
        <f>BK98</f>
        <v>0</v>
      </c>
      <c r="K98" s="196"/>
      <c r="L98" s="201"/>
      <c r="M98" s="202"/>
      <c r="N98" s="203"/>
      <c r="O98" s="203"/>
      <c r="P98" s="204">
        <f>SUM(P99:P107)</f>
        <v>0</v>
      </c>
      <c r="Q98" s="203"/>
      <c r="R98" s="204">
        <f>SUM(R99:R107)</f>
        <v>0.99959338409999998</v>
      </c>
      <c r="S98" s="203"/>
      <c r="T98" s="205">
        <f>SUM(T99:T107)</f>
        <v>0</v>
      </c>
      <c r="U98" s="12"/>
      <c r="V98" s="12"/>
      <c r="W98" s="12"/>
      <c r="X98" s="12"/>
      <c r="Y98" s="12"/>
      <c r="Z98" s="12"/>
      <c r="AA98" s="12"/>
      <c r="AB98" s="12"/>
      <c r="AC98" s="12"/>
      <c r="AD98" s="12"/>
      <c r="AE98" s="12"/>
      <c r="AR98" s="206" t="s">
        <v>81</v>
      </c>
      <c r="AT98" s="207" t="s">
        <v>73</v>
      </c>
      <c r="AU98" s="207" t="s">
        <v>81</v>
      </c>
      <c r="AY98" s="206" t="s">
        <v>305</v>
      </c>
      <c r="BK98" s="208">
        <f>SUM(BK99:BK107)</f>
        <v>0</v>
      </c>
    </row>
    <row r="99" s="2" customFormat="1" ht="24.15" customHeight="1">
      <c r="A99" s="36"/>
      <c r="B99" s="37"/>
      <c r="C99" s="211" t="s">
        <v>81</v>
      </c>
      <c r="D99" s="211" t="s">
        <v>308</v>
      </c>
      <c r="E99" s="212" t="s">
        <v>1213</v>
      </c>
      <c r="F99" s="213" t="s">
        <v>1214</v>
      </c>
      <c r="G99" s="214" t="s">
        <v>328</v>
      </c>
      <c r="H99" s="215">
        <v>33</v>
      </c>
      <c r="I99" s="216"/>
      <c r="J99" s="217">
        <f>ROUND(I99*H99,2)</f>
        <v>0</v>
      </c>
      <c r="K99" s="213" t="s">
        <v>312</v>
      </c>
      <c r="L99" s="42"/>
      <c r="M99" s="218" t="s">
        <v>19</v>
      </c>
      <c r="N99" s="219" t="s">
        <v>45</v>
      </c>
      <c r="O99" s="82"/>
      <c r="P99" s="220">
        <f>O99*H99</f>
        <v>0</v>
      </c>
      <c r="Q99" s="220">
        <v>0.00048161770000000002</v>
      </c>
      <c r="R99" s="220">
        <f>Q99*H99</f>
        <v>0.015893384100000001</v>
      </c>
      <c r="S99" s="220">
        <v>0</v>
      </c>
      <c r="T99" s="221">
        <f>S99*H99</f>
        <v>0</v>
      </c>
      <c r="U99" s="36"/>
      <c r="V99" s="36"/>
      <c r="W99" s="36"/>
      <c r="X99" s="36"/>
      <c r="Y99" s="36"/>
      <c r="Z99" s="36"/>
      <c r="AA99" s="36"/>
      <c r="AB99" s="36"/>
      <c r="AC99" s="36"/>
      <c r="AD99" s="36"/>
      <c r="AE99" s="36"/>
      <c r="AR99" s="222" t="s">
        <v>313</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313</v>
      </c>
      <c r="BM99" s="222" t="s">
        <v>1215</v>
      </c>
    </row>
    <row r="100" s="2" customFormat="1" ht="49.05" customHeight="1">
      <c r="A100" s="36"/>
      <c r="B100" s="37"/>
      <c r="C100" s="230" t="s">
        <v>83</v>
      </c>
      <c r="D100" s="230" t="s">
        <v>846</v>
      </c>
      <c r="E100" s="231" t="s">
        <v>1216</v>
      </c>
      <c r="F100" s="232" t="s">
        <v>1217</v>
      </c>
      <c r="G100" s="233" t="s">
        <v>328</v>
      </c>
      <c r="H100" s="234">
        <v>6</v>
      </c>
      <c r="I100" s="235"/>
      <c r="J100" s="236">
        <f>ROUND(I100*H100,2)</f>
        <v>0</v>
      </c>
      <c r="K100" s="232" t="s">
        <v>19</v>
      </c>
      <c r="L100" s="237"/>
      <c r="M100" s="238" t="s">
        <v>19</v>
      </c>
      <c r="N100" s="239" t="s">
        <v>45</v>
      </c>
      <c r="O100" s="82"/>
      <c r="P100" s="220">
        <f>O100*H100</f>
        <v>0</v>
      </c>
      <c r="Q100" s="220">
        <v>0.014890000000000001</v>
      </c>
      <c r="R100" s="220">
        <f>Q100*H100</f>
        <v>0.089340000000000003</v>
      </c>
      <c r="S100" s="220">
        <v>0</v>
      </c>
      <c r="T100" s="221">
        <f>S100*H100</f>
        <v>0</v>
      </c>
      <c r="U100" s="36"/>
      <c r="V100" s="36"/>
      <c r="W100" s="36"/>
      <c r="X100" s="36"/>
      <c r="Y100" s="36"/>
      <c r="Z100" s="36"/>
      <c r="AA100" s="36"/>
      <c r="AB100" s="36"/>
      <c r="AC100" s="36"/>
      <c r="AD100" s="36"/>
      <c r="AE100" s="36"/>
      <c r="AR100" s="222" t="s">
        <v>342</v>
      </c>
      <c r="AT100" s="222" t="s">
        <v>846</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1218</v>
      </c>
    </row>
    <row r="101" s="2" customFormat="1" ht="49.05" customHeight="1">
      <c r="A101" s="36"/>
      <c r="B101" s="37"/>
      <c r="C101" s="230" t="s">
        <v>112</v>
      </c>
      <c r="D101" s="230" t="s">
        <v>846</v>
      </c>
      <c r="E101" s="231" t="s">
        <v>1219</v>
      </c>
      <c r="F101" s="232" t="s">
        <v>1220</v>
      </c>
      <c r="G101" s="233" t="s">
        <v>940</v>
      </c>
      <c r="H101" s="234">
        <v>2</v>
      </c>
      <c r="I101" s="235"/>
      <c r="J101" s="236">
        <f>ROUND(I101*H101,2)</f>
        <v>0</v>
      </c>
      <c r="K101" s="232" t="s">
        <v>19</v>
      </c>
      <c r="L101" s="237"/>
      <c r="M101" s="238" t="s">
        <v>19</v>
      </c>
      <c r="N101" s="239" t="s">
        <v>45</v>
      </c>
      <c r="O101" s="82"/>
      <c r="P101" s="220">
        <f>O101*H101</f>
        <v>0</v>
      </c>
      <c r="Q101" s="220">
        <v>0.017000000000000001</v>
      </c>
      <c r="R101" s="220">
        <f>Q101*H101</f>
        <v>0.034000000000000002</v>
      </c>
      <c r="S101" s="220">
        <v>0</v>
      </c>
      <c r="T101" s="221">
        <f>S101*H101</f>
        <v>0</v>
      </c>
      <c r="U101" s="36"/>
      <c r="V101" s="36"/>
      <c r="W101" s="36"/>
      <c r="X101" s="36"/>
      <c r="Y101" s="36"/>
      <c r="Z101" s="36"/>
      <c r="AA101" s="36"/>
      <c r="AB101" s="36"/>
      <c r="AC101" s="36"/>
      <c r="AD101" s="36"/>
      <c r="AE101" s="36"/>
      <c r="AR101" s="222" t="s">
        <v>342</v>
      </c>
      <c r="AT101" s="222" t="s">
        <v>846</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1221</v>
      </c>
    </row>
    <row r="102" s="2" customFormat="1" ht="62.7" customHeight="1">
      <c r="A102" s="36"/>
      <c r="B102" s="37"/>
      <c r="C102" s="230" t="s">
        <v>313</v>
      </c>
      <c r="D102" s="230" t="s">
        <v>846</v>
      </c>
      <c r="E102" s="231" t="s">
        <v>1222</v>
      </c>
      <c r="F102" s="232" t="s">
        <v>1223</v>
      </c>
      <c r="G102" s="233" t="s">
        <v>940</v>
      </c>
      <c r="H102" s="234">
        <v>3</v>
      </c>
      <c r="I102" s="235"/>
      <c r="J102" s="236">
        <f>ROUND(I102*H102,2)</f>
        <v>0</v>
      </c>
      <c r="K102" s="232" t="s">
        <v>19</v>
      </c>
      <c r="L102" s="237"/>
      <c r="M102" s="238" t="s">
        <v>19</v>
      </c>
      <c r="N102" s="239" t="s">
        <v>45</v>
      </c>
      <c r="O102" s="82"/>
      <c r="P102" s="220">
        <f>O102*H102</f>
        <v>0</v>
      </c>
      <c r="Q102" s="220">
        <v>0.019</v>
      </c>
      <c r="R102" s="220">
        <f>Q102*H102</f>
        <v>0.056999999999999995</v>
      </c>
      <c r="S102" s="220">
        <v>0</v>
      </c>
      <c r="T102" s="221">
        <f>S102*H102</f>
        <v>0</v>
      </c>
      <c r="U102" s="36"/>
      <c r="V102" s="36"/>
      <c r="W102" s="36"/>
      <c r="X102" s="36"/>
      <c r="Y102" s="36"/>
      <c r="Z102" s="36"/>
      <c r="AA102" s="36"/>
      <c r="AB102" s="36"/>
      <c r="AC102" s="36"/>
      <c r="AD102" s="36"/>
      <c r="AE102" s="36"/>
      <c r="AR102" s="222" t="s">
        <v>342</v>
      </c>
      <c r="AT102" s="222" t="s">
        <v>846</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1224</v>
      </c>
    </row>
    <row r="103" s="2" customFormat="1" ht="76.35" customHeight="1">
      <c r="A103" s="36"/>
      <c r="B103" s="37"/>
      <c r="C103" s="230" t="s">
        <v>330</v>
      </c>
      <c r="D103" s="230" t="s">
        <v>846</v>
      </c>
      <c r="E103" s="231" t="s">
        <v>1225</v>
      </c>
      <c r="F103" s="232" t="s">
        <v>1226</v>
      </c>
      <c r="G103" s="233" t="s">
        <v>328</v>
      </c>
      <c r="H103" s="234">
        <v>19</v>
      </c>
      <c r="I103" s="235"/>
      <c r="J103" s="236">
        <f>ROUND(I103*H103,2)</f>
        <v>0</v>
      </c>
      <c r="K103" s="232" t="s">
        <v>19</v>
      </c>
      <c r="L103" s="237"/>
      <c r="M103" s="238" t="s">
        <v>19</v>
      </c>
      <c r="N103" s="239" t="s">
        <v>45</v>
      </c>
      <c r="O103" s="82"/>
      <c r="P103" s="220">
        <f>O103*H103</f>
        <v>0</v>
      </c>
      <c r="Q103" s="220">
        <v>0.01553</v>
      </c>
      <c r="R103" s="220">
        <f>Q103*H103</f>
        <v>0.29507</v>
      </c>
      <c r="S103" s="220">
        <v>0</v>
      </c>
      <c r="T103" s="221">
        <f>S103*H103</f>
        <v>0</v>
      </c>
      <c r="U103" s="36"/>
      <c r="V103" s="36"/>
      <c r="W103" s="36"/>
      <c r="X103" s="36"/>
      <c r="Y103" s="36"/>
      <c r="Z103" s="36"/>
      <c r="AA103" s="36"/>
      <c r="AB103" s="36"/>
      <c r="AC103" s="36"/>
      <c r="AD103" s="36"/>
      <c r="AE103" s="36"/>
      <c r="AR103" s="222" t="s">
        <v>342</v>
      </c>
      <c r="AT103" s="222" t="s">
        <v>846</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1227</v>
      </c>
    </row>
    <row r="104" s="2" customFormat="1" ht="76.35" customHeight="1">
      <c r="A104" s="36"/>
      <c r="B104" s="37"/>
      <c r="C104" s="230" t="s">
        <v>334</v>
      </c>
      <c r="D104" s="230" t="s">
        <v>846</v>
      </c>
      <c r="E104" s="231" t="s">
        <v>1228</v>
      </c>
      <c r="F104" s="232" t="s">
        <v>1229</v>
      </c>
      <c r="G104" s="233" t="s">
        <v>328</v>
      </c>
      <c r="H104" s="234">
        <v>1</v>
      </c>
      <c r="I104" s="235"/>
      <c r="J104" s="236">
        <f>ROUND(I104*H104,2)</f>
        <v>0</v>
      </c>
      <c r="K104" s="232" t="s">
        <v>19</v>
      </c>
      <c r="L104" s="237"/>
      <c r="M104" s="238" t="s">
        <v>19</v>
      </c>
      <c r="N104" s="239" t="s">
        <v>45</v>
      </c>
      <c r="O104" s="82"/>
      <c r="P104" s="220">
        <f>O104*H104</f>
        <v>0</v>
      </c>
      <c r="Q104" s="220">
        <v>0.01553</v>
      </c>
      <c r="R104" s="220">
        <f>Q104*H104</f>
        <v>0.01553</v>
      </c>
      <c r="S104" s="220">
        <v>0</v>
      </c>
      <c r="T104" s="221">
        <f>S104*H104</f>
        <v>0</v>
      </c>
      <c r="U104" s="36"/>
      <c r="V104" s="36"/>
      <c r="W104" s="36"/>
      <c r="X104" s="36"/>
      <c r="Y104" s="36"/>
      <c r="Z104" s="36"/>
      <c r="AA104" s="36"/>
      <c r="AB104" s="36"/>
      <c r="AC104" s="36"/>
      <c r="AD104" s="36"/>
      <c r="AE104" s="36"/>
      <c r="AR104" s="222" t="s">
        <v>342</v>
      </c>
      <c r="AT104" s="222" t="s">
        <v>846</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1230</v>
      </c>
    </row>
    <row r="105" s="2" customFormat="1" ht="49.05" customHeight="1">
      <c r="A105" s="36"/>
      <c r="B105" s="37"/>
      <c r="C105" s="230" t="s">
        <v>338</v>
      </c>
      <c r="D105" s="230" t="s">
        <v>846</v>
      </c>
      <c r="E105" s="231" t="s">
        <v>1231</v>
      </c>
      <c r="F105" s="232" t="s">
        <v>1232</v>
      </c>
      <c r="G105" s="233" t="s">
        <v>328</v>
      </c>
      <c r="H105" s="234">
        <v>2</v>
      </c>
      <c r="I105" s="235"/>
      <c r="J105" s="236">
        <f>ROUND(I105*H105,2)</f>
        <v>0</v>
      </c>
      <c r="K105" s="232" t="s">
        <v>19</v>
      </c>
      <c r="L105" s="237"/>
      <c r="M105" s="238" t="s">
        <v>19</v>
      </c>
      <c r="N105" s="239" t="s">
        <v>45</v>
      </c>
      <c r="O105" s="82"/>
      <c r="P105" s="220">
        <f>O105*H105</f>
        <v>0</v>
      </c>
      <c r="Q105" s="220">
        <v>0.01653</v>
      </c>
      <c r="R105" s="220">
        <f>Q105*H105</f>
        <v>0.033059999999999999</v>
      </c>
      <c r="S105" s="220">
        <v>0</v>
      </c>
      <c r="T105" s="221">
        <f>S105*H105</f>
        <v>0</v>
      </c>
      <c r="U105" s="36"/>
      <c r="V105" s="36"/>
      <c r="W105" s="36"/>
      <c r="X105" s="36"/>
      <c r="Y105" s="36"/>
      <c r="Z105" s="36"/>
      <c r="AA105" s="36"/>
      <c r="AB105" s="36"/>
      <c r="AC105" s="36"/>
      <c r="AD105" s="36"/>
      <c r="AE105" s="36"/>
      <c r="AR105" s="222" t="s">
        <v>342</v>
      </c>
      <c r="AT105" s="222" t="s">
        <v>846</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1233</v>
      </c>
    </row>
    <row r="106" s="2" customFormat="1" ht="24.15" customHeight="1">
      <c r="A106" s="36"/>
      <c r="B106" s="37"/>
      <c r="C106" s="211" t="s">
        <v>342</v>
      </c>
      <c r="D106" s="211" t="s">
        <v>308</v>
      </c>
      <c r="E106" s="212" t="s">
        <v>928</v>
      </c>
      <c r="F106" s="213" t="s">
        <v>929</v>
      </c>
      <c r="G106" s="214" t="s">
        <v>328</v>
      </c>
      <c r="H106" s="215">
        <v>1</v>
      </c>
      <c r="I106" s="216"/>
      <c r="J106" s="217">
        <f>ROUND(I106*H106,2)</f>
        <v>0</v>
      </c>
      <c r="K106" s="213" t="s">
        <v>312</v>
      </c>
      <c r="L106" s="42"/>
      <c r="M106" s="218" t="s">
        <v>19</v>
      </c>
      <c r="N106" s="219" t="s">
        <v>45</v>
      </c>
      <c r="O106" s="82"/>
      <c r="P106" s="220">
        <f>O106*H106</f>
        <v>0</v>
      </c>
      <c r="Q106" s="220">
        <v>0.44169999999999998</v>
      </c>
      <c r="R106" s="220">
        <f>Q106*H106</f>
        <v>0.44169999999999998</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1234</v>
      </c>
    </row>
    <row r="107" s="2" customFormat="1" ht="62.7" customHeight="1">
      <c r="A107" s="36"/>
      <c r="B107" s="37"/>
      <c r="C107" s="230" t="s">
        <v>346</v>
      </c>
      <c r="D107" s="230" t="s">
        <v>846</v>
      </c>
      <c r="E107" s="231" t="s">
        <v>1235</v>
      </c>
      <c r="F107" s="232" t="s">
        <v>1236</v>
      </c>
      <c r="G107" s="233" t="s">
        <v>328</v>
      </c>
      <c r="H107" s="234">
        <v>1</v>
      </c>
      <c r="I107" s="235"/>
      <c r="J107" s="236">
        <f>ROUND(I107*H107,2)</f>
        <v>0</v>
      </c>
      <c r="K107" s="232" t="s">
        <v>19</v>
      </c>
      <c r="L107" s="237"/>
      <c r="M107" s="238" t="s">
        <v>19</v>
      </c>
      <c r="N107" s="239" t="s">
        <v>45</v>
      </c>
      <c r="O107" s="82"/>
      <c r="P107" s="220">
        <f>O107*H107</f>
        <v>0</v>
      </c>
      <c r="Q107" s="220">
        <v>0.017999999999999999</v>
      </c>
      <c r="R107" s="220">
        <f>Q107*H107</f>
        <v>0.017999999999999999</v>
      </c>
      <c r="S107" s="220">
        <v>0</v>
      </c>
      <c r="T107" s="221">
        <f>S107*H107</f>
        <v>0</v>
      </c>
      <c r="U107" s="36"/>
      <c r="V107" s="36"/>
      <c r="W107" s="36"/>
      <c r="X107" s="36"/>
      <c r="Y107" s="36"/>
      <c r="Z107" s="36"/>
      <c r="AA107" s="36"/>
      <c r="AB107" s="36"/>
      <c r="AC107" s="36"/>
      <c r="AD107" s="36"/>
      <c r="AE107" s="36"/>
      <c r="AR107" s="222" t="s">
        <v>342</v>
      </c>
      <c r="AT107" s="222" t="s">
        <v>846</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1237</v>
      </c>
    </row>
    <row r="108" s="12" customFormat="1" ht="22.8" customHeight="1">
      <c r="A108" s="12"/>
      <c r="B108" s="195"/>
      <c r="C108" s="196"/>
      <c r="D108" s="197" t="s">
        <v>73</v>
      </c>
      <c r="E108" s="209" t="s">
        <v>860</v>
      </c>
      <c r="F108" s="209" t="s">
        <v>861</v>
      </c>
      <c r="G108" s="196"/>
      <c r="H108" s="196"/>
      <c r="I108" s="199"/>
      <c r="J108" s="210">
        <f>BK108</f>
        <v>0</v>
      </c>
      <c r="K108" s="196"/>
      <c r="L108" s="201"/>
      <c r="M108" s="202"/>
      <c r="N108" s="203"/>
      <c r="O108" s="203"/>
      <c r="P108" s="204">
        <f>P109</f>
        <v>0</v>
      </c>
      <c r="Q108" s="203"/>
      <c r="R108" s="204">
        <f>R109</f>
        <v>0</v>
      </c>
      <c r="S108" s="203"/>
      <c r="T108" s="205">
        <f>T109</f>
        <v>0</v>
      </c>
      <c r="U108" s="12"/>
      <c r="V108" s="12"/>
      <c r="W108" s="12"/>
      <c r="X108" s="12"/>
      <c r="Y108" s="12"/>
      <c r="Z108" s="12"/>
      <c r="AA108" s="12"/>
      <c r="AB108" s="12"/>
      <c r="AC108" s="12"/>
      <c r="AD108" s="12"/>
      <c r="AE108" s="12"/>
      <c r="AR108" s="206" t="s">
        <v>81</v>
      </c>
      <c r="AT108" s="207" t="s">
        <v>73</v>
      </c>
      <c r="AU108" s="207" t="s">
        <v>81</v>
      </c>
      <c r="AY108" s="206" t="s">
        <v>305</v>
      </c>
      <c r="BK108" s="208">
        <f>BK109</f>
        <v>0</v>
      </c>
    </row>
    <row r="109" s="2" customFormat="1" ht="24.15" customHeight="1">
      <c r="A109" s="36"/>
      <c r="B109" s="37"/>
      <c r="C109" s="211" t="s">
        <v>350</v>
      </c>
      <c r="D109" s="211" t="s">
        <v>308</v>
      </c>
      <c r="E109" s="212" t="s">
        <v>862</v>
      </c>
      <c r="F109" s="213" t="s">
        <v>863</v>
      </c>
      <c r="G109" s="214" t="s">
        <v>379</v>
      </c>
      <c r="H109" s="215">
        <v>1</v>
      </c>
      <c r="I109" s="216"/>
      <c r="J109" s="217">
        <f>ROUND(I109*H109,2)</f>
        <v>0</v>
      </c>
      <c r="K109" s="213" t="s">
        <v>312</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1238</v>
      </c>
    </row>
    <row r="110" s="12" customFormat="1" ht="25.92" customHeight="1">
      <c r="A110" s="12"/>
      <c r="B110" s="195"/>
      <c r="C110" s="196"/>
      <c r="D110" s="197" t="s">
        <v>73</v>
      </c>
      <c r="E110" s="198" t="s">
        <v>408</v>
      </c>
      <c r="F110" s="198" t="s">
        <v>409</v>
      </c>
      <c r="G110" s="196"/>
      <c r="H110" s="196"/>
      <c r="I110" s="199"/>
      <c r="J110" s="200">
        <f>BK110</f>
        <v>0</v>
      </c>
      <c r="K110" s="196"/>
      <c r="L110" s="201"/>
      <c r="M110" s="202"/>
      <c r="N110" s="203"/>
      <c r="O110" s="203"/>
      <c r="P110" s="204">
        <f>P111</f>
        <v>0</v>
      </c>
      <c r="Q110" s="203"/>
      <c r="R110" s="204">
        <f>R111</f>
        <v>0.68700000000000006</v>
      </c>
      <c r="S110" s="203"/>
      <c r="T110" s="205">
        <f>T111</f>
        <v>0</v>
      </c>
      <c r="U110" s="12"/>
      <c r="V110" s="12"/>
      <c r="W110" s="12"/>
      <c r="X110" s="12"/>
      <c r="Y110" s="12"/>
      <c r="Z110" s="12"/>
      <c r="AA110" s="12"/>
      <c r="AB110" s="12"/>
      <c r="AC110" s="12"/>
      <c r="AD110" s="12"/>
      <c r="AE110" s="12"/>
      <c r="AR110" s="206" t="s">
        <v>83</v>
      </c>
      <c r="AT110" s="207" t="s">
        <v>73</v>
      </c>
      <c r="AU110" s="207" t="s">
        <v>74</v>
      </c>
      <c r="AY110" s="206" t="s">
        <v>305</v>
      </c>
      <c r="BK110" s="208">
        <f>BK111</f>
        <v>0</v>
      </c>
    </row>
    <row r="111" s="12" customFormat="1" ht="22.8" customHeight="1">
      <c r="A111" s="12"/>
      <c r="B111" s="195"/>
      <c r="C111" s="196"/>
      <c r="D111" s="197" t="s">
        <v>73</v>
      </c>
      <c r="E111" s="209" t="s">
        <v>423</v>
      </c>
      <c r="F111" s="209" t="s">
        <v>424</v>
      </c>
      <c r="G111" s="196"/>
      <c r="H111" s="196"/>
      <c r="I111" s="199"/>
      <c r="J111" s="210">
        <f>BK111</f>
        <v>0</v>
      </c>
      <c r="K111" s="196"/>
      <c r="L111" s="201"/>
      <c r="M111" s="202"/>
      <c r="N111" s="203"/>
      <c r="O111" s="203"/>
      <c r="P111" s="204">
        <f>SUM(P112:P124)</f>
        <v>0</v>
      </c>
      <c r="Q111" s="203"/>
      <c r="R111" s="204">
        <f>SUM(R112:R124)</f>
        <v>0.68700000000000006</v>
      </c>
      <c r="S111" s="203"/>
      <c r="T111" s="205">
        <f>SUM(T112:T124)</f>
        <v>0</v>
      </c>
      <c r="U111" s="12"/>
      <c r="V111" s="12"/>
      <c r="W111" s="12"/>
      <c r="X111" s="12"/>
      <c r="Y111" s="12"/>
      <c r="Z111" s="12"/>
      <c r="AA111" s="12"/>
      <c r="AB111" s="12"/>
      <c r="AC111" s="12"/>
      <c r="AD111" s="12"/>
      <c r="AE111" s="12"/>
      <c r="AR111" s="206" t="s">
        <v>83</v>
      </c>
      <c r="AT111" s="207" t="s">
        <v>73</v>
      </c>
      <c r="AU111" s="207" t="s">
        <v>81</v>
      </c>
      <c r="AY111" s="206" t="s">
        <v>305</v>
      </c>
      <c r="BK111" s="208">
        <f>SUM(BK112:BK124)</f>
        <v>0</v>
      </c>
    </row>
    <row r="112" s="2" customFormat="1" ht="24.15" customHeight="1">
      <c r="A112" s="36"/>
      <c r="B112" s="37"/>
      <c r="C112" s="211" t="s">
        <v>354</v>
      </c>
      <c r="D112" s="211" t="s">
        <v>308</v>
      </c>
      <c r="E112" s="212" t="s">
        <v>1239</v>
      </c>
      <c r="F112" s="213" t="s">
        <v>1240</v>
      </c>
      <c r="G112" s="214" t="s">
        <v>328</v>
      </c>
      <c r="H112" s="215">
        <v>11</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1241</v>
      </c>
    </row>
    <row r="113" s="2" customFormat="1" ht="49.05" customHeight="1">
      <c r="A113" s="36"/>
      <c r="B113" s="37"/>
      <c r="C113" s="230" t="s">
        <v>358</v>
      </c>
      <c r="D113" s="230" t="s">
        <v>846</v>
      </c>
      <c r="E113" s="231" t="s">
        <v>1242</v>
      </c>
      <c r="F113" s="232" t="s">
        <v>1243</v>
      </c>
      <c r="G113" s="233" t="s">
        <v>940</v>
      </c>
      <c r="H113" s="234">
        <v>2</v>
      </c>
      <c r="I113" s="235"/>
      <c r="J113" s="236">
        <f>ROUND(I113*H113,2)</f>
        <v>0</v>
      </c>
      <c r="K113" s="232" t="s">
        <v>19</v>
      </c>
      <c r="L113" s="237"/>
      <c r="M113" s="238" t="s">
        <v>19</v>
      </c>
      <c r="N113" s="239" t="s">
        <v>45</v>
      </c>
      <c r="O113" s="82"/>
      <c r="P113" s="220">
        <f>O113*H113</f>
        <v>0</v>
      </c>
      <c r="Q113" s="220">
        <v>0.016</v>
      </c>
      <c r="R113" s="220">
        <f>Q113*H113</f>
        <v>0.032000000000000001</v>
      </c>
      <c r="S113" s="220">
        <v>0</v>
      </c>
      <c r="T113" s="221">
        <f>S113*H113</f>
        <v>0</v>
      </c>
      <c r="U113" s="36"/>
      <c r="V113" s="36"/>
      <c r="W113" s="36"/>
      <c r="X113" s="36"/>
      <c r="Y113" s="36"/>
      <c r="Z113" s="36"/>
      <c r="AA113" s="36"/>
      <c r="AB113" s="36"/>
      <c r="AC113" s="36"/>
      <c r="AD113" s="36"/>
      <c r="AE113" s="36"/>
      <c r="AR113" s="222" t="s">
        <v>494</v>
      </c>
      <c r="AT113" s="222" t="s">
        <v>846</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1244</v>
      </c>
    </row>
    <row r="114" s="2" customFormat="1" ht="76.35" customHeight="1">
      <c r="A114" s="36"/>
      <c r="B114" s="37"/>
      <c r="C114" s="230" t="s">
        <v>362</v>
      </c>
      <c r="D114" s="230" t="s">
        <v>846</v>
      </c>
      <c r="E114" s="231" t="s">
        <v>1245</v>
      </c>
      <c r="F114" s="232" t="s">
        <v>1246</v>
      </c>
      <c r="G114" s="233" t="s">
        <v>940</v>
      </c>
      <c r="H114" s="234">
        <v>1</v>
      </c>
      <c r="I114" s="235"/>
      <c r="J114" s="236">
        <f>ROUND(I114*H114,2)</f>
        <v>0</v>
      </c>
      <c r="K114" s="232" t="s">
        <v>19</v>
      </c>
      <c r="L114" s="237"/>
      <c r="M114" s="238" t="s">
        <v>19</v>
      </c>
      <c r="N114" s="239" t="s">
        <v>45</v>
      </c>
      <c r="O114" s="82"/>
      <c r="P114" s="220">
        <f>O114*H114</f>
        <v>0</v>
      </c>
      <c r="Q114" s="220">
        <v>0.016</v>
      </c>
      <c r="R114" s="220">
        <f>Q114*H114</f>
        <v>0.016</v>
      </c>
      <c r="S114" s="220">
        <v>0</v>
      </c>
      <c r="T114" s="221">
        <f>S114*H114</f>
        <v>0</v>
      </c>
      <c r="U114" s="36"/>
      <c r="V114" s="36"/>
      <c r="W114" s="36"/>
      <c r="X114" s="36"/>
      <c r="Y114" s="36"/>
      <c r="Z114" s="36"/>
      <c r="AA114" s="36"/>
      <c r="AB114" s="36"/>
      <c r="AC114" s="36"/>
      <c r="AD114" s="36"/>
      <c r="AE114" s="36"/>
      <c r="AR114" s="222" t="s">
        <v>494</v>
      </c>
      <c r="AT114" s="222" t="s">
        <v>846</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1247</v>
      </c>
    </row>
    <row r="115" s="2" customFormat="1" ht="62.7" customHeight="1">
      <c r="A115" s="36"/>
      <c r="B115" s="37"/>
      <c r="C115" s="230" t="s">
        <v>367</v>
      </c>
      <c r="D115" s="230" t="s">
        <v>846</v>
      </c>
      <c r="E115" s="231" t="s">
        <v>1248</v>
      </c>
      <c r="F115" s="232" t="s">
        <v>1249</v>
      </c>
      <c r="G115" s="233" t="s">
        <v>940</v>
      </c>
      <c r="H115" s="234">
        <v>5</v>
      </c>
      <c r="I115" s="235"/>
      <c r="J115" s="236">
        <f>ROUND(I115*H115,2)</f>
        <v>0</v>
      </c>
      <c r="K115" s="232" t="s">
        <v>19</v>
      </c>
      <c r="L115" s="237"/>
      <c r="M115" s="238" t="s">
        <v>19</v>
      </c>
      <c r="N115" s="239" t="s">
        <v>45</v>
      </c>
      <c r="O115" s="82"/>
      <c r="P115" s="220">
        <f>O115*H115</f>
        <v>0</v>
      </c>
      <c r="Q115" s="220">
        <v>0.016</v>
      </c>
      <c r="R115" s="220">
        <f>Q115*H115</f>
        <v>0.080000000000000002</v>
      </c>
      <c r="S115" s="220">
        <v>0</v>
      </c>
      <c r="T115" s="221">
        <f>S115*H115</f>
        <v>0</v>
      </c>
      <c r="U115" s="36"/>
      <c r="V115" s="36"/>
      <c r="W115" s="36"/>
      <c r="X115" s="36"/>
      <c r="Y115" s="36"/>
      <c r="Z115" s="36"/>
      <c r="AA115" s="36"/>
      <c r="AB115" s="36"/>
      <c r="AC115" s="36"/>
      <c r="AD115" s="36"/>
      <c r="AE115" s="36"/>
      <c r="AR115" s="222" t="s">
        <v>494</v>
      </c>
      <c r="AT115" s="222" t="s">
        <v>846</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1250</v>
      </c>
    </row>
    <row r="116" s="2" customFormat="1" ht="90" customHeight="1">
      <c r="A116" s="36"/>
      <c r="B116" s="37"/>
      <c r="C116" s="230" t="s">
        <v>8</v>
      </c>
      <c r="D116" s="230" t="s">
        <v>846</v>
      </c>
      <c r="E116" s="231" t="s">
        <v>1251</v>
      </c>
      <c r="F116" s="232" t="s">
        <v>1252</v>
      </c>
      <c r="G116" s="233" t="s">
        <v>940</v>
      </c>
      <c r="H116" s="234">
        <v>1</v>
      </c>
      <c r="I116" s="235"/>
      <c r="J116" s="236">
        <f>ROUND(I116*H116,2)</f>
        <v>0</v>
      </c>
      <c r="K116" s="232" t="s">
        <v>19</v>
      </c>
      <c r="L116" s="237"/>
      <c r="M116" s="238" t="s">
        <v>19</v>
      </c>
      <c r="N116" s="239" t="s">
        <v>45</v>
      </c>
      <c r="O116" s="82"/>
      <c r="P116" s="220">
        <f>O116*H116</f>
        <v>0</v>
      </c>
      <c r="Q116" s="220">
        <v>0.024</v>
      </c>
      <c r="R116" s="220">
        <f>Q116*H116</f>
        <v>0.024</v>
      </c>
      <c r="S116" s="220">
        <v>0</v>
      </c>
      <c r="T116" s="221">
        <f>S116*H116</f>
        <v>0</v>
      </c>
      <c r="U116" s="36"/>
      <c r="V116" s="36"/>
      <c r="W116" s="36"/>
      <c r="X116" s="36"/>
      <c r="Y116" s="36"/>
      <c r="Z116" s="36"/>
      <c r="AA116" s="36"/>
      <c r="AB116" s="36"/>
      <c r="AC116" s="36"/>
      <c r="AD116" s="36"/>
      <c r="AE116" s="36"/>
      <c r="AR116" s="222" t="s">
        <v>494</v>
      </c>
      <c r="AT116" s="222" t="s">
        <v>846</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1253</v>
      </c>
    </row>
    <row r="117" s="2" customFormat="1" ht="62.7" customHeight="1">
      <c r="A117" s="36"/>
      <c r="B117" s="37"/>
      <c r="C117" s="230" t="s">
        <v>376</v>
      </c>
      <c r="D117" s="230" t="s">
        <v>846</v>
      </c>
      <c r="E117" s="231" t="s">
        <v>1254</v>
      </c>
      <c r="F117" s="232" t="s">
        <v>1255</v>
      </c>
      <c r="G117" s="233" t="s">
        <v>940</v>
      </c>
      <c r="H117" s="234">
        <v>2</v>
      </c>
      <c r="I117" s="235"/>
      <c r="J117" s="236">
        <f>ROUND(I117*H117,2)</f>
        <v>0</v>
      </c>
      <c r="K117" s="232" t="s">
        <v>19</v>
      </c>
      <c r="L117" s="237"/>
      <c r="M117" s="238" t="s">
        <v>19</v>
      </c>
      <c r="N117" s="239" t="s">
        <v>45</v>
      </c>
      <c r="O117" s="82"/>
      <c r="P117" s="220">
        <f>O117*H117</f>
        <v>0</v>
      </c>
      <c r="Q117" s="220">
        <v>0.014</v>
      </c>
      <c r="R117" s="220">
        <f>Q117*H117</f>
        <v>0.028000000000000001</v>
      </c>
      <c r="S117" s="220">
        <v>0</v>
      </c>
      <c r="T117" s="221">
        <f>S117*H117</f>
        <v>0</v>
      </c>
      <c r="U117" s="36"/>
      <c r="V117" s="36"/>
      <c r="W117" s="36"/>
      <c r="X117" s="36"/>
      <c r="Y117" s="36"/>
      <c r="Z117" s="36"/>
      <c r="AA117" s="36"/>
      <c r="AB117" s="36"/>
      <c r="AC117" s="36"/>
      <c r="AD117" s="36"/>
      <c r="AE117" s="36"/>
      <c r="AR117" s="222" t="s">
        <v>494</v>
      </c>
      <c r="AT117" s="222" t="s">
        <v>846</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1256</v>
      </c>
    </row>
    <row r="118" s="2" customFormat="1" ht="24.15" customHeight="1">
      <c r="A118" s="36"/>
      <c r="B118" s="37"/>
      <c r="C118" s="211" t="s">
        <v>381</v>
      </c>
      <c r="D118" s="211" t="s">
        <v>308</v>
      </c>
      <c r="E118" s="212" t="s">
        <v>1257</v>
      </c>
      <c r="F118" s="213" t="s">
        <v>1258</v>
      </c>
      <c r="G118" s="214" t="s">
        <v>328</v>
      </c>
      <c r="H118" s="215">
        <v>22</v>
      </c>
      <c r="I118" s="216"/>
      <c r="J118" s="217">
        <f>ROUND(I118*H118,2)</f>
        <v>0</v>
      </c>
      <c r="K118" s="213" t="s">
        <v>312</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1259</v>
      </c>
    </row>
    <row r="119" s="2" customFormat="1" ht="101.25" customHeight="1">
      <c r="A119" s="36"/>
      <c r="B119" s="37"/>
      <c r="C119" s="230" t="s">
        <v>385</v>
      </c>
      <c r="D119" s="230" t="s">
        <v>846</v>
      </c>
      <c r="E119" s="231" t="s">
        <v>1260</v>
      </c>
      <c r="F119" s="232" t="s">
        <v>1261</v>
      </c>
      <c r="G119" s="233" t="s">
        <v>940</v>
      </c>
      <c r="H119" s="234">
        <v>19</v>
      </c>
      <c r="I119" s="235"/>
      <c r="J119" s="236">
        <f>ROUND(I119*H119,2)</f>
        <v>0</v>
      </c>
      <c r="K119" s="232" t="s">
        <v>19</v>
      </c>
      <c r="L119" s="237"/>
      <c r="M119" s="238" t="s">
        <v>19</v>
      </c>
      <c r="N119" s="239" t="s">
        <v>45</v>
      </c>
      <c r="O119" s="82"/>
      <c r="P119" s="220">
        <f>O119*H119</f>
        <v>0</v>
      </c>
      <c r="Q119" s="220">
        <v>0.023</v>
      </c>
      <c r="R119" s="220">
        <f>Q119*H119</f>
        <v>0.437</v>
      </c>
      <c r="S119" s="220">
        <v>0</v>
      </c>
      <c r="T119" s="221">
        <f>S119*H119</f>
        <v>0</v>
      </c>
      <c r="U119" s="36"/>
      <c r="V119" s="36"/>
      <c r="W119" s="36"/>
      <c r="X119" s="36"/>
      <c r="Y119" s="36"/>
      <c r="Z119" s="36"/>
      <c r="AA119" s="36"/>
      <c r="AB119" s="36"/>
      <c r="AC119" s="36"/>
      <c r="AD119" s="36"/>
      <c r="AE119" s="36"/>
      <c r="AR119" s="222" t="s">
        <v>494</v>
      </c>
      <c r="AT119" s="222" t="s">
        <v>846</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1262</v>
      </c>
    </row>
    <row r="120" s="2" customFormat="1" ht="62.7" customHeight="1">
      <c r="A120" s="36"/>
      <c r="B120" s="37"/>
      <c r="C120" s="230" t="s">
        <v>389</v>
      </c>
      <c r="D120" s="230" t="s">
        <v>846</v>
      </c>
      <c r="E120" s="231" t="s">
        <v>1263</v>
      </c>
      <c r="F120" s="232" t="s">
        <v>1264</v>
      </c>
      <c r="G120" s="233" t="s">
        <v>940</v>
      </c>
      <c r="H120" s="234">
        <v>3</v>
      </c>
      <c r="I120" s="235"/>
      <c r="J120" s="236">
        <f>ROUND(I120*H120,2)</f>
        <v>0</v>
      </c>
      <c r="K120" s="232" t="s">
        <v>19</v>
      </c>
      <c r="L120" s="237"/>
      <c r="M120" s="238" t="s">
        <v>19</v>
      </c>
      <c r="N120" s="239" t="s">
        <v>45</v>
      </c>
      <c r="O120" s="82"/>
      <c r="P120" s="220">
        <f>O120*H120</f>
        <v>0</v>
      </c>
      <c r="Q120" s="220">
        <v>0.016</v>
      </c>
      <c r="R120" s="220">
        <f>Q120*H120</f>
        <v>0.048000000000000001</v>
      </c>
      <c r="S120" s="220">
        <v>0</v>
      </c>
      <c r="T120" s="221">
        <f>S120*H120</f>
        <v>0</v>
      </c>
      <c r="U120" s="36"/>
      <c r="V120" s="36"/>
      <c r="W120" s="36"/>
      <c r="X120" s="36"/>
      <c r="Y120" s="36"/>
      <c r="Z120" s="36"/>
      <c r="AA120" s="36"/>
      <c r="AB120" s="36"/>
      <c r="AC120" s="36"/>
      <c r="AD120" s="36"/>
      <c r="AE120" s="36"/>
      <c r="AR120" s="222" t="s">
        <v>494</v>
      </c>
      <c r="AT120" s="222" t="s">
        <v>846</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1265</v>
      </c>
    </row>
    <row r="121" s="2" customFormat="1" ht="24.15" customHeight="1">
      <c r="A121" s="36"/>
      <c r="B121" s="37"/>
      <c r="C121" s="211" t="s">
        <v>393</v>
      </c>
      <c r="D121" s="211" t="s">
        <v>308</v>
      </c>
      <c r="E121" s="212" t="s">
        <v>1266</v>
      </c>
      <c r="F121" s="213" t="s">
        <v>1267</v>
      </c>
      <c r="G121" s="214" t="s">
        <v>328</v>
      </c>
      <c r="H121" s="215">
        <v>1</v>
      </c>
      <c r="I121" s="216"/>
      <c r="J121" s="217">
        <f>ROUND(I121*H121,2)</f>
        <v>0</v>
      </c>
      <c r="K121" s="213" t="s">
        <v>312</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1268</v>
      </c>
    </row>
    <row r="122" s="2" customFormat="1" ht="62.7" customHeight="1">
      <c r="A122" s="36"/>
      <c r="B122" s="37"/>
      <c r="C122" s="230" t="s">
        <v>7</v>
      </c>
      <c r="D122" s="230" t="s">
        <v>846</v>
      </c>
      <c r="E122" s="231" t="s">
        <v>1269</v>
      </c>
      <c r="F122" s="232" t="s">
        <v>1270</v>
      </c>
      <c r="G122" s="233" t="s">
        <v>940</v>
      </c>
      <c r="H122" s="234">
        <v>1</v>
      </c>
      <c r="I122" s="235"/>
      <c r="J122" s="236">
        <f>ROUND(I122*H122,2)</f>
        <v>0</v>
      </c>
      <c r="K122" s="232" t="s">
        <v>19</v>
      </c>
      <c r="L122" s="237"/>
      <c r="M122" s="238" t="s">
        <v>19</v>
      </c>
      <c r="N122" s="239" t="s">
        <v>45</v>
      </c>
      <c r="O122" s="82"/>
      <c r="P122" s="220">
        <f>O122*H122</f>
        <v>0</v>
      </c>
      <c r="Q122" s="220">
        <v>0.021999999999999999</v>
      </c>
      <c r="R122" s="220">
        <f>Q122*H122</f>
        <v>0.021999999999999999</v>
      </c>
      <c r="S122" s="220">
        <v>0</v>
      </c>
      <c r="T122" s="221">
        <f>S122*H122</f>
        <v>0</v>
      </c>
      <c r="U122" s="36"/>
      <c r="V122" s="36"/>
      <c r="W122" s="36"/>
      <c r="X122" s="36"/>
      <c r="Y122" s="36"/>
      <c r="Z122" s="36"/>
      <c r="AA122" s="36"/>
      <c r="AB122" s="36"/>
      <c r="AC122" s="36"/>
      <c r="AD122" s="36"/>
      <c r="AE122" s="36"/>
      <c r="AR122" s="222" t="s">
        <v>494</v>
      </c>
      <c r="AT122" s="222" t="s">
        <v>846</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1271</v>
      </c>
    </row>
    <row r="123" s="2" customFormat="1" ht="24.15" customHeight="1">
      <c r="A123" s="36"/>
      <c r="B123" s="37"/>
      <c r="C123" s="211" t="s">
        <v>400</v>
      </c>
      <c r="D123" s="211" t="s">
        <v>308</v>
      </c>
      <c r="E123" s="212" t="s">
        <v>1272</v>
      </c>
      <c r="F123" s="213" t="s">
        <v>1273</v>
      </c>
      <c r="G123" s="214" t="s">
        <v>379</v>
      </c>
      <c r="H123" s="215">
        <v>0.68700000000000006</v>
      </c>
      <c r="I123" s="216"/>
      <c r="J123" s="217">
        <f>ROUND(I123*H123,2)</f>
        <v>0</v>
      </c>
      <c r="K123" s="213" t="s">
        <v>312</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1274</v>
      </c>
    </row>
    <row r="124" s="2" customFormat="1" ht="24.15" customHeight="1">
      <c r="A124" s="36"/>
      <c r="B124" s="37"/>
      <c r="C124" s="211" t="s">
        <v>404</v>
      </c>
      <c r="D124" s="211" t="s">
        <v>308</v>
      </c>
      <c r="E124" s="212" t="s">
        <v>1275</v>
      </c>
      <c r="F124" s="213" t="s">
        <v>1276</v>
      </c>
      <c r="G124" s="214" t="s">
        <v>379</v>
      </c>
      <c r="H124" s="215">
        <v>0.68700000000000006</v>
      </c>
      <c r="I124" s="216"/>
      <c r="J124" s="217">
        <f>ROUND(I124*H124,2)</f>
        <v>0</v>
      </c>
      <c r="K124" s="213" t="s">
        <v>312</v>
      </c>
      <c r="L124" s="42"/>
      <c r="M124" s="224" t="s">
        <v>19</v>
      </c>
      <c r="N124" s="225" t="s">
        <v>45</v>
      </c>
      <c r="O124" s="226"/>
      <c r="P124" s="227">
        <f>O124*H124</f>
        <v>0</v>
      </c>
      <c r="Q124" s="227">
        <v>0</v>
      </c>
      <c r="R124" s="227">
        <f>Q124*H124</f>
        <v>0</v>
      </c>
      <c r="S124" s="227">
        <v>0</v>
      </c>
      <c r="T124" s="228">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1277</v>
      </c>
    </row>
    <row r="125" s="2" customFormat="1" ht="6.96" customHeight="1">
      <c r="A125" s="36"/>
      <c r="B125" s="57"/>
      <c r="C125" s="58"/>
      <c r="D125" s="58"/>
      <c r="E125" s="58"/>
      <c r="F125" s="58"/>
      <c r="G125" s="58"/>
      <c r="H125" s="58"/>
      <c r="I125" s="58"/>
      <c r="J125" s="58"/>
      <c r="K125" s="58"/>
      <c r="L125" s="42"/>
      <c r="M125" s="36"/>
      <c r="O125" s="36"/>
      <c r="P125" s="36"/>
      <c r="Q125" s="36"/>
      <c r="R125" s="36"/>
      <c r="S125" s="36"/>
      <c r="T125" s="36"/>
      <c r="U125" s="36"/>
      <c r="V125" s="36"/>
      <c r="W125" s="36"/>
      <c r="X125" s="36"/>
      <c r="Y125" s="36"/>
      <c r="Z125" s="36"/>
      <c r="AA125" s="36"/>
      <c r="AB125" s="36"/>
      <c r="AC125" s="36"/>
      <c r="AD125" s="36"/>
      <c r="AE125" s="36"/>
    </row>
  </sheetData>
  <sheetProtection sheet="1" autoFilter="0" formatColumns="0" formatRows="0" objects="1" scenarios="1" spinCount="100000" saltValue="VwJ/yItNzDlyH3hJd6d251S3iWbQPTQ5uynec5JH1AI8YnUiCrcZmv9YR1RA2j5gceQqU2wxsg7FtLZYfyeBSw==" hashValue="g4XeLBkMm2W81k/uaZuBnWT4up1MZAoASazK63UJ1RQQdd95n7WxfyOnaoJWDmShzwYFINYUJLwjn3KCtsZn1A==" algorithmName="SHA-512" password="CC35"/>
  <autoFilter ref="C95:K124"/>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140</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1034</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1278</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ROUND(J98,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ROUND((SUM(BE98:BE134)),  2)</f>
        <v>0</v>
      </c>
      <c r="G37" s="36"/>
      <c r="H37" s="36"/>
      <c r="I37" s="156">
        <v>0.20999999999999999</v>
      </c>
      <c r="J37" s="155">
        <f>ROUND(((SUM(BE98:BE134))*I37),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ROUND((SUM(BF98:BF134)),  2)</f>
        <v>0</v>
      </c>
      <c r="G38" s="36"/>
      <c r="H38" s="36"/>
      <c r="I38" s="156">
        <v>0.14999999999999999</v>
      </c>
      <c r="J38" s="155">
        <f>ROUND(((SUM(BF98:BF134))*I38),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ROUND((SUM(BG98:BG134)),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ROUND((SUM(BH98:BH134)),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ROUND((SUM(BI98:BI134)),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1034</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2020-019-02-02-04 - Nové kce- 1.NP- omítky, obklad, malby</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J98</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J99</f>
        <v>0</v>
      </c>
      <c r="K68" s="174"/>
      <c r="L68" s="178"/>
      <c r="S68" s="9"/>
      <c r="T68" s="9"/>
      <c r="U68" s="9"/>
      <c r="V68" s="9"/>
      <c r="W68" s="9"/>
      <c r="X68" s="9"/>
      <c r="Y68" s="9"/>
      <c r="Z68" s="9"/>
      <c r="AA68" s="9"/>
      <c r="AB68" s="9"/>
      <c r="AC68" s="9"/>
      <c r="AD68" s="9"/>
      <c r="AE68" s="9"/>
    </row>
    <row r="69" s="10" customFormat="1" ht="19.92" customHeight="1">
      <c r="A69" s="10"/>
      <c r="B69" s="179"/>
      <c r="C69" s="123"/>
      <c r="D69" s="180" t="s">
        <v>949</v>
      </c>
      <c r="E69" s="181"/>
      <c r="F69" s="181"/>
      <c r="G69" s="181"/>
      <c r="H69" s="181"/>
      <c r="I69" s="181"/>
      <c r="J69" s="182">
        <f>J100</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841</v>
      </c>
      <c r="E70" s="181"/>
      <c r="F70" s="181"/>
      <c r="G70" s="181"/>
      <c r="H70" s="181"/>
      <c r="I70" s="181"/>
      <c r="J70" s="182">
        <f>J107</f>
        <v>0</v>
      </c>
      <c r="K70" s="123"/>
      <c r="L70" s="183"/>
      <c r="S70" s="10"/>
      <c r="T70" s="10"/>
      <c r="U70" s="10"/>
      <c r="V70" s="10"/>
      <c r="W70" s="10"/>
      <c r="X70" s="10"/>
      <c r="Y70" s="10"/>
      <c r="Z70" s="10"/>
      <c r="AA70" s="10"/>
      <c r="AB70" s="10"/>
      <c r="AC70" s="10"/>
      <c r="AD70" s="10"/>
      <c r="AE70" s="10"/>
    </row>
    <row r="71" s="9" customFormat="1" ht="24.96" customHeight="1">
      <c r="A71" s="9"/>
      <c r="B71" s="173"/>
      <c r="C71" s="174"/>
      <c r="D71" s="175" t="s">
        <v>286</v>
      </c>
      <c r="E71" s="176"/>
      <c r="F71" s="176"/>
      <c r="G71" s="176"/>
      <c r="H71" s="176"/>
      <c r="I71" s="176"/>
      <c r="J71" s="177">
        <f>J109</f>
        <v>0</v>
      </c>
      <c r="K71" s="174"/>
      <c r="L71" s="178"/>
      <c r="S71" s="9"/>
      <c r="T71" s="9"/>
      <c r="U71" s="9"/>
      <c r="V71" s="9"/>
      <c r="W71" s="9"/>
      <c r="X71" s="9"/>
      <c r="Y71" s="9"/>
      <c r="Z71" s="9"/>
      <c r="AA71" s="9"/>
      <c r="AB71" s="9"/>
      <c r="AC71" s="9"/>
      <c r="AD71" s="9"/>
      <c r="AE71" s="9"/>
    </row>
    <row r="72" s="10" customFormat="1" ht="19.92" customHeight="1">
      <c r="A72" s="10"/>
      <c r="B72" s="179"/>
      <c r="C72" s="123"/>
      <c r="D72" s="180" t="s">
        <v>1087</v>
      </c>
      <c r="E72" s="181"/>
      <c r="F72" s="181"/>
      <c r="G72" s="181"/>
      <c r="H72" s="181"/>
      <c r="I72" s="181"/>
      <c r="J72" s="182">
        <f>J110</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1279</v>
      </c>
      <c r="E73" s="181"/>
      <c r="F73" s="181"/>
      <c r="G73" s="181"/>
      <c r="H73" s="181"/>
      <c r="I73" s="181"/>
      <c r="J73" s="182">
        <f>J114</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950</v>
      </c>
      <c r="E74" s="181"/>
      <c r="F74" s="181"/>
      <c r="G74" s="181"/>
      <c r="H74" s="181"/>
      <c r="I74" s="181"/>
      <c r="J74" s="182">
        <f>J123</f>
        <v>0</v>
      </c>
      <c r="K74" s="123"/>
      <c r="L74" s="183"/>
      <c r="S74" s="10"/>
      <c r="T74" s="10"/>
      <c r="U74" s="10"/>
      <c r="V74" s="10"/>
      <c r="W74" s="10"/>
      <c r="X74" s="10"/>
      <c r="Y74" s="10"/>
      <c r="Z74" s="10"/>
      <c r="AA74" s="10"/>
      <c r="AB74" s="10"/>
      <c r="AC74" s="10"/>
      <c r="AD74" s="10"/>
      <c r="AE74" s="10"/>
    </row>
    <row r="75" s="2" customFormat="1" ht="21.84" customHeight="1">
      <c r="A75" s="36"/>
      <c r="B75" s="37"/>
      <c r="C75" s="38"/>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57"/>
      <c r="C76" s="58"/>
      <c r="D76" s="58"/>
      <c r="E76" s="58"/>
      <c r="F76" s="58"/>
      <c r="G76" s="58"/>
      <c r="H76" s="58"/>
      <c r="I76" s="58"/>
      <c r="J76" s="58"/>
      <c r="K76" s="58"/>
      <c r="L76" s="143"/>
      <c r="S76" s="36"/>
      <c r="T76" s="36"/>
      <c r="U76" s="36"/>
      <c r="V76" s="36"/>
      <c r="W76" s="36"/>
      <c r="X76" s="36"/>
      <c r="Y76" s="36"/>
      <c r="Z76" s="36"/>
      <c r="AA76" s="36"/>
      <c r="AB76" s="36"/>
      <c r="AC76" s="36"/>
      <c r="AD76" s="36"/>
      <c r="AE76" s="36"/>
    </row>
    <row r="80" s="2" customFormat="1" ht="6.96" customHeight="1">
      <c r="A80" s="36"/>
      <c r="B80" s="59"/>
      <c r="C80" s="60"/>
      <c r="D80" s="60"/>
      <c r="E80" s="60"/>
      <c r="F80" s="60"/>
      <c r="G80" s="60"/>
      <c r="H80" s="60"/>
      <c r="I80" s="60"/>
      <c r="J80" s="60"/>
      <c r="K80" s="60"/>
      <c r="L80" s="143"/>
      <c r="S80" s="36"/>
      <c r="T80" s="36"/>
      <c r="U80" s="36"/>
      <c r="V80" s="36"/>
      <c r="W80" s="36"/>
      <c r="X80" s="36"/>
      <c r="Y80" s="36"/>
      <c r="Z80" s="36"/>
      <c r="AA80" s="36"/>
      <c r="AB80" s="36"/>
      <c r="AC80" s="36"/>
      <c r="AD80" s="36"/>
      <c r="AE80" s="36"/>
    </row>
    <row r="81" s="2" customFormat="1" ht="24.96" customHeight="1">
      <c r="A81" s="36"/>
      <c r="B81" s="37"/>
      <c r="C81" s="21" t="s">
        <v>290</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16</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168" t="str">
        <f>E7</f>
        <v>Stavební úpravy a přístavba objektu FLD-3.etapa</v>
      </c>
      <c r="F84" s="30"/>
      <c r="G84" s="30"/>
      <c r="H84" s="30"/>
      <c r="I84" s="38"/>
      <c r="J84" s="38"/>
      <c r="K84" s="38"/>
      <c r="L84" s="143"/>
      <c r="S84" s="36"/>
      <c r="T84" s="36"/>
      <c r="U84" s="36"/>
      <c r="V84" s="36"/>
      <c r="W84" s="36"/>
      <c r="X84" s="36"/>
      <c r="Y84" s="36"/>
      <c r="Z84" s="36"/>
      <c r="AA84" s="36"/>
      <c r="AB84" s="36"/>
      <c r="AC84" s="36"/>
      <c r="AD84" s="36"/>
      <c r="AE84" s="36"/>
    </row>
    <row r="85" s="1" customFormat="1" ht="12" customHeight="1">
      <c r="B85" s="19"/>
      <c r="C85" s="30" t="s">
        <v>271</v>
      </c>
      <c r="D85" s="20"/>
      <c r="E85" s="20"/>
      <c r="F85" s="20"/>
      <c r="G85" s="20"/>
      <c r="H85" s="20"/>
      <c r="I85" s="20"/>
      <c r="J85" s="20"/>
      <c r="K85" s="20"/>
      <c r="L85" s="18"/>
    </row>
    <row r="86" s="1" customFormat="1" ht="16.5" customHeight="1">
      <c r="B86" s="19"/>
      <c r="C86" s="20"/>
      <c r="D86" s="20"/>
      <c r="E86" s="168" t="s">
        <v>836</v>
      </c>
      <c r="F86" s="20"/>
      <c r="G86" s="20"/>
      <c r="H86" s="20"/>
      <c r="I86" s="20"/>
      <c r="J86" s="20"/>
      <c r="K86" s="20"/>
      <c r="L86" s="18"/>
    </row>
    <row r="87" s="1" customFormat="1" ht="12" customHeight="1">
      <c r="B87" s="19"/>
      <c r="C87" s="30" t="s">
        <v>273</v>
      </c>
      <c r="D87" s="20"/>
      <c r="E87" s="20"/>
      <c r="F87" s="20"/>
      <c r="G87" s="20"/>
      <c r="H87" s="20"/>
      <c r="I87" s="20"/>
      <c r="J87" s="20"/>
      <c r="K87" s="20"/>
      <c r="L87" s="18"/>
    </row>
    <row r="88" s="2" customFormat="1" ht="16.5" customHeight="1">
      <c r="A88" s="36"/>
      <c r="B88" s="37"/>
      <c r="C88" s="38"/>
      <c r="D88" s="38"/>
      <c r="E88" s="229" t="s">
        <v>1034</v>
      </c>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838</v>
      </c>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6.5" customHeight="1">
      <c r="A90" s="36"/>
      <c r="B90" s="37"/>
      <c r="C90" s="38"/>
      <c r="D90" s="38"/>
      <c r="E90" s="67" t="str">
        <f>E13</f>
        <v>2020-019-02-02-04 - Nové kce- 1.NP- omítky, obklad, malby</v>
      </c>
      <c r="F90" s="38"/>
      <c r="G90" s="38"/>
      <c r="H90" s="38"/>
      <c r="I90" s="38"/>
      <c r="J90" s="38"/>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21</v>
      </c>
      <c r="D92" s="38"/>
      <c r="E92" s="38"/>
      <c r="F92" s="25" t="str">
        <f>F16</f>
        <v xml:space="preserve">KAMÝCKÁ 1176, PRAHA - SUCHDOL </v>
      </c>
      <c r="G92" s="38"/>
      <c r="H92" s="38"/>
      <c r="I92" s="30" t="s">
        <v>23</v>
      </c>
      <c r="J92" s="70" t="str">
        <f>IF(J16="","",J16)</f>
        <v>16. 10. 2020</v>
      </c>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40.05" customHeight="1">
      <c r="A94" s="36"/>
      <c r="B94" s="37"/>
      <c r="C94" s="30" t="s">
        <v>25</v>
      </c>
      <c r="D94" s="38"/>
      <c r="E94" s="38"/>
      <c r="F94" s="25" t="str">
        <f>E19</f>
        <v>ČZU V PRAZE, FAKULTA LESNICKÁ A DŘEVAŘSKÁ, Praha 6</v>
      </c>
      <c r="G94" s="38"/>
      <c r="H94" s="38"/>
      <c r="I94" s="30" t="s">
        <v>33</v>
      </c>
      <c r="J94" s="34" t="str">
        <f>E25</f>
        <v>Ing. Vladimír Čapka Gerstnerova 5/658 Praha 7</v>
      </c>
      <c r="K94" s="38"/>
      <c r="L94" s="143"/>
      <c r="S94" s="36"/>
      <c r="T94" s="36"/>
      <c r="U94" s="36"/>
      <c r="V94" s="36"/>
      <c r="W94" s="36"/>
      <c r="X94" s="36"/>
      <c r="Y94" s="36"/>
      <c r="Z94" s="36"/>
      <c r="AA94" s="36"/>
      <c r="AB94" s="36"/>
      <c r="AC94" s="36"/>
      <c r="AD94" s="36"/>
      <c r="AE94" s="36"/>
    </row>
    <row r="95" s="2" customFormat="1" ht="25.65" customHeight="1">
      <c r="A95" s="36"/>
      <c r="B95" s="37"/>
      <c r="C95" s="30" t="s">
        <v>31</v>
      </c>
      <c r="D95" s="38"/>
      <c r="E95" s="38"/>
      <c r="F95" s="25" t="str">
        <f>IF(E22="","",E22)</f>
        <v>Vyplň údaj</v>
      </c>
      <c r="G95" s="38"/>
      <c r="H95" s="38"/>
      <c r="I95" s="30" t="s">
        <v>36</v>
      </c>
      <c r="J95" s="34" t="str">
        <f>E28</f>
        <v>Ing. Dana Mlejnková</v>
      </c>
      <c r="K95" s="38"/>
      <c r="L95" s="143"/>
      <c r="S95" s="36"/>
      <c r="T95" s="36"/>
      <c r="U95" s="36"/>
      <c r="V95" s="36"/>
      <c r="W95" s="36"/>
      <c r="X95" s="36"/>
      <c r="Y95" s="36"/>
      <c r="Z95" s="36"/>
      <c r="AA95" s="36"/>
      <c r="AB95" s="36"/>
      <c r="AC95" s="36"/>
      <c r="AD95" s="36"/>
      <c r="AE95" s="36"/>
    </row>
    <row r="96" s="2" customFormat="1" ht="10.32"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11" customFormat="1" ht="29.28" customHeight="1">
      <c r="A97" s="184"/>
      <c r="B97" s="185"/>
      <c r="C97" s="186" t="s">
        <v>291</v>
      </c>
      <c r="D97" s="187" t="s">
        <v>59</v>
      </c>
      <c r="E97" s="187" t="s">
        <v>55</v>
      </c>
      <c r="F97" s="187" t="s">
        <v>56</v>
      </c>
      <c r="G97" s="187" t="s">
        <v>292</v>
      </c>
      <c r="H97" s="187" t="s">
        <v>293</v>
      </c>
      <c r="I97" s="187" t="s">
        <v>294</v>
      </c>
      <c r="J97" s="187" t="s">
        <v>279</v>
      </c>
      <c r="K97" s="188" t="s">
        <v>295</v>
      </c>
      <c r="L97" s="189"/>
      <c r="M97" s="90" t="s">
        <v>19</v>
      </c>
      <c r="N97" s="91" t="s">
        <v>44</v>
      </c>
      <c r="O97" s="91" t="s">
        <v>296</v>
      </c>
      <c r="P97" s="91" t="s">
        <v>297</v>
      </c>
      <c r="Q97" s="91" t="s">
        <v>298</v>
      </c>
      <c r="R97" s="91" t="s">
        <v>299</v>
      </c>
      <c r="S97" s="91" t="s">
        <v>300</v>
      </c>
      <c r="T97" s="92" t="s">
        <v>301</v>
      </c>
      <c r="U97" s="184"/>
      <c r="V97" s="184"/>
      <c r="W97" s="184"/>
      <c r="X97" s="184"/>
      <c r="Y97" s="184"/>
      <c r="Z97" s="184"/>
      <c r="AA97" s="184"/>
      <c r="AB97" s="184"/>
      <c r="AC97" s="184"/>
      <c r="AD97" s="184"/>
      <c r="AE97" s="184"/>
    </row>
    <row r="98" s="2" customFormat="1" ht="22.8" customHeight="1">
      <c r="A98" s="36"/>
      <c r="B98" s="37"/>
      <c r="C98" s="97" t="s">
        <v>302</v>
      </c>
      <c r="D98" s="38"/>
      <c r="E98" s="38"/>
      <c r="F98" s="38"/>
      <c r="G98" s="38"/>
      <c r="H98" s="38"/>
      <c r="I98" s="38"/>
      <c r="J98" s="190">
        <f>BK98</f>
        <v>0</v>
      </c>
      <c r="K98" s="38"/>
      <c r="L98" s="42"/>
      <c r="M98" s="93"/>
      <c r="N98" s="191"/>
      <c r="O98" s="94"/>
      <c r="P98" s="192">
        <f>P99+P109</f>
        <v>0</v>
      </c>
      <c r="Q98" s="94"/>
      <c r="R98" s="192">
        <f>R99+R109</f>
        <v>26.473736960899998</v>
      </c>
      <c r="S98" s="94"/>
      <c r="T98" s="193">
        <f>T99+T109</f>
        <v>0.55438261</v>
      </c>
      <c r="U98" s="36"/>
      <c r="V98" s="36"/>
      <c r="W98" s="36"/>
      <c r="X98" s="36"/>
      <c r="Y98" s="36"/>
      <c r="Z98" s="36"/>
      <c r="AA98" s="36"/>
      <c r="AB98" s="36"/>
      <c r="AC98" s="36"/>
      <c r="AD98" s="36"/>
      <c r="AE98" s="36"/>
      <c r="AT98" s="15" t="s">
        <v>73</v>
      </c>
      <c r="AU98" s="15" t="s">
        <v>280</v>
      </c>
      <c r="BK98" s="194">
        <f>BK99+BK109</f>
        <v>0</v>
      </c>
    </row>
    <row r="99" s="12" customFormat="1" ht="25.92" customHeight="1">
      <c r="A99" s="12"/>
      <c r="B99" s="195"/>
      <c r="C99" s="196"/>
      <c r="D99" s="197" t="s">
        <v>73</v>
      </c>
      <c r="E99" s="198" t="s">
        <v>303</v>
      </c>
      <c r="F99" s="198" t="s">
        <v>304</v>
      </c>
      <c r="G99" s="196"/>
      <c r="H99" s="196"/>
      <c r="I99" s="199"/>
      <c r="J99" s="200">
        <f>BK99</f>
        <v>0</v>
      </c>
      <c r="K99" s="196"/>
      <c r="L99" s="201"/>
      <c r="M99" s="202"/>
      <c r="N99" s="203"/>
      <c r="O99" s="203"/>
      <c r="P99" s="204">
        <f>P100+P107</f>
        <v>0</v>
      </c>
      <c r="Q99" s="203"/>
      <c r="R99" s="204">
        <f>R100+R107</f>
        <v>13.792157573999999</v>
      </c>
      <c r="S99" s="203"/>
      <c r="T99" s="205">
        <f>T100+T107</f>
        <v>0</v>
      </c>
      <c r="U99" s="12"/>
      <c r="V99" s="12"/>
      <c r="W99" s="12"/>
      <c r="X99" s="12"/>
      <c r="Y99" s="12"/>
      <c r="Z99" s="12"/>
      <c r="AA99" s="12"/>
      <c r="AB99" s="12"/>
      <c r="AC99" s="12"/>
      <c r="AD99" s="12"/>
      <c r="AE99" s="12"/>
      <c r="AR99" s="206" t="s">
        <v>81</v>
      </c>
      <c r="AT99" s="207" t="s">
        <v>73</v>
      </c>
      <c r="AU99" s="207" t="s">
        <v>74</v>
      </c>
      <c r="AY99" s="206" t="s">
        <v>305</v>
      </c>
      <c r="BK99" s="208">
        <f>BK100+BK107</f>
        <v>0</v>
      </c>
    </row>
    <row r="100" s="12" customFormat="1" ht="22.8" customHeight="1">
      <c r="A100" s="12"/>
      <c r="B100" s="195"/>
      <c r="C100" s="196"/>
      <c r="D100" s="197" t="s">
        <v>73</v>
      </c>
      <c r="E100" s="209" t="s">
        <v>951</v>
      </c>
      <c r="F100" s="209" t="s">
        <v>952</v>
      </c>
      <c r="G100" s="196"/>
      <c r="H100" s="196"/>
      <c r="I100" s="199"/>
      <c r="J100" s="210">
        <f>BK100</f>
        <v>0</v>
      </c>
      <c r="K100" s="196"/>
      <c r="L100" s="201"/>
      <c r="M100" s="202"/>
      <c r="N100" s="203"/>
      <c r="O100" s="203"/>
      <c r="P100" s="204">
        <f>SUM(P101:P106)</f>
        <v>0</v>
      </c>
      <c r="Q100" s="203"/>
      <c r="R100" s="204">
        <f>SUM(R101:R106)</f>
        <v>13.792157573999999</v>
      </c>
      <c r="S100" s="203"/>
      <c r="T100" s="205">
        <f>SUM(T101:T106)</f>
        <v>0</v>
      </c>
      <c r="U100" s="12"/>
      <c r="V100" s="12"/>
      <c r="W100" s="12"/>
      <c r="X100" s="12"/>
      <c r="Y100" s="12"/>
      <c r="Z100" s="12"/>
      <c r="AA100" s="12"/>
      <c r="AB100" s="12"/>
      <c r="AC100" s="12"/>
      <c r="AD100" s="12"/>
      <c r="AE100" s="12"/>
      <c r="AR100" s="206" t="s">
        <v>81</v>
      </c>
      <c r="AT100" s="207" t="s">
        <v>73</v>
      </c>
      <c r="AU100" s="207" t="s">
        <v>81</v>
      </c>
      <c r="AY100" s="206" t="s">
        <v>305</v>
      </c>
      <c r="BK100" s="208">
        <f>SUM(BK101:BK106)</f>
        <v>0</v>
      </c>
    </row>
    <row r="101" s="2" customFormat="1" ht="14.4" customHeight="1">
      <c r="A101" s="36"/>
      <c r="B101" s="37"/>
      <c r="C101" s="211" t="s">
        <v>81</v>
      </c>
      <c r="D101" s="211" t="s">
        <v>308</v>
      </c>
      <c r="E101" s="212" t="s">
        <v>953</v>
      </c>
      <c r="F101" s="213" t="s">
        <v>954</v>
      </c>
      <c r="G101" s="214" t="s">
        <v>311</v>
      </c>
      <c r="H101" s="215">
        <v>1790.8979999999999</v>
      </c>
      <c r="I101" s="216"/>
      <c r="J101" s="217">
        <f>ROUND(I101*H101,2)</f>
        <v>0</v>
      </c>
      <c r="K101" s="213" t="s">
        <v>312</v>
      </c>
      <c r="L101" s="42"/>
      <c r="M101" s="218" t="s">
        <v>19</v>
      </c>
      <c r="N101" s="219" t="s">
        <v>45</v>
      </c>
      <c r="O101" s="82"/>
      <c r="P101" s="220">
        <f>O101*H101</f>
        <v>0</v>
      </c>
      <c r="Q101" s="220">
        <v>0.000263</v>
      </c>
      <c r="R101" s="220">
        <f>Q101*H101</f>
        <v>0.47100617399999994</v>
      </c>
      <c r="S101" s="220">
        <v>0</v>
      </c>
      <c r="T101" s="221">
        <f>S101*H101</f>
        <v>0</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1280</v>
      </c>
    </row>
    <row r="102" s="2" customFormat="1" ht="24.15" customHeight="1">
      <c r="A102" s="36"/>
      <c r="B102" s="37"/>
      <c r="C102" s="211" t="s">
        <v>83</v>
      </c>
      <c r="D102" s="211" t="s">
        <v>308</v>
      </c>
      <c r="E102" s="212" t="s">
        <v>956</v>
      </c>
      <c r="F102" s="213" t="s">
        <v>957</v>
      </c>
      <c r="G102" s="214" t="s">
        <v>311</v>
      </c>
      <c r="H102" s="215">
        <v>1790.8979999999999</v>
      </c>
      <c r="I102" s="216"/>
      <c r="J102" s="217">
        <f>ROUND(I102*H102,2)</f>
        <v>0</v>
      </c>
      <c r="K102" s="213" t="s">
        <v>312</v>
      </c>
      <c r="L102" s="42"/>
      <c r="M102" s="218" t="s">
        <v>19</v>
      </c>
      <c r="N102" s="219" t="s">
        <v>45</v>
      </c>
      <c r="O102" s="82"/>
      <c r="P102" s="220">
        <f>O102*H102</f>
        <v>0</v>
      </c>
      <c r="Q102" s="220">
        <v>0.0043839999999999999</v>
      </c>
      <c r="R102" s="220">
        <f>Q102*H102</f>
        <v>7.8512968319999992</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1281</v>
      </c>
    </row>
    <row r="103" s="2" customFormat="1" ht="14.4" customHeight="1">
      <c r="A103" s="36"/>
      <c r="B103" s="37"/>
      <c r="C103" s="211" t="s">
        <v>112</v>
      </c>
      <c r="D103" s="211" t="s">
        <v>308</v>
      </c>
      <c r="E103" s="212" t="s">
        <v>953</v>
      </c>
      <c r="F103" s="213" t="s">
        <v>954</v>
      </c>
      <c r="G103" s="214" t="s">
        <v>311</v>
      </c>
      <c r="H103" s="215">
        <v>1601.7360000000001</v>
      </c>
      <c r="I103" s="216"/>
      <c r="J103" s="217">
        <f>ROUND(I103*H103,2)</f>
        <v>0</v>
      </c>
      <c r="K103" s="213" t="s">
        <v>312</v>
      </c>
      <c r="L103" s="42"/>
      <c r="M103" s="218" t="s">
        <v>19</v>
      </c>
      <c r="N103" s="219" t="s">
        <v>45</v>
      </c>
      <c r="O103" s="82"/>
      <c r="P103" s="220">
        <f>O103*H103</f>
        <v>0</v>
      </c>
      <c r="Q103" s="220">
        <v>0.000263</v>
      </c>
      <c r="R103" s="220">
        <f>Q103*H103</f>
        <v>0.421256568</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1282</v>
      </c>
    </row>
    <row r="104" s="2" customFormat="1" ht="14.4" customHeight="1">
      <c r="A104" s="36"/>
      <c r="B104" s="37"/>
      <c r="C104" s="211" t="s">
        <v>313</v>
      </c>
      <c r="D104" s="211" t="s">
        <v>308</v>
      </c>
      <c r="E104" s="212" t="s">
        <v>960</v>
      </c>
      <c r="F104" s="213" t="s">
        <v>961</v>
      </c>
      <c r="G104" s="214" t="s">
        <v>311</v>
      </c>
      <c r="H104" s="215">
        <v>1601.7360000000001</v>
      </c>
      <c r="I104" s="216"/>
      <c r="J104" s="217">
        <f>ROUND(I104*H104,2)</f>
        <v>0</v>
      </c>
      <c r="K104" s="213" t="s">
        <v>312</v>
      </c>
      <c r="L104" s="42"/>
      <c r="M104" s="218" t="s">
        <v>19</v>
      </c>
      <c r="N104" s="219" t="s">
        <v>45</v>
      </c>
      <c r="O104" s="82"/>
      <c r="P104" s="220">
        <f>O104*H104</f>
        <v>0</v>
      </c>
      <c r="Q104" s="220">
        <v>0.0030000000000000001</v>
      </c>
      <c r="R104" s="220">
        <f>Q104*H104</f>
        <v>4.8052080000000004</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1283</v>
      </c>
    </row>
    <row r="105" s="2" customFormat="1" ht="14.4" customHeight="1">
      <c r="A105" s="36"/>
      <c r="B105" s="37"/>
      <c r="C105" s="211" t="s">
        <v>330</v>
      </c>
      <c r="D105" s="211" t="s">
        <v>308</v>
      </c>
      <c r="E105" s="212" t="s">
        <v>891</v>
      </c>
      <c r="F105" s="213" t="s">
        <v>892</v>
      </c>
      <c r="G105" s="214" t="s">
        <v>311</v>
      </c>
      <c r="H105" s="215">
        <v>748.572</v>
      </c>
      <c r="I105" s="216"/>
      <c r="J105" s="217">
        <f>ROUND(I105*H105,2)</f>
        <v>0</v>
      </c>
      <c r="K105" s="213" t="s">
        <v>312</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1284</v>
      </c>
    </row>
    <row r="106" s="2" customFormat="1" ht="14.4" customHeight="1">
      <c r="A106" s="36"/>
      <c r="B106" s="37"/>
      <c r="C106" s="211" t="s">
        <v>334</v>
      </c>
      <c r="D106" s="211" t="s">
        <v>308</v>
      </c>
      <c r="E106" s="212" t="s">
        <v>964</v>
      </c>
      <c r="F106" s="213" t="s">
        <v>965</v>
      </c>
      <c r="G106" s="214" t="s">
        <v>365</v>
      </c>
      <c r="H106" s="215">
        <v>162.25999999999999</v>
      </c>
      <c r="I106" s="216"/>
      <c r="J106" s="217">
        <f>ROUND(I106*H106,2)</f>
        <v>0</v>
      </c>
      <c r="K106" s="213" t="s">
        <v>312</v>
      </c>
      <c r="L106" s="42"/>
      <c r="M106" s="218" t="s">
        <v>19</v>
      </c>
      <c r="N106" s="219" t="s">
        <v>45</v>
      </c>
      <c r="O106" s="82"/>
      <c r="P106" s="220">
        <f>O106*H106</f>
        <v>0</v>
      </c>
      <c r="Q106" s="220">
        <v>0.0015</v>
      </c>
      <c r="R106" s="220">
        <f>Q106*H106</f>
        <v>0.24339</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1285</v>
      </c>
    </row>
    <row r="107" s="12" customFormat="1" ht="22.8" customHeight="1">
      <c r="A107" s="12"/>
      <c r="B107" s="195"/>
      <c r="C107" s="196"/>
      <c r="D107" s="197" t="s">
        <v>73</v>
      </c>
      <c r="E107" s="209" t="s">
        <v>860</v>
      </c>
      <c r="F107" s="209" t="s">
        <v>861</v>
      </c>
      <c r="G107" s="196"/>
      <c r="H107" s="196"/>
      <c r="I107" s="199"/>
      <c r="J107" s="210">
        <f>BK107</f>
        <v>0</v>
      </c>
      <c r="K107" s="196"/>
      <c r="L107" s="201"/>
      <c r="M107" s="202"/>
      <c r="N107" s="203"/>
      <c r="O107" s="203"/>
      <c r="P107" s="204">
        <f>P108</f>
        <v>0</v>
      </c>
      <c r="Q107" s="203"/>
      <c r="R107" s="204">
        <f>R108</f>
        <v>0</v>
      </c>
      <c r="S107" s="203"/>
      <c r="T107" s="205">
        <f>T108</f>
        <v>0</v>
      </c>
      <c r="U107" s="12"/>
      <c r="V107" s="12"/>
      <c r="W107" s="12"/>
      <c r="X107" s="12"/>
      <c r="Y107" s="12"/>
      <c r="Z107" s="12"/>
      <c r="AA107" s="12"/>
      <c r="AB107" s="12"/>
      <c r="AC107" s="12"/>
      <c r="AD107" s="12"/>
      <c r="AE107" s="12"/>
      <c r="AR107" s="206" t="s">
        <v>81</v>
      </c>
      <c r="AT107" s="207" t="s">
        <v>73</v>
      </c>
      <c r="AU107" s="207" t="s">
        <v>81</v>
      </c>
      <c r="AY107" s="206" t="s">
        <v>305</v>
      </c>
      <c r="BK107" s="208">
        <f>BK108</f>
        <v>0</v>
      </c>
    </row>
    <row r="108" s="2" customFormat="1" ht="24.15" customHeight="1">
      <c r="A108" s="36"/>
      <c r="B108" s="37"/>
      <c r="C108" s="211" t="s">
        <v>338</v>
      </c>
      <c r="D108" s="211" t="s">
        <v>308</v>
      </c>
      <c r="E108" s="212" t="s">
        <v>862</v>
      </c>
      <c r="F108" s="213" t="s">
        <v>863</v>
      </c>
      <c r="G108" s="214" t="s">
        <v>379</v>
      </c>
      <c r="H108" s="215">
        <v>16.353999999999999</v>
      </c>
      <c r="I108" s="216"/>
      <c r="J108" s="217">
        <f>ROUND(I108*H108,2)</f>
        <v>0</v>
      </c>
      <c r="K108" s="213" t="s">
        <v>312</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1286</v>
      </c>
    </row>
    <row r="109" s="12" customFormat="1" ht="25.92" customHeight="1">
      <c r="A109" s="12"/>
      <c r="B109" s="195"/>
      <c r="C109" s="196"/>
      <c r="D109" s="197" t="s">
        <v>73</v>
      </c>
      <c r="E109" s="198" t="s">
        <v>408</v>
      </c>
      <c r="F109" s="198" t="s">
        <v>409</v>
      </c>
      <c r="G109" s="196"/>
      <c r="H109" s="196"/>
      <c r="I109" s="199"/>
      <c r="J109" s="200">
        <f>BK109</f>
        <v>0</v>
      </c>
      <c r="K109" s="196"/>
      <c r="L109" s="201"/>
      <c r="M109" s="202"/>
      <c r="N109" s="203"/>
      <c r="O109" s="203"/>
      <c r="P109" s="204">
        <f>P110+P114+P123</f>
        <v>0</v>
      </c>
      <c r="Q109" s="203"/>
      <c r="R109" s="204">
        <f>R110+R114+R123</f>
        <v>12.681579386899998</v>
      </c>
      <c r="S109" s="203"/>
      <c r="T109" s="205">
        <f>T110+T114+T123</f>
        <v>0.55438261</v>
      </c>
      <c r="U109" s="12"/>
      <c r="V109" s="12"/>
      <c r="W109" s="12"/>
      <c r="X109" s="12"/>
      <c r="Y109" s="12"/>
      <c r="Z109" s="12"/>
      <c r="AA109" s="12"/>
      <c r="AB109" s="12"/>
      <c r="AC109" s="12"/>
      <c r="AD109" s="12"/>
      <c r="AE109" s="12"/>
      <c r="AR109" s="206" t="s">
        <v>83</v>
      </c>
      <c r="AT109" s="207" t="s">
        <v>73</v>
      </c>
      <c r="AU109" s="207" t="s">
        <v>74</v>
      </c>
      <c r="AY109" s="206" t="s">
        <v>305</v>
      </c>
      <c r="BK109" s="208">
        <f>BK110+BK114+BK123</f>
        <v>0</v>
      </c>
    </row>
    <row r="110" s="12" customFormat="1" ht="22.8" customHeight="1">
      <c r="A110" s="12"/>
      <c r="B110" s="195"/>
      <c r="C110" s="196"/>
      <c r="D110" s="197" t="s">
        <v>73</v>
      </c>
      <c r="E110" s="209" t="s">
        <v>1114</v>
      </c>
      <c r="F110" s="209" t="s">
        <v>1115</v>
      </c>
      <c r="G110" s="196"/>
      <c r="H110" s="196"/>
      <c r="I110" s="199"/>
      <c r="J110" s="210">
        <f>BK110</f>
        <v>0</v>
      </c>
      <c r="K110" s="196"/>
      <c r="L110" s="201"/>
      <c r="M110" s="202"/>
      <c r="N110" s="203"/>
      <c r="O110" s="203"/>
      <c r="P110" s="204">
        <f>SUM(P111:P113)</f>
        <v>0</v>
      </c>
      <c r="Q110" s="203"/>
      <c r="R110" s="204">
        <f>SUM(R111:R113)</f>
        <v>0.66207050000000001</v>
      </c>
      <c r="S110" s="203"/>
      <c r="T110" s="205">
        <f>SUM(T111:T113)</f>
        <v>0</v>
      </c>
      <c r="U110" s="12"/>
      <c r="V110" s="12"/>
      <c r="W110" s="12"/>
      <c r="X110" s="12"/>
      <c r="Y110" s="12"/>
      <c r="Z110" s="12"/>
      <c r="AA110" s="12"/>
      <c r="AB110" s="12"/>
      <c r="AC110" s="12"/>
      <c r="AD110" s="12"/>
      <c r="AE110" s="12"/>
      <c r="AR110" s="206" t="s">
        <v>83</v>
      </c>
      <c r="AT110" s="207" t="s">
        <v>73</v>
      </c>
      <c r="AU110" s="207" t="s">
        <v>81</v>
      </c>
      <c r="AY110" s="206" t="s">
        <v>305</v>
      </c>
      <c r="BK110" s="208">
        <f>SUM(BK111:BK113)</f>
        <v>0</v>
      </c>
    </row>
    <row r="111" s="2" customFormat="1" ht="24.15" customHeight="1">
      <c r="A111" s="36"/>
      <c r="B111" s="37"/>
      <c r="C111" s="211" t="s">
        <v>342</v>
      </c>
      <c r="D111" s="211" t="s">
        <v>308</v>
      </c>
      <c r="E111" s="212" t="s">
        <v>1122</v>
      </c>
      <c r="F111" s="213" t="s">
        <v>1123</v>
      </c>
      <c r="G111" s="214" t="s">
        <v>311</v>
      </c>
      <c r="H111" s="215">
        <v>189.16300000000001</v>
      </c>
      <c r="I111" s="216"/>
      <c r="J111" s="217">
        <f>ROUND(I111*H111,2)</f>
        <v>0</v>
      </c>
      <c r="K111" s="213" t="s">
        <v>312</v>
      </c>
      <c r="L111" s="42"/>
      <c r="M111" s="218" t="s">
        <v>19</v>
      </c>
      <c r="N111" s="219" t="s">
        <v>45</v>
      </c>
      <c r="O111" s="82"/>
      <c r="P111" s="220">
        <f>O111*H111</f>
        <v>0</v>
      </c>
      <c r="Q111" s="220">
        <v>0.0035000000000000001</v>
      </c>
      <c r="R111" s="220">
        <f>Q111*H111</f>
        <v>0.66207050000000001</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1287</v>
      </c>
    </row>
    <row r="112" s="2" customFormat="1" ht="24.15" customHeight="1">
      <c r="A112" s="36"/>
      <c r="B112" s="37"/>
      <c r="C112" s="211" t="s">
        <v>346</v>
      </c>
      <c r="D112" s="211" t="s">
        <v>308</v>
      </c>
      <c r="E112" s="212" t="s">
        <v>1125</v>
      </c>
      <c r="F112" s="213" t="s">
        <v>1126</v>
      </c>
      <c r="G112" s="214" t="s">
        <v>379</v>
      </c>
      <c r="H112" s="215">
        <v>0.66200000000000003</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1288</v>
      </c>
    </row>
    <row r="113" s="2" customFormat="1" ht="24.15" customHeight="1">
      <c r="A113" s="36"/>
      <c r="B113" s="37"/>
      <c r="C113" s="211" t="s">
        <v>350</v>
      </c>
      <c r="D113" s="211" t="s">
        <v>308</v>
      </c>
      <c r="E113" s="212" t="s">
        <v>1128</v>
      </c>
      <c r="F113" s="213" t="s">
        <v>1129</v>
      </c>
      <c r="G113" s="214" t="s">
        <v>379</v>
      </c>
      <c r="H113" s="215">
        <v>0.66200000000000003</v>
      </c>
      <c r="I113" s="216"/>
      <c r="J113" s="217">
        <f>ROUND(I113*H113,2)</f>
        <v>0</v>
      </c>
      <c r="K113" s="213" t="s">
        <v>312</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376</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1289</v>
      </c>
    </row>
    <row r="114" s="12" customFormat="1" ht="22.8" customHeight="1">
      <c r="A114" s="12"/>
      <c r="B114" s="195"/>
      <c r="C114" s="196"/>
      <c r="D114" s="197" t="s">
        <v>73</v>
      </c>
      <c r="E114" s="209" t="s">
        <v>1290</v>
      </c>
      <c r="F114" s="209" t="s">
        <v>1291</v>
      </c>
      <c r="G114" s="196"/>
      <c r="H114" s="196"/>
      <c r="I114" s="199"/>
      <c r="J114" s="210">
        <f>BK114</f>
        <v>0</v>
      </c>
      <c r="K114" s="196"/>
      <c r="L114" s="201"/>
      <c r="M114" s="202"/>
      <c r="N114" s="203"/>
      <c r="O114" s="203"/>
      <c r="P114" s="204">
        <f>SUM(P115:P122)</f>
        <v>0</v>
      </c>
      <c r="Q114" s="203"/>
      <c r="R114" s="204">
        <f>SUM(R115:R122)</f>
        <v>3.7719082849999999</v>
      </c>
      <c r="S114" s="203"/>
      <c r="T114" s="205">
        <f>SUM(T115:T122)</f>
        <v>0</v>
      </c>
      <c r="U114" s="12"/>
      <c r="V114" s="12"/>
      <c r="W114" s="12"/>
      <c r="X114" s="12"/>
      <c r="Y114" s="12"/>
      <c r="Z114" s="12"/>
      <c r="AA114" s="12"/>
      <c r="AB114" s="12"/>
      <c r="AC114" s="12"/>
      <c r="AD114" s="12"/>
      <c r="AE114" s="12"/>
      <c r="AR114" s="206" t="s">
        <v>83</v>
      </c>
      <c r="AT114" s="207" t="s">
        <v>73</v>
      </c>
      <c r="AU114" s="207" t="s">
        <v>81</v>
      </c>
      <c r="AY114" s="206" t="s">
        <v>305</v>
      </c>
      <c r="BK114" s="208">
        <f>SUM(BK115:BK122)</f>
        <v>0</v>
      </c>
    </row>
    <row r="115" s="2" customFormat="1" ht="24.15" customHeight="1">
      <c r="A115" s="36"/>
      <c r="B115" s="37"/>
      <c r="C115" s="211" t="s">
        <v>354</v>
      </c>
      <c r="D115" s="211" t="s">
        <v>308</v>
      </c>
      <c r="E115" s="212" t="s">
        <v>1292</v>
      </c>
      <c r="F115" s="213" t="s">
        <v>1293</v>
      </c>
      <c r="G115" s="214" t="s">
        <v>311</v>
      </c>
      <c r="H115" s="215">
        <v>189.16300000000001</v>
      </c>
      <c r="I115" s="216"/>
      <c r="J115" s="217">
        <f>ROUND(I115*H115,2)</f>
        <v>0</v>
      </c>
      <c r="K115" s="213" t="s">
        <v>19</v>
      </c>
      <c r="L115" s="42"/>
      <c r="M115" s="218" t="s">
        <v>19</v>
      </c>
      <c r="N115" s="219" t="s">
        <v>45</v>
      </c>
      <c r="O115" s="82"/>
      <c r="P115" s="220">
        <f>O115*H115</f>
        <v>0</v>
      </c>
      <c r="Q115" s="220">
        <v>0.0060499999999999998</v>
      </c>
      <c r="R115" s="220">
        <f>Q115*H115</f>
        <v>1.14443615</v>
      </c>
      <c r="S115" s="220">
        <v>0</v>
      </c>
      <c r="T115" s="221">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1294</v>
      </c>
    </row>
    <row r="116" s="2" customFormat="1" ht="14.4" customHeight="1">
      <c r="A116" s="36"/>
      <c r="B116" s="37"/>
      <c r="C116" s="230" t="s">
        <v>358</v>
      </c>
      <c r="D116" s="230" t="s">
        <v>846</v>
      </c>
      <c r="E116" s="231" t="s">
        <v>1295</v>
      </c>
      <c r="F116" s="232" t="s">
        <v>1296</v>
      </c>
      <c r="G116" s="233" t="s">
        <v>311</v>
      </c>
      <c r="H116" s="234">
        <v>198.62100000000001</v>
      </c>
      <c r="I116" s="235"/>
      <c r="J116" s="236">
        <f>ROUND(I116*H116,2)</f>
        <v>0</v>
      </c>
      <c r="K116" s="232" t="s">
        <v>312</v>
      </c>
      <c r="L116" s="237"/>
      <c r="M116" s="238" t="s">
        <v>19</v>
      </c>
      <c r="N116" s="239" t="s">
        <v>45</v>
      </c>
      <c r="O116" s="82"/>
      <c r="P116" s="220">
        <f>O116*H116</f>
        <v>0</v>
      </c>
      <c r="Q116" s="220">
        <v>0.0129</v>
      </c>
      <c r="R116" s="220">
        <f>Q116*H116</f>
        <v>2.5622109000000002</v>
      </c>
      <c r="S116" s="220">
        <v>0</v>
      </c>
      <c r="T116" s="221">
        <f>S116*H116</f>
        <v>0</v>
      </c>
      <c r="U116" s="36"/>
      <c r="V116" s="36"/>
      <c r="W116" s="36"/>
      <c r="X116" s="36"/>
      <c r="Y116" s="36"/>
      <c r="Z116" s="36"/>
      <c r="AA116" s="36"/>
      <c r="AB116" s="36"/>
      <c r="AC116" s="36"/>
      <c r="AD116" s="36"/>
      <c r="AE116" s="36"/>
      <c r="AR116" s="222" t="s">
        <v>342</v>
      </c>
      <c r="AT116" s="222" t="s">
        <v>846</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313</v>
      </c>
      <c r="BM116" s="222" t="s">
        <v>1297</v>
      </c>
    </row>
    <row r="117" s="2" customFormat="1" ht="14.4" customHeight="1">
      <c r="A117" s="36"/>
      <c r="B117" s="37"/>
      <c r="C117" s="211" t="s">
        <v>362</v>
      </c>
      <c r="D117" s="211" t="s">
        <v>308</v>
      </c>
      <c r="E117" s="212" t="s">
        <v>1298</v>
      </c>
      <c r="F117" s="213" t="s">
        <v>1299</v>
      </c>
      <c r="G117" s="214" t="s">
        <v>311</v>
      </c>
      <c r="H117" s="215">
        <v>29.219999999999999</v>
      </c>
      <c r="I117" s="216"/>
      <c r="J117" s="217">
        <f>ROUND(I117*H117,2)</f>
        <v>0</v>
      </c>
      <c r="K117" s="213" t="s">
        <v>312</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1300</v>
      </c>
    </row>
    <row r="118" s="2" customFormat="1" ht="14.4" customHeight="1">
      <c r="A118" s="36"/>
      <c r="B118" s="37"/>
      <c r="C118" s="211" t="s">
        <v>367</v>
      </c>
      <c r="D118" s="211" t="s">
        <v>308</v>
      </c>
      <c r="E118" s="212" t="s">
        <v>1301</v>
      </c>
      <c r="F118" s="213" t="s">
        <v>1302</v>
      </c>
      <c r="G118" s="214" t="s">
        <v>311</v>
      </c>
      <c r="H118" s="215">
        <v>189.16300000000001</v>
      </c>
      <c r="I118" s="216"/>
      <c r="J118" s="217">
        <f>ROUND(I118*H118,2)</f>
        <v>0</v>
      </c>
      <c r="K118" s="213" t="s">
        <v>19</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1303</v>
      </c>
    </row>
    <row r="119" s="2" customFormat="1" ht="14.4" customHeight="1">
      <c r="A119" s="36"/>
      <c r="B119" s="37"/>
      <c r="C119" s="211" t="s">
        <v>8</v>
      </c>
      <c r="D119" s="211" t="s">
        <v>308</v>
      </c>
      <c r="E119" s="212" t="s">
        <v>1304</v>
      </c>
      <c r="F119" s="213" t="s">
        <v>1305</v>
      </c>
      <c r="G119" s="214" t="s">
        <v>311</v>
      </c>
      <c r="H119" s="215">
        <v>189.16300000000001</v>
      </c>
      <c r="I119" s="216"/>
      <c r="J119" s="217">
        <f>ROUND(I119*H119,2)</f>
        <v>0</v>
      </c>
      <c r="K119" s="213" t="s">
        <v>19</v>
      </c>
      <c r="L119" s="42"/>
      <c r="M119" s="218" t="s">
        <v>19</v>
      </c>
      <c r="N119" s="219" t="s">
        <v>45</v>
      </c>
      <c r="O119" s="82"/>
      <c r="P119" s="220">
        <f>O119*H119</f>
        <v>0</v>
      </c>
      <c r="Q119" s="220">
        <v>0.00029999999999999997</v>
      </c>
      <c r="R119" s="220">
        <f>Q119*H119</f>
        <v>0.056748899999999998</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1306</v>
      </c>
    </row>
    <row r="120" s="2" customFormat="1" ht="14.4" customHeight="1">
      <c r="A120" s="36"/>
      <c r="B120" s="37"/>
      <c r="C120" s="211" t="s">
        <v>376</v>
      </c>
      <c r="D120" s="211" t="s">
        <v>308</v>
      </c>
      <c r="E120" s="212" t="s">
        <v>1307</v>
      </c>
      <c r="F120" s="213" t="s">
        <v>1308</v>
      </c>
      <c r="G120" s="214" t="s">
        <v>311</v>
      </c>
      <c r="H120" s="215">
        <v>189.16300000000001</v>
      </c>
      <c r="I120" s="216"/>
      <c r="J120" s="217">
        <f>ROUND(I120*H120,2)</f>
        <v>0</v>
      </c>
      <c r="K120" s="213" t="s">
        <v>312</v>
      </c>
      <c r="L120" s="42"/>
      <c r="M120" s="218" t="s">
        <v>19</v>
      </c>
      <c r="N120" s="219" t="s">
        <v>45</v>
      </c>
      <c r="O120" s="82"/>
      <c r="P120" s="220">
        <f>O120*H120</f>
        <v>0</v>
      </c>
      <c r="Q120" s="220">
        <v>4.5000000000000003E-05</v>
      </c>
      <c r="R120" s="220">
        <f>Q120*H120</f>
        <v>0.0085123350000000011</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1309</v>
      </c>
    </row>
    <row r="121" s="2" customFormat="1" ht="24.15" customHeight="1">
      <c r="A121" s="36"/>
      <c r="B121" s="37"/>
      <c r="C121" s="211" t="s">
        <v>381</v>
      </c>
      <c r="D121" s="211" t="s">
        <v>308</v>
      </c>
      <c r="E121" s="212" t="s">
        <v>1310</v>
      </c>
      <c r="F121" s="213" t="s">
        <v>1311</v>
      </c>
      <c r="G121" s="214" t="s">
        <v>379</v>
      </c>
      <c r="H121" s="215">
        <v>1.21</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1312</v>
      </c>
    </row>
    <row r="122" s="2" customFormat="1" ht="24.15" customHeight="1">
      <c r="A122" s="36"/>
      <c r="B122" s="37"/>
      <c r="C122" s="211" t="s">
        <v>385</v>
      </c>
      <c r="D122" s="211" t="s">
        <v>308</v>
      </c>
      <c r="E122" s="212" t="s">
        <v>1313</v>
      </c>
      <c r="F122" s="213" t="s">
        <v>1314</v>
      </c>
      <c r="G122" s="214" t="s">
        <v>379</v>
      </c>
      <c r="H122" s="215">
        <v>1.21</v>
      </c>
      <c r="I122" s="216"/>
      <c r="J122" s="217">
        <f>ROUND(I122*H122,2)</f>
        <v>0</v>
      </c>
      <c r="K122" s="213" t="s">
        <v>312</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1315</v>
      </c>
    </row>
    <row r="123" s="12" customFormat="1" ht="22.8" customHeight="1">
      <c r="A123" s="12"/>
      <c r="B123" s="195"/>
      <c r="C123" s="196"/>
      <c r="D123" s="197" t="s">
        <v>73</v>
      </c>
      <c r="E123" s="209" t="s">
        <v>968</v>
      </c>
      <c r="F123" s="209" t="s">
        <v>969</v>
      </c>
      <c r="G123" s="196"/>
      <c r="H123" s="196"/>
      <c r="I123" s="199"/>
      <c r="J123" s="210">
        <f>BK123</f>
        <v>0</v>
      </c>
      <c r="K123" s="196"/>
      <c r="L123" s="201"/>
      <c r="M123" s="202"/>
      <c r="N123" s="203"/>
      <c r="O123" s="203"/>
      <c r="P123" s="204">
        <f>SUM(P124:P134)</f>
        <v>0</v>
      </c>
      <c r="Q123" s="203"/>
      <c r="R123" s="204">
        <f>SUM(R124:R134)</f>
        <v>8.2476006018999986</v>
      </c>
      <c r="S123" s="203"/>
      <c r="T123" s="205">
        <f>SUM(T124:T134)</f>
        <v>0.55438261</v>
      </c>
      <c r="U123" s="12"/>
      <c r="V123" s="12"/>
      <c r="W123" s="12"/>
      <c r="X123" s="12"/>
      <c r="Y123" s="12"/>
      <c r="Z123" s="12"/>
      <c r="AA123" s="12"/>
      <c r="AB123" s="12"/>
      <c r="AC123" s="12"/>
      <c r="AD123" s="12"/>
      <c r="AE123" s="12"/>
      <c r="AR123" s="206" t="s">
        <v>83</v>
      </c>
      <c r="AT123" s="207" t="s">
        <v>73</v>
      </c>
      <c r="AU123" s="207" t="s">
        <v>81</v>
      </c>
      <c r="AY123" s="206" t="s">
        <v>305</v>
      </c>
      <c r="BK123" s="208">
        <f>SUM(BK124:BK134)</f>
        <v>0</v>
      </c>
    </row>
    <row r="124" s="2" customFormat="1" ht="14.4" customHeight="1">
      <c r="A124" s="36"/>
      <c r="B124" s="37"/>
      <c r="C124" s="211" t="s">
        <v>389</v>
      </c>
      <c r="D124" s="211" t="s">
        <v>308</v>
      </c>
      <c r="E124" s="212" t="s">
        <v>970</v>
      </c>
      <c r="F124" s="213" t="s">
        <v>971</v>
      </c>
      <c r="G124" s="214" t="s">
        <v>311</v>
      </c>
      <c r="H124" s="215">
        <v>1788.3309999999999</v>
      </c>
      <c r="I124" s="216"/>
      <c r="J124" s="217">
        <f>ROUND(I124*H124,2)</f>
        <v>0</v>
      </c>
      <c r="K124" s="213" t="s">
        <v>312</v>
      </c>
      <c r="L124" s="42"/>
      <c r="M124" s="218" t="s">
        <v>19</v>
      </c>
      <c r="N124" s="219" t="s">
        <v>45</v>
      </c>
      <c r="O124" s="82"/>
      <c r="P124" s="220">
        <f>O124*H124</f>
        <v>0</v>
      </c>
      <c r="Q124" s="220">
        <v>0.001</v>
      </c>
      <c r="R124" s="220">
        <f>Q124*H124</f>
        <v>1.7883309999999999</v>
      </c>
      <c r="S124" s="220">
        <v>0.00031</v>
      </c>
      <c r="T124" s="221">
        <f>S124*H124</f>
        <v>0.55438261</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1316</v>
      </c>
    </row>
    <row r="125" s="2" customFormat="1" ht="14.4" customHeight="1">
      <c r="A125" s="36"/>
      <c r="B125" s="37"/>
      <c r="C125" s="211" t="s">
        <v>393</v>
      </c>
      <c r="D125" s="211" t="s">
        <v>308</v>
      </c>
      <c r="E125" s="212" t="s">
        <v>973</v>
      </c>
      <c r="F125" s="213" t="s">
        <v>974</v>
      </c>
      <c r="G125" s="214" t="s">
        <v>311</v>
      </c>
      <c r="H125" s="215">
        <v>1788.3309999999999</v>
      </c>
      <c r="I125" s="216"/>
      <c r="J125" s="217">
        <f>ROUND(I125*H125,2)</f>
        <v>0</v>
      </c>
      <c r="K125" s="213" t="s">
        <v>312</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1317</v>
      </c>
    </row>
    <row r="126" s="2" customFormat="1" ht="14.4" customHeight="1">
      <c r="A126" s="36"/>
      <c r="B126" s="37"/>
      <c r="C126" s="211" t="s">
        <v>7</v>
      </c>
      <c r="D126" s="211" t="s">
        <v>308</v>
      </c>
      <c r="E126" s="212" t="s">
        <v>976</v>
      </c>
      <c r="F126" s="213" t="s">
        <v>977</v>
      </c>
      <c r="G126" s="214" t="s">
        <v>311</v>
      </c>
      <c r="H126" s="215">
        <v>1788.3309999999999</v>
      </c>
      <c r="I126" s="216"/>
      <c r="J126" s="217">
        <f>ROUND(I126*H126,2)</f>
        <v>0</v>
      </c>
      <c r="K126" s="213" t="s">
        <v>312</v>
      </c>
      <c r="L126" s="42"/>
      <c r="M126" s="218" t="s">
        <v>19</v>
      </c>
      <c r="N126" s="219" t="s">
        <v>45</v>
      </c>
      <c r="O126" s="82"/>
      <c r="P126" s="220">
        <f>O126*H126</f>
        <v>0</v>
      </c>
      <c r="Q126" s="220">
        <v>0.0031800000000000001</v>
      </c>
      <c r="R126" s="220">
        <f>Q126*H126</f>
        <v>5.6868925800000003</v>
      </c>
      <c r="S126" s="220">
        <v>0</v>
      </c>
      <c r="T126" s="221">
        <f>S126*H126</f>
        <v>0</v>
      </c>
      <c r="U126" s="36"/>
      <c r="V126" s="36"/>
      <c r="W126" s="36"/>
      <c r="X126" s="36"/>
      <c r="Y126" s="36"/>
      <c r="Z126" s="36"/>
      <c r="AA126" s="36"/>
      <c r="AB126" s="36"/>
      <c r="AC126" s="36"/>
      <c r="AD126" s="36"/>
      <c r="AE126" s="36"/>
      <c r="AR126" s="222" t="s">
        <v>376</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1318</v>
      </c>
    </row>
    <row r="127" s="2" customFormat="1" ht="14.4" customHeight="1">
      <c r="A127" s="36"/>
      <c r="B127" s="37"/>
      <c r="C127" s="211" t="s">
        <v>400</v>
      </c>
      <c r="D127" s="211" t="s">
        <v>308</v>
      </c>
      <c r="E127" s="212" t="s">
        <v>979</v>
      </c>
      <c r="F127" s="213" t="s">
        <v>980</v>
      </c>
      <c r="G127" s="214" t="s">
        <v>311</v>
      </c>
      <c r="H127" s="215">
        <v>637.07000000000005</v>
      </c>
      <c r="I127" s="216"/>
      <c r="J127" s="217">
        <f>ROUND(I127*H127,2)</f>
        <v>0</v>
      </c>
      <c r="K127" s="213" t="s">
        <v>312</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1319</v>
      </c>
    </row>
    <row r="128" s="2" customFormat="1" ht="14.4" customHeight="1">
      <c r="A128" s="36"/>
      <c r="B128" s="37"/>
      <c r="C128" s="230" t="s">
        <v>404</v>
      </c>
      <c r="D128" s="230" t="s">
        <v>846</v>
      </c>
      <c r="E128" s="231" t="s">
        <v>982</v>
      </c>
      <c r="F128" s="232" t="s">
        <v>983</v>
      </c>
      <c r="G128" s="233" t="s">
        <v>311</v>
      </c>
      <c r="H128" s="234">
        <v>700.77700000000004</v>
      </c>
      <c r="I128" s="235"/>
      <c r="J128" s="236">
        <f>ROUND(I128*H128,2)</f>
        <v>0</v>
      </c>
      <c r="K128" s="232" t="s">
        <v>312</v>
      </c>
      <c r="L128" s="237"/>
      <c r="M128" s="238" t="s">
        <v>19</v>
      </c>
      <c r="N128" s="23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494</v>
      </c>
      <c r="AT128" s="222" t="s">
        <v>846</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1320</v>
      </c>
    </row>
    <row r="129" s="2" customFormat="1" ht="24.15" customHeight="1">
      <c r="A129" s="36"/>
      <c r="B129" s="37"/>
      <c r="C129" s="211" t="s">
        <v>412</v>
      </c>
      <c r="D129" s="211" t="s">
        <v>308</v>
      </c>
      <c r="E129" s="212" t="s">
        <v>985</v>
      </c>
      <c r="F129" s="213" t="s">
        <v>986</v>
      </c>
      <c r="G129" s="214" t="s">
        <v>311</v>
      </c>
      <c r="H129" s="215">
        <v>111.502</v>
      </c>
      <c r="I129" s="216"/>
      <c r="J129" s="217">
        <f>ROUND(I129*H129,2)</f>
        <v>0</v>
      </c>
      <c r="K129" s="213" t="s">
        <v>312</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1321</v>
      </c>
    </row>
    <row r="130" s="2" customFormat="1" ht="14.4" customHeight="1">
      <c r="A130" s="36"/>
      <c r="B130" s="37"/>
      <c r="C130" s="230" t="s">
        <v>419</v>
      </c>
      <c r="D130" s="230" t="s">
        <v>846</v>
      </c>
      <c r="E130" s="231" t="s">
        <v>982</v>
      </c>
      <c r="F130" s="232" t="s">
        <v>983</v>
      </c>
      <c r="G130" s="233" t="s">
        <v>311</v>
      </c>
      <c r="H130" s="234">
        <v>122.652</v>
      </c>
      <c r="I130" s="235"/>
      <c r="J130" s="236">
        <f>ROUND(I130*H130,2)</f>
        <v>0</v>
      </c>
      <c r="K130" s="232" t="s">
        <v>312</v>
      </c>
      <c r="L130" s="237"/>
      <c r="M130" s="238" t="s">
        <v>19</v>
      </c>
      <c r="N130" s="23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494</v>
      </c>
      <c r="AT130" s="222" t="s">
        <v>846</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1322</v>
      </c>
    </row>
    <row r="131" s="2" customFormat="1" ht="14.4" customHeight="1">
      <c r="A131" s="36"/>
      <c r="B131" s="37"/>
      <c r="C131" s="211" t="s">
        <v>425</v>
      </c>
      <c r="D131" s="211" t="s">
        <v>308</v>
      </c>
      <c r="E131" s="212" t="s">
        <v>989</v>
      </c>
      <c r="F131" s="213" t="s">
        <v>990</v>
      </c>
      <c r="G131" s="214" t="s">
        <v>311</v>
      </c>
      <c r="H131" s="215">
        <v>1601.7360000000001</v>
      </c>
      <c r="I131" s="216"/>
      <c r="J131" s="217">
        <f>ROUND(I131*H131,2)</f>
        <v>0</v>
      </c>
      <c r="K131" s="213" t="s">
        <v>19</v>
      </c>
      <c r="L131" s="42"/>
      <c r="M131" s="218" t="s">
        <v>19</v>
      </c>
      <c r="N131" s="219" t="s">
        <v>45</v>
      </c>
      <c r="O131" s="82"/>
      <c r="P131" s="220">
        <f>O131*H131</f>
        <v>0</v>
      </c>
      <c r="Q131" s="220">
        <v>0.00020120000000000001</v>
      </c>
      <c r="R131" s="220">
        <f>Q131*H131</f>
        <v>0.32226928320000003</v>
      </c>
      <c r="S131" s="220">
        <v>0</v>
      </c>
      <c r="T131" s="221">
        <f>S131*H131</f>
        <v>0</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1323</v>
      </c>
    </row>
    <row r="132" s="2" customFormat="1" ht="14.4" customHeight="1">
      <c r="A132" s="36"/>
      <c r="B132" s="37"/>
      <c r="C132" s="211" t="s">
        <v>480</v>
      </c>
      <c r="D132" s="211" t="s">
        <v>308</v>
      </c>
      <c r="E132" s="212" t="s">
        <v>992</v>
      </c>
      <c r="F132" s="213" t="s">
        <v>993</v>
      </c>
      <c r="G132" s="214" t="s">
        <v>311</v>
      </c>
      <c r="H132" s="215">
        <v>111.502</v>
      </c>
      <c r="I132" s="216"/>
      <c r="J132" s="217">
        <f>ROUND(I132*H132,2)</f>
        <v>0</v>
      </c>
      <c r="K132" s="213" t="s">
        <v>19</v>
      </c>
      <c r="L132" s="42"/>
      <c r="M132" s="218" t="s">
        <v>19</v>
      </c>
      <c r="N132" s="219" t="s">
        <v>45</v>
      </c>
      <c r="O132" s="82"/>
      <c r="P132" s="220">
        <f>O132*H132</f>
        <v>0</v>
      </c>
      <c r="Q132" s="220">
        <v>1.2775000000000001E-05</v>
      </c>
      <c r="R132" s="220">
        <f>Q132*H132</f>
        <v>0.0014244380499999999</v>
      </c>
      <c r="S132" s="220">
        <v>0</v>
      </c>
      <c r="T132" s="221">
        <f>S132*H132</f>
        <v>0</v>
      </c>
      <c r="U132" s="36"/>
      <c r="V132" s="36"/>
      <c r="W132" s="36"/>
      <c r="X132" s="36"/>
      <c r="Y132" s="36"/>
      <c r="Z132" s="36"/>
      <c r="AA132" s="36"/>
      <c r="AB132" s="36"/>
      <c r="AC132" s="36"/>
      <c r="AD132" s="36"/>
      <c r="AE132" s="36"/>
      <c r="AR132" s="222" t="s">
        <v>376</v>
      </c>
      <c r="AT132" s="222" t="s">
        <v>308</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1324</v>
      </c>
    </row>
    <row r="133" s="2" customFormat="1" ht="14.4" customHeight="1">
      <c r="A133" s="36"/>
      <c r="B133" s="37"/>
      <c r="C133" s="211" t="s">
        <v>482</v>
      </c>
      <c r="D133" s="211" t="s">
        <v>308</v>
      </c>
      <c r="E133" s="212" t="s">
        <v>995</v>
      </c>
      <c r="F133" s="213" t="s">
        <v>996</v>
      </c>
      <c r="G133" s="214" t="s">
        <v>311</v>
      </c>
      <c r="H133" s="215">
        <v>637.07000000000005</v>
      </c>
      <c r="I133" s="216"/>
      <c r="J133" s="217">
        <f>ROUND(I133*H133,2)</f>
        <v>0</v>
      </c>
      <c r="K133" s="213" t="s">
        <v>19</v>
      </c>
      <c r="L133" s="42"/>
      <c r="M133" s="218" t="s">
        <v>19</v>
      </c>
      <c r="N133" s="219" t="s">
        <v>45</v>
      </c>
      <c r="O133" s="82"/>
      <c r="P133" s="220">
        <f>O133*H133</f>
        <v>0</v>
      </c>
      <c r="Q133" s="220">
        <v>1.1875000000000001E-05</v>
      </c>
      <c r="R133" s="220">
        <f>Q133*H133</f>
        <v>0.0075652062500000013</v>
      </c>
      <c r="S133" s="220">
        <v>0</v>
      </c>
      <c r="T133" s="221">
        <f>S133*H133</f>
        <v>0</v>
      </c>
      <c r="U133" s="36"/>
      <c r="V133" s="36"/>
      <c r="W133" s="36"/>
      <c r="X133" s="36"/>
      <c r="Y133" s="36"/>
      <c r="Z133" s="36"/>
      <c r="AA133" s="36"/>
      <c r="AB133" s="36"/>
      <c r="AC133" s="36"/>
      <c r="AD133" s="36"/>
      <c r="AE133" s="36"/>
      <c r="AR133" s="222" t="s">
        <v>376</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1325</v>
      </c>
    </row>
    <row r="134" s="2" customFormat="1" ht="24.15" customHeight="1">
      <c r="A134" s="36"/>
      <c r="B134" s="37"/>
      <c r="C134" s="211" t="s">
        <v>486</v>
      </c>
      <c r="D134" s="211" t="s">
        <v>308</v>
      </c>
      <c r="E134" s="212" t="s">
        <v>998</v>
      </c>
      <c r="F134" s="213" t="s">
        <v>999</v>
      </c>
      <c r="G134" s="214" t="s">
        <v>311</v>
      </c>
      <c r="H134" s="215">
        <v>1601.7360000000001</v>
      </c>
      <c r="I134" s="216"/>
      <c r="J134" s="217">
        <f>ROUND(I134*H134,2)</f>
        <v>0</v>
      </c>
      <c r="K134" s="213" t="s">
        <v>312</v>
      </c>
      <c r="L134" s="42"/>
      <c r="M134" s="224" t="s">
        <v>19</v>
      </c>
      <c r="N134" s="225" t="s">
        <v>45</v>
      </c>
      <c r="O134" s="226"/>
      <c r="P134" s="227">
        <f>O134*H134</f>
        <v>0</v>
      </c>
      <c r="Q134" s="227">
        <v>0.00027540000000000003</v>
      </c>
      <c r="R134" s="227">
        <f>Q134*H134</f>
        <v>0.44111809440000005</v>
      </c>
      <c r="S134" s="227">
        <v>0</v>
      </c>
      <c r="T134" s="228">
        <f>S134*H134</f>
        <v>0</v>
      </c>
      <c r="U134" s="36"/>
      <c r="V134" s="36"/>
      <c r="W134" s="36"/>
      <c r="X134" s="36"/>
      <c r="Y134" s="36"/>
      <c r="Z134" s="36"/>
      <c r="AA134" s="36"/>
      <c r="AB134" s="36"/>
      <c r="AC134" s="36"/>
      <c r="AD134" s="36"/>
      <c r="AE134" s="36"/>
      <c r="AR134" s="222" t="s">
        <v>376</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1326</v>
      </c>
    </row>
    <row r="135" s="2" customFormat="1" ht="6.96" customHeight="1">
      <c r="A135" s="36"/>
      <c r="B135" s="57"/>
      <c r="C135" s="58"/>
      <c r="D135" s="58"/>
      <c r="E135" s="58"/>
      <c r="F135" s="58"/>
      <c r="G135" s="58"/>
      <c r="H135" s="58"/>
      <c r="I135" s="58"/>
      <c r="J135" s="58"/>
      <c r="K135" s="58"/>
      <c r="L135" s="42"/>
      <c r="M135" s="36"/>
      <c r="O135" s="36"/>
      <c r="P135" s="36"/>
      <c r="Q135" s="36"/>
      <c r="R135" s="36"/>
      <c r="S135" s="36"/>
      <c r="T135" s="36"/>
      <c r="U135" s="36"/>
      <c r="V135" s="36"/>
      <c r="W135" s="36"/>
      <c r="X135" s="36"/>
      <c r="Y135" s="36"/>
      <c r="Z135" s="36"/>
      <c r="AA135" s="36"/>
      <c r="AB135" s="36"/>
      <c r="AC135" s="36"/>
      <c r="AD135" s="36"/>
      <c r="AE135" s="36"/>
    </row>
  </sheetData>
  <sheetProtection sheet="1" autoFilter="0" formatColumns="0" formatRows="0" objects="1" scenarios="1" spinCount="100000" saltValue="drk9izXVpMykkA50XRNQiS8Mo1WFQmddfkthXIzzFmdUDOsNjkkvGw4T9JqHWoMHTwnxJkhqsk5AhbQmY2sm6A==" hashValue="Mv9ah0sERQB/7F/sxQyMrNB+pq6U3Zyz2V0xmAVv56XbrhYlWeU3MSrFsqFyzyl3gVbG9WeQSghjB33t7RvEuw==" algorithmName="SHA-512" password="CC35"/>
  <autoFilter ref="C97:K134"/>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143</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1034</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1327</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275</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ROUND(J97,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ROUND((SUM(BE97:BE115)),  2)</f>
        <v>0</v>
      </c>
      <c r="G37" s="36"/>
      <c r="H37" s="36"/>
      <c r="I37" s="156">
        <v>0.20999999999999999</v>
      </c>
      <c r="J37" s="155">
        <f>ROUND(((SUM(BE97:BE115))*I37),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ROUND((SUM(BF97:BF115)),  2)</f>
        <v>0</v>
      </c>
      <c r="G38" s="36"/>
      <c r="H38" s="36"/>
      <c r="I38" s="156">
        <v>0.14999999999999999</v>
      </c>
      <c r="J38" s="155">
        <f>ROUND(((SUM(BF97:BF115))*I38),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ROUND((SUM(BG97:BG115)),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ROUND((SUM(BH97:BH115)),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ROUND((SUM(BI97:BI115)),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1034</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2020-019-02-02-05 - Nové kce- 1.NP- lešení</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J97</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J98</f>
        <v>0</v>
      </c>
      <c r="K68" s="174"/>
      <c r="L68" s="178"/>
      <c r="S68" s="9"/>
      <c r="T68" s="9"/>
      <c r="U68" s="9"/>
      <c r="V68" s="9"/>
      <c r="W68" s="9"/>
      <c r="X68" s="9"/>
      <c r="Y68" s="9"/>
      <c r="Z68" s="9"/>
      <c r="AA68" s="9"/>
      <c r="AB68" s="9"/>
      <c r="AC68" s="9"/>
      <c r="AD68" s="9"/>
      <c r="AE68" s="9"/>
    </row>
    <row r="69" s="10" customFormat="1" ht="19.92" customHeight="1">
      <c r="A69" s="10"/>
      <c r="B69" s="179"/>
      <c r="C69" s="123"/>
      <c r="D69" s="180" t="s">
        <v>717</v>
      </c>
      <c r="E69" s="181"/>
      <c r="F69" s="181"/>
      <c r="G69" s="181"/>
      <c r="H69" s="181"/>
      <c r="I69" s="181"/>
      <c r="J69" s="182">
        <f>J99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282</v>
      </c>
      <c r="E70" s="181"/>
      <c r="F70" s="181"/>
      <c r="G70" s="181"/>
      <c r="H70" s="181"/>
      <c r="I70" s="181"/>
      <c r="J70" s="182">
        <f>J101</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J103</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J105</f>
        <v>0</v>
      </c>
      <c r="K72" s="174"/>
      <c r="L72" s="178"/>
      <c r="S72" s="9"/>
      <c r="T72" s="9"/>
      <c r="U72" s="9"/>
      <c r="V72" s="9"/>
      <c r="W72" s="9"/>
      <c r="X72" s="9"/>
      <c r="Y72" s="9"/>
      <c r="Z72" s="9"/>
      <c r="AA72" s="9"/>
      <c r="AB72" s="9"/>
      <c r="AC72" s="9"/>
      <c r="AD72" s="9"/>
      <c r="AE72" s="9"/>
    </row>
    <row r="73" s="10" customFormat="1" ht="19.92" customHeight="1">
      <c r="A73" s="10"/>
      <c r="B73" s="179"/>
      <c r="C73" s="123"/>
      <c r="D73" s="180" t="s">
        <v>721</v>
      </c>
      <c r="E73" s="181"/>
      <c r="F73" s="181"/>
      <c r="G73" s="181"/>
      <c r="H73" s="181"/>
      <c r="I73" s="181"/>
      <c r="J73" s="182">
        <f>J106</f>
        <v>0</v>
      </c>
      <c r="K73" s="123"/>
      <c r="L73" s="183"/>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3"/>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3"/>
      <c r="S79" s="36"/>
      <c r="T79" s="36"/>
      <c r="U79" s="36"/>
      <c r="V79" s="36"/>
      <c r="W79" s="36"/>
      <c r="X79" s="36"/>
      <c r="Y79" s="36"/>
      <c r="Z79" s="36"/>
      <c r="AA79" s="36"/>
      <c r="AB79" s="36"/>
      <c r="AC79" s="36"/>
      <c r="AD79" s="36"/>
      <c r="AE79" s="36"/>
    </row>
    <row r="80" s="2" customFormat="1" ht="24.96" customHeight="1">
      <c r="A80" s="36"/>
      <c r="B80" s="37"/>
      <c r="C80" s="21" t="s">
        <v>290</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168" t="str">
        <f>E7</f>
        <v>Stavební úpravy a přístavba objektu FLD-3.etapa</v>
      </c>
      <c r="F83" s="30"/>
      <c r="G83" s="30"/>
      <c r="H83" s="30"/>
      <c r="I83" s="38"/>
      <c r="J83" s="38"/>
      <c r="K83" s="38"/>
      <c r="L83" s="143"/>
      <c r="S83" s="36"/>
      <c r="T83" s="36"/>
      <c r="U83" s="36"/>
      <c r="V83" s="36"/>
      <c r="W83" s="36"/>
      <c r="X83" s="36"/>
      <c r="Y83" s="36"/>
      <c r="Z83" s="36"/>
      <c r="AA83" s="36"/>
      <c r="AB83" s="36"/>
      <c r="AC83" s="36"/>
      <c r="AD83" s="36"/>
      <c r="AE83" s="36"/>
    </row>
    <row r="84" s="1" customFormat="1" ht="12" customHeight="1">
      <c r="B84" s="19"/>
      <c r="C84" s="30" t="s">
        <v>271</v>
      </c>
      <c r="D84" s="20"/>
      <c r="E84" s="20"/>
      <c r="F84" s="20"/>
      <c r="G84" s="20"/>
      <c r="H84" s="20"/>
      <c r="I84" s="20"/>
      <c r="J84" s="20"/>
      <c r="K84" s="20"/>
      <c r="L84" s="18"/>
    </row>
    <row r="85" s="1" customFormat="1" ht="16.5" customHeight="1">
      <c r="B85" s="19"/>
      <c r="C85" s="20"/>
      <c r="D85" s="20"/>
      <c r="E85" s="168" t="s">
        <v>836</v>
      </c>
      <c r="F85" s="20"/>
      <c r="G85" s="20"/>
      <c r="H85" s="20"/>
      <c r="I85" s="20"/>
      <c r="J85" s="20"/>
      <c r="K85" s="20"/>
      <c r="L85" s="18"/>
    </row>
    <row r="86" s="1" customFormat="1" ht="12" customHeight="1">
      <c r="B86" s="19"/>
      <c r="C86" s="30" t="s">
        <v>273</v>
      </c>
      <c r="D86" s="20"/>
      <c r="E86" s="20"/>
      <c r="F86" s="20"/>
      <c r="G86" s="20"/>
      <c r="H86" s="20"/>
      <c r="I86" s="20"/>
      <c r="J86" s="20"/>
      <c r="K86" s="20"/>
      <c r="L86" s="18"/>
    </row>
    <row r="87" s="2" customFormat="1" ht="16.5" customHeight="1">
      <c r="A87" s="36"/>
      <c r="B87" s="37"/>
      <c r="C87" s="38"/>
      <c r="D87" s="38"/>
      <c r="E87" s="229" t="s">
        <v>1034</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838</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E13</f>
        <v>2020-019-02-02-05 - Nové kce- 1.NP- lešení</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KAMÝCKÁ 1176, PRAHA - SUCHDOL </v>
      </c>
      <c r="G91" s="38"/>
      <c r="H91" s="38"/>
      <c r="I91" s="30" t="s">
        <v>23</v>
      </c>
      <c r="J91" s="70" t="str">
        <f>IF(J16="","",J16)</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E19</f>
        <v>ČZU V PRAZE, FAKULTA LESNICKÁ A DŘEVAŘSKÁ, Praha 6</v>
      </c>
      <c r="G93" s="38"/>
      <c r="H93" s="38"/>
      <c r="I93" s="30" t="s">
        <v>33</v>
      </c>
      <c r="J93" s="34" t="str">
        <f>E25</f>
        <v xml:space="preserve">Ing. Vladimír Čapka Gerstnerova 5/658 Praha 7  </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IF(E22="","",E22)</f>
        <v>Vyplň údaj</v>
      </c>
      <c r="G94" s="38"/>
      <c r="H94" s="38"/>
      <c r="I94" s="30" t="s">
        <v>36</v>
      </c>
      <c r="J94" s="34" t="str">
        <f>E28</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291</v>
      </c>
      <c r="D96" s="187" t="s">
        <v>59</v>
      </c>
      <c r="E96" s="187" t="s">
        <v>55</v>
      </c>
      <c r="F96" s="187" t="s">
        <v>56</v>
      </c>
      <c r="G96" s="187" t="s">
        <v>292</v>
      </c>
      <c r="H96" s="187" t="s">
        <v>293</v>
      </c>
      <c r="I96" s="187" t="s">
        <v>294</v>
      </c>
      <c r="J96" s="187" t="s">
        <v>279</v>
      </c>
      <c r="K96" s="188" t="s">
        <v>295</v>
      </c>
      <c r="L96" s="189"/>
      <c r="M96" s="90" t="s">
        <v>19</v>
      </c>
      <c r="N96" s="91" t="s">
        <v>44</v>
      </c>
      <c r="O96" s="91" t="s">
        <v>296</v>
      </c>
      <c r="P96" s="91" t="s">
        <v>297</v>
      </c>
      <c r="Q96" s="91" t="s">
        <v>298</v>
      </c>
      <c r="R96" s="91" t="s">
        <v>299</v>
      </c>
      <c r="S96" s="91" t="s">
        <v>300</v>
      </c>
      <c r="T96" s="92" t="s">
        <v>301</v>
      </c>
      <c r="U96" s="184"/>
      <c r="V96" s="184"/>
      <c r="W96" s="184"/>
      <c r="X96" s="184"/>
      <c r="Y96" s="184"/>
      <c r="Z96" s="184"/>
      <c r="AA96" s="184"/>
      <c r="AB96" s="184"/>
      <c r="AC96" s="184"/>
      <c r="AD96" s="184"/>
      <c r="AE96" s="184"/>
    </row>
    <row r="97" s="2" customFormat="1" ht="22.8" customHeight="1">
      <c r="A97" s="36"/>
      <c r="B97" s="37"/>
      <c r="C97" s="97" t="s">
        <v>302</v>
      </c>
      <c r="D97" s="38"/>
      <c r="E97" s="38"/>
      <c r="F97" s="38"/>
      <c r="G97" s="38"/>
      <c r="H97" s="38"/>
      <c r="I97" s="38"/>
      <c r="J97" s="190">
        <f>BK97</f>
        <v>0</v>
      </c>
      <c r="K97" s="38"/>
      <c r="L97" s="42"/>
      <c r="M97" s="93"/>
      <c r="N97" s="191"/>
      <c r="O97" s="94"/>
      <c r="P97" s="192">
        <f>P98+P105</f>
        <v>0</v>
      </c>
      <c r="Q97" s="94"/>
      <c r="R97" s="192">
        <f>R98+R105</f>
        <v>1.0828865600000002</v>
      </c>
      <c r="S97" s="94"/>
      <c r="T97" s="193">
        <f>T98+T105</f>
        <v>0</v>
      </c>
      <c r="U97" s="36"/>
      <c r="V97" s="36"/>
      <c r="W97" s="36"/>
      <c r="X97" s="36"/>
      <c r="Y97" s="36"/>
      <c r="Z97" s="36"/>
      <c r="AA97" s="36"/>
      <c r="AB97" s="36"/>
      <c r="AC97" s="36"/>
      <c r="AD97" s="36"/>
      <c r="AE97" s="36"/>
      <c r="AT97" s="15" t="s">
        <v>73</v>
      </c>
      <c r="AU97" s="15" t="s">
        <v>280</v>
      </c>
      <c r="BK97" s="194">
        <f>BK98+BK105</f>
        <v>0</v>
      </c>
    </row>
    <row r="98" s="12" customFormat="1" ht="25.92" customHeight="1">
      <c r="A98" s="12"/>
      <c r="B98" s="195"/>
      <c r="C98" s="196"/>
      <c r="D98" s="197" t="s">
        <v>73</v>
      </c>
      <c r="E98" s="198" t="s">
        <v>303</v>
      </c>
      <c r="F98" s="198" t="s">
        <v>304</v>
      </c>
      <c r="G98" s="196"/>
      <c r="H98" s="196"/>
      <c r="I98" s="199"/>
      <c r="J98" s="200">
        <f>BK98</f>
        <v>0</v>
      </c>
      <c r="K98" s="196"/>
      <c r="L98" s="201"/>
      <c r="M98" s="202"/>
      <c r="N98" s="203"/>
      <c r="O98" s="203"/>
      <c r="P98" s="204">
        <f>P99+P101+P103</f>
        <v>0</v>
      </c>
      <c r="Q98" s="203"/>
      <c r="R98" s="204">
        <f>R99+R101+R103</f>
        <v>0.10830189999999999</v>
      </c>
      <c r="S98" s="203"/>
      <c r="T98" s="205">
        <f>T99+T101+T103</f>
        <v>0</v>
      </c>
      <c r="U98" s="12"/>
      <c r="V98" s="12"/>
      <c r="W98" s="12"/>
      <c r="X98" s="12"/>
      <c r="Y98" s="12"/>
      <c r="Z98" s="12"/>
      <c r="AA98" s="12"/>
      <c r="AB98" s="12"/>
      <c r="AC98" s="12"/>
      <c r="AD98" s="12"/>
      <c r="AE98" s="12"/>
      <c r="AR98" s="206" t="s">
        <v>81</v>
      </c>
      <c r="AT98" s="207" t="s">
        <v>73</v>
      </c>
      <c r="AU98" s="207" t="s">
        <v>74</v>
      </c>
      <c r="AY98" s="206" t="s">
        <v>305</v>
      </c>
      <c r="BK98" s="208">
        <f>BK99+BK101+BK103</f>
        <v>0</v>
      </c>
    </row>
    <row r="99" s="12" customFormat="1" ht="22.8" customHeight="1">
      <c r="A99" s="12"/>
      <c r="B99" s="195"/>
      <c r="C99" s="196"/>
      <c r="D99" s="197" t="s">
        <v>73</v>
      </c>
      <c r="E99" s="209" t="s">
        <v>346</v>
      </c>
      <c r="F99" s="209" t="s">
        <v>723</v>
      </c>
      <c r="G99" s="196"/>
      <c r="H99" s="196"/>
      <c r="I99" s="199"/>
      <c r="J99" s="210">
        <f>BK99</f>
        <v>0</v>
      </c>
      <c r="K99" s="196"/>
      <c r="L99" s="201"/>
      <c r="M99" s="202"/>
      <c r="N99" s="203"/>
      <c r="O99" s="203"/>
      <c r="P99" s="204">
        <f>P100</f>
        <v>0</v>
      </c>
      <c r="Q99" s="203"/>
      <c r="R99" s="204">
        <f>R100</f>
        <v>0.025482800000000003</v>
      </c>
      <c r="S99" s="203"/>
      <c r="T99" s="205">
        <f>T100</f>
        <v>0</v>
      </c>
      <c r="U99" s="12"/>
      <c r="V99" s="12"/>
      <c r="W99" s="12"/>
      <c r="X99" s="12"/>
      <c r="Y99" s="12"/>
      <c r="Z99" s="12"/>
      <c r="AA99" s="12"/>
      <c r="AB99" s="12"/>
      <c r="AC99" s="12"/>
      <c r="AD99" s="12"/>
      <c r="AE99" s="12"/>
      <c r="AR99" s="206" t="s">
        <v>81</v>
      </c>
      <c r="AT99" s="207" t="s">
        <v>73</v>
      </c>
      <c r="AU99" s="207" t="s">
        <v>81</v>
      </c>
      <c r="AY99" s="206" t="s">
        <v>305</v>
      </c>
      <c r="BK99" s="208">
        <f>BK100</f>
        <v>0</v>
      </c>
    </row>
    <row r="100" s="2" customFormat="1" ht="24.15" customHeight="1">
      <c r="A100" s="36"/>
      <c r="B100" s="37"/>
      <c r="C100" s="211" t="s">
        <v>81</v>
      </c>
      <c r="D100" s="211" t="s">
        <v>308</v>
      </c>
      <c r="E100" s="212" t="s">
        <v>1002</v>
      </c>
      <c r="F100" s="213" t="s">
        <v>1003</v>
      </c>
      <c r="G100" s="214" t="s">
        <v>311</v>
      </c>
      <c r="H100" s="215">
        <v>637.07000000000005</v>
      </c>
      <c r="I100" s="216"/>
      <c r="J100" s="217">
        <f>ROUND(I100*H100,2)</f>
        <v>0</v>
      </c>
      <c r="K100" s="213" t="s">
        <v>312</v>
      </c>
      <c r="L100" s="42"/>
      <c r="M100" s="218" t="s">
        <v>19</v>
      </c>
      <c r="N100" s="219" t="s">
        <v>45</v>
      </c>
      <c r="O100" s="82"/>
      <c r="P100" s="220">
        <f>O100*H100</f>
        <v>0</v>
      </c>
      <c r="Q100" s="220">
        <v>4.0000000000000003E-05</v>
      </c>
      <c r="R100" s="220">
        <f>Q100*H100</f>
        <v>0.025482800000000003</v>
      </c>
      <c r="S100" s="220">
        <v>0</v>
      </c>
      <c r="T100" s="221">
        <f>S100*H100</f>
        <v>0</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1328</v>
      </c>
    </row>
    <row r="101" s="12" customFormat="1" ht="22.8" customHeight="1">
      <c r="A101" s="12"/>
      <c r="B101" s="195"/>
      <c r="C101" s="196"/>
      <c r="D101" s="197" t="s">
        <v>73</v>
      </c>
      <c r="E101" s="209" t="s">
        <v>306</v>
      </c>
      <c r="F101" s="209" t="s">
        <v>307</v>
      </c>
      <c r="G101" s="196"/>
      <c r="H101" s="196"/>
      <c r="I101" s="199"/>
      <c r="J101" s="210">
        <f>BK101</f>
        <v>0</v>
      </c>
      <c r="K101" s="196"/>
      <c r="L101" s="201"/>
      <c r="M101" s="202"/>
      <c r="N101" s="203"/>
      <c r="O101" s="203"/>
      <c r="P101" s="204">
        <f>P102</f>
        <v>0</v>
      </c>
      <c r="Q101" s="203"/>
      <c r="R101" s="204">
        <f>R102</f>
        <v>0.082819099999999993</v>
      </c>
      <c r="S101" s="203"/>
      <c r="T101" s="205">
        <f>T102</f>
        <v>0</v>
      </c>
      <c r="U101" s="12"/>
      <c r="V101" s="12"/>
      <c r="W101" s="12"/>
      <c r="X101" s="12"/>
      <c r="Y101" s="12"/>
      <c r="Z101" s="12"/>
      <c r="AA101" s="12"/>
      <c r="AB101" s="12"/>
      <c r="AC101" s="12"/>
      <c r="AD101" s="12"/>
      <c r="AE101" s="12"/>
      <c r="AR101" s="206" t="s">
        <v>81</v>
      </c>
      <c r="AT101" s="207" t="s">
        <v>73</v>
      </c>
      <c r="AU101" s="207" t="s">
        <v>81</v>
      </c>
      <c r="AY101" s="206" t="s">
        <v>305</v>
      </c>
      <c r="BK101" s="208">
        <f>BK102</f>
        <v>0</v>
      </c>
    </row>
    <row r="102" s="2" customFormat="1" ht="24.15" customHeight="1">
      <c r="A102" s="36"/>
      <c r="B102" s="37"/>
      <c r="C102" s="211" t="s">
        <v>83</v>
      </c>
      <c r="D102" s="211" t="s">
        <v>308</v>
      </c>
      <c r="E102" s="212" t="s">
        <v>309</v>
      </c>
      <c r="F102" s="213" t="s">
        <v>310</v>
      </c>
      <c r="G102" s="214" t="s">
        <v>311</v>
      </c>
      <c r="H102" s="215">
        <v>637.07000000000005</v>
      </c>
      <c r="I102" s="216"/>
      <c r="J102" s="217">
        <f>ROUND(I102*H102,2)</f>
        <v>0</v>
      </c>
      <c r="K102" s="213" t="s">
        <v>312</v>
      </c>
      <c r="L102" s="42"/>
      <c r="M102" s="218" t="s">
        <v>19</v>
      </c>
      <c r="N102" s="219" t="s">
        <v>45</v>
      </c>
      <c r="O102" s="82"/>
      <c r="P102" s="220">
        <f>O102*H102</f>
        <v>0</v>
      </c>
      <c r="Q102" s="220">
        <v>0.00012999999999999999</v>
      </c>
      <c r="R102" s="220">
        <f>Q102*H102</f>
        <v>0.082819099999999993</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1329</v>
      </c>
    </row>
    <row r="103" s="12" customFormat="1" ht="22.8" customHeight="1">
      <c r="A103" s="12"/>
      <c r="B103" s="195"/>
      <c r="C103" s="196"/>
      <c r="D103" s="197" t="s">
        <v>73</v>
      </c>
      <c r="E103" s="209" t="s">
        <v>860</v>
      </c>
      <c r="F103" s="209" t="s">
        <v>861</v>
      </c>
      <c r="G103" s="196"/>
      <c r="H103" s="196"/>
      <c r="I103" s="199"/>
      <c r="J103" s="210">
        <f>BK103</f>
        <v>0</v>
      </c>
      <c r="K103" s="196"/>
      <c r="L103" s="201"/>
      <c r="M103" s="202"/>
      <c r="N103" s="203"/>
      <c r="O103" s="203"/>
      <c r="P103" s="204">
        <f>P104</f>
        <v>0</v>
      </c>
      <c r="Q103" s="203"/>
      <c r="R103" s="204">
        <f>R104</f>
        <v>0</v>
      </c>
      <c r="S103" s="203"/>
      <c r="T103" s="205">
        <f>T104</f>
        <v>0</v>
      </c>
      <c r="U103" s="12"/>
      <c r="V103" s="12"/>
      <c r="W103" s="12"/>
      <c r="X103" s="12"/>
      <c r="Y103" s="12"/>
      <c r="Z103" s="12"/>
      <c r="AA103" s="12"/>
      <c r="AB103" s="12"/>
      <c r="AC103" s="12"/>
      <c r="AD103" s="12"/>
      <c r="AE103" s="12"/>
      <c r="AR103" s="206" t="s">
        <v>81</v>
      </c>
      <c r="AT103" s="207" t="s">
        <v>73</v>
      </c>
      <c r="AU103" s="207" t="s">
        <v>81</v>
      </c>
      <c r="AY103" s="206" t="s">
        <v>305</v>
      </c>
      <c r="BK103" s="208">
        <f>BK104</f>
        <v>0</v>
      </c>
    </row>
    <row r="104" s="2" customFormat="1" ht="24.15" customHeight="1">
      <c r="A104" s="36"/>
      <c r="B104" s="37"/>
      <c r="C104" s="211" t="s">
        <v>112</v>
      </c>
      <c r="D104" s="211" t="s">
        <v>308</v>
      </c>
      <c r="E104" s="212" t="s">
        <v>862</v>
      </c>
      <c r="F104" s="213" t="s">
        <v>863</v>
      </c>
      <c r="G104" s="214" t="s">
        <v>379</v>
      </c>
      <c r="H104" s="215">
        <v>0.108</v>
      </c>
      <c r="I104" s="216"/>
      <c r="J104" s="217">
        <f>ROUND(I104*H104,2)</f>
        <v>0</v>
      </c>
      <c r="K104" s="213" t="s">
        <v>312</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1330</v>
      </c>
    </row>
    <row r="105" s="12" customFormat="1" ht="25.92" customHeight="1">
      <c r="A105" s="12"/>
      <c r="B105" s="195"/>
      <c r="C105" s="196"/>
      <c r="D105" s="197" t="s">
        <v>73</v>
      </c>
      <c r="E105" s="198" t="s">
        <v>408</v>
      </c>
      <c r="F105" s="198" t="s">
        <v>409</v>
      </c>
      <c r="G105" s="196"/>
      <c r="H105" s="196"/>
      <c r="I105" s="199"/>
      <c r="J105" s="200">
        <f>BK105</f>
        <v>0</v>
      </c>
      <c r="K105" s="196"/>
      <c r="L105" s="201"/>
      <c r="M105" s="202"/>
      <c r="N105" s="203"/>
      <c r="O105" s="203"/>
      <c r="P105" s="204">
        <f>P106</f>
        <v>0</v>
      </c>
      <c r="Q105" s="203"/>
      <c r="R105" s="204">
        <f>R106</f>
        <v>0.9745846600000001</v>
      </c>
      <c r="S105" s="203"/>
      <c r="T105" s="205">
        <f>T106</f>
        <v>0</v>
      </c>
      <c r="U105" s="12"/>
      <c r="V105" s="12"/>
      <c r="W105" s="12"/>
      <c r="X105" s="12"/>
      <c r="Y105" s="12"/>
      <c r="Z105" s="12"/>
      <c r="AA105" s="12"/>
      <c r="AB105" s="12"/>
      <c r="AC105" s="12"/>
      <c r="AD105" s="12"/>
      <c r="AE105" s="12"/>
      <c r="AR105" s="206" t="s">
        <v>83</v>
      </c>
      <c r="AT105" s="207" t="s">
        <v>73</v>
      </c>
      <c r="AU105" s="207" t="s">
        <v>74</v>
      </c>
      <c r="AY105" s="206" t="s">
        <v>305</v>
      </c>
      <c r="BK105" s="208">
        <f>BK106</f>
        <v>0</v>
      </c>
    </row>
    <row r="106" s="12" customFormat="1" ht="22.8" customHeight="1">
      <c r="A106" s="12"/>
      <c r="B106" s="195"/>
      <c r="C106" s="196"/>
      <c r="D106" s="197" t="s">
        <v>73</v>
      </c>
      <c r="E106" s="209" t="s">
        <v>764</v>
      </c>
      <c r="F106" s="209" t="s">
        <v>765</v>
      </c>
      <c r="G106" s="196"/>
      <c r="H106" s="196"/>
      <c r="I106" s="199"/>
      <c r="J106" s="210">
        <f>BK106</f>
        <v>0</v>
      </c>
      <c r="K106" s="196"/>
      <c r="L106" s="201"/>
      <c r="M106" s="202"/>
      <c r="N106" s="203"/>
      <c r="O106" s="203"/>
      <c r="P106" s="204">
        <f>SUM(P107:P115)</f>
        <v>0</v>
      </c>
      <c r="Q106" s="203"/>
      <c r="R106" s="204">
        <f>SUM(R107:R115)</f>
        <v>0.9745846600000001</v>
      </c>
      <c r="S106" s="203"/>
      <c r="T106" s="205">
        <f>SUM(T107:T115)</f>
        <v>0</v>
      </c>
      <c r="U106" s="12"/>
      <c r="V106" s="12"/>
      <c r="W106" s="12"/>
      <c r="X106" s="12"/>
      <c r="Y106" s="12"/>
      <c r="Z106" s="12"/>
      <c r="AA106" s="12"/>
      <c r="AB106" s="12"/>
      <c r="AC106" s="12"/>
      <c r="AD106" s="12"/>
      <c r="AE106" s="12"/>
      <c r="AR106" s="206" t="s">
        <v>83</v>
      </c>
      <c r="AT106" s="207" t="s">
        <v>73</v>
      </c>
      <c r="AU106" s="207" t="s">
        <v>81</v>
      </c>
      <c r="AY106" s="206" t="s">
        <v>305</v>
      </c>
      <c r="BK106" s="208">
        <f>SUM(BK107:BK115)</f>
        <v>0</v>
      </c>
    </row>
    <row r="107" s="2" customFormat="1" ht="24.15" customHeight="1">
      <c r="A107" s="36"/>
      <c r="B107" s="37"/>
      <c r="C107" s="211" t="s">
        <v>313</v>
      </c>
      <c r="D107" s="211" t="s">
        <v>308</v>
      </c>
      <c r="E107" s="212" t="s">
        <v>1007</v>
      </c>
      <c r="F107" s="213" t="s">
        <v>1008</v>
      </c>
      <c r="G107" s="214" t="s">
        <v>365</v>
      </c>
      <c r="H107" s="215">
        <v>92.950000000000003</v>
      </c>
      <c r="I107" s="216"/>
      <c r="J107" s="217">
        <f>ROUND(I107*H107,2)</f>
        <v>0</v>
      </c>
      <c r="K107" s="213" t="s">
        <v>312</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1331</v>
      </c>
    </row>
    <row r="108" s="2" customFormat="1" ht="14.4" customHeight="1">
      <c r="A108" s="36"/>
      <c r="B108" s="37"/>
      <c r="C108" s="230" t="s">
        <v>330</v>
      </c>
      <c r="D108" s="230" t="s">
        <v>846</v>
      </c>
      <c r="E108" s="231" t="s">
        <v>1010</v>
      </c>
      <c r="F108" s="232" t="s">
        <v>1011</v>
      </c>
      <c r="G108" s="233" t="s">
        <v>319</v>
      </c>
      <c r="H108" s="234">
        <v>0.71399999999999997</v>
      </c>
      <c r="I108" s="235"/>
      <c r="J108" s="236">
        <f>ROUND(I108*H108,2)</f>
        <v>0</v>
      </c>
      <c r="K108" s="232" t="s">
        <v>312</v>
      </c>
      <c r="L108" s="237"/>
      <c r="M108" s="238" t="s">
        <v>19</v>
      </c>
      <c r="N108" s="239" t="s">
        <v>45</v>
      </c>
      <c r="O108" s="82"/>
      <c r="P108" s="220">
        <f>O108*H108</f>
        <v>0</v>
      </c>
      <c r="Q108" s="220">
        <v>0.55000000000000004</v>
      </c>
      <c r="R108" s="220">
        <f>Q108*H108</f>
        <v>0.39269999999999999</v>
      </c>
      <c r="S108" s="220">
        <v>0</v>
      </c>
      <c r="T108" s="221">
        <f>S108*H108</f>
        <v>0</v>
      </c>
      <c r="U108" s="36"/>
      <c r="V108" s="36"/>
      <c r="W108" s="36"/>
      <c r="X108" s="36"/>
      <c r="Y108" s="36"/>
      <c r="Z108" s="36"/>
      <c r="AA108" s="36"/>
      <c r="AB108" s="36"/>
      <c r="AC108" s="36"/>
      <c r="AD108" s="36"/>
      <c r="AE108" s="36"/>
      <c r="AR108" s="222" t="s">
        <v>494</v>
      </c>
      <c r="AT108" s="222" t="s">
        <v>846</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1332</v>
      </c>
    </row>
    <row r="109" s="2" customFormat="1" ht="14.4" customHeight="1">
      <c r="A109" s="36"/>
      <c r="B109" s="37"/>
      <c r="C109" s="211" t="s">
        <v>334</v>
      </c>
      <c r="D109" s="211" t="s">
        <v>308</v>
      </c>
      <c r="E109" s="212" t="s">
        <v>1013</v>
      </c>
      <c r="F109" s="213" t="s">
        <v>1014</v>
      </c>
      <c r="G109" s="214" t="s">
        <v>311</v>
      </c>
      <c r="H109" s="215">
        <v>65.780000000000001</v>
      </c>
      <c r="I109" s="216"/>
      <c r="J109" s="217">
        <f>ROUND(I109*H109,2)</f>
        <v>0</v>
      </c>
      <c r="K109" s="213" t="s">
        <v>312</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376</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1333</v>
      </c>
    </row>
    <row r="110" s="2" customFormat="1" ht="14.4" customHeight="1">
      <c r="A110" s="36"/>
      <c r="B110" s="37"/>
      <c r="C110" s="230" t="s">
        <v>338</v>
      </c>
      <c r="D110" s="230" t="s">
        <v>846</v>
      </c>
      <c r="E110" s="231" t="s">
        <v>1016</v>
      </c>
      <c r="F110" s="232" t="s">
        <v>1017</v>
      </c>
      <c r="G110" s="233" t="s">
        <v>319</v>
      </c>
      <c r="H110" s="234">
        <v>0.98699999999999999</v>
      </c>
      <c r="I110" s="235"/>
      <c r="J110" s="236">
        <f>ROUND(I110*H110,2)</f>
        <v>0</v>
      </c>
      <c r="K110" s="232" t="s">
        <v>312</v>
      </c>
      <c r="L110" s="237"/>
      <c r="M110" s="238" t="s">
        <v>19</v>
      </c>
      <c r="N110" s="239" t="s">
        <v>45</v>
      </c>
      <c r="O110" s="82"/>
      <c r="P110" s="220">
        <f>O110*H110</f>
        <v>0</v>
      </c>
      <c r="Q110" s="220">
        <v>0.55000000000000004</v>
      </c>
      <c r="R110" s="220">
        <f>Q110*H110</f>
        <v>0.54285000000000005</v>
      </c>
      <c r="S110" s="220">
        <v>0</v>
      </c>
      <c r="T110" s="221">
        <f>S110*H110</f>
        <v>0</v>
      </c>
      <c r="U110" s="36"/>
      <c r="V110" s="36"/>
      <c r="W110" s="36"/>
      <c r="X110" s="36"/>
      <c r="Y110" s="36"/>
      <c r="Z110" s="36"/>
      <c r="AA110" s="36"/>
      <c r="AB110" s="36"/>
      <c r="AC110" s="36"/>
      <c r="AD110" s="36"/>
      <c r="AE110" s="36"/>
      <c r="AR110" s="222" t="s">
        <v>494</v>
      </c>
      <c r="AT110" s="222" t="s">
        <v>846</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1334</v>
      </c>
    </row>
    <row r="111" s="2" customFormat="1" ht="14.4" customHeight="1">
      <c r="A111" s="36"/>
      <c r="B111" s="37"/>
      <c r="C111" s="211" t="s">
        <v>342</v>
      </c>
      <c r="D111" s="211" t="s">
        <v>308</v>
      </c>
      <c r="E111" s="212" t="s">
        <v>1019</v>
      </c>
      <c r="F111" s="213" t="s">
        <v>1020</v>
      </c>
      <c r="G111" s="214" t="s">
        <v>319</v>
      </c>
      <c r="H111" s="215">
        <v>1.7010000000000001</v>
      </c>
      <c r="I111" s="216"/>
      <c r="J111" s="217">
        <f>ROUND(I111*H111,2)</f>
        <v>0</v>
      </c>
      <c r="K111" s="213" t="s">
        <v>312</v>
      </c>
      <c r="L111" s="42"/>
      <c r="M111" s="218" t="s">
        <v>19</v>
      </c>
      <c r="N111" s="219" t="s">
        <v>45</v>
      </c>
      <c r="O111" s="82"/>
      <c r="P111" s="220">
        <f>O111*H111</f>
        <v>0</v>
      </c>
      <c r="Q111" s="220">
        <v>0.012659999999999999</v>
      </c>
      <c r="R111" s="220">
        <f>Q111*H111</f>
        <v>0.021534660000000001</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1335</v>
      </c>
    </row>
    <row r="112" s="2" customFormat="1" ht="14.4" customHeight="1">
      <c r="A112" s="36"/>
      <c r="B112" s="37"/>
      <c r="C112" s="211" t="s">
        <v>346</v>
      </c>
      <c r="D112" s="211" t="s">
        <v>308</v>
      </c>
      <c r="E112" s="212" t="s">
        <v>1022</v>
      </c>
      <c r="F112" s="213" t="s">
        <v>1023</v>
      </c>
      <c r="G112" s="214" t="s">
        <v>311</v>
      </c>
      <c r="H112" s="215">
        <v>1</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1336</v>
      </c>
    </row>
    <row r="113" s="2" customFormat="1" ht="14.4" customHeight="1">
      <c r="A113" s="36"/>
      <c r="B113" s="37"/>
      <c r="C113" s="230" t="s">
        <v>350</v>
      </c>
      <c r="D113" s="230" t="s">
        <v>846</v>
      </c>
      <c r="E113" s="231" t="s">
        <v>1025</v>
      </c>
      <c r="F113" s="232" t="s">
        <v>1026</v>
      </c>
      <c r="G113" s="233" t="s">
        <v>328</v>
      </c>
      <c r="H113" s="234">
        <v>1</v>
      </c>
      <c r="I113" s="235"/>
      <c r="J113" s="236">
        <f>ROUND(I113*H113,2)</f>
        <v>0</v>
      </c>
      <c r="K113" s="232" t="s">
        <v>312</v>
      </c>
      <c r="L113" s="237"/>
      <c r="M113" s="238" t="s">
        <v>19</v>
      </c>
      <c r="N113" s="239" t="s">
        <v>45</v>
      </c>
      <c r="O113" s="82"/>
      <c r="P113" s="220">
        <f>O113*H113</f>
        <v>0</v>
      </c>
      <c r="Q113" s="220">
        <v>0.017500000000000002</v>
      </c>
      <c r="R113" s="220">
        <f>Q113*H113</f>
        <v>0.017500000000000002</v>
      </c>
      <c r="S113" s="220">
        <v>0</v>
      </c>
      <c r="T113" s="221">
        <f>S113*H113</f>
        <v>0</v>
      </c>
      <c r="U113" s="36"/>
      <c r="V113" s="36"/>
      <c r="W113" s="36"/>
      <c r="X113" s="36"/>
      <c r="Y113" s="36"/>
      <c r="Z113" s="36"/>
      <c r="AA113" s="36"/>
      <c r="AB113" s="36"/>
      <c r="AC113" s="36"/>
      <c r="AD113" s="36"/>
      <c r="AE113" s="36"/>
      <c r="AR113" s="222" t="s">
        <v>494</v>
      </c>
      <c r="AT113" s="222" t="s">
        <v>846</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1337</v>
      </c>
    </row>
    <row r="114" s="2" customFormat="1" ht="24.15" customHeight="1">
      <c r="A114" s="36"/>
      <c r="B114" s="37"/>
      <c r="C114" s="211" t="s">
        <v>354</v>
      </c>
      <c r="D114" s="211" t="s">
        <v>308</v>
      </c>
      <c r="E114" s="212" t="s">
        <v>1028</v>
      </c>
      <c r="F114" s="213" t="s">
        <v>1029</v>
      </c>
      <c r="G114" s="214" t="s">
        <v>379</v>
      </c>
      <c r="H114" s="215">
        <v>0.97499999999999998</v>
      </c>
      <c r="I114" s="216"/>
      <c r="J114" s="217">
        <f>ROUND(I114*H114,2)</f>
        <v>0</v>
      </c>
      <c r="K114" s="213" t="s">
        <v>312</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1338</v>
      </c>
    </row>
    <row r="115" s="2" customFormat="1" ht="24.15" customHeight="1">
      <c r="A115" s="36"/>
      <c r="B115" s="37"/>
      <c r="C115" s="211" t="s">
        <v>358</v>
      </c>
      <c r="D115" s="211" t="s">
        <v>308</v>
      </c>
      <c r="E115" s="212" t="s">
        <v>1031</v>
      </c>
      <c r="F115" s="213" t="s">
        <v>1032</v>
      </c>
      <c r="G115" s="214" t="s">
        <v>379</v>
      </c>
      <c r="H115" s="215">
        <v>0.97499999999999998</v>
      </c>
      <c r="I115" s="216"/>
      <c r="J115" s="217">
        <f>ROUND(I115*H115,2)</f>
        <v>0</v>
      </c>
      <c r="K115" s="213" t="s">
        <v>312</v>
      </c>
      <c r="L115" s="42"/>
      <c r="M115" s="224" t="s">
        <v>19</v>
      </c>
      <c r="N115" s="225" t="s">
        <v>45</v>
      </c>
      <c r="O115" s="226"/>
      <c r="P115" s="227">
        <f>O115*H115</f>
        <v>0</v>
      </c>
      <c r="Q115" s="227">
        <v>0</v>
      </c>
      <c r="R115" s="227">
        <f>Q115*H115</f>
        <v>0</v>
      </c>
      <c r="S115" s="227">
        <v>0</v>
      </c>
      <c r="T115" s="228">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1339</v>
      </c>
    </row>
    <row r="116" s="2" customFormat="1" ht="6.96" customHeight="1">
      <c r="A116" s="36"/>
      <c r="B116" s="57"/>
      <c r="C116" s="58"/>
      <c r="D116" s="58"/>
      <c r="E116" s="58"/>
      <c r="F116" s="58"/>
      <c r="G116" s="58"/>
      <c r="H116" s="58"/>
      <c r="I116" s="58"/>
      <c r="J116" s="58"/>
      <c r="K116" s="58"/>
      <c r="L116" s="42"/>
      <c r="M116" s="36"/>
      <c r="O116" s="36"/>
      <c r="P116" s="36"/>
      <c r="Q116" s="36"/>
      <c r="R116" s="36"/>
      <c r="S116" s="36"/>
      <c r="T116" s="36"/>
      <c r="U116" s="36"/>
      <c r="V116" s="36"/>
      <c r="W116" s="36"/>
      <c r="X116" s="36"/>
      <c r="Y116" s="36"/>
      <c r="Z116" s="36"/>
      <c r="AA116" s="36"/>
      <c r="AB116" s="36"/>
      <c r="AC116" s="36"/>
      <c r="AD116" s="36"/>
      <c r="AE116" s="36"/>
    </row>
  </sheetData>
  <sheetProtection sheet="1" autoFilter="0" formatColumns="0" formatRows="0" objects="1" scenarios="1" spinCount="100000" saltValue="9O/Hy5jcKeb+wbB34NqJ6zflfhBzFptVUT2wArF4WwEcwv7AWlC8G/v9zS8Y6uNja2qW5E55SnBsSmKY9xdjfg==" hashValue="Qk7Lngl0PhPljX0VnJ6jjrLMQ5eRSlO0JKlpiURKNdw5rVHq0djCBlr2DtJLqh5iC7wwev3NILJMV8KzqLZvEA==" algorithmName="SHA-512" password="CC35"/>
  <autoFilter ref="C96:K115"/>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149</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1340</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1341</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ROUND(J97,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ROUND((SUM(BE97:BE128)),  2)</f>
        <v>0</v>
      </c>
      <c r="G37" s="36"/>
      <c r="H37" s="36"/>
      <c r="I37" s="156">
        <v>0.20999999999999999</v>
      </c>
      <c r="J37" s="155">
        <f>ROUND(((SUM(BE97:BE128))*I37),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ROUND((SUM(BF97:BF128)),  2)</f>
        <v>0</v>
      </c>
      <c r="G38" s="36"/>
      <c r="H38" s="36"/>
      <c r="I38" s="156">
        <v>0.14999999999999999</v>
      </c>
      <c r="J38" s="155">
        <f>ROUND(((SUM(BF97:BF128))*I38),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ROUND((SUM(BG97:BG128)),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ROUND((SUM(BH97:BH128)),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ROUND((SUM(BI97:BI128)),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1340</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2020-019-02-03-01 - Nové kce- 2.NP- zdivo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J97</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J98</f>
        <v>0</v>
      </c>
      <c r="K68" s="174"/>
      <c r="L68" s="178"/>
      <c r="S68" s="9"/>
      <c r="T68" s="9"/>
      <c r="U68" s="9"/>
      <c r="V68" s="9"/>
      <c r="W68" s="9"/>
      <c r="X68" s="9"/>
      <c r="Y68" s="9"/>
      <c r="Z68" s="9"/>
      <c r="AA68" s="9"/>
      <c r="AB68" s="9"/>
      <c r="AC68" s="9"/>
      <c r="AD68" s="9"/>
      <c r="AE68" s="9"/>
    </row>
    <row r="69" s="10" customFormat="1" ht="19.92" customHeight="1">
      <c r="A69" s="10"/>
      <c r="B69" s="179"/>
      <c r="C69" s="123"/>
      <c r="D69" s="180" t="s">
        <v>840</v>
      </c>
      <c r="E69" s="181"/>
      <c r="F69" s="181"/>
      <c r="G69" s="181"/>
      <c r="H69" s="181"/>
      <c r="I69" s="181"/>
      <c r="J69" s="182">
        <f>J99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717</v>
      </c>
      <c r="E70" s="181"/>
      <c r="F70" s="181"/>
      <c r="G70" s="181"/>
      <c r="H70" s="181"/>
      <c r="I70" s="181"/>
      <c r="J70" s="182">
        <f>J111</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J113</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J115</f>
        <v>0</v>
      </c>
      <c r="K72" s="174"/>
      <c r="L72" s="178"/>
      <c r="S72" s="9"/>
      <c r="T72" s="9"/>
      <c r="U72" s="9"/>
      <c r="V72" s="9"/>
      <c r="W72" s="9"/>
      <c r="X72" s="9"/>
      <c r="Y72" s="9"/>
      <c r="Z72" s="9"/>
      <c r="AA72" s="9"/>
      <c r="AB72" s="9"/>
      <c r="AC72" s="9"/>
      <c r="AD72" s="9"/>
      <c r="AE72" s="9"/>
    </row>
    <row r="73" s="10" customFormat="1" ht="19.92" customHeight="1">
      <c r="A73" s="10"/>
      <c r="B73" s="179"/>
      <c r="C73" s="123"/>
      <c r="D73" s="180" t="s">
        <v>288</v>
      </c>
      <c r="E73" s="181"/>
      <c r="F73" s="181"/>
      <c r="G73" s="181"/>
      <c r="H73" s="181"/>
      <c r="I73" s="181"/>
      <c r="J73" s="182">
        <f>J116</f>
        <v>0</v>
      </c>
      <c r="K73" s="123"/>
      <c r="L73" s="183"/>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3"/>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3"/>
      <c r="S79" s="36"/>
      <c r="T79" s="36"/>
      <c r="U79" s="36"/>
      <c r="V79" s="36"/>
      <c r="W79" s="36"/>
      <c r="X79" s="36"/>
      <c r="Y79" s="36"/>
      <c r="Z79" s="36"/>
      <c r="AA79" s="36"/>
      <c r="AB79" s="36"/>
      <c r="AC79" s="36"/>
      <c r="AD79" s="36"/>
      <c r="AE79" s="36"/>
    </row>
    <row r="80" s="2" customFormat="1" ht="24.96" customHeight="1">
      <c r="A80" s="36"/>
      <c r="B80" s="37"/>
      <c r="C80" s="21" t="s">
        <v>290</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168" t="str">
        <f>E7</f>
        <v>Stavební úpravy a přístavba objektu FLD-3.etapa</v>
      </c>
      <c r="F83" s="30"/>
      <c r="G83" s="30"/>
      <c r="H83" s="30"/>
      <c r="I83" s="38"/>
      <c r="J83" s="38"/>
      <c r="K83" s="38"/>
      <c r="L83" s="143"/>
      <c r="S83" s="36"/>
      <c r="T83" s="36"/>
      <c r="U83" s="36"/>
      <c r="V83" s="36"/>
      <c r="W83" s="36"/>
      <c r="X83" s="36"/>
      <c r="Y83" s="36"/>
      <c r="Z83" s="36"/>
      <c r="AA83" s="36"/>
      <c r="AB83" s="36"/>
      <c r="AC83" s="36"/>
      <c r="AD83" s="36"/>
      <c r="AE83" s="36"/>
    </row>
    <row r="84" s="1" customFormat="1" ht="12" customHeight="1">
      <c r="B84" s="19"/>
      <c r="C84" s="30" t="s">
        <v>271</v>
      </c>
      <c r="D84" s="20"/>
      <c r="E84" s="20"/>
      <c r="F84" s="20"/>
      <c r="G84" s="20"/>
      <c r="H84" s="20"/>
      <c r="I84" s="20"/>
      <c r="J84" s="20"/>
      <c r="K84" s="20"/>
      <c r="L84" s="18"/>
    </row>
    <row r="85" s="1" customFormat="1" ht="16.5" customHeight="1">
      <c r="B85" s="19"/>
      <c r="C85" s="20"/>
      <c r="D85" s="20"/>
      <c r="E85" s="168" t="s">
        <v>836</v>
      </c>
      <c r="F85" s="20"/>
      <c r="G85" s="20"/>
      <c r="H85" s="20"/>
      <c r="I85" s="20"/>
      <c r="J85" s="20"/>
      <c r="K85" s="20"/>
      <c r="L85" s="18"/>
    </row>
    <row r="86" s="1" customFormat="1" ht="12" customHeight="1">
      <c r="B86" s="19"/>
      <c r="C86" s="30" t="s">
        <v>273</v>
      </c>
      <c r="D86" s="20"/>
      <c r="E86" s="20"/>
      <c r="F86" s="20"/>
      <c r="G86" s="20"/>
      <c r="H86" s="20"/>
      <c r="I86" s="20"/>
      <c r="J86" s="20"/>
      <c r="K86" s="20"/>
      <c r="L86" s="18"/>
    </row>
    <row r="87" s="2" customFormat="1" ht="16.5" customHeight="1">
      <c r="A87" s="36"/>
      <c r="B87" s="37"/>
      <c r="C87" s="38"/>
      <c r="D87" s="38"/>
      <c r="E87" s="229" t="s">
        <v>1340</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838</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E13</f>
        <v xml:space="preserve">2020-019-02-03-01 - Nové kce- 2.NP- zdivo   </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KAMÝCKÁ 1176, PRAHA - SUCHDOL </v>
      </c>
      <c r="G91" s="38"/>
      <c r="H91" s="38"/>
      <c r="I91" s="30" t="s">
        <v>23</v>
      </c>
      <c r="J91" s="70" t="str">
        <f>IF(J16="","",J16)</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E19</f>
        <v>ČZU V PRAZE, FAKULTA LESNICKÁ A DŘEVAŘSKÁ, Praha 6</v>
      </c>
      <c r="G93" s="38"/>
      <c r="H93" s="38"/>
      <c r="I93" s="30" t="s">
        <v>33</v>
      </c>
      <c r="J93" s="34" t="str">
        <f>E25</f>
        <v>Ing. Vladimír Čapka Gerstnerova 5/658 Praha 7</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IF(E22="","",E22)</f>
        <v>Vyplň údaj</v>
      </c>
      <c r="G94" s="38"/>
      <c r="H94" s="38"/>
      <c r="I94" s="30" t="s">
        <v>36</v>
      </c>
      <c r="J94" s="34" t="str">
        <f>E28</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291</v>
      </c>
      <c r="D96" s="187" t="s">
        <v>59</v>
      </c>
      <c r="E96" s="187" t="s">
        <v>55</v>
      </c>
      <c r="F96" s="187" t="s">
        <v>56</v>
      </c>
      <c r="G96" s="187" t="s">
        <v>292</v>
      </c>
      <c r="H96" s="187" t="s">
        <v>293</v>
      </c>
      <c r="I96" s="187" t="s">
        <v>294</v>
      </c>
      <c r="J96" s="187" t="s">
        <v>279</v>
      </c>
      <c r="K96" s="188" t="s">
        <v>295</v>
      </c>
      <c r="L96" s="189"/>
      <c r="M96" s="90" t="s">
        <v>19</v>
      </c>
      <c r="N96" s="91" t="s">
        <v>44</v>
      </c>
      <c r="O96" s="91" t="s">
        <v>296</v>
      </c>
      <c r="P96" s="91" t="s">
        <v>297</v>
      </c>
      <c r="Q96" s="91" t="s">
        <v>298</v>
      </c>
      <c r="R96" s="91" t="s">
        <v>299</v>
      </c>
      <c r="S96" s="91" t="s">
        <v>300</v>
      </c>
      <c r="T96" s="92" t="s">
        <v>301</v>
      </c>
      <c r="U96" s="184"/>
      <c r="V96" s="184"/>
      <c r="W96" s="184"/>
      <c r="X96" s="184"/>
      <c r="Y96" s="184"/>
      <c r="Z96" s="184"/>
      <c r="AA96" s="184"/>
      <c r="AB96" s="184"/>
      <c r="AC96" s="184"/>
      <c r="AD96" s="184"/>
      <c r="AE96" s="184"/>
    </row>
    <row r="97" s="2" customFormat="1" ht="22.8" customHeight="1">
      <c r="A97" s="36"/>
      <c r="B97" s="37"/>
      <c r="C97" s="97" t="s">
        <v>302</v>
      </c>
      <c r="D97" s="38"/>
      <c r="E97" s="38"/>
      <c r="F97" s="38"/>
      <c r="G97" s="38"/>
      <c r="H97" s="38"/>
      <c r="I97" s="38"/>
      <c r="J97" s="190">
        <f>BK97</f>
        <v>0</v>
      </c>
      <c r="K97" s="38"/>
      <c r="L97" s="42"/>
      <c r="M97" s="93"/>
      <c r="N97" s="191"/>
      <c r="O97" s="94"/>
      <c r="P97" s="192">
        <f>P98+P115</f>
        <v>0</v>
      </c>
      <c r="Q97" s="94"/>
      <c r="R97" s="192">
        <f>R98+R115</f>
        <v>28.828679702923999</v>
      </c>
      <c r="S97" s="94"/>
      <c r="T97" s="193">
        <f>T98+T115</f>
        <v>0</v>
      </c>
      <c r="U97" s="36"/>
      <c r="V97" s="36"/>
      <c r="W97" s="36"/>
      <c r="X97" s="36"/>
      <c r="Y97" s="36"/>
      <c r="Z97" s="36"/>
      <c r="AA97" s="36"/>
      <c r="AB97" s="36"/>
      <c r="AC97" s="36"/>
      <c r="AD97" s="36"/>
      <c r="AE97" s="36"/>
      <c r="AT97" s="15" t="s">
        <v>73</v>
      </c>
      <c r="AU97" s="15" t="s">
        <v>280</v>
      </c>
      <c r="BK97" s="194">
        <f>BK98+BK115</f>
        <v>0</v>
      </c>
    </row>
    <row r="98" s="12" customFormat="1" ht="25.92" customHeight="1">
      <c r="A98" s="12"/>
      <c r="B98" s="195"/>
      <c r="C98" s="196"/>
      <c r="D98" s="197" t="s">
        <v>73</v>
      </c>
      <c r="E98" s="198" t="s">
        <v>303</v>
      </c>
      <c r="F98" s="198" t="s">
        <v>304</v>
      </c>
      <c r="G98" s="196"/>
      <c r="H98" s="196"/>
      <c r="I98" s="199"/>
      <c r="J98" s="200">
        <f>BK98</f>
        <v>0</v>
      </c>
      <c r="K98" s="196"/>
      <c r="L98" s="201"/>
      <c r="M98" s="202"/>
      <c r="N98" s="203"/>
      <c r="O98" s="203"/>
      <c r="P98" s="204">
        <f>P99+P111+P113</f>
        <v>0</v>
      </c>
      <c r="Q98" s="203"/>
      <c r="R98" s="204">
        <f>R99+R111+R113</f>
        <v>22.806141719324</v>
      </c>
      <c r="S98" s="203"/>
      <c r="T98" s="205">
        <f>T99+T111+T113</f>
        <v>0</v>
      </c>
      <c r="U98" s="12"/>
      <c r="V98" s="12"/>
      <c r="W98" s="12"/>
      <c r="X98" s="12"/>
      <c r="Y98" s="12"/>
      <c r="Z98" s="12"/>
      <c r="AA98" s="12"/>
      <c r="AB98" s="12"/>
      <c r="AC98" s="12"/>
      <c r="AD98" s="12"/>
      <c r="AE98" s="12"/>
      <c r="AR98" s="206" t="s">
        <v>81</v>
      </c>
      <c r="AT98" s="207" t="s">
        <v>73</v>
      </c>
      <c r="AU98" s="207" t="s">
        <v>74</v>
      </c>
      <c r="AY98" s="206" t="s">
        <v>305</v>
      </c>
      <c r="BK98" s="208">
        <f>BK99+BK111+BK113</f>
        <v>0</v>
      </c>
    </row>
    <row r="99" s="12" customFormat="1" ht="22.8" customHeight="1">
      <c r="A99" s="12"/>
      <c r="B99" s="195"/>
      <c r="C99" s="196"/>
      <c r="D99" s="197" t="s">
        <v>73</v>
      </c>
      <c r="E99" s="209" t="s">
        <v>112</v>
      </c>
      <c r="F99" s="209" t="s">
        <v>842</v>
      </c>
      <c r="G99" s="196"/>
      <c r="H99" s="196"/>
      <c r="I99" s="199"/>
      <c r="J99" s="210">
        <f>BK99</f>
        <v>0</v>
      </c>
      <c r="K99" s="196"/>
      <c r="L99" s="201"/>
      <c r="M99" s="202"/>
      <c r="N99" s="203"/>
      <c r="O99" s="203"/>
      <c r="P99" s="204">
        <f>SUM(P100:P110)</f>
        <v>0</v>
      </c>
      <c r="Q99" s="203"/>
      <c r="R99" s="204">
        <f>SUM(R100:R110)</f>
        <v>22.803782033324001</v>
      </c>
      <c r="S99" s="203"/>
      <c r="T99" s="205">
        <f>SUM(T100:T110)</f>
        <v>0</v>
      </c>
      <c r="U99" s="12"/>
      <c r="V99" s="12"/>
      <c r="W99" s="12"/>
      <c r="X99" s="12"/>
      <c r="Y99" s="12"/>
      <c r="Z99" s="12"/>
      <c r="AA99" s="12"/>
      <c r="AB99" s="12"/>
      <c r="AC99" s="12"/>
      <c r="AD99" s="12"/>
      <c r="AE99" s="12"/>
      <c r="AR99" s="206" t="s">
        <v>81</v>
      </c>
      <c r="AT99" s="207" t="s">
        <v>73</v>
      </c>
      <c r="AU99" s="207" t="s">
        <v>81</v>
      </c>
      <c r="AY99" s="206" t="s">
        <v>305</v>
      </c>
      <c r="BK99" s="208">
        <f>SUM(BK100:BK110)</f>
        <v>0</v>
      </c>
    </row>
    <row r="100" s="2" customFormat="1" ht="24.15" customHeight="1">
      <c r="A100" s="36"/>
      <c r="B100" s="37"/>
      <c r="C100" s="211" t="s">
        <v>81</v>
      </c>
      <c r="D100" s="211" t="s">
        <v>308</v>
      </c>
      <c r="E100" s="212" t="s">
        <v>1342</v>
      </c>
      <c r="F100" s="213" t="s">
        <v>1343</v>
      </c>
      <c r="G100" s="214" t="s">
        <v>319</v>
      </c>
      <c r="H100" s="215">
        <v>0.080000000000000002</v>
      </c>
      <c r="I100" s="216"/>
      <c r="J100" s="217">
        <f>ROUND(I100*H100,2)</f>
        <v>0</v>
      </c>
      <c r="K100" s="213" t="s">
        <v>312</v>
      </c>
      <c r="L100" s="42"/>
      <c r="M100" s="218" t="s">
        <v>19</v>
      </c>
      <c r="N100" s="219" t="s">
        <v>45</v>
      </c>
      <c r="O100" s="82"/>
      <c r="P100" s="220">
        <f>O100*H100</f>
        <v>0</v>
      </c>
      <c r="Q100" s="220">
        <v>1.8775</v>
      </c>
      <c r="R100" s="220">
        <f>Q100*H100</f>
        <v>0.1502</v>
      </c>
      <c r="S100" s="220">
        <v>0</v>
      </c>
      <c r="T100" s="221">
        <f>S100*H100</f>
        <v>0</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1344</v>
      </c>
    </row>
    <row r="101" s="2" customFormat="1" ht="24.15" customHeight="1">
      <c r="A101" s="36"/>
      <c r="B101" s="37"/>
      <c r="C101" s="211" t="s">
        <v>83</v>
      </c>
      <c r="D101" s="211" t="s">
        <v>308</v>
      </c>
      <c r="E101" s="212" t="s">
        <v>1036</v>
      </c>
      <c r="F101" s="213" t="s">
        <v>1037</v>
      </c>
      <c r="G101" s="214" t="s">
        <v>319</v>
      </c>
      <c r="H101" s="215">
        <v>4.7590000000000003</v>
      </c>
      <c r="I101" s="216"/>
      <c r="J101" s="217">
        <f>ROUND(I101*H101,2)</f>
        <v>0</v>
      </c>
      <c r="K101" s="213" t="s">
        <v>312</v>
      </c>
      <c r="L101" s="42"/>
      <c r="M101" s="218" t="s">
        <v>19</v>
      </c>
      <c r="N101" s="219" t="s">
        <v>45</v>
      </c>
      <c r="O101" s="82"/>
      <c r="P101" s="220">
        <f>O101*H101</f>
        <v>0</v>
      </c>
      <c r="Q101" s="220">
        <v>1.8775</v>
      </c>
      <c r="R101" s="220">
        <f>Q101*H101</f>
        <v>8.9350225000000005</v>
      </c>
      <c r="S101" s="220">
        <v>0</v>
      </c>
      <c r="T101" s="221">
        <f>S101*H101</f>
        <v>0</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1345</v>
      </c>
    </row>
    <row r="102" s="2" customFormat="1" ht="24.15" customHeight="1">
      <c r="A102" s="36"/>
      <c r="B102" s="37"/>
      <c r="C102" s="211" t="s">
        <v>112</v>
      </c>
      <c r="D102" s="211" t="s">
        <v>308</v>
      </c>
      <c r="E102" s="212" t="s">
        <v>843</v>
      </c>
      <c r="F102" s="213" t="s">
        <v>844</v>
      </c>
      <c r="G102" s="214" t="s">
        <v>379</v>
      </c>
      <c r="H102" s="215">
        <v>0.40100000000000002</v>
      </c>
      <c r="I102" s="216"/>
      <c r="J102" s="217">
        <f>ROUND(I102*H102,2)</f>
        <v>0</v>
      </c>
      <c r="K102" s="213" t="s">
        <v>312</v>
      </c>
      <c r="L102" s="42"/>
      <c r="M102" s="218" t="s">
        <v>19</v>
      </c>
      <c r="N102" s="219" t="s">
        <v>45</v>
      </c>
      <c r="O102" s="82"/>
      <c r="P102" s="220">
        <f>O102*H102</f>
        <v>0</v>
      </c>
      <c r="Q102" s="220">
        <v>0.019536000000000001</v>
      </c>
      <c r="R102" s="220">
        <f>Q102*H102</f>
        <v>0.0078339360000000014</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1346</v>
      </c>
    </row>
    <row r="103" s="2" customFormat="1" ht="14.4" customHeight="1">
      <c r="A103" s="36"/>
      <c r="B103" s="37"/>
      <c r="C103" s="230" t="s">
        <v>313</v>
      </c>
      <c r="D103" s="230" t="s">
        <v>846</v>
      </c>
      <c r="E103" s="231" t="s">
        <v>847</v>
      </c>
      <c r="F103" s="232" t="s">
        <v>848</v>
      </c>
      <c r="G103" s="233" t="s">
        <v>379</v>
      </c>
      <c r="H103" s="234">
        <v>0.40100000000000002</v>
      </c>
      <c r="I103" s="235"/>
      <c r="J103" s="236">
        <f>ROUND(I103*H103,2)</f>
        <v>0</v>
      </c>
      <c r="K103" s="232" t="s">
        <v>312</v>
      </c>
      <c r="L103" s="237"/>
      <c r="M103" s="238" t="s">
        <v>19</v>
      </c>
      <c r="N103" s="239" t="s">
        <v>45</v>
      </c>
      <c r="O103" s="82"/>
      <c r="P103" s="220">
        <f>O103*H103</f>
        <v>0</v>
      </c>
      <c r="Q103" s="220">
        <v>1</v>
      </c>
      <c r="R103" s="220">
        <f>Q103*H103</f>
        <v>0.40100000000000002</v>
      </c>
      <c r="S103" s="220">
        <v>0</v>
      </c>
      <c r="T103" s="221">
        <f>S103*H103</f>
        <v>0</v>
      </c>
      <c r="U103" s="36"/>
      <c r="V103" s="36"/>
      <c r="W103" s="36"/>
      <c r="X103" s="36"/>
      <c r="Y103" s="36"/>
      <c r="Z103" s="36"/>
      <c r="AA103" s="36"/>
      <c r="AB103" s="36"/>
      <c r="AC103" s="36"/>
      <c r="AD103" s="36"/>
      <c r="AE103" s="36"/>
      <c r="AR103" s="222" t="s">
        <v>342</v>
      </c>
      <c r="AT103" s="222" t="s">
        <v>846</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1347</v>
      </c>
    </row>
    <row r="104" s="2" customFormat="1" ht="24.15" customHeight="1">
      <c r="A104" s="36"/>
      <c r="B104" s="37"/>
      <c r="C104" s="211" t="s">
        <v>330</v>
      </c>
      <c r="D104" s="211" t="s">
        <v>308</v>
      </c>
      <c r="E104" s="212" t="s">
        <v>843</v>
      </c>
      <c r="F104" s="213" t="s">
        <v>844</v>
      </c>
      <c r="G104" s="214" t="s">
        <v>379</v>
      </c>
      <c r="H104" s="215">
        <v>0.0070000000000000001</v>
      </c>
      <c r="I104" s="216"/>
      <c r="J104" s="217">
        <f>ROUND(I104*H104,2)</f>
        <v>0</v>
      </c>
      <c r="K104" s="213" t="s">
        <v>312</v>
      </c>
      <c r="L104" s="42"/>
      <c r="M104" s="218" t="s">
        <v>19</v>
      </c>
      <c r="N104" s="219" t="s">
        <v>45</v>
      </c>
      <c r="O104" s="82"/>
      <c r="P104" s="220">
        <f>O104*H104</f>
        <v>0</v>
      </c>
      <c r="Q104" s="220">
        <v>0.019536000000000001</v>
      </c>
      <c r="R104" s="220">
        <f>Q104*H104</f>
        <v>0.00013675200000000002</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1348</v>
      </c>
    </row>
    <row r="105" s="2" customFormat="1" ht="14.4" customHeight="1">
      <c r="A105" s="36"/>
      <c r="B105" s="37"/>
      <c r="C105" s="230" t="s">
        <v>334</v>
      </c>
      <c r="D105" s="230" t="s">
        <v>846</v>
      </c>
      <c r="E105" s="231" t="s">
        <v>847</v>
      </c>
      <c r="F105" s="232" t="s">
        <v>848</v>
      </c>
      <c r="G105" s="233" t="s">
        <v>379</v>
      </c>
      <c r="H105" s="234">
        <v>0.0070000000000000001</v>
      </c>
      <c r="I105" s="235"/>
      <c r="J105" s="236">
        <f>ROUND(I105*H105,2)</f>
        <v>0</v>
      </c>
      <c r="K105" s="232" t="s">
        <v>312</v>
      </c>
      <c r="L105" s="237"/>
      <c r="M105" s="238" t="s">
        <v>19</v>
      </c>
      <c r="N105" s="239" t="s">
        <v>45</v>
      </c>
      <c r="O105" s="82"/>
      <c r="P105" s="220">
        <f>O105*H105</f>
        <v>0</v>
      </c>
      <c r="Q105" s="220">
        <v>1</v>
      </c>
      <c r="R105" s="220">
        <f>Q105*H105</f>
        <v>0.0070000000000000001</v>
      </c>
      <c r="S105" s="220">
        <v>0</v>
      </c>
      <c r="T105" s="221">
        <f>S105*H105</f>
        <v>0</v>
      </c>
      <c r="U105" s="36"/>
      <c r="V105" s="36"/>
      <c r="W105" s="36"/>
      <c r="X105" s="36"/>
      <c r="Y105" s="36"/>
      <c r="Z105" s="36"/>
      <c r="AA105" s="36"/>
      <c r="AB105" s="36"/>
      <c r="AC105" s="36"/>
      <c r="AD105" s="36"/>
      <c r="AE105" s="36"/>
      <c r="AR105" s="222" t="s">
        <v>342</v>
      </c>
      <c r="AT105" s="222" t="s">
        <v>846</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1349</v>
      </c>
    </row>
    <row r="106" s="2" customFormat="1" ht="24.15" customHeight="1">
      <c r="A106" s="36"/>
      <c r="B106" s="37"/>
      <c r="C106" s="211" t="s">
        <v>338</v>
      </c>
      <c r="D106" s="211" t="s">
        <v>308</v>
      </c>
      <c r="E106" s="212" t="s">
        <v>1043</v>
      </c>
      <c r="F106" s="213" t="s">
        <v>1044</v>
      </c>
      <c r="G106" s="214" t="s">
        <v>311</v>
      </c>
      <c r="H106" s="215">
        <v>27.843</v>
      </c>
      <c r="I106" s="216"/>
      <c r="J106" s="217">
        <f>ROUND(I106*H106,2)</f>
        <v>0</v>
      </c>
      <c r="K106" s="213" t="s">
        <v>312</v>
      </c>
      <c r="L106" s="42"/>
      <c r="M106" s="218" t="s">
        <v>19</v>
      </c>
      <c r="N106" s="219" t="s">
        <v>45</v>
      </c>
      <c r="O106" s="82"/>
      <c r="P106" s="220">
        <f>O106*H106</f>
        <v>0</v>
      </c>
      <c r="Q106" s="220">
        <v>0.042340000000000003</v>
      </c>
      <c r="R106" s="220">
        <f>Q106*H106</f>
        <v>1.1788726200000002</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1350</v>
      </c>
    </row>
    <row r="107" s="2" customFormat="1" ht="24.15" customHeight="1">
      <c r="A107" s="36"/>
      <c r="B107" s="37"/>
      <c r="C107" s="211" t="s">
        <v>342</v>
      </c>
      <c r="D107" s="211" t="s">
        <v>308</v>
      </c>
      <c r="E107" s="212" t="s">
        <v>857</v>
      </c>
      <c r="F107" s="213" t="s">
        <v>858</v>
      </c>
      <c r="G107" s="214" t="s">
        <v>311</v>
      </c>
      <c r="H107" s="215">
        <v>46.353999999999999</v>
      </c>
      <c r="I107" s="216"/>
      <c r="J107" s="217">
        <f>ROUND(I107*H107,2)</f>
        <v>0</v>
      </c>
      <c r="K107" s="213" t="s">
        <v>312</v>
      </c>
      <c r="L107" s="42"/>
      <c r="M107" s="218" t="s">
        <v>19</v>
      </c>
      <c r="N107" s="219" t="s">
        <v>45</v>
      </c>
      <c r="O107" s="82"/>
      <c r="P107" s="220">
        <f>O107*H107</f>
        <v>0</v>
      </c>
      <c r="Q107" s="220">
        <v>0.058970000000000002</v>
      </c>
      <c r="R107" s="220">
        <f>Q107*H107</f>
        <v>2.7334953799999999</v>
      </c>
      <c r="S107" s="220">
        <v>0</v>
      </c>
      <c r="T107" s="221">
        <f>S107*H107</f>
        <v>0</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1351</v>
      </c>
    </row>
    <row r="108" s="2" customFormat="1" ht="24.15" customHeight="1">
      <c r="A108" s="36"/>
      <c r="B108" s="37"/>
      <c r="C108" s="211" t="s">
        <v>346</v>
      </c>
      <c r="D108" s="211" t="s">
        <v>308</v>
      </c>
      <c r="E108" s="212" t="s">
        <v>1047</v>
      </c>
      <c r="F108" s="213" t="s">
        <v>1048</v>
      </c>
      <c r="G108" s="214" t="s">
        <v>311</v>
      </c>
      <c r="H108" s="215">
        <v>123.843</v>
      </c>
      <c r="I108" s="216"/>
      <c r="J108" s="217">
        <f>ROUND(I108*H108,2)</f>
        <v>0</v>
      </c>
      <c r="K108" s="213" t="s">
        <v>312</v>
      </c>
      <c r="L108" s="42"/>
      <c r="M108" s="218" t="s">
        <v>19</v>
      </c>
      <c r="N108" s="219" t="s">
        <v>45</v>
      </c>
      <c r="O108" s="82"/>
      <c r="P108" s="220">
        <f>O108*H108</f>
        <v>0</v>
      </c>
      <c r="Q108" s="220">
        <v>0.07571</v>
      </c>
      <c r="R108" s="220">
        <f>Q108*H108</f>
        <v>9.3761535299999998</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1352</v>
      </c>
    </row>
    <row r="109" s="2" customFormat="1" ht="14.4" customHeight="1">
      <c r="A109" s="36"/>
      <c r="B109" s="37"/>
      <c r="C109" s="211" t="s">
        <v>350</v>
      </c>
      <c r="D109" s="211" t="s">
        <v>308</v>
      </c>
      <c r="E109" s="212" t="s">
        <v>1050</v>
      </c>
      <c r="F109" s="213" t="s">
        <v>1051</v>
      </c>
      <c r="G109" s="214" t="s">
        <v>365</v>
      </c>
      <c r="H109" s="215">
        <v>133.66</v>
      </c>
      <c r="I109" s="216"/>
      <c r="J109" s="217">
        <f>ROUND(I109*H109,2)</f>
        <v>0</v>
      </c>
      <c r="K109" s="213" t="s">
        <v>312</v>
      </c>
      <c r="L109" s="42"/>
      <c r="M109" s="218" t="s">
        <v>19</v>
      </c>
      <c r="N109" s="219" t="s">
        <v>45</v>
      </c>
      <c r="O109" s="82"/>
      <c r="P109" s="220">
        <f>O109*H109</f>
        <v>0</v>
      </c>
      <c r="Q109" s="220">
        <v>8.0271400000000005E-05</v>
      </c>
      <c r="R109" s="220">
        <f>Q109*H109</f>
        <v>0.010729075324</v>
      </c>
      <c r="S109" s="220">
        <v>0</v>
      </c>
      <c r="T109" s="221">
        <f>S109*H109</f>
        <v>0</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1353</v>
      </c>
    </row>
    <row r="110" s="2" customFormat="1" ht="14.4" customHeight="1">
      <c r="A110" s="36"/>
      <c r="B110" s="37"/>
      <c r="C110" s="211" t="s">
        <v>354</v>
      </c>
      <c r="D110" s="211" t="s">
        <v>308</v>
      </c>
      <c r="E110" s="212" t="s">
        <v>1053</v>
      </c>
      <c r="F110" s="213" t="s">
        <v>1054</v>
      </c>
      <c r="G110" s="214" t="s">
        <v>365</v>
      </c>
      <c r="H110" s="215">
        <v>26.079999999999998</v>
      </c>
      <c r="I110" s="216"/>
      <c r="J110" s="217">
        <f>ROUND(I110*H110,2)</f>
        <v>0</v>
      </c>
      <c r="K110" s="213" t="s">
        <v>312</v>
      </c>
      <c r="L110" s="42"/>
      <c r="M110" s="218" t="s">
        <v>19</v>
      </c>
      <c r="N110" s="219" t="s">
        <v>45</v>
      </c>
      <c r="O110" s="82"/>
      <c r="P110" s="220">
        <f>O110*H110</f>
        <v>0</v>
      </c>
      <c r="Q110" s="220">
        <v>0.00012799999999999999</v>
      </c>
      <c r="R110" s="220">
        <f>Q110*H110</f>
        <v>0.0033382399999999997</v>
      </c>
      <c r="S110" s="220">
        <v>0</v>
      </c>
      <c r="T110" s="221">
        <f>S110*H110</f>
        <v>0</v>
      </c>
      <c r="U110" s="36"/>
      <c r="V110" s="36"/>
      <c r="W110" s="36"/>
      <c r="X110" s="36"/>
      <c r="Y110" s="36"/>
      <c r="Z110" s="36"/>
      <c r="AA110" s="36"/>
      <c r="AB110" s="36"/>
      <c r="AC110" s="36"/>
      <c r="AD110" s="36"/>
      <c r="AE110" s="36"/>
      <c r="AR110" s="222" t="s">
        <v>313</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313</v>
      </c>
      <c r="BM110" s="222" t="s">
        <v>1354</v>
      </c>
    </row>
    <row r="111" s="12" customFormat="1" ht="22.8" customHeight="1">
      <c r="A111" s="12"/>
      <c r="B111" s="195"/>
      <c r="C111" s="196"/>
      <c r="D111" s="197" t="s">
        <v>73</v>
      </c>
      <c r="E111" s="209" t="s">
        <v>346</v>
      </c>
      <c r="F111" s="209" t="s">
        <v>723</v>
      </c>
      <c r="G111" s="196"/>
      <c r="H111" s="196"/>
      <c r="I111" s="199"/>
      <c r="J111" s="210">
        <f>BK111</f>
        <v>0</v>
      </c>
      <c r="K111" s="196"/>
      <c r="L111" s="201"/>
      <c r="M111" s="202"/>
      <c r="N111" s="203"/>
      <c r="O111" s="203"/>
      <c r="P111" s="204">
        <f>P112</f>
        <v>0</v>
      </c>
      <c r="Q111" s="203"/>
      <c r="R111" s="204">
        <f>R112</f>
        <v>0.0023596860000000002</v>
      </c>
      <c r="S111" s="203"/>
      <c r="T111" s="205">
        <f>T112</f>
        <v>0</v>
      </c>
      <c r="U111" s="12"/>
      <c r="V111" s="12"/>
      <c r="W111" s="12"/>
      <c r="X111" s="12"/>
      <c r="Y111" s="12"/>
      <c r="Z111" s="12"/>
      <c r="AA111" s="12"/>
      <c r="AB111" s="12"/>
      <c r="AC111" s="12"/>
      <c r="AD111" s="12"/>
      <c r="AE111" s="12"/>
      <c r="AR111" s="206" t="s">
        <v>81</v>
      </c>
      <c r="AT111" s="207" t="s">
        <v>73</v>
      </c>
      <c r="AU111" s="207" t="s">
        <v>81</v>
      </c>
      <c r="AY111" s="206" t="s">
        <v>305</v>
      </c>
      <c r="BK111" s="208">
        <f>BK112</f>
        <v>0</v>
      </c>
    </row>
    <row r="112" s="2" customFormat="1" ht="14.4" customHeight="1">
      <c r="A112" s="36"/>
      <c r="B112" s="37"/>
      <c r="C112" s="211" t="s">
        <v>358</v>
      </c>
      <c r="D112" s="211" t="s">
        <v>308</v>
      </c>
      <c r="E112" s="212" t="s">
        <v>1056</v>
      </c>
      <c r="F112" s="213" t="s">
        <v>1057</v>
      </c>
      <c r="G112" s="214" t="s">
        <v>311</v>
      </c>
      <c r="H112" s="215">
        <v>620.97000000000003</v>
      </c>
      <c r="I112" s="216"/>
      <c r="J112" s="217">
        <f>ROUND(I112*H112,2)</f>
        <v>0</v>
      </c>
      <c r="K112" s="213" t="s">
        <v>312</v>
      </c>
      <c r="L112" s="42"/>
      <c r="M112" s="218" t="s">
        <v>19</v>
      </c>
      <c r="N112" s="219" t="s">
        <v>45</v>
      </c>
      <c r="O112" s="82"/>
      <c r="P112" s="220">
        <f>O112*H112</f>
        <v>0</v>
      </c>
      <c r="Q112" s="220">
        <v>3.8E-06</v>
      </c>
      <c r="R112" s="220">
        <f>Q112*H112</f>
        <v>0.0023596860000000002</v>
      </c>
      <c r="S112" s="220">
        <v>0</v>
      </c>
      <c r="T112" s="221">
        <f>S112*H112</f>
        <v>0</v>
      </c>
      <c r="U112" s="36"/>
      <c r="V112" s="36"/>
      <c r="W112" s="36"/>
      <c r="X112" s="36"/>
      <c r="Y112" s="36"/>
      <c r="Z112" s="36"/>
      <c r="AA112" s="36"/>
      <c r="AB112" s="36"/>
      <c r="AC112" s="36"/>
      <c r="AD112" s="36"/>
      <c r="AE112" s="36"/>
      <c r="AR112" s="222" t="s">
        <v>313</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313</v>
      </c>
      <c r="BM112" s="222" t="s">
        <v>1355</v>
      </c>
    </row>
    <row r="113" s="12" customFormat="1" ht="22.8" customHeight="1">
      <c r="A113" s="12"/>
      <c r="B113" s="195"/>
      <c r="C113" s="196"/>
      <c r="D113" s="197" t="s">
        <v>73</v>
      </c>
      <c r="E113" s="209" t="s">
        <v>860</v>
      </c>
      <c r="F113" s="209" t="s">
        <v>861</v>
      </c>
      <c r="G113" s="196"/>
      <c r="H113" s="196"/>
      <c r="I113" s="199"/>
      <c r="J113" s="210">
        <f>BK113</f>
        <v>0</v>
      </c>
      <c r="K113" s="196"/>
      <c r="L113" s="201"/>
      <c r="M113" s="202"/>
      <c r="N113" s="203"/>
      <c r="O113" s="203"/>
      <c r="P113" s="204">
        <f>P114</f>
        <v>0</v>
      </c>
      <c r="Q113" s="203"/>
      <c r="R113" s="204">
        <f>R114</f>
        <v>0</v>
      </c>
      <c r="S113" s="203"/>
      <c r="T113" s="205">
        <f>T114</f>
        <v>0</v>
      </c>
      <c r="U113" s="12"/>
      <c r="V113" s="12"/>
      <c r="W113" s="12"/>
      <c r="X113" s="12"/>
      <c r="Y113" s="12"/>
      <c r="Z113" s="12"/>
      <c r="AA113" s="12"/>
      <c r="AB113" s="12"/>
      <c r="AC113" s="12"/>
      <c r="AD113" s="12"/>
      <c r="AE113" s="12"/>
      <c r="AR113" s="206" t="s">
        <v>81</v>
      </c>
      <c r="AT113" s="207" t="s">
        <v>73</v>
      </c>
      <c r="AU113" s="207" t="s">
        <v>81</v>
      </c>
      <c r="AY113" s="206" t="s">
        <v>305</v>
      </c>
      <c r="BK113" s="208">
        <f>BK114</f>
        <v>0</v>
      </c>
    </row>
    <row r="114" s="2" customFormat="1" ht="24.15" customHeight="1">
      <c r="A114" s="36"/>
      <c r="B114" s="37"/>
      <c r="C114" s="211" t="s">
        <v>362</v>
      </c>
      <c r="D114" s="211" t="s">
        <v>308</v>
      </c>
      <c r="E114" s="212" t="s">
        <v>1356</v>
      </c>
      <c r="F114" s="213" t="s">
        <v>1357</v>
      </c>
      <c r="G114" s="214" t="s">
        <v>379</v>
      </c>
      <c r="H114" s="215">
        <v>22.806000000000001</v>
      </c>
      <c r="I114" s="216"/>
      <c r="J114" s="217">
        <f>ROUND(I114*H114,2)</f>
        <v>0</v>
      </c>
      <c r="K114" s="213" t="s">
        <v>312</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313</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313</v>
      </c>
      <c r="BM114" s="222" t="s">
        <v>1358</v>
      </c>
    </row>
    <row r="115" s="12" customFormat="1" ht="25.92" customHeight="1">
      <c r="A115" s="12"/>
      <c r="B115" s="195"/>
      <c r="C115" s="196"/>
      <c r="D115" s="197" t="s">
        <v>73</v>
      </c>
      <c r="E115" s="198" t="s">
        <v>408</v>
      </c>
      <c r="F115" s="198" t="s">
        <v>409</v>
      </c>
      <c r="G115" s="196"/>
      <c r="H115" s="196"/>
      <c r="I115" s="199"/>
      <c r="J115" s="200">
        <f>BK115</f>
        <v>0</v>
      </c>
      <c r="K115" s="196"/>
      <c r="L115" s="201"/>
      <c r="M115" s="202"/>
      <c r="N115" s="203"/>
      <c r="O115" s="203"/>
      <c r="P115" s="204">
        <f>P116</f>
        <v>0</v>
      </c>
      <c r="Q115" s="203"/>
      <c r="R115" s="204">
        <f>R116</f>
        <v>6.0225379835999995</v>
      </c>
      <c r="S115" s="203"/>
      <c r="T115" s="205">
        <f>T116</f>
        <v>0</v>
      </c>
      <c r="U115" s="12"/>
      <c r="V115" s="12"/>
      <c r="W115" s="12"/>
      <c r="X115" s="12"/>
      <c r="Y115" s="12"/>
      <c r="Z115" s="12"/>
      <c r="AA115" s="12"/>
      <c r="AB115" s="12"/>
      <c r="AC115" s="12"/>
      <c r="AD115" s="12"/>
      <c r="AE115" s="12"/>
      <c r="AR115" s="206" t="s">
        <v>83</v>
      </c>
      <c r="AT115" s="207" t="s">
        <v>73</v>
      </c>
      <c r="AU115" s="207" t="s">
        <v>74</v>
      </c>
      <c r="AY115" s="206" t="s">
        <v>305</v>
      </c>
      <c r="BK115" s="208">
        <f>BK116</f>
        <v>0</v>
      </c>
    </row>
    <row r="116" s="12" customFormat="1" ht="22.8" customHeight="1">
      <c r="A116" s="12"/>
      <c r="B116" s="195"/>
      <c r="C116" s="196"/>
      <c r="D116" s="197" t="s">
        <v>73</v>
      </c>
      <c r="E116" s="209" t="s">
        <v>417</v>
      </c>
      <c r="F116" s="209" t="s">
        <v>418</v>
      </c>
      <c r="G116" s="196"/>
      <c r="H116" s="196"/>
      <c r="I116" s="199"/>
      <c r="J116" s="210">
        <f>BK116</f>
        <v>0</v>
      </c>
      <c r="K116" s="196"/>
      <c r="L116" s="201"/>
      <c r="M116" s="202"/>
      <c r="N116" s="203"/>
      <c r="O116" s="203"/>
      <c r="P116" s="204">
        <f>SUM(P117:P128)</f>
        <v>0</v>
      </c>
      <c r="Q116" s="203"/>
      <c r="R116" s="204">
        <f>SUM(R117:R128)</f>
        <v>6.0225379835999995</v>
      </c>
      <c r="S116" s="203"/>
      <c r="T116" s="205">
        <f>SUM(T117:T128)</f>
        <v>0</v>
      </c>
      <c r="U116" s="12"/>
      <c r="V116" s="12"/>
      <c r="W116" s="12"/>
      <c r="X116" s="12"/>
      <c r="Y116" s="12"/>
      <c r="Z116" s="12"/>
      <c r="AA116" s="12"/>
      <c r="AB116" s="12"/>
      <c r="AC116" s="12"/>
      <c r="AD116" s="12"/>
      <c r="AE116" s="12"/>
      <c r="AR116" s="206" t="s">
        <v>83</v>
      </c>
      <c r="AT116" s="207" t="s">
        <v>73</v>
      </c>
      <c r="AU116" s="207" t="s">
        <v>81</v>
      </c>
      <c r="AY116" s="206" t="s">
        <v>305</v>
      </c>
      <c r="BK116" s="208">
        <f>SUM(BK117:BK128)</f>
        <v>0</v>
      </c>
    </row>
    <row r="117" s="2" customFormat="1" ht="24.15" customHeight="1">
      <c r="A117" s="36"/>
      <c r="B117" s="37"/>
      <c r="C117" s="211" t="s">
        <v>367</v>
      </c>
      <c r="D117" s="211" t="s">
        <v>308</v>
      </c>
      <c r="E117" s="212" t="s">
        <v>1060</v>
      </c>
      <c r="F117" s="213" t="s">
        <v>1061</v>
      </c>
      <c r="G117" s="214" t="s">
        <v>311</v>
      </c>
      <c r="H117" s="215">
        <v>9.6959999999999997</v>
      </c>
      <c r="I117" s="216"/>
      <c r="J117" s="217">
        <f>ROUND(I117*H117,2)</f>
        <v>0</v>
      </c>
      <c r="K117" s="213" t="s">
        <v>312</v>
      </c>
      <c r="L117" s="42"/>
      <c r="M117" s="218" t="s">
        <v>19</v>
      </c>
      <c r="N117" s="219" t="s">
        <v>45</v>
      </c>
      <c r="O117" s="82"/>
      <c r="P117" s="220">
        <f>O117*H117</f>
        <v>0</v>
      </c>
      <c r="Q117" s="220">
        <v>0.01355</v>
      </c>
      <c r="R117" s="220">
        <f>Q117*H117</f>
        <v>0.13138079999999999</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1359</v>
      </c>
    </row>
    <row r="118" s="2" customFormat="1" ht="24.15" customHeight="1">
      <c r="A118" s="36"/>
      <c r="B118" s="37"/>
      <c r="C118" s="211" t="s">
        <v>8</v>
      </c>
      <c r="D118" s="211" t="s">
        <v>308</v>
      </c>
      <c r="E118" s="212" t="s">
        <v>1063</v>
      </c>
      <c r="F118" s="213" t="s">
        <v>1064</v>
      </c>
      <c r="G118" s="214" t="s">
        <v>311</v>
      </c>
      <c r="H118" s="215">
        <v>9.6959999999999997</v>
      </c>
      <c r="I118" s="216"/>
      <c r="J118" s="217">
        <f>ROUND(I118*H118,2)</f>
        <v>0</v>
      </c>
      <c r="K118" s="213" t="s">
        <v>312</v>
      </c>
      <c r="L118" s="42"/>
      <c r="M118" s="218" t="s">
        <v>19</v>
      </c>
      <c r="N118" s="219" t="s">
        <v>45</v>
      </c>
      <c r="O118" s="82"/>
      <c r="P118" s="220">
        <f>O118*H118</f>
        <v>0</v>
      </c>
      <c r="Q118" s="220">
        <v>0.00010000000000000001</v>
      </c>
      <c r="R118" s="220">
        <f>Q118*H118</f>
        <v>0.00096960000000000004</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1360</v>
      </c>
    </row>
    <row r="119" s="2" customFormat="1" ht="14.4" customHeight="1">
      <c r="A119" s="36"/>
      <c r="B119" s="37"/>
      <c r="C119" s="211" t="s">
        <v>376</v>
      </c>
      <c r="D119" s="211" t="s">
        <v>308</v>
      </c>
      <c r="E119" s="212" t="s">
        <v>1066</v>
      </c>
      <c r="F119" s="213" t="s">
        <v>1067</v>
      </c>
      <c r="G119" s="214" t="s">
        <v>311</v>
      </c>
      <c r="H119" s="215">
        <v>9.6959999999999997</v>
      </c>
      <c r="I119" s="216"/>
      <c r="J119" s="217">
        <f>ROUND(I119*H119,2)</f>
        <v>0</v>
      </c>
      <c r="K119" s="213" t="s">
        <v>312</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1361</v>
      </c>
    </row>
    <row r="120" s="2" customFormat="1" ht="24.15" customHeight="1">
      <c r="A120" s="36"/>
      <c r="B120" s="37"/>
      <c r="C120" s="211" t="s">
        <v>381</v>
      </c>
      <c r="D120" s="211" t="s">
        <v>308</v>
      </c>
      <c r="E120" s="212" t="s">
        <v>1069</v>
      </c>
      <c r="F120" s="213" t="s">
        <v>1070</v>
      </c>
      <c r="G120" s="214" t="s">
        <v>311</v>
      </c>
      <c r="H120" s="215">
        <v>9.6959999999999997</v>
      </c>
      <c r="I120" s="216"/>
      <c r="J120" s="217">
        <f>ROUND(I120*H120,2)</f>
        <v>0</v>
      </c>
      <c r="K120" s="213" t="s">
        <v>312</v>
      </c>
      <c r="L120" s="42"/>
      <c r="M120" s="218" t="s">
        <v>19</v>
      </c>
      <c r="N120" s="219" t="s">
        <v>45</v>
      </c>
      <c r="O120" s="82"/>
      <c r="P120" s="220">
        <f>O120*H120</f>
        <v>0</v>
      </c>
      <c r="Q120" s="220">
        <v>0.00069999999999999999</v>
      </c>
      <c r="R120" s="220">
        <f>Q120*H120</f>
        <v>0.0067871999999999993</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1362</v>
      </c>
    </row>
    <row r="121" s="2" customFormat="1" ht="24.15" customHeight="1">
      <c r="A121" s="36"/>
      <c r="B121" s="37"/>
      <c r="C121" s="211" t="s">
        <v>385</v>
      </c>
      <c r="D121" s="211" t="s">
        <v>308</v>
      </c>
      <c r="E121" s="212" t="s">
        <v>865</v>
      </c>
      <c r="F121" s="213" t="s">
        <v>866</v>
      </c>
      <c r="G121" s="214" t="s">
        <v>311</v>
      </c>
      <c r="H121" s="215">
        <v>529.74000000000001</v>
      </c>
      <c r="I121" s="216"/>
      <c r="J121" s="217">
        <f>ROUND(I121*H121,2)</f>
        <v>0</v>
      </c>
      <c r="K121" s="213" t="s">
        <v>312</v>
      </c>
      <c r="L121" s="42"/>
      <c r="M121" s="218" t="s">
        <v>19</v>
      </c>
      <c r="N121" s="219" t="s">
        <v>45</v>
      </c>
      <c r="O121" s="82"/>
      <c r="P121" s="220">
        <f>O121*H121</f>
        <v>0</v>
      </c>
      <c r="Q121" s="220">
        <v>0.00125314</v>
      </c>
      <c r="R121" s="220">
        <f>Q121*H121</f>
        <v>0.66383838360000003</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1363</v>
      </c>
    </row>
    <row r="122" s="2" customFormat="1" ht="14.4" customHeight="1">
      <c r="A122" s="36"/>
      <c r="B122" s="37"/>
      <c r="C122" s="230" t="s">
        <v>389</v>
      </c>
      <c r="D122" s="230" t="s">
        <v>846</v>
      </c>
      <c r="E122" s="231" t="s">
        <v>868</v>
      </c>
      <c r="F122" s="232" t="s">
        <v>869</v>
      </c>
      <c r="G122" s="233" t="s">
        <v>311</v>
      </c>
      <c r="H122" s="234">
        <v>519.36199999999997</v>
      </c>
      <c r="I122" s="235"/>
      <c r="J122" s="236">
        <f>ROUND(I122*H122,2)</f>
        <v>0</v>
      </c>
      <c r="K122" s="232" t="s">
        <v>312</v>
      </c>
      <c r="L122" s="237"/>
      <c r="M122" s="238" t="s">
        <v>19</v>
      </c>
      <c r="N122" s="239" t="s">
        <v>45</v>
      </c>
      <c r="O122" s="82"/>
      <c r="P122" s="220">
        <f>O122*H122</f>
        <v>0</v>
      </c>
      <c r="Q122" s="220">
        <v>0.0080000000000000002</v>
      </c>
      <c r="R122" s="220">
        <f>Q122*H122</f>
        <v>4.1548959999999999</v>
      </c>
      <c r="S122" s="220">
        <v>0</v>
      </c>
      <c r="T122" s="221">
        <f>S122*H122</f>
        <v>0</v>
      </c>
      <c r="U122" s="36"/>
      <c r="V122" s="36"/>
      <c r="W122" s="36"/>
      <c r="X122" s="36"/>
      <c r="Y122" s="36"/>
      <c r="Z122" s="36"/>
      <c r="AA122" s="36"/>
      <c r="AB122" s="36"/>
      <c r="AC122" s="36"/>
      <c r="AD122" s="36"/>
      <c r="AE122" s="36"/>
      <c r="AR122" s="222" t="s">
        <v>494</v>
      </c>
      <c r="AT122" s="222" t="s">
        <v>846</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1364</v>
      </c>
    </row>
    <row r="123" s="2" customFormat="1" ht="14.4" customHeight="1">
      <c r="A123" s="36"/>
      <c r="B123" s="37"/>
      <c r="C123" s="230" t="s">
        <v>393</v>
      </c>
      <c r="D123" s="230" t="s">
        <v>846</v>
      </c>
      <c r="E123" s="231" t="s">
        <v>1074</v>
      </c>
      <c r="F123" s="232" t="s">
        <v>1075</v>
      </c>
      <c r="G123" s="233" t="s">
        <v>311</v>
      </c>
      <c r="H123" s="234">
        <v>35.164999999999999</v>
      </c>
      <c r="I123" s="235"/>
      <c r="J123" s="236">
        <f>ROUND(I123*H123,2)</f>
        <v>0</v>
      </c>
      <c r="K123" s="232" t="s">
        <v>19</v>
      </c>
      <c r="L123" s="237"/>
      <c r="M123" s="238" t="s">
        <v>19</v>
      </c>
      <c r="N123" s="239" t="s">
        <v>45</v>
      </c>
      <c r="O123" s="82"/>
      <c r="P123" s="220">
        <f>O123*H123</f>
        <v>0</v>
      </c>
      <c r="Q123" s="220">
        <v>0.0080000000000000002</v>
      </c>
      <c r="R123" s="220">
        <f>Q123*H123</f>
        <v>0.28132000000000001</v>
      </c>
      <c r="S123" s="220">
        <v>0</v>
      </c>
      <c r="T123" s="221">
        <f>S123*H123</f>
        <v>0</v>
      </c>
      <c r="U123" s="36"/>
      <c r="V123" s="36"/>
      <c r="W123" s="36"/>
      <c r="X123" s="36"/>
      <c r="Y123" s="36"/>
      <c r="Z123" s="36"/>
      <c r="AA123" s="36"/>
      <c r="AB123" s="36"/>
      <c r="AC123" s="36"/>
      <c r="AD123" s="36"/>
      <c r="AE123" s="36"/>
      <c r="AR123" s="222" t="s">
        <v>494</v>
      </c>
      <c r="AT123" s="222" t="s">
        <v>846</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1365</v>
      </c>
    </row>
    <row r="124" s="2" customFormat="1" ht="14.4" customHeight="1">
      <c r="A124" s="36"/>
      <c r="B124" s="37"/>
      <c r="C124" s="230" t="s">
        <v>7</v>
      </c>
      <c r="D124" s="230" t="s">
        <v>846</v>
      </c>
      <c r="E124" s="231" t="s">
        <v>1077</v>
      </c>
      <c r="F124" s="232" t="s">
        <v>1078</v>
      </c>
      <c r="G124" s="233" t="s">
        <v>311</v>
      </c>
      <c r="H124" s="234">
        <v>1.7010000000000001</v>
      </c>
      <c r="I124" s="235"/>
      <c r="J124" s="236">
        <f>ROUND(I124*H124,2)</f>
        <v>0</v>
      </c>
      <c r="K124" s="232" t="s">
        <v>19</v>
      </c>
      <c r="L124" s="237"/>
      <c r="M124" s="238" t="s">
        <v>19</v>
      </c>
      <c r="N124" s="239" t="s">
        <v>45</v>
      </c>
      <c r="O124" s="82"/>
      <c r="P124" s="220">
        <f>O124*H124</f>
        <v>0</v>
      </c>
      <c r="Q124" s="220">
        <v>0.01</v>
      </c>
      <c r="R124" s="220">
        <f>Q124*H124</f>
        <v>0.017010000000000001</v>
      </c>
      <c r="S124" s="220">
        <v>0</v>
      </c>
      <c r="T124" s="221">
        <f>S124*H124</f>
        <v>0</v>
      </c>
      <c r="U124" s="36"/>
      <c r="V124" s="36"/>
      <c r="W124" s="36"/>
      <c r="X124" s="36"/>
      <c r="Y124" s="36"/>
      <c r="Z124" s="36"/>
      <c r="AA124" s="36"/>
      <c r="AB124" s="36"/>
      <c r="AC124" s="36"/>
      <c r="AD124" s="36"/>
      <c r="AE124" s="36"/>
      <c r="AR124" s="222" t="s">
        <v>494</v>
      </c>
      <c r="AT124" s="222" t="s">
        <v>846</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1366</v>
      </c>
    </row>
    <row r="125" s="2" customFormat="1" ht="14.4" customHeight="1">
      <c r="A125" s="36"/>
      <c r="B125" s="37"/>
      <c r="C125" s="211" t="s">
        <v>400</v>
      </c>
      <c r="D125" s="211" t="s">
        <v>308</v>
      </c>
      <c r="E125" s="212" t="s">
        <v>871</v>
      </c>
      <c r="F125" s="213" t="s">
        <v>872</v>
      </c>
      <c r="G125" s="214" t="s">
        <v>311</v>
      </c>
      <c r="H125" s="215">
        <v>91.230000000000004</v>
      </c>
      <c r="I125" s="216"/>
      <c r="J125" s="217">
        <f>ROUND(I125*H125,2)</f>
        <v>0</v>
      </c>
      <c r="K125" s="213" t="s">
        <v>312</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1367</v>
      </c>
    </row>
    <row r="126" s="2" customFormat="1" ht="246.6" customHeight="1">
      <c r="A126" s="36"/>
      <c r="B126" s="37"/>
      <c r="C126" s="230" t="s">
        <v>404</v>
      </c>
      <c r="D126" s="230" t="s">
        <v>846</v>
      </c>
      <c r="E126" s="231" t="s">
        <v>1081</v>
      </c>
      <c r="F126" s="232" t="s">
        <v>1082</v>
      </c>
      <c r="G126" s="233" t="s">
        <v>311</v>
      </c>
      <c r="H126" s="234">
        <v>95.792000000000002</v>
      </c>
      <c r="I126" s="235"/>
      <c r="J126" s="236">
        <f>ROUND(I126*H126,2)</f>
        <v>0</v>
      </c>
      <c r="K126" s="232" t="s">
        <v>19</v>
      </c>
      <c r="L126" s="237"/>
      <c r="M126" s="238" t="s">
        <v>19</v>
      </c>
      <c r="N126" s="239" t="s">
        <v>45</v>
      </c>
      <c r="O126" s="82"/>
      <c r="P126" s="220">
        <f>O126*H126</f>
        <v>0</v>
      </c>
      <c r="Q126" s="220">
        <v>0.0080000000000000002</v>
      </c>
      <c r="R126" s="220">
        <f>Q126*H126</f>
        <v>0.76633600000000002</v>
      </c>
      <c r="S126" s="220">
        <v>0</v>
      </c>
      <c r="T126" s="221">
        <f>S126*H126</f>
        <v>0</v>
      </c>
      <c r="U126" s="36"/>
      <c r="V126" s="36"/>
      <c r="W126" s="36"/>
      <c r="X126" s="36"/>
      <c r="Y126" s="36"/>
      <c r="Z126" s="36"/>
      <c r="AA126" s="36"/>
      <c r="AB126" s="36"/>
      <c r="AC126" s="36"/>
      <c r="AD126" s="36"/>
      <c r="AE126" s="36"/>
      <c r="AR126" s="222" t="s">
        <v>494</v>
      </c>
      <c r="AT126" s="222" t="s">
        <v>846</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1368</v>
      </c>
    </row>
    <row r="127" s="2" customFormat="1" ht="37.8" customHeight="1">
      <c r="A127" s="36"/>
      <c r="B127" s="37"/>
      <c r="C127" s="211" t="s">
        <v>412</v>
      </c>
      <c r="D127" s="211" t="s">
        <v>308</v>
      </c>
      <c r="E127" s="212" t="s">
        <v>1369</v>
      </c>
      <c r="F127" s="213" t="s">
        <v>1370</v>
      </c>
      <c r="G127" s="214" t="s">
        <v>379</v>
      </c>
      <c r="H127" s="215">
        <v>6.0229999999999997</v>
      </c>
      <c r="I127" s="216"/>
      <c r="J127" s="217">
        <f>ROUND(I127*H127,2)</f>
        <v>0</v>
      </c>
      <c r="K127" s="213" t="s">
        <v>312</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1371</v>
      </c>
    </row>
    <row r="128" s="2" customFormat="1" ht="24.15" customHeight="1">
      <c r="A128" s="36"/>
      <c r="B128" s="37"/>
      <c r="C128" s="211" t="s">
        <v>419</v>
      </c>
      <c r="D128" s="211" t="s">
        <v>308</v>
      </c>
      <c r="E128" s="212" t="s">
        <v>883</v>
      </c>
      <c r="F128" s="213" t="s">
        <v>884</v>
      </c>
      <c r="G128" s="214" t="s">
        <v>379</v>
      </c>
      <c r="H128" s="215">
        <v>6.0229999999999997</v>
      </c>
      <c r="I128" s="216"/>
      <c r="J128" s="217">
        <f>ROUND(I128*H128,2)</f>
        <v>0</v>
      </c>
      <c r="K128" s="213" t="s">
        <v>312</v>
      </c>
      <c r="L128" s="42"/>
      <c r="M128" s="224" t="s">
        <v>19</v>
      </c>
      <c r="N128" s="225" t="s">
        <v>45</v>
      </c>
      <c r="O128" s="226"/>
      <c r="P128" s="227">
        <f>O128*H128</f>
        <v>0</v>
      </c>
      <c r="Q128" s="227">
        <v>0</v>
      </c>
      <c r="R128" s="227">
        <f>Q128*H128</f>
        <v>0</v>
      </c>
      <c r="S128" s="227">
        <v>0</v>
      </c>
      <c r="T128" s="228">
        <f>S128*H128</f>
        <v>0</v>
      </c>
      <c r="U128" s="36"/>
      <c r="V128" s="36"/>
      <c r="W128" s="36"/>
      <c r="X128" s="36"/>
      <c r="Y128" s="36"/>
      <c r="Z128" s="36"/>
      <c r="AA128" s="36"/>
      <c r="AB128" s="36"/>
      <c r="AC128" s="36"/>
      <c r="AD128" s="36"/>
      <c r="AE128" s="36"/>
      <c r="AR128" s="222" t="s">
        <v>376</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1372</v>
      </c>
    </row>
    <row r="129" s="2" customFormat="1" ht="6.96" customHeight="1">
      <c r="A129" s="36"/>
      <c r="B129" s="57"/>
      <c r="C129" s="58"/>
      <c r="D129" s="58"/>
      <c r="E129" s="58"/>
      <c r="F129" s="58"/>
      <c r="G129" s="58"/>
      <c r="H129" s="58"/>
      <c r="I129" s="58"/>
      <c r="J129" s="58"/>
      <c r="K129" s="58"/>
      <c r="L129" s="42"/>
      <c r="M129" s="36"/>
      <c r="O129" s="36"/>
      <c r="P129" s="36"/>
      <c r="Q129" s="36"/>
      <c r="R129" s="36"/>
      <c r="S129" s="36"/>
      <c r="T129" s="36"/>
      <c r="U129" s="36"/>
      <c r="V129" s="36"/>
      <c r="W129" s="36"/>
      <c r="X129" s="36"/>
      <c r="Y129" s="36"/>
      <c r="Z129" s="36"/>
      <c r="AA129" s="36"/>
      <c r="AB129" s="36"/>
      <c r="AC129" s="36"/>
      <c r="AD129" s="36"/>
      <c r="AE129" s="36"/>
    </row>
  </sheetData>
  <sheetProtection sheet="1" autoFilter="0" formatColumns="0" formatRows="0" objects="1" scenarios="1" spinCount="100000" saltValue="1Lai9cqnY2wQr68DG6s3cLuVd96OklL1uek9i5u2kkWmDolbMj9IV+KGwMxBY3V+lVUIztVmXVfvhOnMNQOtmw==" hashValue="2YMpIJ3sv3eB9p0KnoUshYi2HaV6vEW2UOKRSZU0nEZJv1Rxwd5OTRSKHaZSDGYXLsKraLe5yzsldFADrvYT2w==" algorithmName="SHA-512" password="CC35"/>
  <autoFilter ref="C96:K128"/>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152</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1340</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1373</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430</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ROUND(J100,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ROUND((SUM(BE100:BE164)),  2)</f>
        <v>0</v>
      </c>
      <c r="G37" s="36"/>
      <c r="H37" s="36"/>
      <c r="I37" s="156">
        <v>0.20999999999999999</v>
      </c>
      <c r="J37" s="155">
        <f>ROUND(((SUM(BE100:BE164))*I37),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ROUND((SUM(BF100:BF164)),  2)</f>
        <v>0</v>
      </c>
      <c r="G38" s="36"/>
      <c r="H38" s="36"/>
      <c r="I38" s="156">
        <v>0.14999999999999999</v>
      </c>
      <c r="J38" s="155">
        <f>ROUND(((SUM(BF100:BF164))*I38),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ROUND((SUM(BG100:BG164)),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ROUND((SUM(BH100:BH164)),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ROUND((SUM(BI100:BI164)),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1340</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2020-019-02-03-02 - Nové kce- 2.NP- podlahy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J100</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J101</f>
        <v>0</v>
      </c>
      <c r="K68" s="174"/>
      <c r="L68" s="178"/>
      <c r="S68" s="9"/>
      <c r="T68" s="9"/>
      <c r="U68" s="9"/>
      <c r="V68" s="9"/>
      <c r="W68" s="9"/>
      <c r="X68" s="9"/>
      <c r="Y68" s="9"/>
      <c r="Z68" s="9"/>
      <c r="AA68" s="9"/>
      <c r="AB68" s="9"/>
      <c r="AC68" s="9"/>
      <c r="AD68" s="9"/>
      <c r="AE68" s="9"/>
    </row>
    <row r="69" s="10" customFormat="1" ht="19.92" customHeight="1">
      <c r="A69" s="10"/>
      <c r="B69" s="179"/>
      <c r="C69" s="123"/>
      <c r="D69" s="180" t="s">
        <v>887</v>
      </c>
      <c r="E69" s="181"/>
      <c r="F69" s="181"/>
      <c r="G69" s="181"/>
      <c r="H69" s="181"/>
      <c r="I69" s="181"/>
      <c r="J69" s="182">
        <f>J102</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888</v>
      </c>
      <c r="E70" s="181"/>
      <c r="F70" s="181"/>
      <c r="G70" s="181"/>
      <c r="H70" s="181"/>
      <c r="I70" s="181"/>
      <c r="J70" s="182">
        <f>J110</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J114</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J116</f>
        <v>0</v>
      </c>
      <c r="K72" s="174"/>
      <c r="L72" s="178"/>
      <c r="S72" s="9"/>
      <c r="T72" s="9"/>
      <c r="U72" s="9"/>
      <c r="V72" s="9"/>
      <c r="W72" s="9"/>
      <c r="X72" s="9"/>
      <c r="Y72" s="9"/>
      <c r="Z72" s="9"/>
      <c r="AA72" s="9"/>
      <c r="AB72" s="9"/>
      <c r="AC72" s="9"/>
      <c r="AD72" s="9"/>
      <c r="AE72" s="9"/>
    </row>
    <row r="73" s="10" customFormat="1" ht="19.92" customHeight="1">
      <c r="A73" s="10"/>
      <c r="B73" s="179"/>
      <c r="C73" s="123"/>
      <c r="D73" s="180" t="s">
        <v>1087</v>
      </c>
      <c r="E73" s="181"/>
      <c r="F73" s="181"/>
      <c r="G73" s="181"/>
      <c r="H73" s="181"/>
      <c r="I73" s="181"/>
      <c r="J73" s="182">
        <f>J117</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889</v>
      </c>
      <c r="E74" s="181"/>
      <c r="F74" s="181"/>
      <c r="G74" s="181"/>
      <c r="H74" s="181"/>
      <c r="I74" s="181"/>
      <c r="J74" s="182">
        <f>J123</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1088</v>
      </c>
      <c r="E75" s="181"/>
      <c r="F75" s="181"/>
      <c r="G75" s="181"/>
      <c r="H75" s="181"/>
      <c r="I75" s="181"/>
      <c r="J75" s="182">
        <f>J136</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434</v>
      </c>
      <c r="E76" s="181"/>
      <c r="F76" s="181"/>
      <c r="G76" s="181"/>
      <c r="H76" s="181"/>
      <c r="I76" s="181"/>
      <c r="J76" s="182">
        <f>J145</f>
        <v>0</v>
      </c>
      <c r="K76" s="123"/>
      <c r="L76" s="183"/>
      <c r="S76" s="10"/>
      <c r="T76" s="10"/>
      <c r="U76" s="10"/>
      <c r="V76" s="10"/>
      <c r="W76" s="10"/>
      <c r="X76" s="10"/>
      <c r="Y76" s="10"/>
      <c r="Z76" s="10"/>
      <c r="AA76" s="10"/>
      <c r="AB76" s="10"/>
      <c r="AC76" s="10"/>
      <c r="AD76" s="10"/>
      <c r="AE76" s="10"/>
    </row>
    <row r="77" s="2" customFormat="1" ht="21.84"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6.96" customHeight="1">
      <c r="A78" s="36"/>
      <c r="B78" s="57"/>
      <c r="C78" s="58"/>
      <c r="D78" s="58"/>
      <c r="E78" s="58"/>
      <c r="F78" s="58"/>
      <c r="G78" s="58"/>
      <c r="H78" s="58"/>
      <c r="I78" s="58"/>
      <c r="J78" s="58"/>
      <c r="K78" s="58"/>
      <c r="L78" s="143"/>
      <c r="S78" s="36"/>
      <c r="T78" s="36"/>
      <c r="U78" s="36"/>
      <c r="V78" s="36"/>
      <c r="W78" s="36"/>
      <c r="X78" s="36"/>
      <c r="Y78" s="36"/>
      <c r="Z78" s="36"/>
      <c r="AA78" s="36"/>
      <c r="AB78" s="36"/>
      <c r="AC78" s="36"/>
      <c r="AD78" s="36"/>
      <c r="AE78" s="36"/>
    </row>
    <row r="82" s="2" customFormat="1" ht="6.96" customHeight="1">
      <c r="A82" s="36"/>
      <c r="B82" s="59"/>
      <c r="C82" s="60"/>
      <c r="D82" s="60"/>
      <c r="E82" s="60"/>
      <c r="F82" s="60"/>
      <c r="G82" s="60"/>
      <c r="H82" s="60"/>
      <c r="I82" s="60"/>
      <c r="J82" s="60"/>
      <c r="K82" s="60"/>
      <c r="L82" s="143"/>
      <c r="S82" s="36"/>
      <c r="T82" s="36"/>
      <c r="U82" s="36"/>
      <c r="V82" s="36"/>
      <c r="W82" s="36"/>
      <c r="X82" s="36"/>
      <c r="Y82" s="36"/>
      <c r="Z82" s="36"/>
      <c r="AA82" s="36"/>
      <c r="AB82" s="36"/>
      <c r="AC82" s="36"/>
      <c r="AD82" s="36"/>
      <c r="AE82" s="36"/>
    </row>
    <row r="83" s="2" customFormat="1" ht="24.96" customHeight="1">
      <c r="A83" s="36"/>
      <c r="B83" s="37"/>
      <c r="C83" s="21" t="s">
        <v>290</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16</v>
      </c>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6.5" customHeight="1">
      <c r="A86" s="36"/>
      <c r="B86" s="37"/>
      <c r="C86" s="38"/>
      <c r="D86" s="38"/>
      <c r="E86" s="168" t="str">
        <f>E7</f>
        <v>Stavební úpravy a přístavba objektu FLD-3.etapa</v>
      </c>
      <c r="F86" s="30"/>
      <c r="G86" s="30"/>
      <c r="H86" s="30"/>
      <c r="I86" s="38"/>
      <c r="J86" s="38"/>
      <c r="K86" s="38"/>
      <c r="L86" s="143"/>
      <c r="S86" s="36"/>
      <c r="T86" s="36"/>
      <c r="U86" s="36"/>
      <c r="V86" s="36"/>
      <c r="W86" s="36"/>
      <c r="X86" s="36"/>
      <c r="Y86" s="36"/>
      <c r="Z86" s="36"/>
      <c r="AA86" s="36"/>
      <c r="AB86" s="36"/>
      <c r="AC86" s="36"/>
      <c r="AD86" s="36"/>
      <c r="AE86" s="36"/>
    </row>
    <row r="87" s="1" customFormat="1" ht="12" customHeight="1">
      <c r="B87" s="19"/>
      <c r="C87" s="30" t="s">
        <v>271</v>
      </c>
      <c r="D87" s="20"/>
      <c r="E87" s="20"/>
      <c r="F87" s="20"/>
      <c r="G87" s="20"/>
      <c r="H87" s="20"/>
      <c r="I87" s="20"/>
      <c r="J87" s="20"/>
      <c r="K87" s="20"/>
      <c r="L87" s="18"/>
    </row>
    <row r="88" s="1" customFormat="1" ht="16.5" customHeight="1">
      <c r="B88" s="19"/>
      <c r="C88" s="20"/>
      <c r="D88" s="20"/>
      <c r="E88" s="168" t="s">
        <v>836</v>
      </c>
      <c r="F88" s="20"/>
      <c r="G88" s="20"/>
      <c r="H88" s="20"/>
      <c r="I88" s="20"/>
      <c r="J88" s="20"/>
      <c r="K88" s="20"/>
      <c r="L88" s="18"/>
    </row>
    <row r="89" s="1" customFormat="1" ht="12" customHeight="1">
      <c r="B89" s="19"/>
      <c r="C89" s="30" t="s">
        <v>273</v>
      </c>
      <c r="D89" s="20"/>
      <c r="E89" s="20"/>
      <c r="F89" s="20"/>
      <c r="G89" s="20"/>
      <c r="H89" s="20"/>
      <c r="I89" s="20"/>
      <c r="J89" s="20"/>
      <c r="K89" s="20"/>
      <c r="L89" s="18"/>
    </row>
    <row r="90" s="2" customFormat="1" ht="16.5" customHeight="1">
      <c r="A90" s="36"/>
      <c r="B90" s="37"/>
      <c r="C90" s="38"/>
      <c r="D90" s="38"/>
      <c r="E90" s="229" t="s">
        <v>1340</v>
      </c>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838</v>
      </c>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6.5" customHeight="1">
      <c r="A92" s="36"/>
      <c r="B92" s="37"/>
      <c r="C92" s="38"/>
      <c r="D92" s="38"/>
      <c r="E92" s="67" t="str">
        <f>E13</f>
        <v xml:space="preserve">2020-019-02-03-02 - Nové kce- 2.NP- podlahy </v>
      </c>
      <c r="F92" s="38"/>
      <c r="G92" s="38"/>
      <c r="H92" s="38"/>
      <c r="I92" s="38"/>
      <c r="J92" s="38"/>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12" customHeight="1">
      <c r="A94" s="36"/>
      <c r="B94" s="37"/>
      <c r="C94" s="30" t="s">
        <v>21</v>
      </c>
      <c r="D94" s="38"/>
      <c r="E94" s="38"/>
      <c r="F94" s="25" t="str">
        <f>F16</f>
        <v xml:space="preserve">KAMÝCKÁ 1176, PRAHA - SUCHDOL </v>
      </c>
      <c r="G94" s="38"/>
      <c r="H94" s="38"/>
      <c r="I94" s="30" t="s">
        <v>23</v>
      </c>
      <c r="J94" s="70" t="str">
        <f>IF(J16="","",J16)</f>
        <v>16. 10. 2020</v>
      </c>
      <c r="K94" s="38"/>
      <c r="L94" s="143"/>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2" customFormat="1" ht="40.05" customHeight="1">
      <c r="A96" s="36"/>
      <c r="B96" s="37"/>
      <c r="C96" s="30" t="s">
        <v>25</v>
      </c>
      <c r="D96" s="38"/>
      <c r="E96" s="38"/>
      <c r="F96" s="25" t="str">
        <f>E19</f>
        <v>ČZU V PRAZE, FAKULTA LESNICKÁ A DŘEVAŘSKÁ, Praha 6</v>
      </c>
      <c r="G96" s="38"/>
      <c r="H96" s="38"/>
      <c r="I96" s="30" t="s">
        <v>33</v>
      </c>
      <c r="J96" s="34" t="str">
        <f>E25</f>
        <v xml:space="preserve">Ing. Vladimír Čapka Gerstnerova 5/658 Praha 7 </v>
      </c>
      <c r="K96" s="38"/>
      <c r="L96" s="143"/>
      <c r="S96" s="36"/>
      <c r="T96" s="36"/>
      <c r="U96" s="36"/>
      <c r="V96" s="36"/>
      <c r="W96" s="36"/>
      <c r="X96" s="36"/>
      <c r="Y96" s="36"/>
      <c r="Z96" s="36"/>
      <c r="AA96" s="36"/>
      <c r="AB96" s="36"/>
      <c r="AC96" s="36"/>
      <c r="AD96" s="36"/>
      <c r="AE96" s="36"/>
    </row>
    <row r="97" s="2" customFormat="1" ht="25.65" customHeight="1">
      <c r="A97" s="36"/>
      <c r="B97" s="37"/>
      <c r="C97" s="30" t="s">
        <v>31</v>
      </c>
      <c r="D97" s="38"/>
      <c r="E97" s="38"/>
      <c r="F97" s="25" t="str">
        <f>IF(E22="","",E22)</f>
        <v>Vyplň údaj</v>
      </c>
      <c r="G97" s="38"/>
      <c r="H97" s="38"/>
      <c r="I97" s="30" t="s">
        <v>36</v>
      </c>
      <c r="J97" s="34" t="str">
        <f>E28</f>
        <v>Ing. Dana Mlejnková</v>
      </c>
      <c r="K97" s="38"/>
      <c r="L97" s="143"/>
      <c r="S97" s="36"/>
      <c r="T97" s="36"/>
      <c r="U97" s="36"/>
      <c r="V97" s="36"/>
      <c r="W97" s="36"/>
      <c r="X97" s="36"/>
      <c r="Y97" s="36"/>
      <c r="Z97" s="36"/>
      <c r="AA97" s="36"/>
      <c r="AB97" s="36"/>
      <c r="AC97" s="36"/>
      <c r="AD97" s="36"/>
      <c r="AE97" s="36"/>
    </row>
    <row r="98" s="2" customFormat="1" ht="10.32" customHeight="1">
      <c r="A98" s="36"/>
      <c r="B98" s="37"/>
      <c r="C98" s="38"/>
      <c r="D98" s="38"/>
      <c r="E98" s="38"/>
      <c r="F98" s="38"/>
      <c r="G98" s="38"/>
      <c r="H98" s="38"/>
      <c r="I98" s="38"/>
      <c r="J98" s="38"/>
      <c r="K98" s="38"/>
      <c r="L98" s="143"/>
      <c r="S98" s="36"/>
      <c r="T98" s="36"/>
      <c r="U98" s="36"/>
      <c r="V98" s="36"/>
      <c r="W98" s="36"/>
      <c r="X98" s="36"/>
      <c r="Y98" s="36"/>
      <c r="Z98" s="36"/>
      <c r="AA98" s="36"/>
      <c r="AB98" s="36"/>
      <c r="AC98" s="36"/>
      <c r="AD98" s="36"/>
      <c r="AE98" s="36"/>
    </row>
    <row r="99" s="11" customFormat="1" ht="29.28" customHeight="1">
      <c r="A99" s="184"/>
      <c r="B99" s="185"/>
      <c r="C99" s="186" t="s">
        <v>291</v>
      </c>
      <c r="D99" s="187" t="s">
        <v>59</v>
      </c>
      <c r="E99" s="187" t="s">
        <v>55</v>
      </c>
      <c r="F99" s="187" t="s">
        <v>56</v>
      </c>
      <c r="G99" s="187" t="s">
        <v>292</v>
      </c>
      <c r="H99" s="187" t="s">
        <v>293</v>
      </c>
      <c r="I99" s="187" t="s">
        <v>294</v>
      </c>
      <c r="J99" s="187" t="s">
        <v>279</v>
      </c>
      <c r="K99" s="188" t="s">
        <v>295</v>
      </c>
      <c r="L99" s="189"/>
      <c r="M99" s="90" t="s">
        <v>19</v>
      </c>
      <c r="N99" s="91" t="s">
        <v>44</v>
      </c>
      <c r="O99" s="91" t="s">
        <v>296</v>
      </c>
      <c r="P99" s="91" t="s">
        <v>297</v>
      </c>
      <c r="Q99" s="91" t="s">
        <v>298</v>
      </c>
      <c r="R99" s="91" t="s">
        <v>299</v>
      </c>
      <c r="S99" s="91" t="s">
        <v>300</v>
      </c>
      <c r="T99" s="92" t="s">
        <v>301</v>
      </c>
      <c r="U99" s="184"/>
      <c r="V99" s="184"/>
      <c r="W99" s="184"/>
      <c r="X99" s="184"/>
      <c r="Y99" s="184"/>
      <c r="Z99" s="184"/>
      <c r="AA99" s="184"/>
      <c r="AB99" s="184"/>
      <c r="AC99" s="184"/>
      <c r="AD99" s="184"/>
      <c r="AE99" s="184"/>
    </row>
    <row r="100" s="2" customFormat="1" ht="22.8" customHeight="1">
      <c r="A100" s="36"/>
      <c r="B100" s="37"/>
      <c r="C100" s="97" t="s">
        <v>302</v>
      </c>
      <c r="D100" s="38"/>
      <c r="E100" s="38"/>
      <c r="F100" s="38"/>
      <c r="G100" s="38"/>
      <c r="H100" s="38"/>
      <c r="I100" s="38"/>
      <c r="J100" s="190">
        <f>BK100</f>
        <v>0</v>
      </c>
      <c r="K100" s="38"/>
      <c r="L100" s="42"/>
      <c r="M100" s="93"/>
      <c r="N100" s="191"/>
      <c r="O100" s="94"/>
      <c r="P100" s="192">
        <f>P101+P116</f>
        <v>0</v>
      </c>
      <c r="Q100" s="94"/>
      <c r="R100" s="192">
        <f>R101+R116</f>
        <v>21.988433422034696</v>
      </c>
      <c r="S100" s="94"/>
      <c r="T100" s="193">
        <f>T101+T116</f>
        <v>0</v>
      </c>
      <c r="U100" s="36"/>
      <c r="V100" s="36"/>
      <c r="W100" s="36"/>
      <c r="X100" s="36"/>
      <c r="Y100" s="36"/>
      <c r="Z100" s="36"/>
      <c r="AA100" s="36"/>
      <c r="AB100" s="36"/>
      <c r="AC100" s="36"/>
      <c r="AD100" s="36"/>
      <c r="AE100" s="36"/>
      <c r="AT100" s="15" t="s">
        <v>73</v>
      </c>
      <c r="AU100" s="15" t="s">
        <v>280</v>
      </c>
      <c r="BK100" s="194">
        <f>BK101+BK116</f>
        <v>0</v>
      </c>
    </row>
    <row r="101" s="12" customFormat="1" ht="25.92" customHeight="1">
      <c r="A101" s="12"/>
      <c r="B101" s="195"/>
      <c r="C101" s="196"/>
      <c r="D101" s="197" t="s">
        <v>73</v>
      </c>
      <c r="E101" s="198" t="s">
        <v>303</v>
      </c>
      <c r="F101" s="198" t="s">
        <v>304</v>
      </c>
      <c r="G101" s="196"/>
      <c r="H101" s="196"/>
      <c r="I101" s="199"/>
      <c r="J101" s="200">
        <f>BK101</f>
        <v>0</v>
      </c>
      <c r="K101" s="196"/>
      <c r="L101" s="201"/>
      <c r="M101" s="202"/>
      <c r="N101" s="203"/>
      <c r="O101" s="203"/>
      <c r="P101" s="204">
        <f>P102+P110+P114</f>
        <v>0</v>
      </c>
      <c r="Q101" s="203"/>
      <c r="R101" s="204">
        <f>R102+R110+R114</f>
        <v>12.280501204550699</v>
      </c>
      <c r="S101" s="203"/>
      <c r="T101" s="205">
        <f>T102+T110+T114</f>
        <v>0</v>
      </c>
      <c r="U101" s="12"/>
      <c r="V101" s="12"/>
      <c r="W101" s="12"/>
      <c r="X101" s="12"/>
      <c r="Y101" s="12"/>
      <c r="Z101" s="12"/>
      <c r="AA101" s="12"/>
      <c r="AB101" s="12"/>
      <c r="AC101" s="12"/>
      <c r="AD101" s="12"/>
      <c r="AE101" s="12"/>
      <c r="AR101" s="206" t="s">
        <v>81</v>
      </c>
      <c r="AT101" s="207" t="s">
        <v>73</v>
      </c>
      <c r="AU101" s="207" t="s">
        <v>74</v>
      </c>
      <c r="AY101" s="206" t="s">
        <v>305</v>
      </c>
      <c r="BK101" s="208">
        <f>BK102+BK110+BK114</f>
        <v>0</v>
      </c>
    </row>
    <row r="102" s="12" customFormat="1" ht="22.8" customHeight="1">
      <c r="A102" s="12"/>
      <c r="B102" s="195"/>
      <c r="C102" s="196"/>
      <c r="D102" s="197" t="s">
        <v>73</v>
      </c>
      <c r="E102" s="209" t="s">
        <v>334</v>
      </c>
      <c r="F102" s="209" t="s">
        <v>890</v>
      </c>
      <c r="G102" s="196"/>
      <c r="H102" s="196"/>
      <c r="I102" s="199"/>
      <c r="J102" s="210">
        <f>BK102</f>
        <v>0</v>
      </c>
      <c r="K102" s="196"/>
      <c r="L102" s="201"/>
      <c r="M102" s="202"/>
      <c r="N102" s="203"/>
      <c r="O102" s="203"/>
      <c r="P102" s="204">
        <f>SUM(P103:P109)</f>
        <v>0</v>
      </c>
      <c r="Q102" s="203"/>
      <c r="R102" s="204">
        <f>SUM(R103:R109)</f>
        <v>12.2801844539907</v>
      </c>
      <c r="S102" s="203"/>
      <c r="T102" s="205">
        <f>SUM(T103:T109)</f>
        <v>0</v>
      </c>
      <c r="U102" s="12"/>
      <c r="V102" s="12"/>
      <c r="W102" s="12"/>
      <c r="X102" s="12"/>
      <c r="Y102" s="12"/>
      <c r="Z102" s="12"/>
      <c r="AA102" s="12"/>
      <c r="AB102" s="12"/>
      <c r="AC102" s="12"/>
      <c r="AD102" s="12"/>
      <c r="AE102" s="12"/>
      <c r="AR102" s="206" t="s">
        <v>81</v>
      </c>
      <c r="AT102" s="207" t="s">
        <v>73</v>
      </c>
      <c r="AU102" s="207" t="s">
        <v>81</v>
      </c>
      <c r="AY102" s="206" t="s">
        <v>305</v>
      </c>
      <c r="BK102" s="208">
        <f>SUM(BK103:BK109)</f>
        <v>0</v>
      </c>
    </row>
    <row r="103" s="2" customFormat="1" ht="14.4" customHeight="1">
      <c r="A103" s="36"/>
      <c r="B103" s="37"/>
      <c r="C103" s="211" t="s">
        <v>81</v>
      </c>
      <c r="D103" s="211" t="s">
        <v>308</v>
      </c>
      <c r="E103" s="212" t="s">
        <v>891</v>
      </c>
      <c r="F103" s="213" t="s">
        <v>892</v>
      </c>
      <c r="G103" s="214" t="s">
        <v>311</v>
      </c>
      <c r="H103" s="215">
        <v>88.950000000000003</v>
      </c>
      <c r="I103" s="216"/>
      <c r="J103" s="217">
        <f>ROUND(I103*H103,2)</f>
        <v>0</v>
      </c>
      <c r="K103" s="213" t="s">
        <v>312</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1374</v>
      </c>
    </row>
    <row r="104" s="2" customFormat="1" ht="14.4" customHeight="1">
      <c r="A104" s="36"/>
      <c r="B104" s="37"/>
      <c r="C104" s="211" t="s">
        <v>83</v>
      </c>
      <c r="D104" s="211" t="s">
        <v>308</v>
      </c>
      <c r="E104" s="212" t="s">
        <v>1090</v>
      </c>
      <c r="F104" s="213" t="s">
        <v>1091</v>
      </c>
      <c r="G104" s="214" t="s">
        <v>319</v>
      </c>
      <c r="H104" s="215">
        <v>4.4269999999999996</v>
      </c>
      <c r="I104" s="216"/>
      <c r="J104" s="217">
        <f>ROUND(I104*H104,2)</f>
        <v>0</v>
      </c>
      <c r="K104" s="213" t="s">
        <v>312</v>
      </c>
      <c r="L104" s="42"/>
      <c r="M104" s="218" t="s">
        <v>19</v>
      </c>
      <c r="N104" s="219" t="s">
        <v>45</v>
      </c>
      <c r="O104" s="82"/>
      <c r="P104" s="220">
        <f>O104*H104</f>
        <v>0</v>
      </c>
      <c r="Q104" s="220">
        <v>2.45329</v>
      </c>
      <c r="R104" s="220">
        <f>Q104*H104</f>
        <v>10.860714829999999</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1375</v>
      </c>
    </row>
    <row r="105" s="2" customFormat="1" ht="14.4" customHeight="1">
      <c r="A105" s="36"/>
      <c r="B105" s="37"/>
      <c r="C105" s="211" t="s">
        <v>112</v>
      </c>
      <c r="D105" s="211" t="s">
        <v>308</v>
      </c>
      <c r="E105" s="212" t="s">
        <v>1093</v>
      </c>
      <c r="F105" s="213" t="s">
        <v>1094</v>
      </c>
      <c r="G105" s="214" t="s">
        <v>319</v>
      </c>
      <c r="H105" s="215">
        <v>4.4269999999999996</v>
      </c>
      <c r="I105" s="216"/>
      <c r="J105" s="217">
        <f>ROUND(I105*H105,2)</f>
        <v>0</v>
      </c>
      <c r="K105" s="213" t="s">
        <v>312</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1376</v>
      </c>
    </row>
    <row r="106" s="2" customFormat="1" ht="24.15" customHeight="1">
      <c r="A106" s="36"/>
      <c r="B106" s="37"/>
      <c r="C106" s="211" t="s">
        <v>313</v>
      </c>
      <c r="D106" s="211" t="s">
        <v>308</v>
      </c>
      <c r="E106" s="212" t="s">
        <v>1096</v>
      </c>
      <c r="F106" s="213" t="s">
        <v>1097</v>
      </c>
      <c r="G106" s="214" t="s">
        <v>319</v>
      </c>
      <c r="H106" s="215">
        <v>3.1269999999999998</v>
      </c>
      <c r="I106" s="216"/>
      <c r="J106" s="217">
        <f>ROUND(I106*H106,2)</f>
        <v>0</v>
      </c>
      <c r="K106" s="213" t="s">
        <v>312</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1377</v>
      </c>
    </row>
    <row r="107" s="2" customFormat="1" ht="14.4" customHeight="1">
      <c r="A107" s="36"/>
      <c r="B107" s="37"/>
      <c r="C107" s="211" t="s">
        <v>330</v>
      </c>
      <c r="D107" s="211" t="s">
        <v>308</v>
      </c>
      <c r="E107" s="212" t="s">
        <v>1099</v>
      </c>
      <c r="F107" s="213" t="s">
        <v>1100</v>
      </c>
      <c r="G107" s="214" t="s">
        <v>319</v>
      </c>
      <c r="H107" s="215">
        <v>0.058000000000000003</v>
      </c>
      <c r="I107" s="216"/>
      <c r="J107" s="217">
        <f>ROUND(I107*H107,2)</f>
        <v>0</v>
      </c>
      <c r="K107" s="213" t="s">
        <v>312</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1378</v>
      </c>
    </row>
    <row r="108" s="2" customFormat="1" ht="14.4" customHeight="1">
      <c r="A108" s="36"/>
      <c r="B108" s="37"/>
      <c r="C108" s="211" t="s">
        <v>334</v>
      </c>
      <c r="D108" s="211" t="s">
        <v>308</v>
      </c>
      <c r="E108" s="212" t="s">
        <v>1102</v>
      </c>
      <c r="F108" s="213" t="s">
        <v>1103</v>
      </c>
      <c r="G108" s="214" t="s">
        <v>379</v>
      </c>
      <c r="H108" s="215">
        <v>0.63100000000000001</v>
      </c>
      <c r="I108" s="216"/>
      <c r="J108" s="217">
        <f>ROUND(I108*H108,2)</f>
        <v>0</v>
      </c>
      <c r="K108" s="213" t="s">
        <v>312</v>
      </c>
      <c r="L108" s="42"/>
      <c r="M108" s="218" t="s">
        <v>19</v>
      </c>
      <c r="N108" s="219" t="s">
        <v>45</v>
      </c>
      <c r="O108" s="82"/>
      <c r="P108" s="220">
        <f>O108*H108</f>
        <v>0</v>
      </c>
      <c r="Q108" s="220">
        <v>1.0627727797</v>
      </c>
      <c r="R108" s="220">
        <f>Q108*H108</f>
        <v>0.67060962399070001</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1379</v>
      </c>
    </row>
    <row r="109" s="2" customFormat="1" ht="14.4" customHeight="1">
      <c r="A109" s="36"/>
      <c r="B109" s="37"/>
      <c r="C109" s="211" t="s">
        <v>338</v>
      </c>
      <c r="D109" s="211" t="s">
        <v>308</v>
      </c>
      <c r="E109" s="212" t="s">
        <v>1105</v>
      </c>
      <c r="F109" s="213" t="s">
        <v>1106</v>
      </c>
      <c r="G109" s="214" t="s">
        <v>311</v>
      </c>
      <c r="H109" s="215">
        <v>17.829999999999998</v>
      </c>
      <c r="I109" s="216"/>
      <c r="J109" s="217">
        <f>ROUND(I109*H109,2)</f>
        <v>0</v>
      </c>
      <c r="K109" s="213" t="s">
        <v>312</v>
      </c>
      <c r="L109" s="42"/>
      <c r="M109" s="218" t="s">
        <v>19</v>
      </c>
      <c r="N109" s="219" t="s">
        <v>45</v>
      </c>
      <c r="O109" s="82"/>
      <c r="P109" s="220">
        <f>O109*H109</f>
        <v>0</v>
      </c>
      <c r="Q109" s="220">
        <v>0.042000000000000003</v>
      </c>
      <c r="R109" s="220">
        <f>Q109*H109</f>
        <v>0.74885999999999997</v>
      </c>
      <c r="S109" s="220">
        <v>0</v>
      </c>
      <c r="T109" s="221">
        <f>S109*H109</f>
        <v>0</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1380</v>
      </c>
    </row>
    <row r="110" s="12" customFormat="1" ht="22.8" customHeight="1">
      <c r="A110" s="12"/>
      <c r="B110" s="195"/>
      <c r="C110" s="196"/>
      <c r="D110" s="197" t="s">
        <v>73</v>
      </c>
      <c r="E110" s="209" t="s">
        <v>894</v>
      </c>
      <c r="F110" s="209" t="s">
        <v>895</v>
      </c>
      <c r="G110" s="196"/>
      <c r="H110" s="196"/>
      <c r="I110" s="199"/>
      <c r="J110" s="210">
        <f>BK110</f>
        <v>0</v>
      </c>
      <c r="K110" s="196"/>
      <c r="L110" s="201"/>
      <c r="M110" s="202"/>
      <c r="N110" s="203"/>
      <c r="O110" s="203"/>
      <c r="P110" s="204">
        <f>SUM(P111:P113)</f>
        <v>0</v>
      </c>
      <c r="Q110" s="203"/>
      <c r="R110" s="204">
        <f>SUM(R111:R113)</f>
        <v>0.00031675056000000001</v>
      </c>
      <c r="S110" s="203"/>
      <c r="T110" s="205">
        <f>SUM(T111:T113)</f>
        <v>0</v>
      </c>
      <c r="U110" s="12"/>
      <c r="V110" s="12"/>
      <c r="W110" s="12"/>
      <c r="X110" s="12"/>
      <c r="Y110" s="12"/>
      <c r="Z110" s="12"/>
      <c r="AA110" s="12"/>
      <c r="AB110" s="12"/>
      <c r="AC110" s="12"/>
      <c r="AD110" s="12"/>
      <c r="AE110" s="12"/>
      <c r="AR110" s="206" t="s">
        <v>81</v>
      </c>
      <c r="AT110" s="207" t="s">
        <v>73</v>
      </c>
      <c r="AU110" s="207" t="s">
        <v>81</v>
      </c>
      <c r="AY110" s="206" t="s">
        <v>305</v>
      </c>
      <c r="BK110" s="208">
        <f>SUM(BK111:BK113)</f>
        <v>0</v>
      </c>
    </row>
    <row r="111" s="2" customFormat="1" ht="14.4" customHeight="1">
      <c r="A111" s="36"/>
      <c r="B111" s="37"/>
      <c r="C111" s="211" t="s">
        <v>342</v>
      </c>
      <c r="D111" s="211" t="s">
        <v>308</v>
      </c>
      <c r="E111" s="212" t="s">
        <v>896</v>
      </c>
      <c r="F111" s="213" t="s">
        <v>897</v>
      </c>
      <c r="G111" s="214" t="s">
        <v>311</v>
      </c>
      <c r="H111" s="215">
        <v>819.33100000000002</v>
      </c>
      <c r="I111" s="216"/>
      <c r="J111" s="217">
        <f>ROUND(I111*H111,2)</f>
        <v>0</v>
      </c>
      <c r="K111" s="213" t="s">
        <v>312</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313</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313</v>
      </c>
      <c r="BM111" s="222" t="s">
        <v>1381</v>
      </c>
    </row>
    <row r="112" s="2" customFormat="1" ht="14.4" customHeight="1">
      <c r="A112" s="36"/>
      <c r="B112" s="37"/>
      <c r="C112" s="211" t="s">
        <v>346</v>
      </c>
      <c r="D112" s="211" t="s">
        <v>308</v>
      </c>
      <c r="E112" s="212" t="s">
        <v>896</v>
      </c>
      <c r="F112" s="213" t="s">
        <v>897</v>
      </c>
      <c r="G112" s="214" t="s">
        <v>311</v>
      </c>
      <c r="H112" s="215">
        <v>843.57000000000005</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313</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313</v>
      </c>
      <c r="BM112" s="222" t="s">
        <v>1382</v>
      </c>
    </row>
    <row r="113" s="2" customFormat="1" ht="14.4" customHeight="1">
      <c r="A113" s="36"/>
      <c r="B113" s="37"/>
      <c r="C113" s="211" t="s">
        <v>350</v>
      </c>
      <c r="D113" s="211" t="s">
        <v>308</v>
      </c>
      <c r="E113" s="212" t="s">
        <v>1110</v>
      </c>
      <c r="F113" s="213" t="s">
        <v>1111</v>
      </c>
      <c r="G113" s="214" t="s">
        <v>311</v>
      </c>
      <c r="H113" s="215">
        <v>91.230000000000004</v>
      </c>
      <c r="I113" s="216"/>
      <c r="J113" s="217">
        <f>ROUND(I113*H113,2)</f>
        <v>0</v>
      </c>
      <c r="K113" s="213" t="s">
        <v>312</v>
      </c>
      <c r="L113" s="42"/>
      <c r="M113" s="218" t="s">
        <v>19</v>
      </c>
      <c r="N113" s="219" t="s">
        <v>45</v>
      </c>
      <c r="O113" s="82"/>
      <c r="P113" s="220">
        <f>O113*H113</f>
        <v>0</v>
      </c>
      <c r="Q113" s="220">
        <v>3.472E-06</v>
      </c>
      <c r="R113" s="220">
        <f>Q113*H113</f>
        <v>0.00031675056000000001</v>
      </c>
      <c r="S113" s="220">
        <v>0</v>
      </c>
      <c r="T113" s="221">
        <f>S113*H113</f>
        <v>0</v>
      </c>
      <c r="U113" s="36"/>
      <c r="V113" s="36"/>
      <c r="W113" s="36"/>
      <c r="X113" s="36"/>
      <c r="Y113" s="36"/>
      <c r="Z113" s="36"/>
      <c r="AA113" s="36"/>
      <c r="AB113" s="36"/>
      <c r="AC113" s="36"/>
      <c r="AD113" s="36"/>
      <c r="AE113" s="36"/>
      <c r="AR113" s="222" t="s">
        <v>313</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313</v>
      </c>
      <c r="BM113" s="222" t="s">
        <v>1383</v>
      </c>
    </row>
    <row r="114" s="12" customFormat="1" ht="22.8" customHeight="1">
      <c r="A114" s="12"/>
      <c r="B114" s="195"/>
      <c r="C114" s="196"/>
      <c r="D114" s="197" t="s">
        <v>73</v>
      </c>
      <c r="E114" s="209" t="s">
        <v>860</v>
      </c>
      <c r="F114" s="209" t="s">
        <v>861</v>
      </c>
      <c r="G114" s="196"/>
      <c r="H114" s="196"/>
      <c r="I114" s="199"/>
      <c r="J114" s="210">
        <f>BK114</f>
        <v>0</v>
      </c>
      <c r="K114" s="196"/>
      <c r="L114" s="201"/>
      <c r="M114" s="202"/>
      <c r="N114" s="203"/>
      <c r="O114" s="203"/>
      <c r="P114" s="204">
        <f>P115</f>
        <v>0</v>
      </c>
      <c r="Q114" s="203"/>
      <c r="R114" s="204">
        <f>R115</f>
        <v>0</v>
      </c>
      <c r="S114" s="203"/>
      <c r="T114" s="205">
        <f>T115</f>
        <v>0</v>
      </c>
      <c r="U114" s="12"/>
      <c r="V114" s="12"/>
      <c r="W114" s="12"/>
      <c r="X114" s="12"/>
      <c r="Y114" s="12"/>
      <c r="Z114" s="12"/>
      <c r="AA114" s="12"/>
      <c r="AB114" s="12"/>
      <c r="AC114" s="12"/>
      <c r="AD114" s="12"/>
      <c r="AE114" s="12"/>
      <c r="AR114" s="206" t="s">
        <v>81</v>
      </c>
      <c r="AT114" s="207" t="s">
        <v>73</v>
      </c>
      <c r="AU114" s="207" t="s">
        <v>81</v>
      </c>
      <c r="AY114" s="206" t="s">
        <v>305</v>
      </c>
      <c r="BK114" s="208">
        <f>BK115</f>
        <v>0</v>
      </c>
    </row>
    <row r="115" s="2" customFormat="1" ht="24.15" customHeight="1">
      <c r="A115" s="36"/>
      <c r="B115" s="37"/>
      <c r="C115" s="211" t="s">
        <v>354</v>
      </c>
      <c r="D115" s="211" t="s">
        <v>308</v>
      </c>
      <c r="E115" s="212" t="s">
        <v>1356</v>
      </c>
      <c r="F115" s="213" t="s">
        <v>1357</v>
      </c>
      <c r="G115" s="214" t="s">
        <v>379</v>
      </c>
      <c r="H115" s="215">
        <v>12.281000000000001</v>
      </c>
      <c r="I115" s="216"/>
      <c r="J115" s="217">
        <f>ROUND(I115*H115,2)</f>
        <v>0</v>
      </c>
      <c r="K115" s="213" t="s">
        <v>312</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313</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313</v>
      </c>
      <c r="BM115" s="222" t="s">
        <v>1384</v>
      </c>
    </row>
    <row r="116" s="12" customFormat="1" ht="25.92" customHeight="1">
      <c r="A116" s="12"/>
      <c r="B116" s="195"/>
      <c r="C116" s="196"/>
      <c r="D116" s="197" t="s">
        <v>73</v>
      </c>
      <c r="E116" s="198" t="s">
        <v>408</v>
      </c>
      <c r="F116" s="198" t="s">
        <v>409</v>
      </c>
      <c r="G116" s="196"/>
      <c r="H116" s="196"/>
      <c r="I116" s="199"/>
      <c r="J116" s="200">
        <f>BK116</f>
        <v>0</v>
      </c>
      <c r="K116" s="196"/>
      <c r="L116" s="201"/>
      <c r="M116" s="202"/>
      <c r="N116" s="203"/>
      <c r="O116" s="203"/>
      <c r="P116" s="204">
        <f>P117+P123+P136+P145</f>
        <v>0</v>
      </c>
      <c r="Q116" s="203"/>
      <c r="R116" s="204">
        <f>R117+R123+R136+R145</f>
        <v>9.7079322174839984</v>
      </c>
      <c r="S116" s="203"/>
      <c r="T116" s="205">
        <f>T117+T123+T136+T145</f>
        <v>0</v>
      </c>
      <c r="U116" s="12"/>
      <c r="V116" s="12"/>
      <c r="W116" s="12"/>
      <c r="X116" s="12"/>
      <c r="Y116" s="12"/>
      <c r="Z116" s="12"/>
      <c r="AA116" s="12"/>
      <c r="AB116" s="12"/>
      <c r="AC116" s="12"/>
      <c r="AD116" s="12"/>
      <c r="AE116" s="12"/>
      <c r="AR116" s="206" t="s">
        <v>83</v>
      </c>
      <c r="AT116" s="207" t="s">
        <v>73</v>
      </c>
      <c r="AU116" s="207" t="s">
        <v>74</v>
      </c>
      <c r="AY116" s="206" t="s">
        <v>305</v>
      </c>
      <c r="BK116" s="208">
        <f>BK117+BK123+BK136+BK145</f>
        <v>0</v>
      </c>
    </row>
    <row r="117" s="12" customFormat="1" ht="22.8" customHeight="1">
      <c r="A117" s="12"/>
      <c r="B117" s="195"/>
      <c r="C117" s="196"/>
      <c r="D117" s="197" t="s">
        <v>73</v>
      </c>
      <c r="E117" s="209" t="s">
        <v>1114</v>
      </c>
      <c r="F117" s="209" t="s">
        <v>1115</v>
      </c>
      <c r="G117" s="196"/>
      <c r="H117" s="196"/>
      <c r="I117" s="199"/>
      <c r="J117" s="210">
        <f>BK117</f>
        <v>0</v>
      </c>
      <c r="K117" s="196"/>
      <c r="L117" s="201"/>
      <c r="M117" s="202"/>
      <c r="N117" s="203"/>
      <c r="O117" s="203"/>
      <c r="P117" s="204">
        <f>SUM(P118:P122)</f>
        <v>0</v>
      </c>
      <c r="Q117" s="203"/>
      <c r="R117" s="204">
        <f>SUM(R118:R122)</f>
        <v>0.041669999999999999</v>
      </c>
      <c r="S117" s="203"/>
      <c r="T117" s="205">
        <f>SUM(T118:T122)</f>
        <v>0</v>
      </c>
      <c r="U117" s="12"/>
      <c r="V117" s="12"/>
      <c r="W117" s="12"/>
      <c r="X117" s="12"/>
      <c r="Y117" s="12"/>
      <c r="Z117" s="12"/>
      <c r="AA117" s="12"/>
      <c r="AB117" s="12"/>
      <c r="AC117" s="12"/>
      <c r="AD117" s="12"/>
      <c r="AE117" s="12"/>
      <c r="AR117" s="206" t="s">
        <v>83</v>
      </c>
      <c r="AT117" s="207" t="s">
        <v>73</v>
      </c>
      <c r="AU117" s="207" t="s">
        <v>81</v>
      </c>
      <c r="AY117" s="206" t="s">
        <v>305</v>
      </c>
      <c r="BK117" s="208">
        <f>SUM(BK118:BK122)</f>
        <v>0</v>
      </c>
    </row>
    <row r="118" s="2" customFormat="1" ht="14.4" customHeight="1">
      <c r="A118" s="36"/>
      <c r="B118" s="37"/>
      <c r="C118" s="211" t="s">
        <v>358</v>
      </c>
      <c r="D118" s="211" t="s">
        <v>308</v>
      </c>
      <c r="E118" s="212" t="s">
        <v>1116</v>
      </c>
      <c r="F118" s="213" t="s">
        <v>1117</v>
      </c>
      <c r="G118" s="214" t="s">
        <v>311</v>
      </c>
      <c r="H118" s="215">
        <v>121.63</v>
      </c>
      <c r="I118" s="216"/>
      <c r="J118" s="217">
        <f>ROUND(I118*H118,2)</f>
        <v>0</v>
      </c>
      <c r="K118" s="213" t="s">
        <v>312</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1385</v>
      </c>
    </row>
    <row r="119" s="2" customFormat="1" ht="14.4" customHeight="1">
      <c r="A119" s="36"/>
      <c r="B119" s="37"/>
      <c r="C119" s="230" t="s">
        <v>362</v>
      </c>
      <c r="D119" s="230" t="s">
        <v>846</v>
      </c>
      <c r="E119" s="231" t="s">
        <v>1119</v>
      </c>
      <c r="F119" s="232" t="s">
        <v>1120</v>
      </c>
      <c r="G119" s="233" t="s">
        <v>379</v>
      </c>
      <c r="H119" s="234">
        <v>0.035999999999999997</v>
      </c>
      <c r="I119" s="235"/>
      <c r="J119" s="236">
        <f>ROUND(I119*H119,2)</f>
        <v>0</v>
      </c>
      <c r="K119" s="232" t="s">
        <v>312</v>
      </c>
      <c r="L119" s="237"/>
      <c r="M119" s="238" t="s">
        <v>19</v>
      </c>
      <c r="N119" s="239" t="s">
        <v>45</v>
      </c>
      <c r="O119" s="82"/>
      <c r="P119" s="220">
        <f>O119*H119</f>
        <v>0</v>
      </c>
      <c r="Q119" s="220">
        <v>1</v>
      </c>
      <c r="R119" s="220">
        <f>Q119*H119</f>
        <v>0.035999999999999997</v>
      </c>
      <c r="S119" s="220">
        <v>0</v>
      </c>
      <c r="T119" s="221">
        <f>S119*H119</f>
        <v>0</v>
      </c>
      <c r="U119" s="36"/>
      <c r="V119" s="36"/>
      <c r="W119" s="36"/>
      <c r="X119" s="36"/>
      <c r="Y119" s="36"/>
      <c r="Z119" s="36"/>
      <c r="AA119" s="36"/>
      <c r="AB119" s="36"/>
      <c r="AC119" s="36"/>
      <c r="AD119" s="36"/>
      <c r="AE119" s="36"/>
      <c r="AR119" s="222" t="s">
        <v>494</v>
      </c>
      <c r="AT119" s="222" t="s">
        <v>846</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1386</v>
      </c>
    </row>
    <row r="120" s="2" customFormat="1" ht="24.15" customHeight="1">
      <c r="A120" s="36"/>
      <c r="B120" s="37"/>
      <c r="C120" s="211" t="s">
        <v>367</v>
      </c>
      <c r="D120" s="211" t="s">
        <v>308</v>
      </c>
      <c r="E120" s="212" t="s">
        <v>1122</v>
      </c>
      <c r="F120" s="213" t="s">
        <v>1123</v>
      </c>
      <c r="G120" s="214" t="s">
        <v>311</v>
      </c>
      <c r="H120" s="215">
        <v>1.6200000000000001</v>
      </c>
      <c r="I120" s="216"/>
      <c r="J120" s="217">
        <f>ROUND(I120*H120,2)</f>
        <v>0</v>
      </c>
      <c r="K120" s="213" t="s">
        <v>312</v>
      </c>
      <c r="L120" s="42"/>
      <c r="M120" s="218" t="s">
        <v>19</v>
      </c>
      <c r="N120" s="219" t="s">
        <v>45</v>
      </c>
      <c r="O120" s="82"/>
      <c r="P120" s="220">
        <f>O120*H120</f>
        <v>0</v>
      </c>
      <c r="Q120" s="220">
        <v>0.0035000000000000001</v>
      </c>
      <c r="R120" s="220">
        <f>Q120*H120</f>
        <v>0.0056700000000000006</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1387</v>
      </c>
    </row>
    <row r="121" s="2" customFormat="1" ht="24.15" customHeight="1">
      <c r="A121" s="36"/>
      <c r="B121" s="37"/>
      <c r="C121" s="211" t="s">
        <v>8</v>
      </c>
      <c r="D121" s="211" t="s">
        <v>308</v>
      </c>
      <c r="E121" s="212" t="s">
        <v>1388</v>
      </c>
      <c r="F121" s="213" t="s">
        <v>1389</v>
      </c>
      <c r="G121" s="214" t="s">
        <v>379</v>
      </c>
      <c r="H121" s="215">
        <v>0.042000000000000003</v>
      </c>
      <c r="I121" s="216"/>
      <c r="J121" s="217">
        <f>ROUND(I121*H121,2)</f>
        <v>0</v>
      </c>
      <c r="K121" s="213" t="s">
        <v>312</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1390</v>
      </c>
    </row>
    <row r="122" s="2" customFormat="1" ht="24.15" customHeight="1">
      <c r="A122" s="36"/>
      <c r="B122" s="37"/>
      <c r="C122" s="211" t="s">
        <v>376</v>
      </c>
      <c r="D122" s="211" t="s">
        <v>308</v>
      </c>
      <c r="E122" s="212" t="s">
        <v>1128</v>
      </c>
      <c r="F122" s="213" t="s">
        <v>1129</v>
      </c>
      <c r="G122" s="214" t="s">
        <v>379</v>
      </c>
      <c r="H122" s="215">
        <v>0.042000000000000003</v>
      </c>
      <c r="I122" s="216"/>
      <c r="J122" s="217">
        <f>ROUND(I122*H122,2)</f>
        <v>0</v>
      </c>
      <c r="K122" s="213" t="s">
        <v>312</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1391</v>
      </c>
    </row>
    <row r="123" s="12" customFormat="1" ht="22.8" customHeight="1">
      <c r="A123" s="12"/>
      <c r="B123" s="195"/>
      <c r="C123" s="196"/>
      <c r="D123" s="197" t="s">
        <v>73</v>
      </c>
      <c r="E123" s="209" t="s">
        <v>900</v>
      </c>
      <c r="F123" s="209" t="s">
        <v>901</v>
      </c>
      <c r="G123" s="196"/>
      <c r="H123" s="196"/>
      <c r="I123" s="199"/>
      <c r="J123" s="210">
        <f>BK123</f>
        <v>0</v>
      </c>
      <c r="K123" s="196"/>
      <c r="L123" s="201"/>
      <c r="M123" s="202"/>
      <c r="N123" s="203"/>
      <c r="O123" s="203"/>
      <c r="P123" s="204">
        <f>SUM(P124:P135)</f>
        <v>0</v>
      </c>
      <c r="Q123" s="203"/>
      <c r="R123" s="204">
        <f>SUM(R124:R135)</f>
        <v>4.6001011999999992</v>
      </c>
      <c r="S123" s="203"/>
      <c r="T123" s="205">
        <f>SUM(T124:T135)</f>
        <v>0</v>
      </c>
      <c r="U123" s="12"/>
      <c r="V123" s="12"/>
      <c r="W123" s="12"/>
      <c r="X123" s="12"/>
      <c r="Y123" s="12"/>
      <c r="Z123" s="12"/>
      <c r="AA123" s="12"/>
      <c r="AB123" s="12"/>
      <c r="AC123" s="12"/>
      <c r="AD123" s="12"/>
      <c r="AE123" s="12"/>
      <c r="AR123" s="206" t="s">
        <v>83</v>
      </c>
      <c r="AT123" s="207" t="s">
        <v>73</v>
      </c>
      <c r="AU123" s="207" t="s">
        <v>81</v>
      </c>
      <c r="AY123" s="206" t="s">
        <v>305</v>
      </c>
      <c r="BK123" s="208">
        <f>SUM(BK124:BK135)</f>
        <v>0</v>
      </c>
    </row>
    <row r="124" s="2" customFormat="1" ht="24.15" customHeight="1">
      <c r="A124" s="36"/>
      <c r="B124" s="37"/>
      <c r="C124" s="211" t="s">
        <v>381</v>
      </c>
      <c r="D124" s="211" t="s">
        <v>308</v>
      </c>
      <c r="E124" s="212" t="s">
        <v>902</v>
      </c>
      <c r="F124" s="213" t="s">
        <v>903</v>
      </c>
      <c r="G124" s="214" t="s">
        <v>311</v>
      </c>
      <c r="H124" s="215">
        <v>125.53</v>
      </c>
      <c r="I124" s="216"/>
      <c r="J124" s="217">
        <f>ROUND(I124*H124,2)</f>
        <v>0</v>
      </c>
      <c r="K124" s="213" t="s">
        <v>312</v>
      </c>
      <c r="L124" s="42"/>
      <c r="M124" s="218" t="s">
        <v>19</v>
      </c>
      <c r="N124" s="219" t="s">
        <v>45</v>
      </c>
      <c r="O124" s="82"/>
      <c r="P124" s="220">
        <f>O124*H124</f>
        <v>0</v>
      </c>
      <c r="Q124" s="220">
        <v>0.0074999999999999997</v>
      </c>
      <c r="R124" s="220">
        <f>Q124*H124</f>
        <v>0.94147499999999995</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1392</v>
      </c>
    </row>
    <row r="125" s="2" customFormat="1" ht="14.4" customHeight="1">
      <c r="A125" s="36"/>
      <c r="B125" s="37"/>
      <c r="C125" s="211" t="s">
        <v>385</v>
      </c>
      <c r="D125" s="211" t="s">
        <v>308</v>
      </c>
      <c r="E125" s="212" t="s">
        <v>1132</v>
      </c>
      <c r="F125" s="213" t="s">
        <v>1133</v>
      </c>
      <c r="G125" s="214" t="s">
        <v>365</v>
      </c>
      <c r="H125" s="215">
        <v>12</v>
      </c>
      <c r="I125" s="216"/>
      <c r="J125" s="217">
        <f>ROUND(I125*H125,2)</f>
        <v>0</v>
      </c>
      <c r="K125" s="213" t="s">
        <v>312</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1393</v>
      </c>
    </row>
    <row r="126" s="2" customFormat="1" ht="24.15" customHeight="1">
      <c r="A126" s="36"/>
      <c r="B126" s="37"/>
      <c r="C126" s="230" t="s">
        <v>389</v>
      </c>
      <c r="D126" s="230" t="s">
        <v>846</v>
      </c>
      <c r="E126" s="231" t="s">
        <v>1135</v>
      </c>
      <c r="F126" s="232" t="s">
        <v>1136</v>
      </c>
      <c r="G126" s="233" t="s">
        <v>365</v>
      </c>
      <c r="H126" s="234">
        <v>12.6</v>
      </c>
      <c r="I126" s="235"/>
      <c r="J126" s="236">
        <f>ROUND(I126*H126,2)</f>
        <v>0</v>
      </c>
      <c r="K126" s="232" t="s">
        <v>19</v>
      </c>
      <c r="L126" s="237"/>
      <c r="M126" s="238" t="s">
        <v>19</v>
      </c>
      <c r="N126" s="239" t="s">
        <v>45</v>
      </c>
      <c r="O126" s="82"/>
      <c r="P126" s="220">
        <f>O126*H126</f>
        <v>0</v>
      </c>
      <c r="Q126" s="220">
        <v>0.00012999999999999999</v>
      </c>
      <c r="R126" s="220">
        <f>Q126*H126</f>
        <v>0.0016379999999999999</v>
      </c>
      <c r="S126" s="220">
        <v>0</v>
      </c>
      <c r="T126" s="221">
        <f>S126*H126</f>
        <v>0</v>
      </c>
      <c r="U126" s="36"/>
      <c r="V126" s="36"/>
      <c r="W126" s="36"/>
      <c r="X126" s="36"/>
      <c r="Y126" s="36"/>
      <c r="Z126" s="36"/>
      <c r="AA126" s="36"/>
      <c r="AB126" s="36"/>
      <c r="AC126" s="36"/>
      <c r="AD126" s="36"/>
      <c r="AE126" s="36"/>
      <c r="AR126" s="222" t="s">
        <v>494</v>
      </c>
      <c r="AT126" s="222" t="s">
        <v>846</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1394</v>
      </c>
    </row>
    <row r="127" s="2" customFormat="1" ht="24.15" customHeight="1">
      <c r="A127" s="36"/>
      <c r="B127" s="37"/>
      <c r="C127" s="211" t="s">
        <v>393</v>
      </c>
      <c r="D127" s="211" t="s">
        <v>308</v>
      </c>
      <c r="E127" s="212" t="s">
        <v>1138</v>
      </c>
      <c r="F127" s="213" t="s">
        <v>1139</v>
      </c>
      <c r="G127" s="214" t="s">
        <v>365</v>
      </c>
      <c r="H127" s="215">
        <v>34</v>
      </c>
      <c r="I127" s="216"/>
      <c r="J127" s="217">
        <f>ROUND(I127*H127,2)</f>
        <v>0</v>
      </c>
      <c r="K127" s="213" t="s">
        <v>312</v>
      </c>
      <c r="L127" s="42"/>
      <c r="M127" s="218" t="s">
        <v>19</v>
      </c>
      <c r="N127" s="219" t="s">
        <v>45</v>
      </c>
      <c r="O127" s="82"/>
      <c r="P127" s="220">
        <f>O127*H127</f>
        <v>0</v>
      </c>
      <c r="Q127" s="220">
        <v>0.00020000000000000001</v>
      </c>
      <c r="R127" s="220">
        <f>Q127*H127</f>
        <v>0.0068000000000000005</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1395</v>
      </c>
    </row>
    <row r="128" s="2" customFormat="1" ht="37.8" customHeight="1">
      <c r="A128" s="36"/>
      <c r="B128" s="37"/>
      <c r="C128" s="230" t="s">
        <v>7</v>
      </c>
      <c r="D128" s="230" t="s">
        <v>846</v>
      </c>
      <c r="E128" s="231" t="s">
        <v>1141</v>
      </c>
      <c r="F128" s="232" t="s">
        <v>1142</v>
      </c>
      <c r="G128" s="233" t="s">
        <v>365</v>
      </c>
      <c r="H128" s="234">
        <v>35.700000000000003</v>
      </c>
      <c r="I128" s="235"/>
      <c r="J128" s="236">
        <f>ROUND(I128*H128,2)</f>
        <v>0</v>
      </c>
      <c r="K128" s="232" t="s">
        <v>19</v>
      </c>
      <c r="L128" s="237"/>
      <c r="M128" s="238" t="s">
        <v>19</v>
      </c>
      <c r="N128" s="239" t="s">
        <v>45</v>
      </c>
      <c r="O128" s="82"/>
      <c r="P128" s="220">
        <f>O128*H128</f>
        <v>0</v>
      </c>
      <c r="Q128" s="220">
        <v>0.00029999999999999997</v>
      </c>
      <c r="R128" s="220">
        <f>Q128*H128</f>
        <v>0.010710000000000001</v>
      </c>
      <c r="S128" s="220">
        <v>0</v>
      </c>
      <c r="T128" s="221">
        <f>S128*H128</f>
        <v>0</v>
      </c>
      <c r="U128" s="36"/>
      <c r="V128" s="36"/>
      <c r="W128" s="36"/>
      <c r="X128" s="36"/>
      <c r="Y128" s="36"/>
      <c r="Z128" s="36"/>
      <c r="AA128" s="36"/>
      <c r="AB128" s="36"/>
      <c r="AC128" s="36"/>
      <c r="AD128" s="36"/>
      <c r="AE128" s="36"/>
      <c r="AR128" s="222" t="s">
        <v>494</v>
      </c>
      <c r="AT128" s="222" t="s">
        <v>846</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1396</v>
      </c>
    </row>
    <row r="129" s="2" customFormat="1" ht="14.4" customHeight="1">
      <c r="A129" s="36"/>
      <c r="B129" s="37"/>
      <c r="C129" s="211" t="s">
        <v>400</v>
      </c>
      <c r="D129" s="211" t="s">
        <v>308</v>
      </c>
      <c r="E129" s="212" t="s">
        <v>905</v>
      </c>
      <c r="F129" s="213" t="s">
        <v>906</v>
      </c>
      <c r="G129" s="214" t="s">
        <v>365</v>
      </c>
      <c r="H129" s="215">
        <v>70.349999999999994</v>
      </c>
      <c r="I129" s="216"/>
      <c r="J129" s="217">
        <f>ROUND(I129*H129,2)</f>
        <v>0</v>
      </c>
      <c r="K129" s="213" t="s">
        <v>312</v>
      </c>
      <c r="L129" s="42"/>
      <c r="M129" s="218" t="s">
        <v>19</v>
      </c>
      <c r="N129" s="219" t="s">
        <v>45</v>
      </c>
      <c r="O129" s="82"/>
      <c r="P129" s="220">
        <f>O129*H129</f>
        <v>0</v>
      </c>
      <c r="Q129" s="220">
        <v>0.000428</v>
      </c>
      <c r="R129" s="220">
        <f>Q129*H129</f>
        <v>0.030109799999999996</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1397</v>
      </c>
    </row>
    <row r="130" s="2" customFormat="1" ht="24.15" customHeight="1">
      <c r="A130" s="36"/>
      <c r="B130" s="37"/>
      <c r="C130" s="230" t="s">
        <v>404</v>
      </c>
      <c r="D130" s="230" t="s">
        <v>846</v>
      </c>
      <c r="E130" s="231" t="s">
        <v>908</v>
      </c>
      <c r="F130" s="232" t="s">
        <v>909</v>
      </c>
      <c r="G130" s="233" t="s">
        <v>311</v>
      </c>
      <c r="H130" s="234">
        <v>6.7539999999999996</v>
      </c>
      <c r="I130" s="235"/>
      <c r="J130" s="236">
        <f>ROUND(I130*H130,2)</f>
        <v>0</v>
      </c>
      <c r="K130" s="232" t="s">
        <v>312</v>
      </c>
      <c r="L130" s="237"/>
      <c r="M130" s="238" t="s">
        <v>19</v>
      </c>
      <c r="N130" s="239" t="s">
        <v>45</v>
      </c>
      <c r="O130" s="82"/>
      <c r="P130" s="220">
        <f>O130*H130</f>
        <v>0</v>
      </c>
      <c r="Q130" s="220">
        <v>0.019199999999999998</v>
      </c>
      <c r="R130" s="220">
        <f>Q130*H130</f>
        <v>0.12967679999999998</v>
      </c>
      <c r="S130" s="220">
        <v>0</v>
      </c>
      <c r="T130" s="221">
        <f>S130*H130</f>
        <v>0</v>
      </c>
      <c r="U130" s="36"/>
      <c r="V130" s="36"/>
      <c r="W130" s="36"/>
      <c r="X130" s="36"/>
      <c r="Y130" s="36"/>
      <c r="Z130" s="36"/>
      <c r="AA130" s="36"/>
      <c r="AB130" s="36"/>
      <c r="AC130" s="36"/>
      <c r="AD130" s="36"/>
      <c r="AE130" s="36"/>
      <c r="AR130" s="222" t="s">
        <v>494</v>
      </c>
      <c r="AT130" s="222" t="s">
        <v>846</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1398</v>
      </c>
    </row>
    <row r="131" s="2" customFormat="1" ht="24.15" customHeight="1">
      <c r="A131" s="36"/>
      <c r="B131" s="37"/>
      <c r="C131" s="211" t="s">
        <v>412</v>
      </c>
      <c r="D131" s="211" t="s">
        <v>308</v>
      </c>
      <c r="E131" s="212" t="s">
        <v>1146</v>
      </c>
      <c r="F131" s="213" t="s">
        <v>1147</v>
      </c>
      <c r="G131" s="214" t="s">
        <v>311</v>
      </c>
      <c r="H131" s="215">
        <v>125.53</v>
      </c>
      <c r="I131" s="216"/>
      <c r="J131" s="217">
        <f>ROUND(I131*H131,2)</f>
        <v>0</v>
      </c>
      <c r="K131" s="213" t="s">
        <v>312</v>
      </c>
      <c r="L131" s="42"/>
      <c r="M131" s="218" t="s">
        <v>19</v>
      </c>
      <c r="N131" s="219" t="s">
        <v>45</v>
      </c>
      <c r="O131" s="82"/>
      <c r="P131" s="220">
        <f>O131*H131</f>
        <v>0</v>
      </c>
      <c r="Q131" s="220">
        <v>0.0063</v>
      </c>
      <c r="R131" s="220">
        <f>Q131*H131</f>
        <v>0.79083899999999996</v>
      </c>
      <c r="S131" s="220">
        <v>0</v>
      </c>
      <c r="T131" s="221">
        <f>S131*H131</f>
        <v>0</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1399</v>
      </c>
    </row>
    <row r="132" s="2" customFormat="1" ht="24.15" customHeight="1">
      <c r="A132" s="36"/>
      <c r="B132" s="37"/>
      <c r="C132" s="230" t="s">
        <v>419</v>
      </c>
      <c r="D132" s="230" t="s">
        <v>846</v>
      </c>
      <c r="E132" s="231" t="s">
        <v>908</v>
      </c>
      <c r="F132" s="232" t="s">
        <v>909</v>
      </c>
      <c r="G132" s="233" t="s">
        <v>311</v>
      </c>
      <c r="H132" s="234">
        <v>138.083</v>
      </c>
      <c r="I132" s="235"/>
      <c r="J132" s="236">
        <f>ROUND(I132*H132,2)</f>
        <v>0</v>
      </c>
      <c r="K132" s="232" t="s">
        <v>312</v>
      </c>
      <c r="L132" s="237"/>
      <c r="M132" s="238" t="s">
        <v>19</v>
      </c>
      <c r="N132" s="239" t="s">
        <v>45</v>
      </c>
      <c r="O132" s="82"/>
      <c r="P132" s="220">
        <f>O132*H132</f>
        <v>0</v>
      </c>
      <c r="Q132" s="220">
        <v>0.019199999999999998</v>
      </c>
      <c r="R132" s="220">
        <f>Q132*H132</f>
        <v>2.6511935999999996</v>
      </c>
      <c r="S132" s="220">
        <v>0</v>
      </c>
      <c r="T132" s="221">
        <f>S132*H132</f>
        <v>0</v>
      </c>
      <c r="U132" s="36"/>
      <c r="V132" s="36"/>
      <c r="W132" s="36"/>
      <c r="X132" s="36"/>
      <c r="Y132" s="36"/>
      <c r="Z132" s="36"/>
      <c r="AA132" s="36"/>
      <c r="AB132" s="36"/>
      <c r="AC132" s="36"/>
      <c r="AD132" s="36"/>
      <c r="AE132" s="36"/>
      <c r="AR132" s="222" t="s">
        <v>494</v>
      </c>
      <c r="AT132" s="222" t="s">
        <v>846</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1400</v>
      </c>
    </row>
    <row r="133" s="2" customFormat="1" ht="14.4" customHeight="1">
      <c r="A133" s="36"/>
      <c r="B133" s="37"/>
      <c r="C133" s="211" t="s">
        <v>425</v>
      </c>
      <c r="D133" s="211" t="s">
        <v>308</v>
      </c>
      <c r="E133" s="212" t="s">
        <v>915</v>
      </c>
      <c r="F133" s="213" t="s">
        <v>916</v>
      </c>
      <c r="G133" s="214" t="s">
        <v>311</v>
      </c>
      <c r="H133" s="215">
        <v>125.53</v>
      </c>
      <c r="I133" s="216"/>
      <c r="J133" s="217">
        <f>ROUND(I133*H133,2)</f>
        <v>0</v>
      </c>
      <c r="K133" s="213" t="s">
        <v>312</v>
      </c>
      <c r="L133" s="42"/>
      <c r="M133" s="218" t="s">
        <v>19</v>
      </c>
      <c r="N133" s="219" t="s">
        <v>45</v>
      </c>
      <c r="O133" s="82"/>
      <c r="P133" s="220">
        <f>O133*H133</f>
        <v>0</v>
      </c>
      <c r="Q133" s="220">
        <v>0.00029999999999999997</v>
      </c>
      <c r="R133" s="220">
        <f>Q133*H133</f>
        <v>0.037658999999999998</v>
      </c>
      <c r="S133" s="220">
        <v>0</v>
      </c>
      <c r="T133" s="221">
        <f>S133*H133</f>
        <v>0</v>
      </c>
      <c r="U133" s="36"/>
      <c r="V133" s="36"/>
      <c r="W133" s="36"/>
      <c r="X133" s="36"/>
      <c r="Y133" s="36"/>
      <c r="Z133" s="36"/>
      <c r="AA133" s="36"/>
      <c r="AB133" s="36"/>
      <c r="AC133" s="36"/>
      <c r="AD133" s="36"/>
      <c r="AE133" s="36"/>
      <c r="AR133" s="222" t="s">
        <v>376</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1401</v>
      </c>
    </row>
    <row r="134" s="2" customFormat="1" ht="24.15" customHeight="1">
      <c r="A134" s="36"/>
      <c r="B134" s="37"/>
      <c r="C134" s="211" t="s">
        <v>480</v>
      </c>
      <c r="D134" s="211" t="s">
        <v>308</v>
      </c>
      <c r="E134" s="212" t="s">
        <v>1402</v>
      </c>
      <c r="F134" s="213" t="s">
        <v>1403</v>
      </c>
      <c r="G134" s="214" t="s">
        <v>379</v>
      </c>
      <c r="H134" s="215">
        <v>4.5999999999999996</v>
      </c>
      <c r="I134" s="216"/>
      <c r="J134" s="217">
        <f>ROUND(I134*H134,2)</f>
        <v>0</v>
      </c>
      <c r="K134" s="213" t="s">
        <v>312</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376</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1404</v>
      </c>
    </row>
    <row r="135" s="2" customFormat="1" ht="24.15" customHeight="1">
      <c r="A135" s="36"/>
      <c r="B135" s="37"/>
      <c r="C135" s="211" t="s">
        <v>482</v>
      </c>
      <c r="D135" s="211" t="s">
        <v>308</v>
      </c>
      <c r="E135" s="212" t="s">
        <v>921</v>
      </c>
      <c r="F135" s="213" t="s">
        <v>922</v>
      </c>
      <c r="G135" s="214" t="s">
        <v>379</v>
      </c>
      <c r="H135" s="215">
        <v>4.5999999999999996</v>
      </c>
      <c r="I135" s="216"/>
      <c r="J135" s="217">
        <f>ROUND(I135*H135,2)</f>
        <v>0</v>
      </c>
      <c r="K135" s="213" t="s">
        <v>312</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376</v>
      </c>
      <c r="AT135" s="222" t="s">
        <v>308</v>
      </c>
      <c r="AU135" s="222" t="s">
        <v>83</v>
      </c>
      <c r="AY135" s="15" t="s">
        <v>305</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376</v>
      </c>
      <c r="BM135" s="222" t="s">
        <v>1405</v>
      </c>
    </row>
    <row r="136" s="12" customFormat="1" ht="22.8" customHeight="1">
      <c r="A136" s="12"/>
      <c r="B136" s="195"/>
      <c r="C136" s="196"/>
      <c r="D136" s="197" t="s">
        <v>73</v>
      </c>
      <c r="E136" s="209" t="s">
        <v>1153</v>
      </c>
      <c r="F136" s="209" t="s">
        <v>1154</v>
      </c>
      <c r="G136" s="196"/>
      <c r="H136" s="196"/>
      <c r="I136" s="199"/>
      <c r="J136" s="210">
        <f>BK136</f>
        <v>0</v>
      </c>
      <c r="K136" s="196"/>
      <c r="L136" s="201"/>
      <c r="M136" s="202"/>
      <c r="N136" s="203"/>
      <c r="O136" s="203"/>
      <c r="P136" s="204">
        <f>SUM(P137:P144)</f>
        <v>0</v>
      </c>
      <c r="Q136" s="203"/>
      <c r="R136" s="204">
        <f>SUM(R137:R144)</f>
        <v>0.078</v>
      </c>
      <c r="S136" s="203"/>
      <c r="T136" s="205">
        <f>SUM(T137:T144)</f>
        <v>0</v>
      </c>
      <c r="U136" s="12"/>
      <c r="V136" s="12"/>
      <c r="W136" s="12"/>
      <c r="X136" s="12"/>
      <c r="Y136" s="12"/>
      <c r="Z136" s="12"/>
      <c r="AA136" s="12"/>
      <c r="AB136" s="12"/>
      <c r="AC136" s="12"/>
      <c r="AD136" s="12"/>
      <c r="AE136" s="12"/>
      <c r="AR136" s="206" t="s">
        <v>83</v>
      </c>
      <c r="AT136" s="207" t="s">
        <v>73</v>
      </c>
      <c r="AU136" s="207" t="s">
        <v>81</v>
      </c>
      <c r="AY136" s="206" t="s">
        <v>305</v>
      </c>
      <c r="BK136" s="208">
        <f>SUM(BK137:BK144)</f>
        <v>0</v>
      </c>
    </row>
    <row r="137" s="2" customFormat="1" ht="24.15" customHeight="1">
      <c r="A137" s="36"/>
      <c r="B137" s="37"/>
      <c r="C137" s="211" t="s">
        <v>486</v>
      </c>
      <c r="D137" s="211" t="s">
        <v>308</v>
      </c>
      <c r="E137" s="212" t="s">
        <v>1155</v>
      </c>
      <c r="F137" s="213" t="s">
        <v>1156</v>
      </c>
      <c r="G137" s="214" t="s">
        <v>311</v>
      </c>
      <c r="H137" s="215">
        <v>89.950000000000003</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376</v>
      </c>
      <c r="AT137" s="222" t="s">
        <v>308</v>
      </c>
      <c r="AU137" s="222" t="s">
        <v>83</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376</v>
      </c>
      <c r="BM137" s="222" t="s">
        <v>1406</v>
      </c>
    </row>
    <row r="138" s="2" customFormat="1" ht="24.15" customHeight="1">
      <c r="A138" s="36"/>
      <c r="B138" s="37"/>
      <c r="C138" s="211" t="s">
        <v>488</v>
      </c>
      <c r="D138" s="211" t="s">
        <v>308</v>
      </c>
      <c r="E138" s="212" t="s">
        <v>1158</v>
      </c>
      <c r="F138" s="213" t="s">
        <v>1159</v>
      </c>
      <c r="G138" s="214" t="s">
        <v>311</v>
      </c>
      <c r="H138" s="215">
        <v>89.950000000000003</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376</v>
      </c>
      <c r="AT138" s="222" t="s">
        <v>308</v>
      </c>
      <c r="AU138" s="222" t="s">
        <v>83</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376</v>
      </c>
      <c r="BM138" s="222" t="s">
        <v>1407</v>
      </c>
    </row>
    <row r="139" s="2" customFormat="1" ht="14.4" customHeight="1">
      <c r="A139" s="36"/>
      <c r="B139" s="37"/>
      <c r="C139" s="211" t="s">
        <v>490</v>
      </c>
      <c r="D139" s="211" t="s">
        <v>308</v>
      </c>
      <c r="E139" s="212" t="s">
        <v>1161</v>
      </c>
      <c r="F139" s="213" t="s">
        <v>1162</v>
      </c>
      <c r="G139" s="214" t="s">
        <v>311</v>
      </c>
      <c r="H139" s="215">
        <v>89.950000000000003</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376</v>
      </c>
      <c r="AT139" s="222" t="s">
        <v>308</v>
      </c>
      <c r="AU139" s="222" t="s">
        <v>83</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376</v>
      </c>
      <c r="BM139" s="222" t="s">
        <v>1408</v>
      </c>
    </row>
    <row r="140" s="2" customFormat="1" ht="14.4" customHeight="1">
      <c r="A140" s="36"/>
      <c r="B140" s="37"/>
      <c r="C140" s="211" t="s">
        <v>494</v>
      </c>
      <c r="D140" s="211" t="s">
        <v>308</v>
      </c>
      <c r="E140" s="212" t="s">
        <v>1164</v>
      </c>
      <c r="F140" s="213" t="s">
        <v>1165</v>
      </c>
      <c r="G140" s="214" t="s">
        <v>311</v>
      </c>
      <c r="H140" s="215">
        <v>89.950000000000003</v>
      </c>
      <c r="I140" s="216"/>
      <c r="J140" s="217">
        <f>ROUND(I140*H140,2)</f>
        <v>0</v>
      </c>
      <c r="K140" s="213" t="s">
        <v>19</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376</v>
      </c>
      <c r="AT140" s="222" t="s">
        <v>308</v>
      </c>
      <c r="AU140" s="222" t="s">
        <v>83</v>
      </c>
      <c r="AY140" s="15" t="s">
        <v>305</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376</v>
      </c>
      <c r="BM140" s="222" t="s">
        <v>1409</v>
      </c>
    </row>
    <row r="141" s="2" customFormat="1" ht="14.4" customHeight="1">
      <c r="A141" s="36"/>
      <c r="B141" s="37"/>
      <c r="C141" s="211" t="s">
        <v>496</v>
      </c>
      <c r="D141" s="211" t="s">
        <v>308</v>
      </c>
      <c r="E141" s="212" t="s">
        <v>1167</v>
      </c>
      <c r="F141" s="213" t="s">
        <v>1168</v>
      </c>
      <c r="G141" s="214" t="s">
        <v>311</v>
      </c>
      <c r="H141" s="215">
        <v>89.950000000000003</v>
      </c>
      <c r="I141" s="216"/>
      <c r="J141" s="217">
        <f>ROUND(I141*H141,2)</f>
        <v>0</v>
      </c>
      <c r="K141" s="213" t="s">
        <v>312</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376</v>
      </c>
      <c r="AT141" s="222" t="s">
        <v>308</v>
      </c>
      <c r="AU141" s="222" t="s">
        <v>83</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376</v>
      </c>
      <c r="BM141" s="222" t="s">
        <v>1410</v>
      </c>
    </row>
    <row r="142" s="2" customFormat="1" ht="14.4" customHeight="1">
      <c r="A142" s="36"/>
      <c r="B142" s="37"/>
      <c r="C142" s="211" t="s">
        <v>498</v>
      </c>
      <c r="D142" s="211" t="s">
        <v>308</v>
      </c>
      <c r="E142" s="212" t="s">
        <v>1170</v>
      </c>
      <c r="F142" s="213" t="s">
        <v>1171</v>
      </c>
      <c r="G142" s="214" t="s">
        <v>365</v>
      </c>
      <c r="H142" s="215">
        <v>31.199999999999999</v>
      </c>
      <c r="I142" s="216"/>
      <c r="J142" s="217">
        <f>ROUND(I142*H142,2)</f>
        <v>0</v>
      </c>
      <c r="K142" s="213" t="s">
        <v>312</v>
      </c>
      <c r="L142" s="42"/>
      <c r="M142" s="218" t="s">
        <v>19</v>
      </c>
      <c r="N142" s="219" t="s">
        <v>45</v>
      </c>
      <c r="O142" s="82"/>
      <c r="P142" s="220">
        <f>O142*H142</f>
        <v>0</v>
      </c>
      <c r="Q142" s="220">
        <v>0.0025000000000000001</v>
      </c>
      <c r="R142" s="220">
        <f>Q142*H142</f>
        <v>0.078</v>
      </c>
      <c r="S142" s="220">
        <v>0</v>
      </c>
      <c r="T142" s="221">
        <f>S142*H142</f>
        <v>0</v>
      </c>
      <c r="U142" s="36"/>
      <c r="V142" s="36"/>
      <c r="W142" s="36"/>
      <c r="X142" s="36"/>
      <c r="Y142" s="36"/>
      <c r="Z142" s="36"/>
      <c r="AA142" s="36"/>
      <c r="AB142" s="36"/>
      <c r="AC142" s="36"/>
      <c r="AD142" s="36"/>
      <c r="AE142" s="36"/>
      <c r="AR142" s="222" t="s">
        <v>376</v>
      </c>
      <c r="AT142" s="222" t="s">
        <v>308</v>
      </c>
      <c r="AU142" s="222" t="s">
        <v>83</v>
      </c>
      <c r="AY142" s="15" t="s">
        <v>305</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376</v>
      </c>
      <c r="BM142" s="222" t="s">
        <v>1411</v>
      </c>
    </row>
    <row r="143" s="2" customFormat="1" ht="24.15" customHeight="1">
      <c r="A143" s="36"/>
      <c r="B143" s="37"/>
      <c r="C143" s="211" t="s">
        <v>500</v>
      </c>
      <c r="D143" s="211" t="s">
        <v>308</v>
      </c>
      <c r="E143" s="212" t="s">
        <v>1412</v>
      </c>
      <c r="F143" s="213" t="s">
        <v>1413</v>
      </c>
      <c r="G143" s="214" t="s">
        <v>379</v>
      </c>
      <c r="H143" s="215">
        <v>0.078</v>
      </c>
      <c r="I143" s="216"/>
      <c r="J143" s="217">
        <f>ROUND(I143*H143,2)</f>
        <v>0</v>
      </c>
      <c r="K143" s="213" t="s">
        <v>312</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376</v>
      </c>
      <c r="AT143" s="222" t="s">
        <v>308</v>
      </c>
      <c r="AU143" s="222" t="s">
        <v>83</v>
      </c>
      <c r="AY143" s="15" t="s">
        <v>305</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376</v>
      </c>
      <c r="BM143" s="222" t="s">
        <v>1414</v>
      </c>
    </row>
    <row r="144" s="2" customFormat="1" ht="24.15" customHeight="1">
      <c r="A144" s="36"/>
      <c r="B144" s="37"/>
      <c r="C144" s="211" t="s">
        <v>504</v>
      </c>
      <c r="D144" s="211" t="s">
        <v>308</v>
      </c>
      <c r="E144" s="212" t="s">
        <v>1176</v>
      </c>
      <c r="F144" s="213" t="s">
        <v>1177</v>
      </c>
      <c r="G144" s="214" t="s">
        <v>379</v>
      </c>
      <c r="H144" s="215">
        <v>0.078</v>
      </c>
      <c r="I144" s="216"/>
      <c r="J144" s="217">
        <f>ROUND(I144*H144,2)</f>
        <v>0</v>
      </c>
      <c r="K144" s="213" t="s">
        <v>312</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376</v>
      </c>
      <c r="AT144" s="222" t="s">
        <v>308</v>
      </c>
      <c r="AU144" s="222" t="s">
        <v>83</v>
      </c>
      <c r="AY144" s="15" t="s">
        <v>305</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376</v>
      </c>
      <c r="BM144" s="222" t="s">
        <v>1415</v>
      </c>
    </row>
    <row r="145" s="12" customFormat="1" ht="22.8" customHeight="1">
      <c r="A145" s="12"/>
      <c r="B145" s="195"/>
      <c r="C145" s="196"/>
      <c r="D145" s="197" t="s">
        <v>73</v>
      </c>
      <c r="E145" s="209" t="s">
        <v>552</v>
      </c>
      <c r="F145" s="209" t="s">
        <v>553</v>
      </c>
      <c r="G145" s="196"/>
      <c r="H145" s="196"/>
      <c r="I145" s="199"/>
      <c r="J145" s="210">
        <f>BK145</f>
        <v>0</v>
      </c>
      <c r="K145" s="196"/>
      <c r="L145" s="201"/>
      <c r="M145" s="202"/>
      <c r="N145" s="203"/>
      <c r="O145" s="203"/>
      <c r="P145" s="204">
        <f>SUM(P146:P164)</f>
        <v>0</v>
      </c>
      <c r="Q145" s="203"/>
      <c r="R145" s="204">
        <f>SUM(R146:R164)</f>
        <v>4.988161017483999</v>
      </c>
      <c r="S145" s="203"/>
      <c r="T145" s="205">
        <f>SUM(T146:T164)</f>
        <v>0</v>
      </c>
      <c r="U145" s="12"/>
      <c r="V145" s="12"/>
      <c r="W145" s="12"/>
      <c r="X145" s="12"/>
      <c r="Y145" s="12"/>
      <c r="Z145" s="12"/>
      <c r="AA145" s="12"/>
      <c r="AB145" s="12"/>
      <c r="AC145" s="12"/>
      <c r="AD145" s="12"/>
      <c r="AE145" s="12"/>
      <c r="AR145" s="206" t="s">
        <v>83</v>
      </c>
      <c r="AT145" s="207" t="s">
        <v>73</v>
      </c>
      <c r="AU145" s="207" t="s">
        <v>81</v>
      </c>
      <c r="AY145" s="206" t="s">
        <v>305</v>
      </c>
      <c r="BK145" s="208">
        <f>SUM(BK146:BK164)</f>
        <v>0</v>
      </c>
    </row>
    <row r="146" s="2" customFormat="1" ht="14.4" customHeight="1">
      <c r="A146" s="36"/>
      <c r="B146" s="37"/>
      <c r="C146" s="211" t="s">
        <v>508</v>
      </c>
      <c r="D146" s="211" t="s">
        <v>308</v>
      </c>
      <c r="E146" s="212" t="s">
        <v>1179</v>
      </c>
      <c r="F146" s="213" t="s">
        <v>1180</v>
      </c>
      <c r="G146" s="214" t="s">
        <v>311</v>
      </c>
      <c r="H146" s="215">
        <v>513.79399999999998</v>
      </c>
      <c r="I146" s="216"/>
      <c r="J146" s="217">
        <f>ROUND(I146*H146,2)</f>
        <v>0</v>
      </c>
      <c r="K146" s="213" t="s">
        <v>312</v>
      </c>
      <c r="L146" s="42"/>
      <c r="M146" s="218" t="s">
        <v>19</v>
      </c>
      <c r="N146" s="219" t="s">
        <v>45</v>
      </c>
      <c r="O146" s="82"/>
      <c r="P146" s="220">
        <f>O146*H146</f>
        <v>0</v>
      </c>
      <c r="Q146" s="220">
        <v>5.7599999999999997E-07</v>
      </c>
      <c r="R146" s="220">
        <f>Q146*H146</f>
        <v>0.00029594534399999997</v>
      </c>
      <c r="S146" s="220">
        <v>0</v>
      </c>
      <c r="T146" s="221">
        <f>S146*H146</f>
        <v>0</v>
      </c>
      <c r="U146" s="36"/>
      <c r="V146" s="36"/>
      <c r="W146" s="36"/>
      <c r="X146" s="36"/>
      <c r="Y146" s="36"/>
      <c r="Z146" s="36"/>
      <c r="AA146" s="36"/>
      <c r="AB146" s="36"/>
      <c r="AC146" s="36"/>
      <c r="AD146" s="36"/>
      <c r="AE146" s="36"/>
      <c r="AR146" s="222" t="s">
        <v>376</v>
      </c>
      <c r="AT146" s="222" t="s">
        <v>308</v>
      </c>
      <c r="AU146" s="222" t="s">
        <v>83</v>
      </c>
      <c r="AY146" s="15" t="s">
        <v>305</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376</v>
      </c>
      <c r="BM146" s="222" t="s">
        <v>1416</v>
      </c>
    </row>
    <row r="147" s="2" customFormat="1" ht="14.4" customHeight="1">
      <c r="A147" s="36"/>
      <c r="B147" s="37"/>
      <c r="C147" s="211" t="s">
        <v>512</v>
      </c>
      <c r="D147" s="211" t="s">
        <v>308</v>
      </c>
      <c r="E147" s="212" t="s">
        <v>1182</v>
      </c>
      <c r="F147" s="213" t="s">
        <v>1183</v>
      </c>
      <c r="G147" s="214" t="s">
        <v>311</v>
      </c>
      <c r="H147" s="215">
        <v>513.79399999999998</v>
      </c>
      <c r="I147" s="216"/>
      <c r="J147" s="217">
        <f>ROUND(I147*H147,2)</f>
        <v>0</v>
      </c>
      <c r="K147" s="213" t="s">
        <v>312</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376</v>
      </c>
      <c r="AT147" s="222" t="s">
        <v>308</v>
      </c>
      <c r="AU147" s="222" t="s">
        <v>83</v>
      </c>
      <c r="AY147" s="15" t="s">
        <v>305</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376</v>
      </c>
      <c r="BM147" s="222" t="s">
        <v>1417</v>
      </c>
    </row>
    <row r="148" s="2" customFormat="1" ht="14.4" customHeight="1">
      <c r="A148" s="36"/>
      <c r="B148" s="37"/>
      <c r="C148" s="211" t="s">
        <v>516</v>
      </c>
      <c r="D148" s="211" t="s">
        <v>308</v>
      </c>
      <c r="E148" s="212" t="s">
        <v>1185</v>
      </c>
      <c r="F148" s="213" t="s">
        <v>1186</v>
      </c>
      <c r="G148" s="214" t="s">
        <v>311</v>
      </c>
      <c r="H148" s="215">
        <v>513.79399999999998</v>
      </c>
      <c r="I148" s="216"/>
      <c r="J148" s="217">
        <f>ROUND(I148*H148,2)</f>
        <v>0</v>
      </c>
      <c r="K148" s="213" t="s">
        <v>312</v>
      </c>
      <c r="L148" s="42"/>
      <c r="M148" s="218" t="s">
        <v>19</v>
      </c>
      <c r="N148" s="219" t="s">
        <v>45</v>
      </c>
      <c r="O148" s="82"/>
      <c r="P148" s="220">
        <f>O148*H148</f>
        <v>0</v>
      </c>
      <c r="Q148" s="220">
        <v>0.00020000000000000001</v>
      </c>
      <c r="R148" s="220">
        <f>Q148*H148</f>
        <v>0.1027588</v>
      </c>
      <c r="S148" s="220">
        <v>0</v>
      </c>
      <c r="T148" s="221">
        <f>S148*H148</f>
        <v>0</v>
      </c>
      <c r="U148" s="36"/>
      <c r="V148" s="36"/>
      <c r="W148" s="36"/>
      <c r="X148" s="36"/>
      <c r="Y148" s="36"/>
      <c r="Z148" s="36"/>
      <c r="AA148" s="36"/>
      <c r="AB148" s="36"/>
      <c r="AC148" s="36"/>
      <c r="AD148" s="36"/>
      <c r="AE148" s="36"/>
      <c r="AR148" s="222" t="s">
        <v>376</v>
      </c>
      <c r="AT148" s="222" t="s">
        <v>308</v>
      </c>
      <c r="AU148" s="222" t="s">
        <v>83</v>
      </c>
      <c r="AY148" s="15" t="s">
        <v>305</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376</v>
      </c>
      <c r="BM148" s="222" t="s">
        <v>1418</v>
      </c>
    </row>
    <row r="149" s="2" customFormat="1" ht="14.4" customHeight="1">
      <c r="A149" s="36"/>
      <c r="B149" s="37"/>
      <c r="C149" s="211" t="s">
        <v>520</v>
      </c>
      <c r="D149" s="211" t="s">
        <v>308</v>
      </c>
      <c r="E149" s="212" t="s">
        <v>1188</v>
      </c>
      <c r="F149" s="213" t="s">
        <v>1189</v>
      </c>
      <c r="G149" s="214" t="s">
        <v>311</v>
      </c>
      <c r="H149" s="215">
        <v>513.79399999999998</v>
      </c>
      <c r="I149" s="216"/>
      <c r="J149" s="217">
        <f>ROUND(I149*H149,2)</f>
        <v>0</v>
      </c>
      <c r="K149" s="213" t="s">
        <v>312</v>
      </c>
      <c r="L149" s="42"/>
      <c r="M149" s="218" t="s">
        <v>19</v>
      </c>
      <c r="N149" s="219" t="s">
        <v>45</v>
      </c>
      <c r="O149" s="82"/>
      <c r="P149" s="220">
        <f>O149*H149</f>
        <v>0</v>
      </c>
      <c r="Q149" s="220">
        <v>0.0045450000000000004</v>
      </c>
      <c r="R149" s="220">
        <f>Q149*H149</f>
        <v>2.3351937300000003</v>
      </c>
      <c r="S149" s="220">
        <v>0</v>
      </c>
      <c r="T149" s="221">
        <f>S149*H149</f>
        <v>0</v>
      </c>
      <c r="U149" s="36"/>
      <c r="V149" s="36"/>
      <c r="W149" s="36"/>
      <c r="X149" s="36"/>
      <c r="Y149" s="36"/>
      <c r="Z149" s="36"/>
      <c r="AA149" s="36"/>
      <c r="AB149" s="36"/>
      <c r="AC149" s="36"/>
      <c r="AD149" s="36"/>
      <c r="AE149" s="36"/>
      <c r="AR149" s="222" t="s">
        <v>376</v>
      </c>
      <c r="AT149" s="222" t="s">
        <v>308</v>
      </c>
      <c r="AU149" s="222" t="s">
        <v>83</v>
      </c>
      <c r="AY149" s="15" t="s">
        <v>305</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376</v>
      </c>
      <c r="BM149" s="222" t="s">
        <v>1419</v>
      </c>
    </row>
    <row r="150" s="2" customFormat="1" ht="14.4" customHeight="1">
      <c r="A150" s="36"/>
      <c r="B150" s="37"/>
      <c r="C150" s="211" t="s">
        <v>524</v>
      </c>
      <c r="D150" s="211" t="s">
        <v>308</v>
      </c>
      <c r="E150" s="212" t="s">
        <v>1420</v>
      </c>
      <c r="F150" s="213" t="s">
        <v>1421</v>
      </c>
      <c r="G150" s="214" t="s">
        <v>311</v>
      </c>
      <c r="H150" s="215">
        <v>163.09999999999999</v>
      </c>
      <c r="I150" s="216"/>
      <c r="J150" s="217">
        <f>ROUND(I150*H150,2)</f>
        <v>0</v>
      </c>
      <c r="K150" s="213" t="s">
        <v>312</v>
      </c>
      <c r="L150" s="42"/>
      <c r="M150" s="218" t="s">
        <v>19</v>
      </c>
      <c r="N150" s="219" t="s">
        <v>45</v>
      </c>
      <c r="O150" s="82"/>
      <c r="P150" s="220">
        <f>O150*H150</f>
        <v>0</v>
      </c>
      <c r="Q150" s="220">
        <v>0.00020000000000000001</v>
      </c>
      <c r="R150" s="220">
        <f>Q150*H150</f>
        <v>0.032620000000000003</v>
      </c>
      <c r="S150" s="220">
        <v>0</v>
      </c>
      <c r="T150" s="221">
        <f>S150*H150</f>
        <v>0</v>
      </c>
      <c r="U150" s="36"/>
      <c r="V150" s="36"/>
      <c r="W150" s="36"/>
      <c r="X150" s="36"/>
      <c r="Y150" s="36"/>
      <c r="Z150" s="36"/>
      <c r="AA150" s="36"/>
      <c r="AB150" s="36"/>
      <c r="AC150" s="36"/>
      <c r="AD150" s="36"/>
      <c r="AE150" s="36"/>
      <c r="AR150" s="222" t="s">
        <v>376</v>
      </c>
      <c r="AT150" s="222" t="s">
        <v>308</v>
      </c>
      <c r="AU150" s="222" t="s">
        <v>83</v>
      </c>
      <c r="AY150" s="15" t="s">
        <v>305</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376</v>
      </c>
      <c r="BM150" s="222" t="s">
        <v>1422</v>
      </c>
    </row>
    <row r="151" s="2" customFormat="1" ht="24.15" customHeight="1">
      <c r="A151" s="36"/>
      <c r="B151" s="37"/>
      <c r="C151" s="230" t="s">
        <v>528</v>
      </c>
      <c r="D151" s="230" t="s">
        <v>846</v>
      </c>
      <c r="E151" s="231" t="s">
        <v>1423</v>
      </c>
      <c r="F151" s="232" t="s">
        <v>1424</v>
      </c>
      <c r="G151" s="233" t="s">
        <v>311</v>
      </c>
      <c r="H151" s="234">
        <v>179.41</v>
      </c>
      <c r="I151" s="235"/>
      <c r="J151" s="236">
        <f>ROUND(I151*H151,2)</f>
        <v>0</v>
      </c>
      <c r="K151" s="232" t="s">
        <v>312</v>
      </c>
      <c r="L151" s="237"/>
      <c r="M151" s="238" t="s">
        <v>19</v>
      </c>
      <c r="N151" s="239" t="s">
        <v>45</v>
      </c>
      <c r="O151" s="82"/>
      <c r="P151" s="220">
        <f>O151*H151</f>
        <v>0</v>
      </c>
      <c r="Q151" s="220">
        <v>0.0030000000000000001</v>
      </c>
      <c r="R151" s="220">
        <f>Q151*H151</f>
        <v>0.53822999999999999</v>
      </c>
      <c r="S151" s="220">
        <v>0</v>
      </c>
      <c r="T151" s="221">
        <f>S151*H151</f>
        <v>0</v>
      </c>
      <c r="U151" s="36"/>
      <c r="V151" s="36"/>
      <c r="W151" s="36"/>
      <c r="X151" s="36"/>
      <c r="Y151" s="36"/>
      <c r="Z151" s="36"/>
      <c r="AA151" s="36"/>
      <c r="AB151" s="36"/>
      <c r="AC151" s="36"/>
      <c r="AD151" s="36"/>
      <c r="AE151" s="36"/>
      <c r="AR151" s="222" t="s">
        <v>494</v>
      </c>
      <c r="AT151" s="222" t="s">
        <v>846</v>
      </c>
      <c r="AU151" s="222" t="s">
        <v>83</v>
      </c>
      <c r="AY151" s="15" t="s">
        <v>305</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376</v>
      </c>
      <c r="BM151" s="222" t="s">
        <v>1425</v>
      </c>
    </row>
    <row r="152" s="2" customFormat="1" ht="14.4" customHeight="1">
      <c r="A152" s="36"/>
      <c r="B152" s="37"/>
      <c r="C152" s="211" t="s">
        <v>532</v>
      </c>
      <c r="D152" s="211" t="s">
        <v>308</v>
      </c>
      <c r="E152" s="212" t="s">
        <v>1197</v>
      </c>
      <c r="F152" s="213" t="s">
        <v>1198</v>
      </c>
      <c r="G152" s="214" t="s">
        <v>365</v>
      </c>
      <c r="H152" s="215">
        <v>118.15000000000001</v>
      </c>
      <c r="I152" s="216"/>
      <c r="J152" s="217">
        <f>ROUND(I152*H152,2)</f>
        <v>0</v>
      </c>
      <c r="K152" s="213" t="s">
        <v>312</v>
      </c>
      <c r="L152" s="42"/>
      <c r="M152" s="218" t="s">
        <v>19</v>
      </c>
      <c r="N152" s="219" t="s">
        <v>45</v>
      </c>
      <c r="O152" s="82"/>
      <c r="P152" s="220">
        <f>O152*H152</f>
        <v>0</v>
      </c>
      <c r="Q152" s="220">
        <v>1.4935E-05</v>
      </c>
      <c r="R152" s="220">
        <f>Q152*H152</f>
        <v>0.0017645702500000001</v>
      </c>
      <c r="S152" s="220">
        <v>0</v>
      </c>
      <c r="T152" s="221">
        <f>S152*H152</f>
        <v>0</v>
      </c>
      <c r="U152" s="36"/>
      <c r="V152" s="36"/>
      <c r="W152" s="36"/>
      <c r="X152" s="36"/>
      <c r="Y152" s="36"/>
      <c r="Z152" s="36"/>
      <c r="AA152" s="36"/>
      <c r="AB152" s="36"/>
      <c r="AC152" s="36"/>
      <c r="AD152" s="36"/>
      <c r="AE152" s="36"/>
      <c r="AR152" s="222" t="s">
        <v>376</v>
      </c>
      <c r="AT152" s="222" t="s">
        <v>308</v>
      </c>
      <c r="AU152" s="222" t="s">
        <v>83</v>
      </c>
      <c r="AY152" s="15" t="s">
        <v>305</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376</v>
      </c>
      <c r="BM152" s="222" t="s">
        <v>1426</v>
      </c>
    </row>
    <row r="153" s="2" customFormat="1" ht="24.15" customHeight="1">
      <c r="A153" s="36"/>
      <c r="B153" s="37"/>
      <c r="C153" s="230" t="s">
        <v>536</v>
      </c>
      <c r="D153" s="230" t="s">
        <v>846</v>
      </c>
      <c r="E153" s="231" t="s">
        <v>1423</v>
      </c>
      <c r="F153" s="232" t="s">
        <v>1424</v>
      </c>
      <c r="G153" s="233" t="s">
        <v>311</v>
      </c>
      <c r="H153" s="234">
        <v>12.476000000000001</v>
      </c>
      <c r="I153" s="235"/>
      <c r="J153" s="236">
        <f>ROUND(I153*H153,2)</f>
        <v>0</v>
      </c>
      <c r="K153" s="232" t="s">
        <v>312</v>
      </c>
      <c r="L153" s="237"/>
      <c r="M153" s="238" t="s">
        <v>19</v>
      </c>
      <c r="N153" s="239" t="s">
        <v>45</v>
      </c>
      <c r="O153" s="82"/>
      <c r="P153" s="220">
        <f>O153*H153</f>
        <v>0</v>
      </c>
      <c r="Q153" s="220">
        <v>0.0030000000000000001</v>
      </c>
      <c r="R153" s="220">
        <f>Q153*H153</f>
        <v>0.037428000000000003</v>
      </c>
      <c r="S153" s="220">
        <v>0</v>
      </c>
      <c r="T153" s="221">
        <f>S153*H153</f>
        <v>0</v>
      </c>
      <c r="U153" s="36"/>
      <c r="V153" s="36"/>
      <c r="W153" s="36"/>
      <c r="X153" s="36"/>
      <c r="Y153" s="36"/>
      <c r="Z153" s="36"/>
      <c r="AA153" s="36"/>
      <c r="AB153" s="36"/>
      <c r="AC153" s="36"/>
      <c r="AD153" s="36"/>
      <c r="AE153" s="36"/>
      <c r="AR153" s="222" t="s">
        <v>494</v>
      </c>
      <c r="AT153" s="222" t="s">
        <v>846</v>
      </c>
      <c r="AU153" s="222" t="s">
        <v>83</v>
      </c>
      <c r="AY153" s="15" t="s">
        <v>305</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376</v>
      </c>
      <c r="BM153" s="222" t="s">
        <v>1427</v>
      </c>
    </row>
    <row r="154" s="2" customFormat="1" ht="14.4" customHeight="1">
      <c r="A154" s="36"/>
      <c r="B154" s="37"/>
      <c r="C154" s="211" t="s">
        <v>540</v>
      </c>
      <c r="D154" s="211" t="s">
        <v>308</v>
      </c>
      <c r="E154" s="212" t="s">
        <v>1191</v>
      </c>
      <c r="F154" s="213" t="s">
        <v>1192</v>
      </c>
      <c r="G154" s="214" t="s">
        <v>311</v>
      </c>
      <c r="H154" s="215">
        <v>349.36000000000001</v>
      </c>
      <c r="I154" s="216"/>
      <c r="J154" s="217">
        <f>ROUND(I154*H154,2)</f>
        <v>0</v>
      </c>
      <c r="K154" s="213" t="s">
        <v>312</v>
      </c>
      <c r="L154" s="42"/>
      <c r="M154" s="218" t="s">
        <v>19</v>
      </c>
      <c r="N154" s="219" t="s">
        <v>45</v>
      </c>
      <c r="O154" s="82"/>
      <c r="P154" s="220">
        <f>O154*H154</f>
        <v>0</v>
      </c>
      <c r="Q154" s="220">
        <v>0.00029999999999999997</v>
      </c>
      <c r="R154" s="220">
        <f>Q154*H154</f>
        <v>0.104808</v>
      </c>
      <c r="S154" s="220">
        <v>0</v>
      </c>
      <c r="T154" s="221">
        <f>S154*H154</f>
        <v>0</v>
      </c>
      <c r="U154" s="36"/>
      <c r="V154" s="36"/>
      <c r="W154" s="36"/>
      <c r="X154" s="36"/>
      <c r="Y154" s="36"/>
      <c r="Z154" s="36"/>
      <c r="AA154" s="36"/>
      <c r="AB154" s="36"/>
      <c r="AC154" s="36"/>
      <c r="AD154" s="36"/>
      <c r="AE154" s="36"/>
      <c r="AR154" s="222" t="s">
        <v>376</v>
      </c>
      <c r="AT154" s="222" t="s">
        <v>308</v>
      </c>
      <c r="AU154" s="222" t="s">
        <v>83</v>
      </c>
      <c r="AY154" s="15" t="s">
        <v>305</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376</v>
      </c>
      <c r="BM154" s="222" t="s">
        <v>1428</v>
      </c>
    </row>
    <row r="155" s="2" customFormat="1" ht="24.15" customHeight="1">
      <c r="A155" s="36"/>
      <c r="B155" s="37"/>
      <c r="C155" s="230" t="s">
        <v>544</v>
      </c>
      <c r="D155" s="230" t="s">
        <v>846</v>
      </c>
      <c r="E155" s="231" t="s">
        <v>1194</v>
      </c>
      <c r="F155" s="232" t="s">
        <v>1195</v>
      </c>
      <c r="G155" s="233" t="s">
        <v>311</v>
      </c>
      <c r="H155" s="234">
        <v>384.29599999999999</v>
      </c>
      <c r="I155" s="235"/>
      <c r="J155" s="236">
        <f>ROUND(I155*H155,2)</f>
        <v>0</v>
      </c>
      <c r="K155" s="232" t="s">
        <v>312</v>
      </c>
      <c r="L155" s="237"/>
      <c r="M155" s="238" t="s">
        <v>19</v>
      </c>
      <c r="N155" s="239" t="s">
        <v>45</v>
      </c>
      <c r="O155" s="82"/>
      <c r="P155" s="220">
        <f>O155*H155</f>
        <v>0</v>
      </c>
      <c r="Q155" s="220">
        <v>0.0038800000000000002</v>
      </c>
      <c r="R155" s="220">
        <f>Q155*H155</f>
        <v>1.49106848</v>
      </c>
      <c r="S155" s="220">
        <v>0</v>
      </c>
      <c r="T155" s="221">
        <f>S155*H155</f>
        <v>0</v>
      </c>
      <c r="U155" s="36"/>
      <c r="V155" s="36"/>
      <c r="W155" s="36"/>
      <c r="X155" s="36"/>
      <c r="Y155" s="36"/>
      <c r="Z155" s="36"/>
      <c r="AA155" s="36"/>
      <c r="AB155" s="36"/>
      <c r="AC155" s="36"/>
      <c r="AD155" s="36"/>
      <c r="AE155" s="36"/>
      <c r="AR155" s="222" t="s">
        <v>494</v>
      </c>
      <c r="AT155" s="222" t="s">
        <v>846</v>
      </c>
      <c r="AU155" s="222" t="s">
        <v>83</v>
      </c>
      <c r="AY155" s="15" t="s">
        <v>305</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376</v>
      </c>
      <c r="BM155" s="222" t="s">
        <v>1429</v>
      </c>
    </row>
    <row r="156" s="2" customFormat="1" ht="14.4" customHeight="1">
      <c r="A156" s="36"/>
      <c r="B156" s="37"/>
      <c r="C156" s="211" t="s">
        <v>548</v>
      </c>
      <c r="D156" s="211" t="s">
        <v>308</v>
      </c>
      <c r="E156" s="212" t="s">
        <v>1197</v>
      </c>
      <c r="F156" s="213" t="s">
        <v>1198</v>
      </c>
      <c r="G156" s="214" t="s">
        <v>365</v>
      </c>
      <c r="H156" s="215">
        <v>325.41199999999998</v>
      </c>
      <c r="I156" s="216"/>
      <c r="J156" s="217">
        <f>ROUND(I156*H156,2)</f>
        <v>0</v>
      </c>
      <c r="K156" s="213" t="s">
        <v>312</v>
      </c>
      <c r="L156" s="42"/>
      <c r="M156" s="218" t="s">
        <v>19</v>
      </c>
      <c r="N156" s="219" t="s">
        <v>45</v>
      </c>
      <c r="O156" s="82"/>
      <c r="P156" s="220">
        <f>O156*H156</f>
        <v>0</v>
      </c>
      <c r="Q156" s="220">
        <v>1.4935E-05</v>
      </c>
      <c r="R156" s="220">
        <f>Q156*H156</f>
        <v>0.0048600282199999997</v>
      </c>
      <c r="S156" s="220">
        <v>0</v>
      </c>
      <c r="T156" s="221">
        <f>S156*H156</f>
        <v>0</v>
      </c>
      <c r="U156" s="36"/>
      <c r="V156" s="36"/>
      <c r="W156" s="36"/>
      <c r="X156" s="36"/>
      <c r="Y156" s="36"/>
      <c r="Z156" s="36"/>
      <c r="AA156" s="36"/>
      <c r="AB156" s="36"/>
      <c r="AC156" s="36"/>
      <c r="AD156" s="36"/>
      <c r="AE156" s="36"/>
      <c r="AR156" s="222" t="s">
        <v>376</v>
      </c>
      <c r="AT156" s="222" t="s">
        <v>308</v>
      </c>
      <c r="AU156" s="222" t="s">
        <v>83</v>
      </c>
      <c r="AY156" s="15" t="s">
        <v>305</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376</v>
      </c>
      <c r="BM156" s="222" t="s">
        <v>1430</v>
      </c>
    </row>
    <row r="157" s="2" customFormat="1" ht="14.4" customHeight="1">
      <c r="A157" s="36"/>
      <c r="B157" s="37"/>
      <c r="C157" s="230" t="s">
        <v>554</v>
      </c>
      <c r="D157" s="230" t="s">
        <v>846</v>
      </c>
      <c r="E157" s="231" t="s">
        <v>1200</v>
      </c>
      <c r="F157" s="232" t="s">
        <v>1201</v>
      </c>
      <c r="G157" s="233" t="s">
        <v>365</v>
      </c>
      <c r="H157" s="234">
        <v>357.95299999999997</v>
      </c>
      <c r="I157" s="235"/>
      <c r="J157" s="236">
        <f>ROUND(I157*H157,2)</f>
        <v>0</v>
      </c>
      <c r="K157" s="232" t="s">
        <v>312</v>
      </c>
      <c r="L157" s="237"/>
      <c r="M157" s="238" t="s">
        <v>19</v>
      </c>
      <c r="N157" s="239" t="s">
        <v>45</v>
      </c>
      <c r="O157" s="82"/>
      <c r="P157" s="220">
        <f>O157*H157</f>
        <v>0</v>
      </c>
      <c r="Q157" s="220">
        <v>0.00035</v>
      </c>
      <c r="R157" s="220">
        <f>Q157*H157</f>
        <v>0.12528354999999999</v>
      </c>
      <c r="S157" s="220">
        <v>0</v>
      </c>
      <c r="T157" s="221">
        <f>S157*H157</f>
        <v>0</v>
      </c>
      <c r="U157" s="36"/>
      <c r="V157" s="36"/>
      <c r="W157" s="36"/>
      <c r="X157" s="36"/>
      <c r="Y157" s="36"/>
      <c r="Z157" s="36"/>
      <c r="AA157" s="36"/>
      <c r="AB157" s="36"/>
      <c r="AC157" s="36"/>
      <c r="AD157" s="36"/>
      <c r="AE157" s="36"/>
      <c r="AR157" s="222" t="s">
        <v>494</v>
      </c>
      <c r="AT157" s="222" t="s">
        <v>846</v>
      </c>
      <c r="AU157" s="222" t="s">
        <v>83</v>
      </c>
      <c r="AY157" s="15" t="s">
        <v>305</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376</v>
      </c>
      <c r="BM157" s="222" t="s">
        <v>1431</v>
      </c>
    </row>
    <row r="158" s="2" customFormat="1" ht="14.4" customHeight="1">
      <c r="A158" s="36"/>
      <c r="B158" s="37"/>
      <c r="C158" s="211" t="s">
        <v>558</v>
      </c>
      <c r="D158" s="211" t="s">
        <v>308</v>
      </c>
      <c r="E158" s="212" t="s">
        <v>1432</v>
      </c>
      <c r="F158" s="213" t="s">
        <v>1433</v>
      </c>
      <c r="G158" s="214" t="s">
        <v>311</v>
      </c>
      <c r="H158" s="215">
        <v>51.899999999999999</v>
      </c>
      <c r="I158" s="216"/>
      <c r="J158" s="217">
        <f>ROUND(I158*H158,2)</f>
        <v>0</v>
      </c>
      <c r="K158" s="213" t="s">
        <v>312</v>
      </c>
      <c r="L158" s="42"/>
      <c r="M158" s="218" t="s">
        <v>19</v>
      </c>
      <c r="N158" s="219" t="s">
        <v>45</v>
      </c>
      <c r="O158" s="82"/>
      <c r="P158" s="220">
        <f>O158*H158</f>
        <v>0</v>
      </c>
      <c r="Q158" s="220">
        <v>0.00040000000000000002</v>
      </c>
      <c r="R158" s="220">
        <f>Q158*H158</f>
        <v>0.020760000000000001</v>
      </c>
      <c r="S158" s="220">
        <v>0</v>
      </c>
      <c r="T158" s="221">
        <f>S158*H158</f>
        <v>0</v>
      </c>
      <c r="U158" s="36"/>
      <c r="V158" s="36"/>
      <c r="W158" s="36"/>
      <c r="X158" s="36"/>
      <c r="Y158" s="36"/>
      <c r="Z158" s="36"/>
      <c r="AA158" s="36"/>
      <c r="AB158" s="36"/>
      <c r="AC158" s="36"/>
      <c r="AD158" s="36"/>
      <c r="AE158" s="36"/>
      <c r="AR158" s="222" t="s">
        <v>376</v>
      </c>
      <c r="AT158" s="222" t="s">
        <v>308</v>
      </c>
      <c r="AU158" s="222" t="s">
        <v>83</v>
      </c>
      <c r="AY158" s="15" t="s">
        <v>305</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376</v>
      </c>
      <c r="BM158" s="222" t="s">
        <v>1434</v>
      </c>
    </row>
    <row r="159" s="2" customFormat="1" ht="24.15" customHeight="1">
      <c r="A159" s="36"/>
      <c r="B159" s="37"/>
      <c r="C159" s="230" t="s">
        <v>475</v>
      </c>
      <c r="D159" s="230" t="s">
        <v>846</v>
      </c>
      <c r="E159" s="231" t="s">
        <v>1435</v>
      </c>
      <c r="F159" s="232" t="s">
        <v>1436</v>
      </c>
      <c r="G159" s="233" t="s">
        <v>311</v>
      </c>
      <c r="H159" s="234">
        <v>57.090000000000003</v>
      </c>
      <c r="I159" s="235"/>
      <c r="J159" s="236">
        <f>ROUND(I159*H159,2)</f>
        <v>0</v>
      </c>
      <c r="K159" s="232" t="s">
        <v>312</v>
      </c>
      <c r="L159" s="237"/>
      <c r="M159" s="238" t="s">
        <v>19</v>
      </c>
      <c r="N159" s="239" t="s">
        <v>45</v>
      </c>
      <c r="O159" s="82"/>
      <c r="P159" s="220">
        <f>O159*H159</f>
        <v>0</v>
      </c>
      <c r="Q159" s="220">
        <v>0.0032000000000000002</v>
      </c>
      <c r="R159" s="220">
        <f>Q159*H159</f>
        <v>0.18268800000000002</v>
      </c>
      <c r="S159" s="220">
        <v>0</v>
      </c>
      <c r="T159" s="221">
        <f>S159*H159</f>
        <v>0</v>
      </c>
      <c r="U159" s="36"/>
      <c r="V159" s="36"/>
      <c r="W159" s="36"/>
      <c r="X159" s="36"/>
      <c r="Y159" s="36"/>
      <c r="Z159" s="36"/>
      <c r="AA159" s="36"/>
      <c r="AB159" s="36"/>
      <c r="AC159" s="36"/>
      <c r="AD159" s="36"/>
      <c r="AE159" s="36"/>
      <c r="AR159" s="222" t="s">
        <v>494</v>
      </c>
      <c r="AT159" s="222" t="s">
        <v>846</v>
      </c>
      <c r="AU159" s="222" t="s">
        <v>83</v>
      </c>
      <c r="AY159" s="15" t="s">
        <v>305</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376</v>
      </c>
      <c r="BM159" s="222" t="s">
        <v>1437</v>
      </c>
    </row>
    <row r="160" s="2" customFormat="1" ht="14.4" customHeight="1">
      <c r="A160" s="36"/>
      <c r="B160" s="37"/>
      <c r="C160" s="211" t="s">
        <v>1438</v>
      </c>
      <c r="D160" s="211" t="s">
        <v>308</v>
      </c>
      <c r="E160" s="212" t="s">
        <v>1197</v>
      </c>
      <c r="F160" s="213" t="s">
        <v>1198</v>
      </c>
      <c r="G160" s="214" t="s">
        <v>365</v>
      </c>
      <c r="H160" s="215">
        <v>29.481999999999999</v>
      </c>
      <c r="I160" s="216"/>
      <c r="J160" s="217">
        <f>ROUND(I160*H160,2)</f>
        <v>0</v>
      </c>
      <c r="K160" s="213" t="s">
        <v>312</v>
      </c>
      <c r="L160" s="42"/>
      <c r="M160" s="218" t="s">
        <v>19</v>
      </c>
      <c r="N160" s="219" t="s">
        <v>45</v>
      </c>
      <c r="O160" s="82"/>
      <c r="P160" s="220">
        <f>O160*H160</f>
        <v>0</v>
      </c>
      <c r="Q160" s="220">
        <v>1.4935E-05</v>
      </c>
      <c r="R160" s="220">
        <f>Q160*H160</f>
        <v>0.00044031366999999999</v>
      </c>
      <c r="S160" s="220">
        <v>0</v>
      </c>
      <c r="T160" s="221">
        <f>S160*H160</f>
        <v>0</v>
      </c>
      <c r="U160" s="36"/>
      <c r="V160" s="36"/>
      <c r="W160" s="36"/>
      <c r="X160" s="36"/>
      <c r="Y160" s="36"/>
      <c r="Z160" s="36"/>
      <c r="AA160" s="36"/>
      <c r="AB160" s="36"/>
      <c r="AC160" s="36"/>
      <c r="AD160" s="36"/>
      <c r="AE160" s="36"/>
      <c r="AR160" s="222" t="s">
        <v>376</v>
      </c>
      <c r="AT160" s="222" t="s">
        <v>308</v>
      </c>
      <c r="AU160" s="222" t="s">
        <v>83</v>
      </c>
      <c r="AY160" s="15" t="s">
        <v>305</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376</v>
      </c>
      <c r="BM160" s="222" t="s">
        <v>1439</v>
      </c>
    </row>
    <row r="161" s="2" customFormat="1" ht="24.15" customHeight="1">
      <c r="A161" s="36"/>
      <c r="B161" s="37"/>
      <c r="C161" s="230" t="s">
        <v>1440</v>
      </c>
      <c r="D161" s="230" t="s">
        <v>846</v>
      </c>
      <c r="E161" s="231" t="s">
        <v>1435</v>
      </c>
      <c r="F161" s="232" t="s">
        <v>1436</v>
      </c>
      <c r="G161" s="233" t="s">
        <v>311</v>
      </c>
      <c r="H161" s="234">
        <v>3.113</v>
      </c>
      <c r="I161" s="235"/>
      <c r="J161" s="236">
        <f>ROUND(I161*H161,2)</f>
        <v>0</v>
      </c>
      <c r="K161" s="232" t="s">
        <v>312</v>
      </c>
      <c r="L161" s="237"/>
      <c r="M161" s="238" t="s">
        <v>19</v>
      </c>
      <c r="N161" s="239" t="s">
        <v>45</v>
      </c>
      <c r="O161" s="82"/>
      <c r="P161" s="220">
        <f>O161*H161</f>
        <v>0</v>
      </c>
      <c r="Q161" s="220">
        <v>0.0032000000000000002</v>
      </c>
      <c r="R161" s="220">
        <f>Q161*H161</f>
        <v>0.009961600000000001</v>
      </c>
      <c r="S161" s="220">
        <v>0</v>
      </c>
      <c r="T161" s="221">
        <f>S161*H161</f>
        <v>0</v>
      </c>
      <c r="U161" s="36"/>
      <c r="V161" s="36"/>
      <c r="W161" s="36"/>
      <c r="X161" s="36"/>
      <c r="Y161" s="36"/>
      <c r="Z161" s="36"/>
      <c r="AA161" s="36"/>
      <c r="AB161" s="36"/>
      <c r="AC161" s="36"/>
      <c r="AD161" s="36"/>
      <c r="AE161" s="36"/>
      <c r="AR161" s="222" t="s">
        <v>494</v>
      </c>
      <c r="AT161" s="222" t="s">
        <v>846</v>
      </c>
      <c r="AU161" s="222" t="s">
        <v>83</v>
      </c>
      <c r="AY161" s="15" t="s">
        <v>305</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376</v>
      </c>
      <c r="BM161" s="222" t="s">
        <v>1441</v>
      </c>
    </row>
    <row r="162" s="2" customFormat="1" ht="14.4" customHeight="1">
      <c r="A162" s="36"/>
      <c r="B162" s="37"/>
      <c r="C162" s="211" t="s">
        <v>1442</v>
      </c>
      <c r="D162" s="211" t="s">
        <v>308</v>
      </c>
      <c r="E162" s="212" t="s">
        <v>1203</v>
      </c>
      <c r="F162" s="213" t="s">
        <v>1204</v>
      </c>
      <c r="G162" s="214" t="s">
        <v>311</v>
      </c>
      <c r="H162" s="215">
        <v>513.79399999999998</v>
      </c>
      <c r="I162" s="216"/>
      <c r="J162" s="217">
        <f>ROUND(I162*H162,2)</f>
        <v>0</v>
      </c>
      <c r="K162" s="213" t="s">
        <v>312</v>
      </c>
      <c r="L162" s="42"/>
      <c r="M162" s="218" t="s">
        <v>19</v>
      </c>
      <c r="N162" s="219" t="s">
        <v>45</v>
      </c>
      <c r="O162" s="82"/>
      <c r="P162" s="220">
        <f>O162*H162</f>
        <v>0</v>
      </c>
      <c r="Q162" s="220">
        <v>0</v>
      </c>
      <c r="R162" s="220">
        <f>Q162*H162</f>
        <v>0</v>
      </c>
      <c r="S162" s="220">
        <v>0</v>
      </c>
      <c r="T162" s="221">
        <f>S162*H162</f>
        <v>0</v>
      </c>
      <c r="U162" s="36"/>
      <c r="V162" s="36"/>
      <c r="W162" s="36"/>
      <c r="X162" s="36"/>
      <c r="Y162" s="36"/>
      <c r="Z162" s="36"/>
      <c r="AA162" s="36"/>
      <c r="AB162" s="36"/>
      <c r="AC162" s="36"/>
      <c r="AD162" s="36"/>
      <c r="AE162" s="36"/>
      <c r="AR162" s="222" t="s">
        <v>376</v>
      </c>
      <c r="AT162" s="222" t="s">
        <v>308</v>
      </c>
      <c r="AU162" s="222" t="s">
        <v>83</v>
      </c>
      <c r="AY162" s="15" t="s">
        <v>305</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376</v>
      </c>
      <c r="BM162" s="222" t="s">
        <v>1443</v>
      </c>
    </row>
    <row r="163" s="2" customFormat="1" ht="24.15" customHeight="1">
      <c r="A163" s="36"/>
      <c r="B163" s="37"/>
      <c r="C163" s="211" t="s">
        <v>1444</v>
      </c>
      <c r="D163" s="211" t="s">
        <v>308</v>
      </c>
      <c r="E163" s="212" t="s">
        <v>1445</v>
      </c>
      <c r="F163" s="213" t="s">
        <v>1446</v>
      </c>
      <c r="G163" s="214" t="s">
        <v>379</v>
      </c>
      <c r="H163" s="215">
        <v>4.9880000000000004</v>
      </c>
      <c r="I163" s="216"/>
      <c r="J163" s="217">
        <f>ROUND(I163*H163,2)</f>
        <v>0</v>
      </c>
      <c r="K163" s="213" t="s">
        <v>312</v>
      </c>
      <c r="L163" s="42"/>
      <c r="M163" s="218" t="s">
        <v>19</v>
      </c>
      <c r="N163" s="219" t="s">
        <v>45</v>
      </c>
      <c r="O163" s="82"/>
      <c r="P163" s="220">
        <f>O163*H163</f>
        <v>0</v>
      </c>
      <c r="Q163" s="220">
        <v>0</v>
      </c>
      <c r="R163" s="220">
        <f>Q163*H163</f>
        <v>0</v>
      </c>
      <c r="S163" s="220">
        <v>0</v>
      </c>
      <c r="T163" s="221">
        <f>S163*H163</f>
        <v>0</v>
      </c>
      <c r="U163" s="36"/>
      <c r="V163" s="36"/>
      <c r="W163" s="36"/>
      <c r="X163" s="36"/>
      <c r="Y163" s="36"/>
      <c r="Z163" s="36"/>
      <c r="AA163" s="36"/>
      <c r="AB163" s="36"/>
      <c r="AC163" s="36"/>
      <c r="AD163" s="36"/>
      <c r="AE163" s="36"/>
      <c r="AR163" s="222" t="s">
        <v>376</v>
      </c>
      <c r="AT163" s="222" t="s">
        <v>308</v>
      </c>
      <c r="AU163" s="222" t="s">
        <v>83</v>
      </c>
      <c r="AY163" s="15" t="s">
        <v>305</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376</v>
      </c>
      <c r="BM163" s="222" t="s">
        <v>1447</v>
      </c>
    </row>
    <row r="164" s="2" customFormat="1" ht="24.15" customHeight="1">
      <c r="A164" s="36"/>
      <c r="B164" s="37"/>
      <c r="C164" s="211" t="s">
        <v>1448</v>
      </c>
      <c r="D164" s="211" t="s">
        <v>308</v>
      </c>
      <c r="E164" s="212" t="s">
        <v>1209</v>
      </c>
      <c r="F164" s="213" t="s">
        <v>1210</v>
      </c>
      <c r="G164" s="214" t="s">
        <v>379</v>
      </c>
      <c r="H164" s="215">
        <v>4.9880000000000004</v>
      </c>
      <c r="I164" s="216"/>
      <c r="J164" s="217">
        <f>ROUND(I164*H164,2)</f>
        <v>0</v>
      </c>
      <c r="K164" s="213" t="s">
        <v>312</v>
      </c>
      <c r="L164" s="42"/>
      <c r="M164" s="224" t="s">
        <v>19</v>
      </c>
      <c r="N164" s="225" t="s">
        <v>45</v>
      </c>
      <c r="O164" s="226"/>
      <c r="P164" s="227">
        <f>O164*H164</f>
        <v>0</v>
      </c>
      <c r="Q164" s="227">
        <v>0</v>
      </c>
      <c r="R164" s="227">
        <f>Q164*H164</f>
        <v>0</v>
      </c>
      <c r="S164" s="227">
        <v>0</v>
      </c>
      <c r="T164" s="228">
        <f>S164*H164</f>
        <v>0</v>
      </c>
      <c r="U164" s="36"/>
      <c r="V164" s="36"/>
      <c r="W164" s="36"/>
      <c r="X164" s="36"/>
      <c r="Y164" s="36"/>
      <c r="Z164" s="36"/>
      <c r="AA164" s="36"/>
      <c r="AB164" s="36"/>
      <c r="AC164" s="36"/>
      <c r="AD164" s="36"/>
      <c r="AE164" s="36"/>
      <c r="AR164" s="222" t="s">
        <v>376</v>
      </c>
      <c r="AT164" s="222" t="s">
        <v>308</v>
      </c>
      <c r="AU164" s="222" t="s">
        <v>83</v>
      </c>
      <c r="AY164" s="15" t="s">
        <v>305</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376</v>
      </c>
      <c r="BM164" s="222" t="s">
        <v>1449</v>
      </c>
    </row>
    <row r="165" s="2" customFormat="1" ht="6.96" customHeight="1">
      <c r="A165" s="36"/>
      <c r="B165" s="57"/>
      <c r="C165" s="58"/>
      <c r="D165" s="58"/>
      <c r="E165" s="58"/>
      <c r="F165" s="58"/>
      <c r="G165" s="58"/>
      <c r="H165" s="58"/>
      <c r="I165" s="58"/>
      <c r="J165" s="58"/>
      <c r="K165" s="58"/>
      <c r="L165" s="42"/>
      <c r="M165" s="36"/>
      <c r="O165" s="36"/>
      <c r="P165" s="36"/>
      <c r="Q165" s="36"/>
      <c r="R165" s="36"/>
      <c r="S165" s="36"/>
      <c r="T165" s="36"/>
      <c r="U165" s="36"/>
      <c r="V165" s="36"/>
      <c r="W165" s="36"/>
      <c r="X165" s="36"/>
      <c r="Y165" s="36"/>
      <c r="Z165" s="36"/>
      <c r="AA165" s="36"/>
      <c r="AB165" s="36"/>
      <c r="AC165" s="36"/>
      <c r="AD165" s="36"/>
      <c r="AE165" s="36"/>
    </row>
  </sheetData>
  <sheetProtection sheet="1" autoFilter="0" formatColumns="0" formatRows="0" objects="1" scenarios="1" spinCount="100000" saltValue="SRkeXHeO6+KzcrZI/so79gRjXbSDbM+0iQtzK/t171aWlQFRRDq0a5jSkLFmw6d2h677u1E1qtRLrI/fHWDDYw==" hashValue="RC31sw4aRUS0nYgAQrhHeo0Dq32XBcrKoEkKKRs7pff35kr7SDdLyR08APxrCrXQjPjSq2seV9G5pgjNrYUk3w==" algorithmName="SHA-512" password="CC35"/>
  <autoFilter ref="C99:K164"/>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155</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1340</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1450</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ROUND(J96,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ROUND((SUM(BE96:BE124)),  2)</f>
        <v>0</v>
      </c>
      <c r="G37" s="36"/>
      <c r="H37" s="36"/>
      <c r="I37" s="156">
        <v>0.20999999999999999</v>
      </c>
      <c r="J37" s="155">
        <f>ROUND(((SUM(BE96:BE124))*I37),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ROUND((SUM(BF96:BF124)),  2)</f>
        <v>0</v>
      </c>
      <c r="G38" s="36"/>
      <c r="H38" s="36"/>
      <c r="I38" s="156">
        <v>0.14999999999999999</v>
      </c>
      <c r="J38" s="155">
        <f>ROUND(((SUM(BF96:BF124))*I38),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ROUND((SUM(BG96:BG124)),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ROUND((SUM(BH96:BH124)),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ROUND((SUM(BI96:BI124)),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1340</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2020-019-02-03-03 - Nové kce- 2.NP- okna,dveře</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J96</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J97</f>
        <v>0</v>
      </c>
      <c r="K68" s="174"/>
      <c r="L68" s="178"/>
      <c r="S68" s="9"/>
      <c r="T68" s="9"/>
      <c r="U68" s="9"/>
      <c r="V68" s="9"/>
      <c r="W68" s="9"/>
      <c r="X68" s="9"/>
      <c r="Y68" s="9"/>
      <c r="Z68" s="9"/>
      <c r="AA68" s="9"/>
      <c r="AB68" s="9"/>
      <c r="AC68" s="9"/>
      <c r="AD68" s="9"/>
      <c r="AE68" s="9"/>
    </row>
    <row r="69" s="10" customFormat="1" ht="19.92" customHeight="1">
      <c r="A69" s="10"/>
      <c r="B69" s="179"/>
      <c r="C69" s="123"/>
      <c r="D69" s="180" t="s">
        <v>925</v>
      </c>
      <c r="E69" s="181"/>
      <c r="F69" s="181"/>
      <c r="G69" s="181"/>
      <c r="H69" s="181"/>
      <c r="I69" s="181"/>
      <c r="J69" s="182">
        <f>J98</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841</v>
      </c>
      <c r="E70" s="181"/>
      <c r="F70" s="181"/>
      <c r="G70" s="181"/>
      <c r="H70" s="181"/>
      <c r="I70" s="181"/>
      <c r="J70" s="182">
        <f>J109</f>
        <v>0</v>
      </c>
      <c r="K70" s="123"/>
      <c r="L70" s="183"/>
      <c r="S70" s="10"/>
      <c r="T70" s="10"/>
      <c r="U70" s="10"/>
      <c r="V70" s="10"/>
      <c r="W70" s="10"/>
      <c r="X70" s="10"/>
      <c r="Y70" s="10"/>
      <c r="Z70" s="10"/>
      <c r="AA70" s="10"/>
      <c r="AB70" s="10"/>
      <c r="AC70" s="10"/>
      <c r="AD70" s="10"/>
      <c r="AE70" s="10"/>
    </row>
    <row r="71" s="9" customFormat="1" ht="24.96" customHeight="1">
      <c r="A71" s="9"/>
      <c r="B71" s="173"/>
      <c r="C71" s="174"/>
      <c r="D71" s="175" t="s">
        <v>286</v>
      </c>
      <c r="E71" s="176"/>
      <c r="F71" s="176"/>
      <c r="G71" s="176"/>
      <c r="H71" s="176"/>
      <c r="I71" s="176"/>
      <c r="J71" s="177">
        <f>J111</f>
        <v>0</v>
      </c>
      <c r="K71" s="174"/>
      <c r="L71" s="178"/>
      <c r="S71" s="9"/>
      <c r="T71" s="9"/>
      <c r="U71" s="9"/>
      <c r="V71" s="9"/>
      <c r="W71" s="9"/>
      <c r="X71" s="9"/>
      <c r="Y71" s="9"/>
      <c r="Z71" s="9"/>
      <c r="AA71" s="9"/>
      <c r="AB71" s="9"/>
      <c r="AC71" s="9"/>
      <c r="AD71" s="9"/>
      <c r="AE71" s="9"/>
    </row>
    <row r="72" s="10" customFormat="1" ht="19.92" customHeight="1">
      <c r="A72" s="10"/>
      <c r="B72" s="179"/>
      <c r="C72" s="123"/>
      <c r="D72" s="180" t="s">
        <v>289</v>
      </c>
      <c r="E72" s="181"/>
      <c r="F72" s="181"/>
      <c r="G72" s="181"/>
      <c r="H72" s="181"/>
      <c r="I72" s="181"/>
      <c r="J72" s="182">
        <f>J112</f>
        <v>0</v>
      </c>
      <c r="K72" s="123"/>
      <c r="L72" s="183"/>
      <c r="S72" s="10"/>
      <c r="T72" s="10"/>
      <c r="U72" s="10"/>
      <c r="V72" s="10"/>
      <c r="W72" s="10"/>
      <c r="X72" s="10"/>
      <c r="Y72" s="10"/>
      <c r="Z72" s="10"/>
      <c r="AA72" s="10"/>
      <c r="AB72" s="10"/>
      <c r="AC72" s="10"/>
      <c r="AD72" s="10"/>
      <c r="AE72" s="10"/>
    </row>
    <row r="73" s="2" customFormat="1" ht="21.84" customHeight="1">
      <c r="A73" s="36"/>
      <c r="B73" s="37"/>
      <c r="C73" s="38"/>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3"/>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3"/>
      <c r="S78" s="36"/>
      <c r="T78" s="36"/>
      <c r="U78" s="36"/>
      <c r="V78" s="36"/>
      <c r="W78" s="36"/>
      <c r="X78" s="36"/>
      <c r="Y78" s="36"/>
      <c r="Z78" s="36"/>
      <c r="AA78" s="36"/>
      <c r="AB78" s="36"/>
      <c r="AC78" s="36"/>
      <c r="AD78" s="36"/>
      <c r="AE78" s="36"/>
    </row>
    <row r="79" s="2" customFormat="1" ht="24.96" customHeight="1">
      <c r="A79" s="36"/>
      <c r="B79" s="37"/>
      <c r="C79" s="21" t="s">
        <v>290</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6.5" customHeight="1">
      <c r="A82" s="36"/>
      <c r="B82" s="37"/>
      <c r="C82" s="38"/>
      <c r="D82" s="38"/>
      <c r="E82" s="168" t="str">
        <f>E7</f>
        <v>Stavební úpravy a přístavba objektu FLD-3.etapa</v>
      </c>
      <c r="F82" s="30"/>
      <c r="G82" s="30"/>
      <c r="H82" s="30"/>
      <c r="I82" s="38"/>
      <c r="J82" s="38"/>
      <c r="K82" s="38"/>
      <c r="L82" s="143"/>
      <c r="S82" s="36"/>
      <c r="T82" s="36"/>
      <c r="U82" s="36"/>
      <c r="V82" s="36"/>
      <c r="W82" s="36"/>
      <c r="X82" s="36"/>
      <c r="Y82" s="36"/>
      <c r="Z82" s="36"/>
      <c r="AA82" s="36"/>
      <c r="AB82" s="36"/>
      <c r="AC82" s="36"/>
      <c r="AD82" s="36"/>
      <c r="AE82" s="36"/>
    </row>
    <row r="83" s="1" customFormat="1" ht="12" customHeight="1">
      <c r="B83" s="19"/>
      <c r="C83" s="30" t="s">
        <v>271</v>
      </c>
      <c r="D83" s="20"/>
      <c r="E83" s="20"/>
      <c r="F83" s="20"/>
      <c r="G83" s="20"/>
      <c r="H83" s="20"/>
      <c r="I83" s="20"/>
      <c r="J83" s="20"/>
      <c r="K83" s="20"/>
      <c r="L83" s="18"/>
    </row>
    <row r="84" s="1" customFormat="1" ht="16.5" customHeight="1">
      <c r="B84" s="19"/>
      <c r="C84" s="20"/>
      <c r="D84" s="20"/>
      <c r="E84" s="168" t="s">
        <v>836</v>
      </c>
      <c r="F84" s="20"/>
      <c r="G84" s="20"/>
      <c r="H84" s="20"/>
      <c r="I84" s="20"/>
      <c r="J84" s="20"/>
      <c r="K84" s="20"/>
      <c r="L84" s="18"/>
    </row>
    <row r="85" s="1" customFormat="1" ht="12" customHeight="1">
      <c r="B85" s="19"/>
      <c r="C85" s="30" t="s">
        <v>273</v>
      </c>
      <c r="D85" s="20"/>
      <c r="E85" s="20"/>
      <c r="F85" s="20"/>
      <c r="G85" s="20"/>
      <c r="H85" s="20"/>
      <c r="I85" s="20"/>
      <c r="J85" s="20"/>
      <c r="K85" s="20"/>
      <c r="L85" s="18"/>
    </row>
    <row r="86" s="2" customFormat="1" ht="16.5" customHeight="1">
      <c r="A86" s="36"/>
      <c r="B86" s="37"/>
      <c r="C86" s="38"/>
      <c r="D86" s="38"/>
      <c r="E86" s="229" t="s">
        <v>1340</v>
      </c>
      <c r="F86" s="38"/>
      <c r="G86" s="38"/>
      <c r="H86" s="38"/>
      <c r="I86" s="38"/>
      <c r="J86" s="38"/>
      <c r="K86" s="38"/>
      <c r="L86" s="143"/>
      <c r="S86" s="36"/>
      <c r="T86" s="36"/>
      <c r="U86" s="36"/>
      <c r="V86" s="36"/>
      <c r="W86" s="36"/>
      <c r="X86" s="36"/>
      <c r="Y86" s="36"/>
      <c r="Z86" s="36"/>
      <c r="AA86" s="36"/>
      <c r="AB86" s="36"/>
      <c r="AC86" s="36"/>
      <c r="AD86" s="36"/>
      <c r="AE86" s="36"/>
    </row>
    <row r="87" s="2" customFormat="1" ht="12" customHeight="1">
      <c r="A87" s="36"/>
      <c r="B87" s="37"/>
      <c r="C87" s="30" t="s">
        <v>838</v>
      </c>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6.5" customHeight="1">
      <c r="A88" s="36"/>
      <c r="B88" s="37"/>
      <c r="C88" s="38"/>
      <c r="D88" s="38"/>
      <c r="E88" s="67" t="str">
        <f>E13</f>
        <v>2020-019-02-03-03 - Nové kce- 2.NP- okna,dveře</v>
      </c>
      <c r="F88" s="38"/>
      <c r="G88" s="38"/>
      <c r="H88" s="38"/>
      <c r="I88" s="38"/>
      <c r="J88" s="38"/>
      <c r="K88" s="38"/>
      <c r="L88" s="143"/>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21</v>
      </c>
      <c r="D90" s="38"/>
      <c r="E90" s="38"/>
      <c r="F90" s="25" t="str">
        <f>F16</f>
        <v xml:space="preserve">KAMÝCKÁ 1176, PRAHA - SUCHDOL </v>
      </c>
      <c r="G90" s="38"/>
      <c r="H90" s="38"/>
      <c r="I90" s="30" t="s">
        <v>23</v>
      </c>
      <c r="J90" s="70" t="str">
        <f>IF(J16="","",J16)</f>
        <v>16. 10. 2020</v>
      </c>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40.05" customHeight="1">
      <c r="A92" s="36"/>
      <c r="B92" s="37"/>
      <c r="C92" s="30" t="s">
        <v>25</v>
      </c>
      <c r="D92" s="38"/>
      <c r="E92" s="38"/>
      <c r="F92" s="25" t="str">
        <f>E19</f>
        <v>ČZU V PRAZE, FAKULTA LESNICKÁ A DŘEVAŘSKÁ, Praha 6</v>
      </c>
      <c r="G92" s="38"/>
      <c r="H92" s="38"/>
      <c r="I92" s="30" t="s">
        <v>33</v>
      </c>
      <c r="J92" s="34" t="str">
        <f>E25</f>
        <v>Ing. Vladimír Čapka Gerstnerova 5/658 Praha 7</v>
      </c>
      <c r="K92" s="38"/>
      <c r="L92" s="143"/>
      <c r="S92" s="36"/>
      <c r="T92" s="36"/>
      <c r="U92" s="36"/>
      <c r="V92" s="36"/>
      <c r="W92" s="36"/>
      <c r="X92" s="36"/>
      <c r="Y92" s="36"/>
      <c r="Z92" s="36"/>
      <c r="AA92" s="36"/>
      <c r="AB92" s="36"/>
      <c r="AC92" s="36"/>
      <c r="AD92" s="36"/>
      <c r="AE92" s="36"/>
    </row>
    <row r="93" s="2" customFormat="1" ht="25.65" customHeight="1">
      <c r="A93" s="36"/>
      <c r="B93" s="37"/>
      <c r="C93" s="30" t="s">
        <v>31</v>
      </c>
      <c r="D93" s="38"/>
      <c r="E93" s="38"/>
      <c r="F93" s="25" t="str">
        <f>IF(E22="","",E22)</f>
        <v>Vyplň údaj</v>
      </c>
      <c r="G93" s="38"/>
      <c r="H93" s="38"/>
      <c r="I93" s="30" t="s">
        <v>36</v>
      </c>
      <c r="J93" s="34" t="str">
        <f>E28</f>
        <v>Ing. Dana Mlejnková</v>
      </c>
      <c r="K93" s="38"/>
      <c r="L93" s="143"/>
      <c r="S93" s="36"/>
      <c r="T93" s="36"/>
      <c r="U93" s="36"/>
      <c r="V93" s="36"/>
      <c r="W93" s="36"/>
      <c r="X93" s="36"/>
      <c r="Y93" s="36"/>
      <c r="Z93" s="36"/>
      <c r="AA93" s="36"/>
      <c r="AB93" s="36"/>
      <c r="AC93" s="36"/>
      <c r="AD93" s="36"/>
      <c r="AE93" s="36"/>
    </row>
    <row r="94" s="2" customFormat="1" ht="10.32"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11" customFormat="1" ht="29.28" customHeight="1">
      <c r="A95" s="184"/>
      <c r="B95" s="185"/>
      <c r="C95" s="186" t="s">
        <v>291</v>
      </c>
      <c r="D95" s="187" t="s">
        <v>59</v>
      </c>
      <c r="E95" s="187" t="s">
        <v>55</v>
      </c>
      <c r="F95" s="187" t="s">
        <v>56</v>
      </c>
      <c r="G95" s="187" t="s">
        <v>292</v>
      </c>
      <c r="H95" s="187" t="s">
        <v>293</v>
      </c>
      <c r="I95" s="187" t="s">
        <v>294</v>
      </c>
      <c r="J95" s="187" t="s">
        <v>279</v>
      </c>
      <c r="K95" s="188" t="s">
        <v>295</v>
      </c>
      <c r="L95" s="189"/>
      <c r="M95" s="90" t="s">
        <v>19</v>
      </c>
      <c r="N95" s="91" t="s">
        <v>44</v>
      </c>
      <c r="O95" s="91" t="s">
        <v>296</v>
      </c>
      <c r="P95" s="91" t="s">
        <v>297</v>
      </c>
      <c r="Q95" s="91" t="s">
        <v>298</v>
      </c>
      <c r="R95" s="91" t="s">
        <v>299</v>
      </c>
      <c r="S95" s="91" t="s">
        <v>300</v>
      </c>
      <c r="T95" s="92" t="s">
        <v>301</v>
      </c>
      <c r="U95" s="184"/>
      <c r="V95" s="184"/>
      <c r="W95" s="184"/>
      <c r="X95" s="184"/>
      <c r="Y95" s="184"/>
      <c r="Z95" s="184"/>
      <c r="AA95" s="184"/>
      <c r="AB95" s="184"/>
      <c r="AC95" s="184"/>
      <c r="AD95" s="184"/>
      <c r="AE95" s="184"/>
    </row>
    <row r="96" s="2" customFormat="1" ht="22.8" customHeight="1">
      <c r="A96" s="36"/>
      <c r="B96" s="37"/>
      <c r="C96" s="97" t="s">
        <v>302</v>
      </c>
      <c r="D96" s="38"/>
      <c r="E96" s="38"/>
      <c r="F96" s="38"/>
      <c r="G96" s="38"/>
      <c r="H96" s="38"/>
      <c r="I96" s="38"/>
      <c r="J96" s="190">
        <f>BK96</f>
        <v>0</v>
      </c>
      <c r="K96" s="38"/>
      <c r="L96" s="42"/>
      <c r="M96" s="93"/>
      <c r="N96" s="191"/>
      <c r="O96" s="94"/>
      <c r="P96" s="192">
        <f>P97+P111</f>
        <v>0</v>
      </c>
      <c r="Q96" s="94"/>
      <c r="R96" s="192">
        <f>R97+R111</f>
        <v>11.060579412400001</v>
      </c>
      <c r="S96" s="94"/>
      <c r="T96" s="193">
        <f>T97+T111</f>
        <v>0</v>
      </c>
      <c r="U96" s="36"/>
      <c r="V96" s="36"/>
      <c r="W96" s="36"/>
      <c r="X96" s="36"/>
      <c r="Y96" s="36"/>
      <c r="Z96" s="36"/>
      <c r="AA96" s="36"/>
      <c r="AB96" s="36"/>
      <c r="AC96" s="36"/>
      <c r="AD96" s="36"/>
      <c r="AE96" s="36"/>
      <c r="AT96" s="15" t="s">
        <v>73</v>
      </c>
      <c r="AU96" s="15" t="s">
        <v>280</v>
      </c>
      <c r="BK96" s="194">
        <f>BK97+BK111</f>
        <v>0</v>
      </c>
    </row>
    <row r="97" s="12" customFormat="1" ht="25.92" customHeight="1">
      <c r="A97" s="12"/>
      <c r="B97" s="195"/>
      <c r="C97" s="196"/>
      <c r="D97" s="197" t="s">
        <v>73</v>
      </c>
      <c r="E97" s="198" t="s">
        <v>303</v>
      </c>
      <c r="F97" s="198" t="s">
        <v>304</v>
      </c>
      <c r="G97" s="196"/>
      <c r="H97" s="196"/>
      <c r="I97" s="199"/>
      <c r="J97" s="200">
        <f>BK97</f>
        <v>0</v>
      </c>
      <c r="K97" s="196"/>
      <c r="L97" s="201"/>
      <c r="M97" s="202"/>
      <c r="N97" s="203"/>
      <c r="O97" s="203"/>
      <c r="P97" s="204">
        <f>P98+P109</f>
        <v>0</v>
      </c>
      <c r="Q97" s="203"/>
      <c r="R97" s="204">
        <f>R98+R109</f>
        <v>10.332579412400001</v>
      </c>
      <c r="S97" s="203"/>
      <c r="T97" s="205">
        <f>T98+T109</f>
        <v>0</v>
      </c>
      <c r="U97" s="12"/>
      <c r="V97" s="12"/>
      <c r="W97" s="12"/>
      <c r="X97" s="12"/>
      <c r="Y97" s="12"/>
      <c r="Z97" s="12"/>
      <c r="AA97" s="12"/>
      <c r="AB97" s="12"/>
      <c r="AC97" s="12"/>
      <c r="AD97" s="12"/>
      <c r="AE97" s="12"/>
      <c r="AR97" s="206" t="s">
        <v>81</v>
      </c>
      <c r="AT97" s="207" t="s">
        <v>73</v>
      </c>
      <c r="AU97" s="207" t="s">
        <v>74</v>
      </c>
      <c r="AY97" s="206" t="s">
        <v>305</v>
      </c>
      <c r="BK97" s="208">
        <f>BK98+BK109</f>
        <v>0</v>
      </c>
    </row>
    <row r="98" s="12" customFormat="1" ht="22.8" customHeight="1">
      <c r="A98" s="12"/>
      <c r="B98" s="195"/>
      <c r="C98" s="196"/>
      <c r="D98" s="197" t="s">
        <v>73</v>
      </c>
      <c r="E98" s="209" t="s">
        <v>926</v>
      </c>
      <c r="F98" s="209" t="s">
        <v>927</v>
      </c>
      <c r="G98" s="196"/>
      <c r="H98" s="196"/>
      <c r="I98" s="199"/>
      <c r="J98" s="210">
        <f>BK98</f>
        <v>0</v>
      </c>
      <c r="K98" s="196"/>
      <c r="L98" s="201"/>
      <c r="M98" s="202"/>
      <c r="N98" s="203"/>
      <c r="O98" s="203"/>
      <c r="P98" s="204">
        <f>SUM(P99:P108)</f>
        <v>0</v>
      </c>
      <c r="Q98" s="203"/>
      <c r="R98" s="204">
        <f>SUM(R99:R108)</f>
        <v>10.332579412400001</v>
      </c>
      <c r="S98" s="203"/>
      <c r="T98" s="205">
        <f>SUM(T99:T108)</f>
        <v>0</v>
      </c>
      <c r="U98" s="12"/>
      <c r="V98" s="12"/>
      <c r="W98" s="12"/>
      <c r="X98" s="12"/>
      <c r="Y98" s="12"/>
      <c r="Z98" s="12"/>
      <c r="AA98" s="12"/>
      <c r="AB98" s="12"/>
      <c r="AC98" s="12"/>
      <c r="AD98" s="12"/>
      <c r="AE98" s="12"/>
      <c r="AR98" s="206" t="s">
        <v>81</v>
      </c>
      <c r="AT98" s="207" t="s">
        <v>73</v>
      </c>
      <c r="AU98" s="207" t="s">
        <v>81</v>
      </c>
      <c r="AY98" s="206" t="s">
        <v>305</v>
      </c>
      <c r="BK98" s="208">
        <f>SUM(BK99:BK108)</f>
        <v>0</v>
      </c>
    </row>
    <row r="99" s="2" customFormat="1" ht="24.15" customHeight="1">
      <c r="A99" s="36"/>
      <c r="B99" s="37"/>
      <c r="C99" s="211" t="s">
        <v>81</v>
      </c>
      <c r="D99" s="211" t="s">
        <v>308</v>
      </c>
      <c r="E99" s="212" t="s">
        <v>1213</v>
      </c>
      <c r="F99" s="213" t="s">
        <v>1214</v>
      </c>
      <c r="G99" s="214" t="s">
        <v>328</v>
      </c>
      <c r="H99" s="215">
        <v>12</v>
      </c>
      <c r="I99" s="216"/>
      <c r="J99" s="217">
        <f>ROUND(I99*H99,2)</f>
        <v>0</v>
      </c>
      <c r="K99" s="213" t="s">
        <v>312</v>
      </c>
      <c r="L99" s="42"/>
      <c r="M99" s="218" t="s">
        <v>19</v>
      </c>
      <c r="N99" s="219" t="s">
        <v>45</v>
      </c>
      <c r="O99" s="82"/>
      <c r="P99" s="220">
        <f>O99*H99</f>
        <v>0</v>
      </c>
      <c r="Q99" s="220">
        <v>0.00048161770000000002</v>
      </c>
      <c r="R99" s="220">
        <f>Q99*H99</f>
        <v>0.0057794124000000004</v>
      </c>
      <c r="S99" s="220">
        <v>0</v>
      </c>
      <c r="T99" s="221">
        <f>S99*H99</f>
        <v>0</v>
      </c>
      <c r="U99" s="36"/>
      <c r="V99" s="36"/>
      <c r="W99" s="36"/>
      <c r="X99" s="36"/>
      <c r="Y99" s="36"/>
      <c r="Z99" s="36"/>
      <c r="AA99" s="36"/>
      <c r="AB99" s="36"/>
      <c r="AC99" s="36"/>
      <c r="AD99" s="36"/>
      <c r="AE99" s="36"/>
      <c r="AR99" s="222" t="s">
        <v>313</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313</v>
      </c>
      <c r="BM99" s="222" t="s">
        <v>1451</v>
      </c>
    </row>
    <row r="100" s="2" customFormat="1" ht="49.05" customHeight="1">
      <c r="A100" s="36"/>
      <c r="B100" s="37"/>
      <c r="C100" s="230" t="s">
        <v>83</v>
      </c>
      <c r="D100" s="230" t="s">
        <v>846</v>
      </c>
      <c r="E100" s="231" t="s">
        <v>1216</v>
      </c>
      <c r="F100" s="232" t="s">
        <v>1217</v>
      </c>
      <c r="G100" s="233" t="s">
        <v>328</v>
      </c>
      <c r="H100" s="234">
        <v>6</v>
      </c>
      <c r="I100" s="235"/>
      <c r="J100" s="236">
        <f>ROUND(I100*H100,2)</f>
        <v>0</v>
      </c>
      <c r="K100" s="232" t="s">
        <v>19</v>
      </c>
      <c r="L100" s="237"/>
      <c r="M100" s="238" t="s">
        <v>19</v>
      </c>
      <c r="N100" s="239" t="s">
        <v>45</v>
      </c>
      <c r="O100" s="82"/>
      <c r="P100" s="220">
        <f>O100*H100</f>
        <v>0</v>
      </c>
      <c r="Q100" s="220">
        <v>0.014890000000000001</v>
      </c>
      <c r="R100" s="220">
        <f>Q100*H100</f>
        <v>0.089340000000000003</v>
      </c>
      <c r="S100" s="220">
        <v>0</v>
      </c>
      <c r="T100" s="221">
        <f>S100*H100</f>
        <v>0</v>
      </c>
      <c r="U100" s="36"/>
      <c r="V100" s="36"/>
      <c r="W100" s="36"/>
      <c r="X100" s="36"/>
      <c r="Y100" s="36"/>
      <c r="Z100" s="36"/>
      <c r="AA100" s="36"/>
      <c r="AB100" s="36"/>
      <c r="AC100" s="36"/>
      <c r="AD100" s="36"/>
      <c r="AE100" s="36"/>
      <c r="AR100" s="222" t="s">
        <v>342</v>
      </c>
      <c r="AT100" s="222" t="s">
        <v>846</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1452</v>
      </c>
    </row>
    <row r="101" s="2" customFormat="1" ht="49.05" customHeight="1">
      <c r="A101" s="36"/>
      <c r="B101" s="37"/>
      <c r="C101" s="230" t="s">
        <v>112</v>
      </c>
      <c r="D101" s="230" t="s">
        <v>846</v>
      </c>
      <c r="E101" s="231" t="s">
        <v>1219</v>
      </c>
      <c r="F101" s="232" t="s">
        <v>1220</v>
      </c>
      <c r="G101" s="233" t="s">
        <v>940</v>
      </c>
      <c r="H101" s="234">
        <v>2</v>
      </c>
      <c r="I101" s="235"/>
      <c r="J101" s="236">
        <f>ROUND(I101*H101,2)</f>
        <v>0</v>
      </c>
      <c r="K101" s="232" t="s">
        <v>19</v>
      </c>
      <c r="L101" s="237"/>
      <c r="M101" s="238" t="s">
        <v>19</v>
      </c>
      <c r="N101" s="239" t="s">
        <v>45</v>
      </c>
      <c r="O101" s="82"/>
      <c r="P101" s="220">
        <f>O101*H101</f>
        <v>0</v>
      </c>
      <c r="Q101" s="220">
        <v>0.017000000000000001</v>
      </c>
      <c r="R101" s="220">
        <f>Q101*H101</f>
        <v>0.034000000000000002</v>
      </c>
      <c r="S101" s="220">
        <v>0</v>
      </c>
      <c r="T101" s="221">
        <f>S101*H101</f>
        <v>0</v>
      </c>
      <c r="U101" s="36"/>
      <c r="V101" s="36"/>
      <c r="W101" s="36"/>
      <c r="X101" s="36"/>
      <c r="Y101" s="36"/>
      <c r="Z101" s="36"/>
      <c r="AA101" s="36"/>
      <c r="AB101" s="36"/>
      <c r="AC101" s="36"/>
      <c r="AD101" s="36"/>
      <c r="AE101" s="36"/>
      <c r="AR101" s="222" t="s">
        <v>342</v>
      </c>
      <c r="AT101" s="222" t="s">
        <v>846</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1453</v>
      </c>
    </row>
    <row r="102" s="2" customFormat="1" ht="62.7" customHeight="1">
      <c r="A102" s="36"/>
      <c r="B102" s="37"/>
      <c r="C102" s="230" t="s">
        <v>313</v>
      </c>
      <c r="D102" s="230" t="s">
        <v>846</v>
      </c>
      <c r="E102" s="231" t="s">
        <v>1222</v>
      </c>
      <c r="F102" s="232" t="s">
        <v>1223</v>
      </c>
      <c r="G102" s="233" t="s">
        <v>940</v>
      </c>
      <c r="H102" s="234">
        <v>2</v>
      </c>
      <c r="I102" s="235"/>
      <c r="J102" s="236">
        <f>ROUND(I102*H102,2)</f>
        <v>0</v>
      </c>
      <c r="K102" s="232" t="s">
        <v>19</v>
      </c>
      <c r="L102" s="237"/>
      <c r="M102" s="238" t="s">
        <v>19</v>
      </c>
      <c r="N102" s="239" t="s">
        <v>45</v>
      </c>
      <c r="O102" s="82"/>
      <c r="P102" s="220">
        <f>O102*H102</f>
        <v>0</v>
      </c>
      <c r="Q102" s="220">
        <v>0.019</v>
      </c>
      <c r="R102" s="220">
        <f>Q102*H102</f>
        <v>0.037999999999999999</v>
      </c>
      <c r="S102" s="220">
        <v>0</v>
      </c>
      <c r="T102" s="221">
        <f>S102*H102</f>
        <v>0</v>
      </c>
      <c r="U102" s="36"/>
      <c r="V102" s="36"/>
      <c r="W102" s="36"/>
      <c r="X102" s="36"/>
      <c r="Y102" s="36"/>
      <c r="Z102" s="36"/>
      <c r="AA102" s="36"/>
      <c r="AB102" s="36"/>
      <c r="AC102" s="36"/>
      <c r="AD102" s="36"/>
      <c r="AE102" s="36"/>
      <c r="AR102" s="222" t="s">
        <v>342</v>
      </c>
      <c r="AT102" s="222" t="s">
        <v>846</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1454</v>
      </c>
    </row>
    <row r="103" s="2" customFormat="1" ht="76.35" customHeight="1">
      <c r="A103" s="36"/>
      <c r="B103" s="37"/>
      <c r="C103" s="230" t="s">
        <v>330</v>
      </c>
      <c r="D103" s="230" t="s">
        <v>846</v>
      </c>
      <c r="E103" s="231" t="s">
        <v>1225</v>
      </c>
      <c r="F103" s="232" t="s">
        <v>1226</v>
      </c>
      <c r="G103" s="233" t="s">
        <v>328</v>
      </c>
      <c r="H103" s="234">
        <v>1</v>
      </c>
      <c r="I103" s="235"/>
      <c r="J103" s="236">
        <f>ROUND(I103*H103,2)</f>
        <v>0</v>
      </c>
      <c r="K103" s="232" t="s">
        <v>19</v>
      </c>
      <c r="L103" s="237"/>
      <c r="M103" s="238" t="s">
        <v>19</v>
      </c>
      <c r="N103" s="239" t="s">
        <v>45</v>
      </c>
      <c r="O103" s="82"/>
      <c r="P103" s="220">
        <f>O103*H103</f>
        <v>0</v>
      </c>
      <c r="Q103" s="220">
        <v>0.01553</v>
      </c>
      <c r="R103" s="220">
        <f>Q103*H103</f>
        <v>0.01553</v>
      </c>
      <c r="S103" s="220">
        <v>0</v>
      </c>
      <c r="T103" s="221">
        <f>S103*H103</f>
        <v>0</v>
      </c>
      <c r="U103" s="36"/>
      <c r="V103" s="36"/>
      <c r="W103" s="36"/>
      <c r="X103" s="36"/>
      <c r="Y103" s="36"/>
      <c r="Z103" s="36"/>
      <c r="AA103" s="36"/>
      <c r="AB103" s="36"/>
      <c r="AC103" s="36"/>
      <c r="AD103" s="36"/>
      <c r="AE103" s="36"/>
      <c r="AR103" s="222" t="s">
        <v>342</v>
      </c>
      <c r="AT103" s="222" t="s">
        <v>846</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1455</v>
      </c>
    </row>
    <row r="104" s="2" customFormat="1" ht="76.35" customHeight="1">
      <c r="A104" s="36"/>
      <c r="B104" s="37"/>
      <c r="C104" s="230" t="s">
        <v>334</v>
      </c>
      <c r="D104" s="230" t="s">
        <v>846</v>
      </c>
      <c r="E104" s="231" t="s">
        <v>1228</v>
      </c>
      <c r="F104" s="232" t="s">
        <v>1229</v>
      </c>
      <c r="G104" s="233" t="s">
        <v>328</v>
      </c>
      <c r="H104" s="234">
        <v>1</v>
      </c>
      <c r="I104" s="235"/>
      <c r="J104" s="236">
        <f>ROUND(I104*H104,2)</f>
        <v>0</v>
      </c>
      <c r="K104" s="232" t="s">
        <v>19</v>
      </c>
      <c r="L104" s="237"/>
      <c r="M104" s="238" t="s">
        <v>19</v>
      </c>
      <c r="N104" s="239" t="s">
        <v>45</v>
      </c>
      <c r="O104" s="82"/>
      <c r="P104" s="220">
        <f>O104*H104</f>
        <v>0</v>
      </c>
      <c r="Q104" s="220">
        <v>0.01553</v>
      </c>
      <c r="R104" s="220">
        <f>Q104*H104</f>
        <v>0.01553</v>
      </c>
      <c r="S104" s="220">
        <v>0</v>
      </c>
      <c r="T104" s="221">
        <f>S104*H104</f>
        <v>0</v>
      </c>
      <c r="U104" s="36"/>
      <c r="V104" s="36"/>
      <c r="W104" s="36"/>
      <c r="X104" s="36"/>
      <c r="Y104" s="36"/>
      <c r="Z104" s="36"/>
      <c r="AA104" s="36"/>
      <c r="AB104" s="36"/>
      <c r="AC104" s="36"/>
      <c r="AD104" s="36"/>
      <c r="AE104" s="36"/>
      <c r="AR104" s="222" t="s">
        <v>342</v>
      </c>
      <c r="AT104" s="222" t="s">
        <v>846</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1456</v>
      </c>
    </row>
    <row r="105" s="2" customFormat="1" ht="24.15" customHeight="1">
      <c r="A105" s="36"/>
      <c r="B105" s="37"/>
      <c r="C105" s="211" t="s">
        <v>338</v>
      </c>
      <c r="D105" s="211" t="s">
        <v>308</v>
      </c>
      <c r="E105" s="212" t="s">
        <v>928</v>
      </c>
      <c r="F105" s="213" t="s">
        <v>929</v>
      </c>
      <c r="G105" s="214" t="s">
        <v>328</v>
      </c>
      <c r="H105" s="215">
        <v>22</v>
      </c>
      <c r="I105" s="216"/>
      <c r="J105" s="217">
        <f>ROUND(I105*H105,2)</f>
        <v>0</v>
      </c>
      <c r="K105" s="213" t="s">
        <v>312</v>
      </c>
      <c r="L105" s="42"/>
      <c r="M105" s="218" t="s">
        <v>19</v>
      </c>
      <c r="N105" s="219" t="s">
        <v>45</v>
      </c>
      <c r="O105" s="82"/>
      <c r="P105" s="220">
        <f>O105*H105</f>
        <v>0</v>
      </c>
      <c r="Q105" s="220">
        <v>0.44169999999999998</v>
      </c>
      <c r="R105" s="220">
        <f>Q105*H105</f>
        <v>9.7173999999999996</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1457</v>
      </c>
    </row>
    <row r="106" s="2" customFormat="1" ht="76.35" customHeight="1">
      <c r="A106" s="36"/>
      <c r="B106" s="37"/>
      <c r="C106" s="230" t="s">
        <v>342</v>
      </c>
      <c r="D106" s="230" t="s">
        <v>846</v>
      </c>
      <c r="E106" s="231" t="s">
        <v>1458</v>
      </c>
      <c r="F106" s="232" t="s">
        <v>1459</v>
      </c>
      <c r="G106" s="233" t="s">
        <v>328</v>
      </c>
      <c r="H106" s="234">
        <v>1</v>
      </c>
      <c r="I106" s="235"/>
      <c r="J106" s="236">
        <f>ROUND(I106*H106,2)</f>
        <v>0</v>
      </c>
      <c r="K106" s="232" t="s">
        <v>19</v>
      </c>
      <c r="L106" s="237"/>
      <c r="M106" s="238" t="s">
        <v>19</v>
      </c>
      <c r="N106" s="239" t="s">
        <v>45</v>
      </c>
      <c r="O106" s="82"/>
      <c r="P106" s="220">
        <f>O106*H106</f>
        <v>0</v>
      </c>
      <c r="Q106" s="220">
        <v>0.019</v>
      </c>
      <c r="R106" s="220">
        <f>Q106*H106</f>
        <v>0.019</v>
      </c>
      <c r="S106" s="220">
        <v>0</v>
      </c>
      <c r="T106" s="221">
        <f>S106*H106</f>
        <v>0</v>
      </c>
      <c r="U106" s="36"/>
      <c r="V106" s="36"/>
      <c r="W106" s="36"/>
      <c r="X106" s="36"/>
      <c r="Y106" s="36"/>
      <c r="Z106" s="36"/>
      <c r="AA106" s="36"/>
      <c r="AB106" s="36"/>
      <c r="AC106" s="36"/>
      <c r="AD106" s="36"/>
      <c r="AE106" s="36"/>
      <c r="AR106" s="222" t="s">
        <v>342</v>
      </c>
      <c r="AT106" s="222" t="s">
        <v>846</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1460</v>
      </c>
    </row>
    <row r="107" s="2" customFormat="1" ht="76.35" customHeight="1">
      <c r="A107" s="36"/>
      <c r="B107" s="37"/>
      <c r="C107" s="230" t="s">
        <v>346</v>
      </c>
      <c r="D107" s="230" t="s">
        <v>846</v>
      </c>
      <c r="E107" s="231" t="s">
        <v>1461</v>
      </c>
      <c r="F107" s="232" t="s">
        <v>1462</v>
      </c>
      <c r="G107" s="233" t="s">
        <v>328</v>
      </c>
      <c r="H107" s="234">
        <v>20</v>
      </c>
      <c r="I107" s="235"/>
      <c r="J107" s="236">
        <f>ROUND(I107*H107,2)</f>
        <v>0</v>
      </c>
      <c r="K107" s="232" t="s">
        <v>19</v>
      </c>
      <c r="L107" s="237"/>
      <c r="M107" s="238" t="s">
        <v>19</v>
      </c>
      <c r="N107" s="239" t="s">
        <v>45</v>
      </c>
      <c r="O107" s="82"/>
      <c r="P107" s="220">
        <f>O107*H107</f>
        <v>0</v>
      </c>
      <c r="Q107" s="220">
        <v>0.019</v>
      </c>
      <c r="R107" s="220">
        <f>Q107*H107</f>
        <v>0.38</v>
      </c>
      <c r="S107" s="220">
        <v>0</v>
      </c>
      <c r="T107" s="221">
        <f>S107*H107</f>
        <v>0</v>
      </c>
      <c r="U107" s="36"/>
      <c r="V107" s="36"/>
      <c r="W107" s="36"/>
      <c r="X107" s="36"/>
      <c r="Y107" s="36"/>
      <c r="Z107" s="36"/>
      <c r="AA107" s="36"/>
      <c r="AB107" s="36"/>
      <c r="AC107" s="36"/>
      <c r="AD107" s="36"/>
      <c r="AE107" s="36"/>
      <c r="AR107" s="222" t="s">
        <v>342</v>
      </c>
      <c r="AT107" s="222" t="s">
        <v>846</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1463</v>
      </c>
    </row>
    <row r="108" s="2" customFormat="1" ht="62.7" customHeight="1">
      <c r="A108" s="36"/>
      <c r="B108" s="37"/>
      <c r="C108" s="230" t="s">
        <v>350</v>
      </c>
      <c r="D108" s="230" t="s">
        <v>846</v>
      </c>
      <c r="E108" s="231" t="s">
        <v>1235</v>
      </c>
      <c r="F108" s="232" t="s">
        <v>1236</v>
      </c>
      <c r="G108" s="233" t="s">
        <v>328</v>
      </c>
      <c r="H108" s="234">
        <v>1</v>
      </c>
      <c r="I108" s="235"/>
      <c r="J108" s="236">
        <f>ROUND(I108*H108,2)</f>
        <v>0</v>
      </c>
      <c r="K108" s="232" t="s">
        <v>19</v>
      </c>
      <c r="L108" s="237"/>
      <c r="M108" s="238" t="s">
        <v>19</v>
      </c>
      <c r="N108" s="239" t="s">
        <v>45</v>
      </c>
      <c r="O108" s="82"/>
      <c r="P108" s="220">
        <f>O108*H108</f>
        <v>0</v>
      </c>
      <c r="Q108" s="220">
        <v>0.017999999999999999</v>
      </c>
      <c r="R108" s="220">
        <f>Q108*H108</f>
        <v>0.017999999999999999</v>
      </c>
      <c r="S108" s="220">
        <v>0</v>
      </c>
      <c r="T108" s="221">
        <f>S108*H108</f>
        <v>0</v>
      </c>
      <c r="U108" s="36"/>
      <c r="V108" s="36"/>
      <c r="W108" s="36"/>
      <c r="X108" s="36"/>
      <c r="Y108" s="36"/>
      <c r="Z108" s="36"/>
      <c r="AA108" s="36"/>
      <c r="AB108" s="36"/>
      <c r="AC108" s="36"/>
      <c r="AD108" s="36"/>
      <c r="AE108" s="36"/>
      <c r="AR108" s="222" t="s">
        <v>342</v>
      </c>
      <c r="AT108" s="222" t="s">
        <v>846</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1464</v>
      </c>
    </row>
    <row r="109" s="12" customFormat="1" ht="22.8" customHeight="1">
      <c r="A109" s="12"/>
      <c r="B109" s="195"/>
      <c r="C109" s="196"/>
      <c r="D109" s="197" t="s">
        <v>73</v>
      </c>
      <c r="E109" s="209" t="s">
        <v>860</v>
      </c>
      <c r="F109" s="209" t="s">
        <v>861</v>
      </c>
      <c r="G109" s="196"/>
      <c r="H109" s="196"/>
      <c r="I109" s="199"/>
      <c r="J109" s="210">
        <f>BK109</f>
        <v>0</v>
      </c>
      <c r="K109" s="196"/>
      <c r="L109" s="201"/>
      <c r="M109" s="202"/>
      <c r="N109" s="203"/>
      <c r="O109" s="203"/>
      <c r="P109" s="204">
        <f>P110</f>
        <v>0</v>
      </c>
      <c r="Q109" s="203"/>
      <c r="R109" s="204">
        <f>R110</f>
        <v>0</v>
      </c>
      <c r="S109" s="203"/>
      <c r="T109" s="205">
        <f>T110</f>
        <v>0</v>
      </c>
      <c r="U109" s="12"/>
      <c r="V109" s="12"/>
      <c r="W109" s="12"/>
      <c r="X109" s="12"/>
      <c r="Y109" s="12"/>
      <c r="Z109" s="12"/>
      <c r="AA109" s="12"/>
      <c r="AB109" s="12"/>
      <c r="AC109" s="12"/>
      <c r="AD109" s="12"/>
      <c r="AE109" s="12"/>
      <c r="AR109" s="206" t="s">
        <v>81</v>
      </c>
      <c r="AT109" s="207" t="s">
        <v>73</v>
      </c>
      <c r="AU109" s="207" t="s">
        <v>81</v>
      </c>
      <c r="AY109" s="206" t="s">
        <v>305</v>
      </c>
      <c r="BK109" s="208">
        <f>BK110</f>
        <v>0</v>
      </c>
    </row>
    <row r="110" s="2" customFormat="1" ht="24.15" customHeight="1">
      <c r="A110" s="36"/>
      <c r="B110" s="37"/>
      <c r="C110" s="211" t="s">
        <v>354</v>
      </c>
      <c r="D110" s="211" t="s">
        <v>308</v>
      </c>
      <c r="E110" s="212" t="s">
        <v>1356</v>
      </c>
      <c r="F110" s="213" t="s">
        <v>1357</v>
      </c>
      <c r="G110" s="214" t="s">
        <v>379</v>
      </c>
      <c r="H110" s="215">
        <v>10.333</v>
      </c>
      <c r="I110" s="216"/>
      <c r="J110" s="217">
        <f>ROUND(I110*H110,2)</f>
        <v>0</v>
      </c>
      <c r="K110" s="213" t="s">
        <v>312</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313</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313</v>
      </c>
      <c r="BM110" s="222" t="s">
        <v>1465</v>
      </c>
    </row>
    <row r="111" s="12" customFormat="1" ht="25.92" customHeight="1">
      <c r="A111" s="12"/>
      <c r="B111" s="195"/>
      <c r="C111" s="196"/>
      <c r="D111" s="197" t="s">
        <v>73</v>
      </c>
      <c r="E111" s="198" t="s">
        <v>408</v>
      </c>
      <c r="F111" s="198" t="s">
        <v>409</v>
      </c>
      <c r="G111" s="196"/>
      <c r="H111" s="196"/>
      <c r="I111" s="199"/>
      <c r="J111" s="200">
        <f>BK111</f>
        <v>0</v>
      </c>
      <c r="K111" s="196"/>
      <c r="L111" s="201"/>
      <c r="M111" s="202"/>
      <c r="N111" s="203"/>
      <c r="O111" s="203"/>
      <c r="P111" s="204">
        <f>P112</f>
        <v>0</v>
      </c>
      <c r="Q111" s="203"/>
      <c r="R111" s="204">
        <f>R112</f>
        <v>0.72800000000000009</v>
      </c>
      <c r="S111" s="203"/>
      <c r="T111" s="205">
        <f>T112</f>
        <v>0</v>
      </c>
      <c r="U111" s="12"/>
      <c r="V111" s="12"/>
      <c r="W111" s="12"/>
      <c r="X111" s="12"/>
      <c r="Y111" s="12"/>
      <c r="Z111" s="12"/>
      <c r="AA111" s="12"/>
      <c r="AB111" s="12"/>
      <c r="AC111" s="12"/>
      <c r="AD111" s="12"/>
      <c r="AE111" s="12"/>
      <c r="AR111" s="206" t="s">
        <v>83</v>
      </c>
      <c r="AT111" s="207" t="s">
        <v>73</v>
      </c>
      <c r="AU111" s="207" t="s">
        <v>74</v>
      </c>
      <c r="AY111" s="206" t="s">
        <v>305</v>
      </c>
      <c r="BK111" s="208">
        <f>BK112</f>
        <v>0</v>
      </c>
    </row>
    <row r="112" s="12" customFormat="1" ht="22.8" customHeight="1">
      <c r="A112" s="12"/>
      <c r="B112" s="195"/>
      <c r="C112" s="196"/>
      <c r="D112" s="197" t="s">
        <v>73</v>
      </c>
      <c r="E112" s="209" t="s">
        <v>423</v>
      </c>
      <c r="F112" s="209" t="s">
        <v>424</v>
      </c>
      <c r="G112" s="196"/>
      <c r="H112" s="196"/>
      <c r="I112" s="199"/>
      <c r="J112" s="210">
        <f>BK112</f>
        <v>0</v>
      </c>
      <c r="K112" s="196"/>
      <c r="L112" s="201"/>
      <c r="M112" s="202"/>
      <c r="N112" s="203"/>
      <c r="O112" s="203"/>
      <c r="P112" s="204">
        <f>SUM(P113:P124)</f>
        <v>0</v>
      </c>
      <c r="Q112" s="203"/>
      <c r="R112" s="204">
        <f>SUM(R113:R124)</f>
        <v>0.72800000000000009</v>
      </c>
      <c r="S112" s="203"/>
      <c r="T112" s="205">
        <f>SUM(T113:T124)</f>
        <v>0</v>
      </c>
      <c r="U112" s="12"/>
      <c r="V112" s="12"/>
      <c r="W112" s="12"/>
      <c r="X112" s="12"/>
      <c r="Y112" s="12"/>
      <c r="Z112" s="12"/>
      <c r="AA112" s="12"/>
      <c r="AB112" s="12"/>
      <c r="AC112" s="12"/>
      <c r="AD112" s="12"/>
      <c r="AE112" s="12"/>
      <c r="AR112" s="206" t="s">
        <v>83</v>
      </c>
      <c r="AT112" s="207" t="s">
        <v>73</v>
      </c>
      <c r="AU112" s="207" t="s">
        <v>81</v>
      </c>
      <c r="AY112" s="206" t="s">
        <v>305</v>
      </c>
      <c r="BK112" s="208">
        <f>SUM(BK113:BK124)</f>
        <v>0</v>
      </c>
    </row>
    <row r="113" s="2" customFormat="1" ht="24.15" customHeight="1">
      <c r="A113" s="36"/>
      <c r="B113" s="37"/>
      <c r="C113" s="211" t="s">
        <v>358</v>
      </c>
      <c r="D113" s="211" t="s">
        <v>308</v>
      </c>
      <c r="E113" s="212" t="s">
        <v>1239</v>
      </c>
      <c r="F113" s="213" t="s">
        <v>1240</v>
      </c>
      <c r="G113" s="214" t="s">
        <v>328</v>
      </c>
      <c r="H113" s="215">
        <v>9</v>
      </c>
      <c r="I113" s="216"/>
      <c r="J113" s="217">
        <f>ROUND(I113*H113,2)</f>
        <v>0</v>
      </c>
      <c r="K113" s="213" t="s">
        <v>312</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376</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1466</v>
      </c>
    </row>
    <row r="114" s="2" customFormat="1" ht="49.05" customHeight="1">
      <c r="A114" s="36"/>
      <c r="B114" s="37"/>
      <c r="C114" s="230" t="s">
        <v>362</v>
      </c>
      <c r="D114" s="230" t="s">
        <v>846</v>
      </c>
      <c r="E114" s="231" t="s">
        <v>1242</v>
      </c>
      <c r="F114" s="232" t="s">
        <v>1243</v>
      </c>
      <c r="G114" s="233" t="s">
        <v>940</v>
      </c>
      <c r="H114" s="234">
        <v>2</v>
      </c>
      <c r="I114" s="235"/>
      <c r="J114" s="236">
        <f>ROUND(I114*H114,2)</f>
        <v>0</v>
      </c>
      <c r="K114" s="232" t="s">
        <v>19</v>
      </c>
      <c r="L114" s="237"/>
      <c r="M114" s="238" t="s">
        <v>19</v>
      </c>
      <c r="N114" s="239" t="s">
        <v>45</v>
      </c>
      <c r="O114" s="82"/>
      <c r="P114" s="220">
        <f>O114*H114</f>
        <v>0</v>
      </c>
      <c r="Q114" s="220">
        <v>0.016</v>
      </c>
      <c r="R114" s="220">
        <f>Q114*H114</f>
        <v>0.032000000000000001</v>
      </c>
      <c r="S114" s="220">
        <v>0</v>
      </c>
      <c r="T114" s="221">
        <f>S114*H114</f>
        <v>0</v>
      </c>
      <c r="U114" s="36"/>
      <c r="V114" s="36"/>
      <c r="W114" s="36"/>
      <c r="X114" s="36"/>
      <c r="Y114" s="36"/>
      <c r="Z114" s="36"/>
      <c r="AA114" s="36"/>
      <c r="AB114" s="36"/>
      <c r="AC114" s="36"/>
      <c r="AD114" s="36"/>
      <c r="AE114" s="36"/>
      <c r="AR114" s="222" t="s">
        <v>494</v>
      </c>
      <c r="AT114" s="222" t="s">
        <v>846</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1467</v>
      </c>
    </row>
    <row r="115" s="2" customFormat="1" ht="76.35" customHeight="1">
      <c r="A115" s="36"/>
      <c r="B115" s="37"/>
      <c r="C115" s="230" t="s">
        <v>367</v>
      </c>
      <c r="D115" s="230" t="s">
        <v>846</v>
      </c>
      <c r="E115" s="231" t="s">
        <v>1245</v>
      </c>
      <c r="F115" s="232" t="s">
        <v>1246</v>
      </c>
      <c r="G115" s="233" t="s">
        <v>940</v>
      </c>
      <c r="H115" s="234">
        <v>1</v>
      </c>
      <c r="I115" s="235"/>
      <c r="J115" s="236">
        <f>ROUND(I115*H115,2)</f>
        <v>0</v>
      </c>
      <c r="K115" s="232" t="s">
        <v>19</v>
      </c>
      <c r="L115" s="237"/>
      <c r="M115" s="238" t="s">
        <v>19</v>
      </c>
      <c r="N115" s="239" t="s">
        <v>45</v>
      </c>
      <c r="O115" s="82"/>
      <c r="P115" s="220">
        <f>O115*H115</f>
        <v>0</v>
      </c>
      <c r="Q115" s="220">
        <v>0.016</v>
      </c>
      <c r="R115" s="220">
        <f>Q115*H115</f>
        <v>0.016</v>
      </c>
      <c r="S115" s="220">
        <v>0</v>
      </c>
      <c r="T115" s="221">
        <f>S115*H115</f>
        <v>0</v>
      </c>
      <c r="U115" s="36"/>
      <c r="V115" s="36"/>
      <c r="W115" s="36"/>
      <c r="X115" s="36"/>
      <c r="Y115" s="36"/>
      <c r="Z115" s="36"/>
      <c r="AA115" s="36"/>
      <c r="AB115" s="36"/>
      <c r="AC115" s="36"/>
      <c r="AD115" s="36"/>
      <c r="AE115" s="36"/>
      <c r="AR115" s="222" t="s">
        <v>494</v>
      </c>
      <c r="AT115" s="222" t="s">
        <v>846</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1468</v>
      </c>
    </row>
    <row r="116" s="2" customFormat="1" ht="62.7" customHeight="1">
      <c r="A116" s="36"/>
      <c r="B116" s="37"/>
      <c r="C116" s="230" t="s">
        <v>8</v>
      </c>
      <c r="D116" s="230" t="s">
        <v>846</v>
      </c>
      <c r="E116" s="231" t="s">
        <v>1248</v>
      </c>
      <c r="F116" s="232" t="s">
        <v>1249</v>
      </c>
      <c r="G116" s="233" t="s">
        <v>940</v>
      </c>
      <c r="H116" s="234">
        <v>5</v>
      </c>
      <c r="I116" s="235"/>
      <c r="J116" s="236">
        <f>ROUND(I116*H116,2)</f>
        <v>0</v>
      </c>
      <c r="K116" s="232" t="s">
        <v>19</v>
      </c>
      <c r="L116" s="237"/>
      <c r="M116" s="238" t="s">
        <v>19</v>
      </c>
      <c r="N116" s="239" t="s">
        <v>45</v>
      </c>
      <c r="O116" s="82"/>
      <c r="P116" s="220">
        <f>O116*H116</f>
        <v>0</v>
      </c>
      <c r="Q116" s="220">
        <v>0.016</v>
      </c>
      <c r="R116" s="220">
        <f>Q116*H116</f>
        <v>0.080000000000000002</v>
      </c>
      <c r="S116" s="220">
        <v>0</v>
      </c>
      <c r="T116" s="221">
        <f>S116*H116</f>
        <v>0</v>
      </c>
      <c r="U116" s="36"/>
      <c r="V116" s="36"/>
      <c r="W116" s="36"/>
      <c r="X116" s="36"/>
      <c r="Y116" s="36"/>
      <c r="Z116" s="36"/>
      <c r="AA116" s="36"/>
      <c r="AB116" s="36"/>
      <c r="AC116" s="36"/>
      <c r="AD116" s="36"/>
      <c r="AE116" s="36"/>
      <c r="AR116" s="222" t="s">
        <v>494</v>
      </c>
      <c r="AT116" s="222" t="s">
        <v>846</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1469</v>
      </c>
    </row>
    <row r="117" s="2" customFormat="1" ht="90" customHeight="1">
      <c r="A117" s="36"/>
      <c r="B117" s="37"/>
      <c r="C117" s="230" t="s">
        <v>376</v>
      </c>
      <c r="D117" s="230" t="s">
        <v>846</v>
      </c>
      <c r="E117" s="231" t="s">
        <v>1251</v>
      </c>
      <c r="F117" s="232" t="s">
        <v>1252</v>
      </c>
      <c r="G117" s="233" t="s">
        <v>940</v>
      </c>
      <c r="H117" s="234">
        <v>1</v>
      </c>
      <c r="I117" s="235"/>
      <c r="J117" s="236">
        <f>ROUND(I117*H117,2)</f>
        <v>0</v>
      </c>
      <c r="K117" s="232" t="s">
        <v>19</v>
      </c>
      <c r="L117" s="237"/>
      <c r="M117" s="238" t="s">
        <v>19</v>
      </c>
      <c r="N117" s="239" t="s">
        <v>45</v>
      </c>
      <c r="O117" s="82"/>
      <c r="P117" s="220">
        <f>O117*H117</f>
        <v>0</v>
      </c>
      <c r="Q117" s="220">
        <v>0.024</v>
      </c>
      <c r="R117" s="220">
        <f>Q117*H117</f>
        <v>0.024</v>
      </c>
      <c r="S117" s="220">
        <v>0</v>
      </c>
      <c r="T117" s="221">
        <f>S117*H117</f>
        <v>0</v>
      </c>
      <c r="U117" s="36"/>
      <c r="V117" s="36"/>
      <c r="W117" s="36"/>
      <c r="X117" s="36"/>
      <c r="Y117" s="36"/>
      <c r="Z117" s="36"/>
      <c r="AA117" s="36"/>
      <c r="AB117" s="36"/>
      <c r="AC117" s="36"/>
      <c r="AD117" s="36"/>
      <c r="AE117" s="36"/>
      <c r="AR117" s="222" t="s">
        <v>494</v>
      </c>
      <c r="AT117" s="222" t="s">
        <v>846</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1470</v>
      </c>
    </row>
    <row r="118" s="2" customFormat="1" ht="24.15" customHeight="1">
      <c r="A118" s="36"/>
      <c r="B118" s="37"/>
      <c r="C118" s="211" t="s">
        <v>381</v>
      </c>
      <c r="D118" s="211" t="s">
        <v>308</v>
      </c>
      <c r="E118" s="212" t="s">
        <v>1257</v>
      </c>
      <c r="F118" s="213" t="s">
        <v>1258</v>
      </c>
      <c r="G118" s="214" t="s">
        <v>328</v>
      </c>
      <c r="H118" s="215">
        <v>25</v>
      </c>
      <c r="I118" s="216"/>
      <c r="J118" s="217">
        <f>ROUND(I118*H118,2)</f>
        <v>0</v>
      </c>
      <c r="K118" s="213" t="s">
        <v>312</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1471</v>
      </c>
    </row>
    <row r="119" s="2" customFormat="1" ht="101.25" customHeight="1">
      <c r="A119" s="36"/>
      <c r="B119" s="37"/>
      <c r="C119" s="230" t="s">
        <v>385</v>
      </c>
      <c r="D119" s="230" t="s">
        <v>846</v>
      </c>
      <c r="E119" s="231" t="s">
        <v>1260</v>
      </c>
      <c r="F119" s="232" t="s">
        <v>1261</v>
      </c>
      <c r="G119" s="233" t="s">
        <v>940</v>
      </c>
      <c r="H119" s="234">
        <v>22</v>
      </c>
      <c r="I119" s="235"/>
      <c r="J119" s="236">
        <f>ROUND(I119*H119,2)</f>
        <v>0</v>
      </c>
      <c r="K119" s="232" t="s">
        <v>19</v>
      </c>
      <c r="L119" s="237"/>
      <c r="M119" s="238" t="s">
        <v>19</v>
      </c>
      <c r="N119" s="239" t="s">
        <v>45</v>
      </c>
      <c r="O119" s="82"/>
      <c r="P119" s="220">
        <f>O119*H119</f>
        <v>0</v>
      </c>
      <c r="Q119" s="220">
        <v>0.023</v>
      </c>
      <c r="R119" s="220">
        <f>Q119*H119</f>
        <v>0.50600000000000001</v>
      </c>
      <c r="S119" s="220">
        <v>0</v>
      </c>
      <c r="T119" s="221">
        <f>S119*H119</f>
        <v>0</v>
      </c>
      <c r="U119" s="36"/>
      <c r="V119" s="36"/>
      <c r="W119" s="36"/>
      <c r="X119" s="36"/>
      <c r="Y119" s="36"/>
      <c r="Z119" s="36"/>
      <c r="AA119" s="36"/>
      <c r="AB119" s="36"/>
      <c r="AC119" s="36"/>
      <c r="AD119" s="36"/>
      <c r="AE119" s="36"/>
      <c r="AR119" s="222" t="s">
        <v>494</v>
      </c>
      <c r="AT119" s="222" t="s">
        <v>846</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1472</v>
      </c>
    </row>
    <row r="120" s="2" customFormat="1" ht="62.7" customHeight="1">
      <c r="A120" s="36"/>
      <c r="B120" s="37"/>
      <c r="C120" s="230" t="s">
        <v>389</v>
      </c>
      <c r="D120" s="230" t="s">
        <v>846</v>
      </c>
      <c r="E120" s="231" t="s">
        <v>1263</v>
      </c>
      <c r="F120" s="232" t="s">
        <v>1264</v>
      </c>
      <c r="G120" s="233" t="s">
        <v>940</v>
      </c>
      <c r="H120" s="234">
        <v>3</v>
      </c>
      <c r="I120" s="235"/>
      <c r="J120" s="236">
        <f>ROUND(I120*H120,2)</f>
        <v>0</v>
      </c>
      <c r="K120" s="232" t="s">
        <v>19</v>
      </c>
      <c r="L120" s="237"/>
      <c r="M120" s="238" t="s">
        <v>19</v>
      </c>
      <c r="N120" s="239" t="s">
        <v>45</v>
      </c>
      <c r="O120" s="82"/>
      <c r="P120" s="220">
        <f>O120*H120</f>
        <v>0</v>
      </c>
      <c r="Q120" s="220">
        <v>0.016</v>
      </c>
      <c r="R120" s="220">
        <f>Q120*H120</f>
        <v>0.048000000000000001</v>
      </c>
      <c r="S120" s="220">
        <v>0</v>
      </c>
      <c r="T120" s="221">
        <f>S120*H120</f>
        <v>0</v>
      </c>
      <c r="U120" s="36"/>
      <c r="V120" s="36"/>
      <c r="W120" s="36"/>
      <c r="X120" s="36"/>
      <c r="Y120" s="36"/>
      <c r="Z120" s="36"/>
      <c r="AA120" s="36"/>
      <c r="AB120" s="36"/>
      <c r="AC120" s="36"/>
      <c r="AD120" s="36"/>
      <c r="AE120" s="36"/>
      <c r="AR120" s="222" t="s">
        <v>494</v>
      </c>
      <c r="AT120" s="222" t="s">
        <v>846</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1473</v>
      </c>
    </row>
    <row r="121" s="2" customFormat="1" ht="24.15" customHeight="1">
      <c r="A121" s="36"/>
      <c r="B121" s="37"/>
      <c r="C121" s="211" t="s">
        <v>393</v>
      </c>
      <c r="D121" s="211" t="s">
        <v>308</v>
      </c>
      <c r="E121" s="212" t="s">
        <v>1266</v>
      </c>
      <c r="F121" s="213" t="s">
        <v>1267</v>
      </c>
      <c r="G121" s="214" t="s">
        <v>328</v>
      </c>
      <c r="H121" s="215">
        <v>1</v>
      </c>
      <c r="I121" s="216"/>
      <c r="J121" s="217">
        <f>ROUND(I121*H121,2)</f>
        <v>0</v>
      </c>
      <c r="K121" s="213" t="s">
        <v>312</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1474</v>
      </c>
    </row>
    <row r="122" s="2" customFormat="1" ht="62.7" customHeight="1">
      <c r="A122" s="36"/>
      <c r="B122" s="37"/>
      <c r="C122" s="230" t="s">
        <v>7</v>
      </c>
      <c r="D122" s="230" t="s">
        <v>846</v>
      </c>
      <c r="E122" s="231" t="s">
        <v>1269</v>
      </c>
      <c r="F122" s="232" t="s">
        <v>1270</v>
      </c>
      <c r="G122" s="233" t="s">
        <v>940</v>
      </c>
      <c r="H122" s="234">
        <v>1</v>
      </c>
      <c r="I122" s="235"/>
      <c r="J122" s="236">
        <f>ROUND(I122*H122,2)</f>
        <v>0</v>
      </c>
      <c r="K122" s="232" t="s">
        <v>19</v>
      </c>
      <c r="L122" s="237"/>
      <c r="M122" s="238" t="s">
        <v>19</v>
      </c>
      <c r="N122" s="239" t="s">
        <v>45</v>
      </c>
      <c r="O122" s="82"/>
      <c r="P122" s="220">
        <f>O122*H122</f>
        <v>0</v>
      </c>
      <c r="Q122" s="220">
        <v>0.021999999999999999</v>
      </c>
      <c r="R122" s="220">
        <f>Q122*H122</f>
        <v>0.021999999999999999</v>
      </c>
      <c r="S122" s="220">
        <v>0</v>
      </c>
      <c r="T122" s="221">
        <f>S122*H122</f>
        <v>0</v>
      </c>
      <c r="U122" s="36"/>
      <c r="V122" s="36"/>
      <c r="W122" s="36"/>
      <c r="X122" s="36"/>
      <c r="Y122" s="36"/>
      <c r="Z122" s="36"/>
      <c r="AA122" s="36"/>
      <c r="AB122" s="36"/>
      <c r="AC122" s="36"/>
      <c r="AD122" s="36"/>
      <c r="AE122" s="36"/>
      <c r="AR122" s="222" t="s">
        <v>494</v>
      </c>
      <c r="AT122" s="222" t="s">
        <v>846</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1475</v>
      </c>
    </row>
    <row r="123" s="2" customFormat="1" ht="24.15" customHeight="1">
      <c r="A123" s="36"/>
      <c r="B123" s="37"/>
      <c r="C123" s="211" t="s">
        <v>400</v>
      </c>
      <c r="D123" s="211" t="s">
        <v>308</v>
      </c>
      <c r="E123" s="212" t="s">
        <v>1476</v>
      </c>
      <c r="F123" s="213" t="s">
        <v>1477</v>
      </c>
      <c r="G123" s="214" t="s">
        <v>379</v>
      </c>
      <c r="H123" s="215">
        <v>0.72799999999999998</v>
      </c>
      <c r="I123" s="216"/>
      <c r="J123" s="217">
        <f>ROUND(I123*H123,2)</f>
        <v>0</v>
      </c>
      <c r="K123" s="213" t="s">
        <v>312</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1478</v>
      </c>
    </row>
    <row r="124" s="2" customFormat="1" ht="24.15" customHeight="1">
      <c r="A124" s="36"/>
      <c r="B124" s="37"/>
      <c r="C124" s="211" t="s">
        <v>404</v>
      </c>
      <c r="D124" s="211" t="s">
        <v>308</v>
      </c>
      <c r="E124" s="212" t="s">
        <v>1275</v>
      </c>
      <c r="F124" s="213" t="s">
        <v>1276</v>
      </c>
      <c r="G124" s="214" t="s">
        <v>379</v>
      </c>
      <c r="H124" s="215">
        <v>0.72799999999999998</v>
      </c>
      <c r="I124" s="216"/>
      <c r="J124" s="217">
        <f>ROUND(I124*H124,2)</f>
        <v>0</v>
      </c>
      <c r="K124" s="213" t="s">
        <v>312</v>
      </c>
      <c r="L124" s="42"/>
      <c r="M124" s="224" t="s">
        <v>19</v>
      </c>
      <c r="N124" s="225" t="s">
        <v>45</v>
      </c>
      <c r="O124" s="226"/>
      <c r="P124" s="227">
        <f>O124*H124</f>
        <v>0</v>
      </c>
      <c r="Q124" s="227">
        <v>0</v>
      </c>
      <c r="R124" s="227">
        <f>Q124*H124</f>
        <v>0</v>
      </c>
      <c r="S124" s="227">
        <v>0</v>
      </c>
      <c r="T124" s="228">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1479</v>
      </c>
    </row>
    <row r="125" s="2" customFormat="1" ht="6.96" customHeight="1">
      <c r="A125" s="36"/>
      <c r="B125" s="57"/>
      <c r="C125" s="58"/>
      <c r="D125" s="58"/>
      <c r="E125" s="58"/>
      <c r="F125" s="58"/>
      <c r="G125" s="58"/>
      <c r="H125" s="58"/>
      <c r="I125" s="58"/>
      <c r="J125" s="58"/>
      <c r="K125" s="58"/>
      <c r="L125" s="42"/>
      <c r="M125" s="36"/>
      <c r="O125" s="36"/>
      <c r="P125" s="36"/>
      <c r="Q125" s="36"/>
      <c r="R125" s="36"/>
      <c r="S125" s="36"/>
      <c r="T125" s="36"/>
      <c r="U125" s="36"/>
      <c r="V125" s="36"/>
      <c r="W125" s="36"/>
      <c r="X125" s="36"/>
      <c r="Y125" s="36"/>
      <c r="Z125" s="36"/>
      <c r="AA125" s="36"/>
      <c r="AB125" s="36"/>
      <c r="AC125" s="36"/>
      <c r="AD125" s="36"/>
      <c r="AE125" s="36"/>
    </row>
  </sheetData>
  <sheetProtection sheet="1" autoFilter="0" formatColumns="0" formatRows="0" objects="1" scenarios="1" spinCount="100000" saltValue="77tueUvaIcF2kPFc/1F8tDvd19ACMfgRtZBi4lYalsj+D9gRWdtm5nFgVppG2+7B1kl9fX0Ln6lxHozj4BEbTA==" hashValue="X7sbW1dE0UW8I6YprPsTGbSnt4Ot28WWrzEdM9rTI1VnilnPSJKGpb23mCp2Zw9EZtA5YyW6Mn3Wic2LqDqCRA==" algorithmName="SHA-512" password="CC35"/>
  <autoFilter ref="C95:K124"/>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158</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1340</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1480</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ROUND(J98,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ROUND((SUM(BE98:BE134)),  2)</f>
        <v>0</v>
      </c>
      <c r="G37" s="36"/>
      <c r="H37" s="36"/>
      <c r="I37" s="156">
        <v>0.20999999999999999</v>
      </c>
      <c r="J37" s="155">
        <f>ROUND(((SUM(BE98:BE134))*I37),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ROUND((SUM(BF98:BF134)),  2)</f>
        <v>0</v>
      </c>
      <c r="G38" s="36"/>
      <c r="H38" s="36"/>
      <c r="I38" s="156">
        <v>0.14999999999999999</v>
      </c>
      <c r="J38" s="155">
        <f>ROUND(((SUM(BF98:BF134))*I38),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ROUND((SUM(BG98:BG134)),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ROUND((SUM(BH98:BH134)),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ROUND((SUM(BI98:BI134)),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1340</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2020-019-02-03-04 - Nové kce- 2.NP- omítky, obklady, malby</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J98</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J99</f>
        <v>0</v>
      </c>
      <c r="K68" s="174"/>
      <c r="L68" s="178"/>
      <c r="S68" s="9"/>
      <c r="T68" s="9"/>
      <c r="U68" s="9"/>
      <c r="V68" s="9"/>
      <c r="W68" s="9"/>
      <c r="X68" s="9"/>
      <c r="Y68" s="9"/>
      <c r="Z68" s="9"/>
      <c r="AA68" s="9"/>
      <c r="AB68" s="9"/>
      <c r="AC68" s="9"/>
      <c r="AD68" s="9"/>
      <c r="AE68" s="9"/>
    </row>
    <row r="69" s="10" customFormat="1" ht="19.92" customHeight="1">
      <c r="A69" s="10"/>
      <c r="B69" s="179"/>
      <c r="C69" s="123"/>
      <c r="D69" s="180" t="s">
        <v>949</v>
      </c>
      <c r="E69" s="181"/>
      <c r="F69" s="181"/>
      <c r="G69" s="181"/>
      <c r="H69" s="181"/>
      <c r="I69" s="181"/>
      <c r="J69" s="182">
        <f>J100</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841</v>
      </c>
      <c r="E70" s="181"/>
      <c r="F70" s="181"/>
      <c r="G70" s="181"/>
      <c r="H70" s="181"/>
      <c r="I70" s="181"/>
      <c r="J70" s="182">
        <f>J107</f>
        <v>0</v>
      </c>
      <c r="K70" s="123"/>
      <c r="L70" s="183"/>
      <c r="S70" s="10"/>
      <c r="T70" s="10"/>
      <c r="U70" s="10"/>
      <c r="V70" s="10"/>
      <c r="W70" s="10"/>
      <c r="X70" s="10"/>
      <c r="Y70" s="10"/>
      <c r="Z70" s="10"/>
      <c r="AA70" s="10"/>
      <c r="AB70" s="10"/>
      <c r="AC70" s="10"/>
      <c r="AD70" s="10"/>
      <c r="AE70" s="10"/>
    </row>
    <row r="71" s="9" customFormat="1" ht="24.96" customHeight="1">
      <c r="A71" s="9"/>
      <c r="B71" s="173"/>
      <c r="C71" s="174"/>
      <c r="D71" s="175" t="s">
        <v>286</v>
      </c>
      <c r="E71" s="176"/>
      <c r="F71" s="176"/>
      <c r="G71" s="176"/>
      <c r="H71" s="176"/>
      <c r="I71" s="176"/>
      <c r="J71" s="177">
        <f>J109</f>
        <v>0</v>
      </c>
      <c r="K71" s="174"/>
      <c r="L71" s="178"/>
      <c r="S71" s="9"/>
      <c r="T71" s="9"/>
      <c r="U71" s="9"/>
      <c r="V71" s="9"/>
      <c r="W71" s="9"/>
      <c r="X71" s="9"/>
      <c r="Y71" s="9"/>
      <c r="Z71" s="9"/>
      <c r="AA71" s="9"/>
      <c r="AB71" s="9"/>
      <c r="AC71" s="9"/>
      <c r="AD71" s="9"/>
      <c r="AE71" s="9"/>
    </row>
    <row r="72" s="10" customFormat="1" ht="19.92" customHeight="1">
      <c r="A72" s="10"/>
      <c r="B72" s="179"/>
      <c r="C72" s="123"/>
      <c r="D72" s="180" t="s">
        <v>1087</v>
      </c>
      <c r="E72" s="181"/>
      <c r="F72" s="181"/>
      <c r="G72" s="181"/>
      <c r="H72" s="181"/>
      <c r="I72" s="181"/>
      <c r="J72" s="182">
        <f>J110</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1279</v>
      </c>
      <c r="E73" s="181"/>
      <c r="F73" s="181"/>
      <c r="G73" s="181"/>
      <c r="H73" s="181"/>
      <c r="I73" s="181"/>
      <c r="J73" s="182">
        <f>J114</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950</v>
      </c>
      <c r="E74" s="181"/>
      <c r="F74" s="181"/>
      <c r="G74" s="181"/>
      <c r="H74" s="181"/>
      <c r="I74" s="181"/>
      <c r="J74" s="182">
        <f>J123</f>
        <v>0</v>
      </c>
      <c r="K74" s="123"/>
      <c r="L74" s="183"/>
      <c r="S74" s="10"/>
      <c r="T74" s="10"/>
      <c r="U74" s="10"/>
      <c r="V74" s="10"/>
      <c r="W74" s="10"/>
      <c r="X74" s="10"/>
      <c r="Y74" s="10"/>
      <c r="Z74" s="10"/>
      <c r="AA74" s="10"/>
      <c r="AB74" s="10"/>
      <c r="AC74" s="10"/>
      <c r="AD74" s="10"/>
      <c r="AE74" s="10"/>
    </row>
    <row r="75" s="2" customFormat="1" ht="21.84" customHeight="1">
      <c r="A75" s="36"/>
      <c r="B75" s="37"/>
      <c r="C75" s="38"/>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57"/>
      <c r="C76" s="58"/>
      <c r="D76" s="58"/>
      <c r="E76" s="58"/>
      <c r="F76" s="58"/>
      <c r="G76" s="58"/>
      <c r="H76" s="58"/>
      <c r="I76" s="58"/>
      <c r="J76" s="58"/>
      <c r="K76" s="58"/>
      <c r="L76" s="143"/>
      <c r="S76" s="36"/>
      <c r="T76" s="36"/>
      <c r="U76" s="36"/>
      <c r="V76" s="36"/>
      <c r="W76" s="36"/>
      <c r="X76" s="36"/>
      <c r="Y76" s="36"/>
      <c r="Z76" s="36"/>
      <c r="AA76" s="36"/>
      <c r="AB76" s="36"/>
      <c r="AC76" s="36"/>
      <c r="AD76" s="36"/>
      <c r="AE76" s="36"/>
    </row>
    <row r="80" s="2" customFormat="1" ht="6.96" customHeight="1">
      <c r="A80" s="36"/>
      <c r="B80" s="59"/>
      <c r="C80" s="60"/>
      <c r="D80" s="60"/>
      <c r="E80" s="60"/>
      <c r="F80" s="60"/>
      <c r="G80" s="60"/>
      <c r="H80" s="60"/>
      <c r="I80" s="60"/>
      <c r="J80" s="60"/>
      <c r="K80" s="60"/>
      <c r="L80" s="143"/>
      <c r="S80" s="36"/>
      <c r="T80" s="36"/>
      <c r="U80" s="36"/>
      <c r="V80" s="36"/>
      <c r="W80" s="36"/>
      <c r="X80" s="36"/>
      <c r="Y80" s="36"/>
      <c r="Z80" s="36"/>
      <c r="AA80" s="36"/>
      <c r="AB80" s="36"/>
      <c r="AC80" s="36"/>
      <c r="AD80" s="36"/>
      <c r="AE80" s="36"/>
    </row>
    <row r="81" s="2" customFormat="1" ht="24.96" customHeight="1">
      <c r="A81" s="36"/>
      <c r="B81" s="37"/>
      <c r="C81" s="21" t="s">
        <v>290</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16</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168" t="str">
        <f>E7</f>
        <v>Stavební úpravy a přístavba objektu FLD-3.etapa</v>
      </c>
      <c r="F84" s="30"/>
      <c r="G84" s="30"/>
      <c r="H84" s="30"/>
      <c r="I84" s="38"/>
      <c r="J84" s="38"/>
      <c r="K84" s="38"/>
      <c r="L84" s="143"/>
      <c r="S84" s="36"/>
      <c r="T84" s="36"/>
      <c r="U84" s="36"/>
      <c r="V84" s="36"/>
      <c r="W84" s="36"/>
      <c r="X84" s="36"/>
      <c r="Y84" s="36"/>
      <c r="Z84" s="36"/>
      <c r="AA84" s="36"/>
      <c r="AB84" s="36"/>
      <c r="AC84" s="36"/>
      <c r="AD84" s="36"/>
      <c r="AE84" s="36"/>
    </row>
    <row r="85" s="1" customFormat="1" ht="12" customHeight="1">
      <c r="B85" s="19"/>
      <c r="C85" s="30" t="s">
        <v>271</v>
      </c>
      <c r="D85" s="20"/>
      <c r="E85" s="20"/>
      <c r="F85" s="20"/>
      <c r="G85" s="20"/>
      <c r="H85" s="20"/>
      <c r="I85" s="20"/>
      <c r="J85" s="20"/>
      <c r="K85" s="20"/>
      <c r="L85" s="18"/>
    </row>
    <row r="86" s="1" customFormat="1" ht="16.5" customHeight="1">
      <c r="B86" s="19"/>
      <c r="C86" s="20"/>
      <c r="D86" s="20"/>
      <c r="E86" s="168" t="s">
        <v>836</v>
      </c>
      <c r="F86" s="20"/>
      <c r="G86" s="20"/>
      <c r="H86" s="20"/>
      <c r="I86" s="20"/>
      <c r="J86" s="20"/>
      <c r="K86" s="20"/>
      <c r="L86" s="18"/>
    </row>
    <row r="87" s="1" customFormat="1" ht="12" customHeight="1">
      <c r="B87" s="19"/>
      <c r="C87" s="30" t="s">
        <v>273</v>
      </c>
      <c r="D87" s="20"/>
      <c r="E87" s="20"/>
      <c r="F87" s="20"/>
      <c r="G87" s="20"/>
      <c r="H87" s="20"/>
      <c r="I87" s="20"/>
      <c r="J87" s="20"/>
      <c r="K87" s="20"/>
      <c r="L87" s="18"/>
    </row>
    <row r="88" s="2" customFormat="1" ht="16.5" customHeight="1">
      <c r="A88" s="36"/>
      <c r="B88" s="37"/>
      <c r="C88" s="38"/>
      <c r="D88" s="38"/>
      <c r="E88" s="229" t="s">
        <v>1340</v>
      </c>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838</v>
      </c>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6.5" customHeight="1">
      <c r="A90" s="36"/>
      <c r="B90" s="37"/>
      <c r="C90" s="38"/>
      <c r="D90" s="38"/>
      <c r="E90" s="67" t="str">
        <f>E13</f>
        <v>2020-019-02-03-04 - Nové kce- 2.NP- omítky, obklady, malby</v>
      </c>
      <c r="F90" s="38"/>
      <c r="G90" s="38"/>
      <c r="H90" s="38"/>
      <c r="I90" s="38"/>
      <c r="J90" s="38"/>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21</v>
      </c>
      <c r="D92" s="38"/>
      <c r="E92" s="38"/>
      <c r="F92" s="25" t="str">
        <f>F16</f>
        <v xml:space="preserve">KAMÝCKÁ 1176, PRAHA - SUCHDOL </v>
      </c>
      <c r="G92" s="38"/>
      <c r="H92" s="38"/>
      <c r="I92" s="30" t="s">
        <v>23</v>
      </c>
      <c r="J92" s="70" t="str">
        <f>IF(J16="","",J16)</f>
        <v>16. 10. 2020</v>
      </c>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40.05" customHeight="1">
      <c r="A94" s="36"/>
      <c r="B94" s="37"/>
      <c r="C94" s="30" t="s">
        <v>25</v>
      </c>
      <c r="D94" s="38"/>
      <c r="E94" s="38"/>
      <c r="F94" s="25" t="str">
        <f>E19</f>
        <v>ČZU V PRAZE, FAKULTA LESNICKÁ A DŘEVAŘSKÁ, Praha 6</v>
      </c>
      <c r="G94" s="38"/>
      <c r="H94" s="38"/>
      <c r="I94" s="30" t="s">
        <v>33</v>
      </c>
      <c r="J94" s="34" t="str">
        <f>E25</f>
        <v>Ing. Vladimír Čapka Gerstnerova 5/658 Praha 7</v>
      </c>
      <c r="K94" s="38"/>
      <c r="L94" s="143"/>
      <c r="S94" s="36"/>
      <c r="T94" s="36"/>
      <c r="U94" s="36"/>
      <c r="V94" s="36"/>
      <c r="W94" s="36"/>
      <c r="X94" s="36"/>
      <c r="Y94" s="36"/>
      <c r="Z94" s="36"/>
      <c r="AA94" s="36"/>
      <c r="AB94" s="36"/>
      <c r="AC94" s="36"/>
      <c r="AD94" s="36"/>
      <c r="AE94" s="36"/>
    </row>
    <row r="95" s="2" customFormat="1" ht="25.65" customHeight="1">
      <c r="A95" s="36"/>
      <c r="B95" s="37"/>
      <c r="C95" s="30" t="s">
        <v>31</v>
      </c>
      <c r="D95" s="38"/>
      <c r="E95" s="38"/>
      <c r="F95" s="25" t="str">
        <f>IF(E22="","",E22)</f>
        <v>Vyplň údaj</v>
      </c>
      <c r="G95" s="38"/>
      <c r="H95" s="38"/>
      <c r="I95" s="30" t="s">
        <v>36</v>
      </c>
      <c r="J95" s="34" t="str">
        <f>E28</f>
        <v>Ing. Dana Mlejnková</v>
      </c>
      <c r="K95" s="38"/>
      <c r="L95" s="143"/>
      <c r="S95" s="36"/>
      <c r="T95" s="36"/>
      <c r="U95" s="36"/>
      <c r="V95" s="36"/>
      <c r="W95" s="36"/>
      <c r="X95" s="36"/>
      <c r="Y95" s="36"/>
      <c r="Z95" s="36"/>
      <c r="AA95" s="36"/>
      <c r="AB95" s="36"/>
      <c r="AC95" s="36"/>
      <c r="AD95" s="36"/>
      <c r="AE95" s="36"/>
    </row>
    <row r="96" s="2" customFormat="1" ht="10.32"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11" customFormat="1" ht="29.28" customHeight="1">
      <c r="A97" s="184"/>
      <c r="B97" s="185"/>
      <c r="C97" s="186" t="s">
        <v>291</v>
      </c>
      <c r="D97" s="187" t="s">
        <v>59</v>
      </c>
      <c r="E97" s="187" t="s">
        <v>55</v>
      </c>
      <c r="F97" s="187" t="s">
        <v>56</v>
      </c>
      <c r="G97" s="187" t="s">
        <v>292</v>
      </c>
      <c r="H97" s="187" t="s">
        <v>293</v>
      </c>
      <c r="I97" s="187" t="s">
        <v>294</v>
      </c>
      <c r="J97" s="187" t="s">
        <v>279</v>
      </c>
      <c r="K97" s="188" t="s">
        <v>295</v>
      </c>
      <c r="L97" s="189"/>
      <c r="M97" s="90" t="s">
        <v>19</v>
      </c>
      <c r="N97" s="91" t="s">
        <v>44</v>
      </c>
      <c r="O97" s="91" t="s">
        <v>296</v>
      </c>
      <c r="P97" s="91" t="s">
        <v>297</v>
      </c>
      <c r="Q97" s="91" t="s">
        <v>298</v>
      </c>
      <c r="R97" s="91" t="s">
        <v>299</v>
      </c>
      <c r="S97" s="91" t="s">
        <v>300</v>
      </c>
      <c r="T97" s="92" t="s">
        <v>301</v>
      </c>
      <c r="U97" s="184"/>
      <c r="V97" s="184"/>
      <c r="W97" s="184"/>
      <c r="X97" s="184"/>
      <c r="Y97" s="184"/>
      <c r="Z97" s="184"/>
      <c r="AA97" s="184"/>
      <c r="AB97" s="184"/>
      <c r="AC97" s="184"/>
      <c r="AD97" s="184"/>
      <c r="AE97" s="184"/>
    </row>
    <row r="98" s="2" customFormat="1" ht="22.8" customHeight="1">
      <c r="A98" s="36"/>
      <c r="B98" s="37"/>
      <c r="C98" s="97" t="s">
        <v>302</v>
      </c>
      <c r="D98" s="38"/>
      <c r="E98" s="38"/>
      <c r="F98" s="38"/>
      <c r="G98" s="38"/>
      <c r="H98" s="38"/>
      <c r="I98" s="38"/>
      <c r="J98" s="190">
        <f>BK98</f>
        <v>0</v>
      </c>
      <c r="K98" s="38"/>
      <c r="L98" s="42"/>
      <c r="M98" s="93"/>
      <c r="N98" s="191"/>
      <c r="O98" s="94"/>
      <c r="P98" s="192">
        <f>P99+P109</f>
        <v>0</v>
      </c>
      <c r="Q98" s="94"/>
      <c r="R98" s="192">
        <f>R99+R109</f>
        <v>24.791204076550002</v>
      </c>
      <c r="S98" s="94"/>
      <c r="T98" s="193">
        <f>T99+T109</f>
        <v>0.54859553000000005</v>
      </c>
      <c r="U98" s="36"/>
      <c r="V98" s="36"/>
      <c r="W98" s="36"/>
      <c r="X98" s="36"/>
      <c r="Y98" s="36"/>
      <c r="Z98" s="36"/>
      <c r="AA98" s="36"/>
      <c r="AB98" s="36"/>
      <c r="AC98" s="36"/>
      <c r="AD98" s="36"/>
      <c r="AE98" s="36"/>
      <c r="AT98" s="15" t="s">
        <v>73</v>
      </c>
      <c r="AU98" s="15" t="s">
        <v>280</v>
      </c>
      <c r="BK98" s="194">
        <f>BK99+BK109</f>
        <v>0</v>
      </c>
    </row>
    <row r="99" s="12" customFormat="1" ht="25.92" customHeight="1">
      <c r="A99" s="12"/>
      <c r="B99" s="195"/>
      <c r="C99" s="196"/>
      <c r="D99" s="197" t="s">
        <v>73</v>
      </c>
      <c r="E99" s="198" t="s">
        <v>303</v>
      </c>
      <c r="F99" s="198" t="s">
        <v>304</v>
      </c>
      <c r="G99" s="196"/>
      <c r="H99" s="196"/>
      <c r="I99" s="199"/>
      <c r="J99" s="200">
        <f>BK99</f>
        <v>0</v>
      </c>
      <c r="K99" s="196"/>
      <c r="L99" s="201"/>
      <c r="M99" s="202"/>
      <c r="N99" s="203"/>
      <c r="O99" s="203"/>
      <c r="P99" s="204">
        <f>P100+P107</f>
        <v>0</v>
      </c>
      <c r="Q99" s="203"/>
      <c r="R99" s="204">
        <f>R100+R107</f>
        <v>12.768322087</v>
      </c>
      <c r="S99" s="203"/>
      <c r="T99" s="205">
        <f>T100+T107</f>
        <v>0</v>
      </c>
      <c r="U99" s="12"/>
      <c r="V99" s="12"/>
      <c r="W99" s="12"/>
      <c r="X99" s="12"/>
      <c r="Y99" s="12"/>
      <c r="Z99" s="12"/>
      <c r="AA99" s="12"/>
      <c r="AB99" s="12"/>
      <c r="AC99" s="12"/>
      <c r="AD99" s="12"/>
      <c r="AE99" s="12"/>
      <c r="AR99" s="206" t="s">
        <v>81</v>
      </c>
      <c r="AT99" s="207" t="s">
        <v>73</v>
      </c>
      <c r="AU99" s="207" t="s">
        <v>74</v>
      </c>
      <c r="AY99" s="206" t="s">
        <v>305</v>
      </c>
      <c r="BK99" s="208">
        <f>BK100+BK107</f>
        <v>0</v>
      </c>
    </row>
    <row r="100" s="12" customFormat="1" ht="22.8" customHeight="1">
      <c r="A100" s="12"/>
      <c r="B100" s="195"/>
      <c r="C100" s="196"/>
      <c r="D100" s="197" t="s">
        <v>73</v>
      </c>
      <c r="E100" s="209" t="s">
        <v>951</v>
      </c>
      <c r="F100" s="209" t="s">
        <v>952</v>
      </c>
      <c r="G100" s="196"/>
      <c r="H100" s="196"/>
      <c r="I100" s="199"/>
      <c r="J100" s="210">
        <f>BK100</f>
        <v>0</v>
      </c>
      <c r="K100" s="196"/>
      <c r="L100" s="201"/>
      <c r="M100" s="202"/>
      <c r="N100" s="203"/>
      <c r="O100" s="203"/>
      <c r="P100" s="204">
        <f>SUM(P101:P106)</f>
        <v>0</v>
      </c>
      <c r="Q100" s="203"/>
      <c r="R100" s="204">
        <f>SUM(R101:R106)</f>
        <v>12.768322087</v>
      </c>
      <c r="S100" s="203"/>
      <c r="T100" s="205">
        <f>SUM(T101:T106)</f>
        <v>0</v>
      </c>
      <c r="U100" s="12"/>
      <c r="V100" s="12"/>
      <c r="W100" s="12"/>
      <c r="X100" s="12"/>
      <c r="Y100" s="12"/>
      <c r="Z100" s="12"/>
      <c r="AA100" s="12"/>
      <c r="AB100" s="12"/>
      <c r="AC100" s="12"/>
      <c r="AD100" s="12"/>
      <c r="AE100" s="12"/>
      <c r="AR100" s="206" t="s">
        <v>81</v>
      </c>
      <c r="AT100" s="207" t="s">
        <v>73</v>
      </c>
      <c r="AU100" s="207" t="s">
        <v>81</v>
      </c>
      <c r="AY100" s="206" t="s">
        <v>305</v>
      </c>
      <c r="BK100" s="208">
        <f>SUM(BK101:BK106)</f>
        <v>0</v>
      </c>
    </row>
    <row r="101" s="2" customFormat="1" ht="14.4" customHeight="1">
      <c r="A101" s="36"/>
      <c r="B101" s="37"/>
      <c r="C101" s="211" t="s">
        <v>81</v>
      </c>
      <c r="D101" s="211" t="s">
        <v>308</v>
      </c>
      <c r="E101" s="212" t="s">
        <v>953</v>
      </c>
      <c r="F101" s="213" t="s">
        <v>954</v>
      </c>
      <c r="G101" s="214" t="s">
        <v>311</v>
      </c>
      <c r="H101" s="215">
        <v>1769.663</v>
      </c>
      <c r="I101" s="216"/>
      <c r="J101" s="217">
        <f>ROUND(I101*H101,2)</f>
        <v>0</v>
      </c>
      <c r="K101" s="213" t="s">
        <v>312</v>
      </c>
      <c r="L101" s="42"/>
      <c r="M101" s="218" t="s">
        <v>19</v>
      </c>
      <c r="N101" s="219" t="s">
        <v>45</v>
      </c>
      <c r="O101" s="82"/>
      <c r="P101" s="220">
        <f>O101*H101</f>
        <v>0</v>
      </c>
      <c r="Q101" s="220">
        <v>0.000263</v>
      </c>
      <c r="R101" s="220">
        <f>Q101*H101</f>
        <v>0.46542136899999997</v>
      </c>
      <c r="S101" s="220">
        <v>0</v>
      </c>
      <c r="T101" s="221">
        <f>S101*H101</f>
        <v>0</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1481</v>
      </c>
    </row>
    <row r="102" s="2" customFormat="1" ht="24.15" customHeight="1">
      <c r="A102" s="36"/>
      <c r="B102" s="37"/>
      <c r="C102" s="211" t="s">
        <v>83</v>
      </c>
      <c r="D102" s="211" t="s">
        <v>308</v>
      </c>
      <c r="E102" s="212" t="s">
        <v>956</v>
      </c>
      <c r="F102" s="213" t="s">
        <v>957</v>
      </c>
      <c r="G102" s="214" t="s">
        <v>311</v>
      </c>
      <c r="H102" s="215">
        <v>1605.2940000000001</v>
      </c>
      <c r="I102" s="216"/>
      <c r="J102" s="217">
        <f>ROUND(I102*H102,2)</f>
        <v>0</v>
      </c>
      <c r="K102" s="213" t="s">
        <v>312</v>
      </c>
      <c r="L102" s="42"/>
      <c r="M102" s="218" t="s">
        <v>19</v>
      </c>
      <c r="N102" s="219" t="s">
        <v>45</v>
      </c>
      <c r="O102" s="82"/>
      <c r="P102" s="220">
        <f>O102*H102</f>
        <v>0</v>
      </c>
      <c r="Q102" s="220">
        <v>0.0043839999999999999</v>
      </c>
      <c r="R102" s="220">
        <f>Q102*H102</f>
        <v>7.0376088960000001</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1482</v>
      </c>
    </row>
    <row r="103" s="2" customFormat="1" ht="14.4" customHeight="1">
      <c r="A103" s="36"/>
      <c r="B103" s="37"/>
      <c r="C103" s="211" t="s">
        <v>112</v>
      </c>
      <c r="D103" s="211" t="s">
        <v>308</v>
      </c>
      <c r="E103" s="212" t="s">
        <v>953</v>
      </c>
      <c r="F103" s="213" t="s">
        <v>954</v>
      </c>
      <c r="G103" s="214" t="s">
        <v>311</v>
      </c>
      <c r="H103" s="215">
        <v>1605.2940000000001</v>
      </c>
      <c r="I103" s="216"/>
      <c r="J103" s="217">
        <f>ROUND(I103*H103,2)</f>
        <v>0</v>
      </c>
      <c r="K103" s="213" t="s">
        <v>312</v>
      </c>
      <c r="L103" s="42"/>
      <c r="M103" s="218" t="s">
        <v>19</v>
      </c>
      <c r="N103" s="219" t="s">
        <v>45</v>
      </c>
      <c r="O103" s="82"/>
      <c r="P103" s="220">
        <f>O103*H103</f>
        <v>0</v>
      </c>
      <c r="Q103" s="220">
        <v>0.000263</v>
      </c>
      <c r="R103" s="220">
        <f>Q103*H103</f>
        <v>0.42219232200000001</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1483</v>
      </c>
    </row>
    <row r="104" s="2" customFormat="1" ht="14.4" customHeight="1">
      <c r="A104" s="36"/>
      <c r="B104" s="37"/>
      <c r="C104" s="211" t="s">
        <v>313</v>
      </c>
      <c r="D104" s="211" t="s">
        <v>308</v>
      </c>
      <c r="E104" s="212" t="s">
        <v>960</v>
      </c>
      <c r="F104" s="213" t="s">
        <v>961</v>
      </c>
      <c r="G104" s="214" t="s">
        <v>311</v>
      </c>
      <c r="H104" s="215">
        <v>1605.2940000000001</v>
      </c>
      <c r="I104" s="216"/>
      <c r="J104" s="217">
        <f>ROUND(I104*H104,2)</f>
        <v>0</v>
      </c>
      <c r="K104" s="213" t="s">
        <v>312</v>
      </c>
      <c r="L104" s="42"/>
      <c r="M104" s="218" t="s">
        <v>19</v>
      </c>
      <c r="N104" s="219" t="s">
        <v>45</v>
      </c>
      <c r="O104" s="82"/>
      <c r="P104" s="220">
        <f>O104*H104</f>
        <v>0</v>
      </c>
      <c r="Q104" s="220">
        <v>0.0030000000000000001</v>
      </c>
      <c r="R104" s="220">
        <f>Q104*H104</f>
        <v>4.8158820000000002</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1484</v>
      </c>
    </row>
    <row r="105" s="2" customFormat="1" ht="14.4" customHeight="1">
      <c r="A105" s="36"/>
      <c r="B105" s="37"/>
      <c r="C105" s="211" t="s">
        <v>330</v>
      </c>
      <c r="D105" s="211" t="s">
        <v>308</v>
      </c>
      <c r="E105" s="212" t="s">
        <v>891</v>
      </c>
      <c r="F105" s="213" t="s">
        <v>892</v>
      </c>
      <c r="G105" s="214" t="s">
        <v>311</v>
      </c>
      <c r="H105" s="215">
        <v>654.62599999999998</v>
      </c>
      <c r="I105" s="216"/>
      <c r="J105" s="217">
        <f>ROUND(I105*H105,2)</f>
        <v>0</v>
      </c>
      <c r="K105" s="213" t="s">
        <v>312</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1485</v>
      </c>
    </row>
    <row r="106" s="2" customFormat="1" ht="14.4" customHeight="1">
      <c r="A106" s="36"/>
      <c r="B106" s="37"/>
      <c r="C106" s="211" t="s">
        <v>334</v>
      </c>
      <c r="D106" s="211" t="s">
        <v>308</v>
      </c>
      <c r="E106" s="212" t="s">
        <v>964</v>
      </c>
      <c r="F106" s="213" t="s">
        <v>965</v>
      </c>
      <c r="G106" s="214" t="s">
        <v>365</v>
      </c>
      <c r="H106" s="215">
        <v>18.145</v>
      </c>
      <c r="I106" s="216"/>
      <c r="J106" s="217">
        <f>ROUND(I106*H106,2)</f>
        <v>0</v>
      </c>
      <c r="K106" s="213" t="s">
        <v>312</v>
      </c>
      <c r="L106" s="42"/>
      <c r="M106" s="218" t="s">
        <v>19</v>
      </c>
      <c r="N106" s="219" t="s">
        <v>45</v>
      </c>
      <c r="O106" s="82"/>
      <c r="P106" s="220">
        <f>O106*H106</f>
        <v>0</v>
      </c>
      <c r="Q106" s="220">
        <v>0.0015</v>
      </c>
      <c r="R106" s="220">
        <f>Q106*H106</f>
        <v>0.027217499999999999</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1486</v>
      </c>
    </row>
    <row r="107" s="12" customFormat="1" ht="22.8" customHeight="1">
      <c r="A107" s="12"/>
      <c r="B107" s="195"/>
      <c r="C107" s="196"/>
      <c r="D107" s="197" t="s">
        <v>73</v>
      </c>
      <c r="E107" s="209" t="s">
        <v>860</v>
      </c>
      <c r="F107" s="209" t="s">
        <v>861</v>
      </c>
      <c r="G107" s="196"/>
      <c r="H107" s="196"/>
      <c r="I107" s="199"/>
      <c r="J107" s="210">
        <f>BK107</f>
        <v>0</v>
      </c>
      <c r="K107" s="196"/>
      <c r="L107" s="201"/>
      <c r="M107" s="202"/>
      <c r="N107" s="203"/>
      <c r="O107" s="203"/>
      <c r="P107" s="204">
        <f>P108</f>
        <v>0</v>
      </c>
      <c r="Q107" s="203"/>
      <c r="R107" s="204">
        <f>R108</f>
        <v>0</v>
      </c>
      <c r="S107" s="203"/>
      <c r="T107" s="205">
        <f>T108</f>
        <v>0</v>
      </c>
      <c r="U107" s="12"/>
      <c r="V107" s="12"/>
      <c r="W107" s="12"/>
      <c r="X107" s="12"/>
      <c r="Y107" s="12"/>
      <c r="Z107" s="12"/>
      <c r="AA107" s="12"/>
      <c r="AB107" s="12"/>
      <c r="AC107" s="12"/>
      <c r="AD107" s="12"/>
      <c r="AE107" s="12"/>
      <c r="AR107" s="206" t="s">
        <v>81</v>
      </c>
      <c r="AT107" s="207" t="s">
        <v>73</v>
      </c>
      <c r="AU107" s="207" t="s">
        <v>81</v>
      </c>
      <c r="AY107" s="206" t="s">
        <v>305</v>
      </c>
      <c r="BK107" s="208">
        <f>BK108</f>
        <v>0</v>
      </c>
    </row>
    <row r="108" s="2" customFormat="1" ht="24.15" customHeight="1">
      <c r="A108" s="36"/>
      <c r="B108" s="37"/>
      <c r="C108" s="211" t="s">
        <v>338</v>
      </c>
      <c r="D108" s="211" t="s">
        <v>308</v>
      </c>
      <c r="E108" s="212" t="s">
        <v>1356</v>
      </c>
      <c r="F108" s="213" t="s">
        <v>1357</v>
      </c>
      <c r="G108" s="214" t="s">
        <v>379</v>
      </c>
      <c r="H108" s="215">
        <v>14.994999999999999</v>
      </c>
      <c r="I108" s="216"/>
      <c r="J108" s="217">
        <f>ROUND(I108*H108,2)</f>
        <v>0</v>
      </c>
      <c r="K108" s="213" t="s">
        <v>312</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1487</v>
      </c>
    </row>
    <row r="109" s="12" customFormat="1" ht="25.92" customHeight="1">
      <c r="A109" s="12"/>
      <c r="B109" s="195"/>
      <c r="C109" s="196"/>
      <c r="D109" s="197" t="s">
        <v>73</v>
      </c>
      <c r="E109" s="198" t="s">
        <v>408</v>
      </c>
      <c r="F109" s="198" t="s">
        <v>409</v>
      </c>
      <c r="G109" s="196"/>
      <c r="H109" s="196"/>
      <c r="I109" s="199"/>
      <c r="J109" s="200">
        <f>BK109</f>
        <v>0</v>
      </c>
      <c r="K109" s="196"/>
      <c r="L109" s="201"/>
      <c r="M109" s="202"/>
      <c r="N109" s="203"/>
      <c r="O109" s="203"/>
      <c r="P109" s="204">
        <f>P110+P114+P123</f>
        <v>0</v>
      </c>
      <c r="Q109" s="203"/>
      <c r="R109" s="204">
        <f>R110+R114+R123</f>
        <v>12.022881989550001</v>
      </c>
      <c r="S109" s="203"/>
      <c r="T109" s="205">
        <f>T110+T114+T123</f>
        <v>0.54859553000000005</v>
      </c>
      <c r="U109" s="12"/>
      <c r="V109" s="12"/>
      <c r="W109" s="12"/>
      <c r="X109" s="12"/>
      <c r="Y109" s="12"/>
      <c r="Z109" s="12"/>
      <c r="AA109" s="12"/>
      <c r="AB109" s="12"/>
      <c r="AC109" s="12"/>
      <c r="AD109" s="12"/>
      <c r="AE109" s="12"/>
      <c r="AR109" s="206" t="s">
        <v>83</v>
      </c>
      <c r="AT109" s="207" t="s">
        <v>73</v>
      </c>
      <c r="AU109" s="207" t="s">
        <v>74</v>
      </c>
      <c r="AY109" s="206" t="s">
        <v>305</v>
      </c>
      <c r="BK109" s="208">
        <f>BK110+BK114+BK123</f>
        <v>0</v>
      </c>
    </row>
    <row r="110" s="12" customFormat="1" ht="22.8" customHeight="1">
      <c r="A110" s="12"/>
      <c r="B110" s="195"/>
      <c r="C110" s="196"/>
      <c r="D110" s="197" t="s">
        <v>73</v>
      </c>
      <c r="E110" s="209" t="s">
        <v>1114</v>
      </c>
      <c r="F110" s="209" t="s">
        <v>1115</v>
      </c>
      <c r="G110" s="196"/>
      <c r="H110" s="196"/>
      <c r="I110" s="199"/>
      <c r="J110" s="210">
        <f>BK110</f>
        <v>0</v>
      </c>
      <c r="K110" s="196"/>
      <c r="L110" s="201"/>
      <c r="M110" s="202"/>
      <c r="N110" s="203"/>
      <c r="O110" s="203"/>
      <c r="P110" s="204">
        <f>SUM(P111:P113)</f>
        <v>0</v>
      </c>
      <c r="Q110" s="203"/>
      <c r="R110" s="204">
        <f>SUM(R111:R113)</f>
        <v>0.57529149999999996</v>
      </c>
      <c r="S110" s="203"/>
      <c r="T110" s="205">
        <f>SUM(T111:T113)</f>
        <v>0</v>
      </c>
      <c r="U110" s="12"/>
      <c r="V110" s="12"/>
      <c r="W110" s="12"/>
      <c r="X110" s="12"/>
      <c r="Y110" s="12"/>
      <c r="Z110" s="12"/>
      <c r="AA110" s="12"/>
      <c r="AB110" s="12"/>
      <c r="AC110" s="12"/>
      <c r="AD110" s="12"/>
      <c r="AE110" s="12"/>
      <c r="AR110" s="206" t="s">
        <v>83</v>
      </c>
      <c r="AT110" s="207" t="s">
        <v>73</v>
      </c>
      <c r="AU110" s="207" t="s">
        <v>81</v>
      </c>
      <c r="AY110" s="206" t="s">
        <v>305</v>
      </c>
      <c r="BK110" s="208">
        <f>SUM(BK111:BK113)</f>
        <v>0</v>
      </c>
    </row>
    <row r="111" s="2" customFormat="1" ht="24.15" customHeight="1">
      <c r="A111" s="36"/>
      <c r="B111" s="37"/>
      <c r="C111" s="211" t="s">
        <v>342</v>
      </c>
      <c r="D111" s="211" t="s">
        <v>308</v>
      </c>
      <c r="E111" s="212" t="s">
        <v>1122</v>
      </c>
      <c r="F111" s="213" t="s">
        <v>1123</v>
      </c>
      <c r="G111" s="214" t="s">
        <v>311</v>
      </c>
      <c r="H111" s="215">
        <v>164.369</v>
      </c>
      <c r="I111" s="216"/>
      <c r="J111" s="217">
        <f>ROUND(I111*H111,2)</f>
        <v>0</v>
      </c>
      <c r="K111" s="213" t="s">
        <v>312</v>
      </c>
      <c r="L111" s="42"/>
      <c r="M111" s="218" t="s">
        <v>19</v>
      </c>
      <c r="N111" s="219" t="s">
        <v>45</v>
      </c>
      <c r="O111" s="82"/>
      <c r="P111" s="220">
        <f>O111*H111</f>
        <v>0</v>
      </c>
      <c r="Q111" s="220">
        <v>0.0035000000000000001</v>
      </c>
      <c r="R111" s="220">
        <f>Q111*H111</f>
        <v>0.57529149999999996</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1488</v>
      </c>
    </row>
    <row r="112" s="2" customFormat="1" ht="24.15" customHeight="1">
      <c r="A112" s="36"/>
      <c r="B112" s="37"/>
      <c r="C112" s="211" t="s">
        <v>346</v>
      </c>
      <c r="D112" s="211" t="s">
        <v>308</v>
      </c>
      <c r="E112" s="212" t="s">
        <v>1388</v>
      </c>
      <c r="F112" s="213" t="s">
        <v>1389</v>
      </c>
      <c r="G112" s="214" t="s">
        <v>379</v>
      </c>
      <c r="H112" s="215">
        <v>0.57499999999999996</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1489</v>
      </c>
    </row>
    <row r="113" s="2" customFormat="1" ht="24.15" customHeight="1">
      <c r="A113" s="36"/>
      <c r="B113" s="37"/>
      <c r="C113" s="211" t="s">
        <v>350</v>
      </c>
      <c r="D113" s="211" t="s">
        <v>308</v>
      </c>
      <c r="E113" s="212" t="s">
        <v>1128</v>
      </c>
      <c r="F113" s="213" t="s">
        <v>1129</v>
      </c>
      <c r="G113" s="214" t="s">
        <v>379</v>
      </c>
      <c r="H113" s="215">
        <v>0.57499999999999996</v>
      </c>
      <c r="I113" s="216"/>
      <c r="J113" s="217">
        <f>ROUND(I113*H113,2)</f>
        <v>0</v>
      </c>
      <c r="K113" s="213" t="s">
        <v>312</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376</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1490</v>
      </c>
    </row>
    <row r="114" s="12" customFormat="1" ht="22.8" customHeight="1">
      <c r="A114" s="12"/>
      <c r="B114" s="195"/>
      <c r="C114" s="196"/>
      <c r="D114" s="197" t="s">
        <v>73</v>
      </c>
      <c r="E114" s="209" t="s">
        <v>1290</v>
      </c>
      <c r="F114" s="209" t="s">
        <v>1291</v>
      </c>
      <c r="G114" s="196"/>
      <c r="H114" s="196"/>
      <c r="I114" s="199"/>
      <c r="J114" s="210">
        <f>BK114</f>
        <v>0</v>
      </c>
      <c r="K114" s="196"/>
      <c r="L114" s="201"/>
      <c r="M114" s="202"/>
      <c r="N114" s="203"/>
      <c r="O114" s="203"/>
      <c r="P114" s="204">
        <f>SUM(P115:P122)</f>
        <v>0</v>
      </c>
      <c r="Q114" s="203"/>
      <c r="R114" s="204">
        <f>SUM(R115:R122)</f>
        <v>3.2775120549999999</v>
      </c>
      <c r="S114" s="203"/>
      <c r="T114" s="205">
        <f>SUM(T115:T122)</f>
        <v>0</v>
      </c>
      <c r="U114" s="12"/>
      <c r="V114" s="12"/>
      <c r="W114" s="12"/>
      <c r="X114" s="12"/>
      <c r="Y114" s="12"/>
      <c r="Z114" s="12"/>
      <c r="AA114" s="12"/>
      <c r="AB114" s="12"/>
      <c r="AC114" s="12"/>
      <c r="AD114" s="12"/>
      <c r="AE114" s="12"/>
      <c r="AR114" s="206" t="s">
        <v>83</v>
      </c>
      <c r="AT114" s="207" t="s">
        <v>73</v>
      </c>
      <c r="AU114" s="207" t="s">
        <v>81</v>
      </c>
      <c r="AY114" s="206" t="s">
        <v>305</v>
      </c>
      <c r="BK114" s="208">
        <f>SUM(BK115:BK122)</f>
        <v>0</v>
      </c>
    </row>
    <row r="115" s="2" customFormat="1" ht="24.15" customHeight="1">
      <c r="A115" s="36"/>
      <c r="B115" s="37"/>
      <c r="C115" s="211" t="s">
        <v>354</v>
      </c>
      <c r="D115" s="211" t="s">
        <v>308</v>
      </c>
      <c r="E115" s="212" t="s">
        <v>1292</v>
      </c>
      <c r="F115" s="213" t="s">
        <v>1293</v>
      </c>
      <c r="G115" s="214" t="s">
        <v>311</v>
      </c>
      <c r="H115" s="215">
        <v>164.369</v>
      </c>
      <c r="I115" s="216"/>
      <c r="J115" s="217">
        <f>ROUND(I115*H115,2)</f>
        <v>0</v>
      </c>
      <c r="K115" s="213" t="s">
        <v>19</v>
      </c>
      <c r="L115" s="42"/>
      <c r="M115" s="218" t="s">
        <v>19</v>
      </c>
      <c r="N115" s="219" t="s">
        <v>45</v>
      </c>
      <c r="O115" s="82"/>
      <c r="P115" s="220">
        <f>O115*H115</f>
        <v>0</v>
      </c>
      <c r="Q115" s="220">
        <v>0.0060499999999999998</v>
      </c>
      <c r="R115" s="220">
        <f>Q115*H115</f>
        <v>0.99443245000000002</v>
      </c>
      <c r="S115" s="220">
        <v>0</v>
      </c>
      <c r="T115" s="221">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1491</v>
      </c>
    </row>
    <row r="116" s="2" customFormat="1" ht="14.4" customHeight="1">
      <c r="A116" s="36"/>
      <c r="B116" s="37"/>
      <c r="C116" s="230" t="s">
        <v>358</v>
      </c>
      <c r="D116" s="230" t="s">
        <v>846</v>
      </c>
      <c r="E116" s="231" t="s">
        <v>1295</v>
      </c>
      <c r="F116" s="232" t="s">
        <v>1296</v>
      </c>
      <c r="G116" s="233" t="s">
        <v>311</v>
      </c>
      <c r="H116" s="234">
        <v>172.58699999999999</v>
      </c>
      <c r="I116" s="235"/>
      <c r="J116" s="236">
        <f>ROUND(I116*H116,2)</f>
        <v>0</v>
      </c>
      <c r="K116" s="232" t="s">
        <v>312</v>
      </c>
      <c r="L116" s="237"/>
      <c r="M116" s="238" t="s">
        <v>19</v>
      </c>
      <c r="N116" s="239" t="s">
        <v>45</v>
      </c>
      <c r="O116" s="82"/>
      <c r="P116" s="220">
        <f>O116*H116</f>
        <v>0</v>
      </c>
      <c r="Q116" s="220">
        <v>0.0129</v>
      </c>
      <c r="R116" s="220">
        <f>Q116*H116</f>
        <v>2.2263723</v>
      </c>
      <c r="S116" s="220">
        <v>0</v>
      </c>
      <c r="T116" s="221">
        <f>S116*H116</f>
        <v>0</v>
      </c>
      <c r="U116" s="36"/>
      <c r="V116" s="36"/>
      <c r="W116" s="36"/>
      <c r="X116" s="36"/>
      <c r="Y116" s="36"/>
      <c r="Z116" s="36"/>
      <c r="AA116" s="36"/>
      <c r="AB116" s="36"/>
      <c r="AC116" s="36"/>
      <c r="AD116" s="36"/>
      <c r="AE116" s="36"/>
      <c r="AR116" s="222" t="s">
        <v>342</v>
      </c>
      <c r="AT116" s="222" t="s">
        <v>846</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313</v>
      </c>
      <c r="BM116" s="222" t="s">
        <v>1492</v>
      </c>
    </row>
    <row r="117" s="2" customFormat="1" ht="14.4" customHeight="1">
      <c r="A117" s="36"/>
      <c r="B117" s="37"/>
      <c r="C117" s="211" t="s">
        <v>362</v>
      </c>
      <c r="D117" s="211" t="s">
        <v>308</v>
      </c>
      <c r="E117" s="212" t="s">
        <v>1298</v>
      </c>
      <c r="F117" s="213" t="s">
        <v>1299</v>
      </c>
      <c r="G117" s="214" t="s">
        <v>311</v>
      </c>
      <c r="H117" s="215">
        <v>25.800000000000001</v>
      </c>
      <c r="I117" s="216"/>
      <c r="J117" s="217">
        <f>ROUND(I117*H117,2)</f>
        <v>0</v>
      </c>
      <c r="K117" s="213" t="s">
        <v>312</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1493</v>
      </c>
    </row>
    <row r="118" s="2" customFormat="1" ht="14.4" customHeight="1">
      <c r="A118" s="36"/>
      <c r="B118" s="37"/>
      <c r="C118" s="211" t="s">
        <v>367</v>
      </c>
      <c r="D118" s="211" t="s">
        <v>308</v>
      </c>
      <c r="E118" s="212" t="s">
        <v>1301</v>
      </c>
      <c r="F118" s="213" t="s">
        <v>1302</v>
      </c>
      <c r="G118" s="214" t="s">
        <v>311</v>
      </c>
      <c r="H118" s="215">
        <v>164.369</v>
      </c>
      <c r="I118" s="216"/>
      <c r="J118" s="217">
        <f>ROUND(I118*H118,2)</f>
        <v>0</v>
      </c>
      <c r="K118" s="213" t="s">
        <v>19</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1494</v>
      </c>
    </row>
    <row r="119" s="2" customFormat="1" ht="14.4" customHeight="1">
      <c r="A119" s="36"/>
      <c r="B119" s="37"/>
      <c r="C119" s="211" t="s">
        <v>8</v>
      </c>
      <c r="D119" s="211" t="s">
        <v>308</v>
      </c>
      <c r="E119" s="212" t="s">
        <v>1304</v>
      </c>
      <c r="F119" s="213" t="s">
        <v>1305</v>
      </c>
      <c r="G119" s="214" t="s">
        <v>311</v>
      </c>
      <c r="H119" s="215">
        <v>164.369</v>
      </c>
      <c r="I119" s="216"/>
      <c r="J119" s="217">
        <f>ROUND(I119*H119,2)</f>
        <v>0</v>
      </c>
      <c r="K119" s="213" t="s">
        <v>19</v>
      </c>
      <c r="L119" s="42"/>
      <c r="M119" s="218" t="s">
        <v>19</v>
      </c>
      <c r="N119" s="219" t="s">
        <v>45</v>
      </c>
      <c r="O119" s="82"/>
      <c r="P119" s="220">
        <f>O119*H119</f>
        <v>0</v>
      </c>
      <c r="Q119" s="220">
        <v>0.00029999999999999997</v>
      </c>
      <c r="R119" s="220">
        <f>Q119*H119</f>
        <v>0.049310699999999999</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1495</v>
      </c>
    </row>
    <row r="120" s="2" customFormat="1" ht="14.4" customHeight="1">
      <c r="A120" s="36"/>
      <c r="B120" s="37"/>
      <c r="C120" s="211" t="s">
        <v>376</v>
      </c>
      <c r="D120" s="211" t="s">
        <v>308</v>
      </c>
      <c r="E120" s="212" t="s">
        <v>1307</v>
      </c>
      <c r="F120" s="213" t="s">
        <v>1308</v>
      </c>
      <c r="G120" s="214" t="s">
        <v>311</v>
      </c>
      <c r="H120" s="215">
        <v>164.369</v>
      </c>
      <c r="I120" s="216"/>
      <c r="J120" s="217">
        <f>ROUND(I120*H120,2)</f>
        <v>0</v>
      </c>
      <c r="K120" s="213" t="s">
        <v>312</v>
      </c>
      <c r="L120" s="42"/>
      <c r="M120" s="218" t="s">
        <v>19</v>
      </c>
      <c r="N120" s="219" t="s">
        <v>45</v>
      </c>
      <c r="O120" s="82"/>
      <c r="P120" s="220">
        <f>O120*H120</f>
        <v>0</v>
      </c>
      <c r="Q120" s="220">
        <v>4.5000000000000003E-05</v>
      </c>
      <c r="R120" s="220">
        <f>Q120*H120</f>
        <v>0.0073966050000000005</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1496</v>
      </c>
    </row>
    <row r="121" s="2" customFormat="1" ht="24.15" customHeight="1">
      <c r="A121" s="36"/>
      <c r="B121" s="37"/>
      <c r="C121" s="211" t="s">
        <v>381</v>
      </c>
      <c r="D121" s="211" t="s">
        <v>308</v>
      </c>
      <c r="E121" s="212" t="s">
        <v>1497</v>
      </c>
      <c r="F121" s="213" t="s">
        <v>1498</v>
      </c>
      <c r="G121" s="214" t="s">
        <v>379</v>
      </c>
      <c r="H121" s="215">
        <v>1.0509999999999999</v>
      </c>
      <c r="I121" s="216"/>
      <c r="J121" s="217">
        <f>ROUND(I121*H121,2)</f>
        <v>0</v>
      </c>
      <c r="K121" s="213" t="s">
        <v>312</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1499</v>
      </c>
    </row>
    <row r="122" s="2" customFormat="1" ht="24.15" customHeight="1">
      <c r="A122" s="36"/>
      <c r="B122" s="37"/>
      <c r="C122" s="211" t="s">
        <v>385</v>
      </c>
      <c r="D122" s="211" t="s">
        <v>308</v>
      </c>
      <c r="E122" s="212" t="s">
        <v>1313</v>
      </c>
      <c r="F122" s="213" t="s">
        <v>1314</v>
      </c>
      <c r="G122" s="214" t="s">
        <v>379</v>
      </c>
      <c r="H122" s="215">
        <v>1.0509999999999999</v>
      </c>
      <c r="I122" s="216"/>
      <c r="J122" s="217">
        <f>ROUND(I122*H122,2)</f>
        <v>0</v>
      </c>
      <c r="K122" s="213" t="s">
        <v>312</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1500</v>
      </c>
    </row>
    <row r="123" s="12" customFormat="1" ht="22.8" customHeight="1">
      <c r="A123" s="12"/>
      <c r="B123" s="195"/>
      <c r="C123" s="196"/>
      <c r="D123" s="197" t="s">
        <v>73</v>
      </c>
      <c r="E123" s="209" t="s">
        <v>968</v>
      </c>
      <c r="F123" s="209" t="s">
        <v>969</v>
      </c>
      <c r="G123" s="196"/>
      <c r="H123" s="196"/>
      <c r="I123" s="199"/>
      <c r="J123" s="210">
        <f>BK123</f>
        <v>0</v>
      </c>
      <c r="K123" s="196"/>
      <c r="L123" s="201"/>
      <c r="M123" s="202"/>
      <c r="N123" s="203"/>
      <c r="O123" s="203"/>
      <c r="P123" s="204">
        <f>SUM(P124:P134)</f>
        <v>0</v>
      </c>
      <c r="Q123" s="203"/>
      <c r="R123" s="204">
        <f>SUM(R124:R134)</f>
        <v>8.1700784345500015</v>
      </c>
      <c r="S123" s="203"/>
      <c r="T123" s="205">
        <f>SUM(T124:T134)</f>
        <v>0.54859553000000005</v>
      </c>
      <c r="U123" s="12"/>
      <c r="V123" s="12"/>
      <c r="W123" s="12"/>
      <c r="X123" s="12"/>
      <c r="Y123" s="12"/>
      <c r="Z123" s="12"/>
      <c r="AA123" s="12"/>
      <c r="AB123" s="12"/>
      <c r="AC123" s="12"/>
      <c r="AD123" s="12"/>
      <c r="AE123" s="12"/>
      <c r="AR123" s="206" t="s">
        <v>83</v>
      </c>
      <c r="AT123" s="207" t="s">
        <v>73</v>
      </c>
      <c r="AU123" s="207" t="s">
        <v>81</v>
      </c>
      <c r="AY123" s="206" t="s">
        <v>305</v>
      </c>
      <c r="BK123" s="208">
        <f>SUM(BK124:BK134)</f>
        <v>0</v>
      </c>
    </row>
    <row r="124" s="2" customFormat="1" ht="14.4" customHeight="1">
      <c r="A124" s="36"/>
      <c r="B124" s="37"/>
      <c r="C124" s="211" t="s">
        <v>389</v>
      </c>
      <c r="D124" s="211" t="s">
        <v>308</v>
      </c>
      <c r="E124" s="212" t="s">
        <v>970</v>
      </c>
      <c r="F124" s="213" t="s">
        <v>971</v>
      </c>
      <c r="G124" s="214" t="s">
        <v>311</v>
      </c>
      <c r="H124" s="215">
        <v>1769.663</v>
      </c>
      <c r="I124" s="216"/>
      <c r="J124" s="217">
        <f>ROUND(I124*H124,2)</f>
        <v>0</v>
      </c>
      <c r="K124" s="213" t="s">
        <v>312</v>
      </c>
      <c r="L124" s="42"/>
      <c r="M124" s="218" t="s">
        <v>19</v>
      </c>
      <c r="N124" s="219" t="s">
        <v>45</v>
      </c>
      <c r="O124" s="82"/>
      <c r="P124" s="220">
        <f>O124*H124</f>
        <v>0</v>
      </c>
      <c r="Q124" s="220">
        <v>0.001</v>
      </c>
      <c r="R124" s="220">
        <f>Q124*H124</f>
        <v>1.769663</v>
      </c>
      <c r="S124" s="220">
        <v>0.00031</v>
      </c>
      <c r="T124" s="221">
        <f>S124*H124</f>
        <v>0.54859553000000005</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1501</v>
      </c>
    </row>
    <row r="125" s="2" customFormat="1" ht="14.4" customHeight="1">
      <c r="A125" s="36"/>
      <c r="B125" s="37"/>
      <c r="C125" s="211" t="s">
        <v>393</v>
      </c>
      <c r="D125" s="211" t="s">
        <v>308</v>
      </c>
      <c r="E125" s="212" t="s">
        <v>973</v>
      </c>
      <c r="F125" s="213" t="s">
        <v>974</v>
      </c>
      <c r="G125" s="214" t="s">
        <v>311</v>
      </c>
      <c r="H125" s="215">
        <v>1769.663</v>
      </c>
      <c r="I125" s="216"/>
      <c r="J125" s="217">
        <f>ROUND(I125*H125,2)</f>
        <v>0</v>
      </c>
      <c r="K125" s="213" t="s">
        <v>312</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1502</v>
      </c>
    </row>
    <row r="126" s="2" customFormat="1" ht="14.4" customHeight="1">
      <c r="A126" s="36"/>
      <c r="B126" s="37"/>
      <c r="C126" s="211" t="s">
        <v>7</v>
      </c>
      <c r="D126" s="211" t="s">
        <v>308</v>
      </c>
      <c r="E126" s="212" t="s">
        <v>976</v>
      </c>
      <c r="F126" s="213" t="s">
        <v>977</v>
      </c>
      <c r="G126" s="214" t="s">
        <v>311</v>
      </c>
      <c r="H126" s="215">
        <v>1769.663</v>
      </c>
      <c r="I126" s="216"/>
      <c r="J126" s="217">
        <f>ROUND(I126*H126,2)</f>
        <v>0</v>
      </c>
      <c r="K126" s="213" t="s">
        <v>312</v>
      </c>
      <c r="L126" s="42"/>
      <c r="M126" s="218" t="s">
        <v>19</v>
      </c>
      <c r="N126" s="219" t="s">
        <v>45</v>
      </c>
      <c r="O126" s="82"/>
      <c r="P126" s="220">
        <f>O126*H126</f>
        <v>0</v>
      </c>
      <c r="Q126" s="220">
        <v>0.0031800000000000001</v>
      </c>
      <c r="R126" s="220">
        <f>Q126*H126</f>
        <v>5.6275283400000005</v>
      </c>
      <c r="S126" s="220">
        <v>0</v>
      </c>
      <c r="T126" s="221">
        <f>S126*H126</f>
        <v>0</v>
      </c>
      <c r="U126" s="36"/>
      <c r="V126" s="36"/>
      <c r="W126" s="36"/>
      <c r="X126" s="36"/>
      <c r="Y126" s="36"/>
      <c r="Z126" s="36"/>
      <c r="AA126" s="36"/>
      <c r="AB126" s="36"/>
      <c r="AC126" s="36"/>
      <c r="AD126" s="36"/>
      <c r="AE126" s="36"/>
      <c r="AR126" s="222" t="s">
        <v>376</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1503</v>
      </c>
    </row>
    <row r="127" s="2" customFormat="1" ht="14.4" customHeight="1">
      <c r="A127" s="36"/>
      <c r="B127" s="37"/>
      <c r="C127" s="211" t="s">
        <v>400</v>
      </c>
      <c r="D127" s="211" t="s">
        <v>308</v>
      </c>
      <c r="E127" s="212" t="s">
        <v>979</v>
      </c>
      <c r="F127" s="213" t="s">
        <v>980</v>
      </c>
      <c r="G127" s="214" t="s">
        <v>311</v>
      </c>
      <c r="H127" s="215">
        <v>620.97000000000003</v>
      </c>
      <c r="I127" s="216"/>
      <c r="J127" s="217">
        <f>ROUND(I127*H127,2)</f>
        <v>0</v>
      </c>
      <c r="K127" s="213" t="s">
        <v>312</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1504</v>
      </c>
    </row>
    <row r="128" s="2" customFormat="1" ht="14.4" customHeight="1">
      <c r="A128" s="36"/>
      <c r="B128" s="37"/>
      <c r="C128" s="230" t="s">
        <v>404</v>
      </c>
      <c r="D128" s="230" t="s">
        <v>846</v>
      </c>
      <c r="E128" s="231" t="s">
        <v>982</v>
      </c>
      <c r="F128" s="232" t="s">
        <v>983</v>
      </c>
      <c r="G128" s="233" t="s">
        <v>311</v>
      </c>
      <c r="H128" s="234">
        <v>683.06700000000001</v>
      </c>
      <c r="I128" s="235"/>
      <c r="J128" s="236">
        <f>ROUND(I128*H128,2)</f>
        <v>0</v>
      </c>
      <c r="K128" s="232" t="s">
        <v>312</v>
      </c>
      <c r="L128" s="237"/>
      <c r="M128" s="238" t="s">
        <v>19</v>
      </c>
      <c r="N128" s="23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494</v>
      </c>
      <c r="AT128" s="222" t="s">
        <v>846</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1505</v>
      </c>
    </row>
    <row r="129" s="2" customFormat="1" ht="24.15" customHeight="1">
      <c r="A129" s="36"/>
      <c r="B129" s="37"/>
      <c r="C129" s="211" t="s">
        <v>412</v>
      </c>
      <c r="D129" s="211" t="s">
        <v>308</v>
      </c>
      <c r="E129" s="212" t="s">
        <v>985</v>
      </c>
      <c r="F129" s="213" t="s">
        <v>986</v>
      </c>
      <c r="G129" s="214" t="s">
        <v>311</v>
      </c>
      <c r="H129" s="215">
        <v>33.655999999999999</v>
      </c>
      <c r="I129" s="216"/>
      <c r="J129" s="217">
        <f>ROUND(I129*H129,2)</f>
        <v>0</v>
      </c>
      <c r="K129" s="213" t="s">
        <v>312</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1506</v>
      </c>
    </row>
    <row r="130" s="2" customFormat="1" ht="14.4" customHeight="1">
      <c r="A130" s="36"/>
      <c r="B130" s="37"/>
      <c r="C130" s="230" t="s">
        <v>419</v>
      </c>
      <c r="D130" s="230" t="s">
        <v>846</v>
      </c>
      <c r="E130" s="231" t="s">
        <v>982</v>
      </c>
      <c r="F130" s="232" t="s">
        <v>983</v>
      </c>
      <c r="G130" s="233" t="s">
        <v>311</v>
      </c>
      <c r="H130" s="234">
        <v>37.021999999999998</v>
      </c>
      <c r="I130" s="235"/>
      <c r="J130" s="236">
        <f>ROUND(I130*H130,2)</f>
        <v>0</v>
      </c>
      <c r="K130" s="232" t="s">
        <v>312</v>
      </c>
      <c r="L130" s="237"/>
      <c r="M130" s="238" t="s">
        <v>19</v>
      </c>
      <c r="N130" s="23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494</v>
      </c>
      <c r="AT130" s="222" t="s">
        <v>846</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1507</v>
      </c>
    </row>
    <row r="131" s="2" customFormat="1" ht="14.4" customHeight="1">
      <c r="A131" s="36"/>
      <c r="B131" s="37"/>
      <c r="C131" s="211" t="s">
        <v>425</v>
      </c>
      <c r="D131" s="211" t="s">
        <v>308</v>
      </c>
      <c r="E131" s="212" t="s">
        <v>989</v>
      </c>
      <c r="F131" s="213" t="s">
        <v>990</v>
      </c>
      <c r="G131" s="214" t="s">
        <v>311</v>
      </c>
      <c r="H131" s="215">
        <v>1605.2940000000001</v>
      </c>
      <c r="I131" s="216"/>
      <c r="J131" s="217">
        <f>ROUND(I131*H131,2)</f>
        <v>0</v>
      </c>
      <c r="K131" s="213" t="s">
        <v>19</v>
      </c>
      <c r="L131" s="42"/>
      <c r="M131" s="218" t="s">
        <v>19</v>
      </c>
      <c r="N131" s="219" t="s">
        <v>45</v>
      </c>
      <c r="O131" s="82"/>
      <c r="P131" s="220">
        <f>O131*H131</f>
        <v>0</v>
      </c>
      <c r="Q131" s="220">
        <v>0.00020120000000000001</v>
      </c>
      <c r="R131" s="220">
        <f>Q131*H131</f>
        <v>0.32298515280000006</v>
      </c>
      <c r="S131" s="220">
        <v>0</v>
      </c>
      <c r="T131" s="221">
        <f>S131*H131</f>
        <v>0</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1508</v>
      </c>
    </row>
    <row r="132" s="2" customFormat="1" ht="14.4" customHeight="1">
      <c r="A132" s="36"/>
      <c r="B132" s="37"/>
      <c r="C132" s="211" t="s">
        <v>480</v>
      </c>
      <c r="D132" s="211" t="s">
        <v>308</v>
      </c>
      <c r="E132" s="212" t="s">
        <v>992</v>
      </c>
      <c r="F132" s="213" t="s">
        <v>993</v>
      </c>
      <c r="G132" s="214" t="s">
        <v>311</v>
      </c>
      <c r="H132" s="215">
        <v>33.655999999999999</v>
      </c>
      <c r="I132" s="216"/>
      <c r="J132" s="217">
        <f>ROUND(I132*H132,2)</f>
        <v>0</v>
      </c>
      <c r="K132" s="213" t="s">
        <v>19</v>
      </c>
      <c r="L132" s="42"/>
      <c r="M132" s="218" t="s">
        <v>19</v>
      </c>
      <c r="N132" s="219" t="s">
        <v>45</v>
      </c>
      <c r="O132" s="82"/>
      <c r="P132" s="220">
        <f>O132*H132</f>
        <v>0</v>
      </c>
      <c r="Q132" s="220">
        <v>1.2775000000000001E-05</v>
      </c>
      <c r="R132" s="220">
        <f>Q132*H132</f>
        <v>0.00042995540000000001</v>
      </c>
      <c r="S132" s="220">
        <v>0</v>
      </c>
      <c r="T132" s="221">
        <f>S132*H132</f>
        <v>0</v>
      </c>
      <c r="U132" s="36"/>
      <c r="V132" s="36"/>
      <c r="W132" s="36"/>
      <c r="X132" s="36"/>
      <c r="Y132" s="36"/>
      <c r="Z132" s="36"/>
      <c r="AA132" s="36"/>
      <c r="AB132" s="36"/>
      <c r="AC132" s="36"/>
      <c r="AD132" s="36"/>
      <c r="AE132" s="36"/>
      <c r="AR132" s="222" t="s">
        <v>376</v>
      </c>
      <c r="AT132" s="222" t="s">
        <v>308</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1509</v>
      </c>
    </row>
    <row r="133" s="2" customFormat="1" ht="14.4" customHeight="1">
      <c r="A133" s="36"/>
      <c r="B133" s="37"/>
      <c r="C133" s="211" t="s">
        <v>482</v>
      </c>
      <c r="D133" s="211" t="s">
        <v>308</v>
      </c>
      <c r="E133" s="212" t="s">
        <v>995</v>
      </c>
      <c r="F133" s="213" t="s">
        <v>996</v>
      </c>
      <c r="G133" s="214" t="s">
        <v>311</v>
      </c>
      <c r="H133" s="215">
        <v>620.97000000000003</v>
      </c>
      <c r="I133" s="216"/>
      <c r="J133" s="217">
        <f>ROUND(I133*H133,2)</f>
        <v>0</v>
      </c>
      <c r="K133" s="213" t="s">
        <v>19</v>
      </c>
      <c r="L133" s="42"/>
      <c r="M133" s="218" t="s">
        <v>19</v>
      </c>
      <c r="N133" s="219" t="s">
        <v>45</v>
      </c>
      <c r="O133" s="82"/>
      <c r="P133" s="220">
        <f>O133*H133</f>
        <v>0</v>
      </c>
      <c r="Q133" s="220">
        <v>1.1875000000000001E-05</v>
      </c>
      <c r="R133" s="220">
        <f>Q133*H133</f>
        <v>0.0073740187500000009</v>
      </c>
      <c r="S133" s="220">
        <v>0</v>
      </c>
      <c r="T133" s="221">
        <f>S133*H133</f>
        <v>0</v>
      </c>
      <c r="U133" s="36"/>
      <c r="V133" s="36"/>
      <c r="W133" s="36"/>
      <c r="X133" s="36"/>
      <c r="Y133" s="36"/>
      <c r="Z133" s="36"/>
      <c r="AA133" s="36"/>
      <c r="AB133" s="36"/>
      <c r="AC133" s="36"/>
      <c r="AD133" s="36"/>
      <c r="AE133" s="36"/>
      <c r="AR133" s="222" t="s">
        <v>376</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1510</v>
      </c>
    </row>
    <row r="134" s="2" customFormat="1" ht="24.15" customHeight="1">
      <c r="A134" s="36"/>
      <c r="B134" s="37"/>
      <c r="C134" s="211" t="s">
        <v>486</v>
      </c>
      <c r="D134" s="211" t="s">
        <v>308</v>
      </c>
      <c r="E134" s="212" t="s">
        <v>998</v>
      </c>
      <c r="F134" s="213" t="s">
        <v>999</v>
      </c>
      <c r="G134" s="214" t="s">
        <v>311</v>
      </c>
      <c r="H134" s="215">
        <v>1605.2940000000001</v>
      </c>
      <c r="I134" s="216"/>
      <c r="J134" s="217">
        <f>ROUND(I134*H134,2)</f>
        <v>0</v>
      </c>
      <c r="K134" s="213" t="s">
        <v>312</v>
      </c>
      <c r="L134" s="42"/>
      <c r="M134" s="224" t="s">
        <v>19</v>
      </c>
      <c r="N134" s="225" t="s">
        <v>45</v>
      </c>
      <c r="O134" s="226"/>
      <c r="P134" s="227">
        <f>O134*H134</f>
        <v>0</v>
      </c>
      <c r="Q134" s="227">
        <v>0.00027540000000000003</v>
      </c>
      <c r="R134" s="227">
        <f>Q134*H134</f>
        <v>0.44209796760000009</v>
      </c>
      <c r="S134" s="227">
        <v>0</v>
      </c>
      <c r="T134" s="228">
        <f>S134*H134</f>
        <v>0</v>
      </c>
      <c r="U134" s="36"/>
      <c r="V134" s="36"/>
      <c r="W134" s="36"/>
      <c r="X134" s="36"/>
      <c r="Y134" s="36"/>
      <c r="Z134" s="36"/>
      <c r="AA134" s="36"/>
      <c r="AB134" s="36"/>
      <c r="AC134" s="36"/>
      <c r="AD134" s="36"/>
      <c r="AE134" s="36"/>
      <c r="AR134" s="222" t="s">
        <v>376</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1511</v>
      </c>
    </row>
    <row r="135" s="2" customFormat="1" ht="6.96" customHeight="1">
      <c r="A135" s="36"/>
      <c r="B135" s="57"/>
      <c r="C135" s="58"/>
      <c r="D135" s="58"/>
      <c r="E135" s="58"/>
      <c r="F135" s="58"/>
      <c r="G135" s="58"/>
      <c r="H135" s="58"/>
      <c r="I135" s="58"/>
      <c r="J135" s="58"/>
      <c r="K135" s="58"/>
      <c r="L135" s="42"/>
      <c r="M135" s="36"/>
      <c r="O135" s="36"/>
      <c r="P135" s="36"/>
      <c r="Q135" s="36"/>
      <c r="R135" s="36"/>
      <c r="S135" s="36"/>
      <c r="T135" s="36"/>
      <c r="U135" s="36"/>
      <c r="V135" s="36"/>
      <c r="W135" s="36"/>
      <c r="X135" s="36"/>
      <c r="Y135" s="36"/>
      <c r="Z135" s="36"/>
      <c r="AA135" s="36"/>
      <c r="AB135" s="36"/>
      <c r="AC135" s="36"/>
      <c r="AD135" s="36"/>
      <c r="AE135" s="36"/>
    </row>
  </sheetData>
  <sheetProtection sheet="1" autoFilter="0" formatColumns="0" formatRows="0" objects="1" scenarios="1" spinCount="100000" saltValue="ZI2mB+qLLg1pUbPAHBiIbl6rnjGydoYgy2W/Ew9P43uwNsaK5hdr71s2USbh4DEtZbqvZctYV42UO5Nvjo6f7Q==" hashValue="7+nXUklaBFqf3TthBSzbc4S2YxQnPCZvB80dbMPGZHY/QFZMTagRyfD+YEAFj4mPMM4LvLR7RFYQ8QO7a5Gc3A==" algorithmName="SHA-512" password="CC35"/>
  <autoFilter ref="C97:K134"/>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161</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1340</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1512</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ROUND(J97,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ROUND((SUM(BE97:BE115)),  2)</f>
        <v>0</v>
      </c>
      <c r="G37" s="36"/>
      <c r="H37" s="36"/>
      <c r="I37" s="156">
        <v>0.20999999999999999</v>
      </c>
      <c r="J37" s="155">
        <f>ROUND(((SUM(BE97:BE115))*I37),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ROUND((SUM(BF97:BF115)),  2)</f>
        <v>0</v>
      </c>
      <c r="G38" s="36"/>
      <c r="H38" s="36"/>
      <c r="I38" s="156">
        <v>0.14999999999999999</v>
      </c>
      <c r="J38" s="155">
        <f>ROUND(((SUM(BF97:BF115))*I38),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ROUND((SUM(BG97:BG115)),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ROUND((SUM(BH97:BH115)),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ROUND((SUM(BI97:BI115)),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1340</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2020-019-02-03-05 - Nové kce- 2.NP- lešení</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J97</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J98</f>
        <v>0</v>
      </c>
      <c r="K68" s="174"/>
      <c r="L68" s="178"/>
      <c r="S68" s="9"/>
      <c r="T68" s="9"/>
      <c r="U68" s="9"/>
      <c r="V68" s="9"/>
      <c r="W68" s="9"/>
      <c r="X68" s="9"/>
      <c r="Y68" s="9"/>
      <c r="Z68" s="9"/>
      <c r="AA68" s="9"/>
      <c r="AB68" s="9"/>
      <c r="AC68" s="9"/>
      <c r="AD68" s="9"/>
      <c r="AE68" s="9"/>
    </row>
    <row r="69" s="10" customFormat="1" ht="19.92" customHeight="1">
      <c r="A69" s="10"/>
      <c r="B69" s="179"/>
      <c r="C69" s="123"/>
      <c r="D69" s="180" t="s">
        <v>717</v>
      </c>
      <c r="E69" s="181"/>
      <c r="F69" s="181"/>
      <c r="G69" s="181"/>
      <c r="H69" s="181"/>
      <c r="I69" s="181"/>
      <c r="J69" s="182">
        <f>J99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282</v>
      </c>
      <c r="E70" s="181"/>
      <c r="F70" s="181"/>
      <c r="G70" s="181"/>
      <c r="H70" s="181"/>
      <c r="I70" s="181"/>
      <c r="J70" s="182">
        <f>J101</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J103</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J105</f>
        <v>0</v>
      </c>
      <c r="K72" s="174"/>
      <c r="L72" s="178"/>
      <c r="S72" s="9"/>
      <c r="T72" s="9"/>
      <c r="U72" s="9"/>
      <c r="V72" s="9"/>
      <c r="W72" s="9"/>
      <c r="X72" s="9"/>
      <c r="Y72" s="9"/>
      <c r="Z72" s="9"/>
      <c r="AA72" s="9"/>
      <c r="AB72" s="9"/>
      <c r="AC72" s="9"/>
      <c r="AD72" s="9"/>
      <c r="AE72" s="9"/>
    </row>
    <row r="73" s="10" customFormat="1" ht="19.92" customHeight="1">
      <c r="A73" s="10"/>
      <c r="B73" s="179"/>
      <c r="C73" s="123"/>
      <c r="D73" s="180" t="s">
        <v>721</v>
      </c>
      <c r="E73" s="181"/>
      <c r="F73" s="181"/>
      <c r="G73" s="181"/>
      <c r="H73" s="181"/>
      <c r="I73" s="181"/>
      <c r="J73" s="182">
        <f>J106</f>
        <v>0</v>
      </c>
      <c r="K73" s="123"/>
      <c r="L73" s="183"/>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3"/>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3"/>
      <c r="S79" s="36"/>
      <c r="T79" s="36"/>
      <c r="U79" s="36"/>
      <c r="V79" s="36"/>
      <c r="W79" s="36"/>
      <c r="X79" s="36"/>
      <c r="Y79" s="36"/>
      <c r="Z79" s="36"/>
      <c r="AA79" s="36"/>
      <c r="AB79" s="36"/>
      <c r="AC79" s="36"/>
      <c r="AD79" s="36"/>
      <c r="AE79" s="36"/>
    </row>
    <row r="80" s="2" customFormat="1" ht="24.96" customHeight="1">
      <c r="A80" s="36"/>
      <c r="B80" s="37"/>
      <c r="C80" s="21" t="s">
        <v>290</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168" t="str">
        <f>E7</f>
        <v>Stavební úpravy a přístavba objektu FLD-3.etapa</v>
      </c>
      <c r="F83" s="30"/>
      <c r="G83" s="30"/>
      <c r="H83" s="30"/>
      <c r="I83" s="38"/>
      <c r="J83" s="38"/>
      <c r="K83" s="38"/>
      <c r="L83" s="143"/>
      <c r="S83" s="36"/>
      <c r="T83" s="36"/>
      <c r="U83" s="36"/>
      <c r="V83" s="36"/>
      <c r="W83" s="36"/>
      <c r="X83" s="36"/>
      <c r="Y83" s="36"/>
      <c r="Z83" s="36"/>
      <c r="AA83" s="36"/>
      <c r="AB83" s="36"/>
      <c r="AC83" s="36"/>
      <c r="AD83" s="36"/>
      <c r="AE83" s="36"/>
    </row>
    <row r="84" s="1" customFormat="1" ht="12" customHeight="1">
      <c r="B84" s="19"/>
      <c r="C84" s="30" t="s">
        <v>271</v>
      </c>
      <c r="D84" s="20"/>
      <c r="E84" s="20"/>
      <c r="F84" s="20"/>
      <c r="G84" s="20"/>
      <c r="H84" s="20"/>
      <c r="I84" s="20"/>
      <c r="J84" s="20"/>
      <c r="K84" s="20"/>
      <c r="L84" s="18"/>
    </row>
    <row r="85" s="1" customFormat="1" ht="16.5" customHeight="1">
      <c r="B85" s="19"/>
      <c r="C85" s="20"/>
      <c r="D85" s="20"/>
      <c r="E85" s="168" t="s">
        <v>836</v>
      </c>
      <c r="F85" s="20"/>
      <c r="G85" s="20"/>
      <c r="H85" s="20"/>
      <c r="I85" s="20"/>
      <c r="J85" s="20"/>
      <c r="K85" s="20"/>
      <c r="L85" s="18"/>
    </row>
    <row r="86" s="1" customFormat="1" ht="12" customHeight="1">
      <c r="B86" s="19"/>
      <c r="C86" s="30" t="s">
        <v>273</v>
      </c>
      <c r="D86" s="20"/>
      <c r="E86" s="20"/>
      <c r="F86" s="20"/>
      <c r="G86" s="20"/>
      <c r="H86" s="20"/>
      <c r="I86" s="20"/>
      <c r="J86" s="20"/>
      <c r="K86" s="20"/>
      <c r="L86" s="18"/>
    </row>
    <row r="87" s="2" customFormat="1" ht="16.5" customHeight="1">
      <c r="A87" s="36"/>
      <c r="B87" s="37"/>
      <c r="C87" s="38"/>
      <c r="D87" s="38"/>
      <c r="E87" s="229" t="s">
        <v>1340</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838</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E13</f>
        <v>2020-019-02-03-05 - Nové kce- 2.NP- lešení</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KAMÝCKÁ 1176, PRAHA - SUCHDOL </v>
      </c>
      <c r="G91" s="38"/>
      <c r="H91" s="38"/>
      <c r="I91" s="30" t="s">
        <v>23</v>
      </c>
      <c r="J91" s="70" t="str">
        <f>IF(J16="","",J16)</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E19</f>
        <v>ČZU V PRAZE, FAKULTA LESNICKÁ A DŘEVAŘSKÁ, Praha 6</v>
      </c>
      <c r="G93" s="38"/>
      <c r="H93" s="38"/>
      <c r="I93" s="30" t="s">
        <v>33</v>
      </c>
      <c r="J93" s="34" t="str">
        <f>E25</f>
        <v>Ing. Vladimír Čapka Gerstnerova 5/658 Praha 7</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IF(E22="","",E22)</f>
        <v>Vyplň údaj</v>
      </c>
      <c r="G94" s="38"/>
      <c r="H94" s="38"/>
      <c r="I94" s="30" t="s">
        <v>36</v>
      </c>
      <c r="J94" s="34" t="str">
        <f>E28</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291</v>
      </c>
      <c r="D96" s="187" t="s">
        <v>59</v>
      </c>
      <c r="E96" s="187" t="s">
        <v>55</v>
      </c>
      <c r="F96" s="187" t="s">
        <v>56</v>
      </c>
      <c r="G96" s="187" t="s">
        <v>292</v>
      </c>
      <c r="H96" s="187" t="s">
        <v>293</v>
      </c>
      <c r="I96" s="187" t="s">
        <v>294</v>
      </c>
      <c r="J96" s="187" t="s">
        <v>279</v>
      </c>
      <c r="K96" s="188" t="s">
        <v>295</v>
      </c>
      <c r="L96" s="189"/>
      <c r="M96" s="90" t="s">
        <v>19</v>
      </c>
      <c r="N96" s="91" t="s">
        <v>44</v>
      </c>
      <c r="O96" s="91" t="s">
        <v>296</v>
      </c>
      <c r="P96" s="91" t="s">
        <v>297</v>
      </c>
      <c r="Q96" s="91" t="s">
        <v>298</v>
      </c>
      <c r="R96" s="91" t="s">
        <v>299</v>
      </c>
      <c r="S96" s="91" t="s">
        <v>300</v>
      </c>
      <c r="T96" s="92" t="s">
        <v>301</v>
      </c>
      <c r="U96" s="184"/>
      <c r="V96" s="184"/>
      <c r="W96" s="184"/>
      <c r="X96" s="184"/>
      <c r="Y96" s="184"/>
      <c r="Z96" s="184"/>
      <c r="AA96" s="184"/>
      <c r="AB96" s="184"/>
      <c r="AC96" s="184"/>
      <c r="AD96" s="184"/>
      <c r="AE96" s="184"/>
    </row>
    <row r="97" s="2" customFormat="1" ht="22.8" customHeight="1">
      <c r="A97" s="36"/>
      <c r="B97" s="37"/>
      <c r="C97" s="97" t="s">
        <v>302</v>
      </c>
      <c r="D97" s="38"/>
      <c r="E97" s="38"/>
      <c r="F97" s="38"/>
      <c r="G97" s="38"/>
      <c r="H97" s="38"/>
      <c r="I97" s="38"/>
      <c r="J97" s="190">
        <f>BK97</f>
        <v>0</v>
      </c>
      <c r="K97" s="38"/>
      <c r="L97" s="42"/>
      <c r="M97" s="93"/>
      <c r="N97" s="191"/>
      <c r="O97" s="94"/>
      <c r="P97" s="192">
        <f>P98+P105</f>
        <v>0</v>
      </c>
      <c r="Q97" s="94"/>
      <c r="R97" s="192">
        <f>R98+R105</f>
        <v>1.0801495600000002</v>
      </c>
      <c r="S97" s="94"/>
      <c r="T97" s="193">
        <f>T98+T105</f>
        <v>0</v>
      </c>
      <c r="U97" s="36"/>
      <c r="V97" s="36"/>
      <c r="W97" s="36"/>
      <c r="X97" s="36"/>
      <c r="Y97" s="36"/>
      <c r="Z97" s="36"/>
      <c r="AA97" s="36"/>
      <c r="AB97" s="36"/>
      <c r="AC97" s="36"/>
      <c r="AD97" s="36"/>
      <c r="AE97" s="36"/>
      <c r="AT97" s="15" t="s">
        <v>73</v>
      </c>
      <c r="AU97" s="15" t="s">
        <v>280</v>
      </c>
      <c r="BK97" s="194">
        <f>BK98+BK105</f>
        <v>0</v>
      </c>
    </row>
    <row r="98" s="12" customFormat="1" ht="25.92" customHeight="1">
      <c r="A98" s="12"/>
      <c r="B98" s="195"/>
      <c r="C98" s="196"/>
      <c r="D98" s="197" t="s">
        <v>73</v>
      </c>
      <c r="E98" s="198" t="s">
        <v>303</v>
      </c>
      <c r="F98" s="198" t="s">
        <v>304</v>
      </c>
      <c r="G98" s="196"/>
      <c r="H98" s="196"/>
      <c r="I98" s="199"/>
      <c r="J98" s="200">
        <f>BK98</f>
        <v>0</v>
      </c>
      <c r="K98" s="196"/>
      <c r="L98" s="201"/>
      <c r="M98" s="202"/>
      <c r="N98" s="203"/>
      <c r="O98" s="203"/>
      <c r="P98" s="204">
        <f>P99+P101+P103</f>
        <v>0</v>
      </c>
      <c r="Q98" s="203"/>
      <c r="R98" s="204">
        <f>R99+R101+R103</f>
        <v>0.1055649</v>
      </c>
      <c r="S98" s="203"/>
      <c r="T98" s="205">
        <f>T99+T101+T103</f>
        <v>0</v>
      </c>
      <c r="U98" s="12"/>
      <c r="V98" s="12"/>
      <c r="W98" s="12"/>
      <c r="X98" s="12"/>
      <c r="Y98" s="12"/>
      <c r="Z98" s="12"/>
      <c r="AA98" s="12"/>
      <c r="AB98" s="12"/>
      <c r="AC98" s="12"/>
      <c r="AD98" s="12"/>
      <c r="AE98" s="12"/>
      <c r="AR98" s="206" t="s">
        <v>81</v>
      </c>
      <c r="AT98" s="207" t="s">
        <v>73</v>
      </c>
      <c r="AU98" s="207" t="s">
        <v>74</v>
      </c>
      <c r="AY98" s="206" t="s">
        <v>305</v>
      </c>
      <c r="BK98" s="208">
        <f>BK99+BK101+BK103</f>
        <v>0</v>
      </c>
    </row>
    <row r="99" s="12" customFormat="1" ht="22.8" customHeight="1">
      <c r="A99" s="12"/>
      <c r="B99" s="195"/>
      <c r="C99" s="196"/>
      <c r="D99" s="197" t="s">
        <v>73</v>
      </c>
      <c r="E99" s="209" t="s">
        <v>346</v>
      </c>
      <c r="F99" s="209" t="s">
        <v>723</v>
      </c>
      <c r="G99" s="196"/>
      <c r="H99" s="196"/>
      <c r="I99" s="199"/>
      <c r="J99" s="210">
        <f>BK99</f>
        <v>0</v>
      </c>
      <c r="K99" s="196"/>
      <c r="L99" s="201"/>
      <c r="M99" s="202"/>
      <c r="N99" s="203"/>
      <c r="O99" s="203"/>
      <c r="P99" s="204">
        <f>P100</f>
        <v>0</v>
      </c>
      <c r="Q99" s="203"/>
      <c r="R99" s="204">
        <f>R100</f>
        <v>0.024838800000000005</v>
      </c>
      <c r="S99" s="203"/>
      <c r="T99" s="205">
        <f>T100</f>
        <v>0</v>
      </c>
      <c r="U99" s="12"/>
      <c r="V99" s="12"/>
      <c r="W99" s="12"/>
      <c r="X99" s="12"/>
      <c r="Y99" s="12"/>
      <c r="Z99" s="12"/>
      <c r="AA99" s="12"/>
      <c r="AB99" s="12"/>
      <c r="AC99" s="12"/>
      <c r="AD99" s="12"/>
      <c r="AE99" s="12"/>
      <c r="AR99" s="206" t="s">
        <v>81</v>
      </c>
      <c r="AT99" s="207" t="s">
        <v>73</v>
      </c>
      <c r="AU99" s="207" t="s">
        <v>81</v>
      </c>
      <c r="AY99" s="206" t="s">
        <v>305</v>
      </c>
      <c r="BK99" s="208">
        <f>BK100</f>
        <v>0</v>
      </c>
    </row>
    <row r="100" s="2" customFormat="1" ht="24.15" customHeight="1">
      <c r="A100" s="36"/>
      <c r="B100" s="37"/>
      <c r="C100" s="211" t="s">
        <v>81</v>
      </c>
      <c r="D100" s="211" t="s">
        <v>308</v>
      </c>
      <c r="E100" s="212" t="s">
        <v>1002</v>
      </c>
      <c r="F100" s="213" t="s">
        <v>1003</v>
      </c>
      <c r="G100" s="214" t="s">
        <v>311</v>
      </c>
      <c r="H100" s="215">
        <v>620.97000000000003</v>
      </c>
      <c r="I100" s="216"/>
      <c r="J100" s="217">
        <f>ROUND(I100*H100,2)</f>
        <v>0</v>
      </c>
      <c r="K100" s="213" t="s">
        <v>312</v>
      </c>
      <c r="L100" s="42"/>
      <c r="M100" s="218" t="s">
        <v>19</v>
      </c>
      <c r="N100" s="219" t="s">
        <v>45</v>
      </c>
      <c r="O100" s="82"/>
      <c r="P100" s="220">
        <f>O100*H100</f>
        <v>0</v>
      </c>
      <c r="Q100" s="220">
        <v>4.0000000000000003E-05</v>
      </c>
      <c r="R100" s="220">
        <f>Q100*H100</f>
        <v>0.024838800000000005</v>
      </c>
      <c r="S100" s="220">
        <v>0</v>
      </c>
      <c r="T100" s="221">
        <f>S100*H100</f>
        <v>0</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1513</v>
      </c>
    </row>
    <row r="101" s="12" customFormat="1" ht="22.8" customHeight="1">
      <c r="A101" s="12"/>
      <c r="B101" s="195"/>
      <c r="C101" s="196"/>
      <c r="D101" s="197" t="s">
        <v>73</v>
      </c>
      <c r="E101" s="209" t="s">
        <v>306</v>
      </c>
      <c r="F101" s="209" t="s">
        <v>307</v>
      </c>
      <c r="G101" s="196"/>
      <c r="H101" s="196"/>
      <c r="I101" s="199"/>
      <c r="J101" s="210">
        <f>BK101</f>
        <v>0</v>
      </c>
      <c r="K101" s="196"/>
      <c r="L101" s="201"/>
      <c r="M101" s="202"/>
      <c r="N101" s="203"/>
      <c r="O101" s="203"/>
      <c r="P101" s="204">
        <f>P102</f>
        <v>0</v>
      </c>
      <c r="Q101" s="203"/>
      <c r="R101" s="204">
        <f>R102</f>
        <v>0.080726099999999995</v>
      </c>
      <c r="S101" s="203"/>
      <c r="T101" s="205">
        <f>T102</f>
        <v>0</v>
      </c>
      <c r="U101" s="12"/>
      <c r="V101" s="12"/>
      <c r="W101" s="12"/>
      <c r="X101" s="12"/>
      <c r="Y101" s="12"/>
      <c r="Z101" s="12"/>
      <c r="AA101" s="12"/>
      <c r="AB101" s="12"/>
      <c r="AC101" s="12"/>
      <c r="AD101" s="12"/>
      <c r="AE101" s="12"/>
      <c r="AR101" s="206" t="s">
        <v>81</v>
      </c>
      <c r="AT101" s="207" t="s">
        <v>73</v>
      </c>
      <c r="AU101" s="207" t="s">
        <v>81</v>
      </c>
      <c r="AY101" s="206" t="s">
        <v>305</v>
      </c>
      <c r="BK101" s="208">
        <f>BK102</f>
        <v>0</v>
      </c>
    </row>
    <row r="102" s="2" customFormat="1" ht="24.15" customHeight="1">
      <c r="A102" s="36"/>
      <c r="B102" s="37"/>
      <c r="C102" s="211" t="s">
        <v>83</v>
      </c>
      <c r="D102" s="211" t="s">
        <v>308</v>
      </c>
      <c r="E102" s="212" t="s">
        <v>309</v>
      </c>
      <c r="F102" s="213" t="s">
        <v>310</v>
      </c>
      <c r="G102" s="214" t="s">
        <v>311</v>
      </c>
      <c r="H102" s="215">
        <v>620.97000000000003</v>
      </c>
      <c r="I102" s="216"/>
      <c r="J102" s="217">
        <f>ROUND(I102*H102,2)</f>
        <v>0</v>
      </c>
      <c r="K102" s="213" t="s">
        <v>312</v>
      </c>
      <c r="L102" s="42"/>
      <c r="M102" s="218" t="s">
        <v>19</v>
      </c>
      <c r="N102" s="219" t="s">
        <v>45</v>
      </c>
      <c r="O102" s="82"/>
      <c r="P102" s="220">
        <f>O102*H102</f>
        <v>0</v>
      </c>
      <c r="Q102" s="220">
        <v>0.00012999999999999999</v>
      </c>
      <c r="R102" s="220">
        <f>Q102*H102</f>
        <v>0.080726099999999995</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1514</v>
      </c>
    </row>
    <row r="103" s="12" customFormat="1" ht="22.8" customHeight="1">
      <c r="A103" s="12"/>
      <c r="B103" s="195"/>
      <c r="C103" s="196"/>
      <c r="D103" s="197" t="s">
        <v>73</v>
      </c>
      <c r="E103" s="209" t="s">
        <v>860</v>
      </c>
      <c r="F103" s="209" t="s">
        <v>861</v>
      </c>
      <c r="G103" s="196"/>
      <c r="H103" s="196"/>
      <c r="I103" s="199"/>
      <c r="J103" s="210">
        <f>BK103</f>
        <v>0</v>
      </c>
      <c r="K103" s="196"/>
      <c r="L103" s="201"/>
      <c r="M103" s="202"/>
      <c r="N103" s="203"/>
      <c r="O103" s="203"/>
      <c r="P103" s="204">
        <f>P104</f>
        <v>0</v>
      </c>
      <c r="Q103" s="203"/>
      <c r="R103" s="204">
        <f>R104</f>
        <v>0</v>
      </c>
      <c r="S103" s="203"/>
      <c r="T103" s="205">
        <f>T104</f>
        <v>0</v>
      </c>
      <c r="U103" s="12"/>
      <c r="V103" s="12"/>
      <c r="W103" s="12"/>
      <c r="X103" s="12"/>
      <c r="Y103" s="12"/>
      <c r="Z103" s="12"/>
      <c r="AA103" s="12"/>
      <c r="AB103" s="12"/>
      <c r="AC103" s="12"/>
      <c r="AD103" s="12"/>
      <c r="AE103" s="12"/>
      <c r="AR103" s="206" t="s">
        <v>81</v>
      </c>
      <c r="AT103" s="207" t="s">
        <v>73</v>
      </c>
      <c r="AU103" s="207" t="s">
        <v>81</v>
      </c>
      <c r="AY103" s="206" t="s">
        <v>305</v>
      </c>
      <c r="BK103" s="208">
        <f>BK104</f>
        <v>0</v>
      </c>
    </row>
    <row r="104" s="2" customFormat="1" ht="24.15" customHeight="1">
      <c r="A104" s="36"/>
      <c r="B104" s="37"/>
      <c r="C104" s="211" t="s">
        <v>112</v>
      </c>
      <c r="D104" s="211" t="s">
        <v>308</v>
      </c>
      <c r="E104" s="212" t="s">
        <v>1356</v>
      </c>
      <c r="F104" s="213" t="s">
        <v>1357</v>
      </c>
      <c r="G104" s="214" t="s">
        <v>379</v>
      </c>
      <c r="H104" s="215">
        <v>0.106</v>
      </c>
      <c r="I104" s="216"/>
      <c r="J104" s="217">
        <f>ROUND(I104*H104,2)</f>
        <v>0</v>
      </c>
      <c r="K104" s="213" t="s">
        <v>312</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1515</v>
      </c>
    </row>
    <row r="105" s="12" customFormat="1" ht="25.92" customHeight="1">
      <c r="A105" s="12"/>
      <c r="B105" s="195"/>
      <c r="C105" s="196"/>
      <c r="D105" s="197" t="s">
        <v>73</v>
      </c>
      <c r="E105" s="198" t="s">
        <v>408</v>
      </c>
      <c r="F105" s="198" t="s">
        <v>409</v>
      </c>
      <c r="G105" s="196"/>
      <c r="H105" s="196"/>
      <c r="I105" s="199"/>
      <c r="J105" s="200">
        <f>BK105</f>
        <v>0</v>
      </c>
      <c r="K105" s="196"/>
      <c r="L105" s="201"/>
      <c r="M105" s="202"/>
      <c r="N105" s="203"/>
      <c r="O105" s="203"/>
      <c r="P105" s="204">
        <f>P106</f>
        <v>0</v>
      </c>
      <c r="Q105" s="203"/>
      <c r="R105" s="204">
        <f>R106</f>
        <v>0.9745846600000001</v>
      </c>
      <c r="S105" s="203"/>
      <c r="T105" s="205">
        <f>T106</f>
        <v>0</v>
      </c>
      <c r="U105" s="12"/>
      <c r="V105" s="12"/>
      <c r="W105" s="12"/>
      <c r="X105" s="12"/>
      <c r="Y105" s="12"/>
      <c r="Z105" s="12"/>
      <c r="AA105" s="12"/>
      <c r="AB105" s="12"/>
      <c r="AC105" s="12"/>
      <c r="AD105" s="12"/>
      <c r="AE105" s="12"/>
      <c r="AR105" s="206" t="s">
        <v>83</v>
      </c>
      <c r="AT105" s="207" t="s">
        <v>73</v>
      </c>
      <c r="AU105" s="207" t="s">
        <v>74</v>
      </c>
      <c r="AY105" s="206" t="s">
        <v>305</v>
      </c>
      <c r="BK105" s="208">
        <f>BK106</f>
        <v>0</v>
      </c>
    </row>
    <row r="106" s="12" customFormat="1" ht="22.8" customHeight="1">
      <c r="A106" s="12"/>
      <c r="B106" s="195"/>
      <c r="C106" s="196"/>
      <c r="D106" s="197" t="s">
        <v>73</v>
      </c>
      <c r="E106" s="209" t="s">
        <v>764</v>
      </c>
      <c r="F106" s="209" t="s">
        <v>765</v>
      </c>
      <c r="G106" s="196"/>
      <c r="H106" s="196"/>
      <c r="I106" s="199"/>
      <c r="J106" s="210">
        <f>BK106</f>
        <v>0</v>
      </c>
      <c r="K106" s="196"/>
      <c r="L106" s="201"/>
      <c r="M106" s="202"/>
      <c r="N106" s="203"/>
      <c r="O106" s="203"/>
      <c r="P106" s="204">
        <f>SUM(P107:P115)</f>
        <v>0</v>
      </c>
      <c r="Q106" s="203"/>
      <c r="R106" s="204">
        <f>SUM(R107:R115)</f>
        <v>0.9745846600000001</v>
      </c>
      <c r="S106" s="203"/>
      <c r="T106" s="205">
        <f>SUM(T107:T115)</f>
        <v>0</v>
      </c>
      <c r="U106" s="12"/>
      <c r="V106" s="12"/>
      <c r="W106" s="12"/>
      <c r="X106" s="12"/>
      <c r="Y106" s="12"/>
      <c r="Z106" s="12"/>
      <c r="AA106" s="12"/>
      <c r="AB106" s="12"/>
      <c r="AC106" s="12"/>
      <c r="AD106" s="12"/>
      <c r="AE106" s="12"/>
      <c r="AR106" s="206" t="s">
        <v>83</v>
      </c>
      <c r="AT106" s="207" t="s">
        <v>73</v>
      </c>
      <c r="AU106" s="207" t="s">
        <v>81</v>
      </c>
      <c r="AY106" s="206" t="s">
        <v>305</v>
      </c>
      <c r="BK106" s="208">
        <f>SUM(BK107:BK115)</f>
        <v>0</v>
      </c>
    </row>
    <row r="107" s="2" customFormat="1" ht="24.15" customHeight="1">
      <c r="A107" s="36"/>
      <c r="B107" s="37"/>
      <c r="C107" s="211" t="s">
        <v>313</v>
      </c>
      <c r="D107" s="211" t="s">
        <v>308</v>
      </c>
      <c r="E107" s="212" t="s">
        <v>1007</v>
      </c>
      <c r="F107" s="213" t="s">
        <v>1008</v>
      </c>
      <c r="G107" s="214" t="s">
        <v>365</v>
      </c>
      <c r="H107" s="215">
        <v>92.950000000000003</v>
      </c>
      <c r="I107" s="216"/>
      <c r="J107" s="217">
        <f>ROUND(I107*H107,2)</f>
        <v>0</v>
      </c>
      <c r="K107" s="213" t="s">
        <v>312</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1516</v>
      </c>
    </row>
    <row r="108" s="2" customFormat="1" ht="14.4" customHeight="1">
      <c r="A108" s="36"/>
      <c r="B108" s="37"/>
      <c r="C108" s="230" t="s">
        <v>330</v>
      </c>
      <c r="D108" s="230" t="s">
        <v>846</v>
      </c>
      <c r="E108" s="231" t="s">
        <v>1010</v>
      </c>
      <c r="F108" s="232" t="s">
        <v>1011</v>
      </c>
      <c r="G108" s="233" t="s">
        <v>319</v>
      </c>
      <c r="H108" s="234">
        <v>0.71399999999999997</v>
      </c>
      <c r="I108" s="235"/>
      <c r="J108" s="236">
        <f>ROUND(I108*H108,2)</f>
        <v>0</v>
      </c>
      <c r="K108" s="232" t="s">
        <v>312</v>
      </c>
      <c r="L108" s="237"/>
      <c r="M108" s="238" t="s">
        <v>19</v>
      </c>
      <c r="N108" s="239" t="s">
        <v>45</v>
      </c>
      <c r="O108" s="82"/>
      <c r="P108" s="220">
        <f>O108*H108</f>
        <v>0</v>
      </c>
      <c r="Q108" s="220">
        <v>0.55000000000000004</v>
      </c>
      <c r="R108" s="220">
        <f>Q108*H108</f>
        <v>0.39269999999999999</v>
      </c>
      <c r="S108" s="220">
        <v>0</v>
      </c>
      <c r="T108" s="221">
        <f>S108*H108</f>
        <v>0</v>
      </c>
      <c r="U108" s="36"/>
      <c r="V108" s="36"/>
      <c r="W108" s="36"/>
      <c r="X108" s="36"/>
      <c r="Y108" s="36"/>
      <c r="Z108" s="36"/>
      <c r="AA108" s="36"/>
      <c r="AB108" s="36"/>
      <c r="AC108" s="36"/>
      <c r="AD108" s="36"/>
      <c r="AE108" s="36"/>
      <c r="AR108" s="222" t="s">
        <v>494</v>
      </c>
      <c r="AT108" s="222" t="s">
        <v>846</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1517</v>
      </c>
    </row>
    <row r="109" s="2" customFormat="1" ht="14.4" customHeight="1">
      <c r="A109" s="36"/>
      <c r="B109" s="37"/>
      <c r="C109" s="211" t="s">
        <v>334</v>
      </c>
      <c r="D109" s="211" t="s">
        <v>308</v>
      </c>
      <c r="E109" s="212" t="s">
        <v>1013</v>
      </c>
      <c r="F109" s="213" t="s">
        <v>1014</v>
      </c>
      <c r="G109" s="214" t="s">
        <v>311</v>
      </c>
      <c r="H109" s="215">
        <v>65.780000000000001</v>
      </c>
      <c r="I109" s="216"/>
      <c r="J109" s="217">
        <f>ROUND(I109*H109,2)</f>
        <v>0</v>
      </c>
      <c r="K109" s="213" t="s">
        <v>312</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376</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1518</v>
      </c>
    </row>
    <row r="110" s="2" customFormat="1" ht="14.4" customHeight="1">
      <c r="A110" s="36"/>
      <c r="B110" s="37"/>
      <c r="C110" s="230" t="s">
        <v>338</v>
      </c>
      <c r="D110" s="230" t="s">
        <v>846</v>
      </c>
      <c r="E110" s="231" t="s">
        <v>1016</v>
      </c>
      <c r="F110" s="232" t="s">
        <v>1017</v>
      </c>
      <c r="G110" s="233" t="s">
        <v>319</v>
      </c>
      <c r="H110" s="234">
        <v>0.98699999999999999</v>
      </c>
      <c r="I110" s="235"/>
      <c r="J110" s="236">
        <f>ROUND(I110*H110,2)</f>
        <v>0</v>
      </c>
      <c r="K110" s="232" t="s">
        <v>312</v>
      </c>
      <c r="L110" s="237"/>
      <c r="M110" s="238" t="s">
        <v>19</v>
      </c>
      <c r="N110" s="239" t="s">
        <v>45</v>
      </c>
      <c r="O110" s="82"/>
      <c r="P110" s="220">
        <f>O110*H110</f>
        <v>0</v>
      </c>
      <c r="Q110" s="220">
        <v>0.55000000000000004</v>
      </c>
      <c r="R110" s="220">
        <f>Q110*H110</f>
        <v>0.54285000000000005</v>
      </c>
      <c r="S110" s="220">
        <v>0</v>
      </c>
      <c r="T110" s="221">
        <f>S110*H110</f>
        <v>0</v>
      </c>
      <c r="U110" s="36"/>
      <c r="V110" s="36"/>
      <c r="W110" s="36"/>
      <c r="X110" s="36"/>
      <c r="Y110" s="36"/>
      <c r="Z110" s="36"/>
      <c r="AA110" s="36"/>
      <c r="AB110" s="36"/>
      <c r="AC110" s="36"/>
      <c r="AD110" s="36"/>
      <c r="AE110" s="36"/>
      <c r="AR110" s="222" t="s">
        <v>494</v>
      </c>
      <c r="AT110" s="222" t="s">
        <v>846</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1519</v>
      </c>
    </row>
    <row r="111" s="2" customFormat="1" ht="14.4" customHeight="1">
      <c r="A111" s="36"/>
      <c r="B111" s="37"/>
      <c r="C111" s="211" t="s">
        <v>342</v>
      </c>
      <c r="D111" s="211" t="s">
        <v>308</v>
      </c>
      <c r="E111" s="212" t="s">
        <v>1019</v>
      </c>
      <c r="F111" s="213" t="s">
        <v>1020</v>
      </c>
      <c r="G111" s="214" t="s">
        <v>319</v>
      </c>
      <c r="H111" s="215">
        <v>1.7010000000000001</v>
      </c>
      <c r="I111" s="216"/>
      <c r="J111" s="217">
        <f>ROUND(I111*H111,2)</f>
        <v>0</v>
      </c>
      <c r="K111" s="213" t="s">
        <v>312</v>
      </c>
      <c r="L111" s="42"/>
      <c r="M111" s="218" t="s">
        <v>19</v>
      </c>
      <c r="N111" s="219" t="s">
        <v>45</v>
      </c>
      <c r="O111" s="82"/>
      <c r="P111" s="220">
        <f>O111*H111</f>
        <v>0</v>
      </c>
      <c r="Q111" s="220">
        <v>0.012659999999999999</v>
      </c>
      <c r="R111" s="220">
        <f>Q111*H111</f>
        <v>0.021534660000000001</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1520</v>
      </c>
    </row>
    <row r="112" s="2" customFormat="1" ht="14.4" customHeight="1">
      <c r="A112" s="36"/>
      <c r="B112" s="37"/>
      <c r="C112" s="211" t="s">
        <v>346</v>
      </c>
      <c r="D112" s="211" t="s">
        <v>308</v>
      </c>
      <c r="E112" s="212" t="s">
        <v>1022</v>
      </c>
      <c r="F112" s="213" t="s">
        <v>1023</v>
      </c>
      <c r="G112" s="214" t="s">
        <v>311</v>
      </c>
      <c r="H112" s="215">
        <v>1</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1521</v>
      </c>
    </row>
    <row r="113" s="2" customFormat="1" ht="14.4" customHeight="1">
      <c r="A113" s="36"/>
      <c r="B113" s="37"/>
      <c r="C113" s="230" t="s">
        <v>350</v>
      </c>
      <c r="D113" s="230" t="s">
        <v>846</v>
      </c>
      <c r="E113" s="231" t="s">
        <v>1025</v>
      </c>
      <c r="F113" s="232" t="s">
        <v>1026</v>
      </c>
      <c r="G113" s="233" t="s">
        <v>328</v>
      </c>
      <c r="H113" s="234">
        <v>1</v>
      </c>
      <c r="I113" s="235"/>
      <c r="J113" s="236">
        <f>ROUND(I113*H113,2)</f>
        <v>0</v>
      </c>
      <c r="K113" s="232" t="s">
        <v>312</v>
      </c>
      <c r="L113" s="237"/>
      <c r="M113" s="238" t="s">
        <v>19</v>
      </c>
      <c r="N113" s="239" t="s">
        <v>45</v>
      </c>
      <c r="O113" s="82"/>
      <c r="P113" s="220">
        <f>O113*H113</f>
        <v>0</v>
      </c>
      <c r="Q113" s="220">
        <v>0.017500000000000002</v>
      </c>
      <c r="R113" s="220">
        <f>Q113*H113</f>
        <v>0.017500000000000002</v>
      </c>
      <c r="S113" s="220">
        <v>0</v>
      </c>
      <c r="T113" s="221">
        <f>S113*H113</f>
        <v>0</v>
      </c>
      <c r="U113" s="36"/>
      <c r="V113" s="36"/>
      <c r="W113" s="36"/>
      <c r="X113" s="36"/>
      <c r="Y113" s="36"/>
      <c r="Z113" s="36"/>
      <c r="AA113" s="36"/>
      <c r="AB113" s="36"/>
      <c r="AC113" s="36"/>
      <c r="AD113" s="36"/>
      <c r="AE113" s="36"/>
      <c r="AR113" s="222" t="s">
        <v>494</v>
      </c>
      <c r="AT113" s="222" t="s">
        <v>846</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1522</v>
      </c>
    </row>
    <row r="114" s="2" customFormat="1" ht="24.15" customHeight="1">
      <c r="A114" s="36"/>
      <c r="B114" s="37"/>
      <c r="C114" s="211" t="s">
        <v>354</v>
      </c>
      <c r="D114" s="211" t="s">
        <v>308</v>
      </c>
      <c r="E114" s="212" t="s">
        <v>1028</v>
      </c>
      <c r="F114" s="213" t="s">
        <v>1029</v>
      </c>
      <c r="G114" s="214" t="s">
        <v>379</v>
      </c>
      <c r="H114" s="215">
        <v>0.97499999999999998</v>
      </c>
      <c r="I114" s="216"/>
      <c r="J114" s="217">
        <f>ROUND(I114*H114,2)</f>
        <v>0</v>
      </c>
      <c r="K114" s="213" t="s">
        <v>312</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1523</v>
      </c>
    </row>
    <row r="115" s="2" customFormat="1" ht="24.15" customHeight="1">
      <c r="A115" s="36"/>
      <c r="B115" s="37"/>
      <c r="C115" s="211" t="s">
        <v>358</v>
      </c>
      <c r="D115" s="211" t="s">
        <v>308</v>
      </c>
      <c r="E115" s="212" t="s">
        <v>1031</v>
      </c>
      <c r="F115" s="213" t="s">
        <v>1032</v>
      </c>
      <c r="G115" s="214" t="s">
        <v>379</v>
      </c>
      <c r="H115" s="215">
        <v>0.97499999999999998</v>
      </c>
      <c r="I115" s="216"/>
      <c r="J115" s="217">
        <f>ROUND(I115*H115,2)</f>
        <v>0</v>
      </c>
      <c r="K115" s="213" t="s">
        <v>312</v>
      </c>
      <c r="L115" s="42"/>
      <c r="M115" s="224" t="s">
        <v>19</v>
      </c>
      <c r="N115" s="225" t="s">
        <v>45</v>
      </c>
      <c r="O115" s="226"/>
      <c r="P115" s="227">
        <f>O115*H115</f>
        <v>0</v>
      </c>
      <c r="Q115" s="227">
        <v>0</v>
      </c>
      <c r="R115" s="227">
        <f>Q115*H115</f>
        <v>0</v>
      </c>
      <c r="S115" s="227">
        <v>0</v>
      </c>
      <c r="T115" s="228">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1524</v>
      </c>
    </row>
    <row r="116" s="2" customFormat="1" ht="6.96" customHeight="1">
      <c r="A116" s="36"/>
      <c r="B116" s="57"/>
      <c r="C116" s="58"/>
      <c r="D116" s="58"/>
      <c r="E116" s="58"/>
      <c r="F116" s="58"/>
      <c r="G116" s="58"/>
      <c r="H116" s="58"/>
      <c r="I116" s="58"/>
      <c r="J116" s="58"/>
      <c r="K116" s="58"/>
      <c r="L116" s="42"/>
      <c r="M116" s="36"/>
      <c r="O116" s="36"/>
      <c r="P116" s="36"/>
      <c r="Q116" s="36"/>
      <c r="R116" s="36"/>
      <c r="S116" s="36"/>
      <c r="T116" s="36"/>
      <c r="U116" s="36"/>
      <c r="V116" s="36"/>
      <c r="W116" s="36"/>
      <c r="X116" s="36"/>
      <c r="Y116" s="36"/>
      <c r="Z116" s="36"/>
      <c r="AA116" s="36"/>
      <c r="AB116" s="36"/>
      <c r="AC116" s="36"/>
      <c r="AD116" s="36"/>
      <c r="AE116" s="36"/>
    </row>
  </sheetData>
  <sheetProtection sheet="1" autoFilter="0" formatColumns="0" formatRows="0" objects="1" scenarios="1" spinCount="100000" saltValue="rI6ApfWxlqq2k1fB+avxi70Sf+O+vVeBNEUMYHr7ULW1nHxdfRbVZoUTz2KhF6HnZfAooYvZhwFFJDYq/wLucA==" hashValue="Vy2t3LP/1vJ3T8QNLAAM2lC8i+MCnaYbsSTzIFEG9wzubGtOpbZS2AikjiOfb4/2FIHONacvXN5DsKlExLmofw==" algorithmName="SHA-512" password="CC35"/>
  <autoFilter ref="C96:K115"/>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167</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1525</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1526</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ROUND(J97,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ROUND((SUM(BE97:BE128)),  2)</f>
        <v>0</v>
      </c>
      <c r="G37" s="36"/>
      <c r="H37" s="36"/>
      <c r="I37" s="156">
        <v>0.20999999999999999</v>
      </c>
      <c r="J37" s="155">
        <f>ROUND(((SUM(BE97:BE128))*I37),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ROUND((SUM(BF97:BF128)),  2)</f>
        <v>0</v>
      </c>
      <c r="G38" s="36"/>
      <c r="H38" s="36"/>
      <c r="I38" s="156">
        <v>0.14999999999999999</v>
      </c>
      <c r="J38" s="155">
        <f>ROUND(((SUM(BF97:BF128))*I38),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ROUND((SUM(BG97:BG128)),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ROUND((SUM(BH97:BH128)),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ROUND((SUM(BI97:BI128)),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1525</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2020-019-02-04-01 - Nové kce- 3.NP- zdivo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J97</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J98</f>
        <v>0</v>
      </c>
      <c r="K68" s="174"/>
      <c r="L68" s="178"/>
      <c r="S68" s="9"/>
      <c r="T68" s="9"/>
      <c r="U68" s="9"/>
      <c r="V68" s="9"/>
      <c r="W68" s="9"/>
      <c r="X68" s="9"/>
      <c r="Y68" s="9"/>
      <c r="Z68" s="9"/>
      <c r="AA68" s="9"/>
      <c r="AB68" s="9"/>
      <c r="AC68" s="9"/>
      <c r="AD68" s="9"/>
      <c r="AE68" s="9"/>
    </row>
    <row r="69" s="10" customFormat="1" ht="19.92" customHeight="1">
      <c r="A69" s="10"/>
      <c r="B69" s="179"/>
      <c r="C69" s="123"/>
      <c r="D69" s="180" t="s">
        <v>840</v>
      </c>
      <c r="E69" s="181"/>
      <c r="F69" s="181"/>
      <c r="G69" s="181"/>
      <c r="H69" s="181"/>
      <c r="I69" s="181"/>
      <c r="J69" s="182">
        <f>J99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717</v>
      </c>
      <c r="E70" s="181"/>
      <c r="F70" s="181"/>
      <c r="G70" s="181"/>
      <c r="H70" s="181"/>
      <c r="I70" s="181"/>
      <c r="J70" s="182">
        <f>J110</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J112</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J114</f>
        <v>0</v>
      </c>
      <c r="K72" s="174"/>
      <c r="L72" s="178"/>
      <c r="S72" s="9"/>
      <c r="T72" s="9"/>
      <c r="U72" s="9"/>
      <c r="V72" s="9"/>
      <c r="W72" s="9"/>
      <c r="X72" s="9"/>
      <c r="Y72" s="9"/>
      <c r="Z72" s="9"/>
      <c r="AA72" s="9"/>
      <c r="AB72" s="9"/>
      <c r="AC72" s="9"/>
      <c r="AD72" s="9"/>
      <c r="AE72" s="9"/>
    </row>
    <row r="73" s="10" customFormat="1" ht="19.92" customHeight="1">
      <c r="A73" s="10"/>
      <c r="B73" s="179"/>
      <c r="C73" s="123"/>
      <c r="D73" s="180" t="s">
        <v>288</v>
      </c>
      <c r="E73" s="181"/>
      <c r="F73" s="181"/>
      <c r="G73" s="181"/>
      <c r="H73" s="181"/>
      <c r="I73" s="181"/>
      <c r="J73" s="182">
        <f>J115</f>
        <v>0</v>
      </c>
      <c r="K73" s="123"/>
      <c r="L73" s="183"/>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3"/>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3"/>
      <c r="S79" s="36"/>
      <c r="T79" s="36"/>
      <c r="U79" s="36"/>
      <c r="V79" s="36"/>
      <c r="W79" s="36"/>
      <c r="X79" s="36"/>
      <c r="Y79" s="36"/>
      <c r="Z79" s="36"/>
      <c r="AA79" s="36"/>
      <c r="AB79" s="36"/>
      <c r="AC79" s="36"/>
      <c r="AD79" s="36"/>
      <c r="AE79" s="36"/>
    </row>
    <row r="80" s="2" customFormat="1" ht="24.96" customHeight="1">
      <c r="A80" s="36"/>
      <c r="B80" s="37"/>
      <c r="C80" s="21" t="s">
        <v>290</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168" t="str">
        <f>E7</f>
        <v>Stavební úpravy a přístavba objektu FLD-3.etapa</v>
      </c>
      <c r="F83" s="30"/>
      <c r="G83" s="30"/>
      <c r="H83" s="30"/>
      <c r="I83" s="38"/>
      <c r="J83" s="38"/>
      <c r="K83" s="38"/>
      <c r="L83" s="143"/>
      <c r="S83" s="36"/>
      <c r="T83" s="36"/>
      <c r="U83" s="36"/>
      <c r="V83" s="36"/>
      <c r="W83" s="36"/>
      <c r="X83" s="36"/>
      <c r="Y83" s="36"/>
      <c r="Z83" s="36"/>
      <c r="AA83" s="36"/>
      <c r="AB83" s="36"/>
      <c r="AC83" s="36"/>
      <c r="AD83" s="36"/>
      <c r="AE83" s="36"/>
    </row>
    <row r="84" s="1" customFormat="1" ht="12" customHeight="1">
      <c r="B84" s="19"/>
      <c r="C84" s="30" t="s">
        <v>271</v>
      </c>
      <c r="D84" s="20"/>
      <c r="E84" s="20"/>
      <c r="F84" s="20"/>
      <c r="G84" s="20"/>
      <c r="H84" s="20"/>
      <c r="I84" s="20"/>
      <c r="J84" s="20"/>
      <c r="K84" s="20"/>
      <c r="L84" s="18"/>
    </row>
    <row r="85" s="1" customFormat="1" ht="16.5" customHeight="1">
      <c r="B85" s="19"/>
      <c r="C85" s="20"/>
      <c r="D85" s="20"/>
      <c r="E85" s="168" t="s">
        <v>836</v>
      </c>
      <c r="F85" s="20"/>
      <c r="G85" s="20"/>
      <c r="H85" s="20"/>
      <c r="I85" s="20"/>
      <c r="J85" s="20"/>
      <c r="K85" s="20"/>
      <c r="L85" s="18"/>
    </row>
    <row r="86" s="1" customFormat="1" ht="12" customHeight="1">
      <c r="B86" s="19"/>
      <c r="C86" s="30" t="s">
        <v>273</v>
      </c>
      <c r="D86" s="20"/>
      <c r="E86" s="20"/>
      <c r="F86" s="20"/>
      <c r="G86" s="20"/>
      <c r="H86" s="20"/>
      <c r="I86" s="20"/>
      <c r="J86" s="20"/>
      <c r="K86" s="20"/>
      <c r="L86" s="18"/>
    </row>
    <row r="87" s="2" customFormat="1" ht="16.5" customHeight="1">
      <c r="A87" s="36"/>
      <c r="B87" s="37"/>
      <c r="C87" s="38"/>
      <c r="D87" s="38"/>
      <c r="E87" s="229" t="s">
        <v>1525</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838</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E13</f>
        <v xml:space="preserve">2020-019-02-04-01 - Nové kce- 3.NP- zdivo   </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KAMÝCKÁ 1176, PRAHA - SUCHDOL </v>
      </c>
      <c r="G91" s="38"/>
      <c r="H91" s="38"/>
      <c r="I91" s="30" t="s">
        <v>23</v>
      </c>
      <c r="J91" s="70" t="str">
        <f>IF(J16="","",J16)</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E19</f>
        <v>ČZU V PRAZE, FAKULTA LESNICKÁ A DŘEVAŘSKÁ, Praha 6</v>
      </c>
      <c r="G93" s="38"/>
      <c r="H93" s="38"/>
      <c r="I93" s="30" t="s">
        <v>33</v>
      </c>
      <c r="J93" s="34" t="str">
        <f>E25</f>
        <v>Ing. Vladimír Čapka Gerstnerova 5/658 Praha 7</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IF(E22="","",E22)</f>
        <v>Vyplň údaj</v>
      </c>
      <c r="G94" s="38"/>
      <c r="H94" s="38"/>
      <c r="I94" s="30" t="s">
        <v>36</v>
      </c>
      <c r="J94" s="34" t="str">
        <f>E28</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291</v>
      </c>
      <c r="D96" s="187" t="s">
        <v>59</v>
      </c>
      <c r="E96" s="187" t="s">
        <v>55</v>
      </c>
      <c r="F96" s="187" t="s">
        <v>56</v>
      </c>
      <c r="G96" s="187" t="s">
        <v>292</v>
      </c>
      <c r="H96" s="187" t="s">
        <v>293</v>
      </c>
      <c r="I96" s="187" t="s">
        <v>294</v>
      </c>
      <c r="J96" s="187" t="s">
        <v>279</v>
      </c>
      <c r="K96" s="188" t="s">
        <v>295</v>
      </c>
      <c r="L96" s="189"/>
      <c r="M96" s="90" t="s">
        <v>19</v>
      </c>
      <c r="N96" s="91" t="s">
        <v>44</v>
      </c>
      <c r="O96" s="91" t="s">
        <v>296</v>
      </c>
      <c r="P96" s="91" t="s">
        <v>297</v>
      </c>
      <c r="Q96" s="91" t="s">
        <v>298</v>
      </c>
      <c r="R96" s="91" t="s">
        <v>299</v>
      </c>
      <c r="S96" s="91" t="s">
        <v>300</v>
      </c>
      <c r="T96" s="92" t="s">
        <v>301</v>
      </c>
      <c r="U96" s="184"/>
      <c r="V96" s="184"/>
      <c r="W96" s="184"/>
      <c r="X96" s="184"/>
      <c r="Y96" s="184"/>
      <c r="Z96" s="184"/>
      <c r="AA96" s="184"/>
      <c r="AB96" s="184"/>
      <c r="AC96" s="184"/>
      <c r="AD96" s="184"/>
      <c r="AE96" s="184"/>
    </row>
    <row r="97" s="2" customFormat="1" ht="22.8" customHeight="1">
      <c r="A97" s="36"/>
      <c r="B97" s="37"/>
      <c r="C97" s="97" t="s">
        <v>302</v>
      </c>
      <c r="D97" s="38"/>
      <c r="E97" s="38"/>
      <c r="F97" s="38"/>
      <c r="G97" s="38"/>
      <c r="H97" s="38"/>
      <c r="I97" s="38"/>
      <c r="J97" s="190">
        <f>BK97</f>
        <v>0</v>
      </c>
      <c r="K97" s="38"/>
      <c r="L97" s="42"/>
      <c r="M97" s="93"/>
      <c r="N97" s="191"/>
      <c r="O97" s="94"/>
      <c r="P97" s="192">
        <f>P98+P114</f>
        <v>0</v>
      </c>
      <c r="Q97" s="94"/>
      <c r="R97" s="192">
        <f>R98+R114</f>
        <v>27.765713540903995</v>
      </c>
      <c r="S97" s="94"/>
      <c r="T97" s="193">
        <f>T98+T114</f>
        <v>0</v>
      </c>
      <c r="U97" s="36"/>
      <c r="V97" s="36"/>
      <c r="W97" s="36"/>
      <c r="X97" s="36"/>
      <c r="Y97" s="36"/>
      <c r="Z97" s="36"/>
      <c r="AA97" s="36"/>
      <c r="AB97" s="36"/>
      <c r="AC97" s="36"/>
      <c r="AD97" s="36"/>
      <c r="AE97" s="36"/>
      <c r="AT97" s="15" t="s">
        <v>73</v>
      </c>
      <c r="AU97" s="15" t="s">
        <v>280</v>
      </c>
      <c r="BK97" s="194">
        <f>BK98+BK114</f>
        <v>0</v>
      </c>
    </row>
    <row r="98" s="12" customFormat="1" ht="25.92" customHeight="1">
      <c r="A98" s="12"/>
      <c r="B98" s="195"/>
      <c r="C98" s="196"/>
      <c r="D98" s="197" t="s">
        <v>73</v>
      </c>
      <c r="E98" s="198" t="s">
        <v>303</v>
      </c>
      <c r="F98" s="198" t="s">
        <v>304</v>
      </c>
      <c r="G98" s="196"/>
      <c r="H98" s="196"/>
      <c r="I98" s="199"/>
      <c r="J98" s="200">
        <f>BK98</f>
        <v>0</v>
      </c>
      <c r="K98" s="196"/>
      <c r="L98" s="201"/>
      <c r="M98" s="202"/>
      <c r="N98" s="203"/>
      <c r="O98" s="203"/>
      <c r="P98" s="204">
        <f>P99+P110+P112</f>
        <v>0</v>
      </c>
      <c r="Q98" s="203"/>
      <c r="R98" s="204">
        <f>R99+R110+R112</f>
        <v>22.601829978103996</v>
      </c>
      <c r="S98" s="203"/>
      <c r="T98" s="205">
        <f>T99+T110+T112</f>
        <v>0</v>
      </c>
      <c r="U98" s="12"/>
      <c r="V98" s="12"/>
      <c r="W98" s="12"/>
      <c r="X98" s="12"/>
      <c r="Y98" s="12"/>
      <c r="Z98" s="12"/>
      <c r="AA98" s="12"/>
      <c r="AB98" s="12"/>
      <c r="AC98" s="12"/>
      <c r="AD98" s="12"/>
      <c r="AE98" s="12"/>
      <c r="AR98" s="206" t="s">
        <v>81</v>
      </c>
      <c r="AT98" s="207" t="s">
        <v>73</v>
      </c>
      <c r="AU98" s="207" t="s">
        <v>74</v>
      </c>
      <c r="AY98" s="206" t="s">
        <v>305</v>
      </c>
      <c r="BK98" s="208">
        <f>BK99+BK110+BK112</f>
        <v>0</v>
      </c>
    </row>
    <row r="99" s="12" customFormat="1" ht="22.8" customHeight="1">
      <c r="A99" s="12"/>
      <c r="B99" s="195"/>
      <c r="C99" s="196"/>
      <c r="D99" s="197" t="s">
        <v>73</v>
      </c>
      <c r="E99" s="209" t="s">
        <v>112</v>
      </c>
      <c r="F99" s="209" t="s">
        <v>842</v>
      </c>
      <c r="G99" s="196"/>
      <c r="H99" s="196"/>
      <c r="I99" s="199"/>
      <c r="J99" s="210">
        <f>BK99</f>
        <v>0</v>
      </c>
      <c r="K99" s="196"/>
      <c r="L99" s="201"/>
      <c r="M99" s="202"/>
      <c r="N99" s="203"/>
      <c r="O99" s="203"/>
      <c r="P99" s="204">
        <f>SUM(P100:P109)</f>
        <v>0</v>
      </c>
      <c r="Q99" s="203"/>
      <c r="R99" s="204">
        <f>SUM(R100:R109)</f>
        <v>22.599072812103998</v>
      </c>
      <c r="S99" s="203"/>
      <c r="T99" s="205">
        <f>SUM(T100:T109)</f>
        <v>0</v>
      </c>
      <c r="U99" s="12"/>
      <c r="V99" s="12"/>
      <c r="W99" s="12"/>
      <c r="X99" s="12"/>
      <c r="Y99" s="12"/>
      <c r="Z99" s="12"/>
      <c r="AA99" s="12"/>
      <c r="AB99" s="12"/>
      <c r="AC99" s="12"/>
      <c r="AD99" s="12"/>
      <c r="AE99" s="12"/>
      <c r="AR99" s="206" t="s">
        <v>81</v>
      </c>
      <c r="AT99" s="207" t="s">
        <v>73</v>
      </c>
      <c r="AU99" s="207" t="s">
        <v>81</v>
      </c>
      <c r="AY99" s="206" t="s">
        <v>305</v>
      </c>
      <c r="BK99" s="208">
        <f>SUM(BK100:BK109)</f>
        <v>0</v>
      </c>
    </row>
    <row r="100" s="2" customFormat="1" ht="24.15" customHeight="1">
      <c r="A100" s="36"/>
      <c r="B100" s="37"/>
      <c r="C100" s="211" t="s">
        <v>81</v>
      </c>
      <c r="D100" s="211" t="s">
        <v>308</v>
      </c>
      <c r="E100" s="212" t="s">
        <v>1036</v>
      </c>
      <c r="F100" s="213" t="s">
        <v>1037</v>
      </c>
      <c r="G100" s="214" t="s">
        <v>319</v>
      </c>
      <c r="H100" s="215">
        <v>5.8520000000000003</v>
      </c>
      <c r="I100" s="216"/>
      <c r="J100" s="217">
        <f>ROUND(I100*H100,2)</f>
        <v>0</v>
      </c>
      <c r="K100" s="213" t="s">
        <v>312</v>
      </c>
      <c r="L100" s="42"/>
      <c r="M100" s="218" t="s">
        <v>19</v>
      </c>
      <c r="N100" s="219" t="s">
        <v>45</v>
      </c>
      <c r="O100" s="82"/>
      <c r="P100" s="220">
        <f>O100*H100</f>
        <v>0</v>
      </c>
      <c r="Q100" s="220">
        <v>1.8775</v>
      </c>
      <c r="R100" s="220">
        <f>Q100*H100</f>
        <v>10.987130000000001</v>
      </c>
      <c r="S100" s="220">
        <v>0</v>
      </c>
      <c r="T100" s="221">
        <f>S100*H100</f>
        <v>0</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1527</v>
      </c>
    </row>
    <row r="101" s="2" customFormat="1" ht="24.15" customHeight="1">
      <c r="A101" s="36"/>
      <c r="B101" s="37"/>
      <c r="C101" s="211" t="s">
        <v>83</v>
      </c>
      <c r="D101" s="211" t="s">
        <v>308</v>
      </c>
      <c r="E101" s="212" t="s">
        <v>843</v>
      </c>
      <c r="F101" s="213" t="s">
        <v>844</v>
      </c>
      <c r="G101" s="214" t="s">
        <v>379</v>
      </c>
      <c r="H101" s="215">
        <v>0.40100000000000002</v>
      </c>
      <c r="I101" s="216"/>
      <c r="J101" s="217">
        <f>ROUND(I101*H101,2)</f>
        <v>0</v>
      </c>
      <c r="K101" s="213" t="s">
        <v>312</v>
      </c>
      <c r="L101" s="42"/>
      <c r="M101" s="218" t="s">
        <v>19</v>
      </c>
      <c r="N101" s="219" t="s">
        <v>45</v>
      </c>
      <c r="O101" s="82"/>
      <c r="P101" s="220">
        <f>O101*H101</f>
        <v>0</v>
      </c>
      <c r="Q101" s="220">
        <v>0.019536000000000001</v>
      </c>
      <c r="R101" s="220">
        <f>Q101*H101</f>
        <v>0.0078339360000000014</v>
      </c>
      <c r="S101" s="220">
        <v>0</v>
      </c>
      <c r="T101" s="221">
        <f>S101*H101</f>
        <v>0</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1528</v>
      </c>
    </row>
    <row r="102" s="2" customFormat="1" ht="14.4" customHeight="1">
      <c r="A102" s="36"/>
      <c r="B102" s="37"/>
      <c r="C102" s="230" t="s">
        <v>112</v>
      </c>
      <c r="D102" s="230" t="s">
        <v>846</v>
      </c>
      <c r="E102" s="231" t="s">
        <v>847</v>
      </c>
      <c r="F102" s="232" t="s">
        <v>848</v>
      </c>
      <c r="G102" s="233" t="s">
        <v>379</v>
      </c>
      <c r="H102" s="234">
        <v>0.40100000000000002</v>
      </c>
      <c r="I102" s="235"/>
      <c r="J102" s="236">
        <f>ROUND(I102*H102,2)</f>
        <v>0</v>
      </c>
      <c r="K102" s="232" t="s">
        <v>312</v>
      </c>
      <c r="L102" s="237"/>
      <c r="M102" s="238" t="s">
        <v>19</v>
      </c>
      <c r="N102" s="239" t="s">
        <v>45</v>
      </c>
      <c r="O102" s="82"/>
      <c r="P102" s="220">
        <f>O102*H102</f>
        <v>0</v>
      </c>
      <c r="Q102" s="220">
        <v>1</v>
      </c>
      <c r="R102" s="220">
        <f>Q102*H102</f>
        <v>0.40100000000000002</v>
      </c>
      <c r="S102" s="220">
        <v>0</v>
      </c>
      <c r="T102" s="221">
        <f>S102*H102</f>
        <v>0</v>
      </c>
      <c r="U102" s="36"/>
      <c r="V102" s="36"/>
      <c r="W102" s="36"/>
      <c r="X102" s="36"/>
      <c r="Y102" s="36"/>
      <c r="Z102" s="36"/>
      <c r="AA102" s="36"/>
      <c r="AB102" s="36"/>
      <c r="AC102" s="36"/>
      <c r="AD102" s="36"/>
      <c r="AE102" s="36"/>
      <c r="AR102" s="222" t="s">
        <v>342</v>
      </c>
      <c r="AT102" s="222" t="s">
        <v>846</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1529</v>
      </c>
    </row>
    <row r="103" s="2" customFormat="1" ht="24.15" customHeight="1">
      <c r="A103" s="36"/>
      <c r="B103" s="37"/>
      <c r="C103" s="211" t="s">
        <v>313</v>
      </c>
      <c r="D103" s="211" t="s">
        <v>308</v>
      </c>
      <c r="E103" s="212" t="s">
        <v>843</v>
      </c>
      <c r="F103" s="213" t="s">
        <v>844</v>
      </c>
      <c r="G103" s="214" t="s">
        <v>379</v>
      </c>
      <c r="H103" s="215">
        <v>0.0070000000000000001</v>
      </c>
      <c r="I103" s="216"/>
      <c r="J103" s="217">
        <f>ROUND(I103*H103,2)</f>
        <v>0</v>
      </c>
      <c r="K103" s="213" t="s">
        <v>312</v>
      </c>
      <c r="L103" s="42"/>
      <c r="M103" s="218" t="s">
        <v>19</v>
      </c>
      <c r="N103" s="219" t="s">
        <v>45</v>
      </c>
      <c r="O103" s="82"/>
      <c r="P103" s="220">
        <f>O103*H103</f>
        <v>0</v>
      </c>
      <c r="Q103" s="220">
        <v>0.019536000000000001</v>
      </c>
      <c r="R103" s="220">
        <f>Q103*H103</f>
        <v>0.00013675200000000002</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1530</v>
      </c>
    </row>
    <row r="104" s="2" customFormat="1" ht="14.4" customHeight="1">
      <c r="A104" s="36"/>
      <c r="B104" s="37"/>
      <c r="C104" s="230" t="s">
        <v>330</v>
      </c>
      <c r="D104" s="230" t="s">
        <v>846</v>
      </c>
      <c r="E104" s="231" t="s">
        <v>847</v>
      </c>
      <c r="F104" s="232" t="s">
        <v>848</v>
      </c>
      <c r="G104" s="233" t="s">
        <v>379</v>
      </c>
      <c r="H104" s="234">
        <v>0.0070000000000000001</v>
      </c>
      <c r="I104" s="235"/>
      <c r="J104" s="236">
        <f>ROUND(I104*H104,2)</f>
        <v>0</v>
      </c>
      <c r="K104" s="232" t="s">
        <v>312</v>
      </c>
      <c r="L104" s="237"/>
      <c r="M104" s="238" t="s">
        <v>19</v>
      </c>
      <c r="N104" s="239" t="s">
        <v>45</v>
      </c>
      <c r="O104" s="82"/>
      <c r="P104" s="220">
        <f>O104*H104</f>
        <v>0</v>
      </c>
      <c r="Q104" s="220">
        <v>1</v>
      </c>
      <c r="R104" s="220">
        <f>Q104*H104</f>
        <v>0.0070000000000000001</v>
      </c>
      <c r="S104" s="220">
        <v>0</v>
      </c>
      <c r="T104" s="221">
        <f>S104*H104</f>
        <v>0</v>
      </c>
      <c r="U104" s="36"/>
      <c r="V104" s="36"/>
      <c r="W104" s="36"/>
      <c r="X104" s="36"/>
      <c r="Y104" s="36"/>
      <c r="Z104" s="36"/>
      <c r="AA104" s="36"/>
      <c r="AB104" s="36"/>
      <c r="AC104" s="36"/>
      <c r="AD104" s="36"/>
      <c r="AE104" s="36"/>
      <c r="AR104" s="222" t="s">
        <v>342</v>
      </c>
      <c r="AT104" s="222" t="s">
        <v>846</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1531</v>
      </c>
    </row>
    <row r="105" s="2" customFormat="1" ht="24.15" customHeight="1">
      <c r="A105" s="36"/>
      <c r="B105" s="37"/>
      <c r="C105" s="211" t="s">
        <v>334</v>
      </c>
      <c r="D105" s="211" t="s">
        <v>308</v>
      </c>
      <c r="E105" s="212" t="s">
        <v>1043</v>
      </c>
      <c r="F105" s="213" t="s">
        <v>1044</v>
      </c>
      <c r="G105" s="214" t="s">
        <v>311</v>
      </c>
      <c r="H105" s="215">
        <v>34.865000000000002</v>
      </c>
      <c r="I105" s="216"/>
      <c r="J105" s="217">
        <f>ROUND(I105*H105,2)</f>
        <v>0</v>
      </c>
      <c r="K105" s="213" t="s">
        <v>312</v>
      </c>
      <c r="L105" s="42"/>
      <c r="M105" s="218" t="s">
        <v>19</v>
      </c>
      <c r="N105" s="219" t="s">
        <v>45</v>
      </c>
      <c r="O105" s="82"/>
      <c r="P105" s="220">
        <f>O105*H105</f>
        <v>0</v>
      </c>
      <c r="Q105" s="220">
        <v>0.042340000000000003</v>
      </c>
      <c r="R105" s="220">
        <f>Q105*H105</f>
        <v>1.4761841000000002</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1532</v>
      </c>
    </row>
    <row r="106" s="2" customFormat="1" ht="24.15" customHeight="1">
      <c r="A106" s="36"/>
      <c r="B106" s="37"/>
      <c r="C106" s="211" t="s">
        <v>338</v>
      </c>
      <c r="D106" s="211" t="s">
        <v>308</v>
      </c>
      <c r="E106" s="212" t="s">
        <v>857</v>
      </c>
      <c r="F106" s="213" t="s">
        <v>858</v>
      </c>
      <c r="G106" s="214" t="s">
        <v>311</v>
      </c>
      <c r="H106" s="215">
        <v>49.817</v>
      </c>
      <c r="I106" s="216"/>
      <c r="J106" s="217">
        <f>ROUND(I106*H106,2)</f>
        <v>0</v>
      </c>
      <c r="K106" s="213" t="s">
        <v>312</v>
      </c>
      <c r="L106" s="42"/>
      <c r="M106" s="218" t="s">
        <v>19</v>
      </c>
      <c r="N106" s="219" t="s">
        <v>45</v>
      </c>
      <c r="O106" s="82"/>
      <c r="P106" s="220">
        <f>O106*H106</f>
        <v>0</v>
      </c>
      <c r="Q106" s="220">
        <v>0.058970000000000002</v>
      </c>
      <c r="R106" s="220">
        <f>Q106*H106</f>
        <v>2.9377084899999999</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1533</v>
      </c>
    </row>
    <row r="107" s="2" customFormat="1" ht="24.15" customHeight="1">
      <c r="A107" s="36"/>
      <c r="B107" s="37"/>
      <c r="C107" s="211" t="s">
        <v>342</v>
      </c>
      <c r="D107" s="211" t="s">
        <v>308</v>
      </c>
      <c r="E107" s="212" t="s">
        <v>1047</v>
      </c>
      <c r="F107" s="213" t="s">
        <v>1048</v>
      </c>
      <c r="G107" s="214" t="s">
        <v>311</v>
      </c>
      <c r="H107" s="215">
        <v>89.379999999999995</v>
      </c>
      <c r="I107" s="216"/>
      <c r="J107" s="217">
        <f>ROUND(I107*H107,2)</f>
        <v>0</v>
      </c>
      <c r="K107" s="213" t="s">
        <v>312</v>
      </c>
      <c r="L107" s="42"/>
      <c r="M107" s="218" t="s">
        <v>19</v>
      </c>
      <c r="N107" s="219" t="s">
        <v>45</v>
      </c>
      <c r="O107" s="82"/>
      <c r="P107" s="220">
        <f>O107*H107</f>
        <v>0</v>
      </c>
      <c r="Q107" s="220">
        <v>0.07571</v>
      </c>
      <c r="R107" s="220">
        <f>Q107*H107</f>
        <v>6.7669597999999995</v>
      </c>
      <c r="S107" s="220">
        <v>0</v>
      </c>
      <c r="T107" s="221">
        <f>S107*H107</f>
        <v>0</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1534</v>
      </c>
    </row>
    <row r="108" s="2" customFormat="1" ht="14.4" customHeight="1">
      <c r="A108" s="36"/>
      <c r="B108" s="37"/>
      <c r="C108" s="211" t="s">
        <v>346</v>
      </c>
      <c r="D108" s="211" t="s">
        <v>308</v>
      </c>
      <c r="E108" s="212" t="s">
        <v>1050</v>
      </c>
      <c r="F108" s="213" t="s">
        <v>1051</v>
      </c>
      <c r="G108" s="214" t="s">
        <v>365</v>
      </c>
      <c r="H108" s="215">
        <v>126.36</v>
      </c>
      <c r="I108" s="216"/>
      <c r="J108" s="217">
        <f>ROUND(I108*H108,2)</f>
        <v>0</v>
      </c>
      <c r="K108" s="213" t="s">
        <v>312</v>
      </c>
      <c r="L108" s="42"/>
      <c r="M108" s="218" t="s">
        <v>19</v>
      </c>
      <c r="N108" s="219" t="s">
        <v>45</v>
      </c>
      <c r="O108" s="82"/>
      <c r="P108" s="220">
        <f>O108*H108</f>
        <v>0</v>
      </c>
      <c r="Q108" s="220">
        <v>8.0271400000000005E-05</v>
      </c>
      <c r="R108" s="220">
        <f>Q108*H108</f>
        <v>0.010143094104000001</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1535</v>
      </c>
    </row>
    <row r="109" s="2" customFormat="1" ht="14.4" customHeight="1">
      <c r="A109" s="36"/>
      <c r="B109" s="37"/>
      <c r="C109" s="211" t="s">
        <v>350</v>
      </c>
      <c r="D109" s="211" t="s">
        <v>308</v>
      </c>
      <c r="E109" s="212" t="s">
        <v>1053</v>
      </c>
      <c r="F109" s="213" t="s">
        <v>1054</v>
      </c>
      <c r="G109" s="214" t="s">
        <v>365</v>
      </c>
      <c r="H109" s="215">
        <v>38.880000000000003</v>
      </c>
      <c r="I109" s="216"/>
      <c r="J109" s="217">
        <f>ROUND(I109*H109,2)</f>
        <v>0</v>
      </c>
      <c r="K109" s="213" t="s">
        <v>312</v>
      </c>
      <c r="L109" s="42"/>
      <c r="M109" s="218" t="s">
        <v>19</v>
      </c>
      <c r="N109" s="219" t="s">
        <v>45</v>
      </c>
      <c r="O109" s="82"/>
      <c r="P109" s="220">
        <f>O109*H109</f>
        <v>0</v>
      </c>
      <c r="Q109" s="220">
        <v>0.00012799999999999999</v>
      </c>
      <c r="R109" s="220">
        <f>Q109*H109</f>
        <v>0.0049766400000000001</v>
      </c>
      <c r="S109" s="220">
        <v>0</v>
      </c>
      <c r="T109" s="221">
        <f>S109*H109</f>
        <v>0</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1536</v>
      </c>
    </row>
    <row r="110" s="12" customFormat="1" ht="22.8" customHeight="1">
      <c r="A110" s="12"/>
      <c r="B110" s="195"/>
      <c r="C110" s="196"/>
      <c r="D110" s="197" t="s">
        <v>73</v>
      </c>
      <c r="E110" s="209" t="s">
        <v>346</v>
      </c>
      <c r="F110" s="209" t="s">
        <v>723</v>
      </c>
      <c r="G110" s="196"/>
      <c r="H110" s="196"/>
      <c r="I110" s="199"/>
      <c r="J110" s="210">
        <f>BK110</f>
        <v>0</v>
      </c>
      <c r="K110" s="196"/>
      <c r="L110" s="201"/>
      <c r="M110" s="202"/>
      <c r="N110" s="203"/>
      <c r="O110" s="203"/>
      <c r="P110" s="204">
        <f>P111</f>
        <v>0</v>
      </c>
      <c r="Q110" s="203"/>
      <c r="R110" s="204">
        <f>R111</f>
        <v>0.0027571660000000001</v>
      </c>
      <c r="S110" s="203"/>
      <c r="T110" s="205">
        <f>T111</f>
        <v>0</v>
      </c>
      <c r="U110" s="12"/>
      <c r="V110" s="12"/>
      <c r="W110" s="12"/>
      <c r="X110" s="12"/>
      <c r="Y110" s="12"/>
      <c r="Z110" s="12"/>
      <c r="AA110" s="12"/>
      <c r="AB110" s="12"/>
      <c r="AC110" s="12"/>
      <c r="AD110" s="12"/>
      <c r="AE110" s="12"/>
      <c r="AR110" s="206" t="s">
        <v>81</v>
      </c>
      <c r="AT110" s="207" t="s">
        <v>73</v>
      </c>
      <c r="AU110" s="207" t="s">
        <v>81</v>
      </c>
      <c r="AY110" s="206" t="s">
        <v>305</v>
      </c>
      <c r="BK110" s="208">
        <f>BK111</f>
        <v>0</v>
      </c>
    </row>
    <row r="111" s="2" customFormat="1" ht="14.4" customHeight="1">
      <c r="A111" s="36"/>
      <c r="B111" s="37"/>
      <c r="C111" s="211" t="s">
        <v>354</v>
      </c>
      <c r="D111" s="211" t="s">
        <v>308</v>
      </c>
      <c r="E111" s="212" t="s">
        <v>1056</v>
      </c>
      <c r="F111" s="213" t="s">
        <v>1057</v>
      </c>
      <c r="G111" s="214" t="s">
        <v>311</v>
      </c>
      <c r="H111" s="215">
        <v>725.57000000000005</v>
      </c>
      <c r="I111" s="216"/>
      <c r="J111" s="217">
        <f>ROUND(I111*H111,2)</f>
        <v>0</v>
      </c>
      <c r="K111" s="213" t="s">
        <v>312</v>
      </c>
      <c r="L111" s="42"/>
      <c r="M111" s="218" t="s">
        <v>19</v>
      </c>
      <c r="N111" s="219" t="s">
        <v>45</v>
      </c>
      <c r="O111" s="82"/>
      <c r="P111" s="220">
        <f>O111*H111</f>
        <v>0</v>
      </c>
      <c r="Q111" s="220">
        <v>3.8E-06</v>
      </c>
      <c r="R111" s="220">
        <f>Q111*H111</f>
        <v>0.0027571660000000001</v>
      </c>
      <c r="S111" s="220">
        <v>0</v>
      </c>
      <c r="T111" s="221">
        <f>S111*H111</f>
        <v>0</v>
      </c>
      <c r="U111" s="36"/>
      <c r="V111" s="36"/>
      <c r="W111" s="36"/>
      <c r="X111" s="36"/>
      <c r="Y111" s="36"/>
      <c r="Z111" s="36"/>
      <c r="AA111" s="36"/>
      <c r="AB111" s="36"/>
      <c r="AC111" s="36"/>
      <c r="AD111" s="36"/>
      <c r="AE111" s="36"/>
      <c r="AR111" s="222" t="s">
        <v>313</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313</v>
      </c>
      <c r="BM111" s="222" t="s">
        <v>1537</v>
      </c>
    </row>
    <row r="112" s="12" customFormat="1" ht="22.8" customHeight="1">
      <c r="A112" s="12"/>
      <c r="B112" s="195"/>
      <c r="C112" s="196"/>
      <c r="D112" s="197" t="s">
        <v>73</v>
      </c>
      <c r="E112" s="209" t="s">
        <v>860</v>
      </c>
      <c r="F112" s="209" t="s">
        <v>861</v>
      </c>
      <c r="G112" s="196"/>
      <c r="H112" s="196"/>
      <c r="I112" s="199"/>
      <c r="J112" s="210">
        <f>BK112</f>
        <v>0</v>
      </c>
      <c r="K112" s="196"/>
      <c r="L112" s="201"/>
      <c r="M112" s="202"/>
      <c r="N112" s="203"/>
      <c r="O112" s="203"/>
      <c r="P112" s="204">
        <f>P113</f>
        <v>0</v>
      </c>
      <c r="Q112" s="203"/>
      <c r="R112" s="204">
        <f>R113</f>
        <v>0</v>
      </c>
      <c r="S112" s="203"/>
      <c r="T112" s="205">
        <f>T113</f>
        <v>0</v>
      </c>
      <c r="U112" s="12"/>
      <c r="V112" s="12"/>
      <c r="W112" s="12"/>
      <c r="X112" s="12"/>
      <c r="Y112" s="12"/>
      <c r="Z112" s="12"/>
      <c r="AA112" s="12"/>
      <c r="AB112" s="12"/>
      <c r="AC112" s="12"/>
      <c r="AD112" s="12"/>
      <c r="AE112" s="12"/>
      <c r="AR112" s="206" t="s">
        <v>81</v>
      </c>
      <c r="AT112" s="207" t="s">
        <v>73</v>
      </c>
      <c r="AU112" s="207" t="s">
        <v>81</v>
      </c>
      <c r="AY112" s="206" t="s">
        <v>305</v>
      </c>
      <c r="BK112" s="208">
        <f>BK113</f>
        <v>0</v>
      </c>
    </row>
    <row r="113" s="2" customFormat="1" ht="24.15" customHeight="1">
      <c r="A113" s="36"/>
      <c r="B113" s="37"/>
      <c r="C113" s="211" t="s">
        <v>358</v>
      </c>
      <c r="D113" s="211" t="s">
        <v>308</v>
      </c>
      <c r="E113" s="212" t="s">
        <v>1356</v>
      </c>
      <c r="F113" s="213" t="s">
        <v>1357</v>
      </c>
      <c r="G113" s="214" t="s">
        <v>379</v>
      </c>
      <c r="H113" s="215">
        <v>22.602</v>
      </c>
      <c r="I113" s="216"/>
      <c r="J113" s="217">
        <f>ROUND(I113*H113,2)</f>
        <v>0</v>
      </c>
      <c r="K113" s="213" t="s">
        <v>312</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313</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313</v>
      </c>
      <c r="BM113" s="222" t="s">
        <v>1538</v>
      </c>
    </row>
    <row r="114" s="12" customFormat="1" ht="25.92" customHeight="1">
      <c r="A114" s="12"/>
      <c r="B114" s="195"/>
      <c r="C114" s="196"/>
      <c r="D114" s="197" t="s">
        <v>73</v>
      </c>
      <c r="E114" s="198" t="s">
        <v>408</v>
      </c>
      <c r="F114" s="198" t="s">
        <v>409</v>
      </c>
      <c r="G114" s="196"/>
      <c r="H114" s="196"/>
      <c r="I114" s="199"/>
      <c r="J114" s="200">
        <f>BK114</f>
        <v>0</v>
      </c>
      <c r="K114" s="196"/>
      <c r="L114" s="201"/>
      <c r="M114" s="202"/>
      <c r="N114" s="203"/>
      <c r="O114" s="203"/>
      <c r="P114" s="204">
        <f>P115</f>
        <v>0</v>
      </c>
      <c r="Q114" s="203"/>
      <c r="R114" s="204">
        <f>R115</f>
        <v>5.1638835627999997</v>
      </c>
      <c r="S114" s="203"/>
      <c r="T114" s="205">
        <f>T115</f>
        <v>0</v>
      </c>
      <c r="U114" s="12"/>
      <c r="V114" s="12"/>
      <c r="W114" s="12"/>
      <c r="X114" s="12"/>
      <c r="Y114" s="12"/>
      <c r="Z114" s="12"/>
      <c r="AA114" s="12"/>
      <c r="AB114" s="12"/>
      <c r="AC114" s="12"/>
      <c r="AD114" s="12"/>
      <c r="AE114" s="12"/>
      <c r="AR114" s="206" t="s">
        <v>83</v>
      </c>
      <c r="AT114" s="207" t="s">
        <v>73</v>
      </c>
      <c r="AU114" s="207" t="s">
        <v>74</v>
      </c>
      <c r="AY114" s="206" t="s">
        <v>305</v>
      </c>
      <c r="BK114" s="208">
        <f>BK115</f>
        <v>0</v>
      </c>
    </row>
    <row r="115" s="12" customFormat="1" ht="22.8" customHeight="1">
      <c r="A115" s="12"/>
      <c r="B115" s="195"/>
      <c r="C115" s="196"/>
      <c r="D115" s="197" t="s">
        <v>73</v>
      </c>
      <c r="E115" s="209" t="s">
        <v>417</v>
      </c>
      <c r="F115" s="209" t="s">
        <v>418</v>
      </c>
      <c r="G115" s="196"/>
      <c r="H115" s="196"/>
      <c r="I115" s="199"/>
      <c r="J115" s="210">
        <f>BK115</f>
        <v>0</v>
      </c>
      <c r="K115" s="196"/>
      <c r="L115" s="201"/>
      <c r="M115" s="202"/>
      <c r="N115" s="203"/>
      <c r="O115" s="203"/>
      <c r="P115" s="204">
        <f>SUM(P116:P128)</f>
        <v>0</v>
      </c>
      <c r="Q115" s="203"/>
      <c r="R115" s="204">
        <f>SUM(R116:R128)</f>
        <v>5.1638835627999997</v>
      </c>
      <c r="S115" s="203"/>
      <c r="T115" s="205">
        <f>SUM(T116:T128)</f>
        <v>0</v>
      </c>
      <c r="U115" s="12"/>
      <c r="V115" s="12"/>
      <c r="W115" s="12"/>
      <c r="X115" s="12"/>
      <c r="Y115" s="12"/>
      <c r="Z115" s="12"/>
      <c r="AA115" s="12"/>
      <c r="AB115" s="12"/>
      <c r="AC115" s="12"/>
      <c r="AD115" s="12"/>
      <c r="AE115" s="12"/>
      <c r="AR115" s="206" t="s">
        <v>83</v>
      </c>
      <c r="AT115" s="207" t="s">
        <v>73</v>
      </c>
      <c r="AU115" s="207" t="s">
        <v>81</v>
      </c>
      <c r="AY115" s="206" t="s">
        <v>305</v>
      </c>
      <c r="BK115" s="208">
        <f>SUM(BK116:BK128)</f>
        <v>0</v>
      </c>
    </row>
    <row r="116" s="2" customFormat="1" ht="24.15" customHeight="1">
      <c r="A116" s="36"/>
      <c r="B116" s="37"/>
      <c r="C116" s="211" t="s">
        <v>362</v>
      </c>
      <c r="D116" s="211" t="s">
        <v>308</v>
      </c>
      <c r="E116" s="212" t="s">
        <v>1060</v>
      </c>
      <c r="F116" s="213" t="s">
        <v>1061</v>
      </c>
      <c r="G116" s="214" t="s">
        <v>311</v>
      </c>
      <c r="H116" s="215">
        <v>9.9960000000000004</v>
      </c>
      <c r="I116" s="216"/>
      <c r="J116" s="217">
        <f>ROUND(I116*H116,2)</f>
        <v>0</v>
      </c>
      <c r="K116" s="213" t="s">
        <v>312</v>
      </c>
      <c r="L116" s="42"/>
      <c r="M116" s="218" t="s">
        <v>19</v>
      </c>
      <c r="N116" s="219" t="s">
        <v>45</v>
      </c>
      <c r="O116" s="82"/>
      <c r="P116" s="220">
        <f>O116*H116</f>
        <v>0</v>
      </c>
      <c r="Q116" s="220">
        <v>0.01355</v>
      </c>
      <c r="R116" s="220">
        <f>Q116*H116</f>
        <v>0.13544580000000001</v>
      </c>
      <c r="S116" s="220">
        <v>0</v>
      </c>
      <c r="T116" s="221">
        <f>S116*H116</f>
        <v>0</v>
      </c>
      <c r="U116" s="36"/>
      <c r="V116" s="36"/>
      <c r="W116" s="36"/>
      <c r="X116" s="36"/>
      <c r="Y116" s="36"/>
      <c r="Z116" s="36"/>
      <c r="AA116" s="36"/>
      <c r="AB116" s="36"/>
      <c r="AC116" s="36"/>
      <c r="AD116" s="36"/>
      <c r="AE116" s="36"/>
      <c r="AR116" s="222" t="s">
        <v>376</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1539</v>
      </c>
    </row>
    <row r="117" s="2" customFormat="1" ht="24.15" customHeight="1">
      <c r="A117" s="36"/>
      <c r="B117" s="37"/>
      <c r="C117" s="211" t="s">
        <v>367</v>
      </c>
      <c r="D117" s="211" t="s">
        <v>308</v>
      </c>
      <c r="E117" s="212" t="s">
        <v>1063</v>
      </c>
      <c r="F117" s="213" t="s">
        <v>1064</v>
      </c>
      <c r="G117" s="214" t="s">
        <v>311</v>
      </c>
      <c r="H117" s="215">
        <v>9.9960000000000004</v>
      </c>
      <c r="I117" s="216"/>
      <c r="J117" s="217">
        <f>ROUND(I117*H117,2)</f>
        <v>0</v>
      </c>
      <c r="K117" s="213" t="s">
        <v>312</v>
      </c>
      <c r="L117" s="42"/>
      <c r="M117" s="218" t="s">
        <v>19</v>
      </c>
      <c r="N117" s="219" t="s">
        <v>45</v>
      </c>
      <c r="O117" s="82"/>
      <c r="P117" s="220">
        <f>O117*H117</f>
        <v>0</v>
      </c>
      <c r="Q117" s="220">
        <v>0.00010000000000000001</v>
      </c>
      <c r="R117" s="220">
        <f>Q117*H117</f>
        <v>0.00099960000000000001</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1540</v>
      </c>
    </row>
    <row r="118" s="2" customFormat="1" ht="14.4" customHeight="1">
      <c r="A118" s="36"/>
      <c r="B118" s="37"/>
      <c r="C118" s="211" t="s">
        <v>8</v>
      </c>
      <c r="D118" s="211" t="s">
        <v>308</v>
      </c>
      <c r="E118" s="212" t="s">
        <v>1066</v>
      </c>
      <c r="F118" s="213" t="s">
        <v>1067</v>
      </c>
      <c r="G118" s="214" t="s">
        <v>311</v>
      </c>
      <c r="H118" s="215">
        <v>9.9960000000000004</v>
      </c>
      <c r="I118" s="216"/>
      <c r="J118" s="217">
        <f>ROUND(I118*H118,2)</f>
        <v>0</v>
      </c>
      <c r="K118" s="213" t="s">
        <v>312</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1541</v>
      </c>
    </row>
    <row r="119" s="2" customFormat="1" ht="24.15" customHeight="1">
      <c r="A119" s="36"/>
      <c r="B119" s="37"/>
      <c r="C119" s="211" t="s">
        <v>376</v>
      </c>
      <c r="D119" s="211" t="s">
        <v>308</v>
      </c>
      <c r="E119" s="212" t="s">
        <v>1069</v>
      </c>
      <c r="F119" s="213" t="s">
        <v>1070</v>
      </c>
      <c r="G119" s="214" t="s">
        <v>311</v>
      </c>
      <c r="H119" s="215">
        <v>9.9960000000000004</v>
      </c>
      <c r="I119" s="216"/>
      <c r="J119" s="217">
        <f>ROUND(I119*H119,2)</f>
        <v>0</v>
      </c>
      <c r="K119" s="213" t="s">
        <v>312</v>
      </c>
      <c r="L119" s="42"/>
      <c r="M119" s="218" t="s">
        <v>19</v>
      </c>
      <c r="N119" s="219" t="s">
        <v>45</v>
      </c>
      <c r="O119" s="82"/>
      <c r="P119" s="220">
        <f>O119*H119</f>
        <v>0</v>
      </c>
      <c r="Q119" s="220">
        <v>0.00069999999999999999</v>
      </c>
      <c r="R119" s="220">
        <f>Q119*H119</f>
        <v>0.0069972000000000003</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1542</v>
      </c>
    </row>
    <row r="120" s="2" customFormat="1" ht="24.15" customHeight="1">
      <c r="A120" s="36"/>
      <c r="B120" s="37"/>
      <c r="C120" s="211" t="s">
        <v>381</v>
      </c>
      <c r="D120" s="211" t="s">
        <v>308</v>
      </c>
      <c r="E120" s="212" t="s">
        <v>865</v>
      </c>
      <c r="F120" s="213" t="s">
        <v>866</v>
      </c>
      <c r="G120" s="214" t="s">
        <v>311</v>
      </c>
      <c r="H120" s="215">
        <v>439.01999999999998</v>
      </c>
      <c r="I120" s="216"/>
      <c r="J120" s="217">
        <f>ROUND(I120*H120,2)</f>
        <v>0</v>
      </c>
      <c r="K120" s="213" t="s">
        <v>312</v>
      </c>
      <c r="L120" s="42"/>
      <c r="M120" s="218" t="s">
        <v>19</v>
      </c>
      <c r="N120" s="219" t="s">
        <v>45</v>
      </c>
      <c r="O120" s="82"/>
      <c r="P120" s="220">
        <f>O120*H120</f>
        <v>0</v>
      </c>
      <c r="Q120" s="220">
        <v>0.00125314</v>
      </c>
      <c r="R120" s="220">
        <f>Q120*H120</f>
        <v>0.55015352279999996</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1543</v>
      </c>
    </row>
    <row r="121" s="2" customFormat="1" ht="14.4" customHeight="1">
      <c r="A121" s="36"/>
      <c r="B121" s="37"/>
      <c r="C121" s="230" t="s">
        <v>385</v>
      </c>
      <c r="D121" s="230" t="s">
        <v>846</v>
      </c>
      <c r="E121" s="231" t="s">
        <v>868</v>
      </c>
      <c r="F121" s="232" t="s">
        <v>869</v>
      </c>
      <c r="G121" s="233" t="s">
        <v>311</v>
      </c>
      <c r="H121" s="234">
        <v>425.41800000000001</v>
      </c>
      <c r="I121" s="235"/>
      <c r="J121" s="236">
        <f>ROUND(I121*H121,2)</f>
        <v>0</v>
      </c>
      <c r="K121" s="232" t="s">
        <v>312</v>
      </c>
      <c r="L121" s="237"/>
      <c r="M121" s="238" t="s">
        <v>19</v>
      </c>
      <c r="N121" s="239" t="s">
        <v>45</v>
      </c>
      <c r="O121" s="82"/>
      <c r="P121" s="220">
        <f>O121*H121</f>
        <v>0</v>
      </c>
      <c r="Q121" s="220">
        <v>0.0080000000000000002</v>
      </c>
      <c r="R121" s="220">
        <f>Q121*H121</f>
        <v>3.4033440000000001</v>
      </c>
      <c r="S121" s="220">
        <v>0</v>
      </c>
      <c r="T121" s="221">
        <f>S121*H121</f>
        <v>0</v>
      </c>
      <c r="U121" s="36"/>
      <c r="V121" s="36"/>
      <c r="W121" s="36"/>
      <c r="X121" s="36"/>
      <c r="Y121" s="36"/>
      <c r="Z121" s="36"/>
      <c r="AA121" s="36"/>
      <c r="AB121" s="36"/>
      <c r="AC121" s="36"/>
      <c r="AD121" s="36"/>
      <c r="AE121" s="36"/>
      <c r="AR121" s="222" t="s">
        <v>494</v>
      </c>
      <c r="AT121" s="222" t="s">
        <v>846</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1544</v>
      </c>
    </row>
    <row r="122" s="2" customFormat="1" ht="14.4" customHeight="1">
      <c r="A122" s="36"/>
      <c r="B122" s="37"/>
      <c r="C122" s="230" t="s">
        <v>389</v>
      </c>
      <c r="D122" s="230" t="s">
        <v>846</v>
      </c>
      <c r="E122" s="231" t="s">
        <v>1074</v>
      </c>
      <c r="F122" s="232" t="s">
        <v>1075</v>
      </c>
      <c r="G122" s="233" t="s">
        <v>311</v>
      </c>
      <c r="H122" s="234">
        <v>33.851999999999997</v>
      </c>
      <c r="I122" s="235"/>
      <c r="J122" s="236">
        <f>ROUND(I122*H122,2)</f>
        <v>0</v>
      </c>
      <c r="K122" s="232" t="s">
        <v>19</v>
      </c>
      <c r="L122" s="237"/>
      <c r="M122" s="238" t="s">
        <v>19</v>
      </c>
      <c r="N122" s="239" t="s">
        <v>45</v>
      </c>
      <c r="O122" s="82"/>
      <c r="P122" s="220">
        <f>O122*H122</f>
        <v>0</v>
      </c>
      <c r="Q122" s="220">
        <v>0.0080000000000000002</v>
      </c>
      <c r="R122" s="220">
        <f>Q122*H122</f>
        <v>0.270816</v>
      </c>
      <c r="S122" s="220">
        <v>0</v>
      </c>
      <c r="T122" s="221">
        <f>S122*H122</f>
        <v>0</v>
      </c>
      <c r="U122" s="36"/>
      <c r="V122" s="36"/>
      <c r="W122" s="36"/>
      <c r="X122" s="36"/>
      <c r="Y122" s="36"/>
      <c r="Z122" s="36"/>
      <c r="AA122" s="36"/>
      <c r="AB122" s="36"/>
      <c r="AC122" s="36"/>
      <c r="AD122" s="36"/>
      <c r="AE122" s="36"/>
      <c r="AR122" s="222" t="s">
        <v>494</v>
      </c>
      <c r="AT122" s="222" t="s">
        <v>846</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1545</v>
      </c>
    </row>
    <row r="123" s="2" customFormat="1" ht="14.4" customHeight="1">
      <c r="A123" s="36"/>
      <c r="B123" s="37"/>
      <c r="C123" s="230" t="s">
        <v>393</v>
      </c>
      <c r="D123" s="230" t="s">
        <v>846</v>
      </c>
      <c r="E123" s="231" t="s">
        <v>1077</v>
      </c>
      <c r="F123" s="232" t="s">
        <v>1078</v>
      </c>
      <c r="G123" s="233" t="s">
        <v>311</v>
      </c>
      <c r="H123" s="234">
        <v>1.7010000000000001</v>
      </c>
      <c r="I123" s="235"/>
      <c r="J123" s="236">
        <f>ROUND(I123*H123,2)</f>
        <v>0</v>
      </c>
      <c r="K123" s="232" t="s">
        <v>19</v>
      </c>
      <c r="L123" s="237"/>
      <c r="M123" s="238" t="s">
        <v>19</v>
      </c>
      <c r="N123" s="239" t="s">
        <v>45</v>
      </c>
      <c r="O123" s="82"/>
      <c r="P123" s="220">
        <f>O123*H123</f>
        <v>0</v>
      </c>
      <c r="Q123" s="220">
        <v>0.01</v>
      </c>
      <c r="R123" s="220">
        <f>Q123*H123</f>
        <v>0.017010000000000001</v>
      </c>
      <c r="S123" s="220">
        <v>0</v>
      </c>
      <c r="T123" s="221">
        <f>S123*H123</f>
        <v>0</v>
      </c>
      <c r="U123" s="36"/>
      <c r="V123" s="36"/>
      <c r="W123" s="36"/>
      <c r="X123" s="36"/>
      <c r="Y123" s="36"/>
      <c r="Z123" s="36"/>
      <c r="AA123" s="36"/>
      <c r="AB123" s="36"/>
      <c r="AC123" s="36"/>
      <c r="AD123" s="36"/>
      <c r="AE123" s="36"/>
      <c r="AR123" s="222" t="s">
        <v>494</v>
      </c>
      <c r="AT123" s="222" t="s">
        <v>846</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1546</v>
      </c>
    </row>
    <row r="124" s="2" customFormat="1" ht="14.4" customHeight="1">
      <c r="A124" s="36"/>
      <c r="B124" s="37"/>
      <c r="C124" s="211" t="s">
        <v>7</v>
      </c>
      <c r="D124" s="211" t="s">
        <v>308</v>
      </c>
      <c r="E124" s="212" t="s">
        <v>871</v>
      </c>
      <c r="F124" s="213" t="s">
        <v>872</v>
      </c>
      <c r="G124" s="214" t="s">
        <v>311</v>
      </c>
      <c r="H124" s="215">
        <v>90.030000000000001</v>
      </c>
      <c r="I124" s="216"/>
      <c r="J124" s="217">
        <f>ROUND(I124*H124,2)</f>
        <v>0</v>
      </c>
      <c r="K124" s="213" t="s">
        <v>312</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1547</v>
      </c>
    </row>
    <row r="125" s="2" customFormat="1" ht="246.6" customHeight="1">
      <c r="A125" s="36"/>
      <c r="B125" s="37"/>
      <c r="C125" s="230" t="s">
        <v>400</v>
      </c>
      <c r="D125" s="230" t="s">
        <v>846</v>
      </c>
      <c r="E125" s="231" t="s">
        <v>1081</v>
      </c>
      <c r="F125" s="232" t="s">
        <v>1082</v>
      </c>
      <c r="G125" s="233" t="s">
        <v>311</v>
      </c>
      <c r="H125" s="234">
        <v>94.531999999999996</v>
      </c>
      <c r="I125" s="235"/>
      <c r="J125" s="236">
        <f>ROUND(I125*H125,2)</f>
        <v>0</v>
      </c>
      <c r="K125" s="232" t="s">
        <v>19</v>
      </c>
      <c r="L125" s="237"/>
      <c r="M125" s="238" t="s">
        <v>19</v>
      </c>
      <c r="N125" s="239" t="s">
        <v>45</v>
      </c>
      <c r="O125" s="82"/>
      <c r="P125" s="220">
        <f>O125*H125</f>
        <v>0</v>
      </c>
      <c r="Q125" s="220">
        <v>0.0080000000000000002</v>
      </c>
      <c r="R125" s="220">
        <f>Q125*H125</f>
        <v>0.75625600000000004</v>
      </c>
      <c r="S125" s="220">
        <v>0</v>
      </c>
      <c r="T125" s="221">
        <f>S125*H125</f>
        <v>0</v>
      </c>
      <c r="U125" s="36"/>
      <c r="V125" s="36"/>
      <c r="W125" s="36"/>
      <c r="X125" s="36"/>
      <c r="Y125" s="36"/>
      <c r="Z125" s="36"/>
      <c r="AA125" s="36"/>
      <c r="AB125" s="36"/>
      <c r="AC125" s="36"/>
      <c r="AD125" s="36"/>
      <c r="AE125" s="36"/>
      <c r="AR125" s="222" t="s">
        <v>494</v>
      </c>
      <c r="AT125" s="222" t="s">
        <v>846</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1548</v>
      </c>
    </row>
    <row r="126" s="2" customFormat="1" ht="24.15" customHeight="1">
      <c r="A126" s="36"/>
      <c r="B126" s="37"/>
      <c r="C126" s="211" t="s">
        <v>404</v>
      </c>
      <c r="D126" s="211" t="s">
        <v>308</v>
      </c>
      <c r="E126" s="212" t="s">
        <v>1549</v>
      </c>
      <c r="F126" s="213" t="s">
        <v>1550</v>
      </c>
      <c r="G126" s="214" t="s">
        <v>365</v>
      </c>
      <c r="H126" s="215">
        <v>2.5920000000000001</v>
      </c>
      <c r="I126" s="216"/>
      <c r="J126" s="217">
        <f>ROUND(I126*H126,2)</f>
        <v>0</v>
      </c>
      <c r="K126" s="213" t="s">
        <v>312</v>
      </c>
      <c r="L126" s="42"/>
      <c r="M126" s="218" t="s">
        <v>19</v>
      </c>
      <c r="N126" s="219" t="s">
        <v>45</v>
      </c>
      <c r="O126" s="82"/>
      <c r="P126" s="220">
        <f>O126*H126</f>
        <v>0</v>
      </c>
      <c r="Q126" s="220">
        <v>0.0088199999999999997</v>
      </c>
      <c r="R126" s="220">
        <f>Q126*H126</f>
        <v>0.02286144</v>
      </c>
      <c r="S126" s="220">
        <v>0</v>
      </c>
      <c r="T126" s="221">
        <f>S126*H126</f>
        <v>0</v>
      </c>
      <c r="U126" s="36"/>
      <c r="V126" s="36"/>
      <c r="W126" s="36"/>
      <c r="X126" s="36"/>
      <c r="Y126" s="36"/>
      <c r="Z126" s="36"/>
      <c r="AA126" s="36"/>
      <c r="AB126" s="36"/>
      <c r="AC126" s="36"/>
      <c r="AD126" s="36"/>
      <c r="AE126" s="36"/>
      <c r="AR126" s="222" t="s">
        <v>376</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1551</v>
      </c>
    </row>
    <row r="127" s="2" customFormat="1" ht="37.8" customHeight="1">
      <c r="A127" s="36"/>
      <c r="B127" s="37"/>
      <c r="C127" s="211" t="s">
        <v>412</v>
      </c>
      <c r="D127" s="211" t="s">
        <v>308</v>
      </c>
      <c r="E127" s="212" t="s">
        <v>1369</v>
      </c>
      <c r="F127" s="213" t="s">
        <v>1370</v>
      </c>
      <c r="G127" s="214" t="s">
        <v>379</v>
      </c>
      <c r="H127" s="215">
        <v>5.1639999999999997</v>
      </c>
      <c r="I127" s="216"/>
      <c r="J127" s="217">
        <f>ROUND(I127*H127,2)</f>
        <v>0</v>
      </c>
      <c r="K127" s="213" t="s">
        <v>312</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1552</v>
      </c>
    </row>
    <row r="128" s="2" customFormat="1" ht="24.15" customHeight="1">
      <c r="A128" s="36"/>
      <c r="B128" s="37"/>
      <c r="C128" s="211" t="s">
        <v>419</v>
      </c>
      <c r="D128" s="211" t="s">
        <v>308</v>
      </c>
      <c r="E128" s="212" t="s">
        <v>883</v>
      </c>
      <c r="F128" s="213" t="s">
        <v>884</v>
      </c>
      <c r="G128" s="214" t="s">
        <v>379</v>
      </c>
      <c r="H128" s="215">
        <v>5.1639999999999997</v>
      </c>
      <c r="I128" s="216"/>
      <c r="J128" s="217">
        <f>ROUND(I128*H128,2)</f>
        <v>0</v>
      </c>
      <c r="K128" s="213" t="s">
        <v>312</v>
      </c>
      <c r="L128" s="42"/>
      <c r="M128" s="224" t="s">
        <v>19</v>
      </c>
      <c r="N128" s="225" t="s">
        <v>45</v>
      </c>
      <c r="O128" s="226"/>
      <c r="P128" s="227">
        <f>O128*H128</f>
        <v>0</v>
      </c>
      <c r="Q128" s="227">
        <v>0</v>
      </c>
      <c r="R128" s="227">
        <f>Q128*H128</f>
        <v>0</v>
      </c>
      <c r="S128" s="227">
        <v>0</v>
      </c>
      <c r="T128" s="228">
        <f>S128*H128</f>
        <v>0</v>
      </c>
      <c r="U128" s="36"/>
      <c r="V128" s="36"/>
      <c r="W128" s="36"/>
      <c r="X128" s="36"/>
      <c r="Y128" s="36"/>
      <c r="Z128" s="36"/>
      <c r="AA128" s="36"/>
      <c r="AB128" s="36"/>
      <c r="AC128" s="36"/>
      <c r="AD128" s="36"/>
      <c r="AE128" s="36"/>
      <c r="AR128" s="222" t="s">
        <v>376</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1553</v>
      </c>
    </row>
    <row r="129" s="2" customFormat="1" ht="6.96" customHeight="1">
      <c r="A129" s="36"/>
      <c r="B129" s="57"/>
      <c r="C129" s="58"/>
      <c r="D129" s="58"/>
      <c r="E129" s="58"/>
      <c r="F129" s="58"/>
      <c r="G129" s="58"/>
      <c r="H129" s="58"/>
      <c r="I129" s="58"/>
      <c r="J129" s="58"/>
      <c r="K129" s="58"/>
      <c r="L129" s="42"/>
      <c r="M129" s="36"/>
      <c r="O129" s="36"/>
      <c r="P129" s="36"/>
      <c r="Q129" s="36"/>
      <c r="R129" s="36"/>
      <c r="S129" s="36"/>
      <c r="T129" s="36"/>
      <c r="U129" s="36"/>
      <c r="V129" s="36"/>
      <c r="W129" s="36"/>
      <c r="X129" s="36"/>
      <c r="Y129" s="36"/>
      <c r="Z129" s="36"/>
      <c r="AA129" s="36"/>
      <c r="AB129" s="36"/>
      <c r="AC129" s="36"/>
      <c r="AD129" s="36"/>
      <c r="AE129" s="36"/>
    </row>
  </sheetData>
  <sheetProtection sheet="1" autoFilter="0" formatColumns="0" formatRows="0" objects="1" scenarios="1" spinCount="100000" saltValue="vBT6vgisweRqzybPK8V1K89moJKU8YGaX24kUb6z1AORdo5zV9zsajRw+x146mLdjVbxO6Ow3A6LvhEneF/Egg==" hashValue="VtO0bgBvFnQDT1x9Dh2KyfeBHVsgJgC1qs9KZI2cG/oIsPj+zZU2KrQ6ARuA/NoZw0Uxho89g9MuLBD55Eecew==" algorithmName="SHA-512" password="CC35"/>
  <autoFilter ref="C96:K128"/>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170</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1525</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1554</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716</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ROUND(J100,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ROUND((SUM(BE100:BE164)),  2)</f>
        <v>0</v>
      </c>
      <c r="G37" s="36"/>
      <c r="H37" s="36"/>
      <c r="I37" s="156">
        <v>0.20999999999999999</v>
      </c>
      <c r="J37" s="155">
        <f>ROUND(((SUM(BE100:BE164))*I37),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ROUND((SUM(BF100:BF164)),  2)</f>
        <v>0</v>
      </c>
      <c r="G38" s="36"/>
      <c r="H38" s="36"/>
      <c r="I38" s="156">
        <v>0.14999999999999999</v>
      </c>
      <c r="J38" s="155">
        <f>ROUND(((SUM(BF100:BF164))*I38),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ROUND((SUM(BG100:BG164)),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ROUND((SUM(BH100:BH164)),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ROUND((SUM(BI100:BI164)),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1525</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2020-019-02-04-02 - Nové kce- 3.NP- podlahy</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J100</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J101</f>
        <v>0</v>
      </c>
      <c r="K68" s="174"/>
      <c r="L68" s="178"/>
      <c r="S68" s="9"/>
      <c r="T68" s="9"/>
      <c r="U68" s="9"/>
      <c r="V68" s="9"/>
      <c r="W68" s="9"/>
      <c r="X68" s="9"/>
      <c r="Y68" s="9"/>
      <c r="Z68" s="9"/>
      <c r="AA68" s="9"/>
      <c r="AB68" s="9"/>
      <c r="AC68" s="9"/>
      <c r="AD68" s="9"/>
      <c r="AE68" s="9"/>
    </row>
    <row r="69" s="10" customFormat="1" ht="19.92" customHeight="1">
      <c r="A69" s="10"/>
      <c r="B69" s="179"/>
      <c r="C69" s="123"/>
      <c r="D69" s="180" t="s">
        <v>887</v>
      </c>
      <c r="E69" s="181"/>
      <c r="F69" s="181"/>
      <c r="G69" s="181"/>
      <c r="H69" s="181"/>
      <c r="I69" s="181"/>
      <c r="J69" s="182">
        <f>J102</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888</v>
      </c>
      <c r="E70" s="181"/>
      <c r="F70" s="181"/>
      <c r="G70" s="181"/>
      <c r="H70" s="181"/>
      <c r="I70" s="181"/>
      <c r="J70" s="182">
        <f>J110</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J114</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J116</f>
        <v>0</v>
      </c>
      <c r="K72" s="174"/>
      <c r="L72" s="178"/>
      <c r="S72" s="9"/>
      <c r="T72" s="9"/>
      <c r="U72" s="9"/>
      <c r="V72" s="9"/>
      <c r="W72" s="9"/>
      <c r="X72" s="9"/>
      <c r="Y72" s="9"/>
      <c r="Z72" s="9"/>
      <c r="AA72" s="9"/>
      <c r="AB72" s="9"/>
      <c r="AC72" s="9"/>
      <c r="AD72" s="9"/>
      <c r="AE72" s="9"/>
    </row>
    <row r="73" s="10" customFormat="1" ht="19.92" customHeight="1">
      <c r="A73" s="10"/>
      <c r="B73" s="179"/>
      <c r="C73" s="123"/>
      <c r="D73" s="180" t="s">
        <v>1087</v>
      </c>
      <c r="E73" s="181"/>
      <c r="F73" s="181"/>
      <c r="G73" s="181"/>
      <c r="H73" s="181"/>
      <c r="I73" s="181"/>
      <c r="J73" s="182">
        <f>J117</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889</v>
      </c>
      <c r="E74" s="181"/>
      <c r="F74" s="181"/>
      <c r="G74" s="181"/>
      <c r="H74" s="181"/>
      <c r="I74" s="181"/>
      <c r="J74" s="182">
        <f>J123</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1088</v>
      </c>
      <c r="E75" s="181"/>
      <c r="F75" s="181"/>
      <c r="G75" s="181"/>
      <c r="H75" s="181"/>
      <c r="I75" s="181"/>
      <c r="J75" s="182">
        <f>J136</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434</v>
      </c>
      <c r="E76" s="181"/>
      <c r="F76" s="181"/>
      <c r="G76" s="181"/>
      <c r="H76" s="181"/>
      <c r="I76" s="181"/>
      <c r="J76" s="182">
        <f>J145</f>
        <v>0</v>
      </c>
      <c r="K76" s="123"/>
      <c r="L76" s="183"/>
      <c r="S76" s="10"/>
      <c r="T76" s="10"/>
      <c r="U76" s="10"/>
      <c r="V76" s="10"/>
      <c r="W76" s="10"/>
      <c r="X76" s="10"/>
      <c r="Y76" s="10"/>
      <c r="Z76" s="10"/>
      <c r="AA76" s="10"/>
      <c r="AB76" s="10"/>
      <c r="AC76" s="10"/>
      <c r="AD76" s="10"/>
      <c r="AE76" s="10"/>
    </row>
    <row r="77" s="2" customFormat="1" ht="21.84"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6.96" customHeight="1">
      <c r="A78" s="36"/>
      <c r="B78" s="57"/>
      <c r="C78" s="58"/>
      <c r="D78" s="58"/>
      <c r="E78" s="58"/>
      <c r="F78" s="58"/>
      <c r="G78" s="58"/>
      <c r="H78" s="58"/>
      <c r="I78" s="58"/>
      <c r="J78" s="58"/>
      <c r="K78" s="58"/>
      <c r="L78" s="143"/>
      <c r="S78" s="36"/>
      <c r="T78" s="36"/>
      <c r="U78" s="36"/>
      <c r="V78" s="36"/>
      <c r="W78" s="36"/>
      <c r="X78" s="36"/>
      <c r="Y78" s="36"/>
      <c r="Z78" s="36"/>
      <c r="AA78" s="36"/>
      <c r="AB78" s="36"/>
      <c r="AC78" s="36"/>
      <c r="AD78" s="36"/>
      <c r="AE78" s="36"/>
    </row>
    <row r="82" s="2" customFormat="1" ht="6.96" customHeight="1">
      <c r="A82" s="36"/>
      <c r="B82" s="59"/>
      <c r="C82" s="60"/>
      <c r="D82" s="60"/>
      <c r="E82" s="60"/>
      <c r="F82" s="60"/>
      <c r="G82" s="60"/>
      <c r="H82" s="60"/>
      <c r="I82" s="60"/>
      <c r="J82" s="60"/>
      <c r="K82" s="60"/>
      <c r="L82" s="143"/>
      <c r="S82" s="36"/>
      <c r="T82" s="36"/>
      <c r="U82" s="36"/>
      <c r="V82" s="36"/>
      <c r="W82" s="36"/>
      <c r="X82" s="36"/>
      <c r="Y82" s="36"/>
      <c r="Z82" s="36"/>
      <c r="AA82" s="36"/>
      <c r="AB82" s="36"/>
      <c r="AC82" s="36"/>
      <c r="AD82" s="36"/>
      <c r="AE82" s="36"/>
    </row>
    <row r="83" s="2" customFormat="1" ht="24.96" customHeight="1">
      <c r="A83" s="36"/>
      <c r="B83" s="37"/>
      <c r="C83" s="21" t="s">
        <v>290</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16</v>
      </c>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6.5" customHeight="1">
      <c r="A86" s="36"/>
      <c r="B86" s="37"/>
      <c r="C86" s="38"/>
      <c r="D86" s="38"/>
      <c r="E86" s="168" t="str">
        <f>E7</f>
        <v>Stavební úpravy a přístavba objektu FLD-3.etapa</v>
      </c>
      <c r="F86" s="30"/>
      <c r="G86" s="30"/>
      <c r="H86" s="30"/>
      <c r="I86" s="38"/>
      <c r="J86" s="38"/>
      <c r="K86" s="38"/>
      <c r="L86" s="143"/>
      <c r="S86" s="36"/>
      <c r="T86" s="36"/>
      <c r="U86" s="36"/>
      <c r="V86" s="36"/>
      <c r="W86" s="36"/>
      <c r="X86" s="36"/>
      <c r="Y86" s="36"/>
      <c r="Z86" s="36"/>
      <c r="AA86" s="36"/>
      <c r="AB86" s="36"/>
      <c r="AC86" s="36"/>
      <c r="AD86" s="36"/>
      <c r="AE86" s="36"/>
    </row>
    <row r="87" s="1" customFormat="1" ht="12" customHeight="1">
      <c r="B87" s="19"/>
      <c r="C87" s="30" t="s">
        <v>271</v>
      </c>
      <c r="D87" s="20"/>
      <c r="E87" s="20"/>
      <c r="F87" s="20"/>
      <c r="G87" s="20"/>
      <c r="H87" s="20"/>
      <c r="I87" s="20"/>
      <c r="J87" s="20"/>
      <c r="K87" s="20"/>
      <c r="L87" s="18"/>
    </row>
    <row r="88" s="1" customFormat="1" ht="16.5" customHeight="1">
      <c r="B88" s="19"/>
      <c r="C88" s="20"/>
      <c r="D88" s="20"/>
      <c r="E88" s="168" t="s">
        <v>836</v>
      </c>
      <c r="F88" s="20"/>
      <c r="G88" s="20"/>
      <c r="H88" s="20"/>
      <c r="I88" s="20"/>
      <c r="J88" s="20"/>
      <c r="K88" s="20"/>
      <c r="L88" s="18"/>
    </row>
    <row r="89" s="1" customFormat="1" ht="12" customHeight="1">
      <c r="B89" s="19"/>
      <c r="C89" s="30" t="s">
        <v>273</v>
      </c>
      <c r="D89" s="20"/>
      <c r="E89" s="20"/>
      <c r="F89" s="20"/>
      <c r="G89" s="20"/>
      <c r="H89" s="20"/>
      <c r="I89" s="20"/>
      <c r="J89" s="20"/>
      <c r="K89" s="20"/>
      <c r="L89" s="18"/>
    </row>
    <row r="90" s="2" customFormat="1" ht="16.5" customHeight="1">
      <c r="A90" s="36"/>
      <c r="B90" s="37"/>
      <c r="C90" s="38"/>
      <c r="D90" s="38"/>
      <c r="E90" s="229" t="s">
        <v>1525</v>
      </c>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838</v>
      </c>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6.5" customHeight="1">
      <c r="A92" s="36"/>
      <c r="B92" s="37"/>
      <c r="C92" s="38"/>
      <c r="D92" s="38"/>
      <c r="E92" s="67" t="str">
        <f>E13</f>
        <v>2020-019-02-04-02 - Nové kce- 3.NP- podlahy</v>
      </c>
      <c r="F92" s="38"/>
      <c r="G92" s="38"/>
      <c r="H92" s="38"/>
      <c r="I92" s="38"/>
      <c r="J92" s="38"/>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12" customHeight="1">
      <c r="A94" s="36"/>
      <c r="B94" s="37"/>
      <c r="C94" s="30" t="s">
        <v>21</v>
      </c>
      <c r="D94" s="38"/>
      <c r="E94" s="38"/>
      <c r="F94" s="25" t="str">
        <f>F16</f>
        <v xml:space="preserve">KAMÝCKÁ 1176, PRAHA - SUCHDOL </v>
      </c>
      <c r="G94" s="38"/>
      <c r="H94" s="38"/>
      <c r="I94" s="30" t="s">
        <v>23</v>
      </c>
      <c r="J94" s="70" t="str">
        <f>IF(J16="","",J16)</f>
        <v>16. 10. 2020</v>
      </c>
      <c r="K94" s="38"/>
      <c r="L94" s="143"/>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2" customFormat="1" ht="40.05" customHeight="1">
      <c r="A96" s="36"/>
      <c r="B96" s="37"/>
      <c r="C96" s="30" t="s">
        <v>25</v>
      </c>
      <c r="D96" s="38"/>
      <c r="E96" s="38"/>
      <c r="F96" s="25" t="str">
        <f>E19</f>
        <v>ČZU V PRAZE, FAKULTA LESNICKÁ A DŘEVAŘSKÁ, Praha 6</v>
      </c>
      <c r="G96" s="38"/>
      <c r="H96" s="38"/>
      <c r="I96" s="30" t="s">
        <v>33</v>
      </c>
      <c r="J96" s="34" t="str">
        <f>E25</f>
        <v xml:space="preserve">Ing. Vladimír Čapka Gerstnerova 5/658 Praha 7   </v>
      </c>
      <c r="K96" s="38"/>
      <c r="L96" s="143"/>
      <c r="S96" s="36"/>
      <c r="T96" s="36"/>
      <c r="U96" s="36"/>
      <c r="V96" s="36"/>
      <c r="W96" s="36"/>
      <c r="X96" s="36"/>
      <c r="Y96" s="36"/>
      <c r="Z96" s="36"/>
      <c r="AA96" s="36"/>
      <c r="AB96" s="36"/>
      <c r="AC96" s="36"/>
      <c r="AD96" s="36"/>
      <c r="AE96" s="36"/>
    </row>
    <row r="97" s="2" customFormat="1" ht="25.65" customHeight="1">
      <c r="A97" s="36"/>
      <c r="B97" s="37"/>
      <c r="C97" s="30" t="s">
        <v>31</v>
      </c>
      <c r="D97" s="38"/>
      <c r="E97" s="38"/>
      <c r="F97" s="25" t="str">
        <f>IF(E22="","",E22)</f>
        <v>Vyplň údaj</v>
      </c>
      <c r="G97" s="38"/>
      <c r="H97" s="38"/>
      <c r="I97" s="30" t="s">
        <v>36</v>
      </c>
      <c r="J97" s="34" t="str">
        <f>E28</f>
        <v>Ing. Dana Mlejnková</v>
      </c>
      <c r="K97" s="38"/>
      <c r="L97" s="143"/>
      <c r="S97" s="36"/>
      <c r="T97" s="36"/>
      <c r="U97" s="36"/>
      <c r="V97" s="36"/>
      <c r="W97" s="36"/>
      <c r="X97" s="36"/>
      <c r="Y97" s="36"/>
      <c r="Z97" s="36"/>
      <c r="AA97" s="36"/>
      <c r="AB97" s="36"/>
      <c r="AC97" s="36"/>
      <c r="AD97" s="36"/>
      <c r="AE97" s="36"/>
    </row>
    <row r="98" s="2" customFormat="1" ht="10.32" customHeight="1">
      <c r="A98" s="36"/>
      <c r="B98" s="37"/>
      <c r="C98" s="38"/>
      <c r="D98" s="38"/>
      <c r="E98" s="38"/>
      <c r="F98" s="38"/>
      <c r="G98" s="38"/>
      <c r="H98" s="38"/>
      <c r="I98" s="38"/>
      <c r="J98" s="38"/>
      <c r="K98" s="38"/>
      <c r="L98" s="143"/>
      <c r="S98" s="36"/>
      <c r="T98" s="36"/>
      <c r="U98" s="36"/>
      <c r="V98" s="36"/>
      <c r="W98" s="36"/>
      <c r="X98" s="36"/>
      <c r="Y98" s="36"/>
      <c r="Z98" s="36"/>
      <c r="AA98" s="36"/>
      <c r="AB98" s="36"/>
      <c r="AC98" s="36"/>
      <c r="AD98" s="36"/>
      <c r="AE98" s="36"/>
    </row>
    <row r="99" s="11" customFormat="1" ht="29.28" customHeight="1">
      <c r="A99" s="184"/>
      <c r="B99" s="185"/>
      <c r="C99" s="186" t="s">
        <v>291</v>
      </c>
      <c r="D99" s="187" t="s">
        <v>59</v>
      </c>
      <c r="E99" s="187" t="s">
        <v>55</v>
      </c>
      <c r="F99" s="187" t="s">
        <v>56</v>
      </c>
      <c r="G99" s="187" t="s">
        <v>292</v>
      </c>
      <c r="H99" s="187" t="s">
        <v>293</v>
      </c>
      <c r="I99" s="187" t="s">
        <v>294</v>
      </c>
      <c r="J99" s="187" t="s">
        <v>279</v>
      </c>
      <c r="K99" s="188" t="s">
        <v>295</v>
      </c>
      <c r="L99" s="189"/>
      <c r="M99" s="90" t="s">
        <v>19</v>
      </c>
      <c r="N99" s="91" t="s">
        <v>44</v>
      </c>
      <c r="O99" s="91" t="s">
        <v>296</v>
      </c>
      <c r="P99" s="91" t="s">
        <v>297</v>
      </c>
      <c r="Q99" s="91" t="s">
        <v>298</v>
      </c>
      <c r="R99" s="91" t="s">
        <v>299</v>
      </c>
      <c r="S99" s="91" t="s">
        <v>300</v>
      </c>
      <c r="T99" s="92" t="s">
        <v>301</v>
      </c>
      <c r="U99" s="184"/>
      <c r="V99" s="184"/>
      <c r="W99" s="184"/>
      <c r="X99" s="184"/>
      <c r="Y99" s="184"/>
      <c r="Z99" s="184"/>
      <c r="AA99" s="184"/>
      <c r="AB99" s="184"/>
      <c r="AC99" s="184"/>
      <c r="AD99" s="184"/>
      <c r="AE99" s="184"/>
    </row>
    <row r="100" s="2" customFormat="1" ht="22.8" customHeight="1">
      <c r="A100" s="36"/>
      <c r="B100" s="37"/>
      <c r="C100" s="97" t="s">
        <v>302</v>
      </c>
      <c r="D100" s="38"/>
      <c r="E100" s="38"/>
      <c r="F100" s="38"/>
      <c r="G100" s="38"/>
      <c r="H100" s="38"/>
      <c r="I100" s="38"/>
      <c r="J100" s="190">
        <f>BK100</f>
        <v>0</v>
      </c>
      <c r="K100" s="38"/>
      <c r="L100" s="42"/>
      <c r="M100" s="93"/>
      <c r="N100" s="191"/>
      <c r="O100" s="94"/>
      <c r="P100" s="192">
        <f>P101+P116</f>
        <v>0</v>
      </c>
      <c r="Q100" s="94"/>
      <c r="R100" s="192">
        <f>R101+R116</f>
        <v>22.6372075593289</v>
      </c>
      <c r="S100" s="94"/>
      <c r="T100" s="193">
        <f>T101+T116</f>
        <v>0</v>
      </c>
      <c r="U100" s="36"/>
      <c r="V100" s="36"/>
      <c r="W100" s="36"/>
      <c r="X100" s="36"/>
      <c r="Y100" s="36"/>
      <c r="Z100" s="36"/>
      <c r="AA100" s="36"/>
      <c r="AB100" s="36"/>
      <c r="AC100" s="36"/>
      <c r="AD100" s="36"/>
      <c r="AE100" s="36"/>
      <c r="AT100" s="15" t="s">
        <v>73</v>
      </c>
      <c r="AU100" s="15" t="s">
        <v>280</v>
      </c>
      <c r="BK100" s="194">
        <f>BK101+BK116</f>
        <v>0</v>
      </c>
    </row>
    <row r="101" s="12" customFormat="1" ht="25.92" customHeight="1">
      <c r="A101" s="12"/>
      <c r="B101" s="195"/>
      <c r="C101" s="196"/>
      <c r="D101" s="197" t="s">
        <v>73</v>
      </c>
      <c r="E101" s="198" t="s">
        <v>303</v>
      </c>
      <c r="F101" s="198" t="s">
        <v>304</v>
      </c>
      <c r="G101" s="196"/>
      <c r="H101" s="196"/>
      <c r="I101" s="199"/>
      <c r="J101" s="200">
        <f>BK101</f>
        <v>0</v>
      </c>
      <c r="K101" s="196"/>
      <c r="L101" s="201"/>
      <c r="M101" s="202"/>
      <c r="N101" s="203"/>
      <c r="O101" s="203"/>
      <c r="P101" s="204">
        <f>P102+P110+P114</f>
        <v>0</v>
      </c>
      <c r="Q101" s="203"/>
      <c r="R101" s="204">
        <f>R102+R110+R114</f>
        <v>11.820140792279899</v>
      </c>
      <c r="S101" s="203"/>
      <c r="T101" s="205">
        <f>T102+T110+T114</f>
        <v>0</v>
      </c>
      <c r="U101" s="12"/>
      <c r="V101" s="12"/>
      <c r="W101" s="12"/>
      <c r="X101" s="12"/>
      <c r="Y101" s="12"/>
      <c r="Z101" s="12"/>
      <c r="AA101" s="12"/>
      <c r="AB101" s="12"/>
      <c r="AC101" s="12"/>
      <c r="AD101" s="12"/>
      <c r="AE101" s="12"/>
      <c r="AR101" s="206" t="s">
        <v>81</v>
      </c>
      <c r="AT101" s="207" t="s">
        <v>73</v>
      </c>
      <c r="AU101" s="207" t="s">
        <v>74</v>
      </c>
      <c r="AY101" s="206" t="s">
        <v>305</v>
      </c>
      <c r="BK101" s="208">
        <f>BK102+BK110+BK114</f>
        <v>0</v>
      </c>
    </row>
    <row r="102" s="12" customFormat="1" ht="22.8" customHeight="1">
      <c r="A102" s="12"/>
      <c r="B102" s="195"/>
      <c r="C102" s="196"/>
      <c r="D102" s="197" t="s">
        <v>73</v>
      </c>
      <c r="E102" s="209" t="s">
        <v>334</v>
      </c>
      <c r="F102" s="209" t="s">
        <v>890</v>
      </c>
      <c r="G102" s="196"/>
      <c r="H102" s="196"/>
      <c r="I102" s="199"/>
      <c r="J102" s="210">
        <f>BK102</f>
        <v>0</v>
      </c>
      <c r="K102" s="196"/>
      <c r="L102" s="201"/>
      <c r="M102" s="202"/>
      <c r="N102" s="203"/>
      <c r="O102" s="203"/>
      <c r="P102" s="204">
        <f>SUM(P103:P109)</f>
        <v>0</v>
      </c>
      <c r="Q102" s="203"/>
      <c r="R102" s="204">
        <f>SUM(R103:R109)</f>
        <v>11.819828208119899</v>
      </c>
      <c r="S102" s="203"/>
      <c r="T102" s="205">
        <f>SUM(T103:T109)</f>
        <v>0</v>
      </c>
      <c r="U102" s="12"/>
      <c r="V102" s="12"/>
      <c r="W102" s="12"/>
      <c r="X102" s="12"/>
      <c r="Y102" s="12"/>
      <c r="Z102" s="12"/>
      <c r="AA102" s="12"/>
      <c r="AB102" s="12"/>
      <c r="AC102" s="12"/>
      <c r="AD102" s="12"/>
      <c r="AE102" s="12"/>
      <c r="AR102" s="206" t="s">
        <v>81</v>
      </c>
      <c r="AT102" s="207" t="s">
        <v>73</v>
      </c>
      <c r="AU102" s="207" t="s">
        <v>81</v>
      </c>
      <c r="AY102" s="206" t="s">
        <v>305</v>
      </c>
      <c r="BK102" s="208">
        <f>SUM(BK103:BK109)</f>
        <v>0</v>
      </c>
    </row>
    <row r="103" s="2" customFormat="1" ht="14.4" customHeight="1">
      <c r="A103" s="36"/>
      <c r="B103" s="37"/>
      <c r="C103" s="211" t="s">
        <v>81</v>
      </c>
      <c r="D103" s="211" t="s">
        <v>308</v>
      </c>
      <c r="E103" s="212" t="s">
        <v>891</v>
      </c>
      <c r="F103" s="213" t="s">
        <v>892</v>
      </c>
      <c r="G103" s="214" t="s">
        <v>311</v>
      </c>
      <c r="H103" s="215">
        <v>126.78</v>
      </c>
      <c r="I103" s="216"/>
      <c r="J103" s="217">
        <f>ROUND(I103*H103,2)</f>
        <v>0</v>
      </c>
      <c r="K103" s="213" t="s">
        <v>312</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1555</v>
      </c>
    </row>
    <row r="104" s="2" customFormat="1" ht="14.4" customHeight="1">
      <c r="A104" s="36"/>
      <c r="B104" s="37"/>
      <c r="C104" s="211" t="s">
        <v>83</v>
      </c>
      <c r="D104" s="211" t="s">
        <v>308</v>
      </c>
      <c r="E104" s="212" t="s">
        <v>1090</v>
      </c>
      <c r="F104" s="213" t="s">
        <v>1091</v>
      </c>
      <c r="G104" s="214" t="s">
        <v>319</v>
      </c>
      <c r="H104" s="215">
        <v>4.3079999999999998</v>
      </c>
      <c r="I104" s="216"/>
      <c r="J104" s="217">
        <f>ROUND(I104*H104,2)</f>
        <v>0</v>
      </c>
      <c r="K104" s="213" t="s">
        <v>312</v>
      </c>
      <c r="L104" s="42"/>
      <c r="M104" s="218" t="s">
        <v>19</v>
      </c>
      <c r="N104" s="219" t="s">
        <v>45</v>
      </c>
      <c r="O104" s="82"/>
      <c r="P104" s="220">
        <f>O104*H104</f>
        <v>0</v>
      </c>
      <c r="Q104" s="220">
        <v>2.45329</v>
      </c>
      <c r="R104" s="220">
        <f>Q104*H104</f>
        <v>10.56877332</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1556</v>
      </c>
    </row>
    <row r="105" s="2" customFormat="1" ht="14.4" customHeight="1">
      <c r="A105" s="36"/>
      <c r="B105" s="37"/>
      <c r="C105" s="211" t="s">
        <v>112</v>
      </c>
      <c r="D105" s="211" t="s">
        <v>308</v>
      </c>
      <c r="E105" s="212" t="s">
        <v>1093</v>
      </c>
      <c r="F105" s="213" t="s">
        <v>1094</v>
      </c>
      <c r="G105" s="214" t="s">
        <v>319</v>
      </c>
      <c r="H105" s="215">
        <v>4.3079999999999998</v>
      </c>
      <c r="I105" s="216"/>
      <c r="J105" s="217">
        <f>ROUND(I105*H105,2)</f>
        <v>0</v>
      </c>
      <c r="K105" s="213" t="s">
        <v>312</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1557</v>
      </c>
    </row>
    <row r="106" s="2" customFormat="1" ht="24.15" customHeight="1">
      <c r="A106" s="36"/>
      <c r="B106" s="37"/>
      <c r="C106" s="211" t="s">
        <v>313</v>
      </c>
      <c r="D106" s="211" t="s">
        <v>308</v>
      </c>
      <c r="E106" s="212" t="s">
        <v>1096</v>
      </c>
      <c r="F106" s="213" t="s">
        <v>1097</v>
      </c>
      <c r="G106" s="214" t="s">
        <v>319</v>
      </c>
      <c r="H106" s="215">
        <v>2.3119999999999998</v>
      </c>
      <c r="I106" s="216"/>
      <c r="J106" s="217">
        <f>ROUND(I106*H106,2)</f>
        <v>0</v>
      </c>
      <c r="K106" s="213" t="s">
        <v>312</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1558</v>
      </c>
    </row>
    <row r="107" s="2" customFormat="1" ht="14.4" customHeight="1">
      <c r="A107" s="36"/>
      <c r="B107" s="37"/>
      <c r="C107" s="211" t="s">
        <v>330</v>
      </c>
      <c r="D107" s="211" t="s">
        <v>308</v>
      </c>
      <c r="E107" s="212" t="s">
        <v>1099</v>
      </c>
      <c r="F107" s="213" t="s">
        <v>1100</v>
      </c>
      <c r="G107" s="214" t="s">
        <v>319</v>
      </c>
      <c r="H107" s="215">
        <v>0.058000000000000003</v>
      </c>
      <c r="I107" s="216"/>
      <c r="J107" s="217">
        <f>ROUND(I107*H107,2)</f>
        <v>0</v>
      </c>
      <c r="K107" s="213" t="s">
        <v>312</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1559</v>
      </c>
    </row>
    <row r="108" s="2" customFormat="1" ht="14.4" customHeight="1">
      <c r="A108" s="36"/>
      <c r="B108" s="37"/>
      <c r="C108" s="211" t="s">
        <v>334</v>
      </c>
      <c r="D108" s="211" t="s">
        <v>308</v>
      </c>
      <c r="E108" s="212" t="s">
        <v>1102</v>
      </c>
      <c r="F108" s="213" t="s">
        <v>1103</v>
      </c>
      <c r="G108" s="214" t="s">
        <v>379</v>
      </c>
      <c r="H108" s="215">
        <v>0.46700000000000003</v>
      </c>
      <c r="I108" s="216"/>
      <c r="J108" s="217">
        <f>ROUND(I108*H108,2)</f>
        <v>0</v>
      </c>
      <c r="K108" s="213" t="s">
        <v>312</v>
      </c>
      <c r="L108" s="42"/>
      <c r="M108" s="218" t="s">
        <v>19</v>
      </c>
      <c r="N108" s="219" t="s">
        <v>45</v>
      </c>
      <c r="O108" s="82"/>
      <c r="P108" s="220">
        <f>O108*H108</f>
        <v>0</v>
      </c>
      <c r="Q108" s="220">
        <v>1.0627727797</v>
      </c>
      <c r="R108" s="220">
        <f>Q108*H108</f>
        <v>0.49631488811989999</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1560</v>
      </c>
    </row>
    <row r="109" s="2" customFormat="1" ht="14.4" customHeight="1">
      <c r="A109" s="36"/>
      <c r="B109" s="37"/>
      <c r="C109" s="211" t="s">
        <v>338</v>
      </c>
      <c r="D109" s="211" t="s">
        <v>308</v>
      </c>
      <c r="E109" s="212" t="s">
        <v>1105</v>
      </c>
      <c r="F109" s="213" t="s">
        <v>1106</v>
      </c>
      <c r="G109" s="214" t="s">
        <v>311</v>
      </c>
      <c r="H109" s="215">
        <v>17.969999999999999</v>
      </c>
      <c r="I109" s="216"/>
      <c r="J109" s="217">
        <f>ROUND(I109*H109,2)</f>
        <v>0</v>
      </c>
      <c r="K109" s="213" t="s">
        <v>312</v>
      </c>
      <c r="L109" s="42"/>
      <c r="M109" s="218" t="s">
        <v>19</v>
      </c>
      <c r="N109" s="219" t="s">
        <v>45</v>
      </c>
      <c r="O109" s="82"/>
      <c r="P109" s="220">
        <f>O109*H109</f>
        <v>0</v>
      </c>
      <c r="Q109" s="220">
        <v>0.042000000000000003</v>
      </c>
      <c r="R109" s="220">
        <f>Q109*H109</f>
        <v>0.75473999999999997</v>
      </c>
      <c r="S109" s="220">
        <v>0</v>
      </c>
      <c r="T109" s="221">
        <f>S109*H109</f>
        <v>0</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1561</v>
      </c>
    </row>
    <row r="110" s="12" customFormat="1" ht="22.8" customHeight="1">
      <c r="A110" s="12"/>
      <c r="B110" s="195"/>
      <c r="C110" s="196"/>
      <c r="D110" s="197" t="s">
        <v>73</v>
      </c>
      <c r="E110" s="209" t="s">
        <v>894</v>
      </c>
      <c r="F110" s="209" t="s">
        <v>895</v>
      </c>
      <c r="G110" s="196"/>
      <c r="H110" s="196"/>
      <c r="I110" s="199"/>
      <c r="J110" s="210">
        <f>BK110</f>
        <v>0</v>
      </c>
      <c r="K110" s="196"/>
      <c r="L110" s="201"/>
      <c r="M110" s="202"/>
      <c r="N110" s="203"/>
      <c r="O110" s="203"/>
      <c r="P110" s="204">
        <f>SUM(P111:P113)</f>
        <v>0</v>
      </c>
      <c r="Q110" s="203"/>
      <c r="R110" s="204">
        <f>SUM(R111:R113)</f>
        <v>0.00031258415999999999</v>
      </c>
      <c r="S110" s="203"/>
      <c r="T110" s="205">
        <f>SUM(T111:T113)</f>
        <v>0</v>
      </c>
      <c r="U110" s="12"/>
      <c r="V110" s="12"/>
      <c r="W110" s="12"/>
      <c r="X110" s="12"/>
      <c r="Y110" s="12"/>
      <c r="Z110" s="12"/>
      <c r="AA110" s="12"/>
      <c r="AB110" s="12"/>
      <c r="AC110" s="12"/>
      <c r="AD110" s="12"/>
      <c r="AE110" s="12"/>
      <c r="AR110" s="206" t="s">
        <v>81</v>
      </c>
      <c r="AT110" s="207" t="s">
        <v>73</v>
      </c>
      <c r="AU110" s="207" t="s">
        <v>81</v>
      </c>
      <c r="AY110" s="206" t="s">
        <v>305</v>
      </c>
      <c r="BK110" s="208">
        <f>SUM(BK111:BK113)</f>
        <v>0</v>
      </c>
    </row>
    <row r="111" s="2" customFormat="1" ht="14.4" customHeight="1">
      <c r="A111" s="36"/>
      <c r="B111" s="37"/>
      <c r="C111" s="211" t="s">
        <v>342</v>
      </c>
      <c r="D111" s="211" t="s">
        <v>308</v>
      </c>
      <c r="E111" s="212" t="s">
        <v>896</v>
      </c>
      <c r="F111" s="213" t="s">
        <v>897</v>
      </c>
      <c r="G111" s="214" t="s">
        <v>311</v>
      </c>
      <c r="H111" s="215">
        <v>872.26900000000001</v>
      </c>
      <c r="I111" s="216"/>
      <c r="J111" s="217">
        <f>ROUND(I111*H111,2)</f>
        <v>0</v>
      </c>
      <c r="K111" s="213" t="s">
        <v>312</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313</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313</v>
      </c>
      <c r="BM111" s="222" t="s">
        <v>1562</v>
      </c>
    </row>
    <row r="112" s="2" customFormat="1" ht="14.4" customHeight="1">
      <c r="A112" s="36"/>
      <c r="B112" s="37"/>
      <c r="C112" s="211" t="s">
        <v>346</v>
      </c>
      <c r="D112" s="211" t="s">
        <v>308</v>
      </c>
      <c r="E112" s="212" t="s">
        <v>896</v>
      </c>
      <c r="F112" s="213" t="s">
        <v>897</v>
      </c>
      <c r="G112" s="214" t="s">
        <v>311</v>
      </c>
      <c r="H112" s="215">
        <v>725.57000000000005</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313</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313</v>
      </c>
      <c r="BM112" s="222" t="s">
        <v>1563</v>
      </c>
    </row>
    <row r="113" s="2" customFormat="1" ht="14.4" customHeight="1">
      <c r="A113" s="36"/>
      <c r="B113" s="37"/>
      <c r="C113" s="211" t="s">
        <v>350</v>
      </c>
      <c r="D113" s="211" t="s">
        <v>308</v>
      </c>
      <c r="E113" s="212" t="s">
        <v>1110</v>
      </c>
      <c r="F113" s="213" t="s">
        <v>1111</v>
      </c>
      <c r="G113" s="214" t="s">
        <v>311</v>
      </c>
      <c r="H113" s="215">
        <v>90.030000000000001</v>
      </c>
      <c r="I113" s="216"/>
      <c r="J113" s="217">
        <f>ROUND(I113*H113,2)</f>
        <v>0</v>
      </c>
      <c r="K113" s="213" t="s">
        <v>312</v>
      </c>
      <c r="L113" s="42"/>
      <c r="M113" s="218" t="s">
        <v>19</v>
      </c>
      <c r="N113" s="219" t="s">
        <v>45</v>
      </c>
      <c r="O113" s="82"/>
      <c r="P113" s="220">
        <f>O113*H113</f>
        <v>0</v>
      </c>
      <c r="Q113" s="220">
        <v>3.472E-06</v>
      </c>
      <c r="R113" s="220">
        <f>Q113*H113</f>
        <v>0.00031258415999999999</v>
      </c>
      <c r="S113" s="220">
        <v>0</v>
      </c>
      <c r="T113" s="221">
        <f>S113*H113</f>
        <v>0</v>
      </c>
      <c r="U113" s="36"/>
      <c r="V113" s="36"/>
      <c r="W113" s="36"/>
      <c r="X113" s="36"/>
      <c r="Y113" s="36"/>
      <c r="Z113" s="36"/>
      <c r="AA113" s="36"/>
      <c r="AB113" s="36"/>
      <c r="AC113" s="36"/>
      <c r="AD113" s="36"/>
      <c r="AE113" s="36"/>
      <c r="AR113" s="222" t="s">
        <v>313</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313</v>
      </c>
      <c r="BM113" s="222" t="s">
        <v>1564</v>
      </c>
    </row>
    <row r="114" s="12" customFormat="1" ht="22.8" customHeight="1">
      <c r="A114" s="12"/>
      <c r="B114" s="195"/>
      <c r="C114" s="196"/>
      <c r="D114" s="197" t="s">
        <v>73</v>
      </c>
      <c r="E114" s="209" t="s">
        <v>860</v>
      </c>
      <c r="F114" s="209" t="s">
        <v>861</v>
      </c>
      <c r="G114" s="196"/>
      <c r="H114" s="196"/>
      <c r="I114" s="199"/>
      <c r="J114" s="210">
        <f>BK114</f>
        <v>0</v>
      </c>
      <c r="K114" s="196"/>
      <c r="L114" s="201"/>
      <c r="M114" s="202"/>
      <c r="N114" s="203"/>
      <c r="O114" s="203"/>
      <c r="P114" s="204">
        <f>P115</f>
        <v>0</v>
      </c>
      <c r="Q114" s="203"/>
      <c r="R114" s="204">
        <f>R115</f>
        <v>0</v>
      </c>
      <c r="S114" s="203"/>
      <c r="T114" s="205">
        <f>T115</f>
        <v>0</v>
      </c>
      <c r="U114" s="12"/>
      <c r="V114" s="12"/>
      <c r="W114" s="12"/>
      <c r="X114" s="12"/>
      <c r="Y114" s="12"/>
      <c r="Z114" s="12"/>
      <c r="AA114" s="12"/>
      <c r="AB114" s="12"/>
      <c r="AC114" s="12"/>
      <c r="AD114" s="12"/>
      <c r="AE114" s="12"/>
      <c r="AR114" s="206" t="s">
        <v>81</v>
      </c>
      <c r="AT114" s="207" t="s">
        <v>73</v>
      </c>
      <c r="AU114" s="207" t="s">
        <v>81</v>
      </c>
      <c r="AY114" s="206" t="s">
        <v>305</v>
      </c>
      <c r="BK114" s="208">
        <f>BK115</f>
        <v>0</v>
      </c>
    </row>
    <row r="115" s="2" customFormat="1" ht="24.15" customHeight="1">
      <c r="A115" s="36"/>
      <c r="B115" s="37"/>
      <c r="C115" s="211" t="s">
        <v>354</v>
      </c>
      <c r="D115" s="211" t="s">
        <v>308</v>
      </c>
      <c r="E115" s="212" t="s">
        <v>1356</v>
      </c>
      <c r="F115" s="213" t="s">
        <v>1357</v>
      </c>
      <c r="G115" s="214" t="s">
        <v>379</v>
      </c>
      <c r="H115" s="215">
        <v>11.82</v>
      </c>
      <c r="I115" s="216"/>
      <c r="J115" s="217">
        <f>ROUND(I115*H115,2)</f>
        <v>0</v>
      </c>
      <c r="K115" s="213" t="s">
        <v>312</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313</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313</v>
      </c>
      <c r="BM115" s="222" t="s">
        <v>1565</v>
      </c>
    </row>
    <row r="116" s="12" customFormat="1" ht="25.92" customHeight="1">
      <c r="A116" s="12"/>
      <c r="B116" s="195"/>
      <c r="C116" s="196"/>
      <c r="D116" s="197" t="s">
        <v>73</v>
      </c>
      <c r="E116" s="198" t="s">
        <v>408</v>
      </c>
      <c r="F116" s="198" t="s">
        <v>409</v>
      </c>
      <c r="G116" s="196"/>
      <c r="H116" s="196"/>
      <c r="I116" s="199"/>
      <c r="J116" s="200">
        <f>BK116</f>
        <v>0</v>
      </c>
      <c r="K116" s="196"/>
      <c r="L116" s="201"/>
      <c r="M116" s="202"/>
      <c r="N116" s="203"/>
      <c r="O116" s="203"/>
      <c r="P116" s="204">
        <f>P117+P123+P136+P145</f>
        <v>0</v>
      </c>
      <c r="Q116" s="203"/>
      <c r="R116" s="204">
        <f>R117+R123+R136+R145</f>
        <v>10.817066767048999</v>
      </c>
      <c r="S116" s="203"/>
      <c r="T116" s="205">
        <f>T117+T123+T136+T145</f>
        <v>0</v>
      </c>
      <c r="U116" s="12"/>
      <c r="V116" s="12"/>
      <c r="W116" s="12"/>
      <c r="X116" s="12"/>
      <c r="Y116" s="12"/>
      <c r="Z116" s="12"/>
      <c r="AA116" s="12"/>
      <c r="AB116" s="12"/>
      <c r="AC116" s="12"/>
      <c r="AD116" s="12"/>
      <c r="AE116" s="12"/>
      <c r="AR116" s="206" t="s">
        <v>83</v>
      </c>
      <c r="AT116" s="207" t="s">
        <v>73</v>
      </c>
      <c r="AU116" s="207" t="s">
        <v>74</v>
      </c>
      <c r="AY116" s="206" t="s">
        <v>305</v>
      </c>
      <c r="BK116" s="208">
        <f>BK117+BK123+BK136+BK145</f>
        <v>0</v>
      </c>
    </row>
    <row r="117" s="12" customFormat="1" ht="22.8" customHeight="1">
      <c r="A117" s="12"/>
      <c r="B117" s="195"/>
      <c r="C117" s="196"/>
      <c r="D117" s="197" t="s">
        <v>73</v>
      </c>
      <c r="E117" s="209" t="s">
        <v>1114</v>
      </c>
      <c r="F117" s="209" t="s">
        <v>1115</v>
      </c>
      <c r="G117" s="196"/>
      <c r="H117" s="196"/>
      <c r="I117" s="199"/>
      <c r="J117" s="210">
        <f>BK117</f>
        <v>0</v>
      </c>
      <c r="K117" s="196"/>
      <c r="L117" s="201"/>
      <c r="M117" s="202"/>
      <c r="N117" s="203"/>
      <c r="O117" s="203"/>
      <c r="P117" s="204">
        <f>SUM(P118:P122)</f>
        <v>0</v>
      </c>
      <c r="Q117" s="203"/>
      <c r="R117" s="204">
        <f>SUM(R118:R122)</f>
        <v>0.04267</v>
      </c>
      <c r="S117" s="203"/>
      <c r="T117" s="205">
        <f>SUM(T118:T122)</f>
        <v>0</v>
      </c>
      <c r="U117" s="12"/>
      <c r="V117" s="12"/>
      <c r="W117" s="12"/>
      <c r="X117" s="12"/>
      <c r="Y117" s="12"/>
      <c r="Z117" s="12"/>
      <c r="AA117" s="12"/>
      <c r="AB117" s="12"/>
      <c r="AC117" s="12"/>
      <c r="AD117" s="12"/>
      <c r="AE117" s="12"/>
      <c r="AR117" s="206" t="s">
        <v>83</v>
      </c>
      <c r="AT117" s="207" t="s">
        <v>73</v>
      </c>
      <c r="AU117" s="207" t="s">
        <v>81</v>
      </c>
      <c r="AY117" s="206" t="s">
        <v>305</v>
      </c>
      <c r="BK117" s="208">
        <f>SUM(BK118:BK122)</f>
        <v>0</v>
      </c>
    </row>
    <row r="118" s="2" customFormat="1" ht="14.4" customHeight="1">
      <c r="A118" s="36"/>
      <c r="B118" s="37"/>
      <c r="C118" s="211" t="s">
        <v>358</v>
      </c>
      <c r="D118" s="211" t="s">
        <v>308</v>
      </c>
      <c r="E118" s="212" t="s">
        <v>1116</v>
      </c>
      <c r="F118" s="213" t="s">
        <v>1117</v>
      </c>
      <c r="G118" s="214" t="s">
        <v>311</v>
      </c>
      <c r="H118" s="215">
        <v>122.75</v>
      </c>
      <c r="I118" s="216"/>
      <c r="J118" s="217">
        <f>ROUND(I118*H118,2)</f>
        <v>0</v>
      </c>
      <c r="K118" s="213" t="s">
        <v>312</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1566</v>
      </c>
    </row>
    <row r="119" s="2" customFormat="1" ht="14.4" customHeight="1">
      <c r="A119" s="36"/>
      <c r="B119" s="37"/>
      <c r="C119" s="230" t="s">
        <v>362</v>
      </c>
      <c r="D119" s="230" t="s">
        <v>846</v>
      </c>
      <c r="E119" s="231" t="s">
        <v>1119</v>
      </c>
      <c r="F119" s="232" t="s">
        <v>1120</v>
      </c>
      <c r="G119" s="233" t="s">
        <v>379</v>
      </c>
      <c r="H119" s="234">
        <v>0.036999999999999998</v>
      </c>
      <c r="I119" s="235"/>
      <c r="J119" s="236">
        <f>ROUND(I119*H119,2)</f>
        <v>0</v>
      </c>
      <c r="K119" s="232" t="s">
        <v>312</v>
      </c>
      <c r="L119" s="237"/>
      <c r="M119" s="238" t="s">
        <v>19</v>
      </c>
      <c r="N119" s="239" t="s">
        <v>45</v>
      </c>
      <c r="O119" s="82"/>
      <c r="P119" s="220">
        <f>O119*H119</f>
        <v>0</v>
      </c>
      <c r="Q119" s="220">
        <v>1</v>
      </c>
      <c r="R119" s="220">
        <f>Q119*H119</f>
        <v>0.036999999999999998</v>
      </c>
      <c r="S119" s="220">
        <v>0</v>
      </c>
      <c r="T119" s="221">
        <f>S119*H119</f>
        <v>0</v>
      </c>
      <c r="U119" s="36"/>
      <c r="V119" s="36"/>
      <c r="W119" s="36"/>
      <c r="X119" s="36"/>
      <c r="Y119" s="36"/>
      <c r="Z119" s="36"/>
      <c r="AA119" s="36"/>
      <c r="AB119" s="36"/>
      <c r="AC119" s="36"/>
      <c r="AD119" s="36"/>
      <c r="AE119" s="36"/>
      <c r="AR119" s="222" t="s">
        <v>494</v>
      </c>
      <c r="AT119" s="222" t="s">
        <v>846</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1567</v>
      </c>
    </row>
    <row r="120" s="2" customFormat="1" ht="24.15" customHeight="1">
      <c r="A120" s="36"/>
      <c r="B120" s="37"/>
      <c r="C120" s="211" t="s">
        <v>367</v>
      </c>
      <c r="D120" s="211" t="s">
        <v>308</v>
      </c>
      <c r="E120" s="212" t="s">
        <v>1122</v>
      </c>
      <c r="F120" s="213" t="s">
        <v>1123</v>
      </c>
      <c r="G120" s="214" t="s">
        <v>311</v>
      </c>
      <c r="H120" s="215">
        <v>1.6200000000000001</v>
      </c>
      <c r="I120" s="216"/>
      <c r="J120" s="217">
        <f>ROUND(I120*H120,2)</f>
        <v>0</v>
      </c>
      <c r="K120" s="213" t="s">
        <v>312</v>
      </c>
      <c r="L120" s="42"/>
      <c r="M120" s="218" t="s">
        <v>19</v>
      </c>
      <c r="N120" s="219" t="s">
        <v>45</v>
      </c>
      <c r="O120" s="82"/>
      <c r="P120" s="220">
        <f>O120*H120</f>
        <v>0</v>
      </c>
      <c r="Q120" s="220">
        <v>0.0035000000000000001</v>
      </c>
      <c r="R120" s="220">
        <f>Q120*H120</f>
        <v>0.0056700000000000006</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1568</v>
      </c>
    </row>
    <row r="121" s="2" customFormat="1" ht="24.15" customHeight="1">
      <c r="A121" s="36"/>
      <c r="B121" s="37"/>
      <c r="C121" s="211" t="s">
        <v>8</v>
      </c>
      <c r="D121" s="211" t="s">
        <v>308</v>
      </c>
      <c r="E121" s="212" t="s">
        <v>1388</v>
      </c>
      <c r="F121" s="213" t="s">
        <v>1389</v>
      </c>
      <c r="G121" s="214" t="s">
        <v>379</v>
      </c>
      <c r="H121" s="215">
        <v>0.042999999999999997</v>
      </c>
      <c r="I121" s="216"/>
      <c r="J121" s="217">
        <f>ROUND(I121*H121,2)</f>
        <v>0</v>
      </c>
      <c r="K121" s="213" t="s">
        <v>312</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1569</v>
      </c>
    </row>
    <row r="122" s="2" customFormat="1" ht="24.15" customHeight="1">
      <c r="A122" s="36"/>
      <c r="B122" s="37"/>
      <c r="C122" s="211" t="s">
        <v>376</v>
      </c>
      <c r="D122" s="211" t="s">
        <v>308</v>
      </c>
      <c r="E122" s="212" t="s">
        <v>1128</v>
      </c>
      <c r="F122" s="213" t="s">
        <v>1129</v>
      </c>
      <c r="G122" s="214" t="s">
        <v>379</v>
      </c>
      <c r="H122" s="215">
        <v>0.042999999999999997</v>
      </c>
      <c r="I122" s="216"/>
      <c r="J122" s="217">
        <f>ROUND(I122*H122,2)</f>
        <v>0</v>
      </c>
      <c r="K122" s="213" t="s">
        <v>312</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1570</v>
      </c>
    </row>
    <row r="123" s="12" customFormat="1" ht="22.8" customHeight="1">
      <c r="A123" s="12"/>
      <c r="B123" s="195"/>
      <c r="C123" s="196"/>
      <c r="D123" s="197" t="s">
        <v>73</v>
      </c>
      <c r="E123" s="209" t="s">
        <v>900</v>
      </c>
      <c r="F123" s="209" t="s">
        <v>901</v>
      </c>
      <c r="G123" s="196"/>
      <c r="H123" s="196"/>
      <c r="I123" s="199"/>
      <c r="J123" s="210">
        <f>BK123</f>
        <v>0</v>
      </c>
      <c r="K123" s="196"/>
      <c r="L123" s="201"/>
      <c r="M123" s="202"/>
      <c r="N123" s="203"/>
      <c r="O123" s="203"/>
      <c r="P123" s="204">
        <f>SUM(P124:P135)</f>
        <v>0</v>
      </c>
      <c r="Q123" s="203"/>
      <c r="R123" s="204">
        <f>SUM(R124:R135)</f>
        <v>5.2279082799999994</v>
      </c>
      <c r="S123" s="203"/>
      <c r="T123" s="205">
        <f>SUM(T124:T135)</f>
        <v>0</v>
      </c>
      <c r="U123" s="12"/>
      <c r="V123" s="12"/>
      <c r="W123" s="12"/>
      <c r="X123" s="12"/>
      <c r="Y123" s="12"/>
      <c r="Z123" s="12"/>
      <c r="AA123" s="12"/>
      <c r="AB123" s="12"/>
      <c r="AC123" s="12"/>
      <c r="AD123" s="12"/>
      <c r="AE123" s="12"/>
      <c r="AR123" s="206" t="s">
        <v>83</v>
      </c>
      <c r="AT123" s="207" t="s">
        <v>73</v>
      </c>
      <c r="AU123" s="207" t="s">
        <v>81</v>
      </c>
      <c r="AY123" s="206" t="s">
        <v>305</v>
      </c>
      <c r="BK123" s="208">
        <f>SUM(BK124:BK135)</f>
        <v>0</v>
      </c>
    </row>
    <row r="124" s="2" customFormat="1" ht="24.15" customHeight="1">
      <c r="A124" s="36"/>
      <c r="B124" s="37"/>
      <c r="C124" s="211" t="s">
        <v>381</v>
      </c>
      <c r="D124" s="211" t="s">
        <v>308</v>
      </c>
      <c r="E124" s="212" t="s">
        <v>902</v>
      </c>
      <c r="F124" s="213" t="s">
        <v>903</v>
      </c>
      <c r="G124" s="214" t="s">
        <v>311</v>
      </c>
      <c r="H124" s="215">
        <v>143.41</v>
      </c>
      <c r="I124" s="216"/>
      <c r="J124" s="217">
        <f>ROUND(I124*H124,2)</f>
        <v>0</v>
      </c>
      <c r="K124" s="213" t="s">
        <v>312</v>
      </c>
      <c r="L124" s="42"/>
      <c r="M124" s="218" t="s">
        <v>19</v>
      </c>
      <c r="N124" s="219" t="s">
        <v>45</v>
      </c>
      <c r="O124" s="82"/>
      <c r="P124" s="220">
        <f>O124*H124</f>
        <v>0</v>
      </c>
      <c r="Q124" s="220">
        <v>0.0074999999999999997</v>
      </c>
      <c r="R124" s="220">
        <f>Q124*H124</f>
        <v>1.075575</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1571</v>
      </c>
    </row>
    <row r="125" s="2" customFormat="1" ht="14.4" customHeight="1">
      <c r="A125" s="36"/>
      <c r="B125" s="37"/>
      <c r="C125" s="211" t="s">
        <v>385</v>
      </c>
      <c r="D125" s="211" t="s">
        <v>308</v>
      </c>
      <c r="E125" s="212" t="s">
        <v>1132</v>
      </c>
      <c r="F125" s="213" t="s">
        <v>1133</v>
      </c>
      <c r="G125" s="214" t="s">
        <v>365</v>
      </c>
      <c r="H125" s="215">
        <v>12</v>
      </c>
      <c r="I125" s="216"/>
      <c r="J125" s="217">
        <f>ROUND(I125*H125,2)</f>
        <v>0</v>
      </c>
      <c r="K125" s="213" t="s">
        <v>312</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1572</v>
      </c>
    </row>
    <row r="126" s="2" customFormat="1" ht="24.15" customHeight="1">
      <c r="A126" s="36"/>
      <c r="B126" s="37"/>
      <c r="C126" s="230" t="s">
        <v>389</v>
      </c>
      <c r="D126" s="230" t="s">
        <v>846</v>
      </c>
      <c r="E126" s="231" t="s">
        <v>1135</v>
      </c>
      <c r="F126" s="232" t="s">
        <v>1136</v>
      </c>
      <c r="G126" s="233" t="s">
        <v>365</v>
      </c>
      <c r="H126" s="234">
        <v>12.6</v>
      </c>
      <c r="I126" s="235"/>
      <c r="J126" s="236">
        <f>ROUND(I126*H126,2)</f>
        <v>0</v>
      </c>
      <c r="K126" s="232" t="s">
        <v>19</v>
      </c>
      <c r="L126" s="237"/>
      <c r="M126" s="238" t="s">
        <v>19</v>
      </c>
      <c r="N126" s="239" t="s">
        <v>45</v>
      </c>
      <c r="O126" s="82"/>
      <c r="P126" s="220">
        <f>O126*H126</f>
        <v>0</v>
      </c>
      <c r="Q126" s="220">
        <v>0.00012999999999999999</v>
      </c>
      <c r="R126" s="220">
        <f>Q126*H126</f>
        <v>0.0016379999999999999</v>
      </c>
      <c r="S126" s="220">
        <v>0</v>
      </c>
      <c r="T126" s="221">
        <f>S126*H126</f>
        <v>0</v>
      </c>
      <c r="U126" s="36"/>
      <c r="V126" s="36"/>
      <c r="W126" s="36"/>
      <c r="X126" s="36"/>
      <c r="Y126" s="36"/>
      <c r="Z126" s="36"/>
      <c r="AA126" s="36"/>
      <c r="AB126" s="36"/>
      <c r="AC126" s="36"/>
      <c r="AD126" s="36"/>
      <c r="AE126" s="36"/>
      <c r="AR126" s="222" t="s">
        <v>494</v>
      </c>
      <c r="AT126" s="222" t="s">
        <v>846</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1573</v>
      </c>
    </row>
    <row r="127" s="2" customFormat="1" ht="24.15" customHeight="1">
      <c r="A127" s="36"/>
      <c r="B127" s="37"/>
      <c r="C127" s="211" t="s">
        <v>393</v>
      </c>
      <c r="D127" s="211" t="s">
        <v>308</v>
      </c>
      <c r="E127" s="212" t="s">
        <v>1138</v>
      </c>
      <c r="F127" s="213" t="s">
        <v>1139</v>
      </c>
      <c r="G127" s="214" t="s">
        <v>365</v>
      </c>
      <c r="H127" s="215">
        <v>32</v>
      </c>
      <c r="I127" s="216"/>
      <c r="J127" s="217">
        <f>ROUND(I127*H127,2)</f>
        <v>0</v>
      </c>
      <c r="K127" s="213" t="s">
        <v>312</v>
      </c>
      <c r="L127" s="42"/>
      <c r="M127" s="218" t="s">
        <v>19</v>
      </c>
      <c r="N127" s="219" t="s">
        <v>45</v>
      </c>
      <c r="O127" s="82"/>
      <c r="P127" s="220">
        <f>O127*H127</f>
        <v>0</v>
      </c>
      <c r="Q127" s="220">
        <v>0.00020000000000000001</v>
      </c>
      <c r="R127" s="220">
        <f>Q127*H127</f>
        <v>0.0064000000000000003</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1574</v>
      </c>
    </row>
    <row r="128" s="2" customFormat="1" ht="37.8" customHeight="1">
      <c r="A128" s="36"/>
      <c r="B128" s="37"/>
      <c r="C128" s="230" t="s">
        <v>7</v>
      </c>
      <c r="D128" s="230" t="s">
        <v>846</v>
      </c>
      <c r="E128" s="231" t="s">
        <v>1141</v>
      </c>
      <c r="F128" s="232" t="s">
        <v>1142</v>
      </c>
      <c r="G128" s="233" t="s">
        <v>365</v>
      </c>
      <c r="H128" s="234">
        <v>33.600000000000001</v>
      </c>
      <c r="I128" s="235"/>
      <c r="J128" s="236">
        <f>ROUND(I128*H128,2)</f>
        <v>0</v>
      </c>
      <c r="K128" s="232" t="s">
        <v>19</v>
      </c>
      <c r="L128" s="237"/>
      <c r="M128" s="238" t="s">
        <v>19</v>
      </c>
      <c r="N128" s="239" t="s">
        <v>45</v>
      </c>
      <c r="O128" s="82"/>
      <c r="P128" s="220">
        <f>O128*H128</f>
        <v>0</v>
      </c>
      <c r="Q128" s="220">
        <v>0.00029999999999999997</v>
      </c>
      <c r="R128" s="220">
        <f>Q128*H128</f>
        <v>0.010079999999999999</v>
      </c>
      <c r="S128" s="220">
        <v>0</v>
      </c>
      <c r="T128" s="221">
        <f>S128*H128</f>
        <v>0</v>
      </c>
      <c r="U128" s="36"/>
      <c r="V128" s="36"/>
      <c r="W128" s="36"/>
      <c r="X128" s="36"/>
      <c r="Y128" s="36"/>
      <c r="Z128" s="36"/>
      <c r="AA128" s="36"/>
      <c r="AB128" s="36"/>
      <c r="AC128" s="36"/>
      <c r="AD128" s="36"/>
      <c r="AE128" s="36"/>
      <c r="AR128" s="222" t="s">
        <v>494</v>
      </c>
      <c r="AT128" s="222" t="s">
        <v>846</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1575</v>
      </c>
    </row>
    <row r="129" s="2" customFormat="1" ht="14.4" customHeight="1">
      <c r="A129" s="36"/>
      <c r="B129" s="37"/>
      <c r="C129" s="211" t="s">
        <v>400</v>
      </c>
      <c r="D129" s="211" t="s">
        <v>308</v>
      </c>
      <c r="E129" s="212" t="s">
        <v>905</v>
      </c>
      <c r="F129" s="213" t="s">
        <v>906</v>
      </c>
      <c r="G129" s="214" t="s">
        <v>365</v>
      </c>
      <c r="H129" s="215">
        <v>69.959999999999994</v>
      </c>
      <c r="I129" s="216"/>
      <c r="J129" s="217">
        <f>ROUND(I129*H129,2)</f>
        <v>0</v>
      </c>
      <c r="K129" s="213" t="s">
        <v>312</v>
      </c>
      <c r="L129" s="42"/>
      <c r="M129" s="218" t="s">
        <v>19</v>
      </c>
      <c r="N129" s="219" t="s">
        <v>45</v>
      </c>
      <c r="O129" s="82"/>
      <c r="P129" s="220">
        <f>O129*H129</f>
        <v>0</v>
      </c>
      <c r="Q129" s="220">
        <v>0.000428</v>
      </c>
      <c r="R129" s="220">
        <f>Q129*H129</f>
        <v>0.029942879999999998</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1576</v>
      </c>
    </row>
    <row r="130" s="2" customFormat="1" ht="24.15" customHeight="1">
      <c r="A130" s="36"/>
      <c r="B130" s="37"/>
      <c r="C130" s="230" t="s">
        <v>404</v>
      </c>
      <c r="D130" s="230" t="s">
        <v>846</v>
      </c>
      <c r="E130" s="231" t="s">
        <v>908</v>
      </c>
      <c r="F130" s="232" t="s">
        <v>909</v>
      </c>
      <c r="G130" s="233" t="s">
        <v>311</v>
      </c>
      <c r="H130" s="234">
        <v>6.7160000000000002</v>
      </c>
      <c r="I130" s="235"/>
      <c r="J130" s="236">
        <f>ROUND(I130*H130,2)</f>
        <v>0</v>
      </c>
      <c r="K130" s="232" t="s">
        <v>312</v>
      </c>
      <c r="L130" s="237"/>
      <c r="M130" s="238" t="s">
        <v>19</v>
      </c>
      <c r="N130" s="239" t="s">
        <v>45</v>
      </c>
      <c r="O130" s="82"/>
      <c r="P130" s="220">
        <f>O130*H130</f>
        <v>0</v>
      </c>
      <c r="Q130" s="220">
        <v>0.019199999999999998</v>
      </c>
      <c r="R130" s="220">
        <f>Q130*H130</f>
        <v>0.12894719999999998</v>
      </c>
      <c r="S130" s="220">
        <v>0</v>
      </c>
      <c r="T130" s="221">
        <f>S130*H130</f>
        <v>0</v>
      </c>
      <c r="U130" s="36"/>
      <c r="V130" s="36"/>
      <c r="W130" s="36"/>
      <c r="X130" s="36"/>
      <c r="Y130" s="36"/>
      <c r="Z130" s="36"/>
      <c r="AA130" s="36"/>
      <c r="AB130" s="36"/>
      <c r="AC130" s="36"/>
      <c r="AD130" s="36"/>
      <c r="AE130" s="36"/>
      <c r="AR130" s="222" t="s">
        <v>494</v>
      </c>
      <c r="AT130" s="222" t="s">
        <v>846</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1577</v>
      </c>
    </row>
    <row r="131" s="2" customFormat="1" ht="24.15" customHeight="1">
      <c r="A131" s="36"/>
      <c r="B131" s="37"/>
      <c r="C131" s="211" t="s">
        <v>412</v>
      </c>
      <c r="D131" s="211" t="s">
        <v>308</v>
      </c>
      <c r="E131" s="212" t="s">
        <v>1146</v>
      </c>
      <c r="F131" s="213" t="s">
        <v>1147</v>
      </c>
      <c r="G131" s="214" t="s">
        <v>311</v>
      </c>
      <c r="H131" s="215">
        <v>143.41</v>
      </c>
      <c r="I131" s="216"/>
      <c r="J131" s="217">
        <f>ROUND(I131*H131,2)</f>
        <v>0</v>
      </c>
      <c r="K131" s="213" t="s">
        <v>312</v>
      </c>
      <c r="L131" s="42"/>
      <c r="M131" s="218" t="s">
        <v>19</v>
      </c>
      <c r="N131" s="219" t="s">
        <v>45</v>
      </c>
      <c r="O131" s="82"/>
      <c r="P131" s="220">
        <f>O131*H131</f>
        <v>0</v>
      </c>
      <c r="Q131" s="220">
        <v>0.0063</v>
      </c>
      <c r="R131" s="220">
        <f>Q131*H131</f>
        <v>0.90348300000000004</v>
      </c>
      <c r="S131" s="220">
        <v>0</v>
      </c>
      <c r="T131" s="221">
        <f>S131*H131</f>
        <v>0</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1578</v>
      </c>
    </row>
    <row r="132" s="2" customFormat="1" ht="24.15" customHeight="1">
      <c r="A132" s="36"/>
      <c r="B132" s="37"/>
      <c r="C132" s="230" t="s">
        <v>419</v>
      </c>
      <c r="D132" s="230" t="s">
        <v>846</v>
      </c>
      <c r="E132" s="231" t="s">
        <v>908</v>
      </c>
      <c r="F132" s="232" t="s">
        <v>909</v>
      </c>
      <c r="G132" s="233" t="s">
        <v>311</v>
      </c>
      <c r="H132" s="234">
        <v>157.75100000000001</v>
      </c>
      <c r="I132" s="235"/>
      <c r="J132" s="236">
        <f>ROUND(I132*H132,2)</f>
        <v>0</v>
      </c>
      <c r="K132" s="232" t="s">
        <v>312</v>
      </c>
      <c r="L132" s="237"/>
      <c r="M132" s="238" t="s">
        <v>19</v>
      </c>
      <c r="N132" s="239" t="s">
        <v>45</v>
      </c>
      <c r="O132" s="82"/>
      <c r="P132" s="220">
        <f>O132*H132</f>
        <v>0</v>
      </c>
      <c r="Q132" s="220">
        <v>0.019199999999999998</v>
      </c>
      <c r="R132" s="220">
        <f>Q132*H132</f>
        <v>3.0288192</v>
      </c>
      <c r="S132" s="220">
        <v>0</v>
      </c>
      <c r="T132" s="221">
        <f>S132*H132</f>
        <v>0</v>
      </c>
      <c r="U132" s="36"/>
      <c r="V132" s="36"/>
      <c r="W132" s="36"/>
      <c r="X132" s="36"/>
      <c r="Y132" s="36"/>
      <c r="Z132" s="36"/>
      <c r="AA132" s="36"/>
      <c r="AB132" s="36"/>
      <c r="AC132" s="36"/>
      <c r="AD132" s="36"/>
      <c r="AE132" s="36"/>
      <c r="AR132" s="222" t="s">
        <v>494</v>
      </c>
      <c r="AT132" s="222" t="s">
        <v>846</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1579</v>
      </c>
    </row>
    <row r="133" s="2" customFormat="1" ht="14.4" customHeight="1">
      <c r="A133" s="36"/>
      <c r="B133" s="37"/>
      <c r="C133" s="211" t="s">
        <v>425</v>
      </c>
      <c r="D133" s="211" t="s">
        <v>308</v>
      </c>
      <c r="E133" s="212" t="s">
        <v>915</v>
      </c>
      <c r="F133" s="213" t="s">
        <v>916</v>
      </c>
      <c r="G133" s="214" t="s">
        <v>311</v>
      </c>
      <c r="H133" s="215">
        <v>143.41</v>
      </c>
      <c r="I133" s="216"/>
      <c r="J133" s="217">
        <f>ROUND(I133*H133,2)</f>
        <v>0</v>
      </c>
      <c r="K133" s="213" t="s">
        <v>312</v>
      </c>
      <c r="L133" s="42"/>
      <c r="M133" s="218" t="s">
        <v>19</v>
      </c>
      <c r="N133" s="219" t="s">
        <v>45</v>
      </c>
      <c r="O133" s="82"/>
      <c r="P133" s="220">
        <f>O133*H133</f>
        <v>0</v>
      </c>
      <c r="Q133" s="220">
        <v>0.00029999999999999997</v>
      </c>
      <c r="R133" s="220">
        <f>Q133*H133</f>
        <v>0.043022999999999992</v>
      </c>
      <c r="S133" s="220">
        <v>0</v>
      </c>
      <c r="T133" s="221">
        <f>S133*H133</f>
        <v>0</v>
      </c>
      <c r="U133" s="36"/>
      <c r="V133" s="36"/>
      <c r="W133" s="36"/>
      <c r="X133" s="36"/>
      <c r="Y133" s="36"/>
      <c r="Z133" s="36"/>
      <c r="AA133" s="36"/>
      <c r="AB133" s="36"/>
      <c r="AC133" s="36"/>
      <c r="AD133" s="36"/>
      <c r="AE133" s="36"/>
      <c r="AR133" s="222" t="s">
        <v>376</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1580</v>
      </c>
    </row>
    <row r="134" s="2" customFormat="1" ht="24.15" customHeight="1">
      <c r="A134" s="36"/>
      <c r="B134" s="37"/>
      <c r="C134" s="211" t="s">
        <v>480</v>
      </c>
      <c r="D134" s="211" t="s">
        <v>308</v>
      </c>
      <c r="E134" s="212" t="s">
        <v>1402</v>
      </c>
      <c r="F134" s="213" t="s">
        <v>1403</v>
      </c>
      <c r="G134" s="214" t="s">
        <v>379</v>
      </c>
      <c r="H134" s="215">
        <v>5.2279999999999998</v>
      </c>
      <c r="I134" s="216"/>
      <c r="J134" s="217">
        <f>ROUND(I134*H134,2)</f>
        <v>0</v>
      </c>
      <c r="K134" s="213" t="s">
        <v>312</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376</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1581</v>
      </c>
    </row>
    <row r="135" s="2" customFormat="1" ht="24.15" customHeight="1">
      <c r="A135" s="36"/>
      <c r="B135" s="37"/>
      <c r="C135" s="211" t="s">
        <v>482</v>
      </c>
      <c r="D135" s="211" t="s">
        <v>308</v>
      </c>
      <c r="E135" s="212" t="s">
        <v>921</v>
      </c>
      <c r="F135" s="213" t="s">
        <v>922</v>
      </c>
      <c r="G135" s="214" t="s">
        <v>379</v>
      </c>
      <c r="H135" s="215">
        <v>5.2279999999999998</v>
      </c>
      <c r="I135" s="216"/>
      <c r="J135" s="217">
        <f>ROUND(I135*H135,2)</f>
        <v>0</v>
      </c>
      <c r="K135" s="213" t="s">
        <v>312</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376</v>
      </c>
      <c r="AT135" s="222" t="s">
        <v>308</v>
      </c>
      <c r="AU135" s="222" t="s">
        <v>83</v>
      </c>
      <c r="AY135" s="15" t="s">
        <v>305</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376</v>
      </c>
      <c r="BM135" s="222" t="s">
        <v>1582</v>
      </c>
    </row>
    <row r="136" s="12" customFormat="1" ht="22.8" customHeight="1">
      <c r="A136" s="12"/>
      <c r="B136" s="195"/>
      <c r="C136" s="196"/>
      <c r="D136" s="197" t="s">
        <v>73</v>
      </c>
      <c r="E136" s="209" t="s">
        <v>1153</v>
      </c>
      <c r="F136" s="209" t="s">
        <v>1154</v>
      </c>
      <c r="G136" s="196"/>
      <c r="H136" s="196"/>
      <c r="I136" s="199"/>
      <c r="J136" s="210">
        <f>BK136</f>
        <v>0</v>
      </c>
      <c r="K136" s="196"/>
      <c r="L136" s="201"/>
      <c r="M136" s="202"/>
      <c r="N136" s="203"/>
      <c r="O136" s="203"/>
      <c r="P136" s="204">
        <f>SUM(P137:P144)</f>
        <v>0</v>
      </c>
      <c r="Q136" s="203"/>
      <c r="R136" s="204">
        <f>SUM(R137:R144)</f>
        <v>0.078</v>
      </c>
      <c r="S136" s="203"/>
      <c r="T136" s="205">
        <f>SUM(T137:T144)</f>
        <v>0</v>
      </c>
      <c r="U136" s="12"/>
      <c r="V136" s="12"/>
      <c r="W136" s="12"/>
      <c r="X136" s="12"/>
      <c r="Y136" s="12"/>
      <c r="Z136" s="12"/>
      <c r="AA136" s="12"/>
      <c r="AB136" s="12"/>
      <c r="AC136" s="12"/>
      <c r="AD136" s="12"/>
      <c r="AE136" s="12"/>
      <c r="AR136" s="206" t="s">
        <v>83</v>
      </c>
      <c r="AT136" s="207" t="s">
        <v>73</v>
      </c>
      <c r="AU136" s="207" t="s">
        <v>81</v>
      </c>
      <c r="AY136" s="206" t="s">
        <v>305</v>
      </c>
      <c r="BK136" s="208">
        <f>SUM(BK137:BK144)</f>
        <v>0</v>
      </c>
    </row>
    <row r="137" s="2" customFormat="1" ht="24.15" customHeight="1">
      <c r="A137" s="36"/>
      <c r="B137" s="37"/>
      <c r="C137" s="211" t="s">
        <v>486</v>
      </c>
      <c r="D137" s="211" t="s">
        <v>308</v>
      </c>
      <c r="E137" s="212" t="s">
        <v>1155</v>
      </c>
      <c r="F137" s="213" t="s">
        <v>1156</v>
      </c>
      <c r="G137" s="214" t="s">
        <v>311</v>
      </c>
      <c r="H137" s="215">
        <v>89.040000000000006</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376</v>
      </c>
      <c r="AT137" s="222" t="s">
        <v>308</v>
      </c>
      <c r="AU137" s="222" t="s">
        <v>83</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376</v>
      </c>
      <c r="BM137" s="222" t="s">
        <v>1583</v>
      </c>
    </row>
    <row r="138" s="2" customFormat="1" ht="24.15" customHeight="1">
      <c r="A138" s="36"/>
      <c r="B138" s="37"/>
      <c r="C138" s="211" t="s">
        <v>488</v>
      </c>
      <c r="D138" s="211" t="s">
        <v>308</v>
      </c>
      <c r="E138" s="212" t="s">
        <v>1158</v>
      </c>
      <c r="F138" s="213" t="s">
        <v>1159</v>
      </c>
      <c r="G138" s="214" t="s">
        <v>311</v>
      </c>
      <c r="H138" s="215">
        <v>89.040000000000006</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376</v>
      </c>
      <c r="AT138" s="222" t="s">
        <v>308</v>
      </c>
      <c r="AU138" s="222" t="s">
        <v>83</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376</v>
      </c>
      <c r="BM138" s="222" t="s">
        <v>1584</v>
      </c>
    </row>
    <row r="139" s="2" customFormat="1" ht="14.4" customHeight="1">
      <c r="A139" s="36"/>
      <c r="B139" s="37"/>
      <c r="C139" s="211" t="s">
        <v>490</v>
      </c>
      <c r="D139" s="211" t="s">
        <v>308</v>
      </c>
      <c r="E139" s="212" t="s">
        <v>1161</v>
      </c>
      <c r="F139" s="213" t="s">
        <v>1162</v>
      </c>
      <c r="G139" s="214" t="s">
        <v>311</v>
      </c>
      <c r="H139" s="215">
        <v>89.040000000000006</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376</v>
      </c>
      <c r="AT139" s="222" t="s">
        <v>308</v>
      </c>
      <c r="AU139" s="222" t="s">
        <v>83</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376</v>
      </c>
      <c r="BM139" s="222" t="s">
        <v>1585</v>
      </c>
    </row>
    <row r="140" s="2" customFormat="1" ht="14.4" customHeight="1">
      <c r="A140" s="36"/>
      <c r="B140" s="37"/>
      <c r="C140" s="211" t="s">
        <v>494</v>
      </c>
      <c r="D140" s="211" t="s">
        <v>308</v>
      </c>
      <c r="E140" s="212" t="s">
        <v>1164</v>
      </c>
      <c r="F140" s="213" t="s">
        <v>1165</v>
      </c>
      <c r="G140" s="214" t="s">
        <v>311</v>
      </c>
      <c r="H140" s="215">
        <v>89.040000000000006</v>
      </c>
      <c r="I140" s="216"/>
      <c r="J140" s="217">
        <f>ROUND(I140*H140,2)</f>
        <v>0</v>
      </c>
      <c r="K140" s="213" t="s">
        <v>19</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376</v>
      </c>
      <c r="AT140" s="222" t="s">
        <v>308</v>
      </c>
      <c r="AU140" s="222" t="s">
        <v>83</v>
      </c>
      <c r="AY140" s="15" t="s">
        <v>305</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376</v>
      </c>
      <c r="BM140" s="222" t="s">
        <v>1586</v>
      </c>
    </row>
    <row r="141" s="2" customFormat="1" ht="14.4" customHeight="1">
      <c r="A141" s="36"/>
      <c r="B141" s="37"/>
      <c r="C141" s="211" t="s">
        <v>496</v>
      </c>
      <c r="D141" s="211" t="s">
        <v>308</v>
      </c>
      <c r="E141" s="212" t="s">
        <v>1167</v>
      </c>
      <c r="F141" s="213" t="s">
        <v>1168</v>
      </c>
      <c r="G141" s="214" t="s">
        <v>311</v>
      </c>
      <c r="H141" s="215">
        <v>89.040000000000006</v>
      </c>
      <c r="I141" s="216"/>
      <c r="J141" s="217">
        <f>ROUND(I141*H141,2)</f>
        <v>0</v>
      </c>
      <c r="K141" s="213" t="s">
        <v>312</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376</v>
      </c>
      <c r="AT141" s="222" t="s">
        <v>308</v>
      </c>
      <c r="AU141" s="222" t="s">
        <v>83</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376</v>
      </c>
      <c r="BM141" s="222" t="s">
        <v>1587</v>
      </c>
    </row>
    <row r="142" s="2" customFormat="1" ht="14.4" customHeight="1">
      <c r="A142" s="36"/>
      <c r="B142" s="37"/>
      <c r="C142" s="211" t="s">
        <v>498</v>
      </c>
      <c r="D142" s="211" t="s">
        <v>308</v>
      </c>
      <c r="E142" s="212" t="s">
        <v>1170</v>
      </c>
      <c r="F142" s="213" t="s">
        <v>1171</v>
      </c>
      <c r="G142" s="214" t="s">
        <v>365</v>
      </c>
      <c r="H142" s="215">
        <v>31.199999999999999</v>
      </c>
      <c r="I142" s="216"/>
      <c r="J142" s="217">
        <f>ROUND(I142*H142,2)</f>
        <v>0</v>
      </c>
      <c r="K142" s="213" t="s">
        <v>312</v>
      </c>
      <c r="L142" s="42"/>
      <c r="M142" s="218" t="s">
        <v>19</v>
      </c>
      <c r="N142" s="219" t="s">
        <v>45</v>
      </c>
      <c r="O142" s="82"/>
      <c r="P142" s="220">
        <f>O142*H142</f>
        <v>0</v>
      </c>
      <c r="Q142" s="220">
        <v>0.0025000000000000001</v>
      </c>
      <c r="R142" s="220">
        <f>Q142*H142</f>
        <v>0.078</v>
      </c>
      <c r="S142" s="220">
        <v>0</v>
      </c>
      <c r="T142" s="221">
        <f>S142*H142</f>
        <v>0</v>
      </c>
      <c r="U142" s="36"/>
      <c r="V142" s="36"/>
      <c r="W142" s="36"/>
      <c r="X142" s="36"/>
      <c r="Y142" s="36"/>
      <c r="Z142" s="36"/>
      <c r="AA142" s="36"/>
      <c r="AB142" s="36"/>
      <c r="AC142" s="36"/>
      <c r="AD142" s="36"/>
      <c r="AE142" s="36"/>
      <c r="AR142" s="222" t="s">
        <v>376</v>
      </c>
      <c r="AT142" s="222" t="s">
        <v>308</v>
      </c>
      <c r="AU142" s="222" t="s">
        <v>83</v>
      </c>
      <c r="AY142" s="15" t="s">
        <v>305</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376</v>
      </c>
      <c r="BM142" s="222" t="s">
        <v>1588</v>
      </c>
    </row>
    <row r="143" s="2" customFormat="1" ht="24.15" customHeight="1">
      <c r="A143" s="36"/>
      <c r="B143" s="37"/>
      <c r="C143" s="211" t="s">
        <v>500</v>
      </c>
      <c r="D143" s="211" t="s">
        <v>308</v>
      </c>
      <c r="E143" s="212" t="s">
        <v>1412</v>
      </c>
      <c r="F143" s="213" t="s">
        <v>1413</v>
      </c>
      <c r="G143" s="214" t="s">
        <v>379</v>
      </c>
      <c r="H143" s="215">
        <v>0.078</v>
      </c>
      <c r="I143" s="216"/>
      <c r="J143" s="217">
        <f>ROUND(I143*H143,2)</f>
        <v>0</v>
      </c>
      <c r="K143" s="213" t="s">
        <v>312</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376</v>
      </c>
      <c r="AT143" s="222" t="s">
        <v>308</v>
      </c>
      <c r="AU143" s="222" t="s">
        <v>83</v>
      </c>
      <c r="AY143" s="15" t="s">
        <v>305</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376</v>
      </c>
      <c r="BM143" s="222" t="s">
        <v>1589</v>
      </c>
    </row>
    <row r="144" s="2" customFormat="1" ht="24.15" customHeight="1">
      <c r="A144" s="36"/>
      <c r="B144" s="37"/>
      <c r="C144" s="211" t="s">
        <v>504</v>
      </c>
      <c r="D144" s="211" t="s">
        <v>308</v>
      </c>
      <c r="E144" s="212" t="s">
        <v>1176</v>
      </c>
      <c r="F144" s="213" t="s">
        <v>1177</v>
      </c>
      <c r="G144" s="214" t="s">
        <v>379</v>
      </c>
      <c r="H144" s="215">
        <v>0.078</v>
      </c>
      <c r="I144" s="216"/>
      <c r="J144" s="217">
        <f>ROUND(I144*H144,2)</f>
        <v>0</v>
      </c>
      <c r="K144" s="213" t="s">
        <v>312</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376</v>
      </c>
      <c r="AT144" s="222" t="s">
        <v>308</v>
      </c>
      <c r="AU144" s="222" t="s">
        <v>83</v>
      </c>
      <c r="AY144" s="15" t="s">
        <v>305</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376</v>
      </c>
      <c r="BM144" s="222" t="s">
        <v>1590</v>
      </c>
    </row>
    <row r="145" s="12" customFormat="1" ht="22.8" customHeight="1">
      <c r="A145" s="12"/>
      <c r="B145" s="195"/>
      <c r="C145" s="196"/>
      <c r="D145" s="197" t="s">
        <v>73</v>
      </c>
      <c r="E145" s="209" t="s">
        <v>552</v>
      </c>
      <c r="F145" s="209" t="s">
        <v>553</v>
      </c>
      <c r="G145" s="196"/>
      <c r="H145" s="196"/>
      <c r="I145" s="199"/>
      <c r="J145" s="210">
        <f>BK145</f>
        <v>0</v>
      </c>
      <c r="K145" s="196"/>
      <c r="L145" s="201"/>
      <c r="M145" s="202"/>
      <c r="N145" s="203"/>
      <c r="O145" s="203"/>
      <c r="P145" s="204">
        <f>SUM(P146:P164)</f>
        <v>0</v>
      </c>
      <c r="Q145" s="203"/>
      <c r="R145" s="204">
        <f>SUM(R146:R164)</f>
        <v>5.4684884870489991</v>
      </c>
      <c r="S145" s="203"/>
      <c r="T145" s="205">
        <f>SUM(T146:T164)</f>
        <v>0</v>
      </c>
      <c r="U145" s="12"/>
      <c r="V145" s="12"/>
      <c r="W145" s="12"/>
      <c r="X145" s="12"/>
      <c r="Y145" s="12"/>
      <c r="Z145" s="12"/>
      <c r="AA145" s="12"/>
      <c r="AB145" s="12"/>
      <c r="AC145" s="12"/>
      <c r="AD145" s="12"/>
      <c r="AE145" s="12"/>
      <c r="AR145" s="206" t="s">
        <v>83</v>
      </c>
      <c r="AT145" s="207" t="s">
        <v>73</v>
      </c>
      <c r="AU145" s="207" t="s">
        <v>81</v>
      </c>
      <c r="AY145" s="206" t="s">
        <v>305</v>
      </c>
      <c r="BK145" s="208">
        <f>SUM(BK146:BK164)</f>
        <v>0</v>
      </c>
    </row>
    <row r="146" s="2" customFormat="1" ht="14.4" customHeight="1">
      <c r="A146" s="36"/>
      <c r="B146" s="37"/>
      <c r="C146" s="211" t="s">
        <v>508</v>
      </c>
      <c r="D146" s="211" t="s">
        <v>308</v>
      </c>
      <c r="E146" s="212" t="s">
        <v>1179</v>
      </c>
      <c r="F146" s="213" t="s">
        <v>1180</v>
      </c>
      <c r="G146" s="214" t="s">
        <v>311</v>
      </c>
      <c r="H146" s="215">
        <v>513.03899999999999</v>
      </c>
      <c r="I146" s="216"/>
      <c r="J146" s="217">
        <f>ROUND(I146*H146,2)</f>
        <v>0</v>
      </c>
      <c r="K146" s="213" t="s">
        <v>312</v>
      </c>
      <c r="L146" s="42"/>
      <c r="M146" s="218" t="s">
        <v>19</v>
      </c>
      <c r="N146" s="219" t="s">
        <v>45</v>
      </c>
      <c r="O146" s="82"/>
      <c r="P146" s="220">
        <f>O146*H146</f>
        <v>0</v>
      </c>
      <c r="Q146" s="220">
        <v>5.7599999999999997E-07</v>
      </c>
      <c r="R146" s="220">
        <f>Q146*H146</f>
        <v>0.00029551046399999996</v>
      </c>
      <c r="S146" s="220">
        <v>0</v>
      </c>
      <c r="T146" s="221">
        <f>S146*H146</f>
        <v>0</v>
      </c>
      <c r="U146" s="36"/>
      <c r="V146" s="36"/>
      <c r="W146" s="36"/>
      <c r="X146" s="36"/>
      <c r="Y146" s="36"/>
      <c r="Z146" s="36"/>
      <c r="AA146" s="36"/>
      <c r="AB146" s="36"/>
      <c r="AC146" s="36"/>
      <c r="AD146" s="36"/>
      <c r="AE146" s="36"/>
      <c r="AR146" s="222" t="s">
        <v>376</v>
      </c>
      <c r="AT146" s="222" t="s">
        <v>308</v>
      </c>
      <c r="AU146" s="222" t="s">
        <v>83</v>
      </c>
      <c r="AY146" s="15" t="s">
        <v>305</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376</v>
      </c>
      <c r="BM146" s="222" t="s">
        <v>1591</v>
      </c>
    </row>
    <row r="147" s="2" customFormat="1" ht="14.4" customHeight="1">
      <c r="A147" s="36"/>
      <c r="B147" s="37"/>
      <c r="C147" s="211" t="s">
        <v>512</v>
      </c>
      <c r="D147" s="211" t="s">
        <v>308</v>
      </c>
      <c r="E147" s="212" t="s">
        <v>1182</v>
      </c>
      <c r="F147" s="213" t="s">
        <v>1183</v>
      </c>
      <c r="G147" s="214" t="s">
        <v>311</v>
      </c>
      <c r="H147" s="215">
        <v>513.03899999999999</v>
      </c>
      <c r="I147" s="216"/>
      <c r="J147" s="217">
        <f>ROUND(I147*H147,2)</f>
        <v>0</v>
      </c>
      <c r="K147" s="213" t="s">
        <v>312</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376</v>
      </c>
      <c r="AT147" s="222" t="s">
        <v>308</v>
      </c>
      <c r="AU147" s="222" t="s">
        <v>83</v>
      </c>
      <c r="AY147" s="15" t="s">
        <v>305</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376</v>
      </c>
      <c r="BM147" s="222" t="s">
        <v>1592</v>
      </c>
    </row>
    <row r="148" s="2" customFormat="1" ht="14.4" customHeight="1">
      <c r="A148" s="36"/>
      <c r="B148" s="37"/>
      <c r="C148" s="211" t="s">
        <v>516</v>
      </c>
      <c r="D148" s="211" t="s">
        <v>308</v>
      </c>
      <c r="E148" s="212" t="s">
        <v>1185</v>
      </c>
      <c r="F148" s="213" t="s">
        <v>1186</v>
      </c>
      <c r="G148" s="214" t="s">
        <v>311</v>
      </c>
      <c r="H148" s="215">
        <v>513.03899999999999</v>
      </c>
      <c r="I148" s="216"/>
      <c r="J148" s="217">
        <f>ROUND(I148*H148,2)</f>
        <v>0</v>
      </c>
      <c r="K148" s="213" t="s">
        <v>312</v>
      </c>
      <c r="L148" s="42"/>
      <c r="M148" s="218" t="s">
        <v>19</v>
      </c>
      <c r="N148" s="219" t="s">
        <v>45</v>
      </c>
      <c r="O148" s="82"/>
      <c r="P148" s="220">
        <f>O148*H148</f>
        <v>0</v>
      </c>
      <c r="Q148" s="220">
        <v>0.00020000000000000001</v>
      </c>
      <c r="R148" s="220">
        <f>Q148*H148</f>
        <v>0.1026078</v>
      </c>
      <c r="S148" s="220">
        <v>0</v>
      </c>
      <c r="T148" s="221">
        <f>S148*H148</f>
        <v>0</v>
      </c>
      <c r="U148" s="36"/>
      <c r="V148" s="36"/>
      <c r="W148" s="36"/>
      <c r="X148" s="36"/>
      <c r="Y148" s="36"/>
      <c r="Z148" s="36"/>
      <c r="AA148" s="36"/>
      <c r="AB148" s="36"/>
      <c r="AC148" s="36"/>
      <c r="AD148" s="36"/>
      <c r="AE148" s="36"/>
      <c r="AR148" s="222" t="s">
        <v>376</v>
      </c>
      <c r="AT148" s="222" t="s">
        <v>308</v>
      </c>
      <c r="AU148" s="222" t="s">
        <v>83</v>
      </c>
      <c r="AY148" s="15" t="s">
        <v>305</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376</v>
      </c>
      <c r="BM148" s="222" t="s">
        <v>1593</v>
      </c>
    </row>
    <row r="149" s="2" customFormat="1" ht="14.4" customHeight="1">
      <c r="A149" s="36"/>
      <c r="B149" s="37"/>
      <c r="C149" s="211" t="s">
        <v>520</v>
      </c>
      <c r="D149" s="211" t="s">
        <v>308</v>
      </c>
      <c r="E149" s="212" t="s">
        <v>1188</v>
      </c>
      <c r="F149" s="213" t="s">
        <v>1189</v>
      </c>
      <c r="G149" s="214" t="s">
        <v>311</v>
      </c>
      <c r="H149" s="215">
        <v>513.03899999999999</v>
      </c>
      <c r="I149" s="216"/>
      <c r="J149" s="217">
        <f>ROUND(I149*H149,2)</f>
        <v>0</v>
      </c>
      <c r="K149" s="213" t="s">
        <v>312</v>
      </c>
      <c r="L149" s="42"/>
      <c r="M149" s="218" t="s">
        <v>19</v>
      </c>
      <c r="N149" s="219" t="s">
        <v>45</v>
      </c>
      <c r="O149" s="82"/>
      <c r="P149" s="220">
        <f>O149*H149</f>
        <v>0</v>
      </c>
      <c r="Q149" s="220">
        <v>0.0045450000000000004</v>
      </c>
      <c r="R149" s="220">
        <f>Q149*H149</f>
        <v>2.3317622550000001</v>
      </c>
      <c r="S149" s="220">
        <v>0</v>
      </c>
      <c r="T149" s="221">
        <f>S149*H149</f>
        <v>0</v>
      </c>
      <c r="U149" s="36"/>
      <c r="V149" s="36"/>
      <c r="W149" s="36"/>
      <c r="X149" s="36"/>
      <c r="Y149" s="36"/>
      <c r="Z149" s="36"/>
      <c r="AA149" s="36"/>
      <c r="AB149" s="36"/>
      <c r="AC149" s="36"/>
      <c r="AD149" s="36"/>
      <c r="AE149" s="36"/>
      <c r="AR149" s="222" t="s">
        <v>376</v>
      </c>
      <c r="AT149" s="222" t="s">
        <v>308</v>
      </c>
      <c r="AU149" s="222" t="s">
        <v>83</v>
      </c>
      <c r="AY149" s="15" t="s">
        <v>305</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376</v>
      </c>
      <c r="BM149" s="222" t="s">
        <v>1594</v>
      </c>
    </row>
    <row r="150" s="2" customFormat="1" ht="14.4" customHeight="1">
      <c r="A150" s="36"/>
      <c r="B150" s="37"/>
      <c r="C150" s="211" t="s">
        <v>524</v>
      </c>
      <c r="D150" s="211" t="s">
        <v>308</v>
      </c>
      <c r="E150" s="212" t="s">
        <v>1420</v>
      </c>
      <c r="F150" s="213" t="s">
        <v>1421</v>
      </c>
      <c r="G150" s="214" t="s">
        <v>311</v>
      </c>
      <c r="H150" s="215">
        <v>91.079999999999998</v>
      </c>
      <c r="I150" s="216"/>
      <c r="J150" s="217">
        <f>ROUND(I150*H150,2)</f>
        <v>0</v>
      </c>
      <c r="K150" s="213" t="s">
        <v>312</v>
      </c>
      <c r="L150" s="42"/>
      <c r="M150" s="218" t="s">
        <v>19</v>
      </c>
      <c r="N150" s="219" t="s">
        <v>45</v>
      </c>
      <c r="O150" s="82"/>
      <c r="P150" s="220">
        <f>O150*H150</f>
        <v>0</v>
      </c>
      <c r="Q150" s="220">
        <v>0.00020000000000000001</v>
      </c>
      <c r="R150" s="220">
        <f>Q150*H150</f>
        <v>0.018216</v>
      </c>
      <c r="S150" s="220">
        <v>0</v>
      </c>
      <c r="T150" s="221">
        <f>S150*H150</f>
        <v>0</v>
      </c>
      <c r="U150" s="36"/>
      <c r="V150" s="36"/>
      <c r="W150" s="36"/>
      <c r="X150" s="36"/>
      <c r="Y150" s="36"/>
      <c r="Z150" s="36"/>
      <c r="AA150" s="36"/>
      <c r="AB150" s="36"/>
      <c r="AC150" s="36"/>
      <c r="AD150" s="36"/>
      <c r="AE150" s="36"/>
      <c r="AR150" s="222" t="s">
        <v>376</v>
      </c>
      <c r="AT150" s="222" t="s">
        <v>308</v>
      </c>
      <c r="AU150" s="222" t="s">
        <v>83</v>
      </c>
      <c r="AY150" s="15" t="s">
        <v>305</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376</v>
      </c>
      <c r="BM150" s="222" t="s">
        <v>1595</v>
      </c>
    </row>
    <row r="151" s="2" customFormat="1" ht="24.15" customHeight="1">
      <c r="A151" s="36"/>
      <c r="B151" s="37"/>
      <c r="C151" s="230" t="s">
        <v>528</v>
      </c>
      <c r="D151" s="230" t="s">
        <v>846</v>
      </c>
      <c r="E151" s="231" t="s">
        <v>1423</v>
      </c>
      <c r="F151" s="232" t="s">
        <v>1424</v>
      </c>
      <c r="G151" s="233" t="s">
        <v>311</v>
      </c>
      <c r="H151" s="234">
        <v>100.188</v>
      </c>
      <c r="I151" s="235"/>
      <c r="J151" s="236">
        <f>ROUND(I151*H151,2)</f>
        <v>0</v>
      </c>
      <c r="K151" s="232" t="s">
        <v>312</v>
      </c>
      <c r="L151" s="237"/>
      <c r="M151" s="238" t="s">
        <v>19</v>
      </c>
      <c r="N151" s="239" t="s">
        <v>45</v>
      </c>
      <c r="O151" s="82"/>
      <c r="P151" s="220">
        <f>O151*H151</f>
        <v>0</v>
      </c>
      <c r="Q151" s="220">
        <v>0.0030000000000000001</v>
      </c>
      <c r="R151" s="220">
        <f>Q151*H151</f>
        <v>0.300564</v>
      </c>
      <c r="S151" s="220">
        <v>0</v>
      </c>
      <c r="T151" s="221">
        <f>S151*H151</f>
        <v>0</v>
      </c>
      <c r="U151" s="36"/>
      <c r="V151" s="36"/>
      <c r="W151" s="36"/>
      <c r="X151" s="36"/>
      <c r="Y151" s="36"/>
      <c r="Z151" s="36"/>
      <c r="AA151" s="36"/>
      <c r="AB151" s="36"/>
      <c r="AC151" s="36"/>
      <c r="AD151" s="36"/>
      <c r="AE151" s="36"/>
      <c r="AR151" s="222" t="s">
        <v>494</v>
      </c>
      <c r="AT151" s="222" t="s">
        <v>846</v>
      </c>
      <c r="AU151" s="222" t="s">
        <v>83</v>
      </c>
      <c r="AY151" s="15" t="s">
        <v>305</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376</v>
      </c>
      <c r="BM151" s="222" t="s">
        <v>1596</v>
      </c>
    </row>
    <row r="152" s="2" customFormat="1" ht="14.4" customHeight="1">
      <c r="A152" s="36"/>
      <c r="B152" s="37"/>
      <c r="C152" s="211" t="s">
        <v>532</v>
      </c>
      <c r="D152" s="211" t="s">
        <v>308</v>
      </c>
      <c r="E152" s="212" t="s">
        <v>1191</v>
      </c>
      <c r="F152" s="213" t="s">
        <v>1192</v>
      </c>
      <c r="G152" s="214" t="s">
        <v>311</v>
      </c>
      <c r="H152" s="215">
        <v>460.46899999999999</v>
      </c>
      <c r="I152" s="216"/>
      <c r="J152" s="217">
        <f>ROUND(I152*H152,2)</f>
        <v>0</v>
      </c>
      <c r="K152" s="213" t="s">
        <v>312</v>
      </c>
      <c r="L152" s="42"/>
      <c r="M152" s="218" t="s">
        <v>19</v>
      </c>
      <c r="N152" s="219" t="s">
        <v>45</v>
      </c>
      <c r="O152" s="82"/>
      <c r="P152" s="220">
        <f>O152*H152</f>
        <v>0</v>
      </c>
      <c r="Q152" s="220">
        <v>0.00029999999999999997</v>
      </c>
      <c r="R152" s="220">
        <f>Q152*H152</f>
        <v>0.13814069999999998</v>
      </c>
      <c r="S152" s="220">
        <v>0</v>
      </c>
      <c r="T152" s="221">
        <f>S152*H152</f>
        <v>0</v>
      </c>
      <c r="U152" s="36"/>
      <c r="V152" s="36"/>
      <c r="W152" s="36"/>
      <c r="X152" s="36"/>
      <c r="Y152" s="36"/>
      <c r="Z152" s="36"/>
      <c r="AA152" s="36"/>
      <c r="AB152" s="36"/>
      <c r="AC152" s="36"/>
      <c r="AD152" s="36"/>
      <c r="AE152" s="36"/>
      <c r="AR152" s="222" t="s">
        <v>376</v>
      </c>
      <c r="AT152" s="222" t="s">
        <v>308</v>
      </c>
      <c r="AU152" s="222" t="s">
        <v>83</v>
      </c>
      <c r="AY152" s="15" t="s">
        <v>305</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376</v>
      </c>
      <c r="BM152" s="222" t="s">
        <v>1597</v>
      </c>
    </row>
    <row r="153" s="2" customFormat="1" ht="24.15" customHeight="1">
      <c r="A153" s="36"/>
      <c r="B153" s="37"/>
      <c r="C153" s="230" t="s">
        <v>536</v>
      </c>
      <c r="D153" s="230" t="s">
        <v>846</v>
      </c>
      <c r="E153" s="231" t="s">
        <v>1194</v>
      </c>
      <c r="F153" s="232" t="s">
        <v>1195</v>
      </c>
      <c r="G153" s="233" t="s">
        <v>311</v>
      </c>
      <c r="H153" s="234">
        <v>506.51600000000002</v>
      </c>
      <c r="I153" s="235"/>
      <c r="J153" s="236">
        <f>ROUND(I153*H153,2)</f>
        <v>0</v>
      </c>
      <c r="K153" s="232" t="s">
        <v>312</v>
      </c>
      <c r="L153" s="237"/>
      <c r="M153" s="238" t="s">
        <v>19</v>
      </c>
      <c r="N153" s="239" t="s">
        <v>45</v>
      </c>
      <c r="O153" s="82"/>
      <c r="P153" s="220">
        <f>O153*H153</f>
        <v>0</v>
      </c>
      <c r="Q153" s="220">
        <v>0.0038800000000000002</v>
      </c>
      <c r="R153" s="220">
        <f>Q153*H153</f>
        <v>1.9652820800000002</v>
      </c>
      <c r="S153" s="220">
        <v>0</v>
      </c>
      <c r="T153" s="221">
        <f>S153*H153</f>
        <v>0</v>
      </c>
      <c r="U153" s="36"/>
      <c r="V153" s="36"/>
      <c r="W153" s="36"/>
      <c r="X153" s="36"/>
      <c r="Y153" s="36"/>
      <c r="Z153" s="36"/>
      <c r="AA153" s="36"/>
      <c r="AB153" s="36"/>
      <c r="AC153" s="36"/>
      <c r="AD153" s="36"/>
      <c r="AE153" s="36"/>
      <c r="AR153" s="222" t="s">
        <v>494</v>
      </c>
      <c r="AT153" s="222" t="s">
        <v>846</v>
      </c>
      <c r="AU153" s="222" t="s">
        <v>83</v>
      </c>
      <c r="AY153" s="15" t="s">
        <v>305</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376</v>
      </c>
      <c r="BM153" s="222" t="s">
        <v>1598</v>
      </c>
    </row>
    <row r="154" s="2" customFormat="1" ht="14.4" customHeight="1">
      <c r="A154" s="36"/>
      <c r="B154" s="37"/>
      <c r="C154" s="211" t="s">
        <v>540</v>
      </c>
      <c r="D154" s="211" t="s">
        <v>308</v>
      </c>
      <c r="E154" s="212" t="s">
        <v>1432</v>
      </c>
      <c r="F154" s="213" t="s">
        <v>1433</v>
      </c>
      <c r="G154" s="214" t="s">
        <v>311</v>
      </c>
      <c r="H154" s="215">
        <v>107.48</v>
      </c>
      <c r="I154" s="216"/>
      <c r="J154" s="217">
        <f>ROUND(I154*H154,2)</f>
        <v>0</v>
      </c>
      <c r="K154" s="213" t="s">
        <v>312</v>
      </c>
      <c r="L154" s="42"/>
      <c r="M154" s="218" t="s">
        <v>19</v>
      </c>
      <c r="N154" s="219" t="s">
        <v>45</v>
      </c>
      <c r="O154" s="82"/>
      <c r="P154" s="220">
        <f>O154*H154</f>
        <v>0</v>
      </c>
      <c r="Q154" s="220">
        <v>0.00040000000000000002</v>
      </c>
      <c r="R154" s="220">
        <f>Q154*H154</f>
        <v>0.042992000000000002</v>
      </c>
      <c r="S154" s="220">
        <v>0</v>
      </c>
      <c r="T154" s="221">
        <f>S154*H154</f>
        <v>0</v>
      </c>
      <c r="U154" s="36"/>
      <c r="V154" s="36"/>
      <c r="W154" s="36"/>
      <c r="X154" s="36"/>
      <c r="Y154" s="36"/>
      <c r="Z154" s="36"/>
      <c r="AA154" s="36"/>
      <c r="AB154" s="36"/>
      <c r="AC154" s="36"/>
      <c r="AD154" s="36"/>
      <c r="AE154" s="36"/>
      <c r="AR154" s="222" t="s">
        <v>376</v>
      </c>
      <c r="AT154" s="222" t="s">
        <v>308</v>
      </c>
      <c r="AU154" s="222" t="s">
        <v>83</v>
      </c>
      <c r="AY154" s="15" t="s">
        <v>305</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376</v>
      </c>
      <c r="BM154" s="222" t="s">
        <v>1599</v>
      </c>
    </row>
    <row r="155" s="2" customFormat="1" ht="24.15" customHeight="1">
      <c r="A155" s="36"/>
      <c r="B155" s="37"/>
      <c r="C155" s="230" t="s">
        <v>544</v>
      </c>
      <c r="D155" s="230" t="s">
        <v>846</v>
      </c>
      <c r="E155" s="231" t="s">
        <v>1435</v>
      </c>
      <c r="F155" s="232" t="s">
        <v>1436</v>
      </c>
      <c r="G155" s="233" t="s">
        <v>311</v>
      </c>
      <c r="H155" s="234">
        <v>118.22799999999999</v>
      </c>
      <c r="I155" s="235"/>
      <c r="J155" s="236">
        <f>ROUND(I155*H155,2)</f>
        <v>0</v>
      </c>
      <c r="K155" s="232" t="s">
        <v>312</v>
      </c>
      <c r="L155" s="237"/>
      <c r="M155" s="238" t="s">
        <v>19</v>
      </c>
      <c r="N155" s="239" t="s">
        <v>45</v>
      </c>
      <c r="O155" s="82"/>
      <c r="P155" s="220">
        <f>O155*H155</f>
        <v>0</v>
      </c>
      <c r="Q155" s="220">
        <v>0.0032000000000000002</v>
      </c>
      <c r="R155" s="220">
        <f>Q155*H155</f>
        <v>0.37832959999999999</v>
      </c>
      <c r="S155" s="220">
        <v>0</v>
      </c>
      <c r="T155" s="221">
        <f>S155*H155</f>
        <v>0</v>
      </c>
      <c r="U155" s="36"/>
      <c r="V155" s="36"/>
      <c r="W155" s="36"/>
      <c r="X155" s="36"/>
      <c r="Y155" s="36"/>
      <c r="Z155" s="36"/>
      <c r="AA155" s="36"/>
      <c r="AB155" s="36"/>
      <c r="AC155" s="36"/>
      <c r="AD155" s="36"/>
      <c r="AE155" s="36"/>
      <c r="AR155" s="222" t="s">
        <v>494</v>
      </c>
      <c r="AT155" s="222" t="s">
        <v>846</v>
      </c>
      <c r="AU155" s="222" t="s">
        <v>83</v>
      </c>
      <c r="AY155" s="15" t="s">
        <v>305</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376</v>
      </c>
      <c r="BM155" s="222" t="s">
        <v>1600</v>
      </c>
    </row>
    <row r="156" s="2" customFormat="1" ht="14.4" customHeight="1">
      <c r="A156" s="36"/>
      <c r="B156" s="37"/>
      <c r="C156" s="211" t="s">
        <v>548</v>
      </c>
      <c r="D156" s="211" t="s">
        <v>308</v>
      </c>
      <c r="E156" s="212" t="s">
        <v>1197</v>
      </c>
      <c r="F156" s="213" t="s">
        <v>1198</v>
      </c>
      <c r="G156" s="214" t="s">
        <v>365</v>
      </c>
      <c r="H156" s="215">
        <v>61.990000000000002</v>
      </c>
      <c r="I156" s="216"/>
      <c r="J156" s="217">
        <f>ROUND(I156*H156,2)</f>
        <v>0</v>
      </c>
      <c r="K156" s="213" t="s">
        <v>312</v>
      </c>
      <c r="L156" s="42"/>
      <c r="M156" s="218" t="s">
        <v>19</v>
      </c>
      <c r="N156" s="219" t="s">
        <v>45</v>
      </c>
      <c r="O156" s="82"/>
      <c r="P156" s="220">
        <f>O156*H156</f>
        <v>0</v>
      </c>
      <c r="Q156" s="220">
        <v>1.4935E-05</v>
      </c>
      <c r="R156" s="220">
        <f>Q156*H156</f>
        <v>0.00092582065000000005</v>
      </c>
      <c r="S156" s="220">
        <v>0</v>
      </c>
      <c r="T156" s="221">
        <f>S156*H156</f>
        <v>0</v>
      </c>
      <c r="U156" s="36"/>
      <c r="V156" s="36"/>
      <c r="W156" s="36"/>
      <c r="X156" s="36"/>
      <c r="Y156" s="36"/>
      <c r="Z156" s="36"/>
      <c r="AA156" s="36"/>
      <c r="AB156" s="36"/>
      <c r="AC156" s="36"/>
      <c r="AD156" s="36"/>
      <c r="AE156" s="36"/>
      <c r="AR156" s="222" t="s">
        <v>376</v>
      </c>
      <c r="AT156" s="222" t="s">
        <v>308</v>
      </c>
      <c r="AU156" s="222" t="s">
        <v>83</v>
      </c>
      <c r="AY156" s="15" t="s">
        <v>305</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376</v>
      </c>
      <c r="BM156" s="222" t="s">
        <v>1601</v>
      </c>
    </row>
    <row r="157" s="2" customFormat="1" ht="24.15" customHeight="1">
      <c r="A157" s="36"/>
      <c r="B157" s="37"/>
      <c r="C157" s="230" t="s">
        <v>554</v>
      </c>
      <c r="D157" s="230" t="s">
        <v>846</v>
      </c>
      <c r="E157" s="231" t="s">
        <v>1423</v>
      </c>
      <c r="F157" s="232" t="s">
        <v>1424</v>
      </c>
      <c r="G157" s="233" t="s">
        <v>311</v>
      </c>
      <c r="H157" s="234">
        <v>8.4339999999999993</v>
      </c>
      <c r="I157" s="235"/>
      <c r="J157" s="236">
        <f>ROUND(I157*H157,2)</f>
        <v>0</v>
      </c>
      <c r="K157" s="232" t="s">
        <v>312</v>
      </c>
      <c r="L157" s="237"/>
      <c r="M157" s="238" t="s">
        <v>19</v>
      </c>
      <c r="N157" s="239" t="s">
        <v>45</v>
      </c>
      <c r="O157" s="82"/>
      <c r="P157" s="220">
        <f>O157*H157</f>
        <v>0</v>
      </c>
      <c r="Q157" s="220">
        <v>0.0030000000000000001</v>
      </c>
      <c r="R157" s="220">
        <f>Q157*H157</f>
        <v>0.025301999999999998</v>
      </c>
      <c r="S157" s="220">
        <v>0</v>
      </c>
      <c r="T157" s="221">
        <f>S157*H157</f>
        <v>0</v>
      </c>
      <c r="U157" s="36"/>
      <c r="V157" s="36"/>
      <c r="W157" s="36"/>
      <c r="X157" s="36"/>
      <c r="Y157" s="36"/>
      <c r="Z157" s="36"/>
      <c r="AA157" s="36"/>
      <c r="AB157" s="36"/>
      <c r="AC157" s="36"/>
      <c r="AD157" s="36"/>
      <c r="AE157" s="36"/>
      <c r="AR157" s="222" t="s">
        <v>494</v>
      </c>
      <c r="AT157" s="222" t="s">
        <v>846</v>
      </c>
      <c r="AU157" s="222" t="s">
        <v>83</v>
      </c>
      <c r="AY157" s="15" t="s">
        <v>305</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376</v>
      </c>
      <c r="BM157" s="222" t="s">
        <v>1602</v>
      </c>
    </row>
    <row r="158" s="2" customFormat="1" ht="14.4" customHeight="1">
      <c r="A158" s="36"/>
      <c r="B158" s="37"/>
      <c r="C158" s="211" t="s">
        <v>558</v>
      </c>
      <c r="D158" s="211" t="s">
        <v>308</v>
      </c>
      <c r="E158" s="212" t="s">
        <v>1197</v>
      </c>
      <c r="F158" s="213" t="s">
        <v>1198</v>
      </c>
      <c r="G158" s="214" t="s">
        <v>365</v>
      </c>
      <c r="H158" s="215">
        <v>355.101</v>
      </c>
      <c r="I158" s="216"/>
      <c r="J158" s="217">
        <f>ROUND(I158*H158,2)</f>
        <v>0</v>
      </c>
      <c r="K158" s="213" t="s">
        <v>312</v>
      </c>
      <c r="L158" s="42"/>
      <c r="M158" s="218" t="s">
        <v>19</v>
      </c>
      <c r="N158" s="219" t="s">
        <v>45</v>
      </c>
      <c r="O158" s="82"/>
      <c r="P158" s="220">
        <f>O158*H158</f>
        <v>0</v>
      </c>
      <c r="Q158" s="220">
        <v>1.4935E-05</v>
      </c>
      <c r="R158" s="220">
        <f>Q158*H158</f>
        <v>0.0053034334350000002</v>
      </c>
      <c r="S158" s="220">
        <v>0</v>
      </c>
      <c r="T158" s="221">
        <f>S158*H158</f>
        <v>0</v>
      </c>
      <c r="U158" s="36"/>
      <c r="V158" s="36"/>
      <c r="W158" s="36"/>
      <c r="X158" s="36"/>
      <c r="Y158" s="36"/>
      <c r="Z158" s="36"/>
      <c r="AA158" s="36"/>
      <c r="AB158" s="36"/>
      <c r="AC158" s="36"/>
      <c r="AD158" s="36"/>
      <c r="AE158" s="36"/>
      <c r="AR158" s="222" t="s">
        <v>376</v>
      </c>
      <c r="AT158" s="222" t="s">
        <v>308</v>
      </c>
      <c r="AU158" s="222" t="s">
        <v>83</v>
      </c>
      <c r="AY158" s="15" t="s">
        <v>305</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376</v>
      </c>
      <c r="BM158" s="222" t="s">
        <v>1603</v>
      </c>
    </row>
    <row r="159" s="2" customFormat="1" ht="14.4" customHeight="1">
      <c r="A159" s="36"/>
      <c r="B159" s="37"/>
      <c r="C159" s="230" t="s">
        <v>475</v>
      </c>
      <c r="D159" s="230" t="s">
        <v>846</v>
      </c>
      <c r="E159" s="231" t="s">
        <v>1200</v>
      </c>
      <c r="F159" s="232" t="s">
        <v>1201</v>
      </c>
      <c r="G159" s="233" t="s">
        <v>365</v>
      </c>
      <c r="H159" s="234">
        <v>390.61099999999999</v>
      </c>
      <c r="I159" s="235"/>
      <c r="J159" s="236">
        <f>ROUND(I159*H159,2)</f>
        <v>0</v>
      </c>
      <c r="K159" s="232" t="s">
        <v>312</v>
      </c>
      <c r="L159" s="237"/>
      <c r="M159" s="238" t="s">
        <v>19</v>
      </c>
      <c r="N159" s="239" t="s">
        <v>45</v>
      </c>
      <c r="O159" s="82"/>
      <c r="P159" s="220">
        <f>O159*H159</f>
        <v>0</v>
      </c>
      <c r="Q159" s="220">
        <v>0.00035</v>
      </c>
      <c r="R159" s="220">
        <f>Q159*H159</f>
        <v>0.13671385</v>
      </c>
      <c r="S159" s="220">
        <v>0</v>
      </c>
      <c r="T159" s="221">
        <f>S159*H159</f>
        <v>0</v>
      </c>
      <c r="U159" s="36"/>
      <c r="V159" s="36"/>
      <c r="W159" s="36"/>
      <c r="X159" s="36"/>
      <c r="Y159" s="36"/>
      <c r="Z159" s="36"/>
      <c r="AA159" s="36"/>
      <c r="AB159" s="36"/>
      <c r="AC159" s="36"/>
      <c r="AD159" s="36"/>
      <c r="AE159" s="36"/>
      <c r="AR159" s="222" t="s">
        <v>494</v>
      </c>
      <c r="AT159" s="222" t="s">
        <v>846</v>
      </c>
      <c r="AU159" s="222" t="s">
        <v>83</v>
      </c>
      <c r="AY159" s="15" t="s">
        <v>305</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376</v>
      </c>
      <c r="BM159" s="222" t="s">
        <v>1604</v>
      </c>
    </row>
    <row r="160" s="2" customFormat="1" ht="14.4" customHeight="1">
      <c r="A160" s="36"/>
      <c r="B160" s="37"/>
      <c r="C160" s="211" t="s">
        <v>1438</v>
      </c>
      <c r="D160" s="211" t="s">
        <v>308</v>
      </c>
      <c r="E160" s="212" t="s">
        <v>1197</v>
      </c>
      <c r="F160" s="213" t="s">
        <v>1198</v>
      </c>
      <c r="G160" s="214" t="s">
        <v>365</v>
      </c>
      <c r="H160" s="215">
        <v>62.5</v>
      </c>
      <c r="I160" s="216"/>
      <c r="J160" s="217">
        <f>ROUND(I160*H160,2)</f>
        <v>0</v>
      </c>
      <c r="K160" s="213" t="s">
        <v>312</v>
      </c>
      <c r="L160" s="42"/>
      <c r="M160" s="218" t="s">
        <v>19</v>
      </c>
      <c r="N160" s="219" t="s">
        <v>45</v>
      </c>
      <c r="O160" s="82"/>
      <c r="P160" s="220">
        <f>O160*H160</f>
        <v>0</v>
      </c>
      <c r="Q160" s="220">
        <v>1.4935E-05</v>
      </c>
      <c r="R160" s="220">
        <f>Q160*H160</f>
        <v>0.00093343750000000002</v>
      </c>
      <c r="S160" s="220">
        <v>0</v>
      </c>
      <c r="T160" s="221">
        <f>S160*H160</f>
        <v>0</v>
      </c>
      <c r="U160" s="36"/>
      <c r="V160" s="36"/>
      <c r="W160" s="36"/>
      <c r="X160" s="36"/>
      <c r="Y160" s="36"/>
      <c r="Z160" s="36"/>
      <c r="AA160" s="36"/>
      <c r="AB160" s="36"/>
      <c r="AC160" s="36"/>
      <c r="AD160" s="36"/>
      <c r="AE160" s="36"/>
      <c r="AR160" s="222" t="s">
        <v>376</v>
      </c>
      <c r="AT160" s="222" t="s">
        <v>308</v>
      </c>
      <c r="AU160" s="222" t="s">
        <v>83</v>
      </c>
      <c r="AY160" s="15" t="s">
        <v>305</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376</v>
      </c>
      <c r="BM160" s="222" t="s">
        <v>1605</v>
      </c>
    </row>
    <row r="161" s="2" customFormat="1" ht="24.15" customHeight="1">
      <c r="A161" s="36"/>
      <c r="B161" s="37"/>
      <c r="C161" s="230" t="s">
        <v>1440</v>
      </c>
      <c r="D161" s="230" t="s">
        <v>846</v>
      </c>
      <c r="E161" s="231" t="s">
        <v>1435</v>
      </c>
      <c r="F161" s="232" t="s">
        <v>1436</v>
      </c>
      <c r="G161" s="233" t="s">
        <v>311</v>
      </c>
      <c r="H161" s="234">
        <v>6.5999999999999996</v>
      </c>
      <c r="I161" s="235"/>
      <c r="J161" s="236">
        <f>ROUND(I161*H161,2)</f>
        <v>0</v>
      </c>
      <c r="K161" s="232" t="s">
        <v>312</v>
      </c>
      <c r="L161" s="237"/>
      <c r="M161" s="238" t="s">
        <v>19</v>
      </c>
      <c r="N161" s="239" t="s">
        <v>45</v>
      </c>
      <c r="O161" s="82"/>
      <c r="P161" s="220">
        <f>O161*H161</f>
        <v>0</v>
      </c>
      <c r="Q161" s="220">
        <v>0.0032000000000000002</v>
      </c>
      <c r="R161" s="220">
        <f>Q161*H161</f>
        <v>0.02112</v>
      </c>
      <c r="S161" s="220">
        <v>0</v>
      </c>
      <c r="T161" s="221">
        <f>S161*H161</f>
        <v>0</v>
      </c>
      <c r="U161" s="36"/>
      <c r="V161" s="36"/>
      <c r="W161" s="36"/>
      <c r="X161" s="36"/>
      <c r="Y161" s="36"/>
      <c r="Z161" s="36"/>
      <c r="AA161" s="36"/>
      <c r="AB161" s="36"/>
      <c r="AC161" s="36"/>
      <c r="AD161" s="36"/>
      <c r="AE161" s="36"/>
      <c r="AR161" s="222" t="s">
        <v>494</v>
      </c>
      <c r="AT161" s="222" t="s">
        <v>846</v>
      </c>
      <c r="AU161" s="222" t="s">
        <v>83</v>
      </c>
      <c r="AY161" s="15" t="s">
        <v>305</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376</v>
      </c>
      <c r="BM161" s="222" t="s">
        <v>1606</v>
      </c>
    </row>
    <row r="162" s="2" customFormat="1" ht="14.4" customHeight="1">
      <c r="A162" s="36"/>
      <c r="B162" s="37"/>
      <c r="C162" s="211" t="s">
        <v>1442</v>
      </c>
      <c r="D162" s="211" t="s">
        <v>308</v>
      </c>
      <c r="E162" s="212" t="s">
        <v>1203</v>
      </c>
      <c r="F162" s="213" t="s">
        <v>1204</v>
      </c>
      <c r="G162" s="214" t="s">
        <v>311</v>
      </c>
      <c r="H162" s="215">
        <v>513.03899999999999</v>
      </c>
      <c r="I162" s="216"/>
      <c r="J162" s="217">
        <f>ROUND(I162*H162,2)</f>
        <v>0</v>
      </c>
      <c r="K162" s="213" t="s">
        <v>312</v>
      </c>
      <c r="L162" s="42"/>
      <c r="M162" s="218" t="s">
        <v>19</v>
      </c>
      <c r="N162" s="219" t="s">
        <v>45</v>
      </c>
      <c r="O162" s="82"/>
      <c r="P162" s="220">
        <f>O162*H162</f>
        <v>0</v>
      </c>
      <c r="Q162" s="220">
        <v>0</v>
      </c>
      <c r="R162" s="220">
        <f>Q162*H162</f>
        <v>0</v>
      </c>
      <c r="S162" s="220">
        <v>0</v>
      </c>
      <c r="T162" s="221">
        <f>S162*H162</f>
        <v>0</v>
      </c>
      <c r="U162" s="36"/>
      <c r="V162" s="36"/>
      <c r="W162" s="36"/>
      <c r="X162" s="36"/>
      <c r="Y162" s="36"/>
      <c r="Z162" s="36"/>
      <c r="AA162" s="36"/>
      <c r="AB162" s="36"/>
      <c r="AC162" s="36"/>
      <c r="AD162" s="36"/>
      <c r="AE162" s="36"/>
      <c r="AR162" s="222" t="s">
        <v>376</v>
      </c>
      <c r="AT162" s="222" t="s">
        <v>308</v>
      </c>
      <c r="AU162" s="222" t="s">
        <v>83</v>
      </c>
      <c r="AY162" s="15" t="s">
        <v>305</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376</v>
      </c>
      <c r="BM162" s="222" t="s">
        <v>1607</v>
      </c>
    </row>
    <row r="163" s="2" customFormat="1" ht="24.15" customHeight="1">
      <c r="A163" s="36"/>
      <c r="B163" s="37"/>
      <c r="C163" s="211" t="s">
        <v>1444</v>
      </c>
      <c r="D163" s="211" t="s">
        <v>308</v>
      </c>
      <c r="E163" s="212" t="s">
        <v>1445</v>
      </c>
      <c r="F163" s="213" t="s">
        <v>1446</v>
      </c>
      <c r="G163" s="214" t="s">
        <v>379</v>
      </c>
      <c r="H163" s="215">
        <v>5.468</v>
      </c>
      <c r="I163" s="216"/>
      <c r="J163" s="217">
        <f>ROUND(I163*H163,2)</f>
        <v>0</v>
      </c>
      <c r="K163" s="213" t="s">
        <v>312</v>
      </c>
      <c r="L163" s="42"/>
      <c r="M163" s="218" t="s">
        <v>19</v>
      </c>
      <c r="N163" s="219" t="s">
        <v>45</v>
      </c>
      <c r="O163" s="82"/>
      <c r="P163" s="220">
        <f>O163*H163</f>
        <v>0</v>
      </c>
      <c r="Q163" s="220">
        <v>0</v>
      </c>
      <c r="R163" s="220">
        <f>Q163*H163</f>
        <v>0</v>
      </c>
      <c r="S163" s="220">
        <v>0</v>
      </c>
      <c r="T163" s="221">
        <f>S163*H163</f>
        <v>0</v>
      </c>
      <c r="U163" s="36"/>
      <c r="V163" s="36"/>
      <c r="W163" s="36"/>
      <c r="X163" s="36"/>
      <c r="Y163" s="36"/>
      <c r="Z163" s="36"/>
      <c r="AA163" s="36"/>
      <c r="AB163" s="36"/>
      <c r="AC163" s="36"/>
      <c r="AD163" s="36"/>
      <c r="AE163" s="36"/>
      <c r="AR163" s="222" t="s">
        <v>376</v>
      </c>
      <c r="AT163" s="222" t="s">
        <v>308</v>
      </c>
      <c r="AU163" s="222" t="s">
        <v>83</v>
      </c>
      <c r="AY163" s="15" t="s">
        <v>305</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376</v>
      </c>
      <c r="BM163" s="222" t="s">
        <v>1608</v>
      </c>
    </row>
    <row r="164" s="2" customFormat="1" ht="24.15" customHeight="1">
      <c r="A164" s="36"/>
      <c r="B164" s="37"/>
      <c r="C164" s="211" t="s">
        <v>1448</v>
      </c>
      <c r="D164" s="211" t="s">
        <v>308</v>
      </c>
      <c r="E164" s="212" t="s">
        <v>1209</v>
      </c>
      <c r="F164" s="213" t="s">
        <v>1210</v>
      </c>
      <c r="G164" s="214" t="s">
        <v>379</v>
      </c>
      <c r="H164" s="215">
        <v>5.468</v>
      </c>
      <c r="I164" s="216"/>
      <c r="J164" s="217">
        <f>ROUND(I164*H164,2)</f>
        <v>0</v>
      </c>
      <c r="K164" s="213" t="s">
        <v>312</v>
      </c>
      <c r="L164" s="42"/>
      <c r="M164" s="224" t="s">
        <v>19</v>
      </c>
      <c r="N164" s="225" t="s">
        <v>45</v>
      </c>
      <c r="O164" s="226"/>
      <c r="P164" s="227">
        <f>O164*H164</f>
        <v>0</v>
      </c>
      <c r="Q164" s="227">
        <v>0</v>
      </c>
      <c r="R164" s="227">
        <f>Q164*H164</f>
        <v>0</v>
      </c>
      <c r="S164" s="227">
        <v>0</v>
      </c>
      <c r="T164" s="228">
        <f>S164*H164</f>
        <v>0</v>
      </c>
      <c r="U164" s="36"/>
      <c r="V164" s="36"/>
      <c r="W164" s="36"/>
      <c r="X164" s="36"/>
      <c r="Y164" s="36"/>
      <c r="Z164" s="36"/>
      <c r="AA164" s="36"/>
      <c r="AB164" s="36"/>
      <c r="AC164" s="36"/>
      <c r="AD164" s="36"/>
      <c r="AE164" s="36"/>
      <c r="AR164" s="222" t="s">
        <v>376</v>
      </c>
      <c r="AT164" s="222" t="s">
        <v>308</v>
      </c>
      <c r="AU164" s="222" t="s">
        <v>83</v>
      </c>
      <c r="AY164" s="15" t="s">
        <v>305</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376</v>
      </c>
      <c r="BM164" s="222" t="s">
        <v>1609</v>
      </c>
    </row>
    <row r="165" s="2" customFormat="1" ht="6.96" customHeight="1">
      <c r="A165" s="36"/>
      <c r="B165" s="57"/>
      <c r="C165" s="58"/>
      <c r="D165" s="58"/>
      <c r="E165" s="58"/>
      <c r="F165" s="58"/>
      <c r="G165" s="58"/>
      <c r="H165" s="58"/>
      <c r="I165" s="58"/>
      <c r="J165" s="58"/>
      <c r="K165" s="58"/>
      <c r="L165" s="42"/>
      <c r="M165" s="36"/>
      <c r="O165" s="36"/>
      <c r="P165" s="36"/>
      <c r="Q165" s="36"/>
      <c r="R165" s="36"/>
      <c r="S165" s="36"/>
      <c r="T165" s="36"/>
      <c r="U165" s="36"/>
      <c r="V165" s="36"/>
      <c r="W165" s="36"/>
      <c r="X165" s="36"/>
      <c r="Y165" s="36"/>
      <c r="Z165" s="36"/>
      <c r="AA165" s="36"/>
      <c r="AB165" s="36"/>
      <c r="AC165" s="36"/>
      <c r="AD165" s="36"/>
      <c r="AE165" s="36"/>
    </row>
  </sheetData>
  <sheetProtection sheet="1" autoFilter="0" formatColumns="0" formatRows="0" objects="1" scenarios="1" spinCount="100000" saltValue="KWiklRM1L0oq4db9qoE1X4PvZOgWq6uTqJ9kBfAM9wYMEnBF/aIKx97ygIgC+9FVEK1RgKNGW72Rl1NEXzXhIA==" hashValue="dVWCI2zDZubkGDEh6dIwK+zTxQPSceIK175DrV/p+DqnGWXMx4Y7MNCgRynKXLdqPJdD6D5F+bdrk0M7nx7vow==" algorithmName="SHA-512" password="CC35"/>
  <autoFilter ref="C99:K164"/>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173</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1525</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1610</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ROUND(J96,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ROUND((SUM(BE96:BE122)),  2)</f>
        <v>0</v>
      </c>
      <c r="G37" s="36"/>
      <c r="H37" s="36"/>
      <c r="I37" s="156">
        <v>0.20999999999999999</v>
      </c>
      <c r="J37" s="155">
        <f>ROUND(((SUM(BE96:BE122))*I37),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ROUND((SUM(BF96:BF122)),  2)</f>
        <v>0</v>
      </c>
      <c r="G38" s="36"/>
      <c r="H38" s="36"/>
      <c r="I38" s="156">
        <v>0.14999999999999999</v>
      </c>
      <c r="J38" s="155">
        <f>ROUND(((SUM(BF96:BF122))*I38),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ROUND((SUM(BG96:BG122)),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ROUND((SUM(BH96:BH122)),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ROUND((SUM(BI96:BI122)),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1525</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2020-019-02-04-03 - Nové kce- 3.NP- okna, dveře</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J96</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J97</f>
        <v>0</v>
      </c>
      <c r="K68" s="174"/>
      <c r="L68" s="178"/>
      <c r="S68" s="9"/>
      <c r="T68" s="9"/>
      <c r="U68" s="9"/>
      <c r="V68" s="9"/>
      <c r="W68" s="9"/>
      <c r="X68" s="9"/>
      <c r="Y68" s="9"/>
      <c r="Z68" s="9"/>
      <c r="AA68" s="9"/>
      <c r="AB68" s="9"/>
      <c r="AC68" s="9"/>
      <c r="AD68" s="9"/>
      <c r="AE68" s="9"/>
    </row>
    <row r="69" s="10" customFormat="1" ht="19.92" customHeight="1">
      <c r="A69" s="10"/>
      <c r="B69" s="179"/>
      <c r="C69" s="123"/>
      <c r="D69" s="180" t="s">
        <v>925</v>
      </c>
      <c r="E69" s="181"/>
      <c r="F69" s="181"/>
      <c r="G69" s="181"/>
      <c r="H69" s="181"/>
      <c r="I69" s="181"/>
      <c r="J69" s="182">
        <f>J98</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841</v>
      </c>
      <c r="E70" s="181"/>
      <c r="F70" s="181"/>
      <c r="G70" s="181"/>
      <c r="H70" s="181"/>
      <c r="I70" s="181"/>
      <c r="J70" s="182">
        <f>J107</f>
        <v>0</v>
      </c>
      <c r="K70" s="123"/>
      <c r="L70" s="183"/>
      <c r="S70" s="10"/>
      <c r="T70" s="10"/>
      <c r="U70" s="10"/>
      <c r="V70" s="10"/>
      <c r="W70" s="10"/>
      <c r="X70" s="10"/>
      <c r="Y70" s="10"/>
      <c r="Z70" s="10"/>
      <c r="AA70" s="10"/>
      <c r="AB70" s="10"/>
      <c r="AC70" s="10"/>
      <c r="AD70" s="10"/>
      <c r="AE70" s="10"/>
    </row>
    <row r="71" s="9" customFormat="1" ht="24.96" customHeight="1">
      <c r="A71" s="9"/>
      <c r="B71" s="173"/>
      <c r="C71" s="174"/>
      <c r="D71" s="175" t="s">
        <v>286</v>
      </c>
      <c r="E71" s="176"/>
      <c r="F71" s="176"/>
      <c r="G71" s="176"/>
      <c r="H71" s="176"/>
      <c r="I71" s="176"/>
      <c r="J71" s="177">
        <f>J109</f>
        <v>0</v>
      </c>
      <c r="K71" s="174"/>
      <c r="L71" s="178"/>
      <c r="S71" s="9"/>
      <c r="T71" s="9"/>
      <c r="U71" s="9"/>
      <c r="V71" s="9"/>
      <c r="W71" s="9"/>
      <c r="X71" s="9"/>
      <c r="Y71" s="9"/>
      <c r="Z71" s="9"/>
      <c r="AA71" s="9"/>
      <c r="AB71" s="9"/>
      <c r="AC71" s="9"/>
      <c r="AD71" s="9"/>
      <c r="AE71" s="9"/>
    </row>
    <row r="72" s="10" customFormat="1" ht="19.92" customHeight="1">
      <c r="A72" s="10"/>
      <c r="B72" s="179"/>
      <c r="C72" s="123"/>
      <c r="D72" s="180" t="s">
        <v>289</v>
      </c>
      <c r="E72" s="181"/>
      <c r="F72" s="181"/>
      <c r="G72" s="181"/>
      <c r="H72" s="181"/>
      <c r="I72" s="181"/>
      <c r="J72" s="182">
        <f>J110</f>
        <v>0</v>
      </c>
      <c r="K72" s="123"/>
      <c r="L72" s="183"/>
      <c r="S72" s="10"/>
      <c r="T72" s="10"/>
      <c r="U72" s="10"/>
      <c r="V72" s="10"/>
      <c r="W72" s="10"/>
      <c r="X72" s="10"/>
      <c r="Y72" s="10"/>
      <c r="Z72" s="10"/>
      <c r="AA72" s="10"/>
      <c r="AB72" s="10"/>
      <c r="AC72" s="10"/>
      <c r="AD72" s="10"/>
      <c r="AE72" s="10"/>
    </row>
    <row r="73" s="2" customFormat="1" ht="21.84" customHeight="1">
      <c r="A73" s="36"/>
      <c r="B73" s="37"/>
      <c r="C73" s="38"/>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3"/>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3"/>
      <c r="S78" s="36"/>
      <c r="T78" s="36"/>
      <c r="U78" s="36"/>
      <c r="V78" s="36"/>
      <c r="W78" s="36"/>
      <c r="X78" s="36"/>
      <c r="Y78" s="36"/>
      <c r="Z78" s="36"/>
      <c r="AA78" s="36"/>
      <c r="AB78" s="36"/>
      <c r="AC78" s="36"/>
      <c r="AD78" s="36"/>
      <c r="AE78" s="36"/>
    </row>
    <row r="79" s="2" customFormat="1" ht="24.96" customHeight="1">
      <c r="A79" s="36"/>
      <c r="B79" s="37"/>
      <c r="C79" s="21" t="s">
        <v>290</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6.5" customHeight="1">
      <c r="A82" s="36"/>
      <c r="B82" s="37"/>
      <c r="C82" s="38"/>
      <c r="D82" s="38"/>
      <c r="E82" s="168" t="str">
        <f>E7</f>
        <v>Stavební úpravy a přístavba objektu FLD-3.etapa</v>
      </c>
      <c r="F82" s="30"/>
      <c r="G82" s="30"/>
      <c r="H82" s="30"/>
      <c r="I82" s="38"/>
      <c r="J82" s="38"/>
      <c r="K82" s="38"/>
      <c r="L82" s="143"/>
      <c r="S82" s="36"/>
      <c r="T82" s="36"/>
      <c r="U82" s="36"/>
      <c r="V82" s="36"/>
      <c r="W82" s="36"/>
      <c r="X82" s="36"/>
      <c r="Y82" s="36"/>
      <c r="Z82" s="36"/>
      <c r="AA82" s="36"/>
      <c r="AB82" s="36"/>
      <c r="AC82" s="36"/>
      <c r="AD82" s="36"/>
      <c r="AE82" s="36"/>
    </row>
    <row r="83" s="1" customFormat="1" ht="12" customHeight="1">
      <c r="B83" s="19"/>
      <c r="C83" s="30" t="s">
        <v>271</v>
      </c>
      <c r="D83" s="20"/>
      <c r="E83" s="20"/>
      <c r="F83" s="20"/>
      <c r="G83" s="20"/>
      <c r="H83" s="20"/>
      <c r="I83" s="20"/>
      <c r="J83" s="20"/>
      <c r="K83" s="20"/>
      <c r="L83" s="18"/>
    </row>
    <row r="84" s="1" customFormat="1" ht="16.5" customHeight="1">
      <c r="B84" s="19"/>
      <c r="C84" s="20"/>
      <c r="D84" s="20"/>
      <c r="E84" s="168" t="s">
        <v>836</v>
      </c>
      <c r="F84" s="20"/>
      <c r="G84" s="20"/>
      <c r="H84" s="20"/>
      <c r="I84" s="20"/>
      <c r="J84" s="20"/>
      <c r="K84" s="20"/>
      <c r="L84" s="18"/>
    </row>
    <row r="85" s="1" customFormat="1" ht="12" customHeight="1">
      <c r="B85" s="19"/>
      <c r="C85" s="30" t="s">
        <v>273</v>
      </c>
      <c r="D85" s="20"/>
      <c r="E85" s="20"/>
      <c r="F85" s="20"/>
      <c r="G85" s="20"/>
      <c r="H85" s="20"/>
      <c r="I85" s="20"/>
      <c r="J85" s="20"/>
      <c r="K85" s="20"/>
      <c r="L85" s="18"/>
    </row>
    <row r="86" s="2" customFormat="1" ht="16.5" customHeight="1">
      <c r="A86" s="36"/>
      <c r="B86" s="37"/>
      <c r="C86" s="38"/>
      <c r="D86" s="38"/>
      <c r="E86" s="229" t="s">
        <v>1525</v>
      </c>
      <c r="F86" s="38"/>
      <c r="G86" s="38"/>
      <c r="H86" s="38"/>
      <c r="I86" s="38"/>
      <c r="J86" s="38"/>
      <c r="K86" s="38"/>
      <c r="L86" s="143"/>
      <c r="S86" s="36"/>
      <c r="T86" s="36"/>
      <c r="U86" s="36"/>
      <c r="V86" s="36"/>
      <c r="W86" s="36"/>
      <c r="X86" s="36"/>
      <c r="Y86" s="36"/>
      <c r="Z86" s="36"/>
      <c r="AA86" s="36"/>
      <c r="AB86" s="36"/>
      <c r="AC86" s="36"/>
      <c r="AD86" s="36"/>
      <c r="AE86" s="36"/>
    </row>
    <row r="87" s="2" customFormat="1" ht="12" customHeight="1">
      <c r="A87" s="36"/>
      <c r="B87" s="37"/>
      <c r="C87" s="30" t="s">
        <v>838</v>
      </c>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6.5" customHeight="1">
      <c r="A88" s="36"/>
      <c r="B88" s="37"/>
      <c r="C88" s="38"/>
      <c r="D88" s="38"/>
      <c r="E88" s="67" t="str">
        <f>E13</f>
        <v>2020-019-02-04-03 - Nové kce- 3.NP- okna, dveře</v>
      </c>
      <c r="F88" s="38"/>
      <c r="G88" s="38"/>
      <c r="H88" s="38"/>
      <c r="I88" s="38"/>
      <c r="J88" s="38"/>
      <c r="K88" s="38"/>
      <c r="L88" s="143"/>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21</v>
      </c>
      <c r="D90" s="38"/>
      <c r="E90" s="38"/>
      <c r="F90" s="25" t="str">
        <f>F16</f>
        <v xml:space="preserve">KAMÝCKÁ 1176, PRAHA - SUCHDOL </v>
      </c>
      <c r="G90" s="38"/>
      <c r="H90" s="38"/>
      <c r="I90" s="30" t="s">
        <v>23</v>
      </c>
      <c r="J90" s="70" t="str">
        <f>IF(J16="","",J16)</f>
        <v>16. 10. 2020</v>
      </c>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40.05" customHeight="1">
      <c r="A92" s="36"/>
      <c r="B92" s="37"/>
      <c r="C92" s="30" t="s">
        <v>25</v>
      </c>
      <c r="D92" s="38"/>
      <c r="E92" s="38"/>
      <c r="F92" s="25" t="str">
        <f>E19</f>
        <v>ČZU V PRAZE, FAKULTA LESNICKÁ A DŘEVAŘSKÁ, Praha 6</v>
      </c>
      <c r="G92" s="38"/>
      <c r="H92" s="38"/>
      <c r="I92" s="30" t="s">
        <v>33</v>
      </c>
      <c r="J92" s="34" t="str">
        <f>E25</f>
        <v>Ing. Vladimír Čapka Gerstnerova 5/658 Praha 7</v>
      </c>
      <c r="K92" s="38"/>
      <c r="L92" s="143"/>
      <c r="S92" s="36"/>
      <c r="T92" s="36"/>
      <c r="U92" s="36"/>
      <c r="V92" s="36"/>
      <c r="W92" s="36"/>
      <c r="X92" s="36"/>
      <c r="Y92" s="36"/>
      <c r="Z92" s="36"/>
      <c r="AA92" s="36"/>
      <c r="AB92" s="36"/>
      <c r="AC92" s="36"/>
      <c r="AD92" s="36"/>
      <c r="AE92" s="36"/>
    </row>
    <row r="93" s="2" customFormat="1" ht="25.65" customHeight="1">
      <c r="A93" s="36"/>
      <c r="B93" s="37"/>
      <c r="C93" s="30" t="s">
        <v>31</v>
      </c>
      <c r="D93" s="38"/>
      <c r="E93" s="38"/>
      <c r="F93" s="25" t="str">
        <f>IF(E22="","",E22)</f>
        <v>Vyplň údaj</v>
      </c>
      <c r="G93" s="38"/>
      <c r="H93" s="38"/>
      <c r="I93" s="30" t="s">
        <v>36</v>
      </c>
      <c r="J93" s="34" t="str">
        <f>E28</f>
        <v>Ing. Dana Mlejnková</v>
      </c>
      <c r="K93" s="38"/>
      <c r="L93" s="143"/>
      <c r="S93" s="36"/>
      <c r="T93" s="36"/>
      <c r="U93" s="36"/>
      <c r="V93" s="36"/>
      <c r="W93" s="36"/>
      <c r="X93" s="36"/>
      <c r="Y93" s="36"/>
      <c r="Z93" s="36"/>
      <c r="AA93" s="36"/>
      <c r="AB93" s="36"/>
      <c r="AC93" s="36"/>
      <c r="AD93" s="36"/>
      <c r="AE93" s="36"/>
    </row>
    <row r="94" s="2" customFormat="1" ht="10.32"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11" customFormat="1" ht="29.28" customHeight="1">
      <c r="A95" s="184"/>
      <c r="B95" s="185"/>
      <c r="C95" s="186" t="s">
        <v>291</v>
      </c>
      <c r="D95" s="187" t="s">
        <v>59</v>
      </c>
      <c r="E95" s="187" t="s">
        <v>55</v>
      </c>
      <c r="F95" s="187" t="s">
        <v>56</v>
      </c>
      <c r="G95" s="187" t="s">
        <v>292</v>
      </c>
      <c r="H95" s="187" t="s">
        <v>293</v>
      </c>
      <c r="I95" s="187" t="s">
        <v>294</v>
      </c>
      <c r="J95" s="187" t="s">
        <v>279</v>
      </c>
      <c r="K95" s="188" t="s">
        <v>295</v>
      </c>
      <c r="L95" s="189"/>
      <c r="M95" s="90" t="s">
        <v>19</v>
      </c>
      <c r="N95" s="91" t="s">
        <v>44</v>
      </c>
      <c r="O95" s="91" t="s">
        <v>296</v>
      </c>
      <c r="P95" s="91" t="s">
        <v>297</v>
      </c>
      <c r="Q95" s="91" t="s">
        <v>298</v>
      </c>
      <c r="R95" s="91" t="s">
        <v>299</v>
      </c>
      <c r="S95" s="91" t="s">
        <v>300</v>
      </c>
      <c r="T95" s="92" t="s">
        <v>301</v>
      </c>
      <c r="U95" s="184"/>
      <c r="V95" s="184"/>
      <c r="W95" s="184"/>
      <c r="X95" s="184"/>
      <c r="Y95" s="184"/>
      <c r="Z95" s="184"/>
      <c r="AA95" s="184"/>
      <c r="AB95" s="184"/>
      <c r="AC95" s="184"/>
      <c r="AD95" s="184"/>
      <c r="AE95" s="184"/>
    </row>
    <row r="96" s="2" customFormat="1" ht="22.8" customHeight="1">
      <c r="A96" s="36"/>
      <c r="B96" s="37"/>
      <c r="C96" s="97" t="s">
        <v>302</v>
      </c>
      <c r="D96" s="38"/>
      <c r="E96" s="38"/>
      <c r="F96" s="38"/>
      <c r="G96" s="38"/>
      <c r="H96" s="38"/>
      <c r="I96" s="38"/>
      <c r="J96" s="190">
        <f>BK96</f>
        <v>0</v>
      </c>
      <c r="K96" s="38"/>
      <c r="L96" s="42"/>
      <c r="M96" s="93"/>
      <c r="N96" s="191"/>
      <c r="O96" s="94"/>
      <c r="P96" s="192">
        <f>P97+P109</f>
        <v>0</v>
      </c>
      <c r="Q96" s="94"/>
      <c r="R96" s="192">
        <f>R97+R109</f>
        <v>11.466267794699999</v>
      </c>
      <c r="S96" s="94"/>
      <c r="T96" s="193">
        <f>T97+T109</f>
        <v>0</v>
      </c>
      <c r="U96" s="36"/>
      <c r="V96" s="36"/>
      <c r="W96" s="36"/>
      <c r="X96" s="36"/>
      <c r="Y96" s="36"/>
      <c r="Z96" s="36"/>
      <c r="AA96" s="36"/>
      <c r="AB96" s="36"/>
      <c r="AC96" s="36"/>
      <c r="AD96" s="36"/>
      <c r="AE96" s="36"/>
      <c r="AT96" s="15" t="s">
        <v>73</v>
      </c>
      <c r="AU96" s="15" t="s">
        <v>280</v>
      </c>
      <c r="BK96" s="194">
        <f>BK97+BK109</f>
        <v>0</v>
      </c>
    </row>
    <row r="97" s="12" customFormat="1" ht="25.92" customHeight="1">
      <c r="A97" s="12"/>
      <c r="B97" s="195"/>
      <c r="C97" s="196"/>
      <c r="D97" s="197" t="s">
        <v>73</v>
      </c>
      <c r="E97" s="198" t="s">
        <v>303</v>
      </c>
      <c r="F97" s="198" t="s">
        <v>304</v>
      </c>
      <c r="G97" s="196"/>
      <c r="H97" s="196"/>
      <c r="I97" s="199"/>
      <c r="J97" s="200">
        <f>BK97</f>
        <v>0</v>
      </c>
      <c r="K97" s="196"/>
      <c r="L97" s="201"/>
      <c r="M97" s="202"/>
      <c r="N97" s="203"/>
      <c r="O97" s="203"/>
      <c r="P97" s="204">
        <f>P98+P107</f>
        <v>0</v>
      </c>
      <c r="Q97" s="203"/>
      <c r="R97" s="204">
        <f>R98+R107</f>
        <v>10.777267794699998</v>
      </c>
      <c r="S97" s="203"/>
      <c r="T97" s="205">
        <f>T98+T107</f>
        <v>0</v>
      </c>
      <c r="U97" s="12"/>
      <c r="V97" s="12"/>
      <c r="W97" s="12"/>
      <c r="X97" s="12"/>
      <c r="Y97" s="12"/>
      <c r="Z97" s="12"/>
      <c r="AA97" s="12"/>
      <c r="AB97" s="12"/>
      <c r="AC97" s="12"/>
      <c r="AD97" s="12"/>
      <c r="AE97" s="12"/>
      <c r="AR97" s="206" t="s">
        <v>81</v>
      </c>
      <c r="AT97" s="207" t="s">
        <v>73</v>
      </c>
      <c r="AU97" s="207" t="s">
        <v>74</v>
      </c>
      <c r="AY97" s="206" t="s">
        <v>305</v>
      </c>
      <c r="BK97" s="208">
        <f>BK98+BK107</f>
        <v>0</v>
      </c>
    </row>
    <row r="98" s="12" customFormat="1" ht="22.8" customHeight="1">
      <c r="A98" s="12"/>
      <c r="B98" s="195"/>
      <c r="C98" s="196"/>
      <c r="D98" s="197" t="s">
        <v>73</v>
      </c>
      <c r="E98" s="209" t="s">
        <v>926</v>
      </c>
      <c r="F98" s="209" t="s">
        <v>927</v>
      </c>
      <c r="G98" s="196"/>
      <c r="H98" s="196"/>
      <c r="I98" s="199"/>
      <c r="J98" s="210">
        <f>BK98</f>
        <v>0</v>
      </c>
      <c r="K98" s="196"/>
      <c r="L98" s="201"/>
      <c r="M98" s="202"/>
      <c r="N98" s="203"/>
      <c r="O98" s="203"/>
      <c r="P98" s="204">
        <f>SUM(P99:P106)</f>
        <v>0</v>
      </c>
      <c r="Q98" s="203"/>
      <c r="R98" s="204">
        <f>SUM(R99:R106)</f>
        <v>10.777267794699998</v>
      </c>
      <c r="S98" s="203"/>
      <c r="T98" s="205">
        <f>SUM(T99:T106)</f>
        <v>0</v>
      </c>
      <c r="U98" s="12"/>
      <c r="V98" s="12"/>
      <c r="W98" s="12"/>
      <c r="X98" s="12"/>
      <c r="Y98" s="12"/>
      <c r="Z98" s="12"/>
      <c r="AA98" s="12"/>
      <c r="AB98" s="12"/>
      <c r="AC98" s="12"/>
      <c r="AD98" s="12"/>
      <c r="AE98" s="12"/>
      <c r="AR98" s="206" t="s">
        <v>81</v>
      </c>
      <c r="AT98" s="207" t="s">
        <v>73</v>
      </c>
      <c r="AU98" s="207" t="s">
        <v>81</v>
      </c>
      <c r="AY98" s="206" t="s">
        <v>305</v>
      </c>
      <c r="BK98" s="208">
        <f>SUM(BK99:BK106)</f>
        <v>0</v>
      </c>
    </row>
    <row r="99" s="2" customFormat="1" ht="24.15" customHeight="1">
      <c r="A99" s="36"/>
      <c r="B99" s="37"/>
      <c r="C99" s="211" t="s">
        <v>81</v>
      </c>
      <c r="D99" s="211" t="s">
        <v>308</v>
      </c>
      <c r="E99" s="212" t="s">
        <v>1213</v>
      </c>
      <c r="F99" s="213" t="s">
        <v>1214</v>
      </c>
      <c r="G99" s="214" t="s">
        <v>328</v>
      </c>
      <c r="H99" s="215">
        <v>11</v>
      </c>
      <c r="I99" s="216"/>
      <c r="J99" s="217">
        <f>ROUND(I99*H99,2)</f>
        <v>0</v>
      </c>
      <c r="K99" s="213" t="s">
        <v>312</v>
      </c>
      <c r="L99" s="42"/>
      <c r="M99" s="218" t="s">
        <v>19</v>
      </c>
      <c r="N99" s="219" t="s">
        <v>45</v>
      </c>
      <c r="O99" s="82"/>
      <c r="P99" s="220">
        <f>O99*H99</f>
        <v>0</v>
      </c>
      <c r="Q99" s="220">
        <v>0.00048161770000000002</v>
      </c>
      <c r="R99" s="220">
        <f>Q99*H99</f>
        <v>0.0052977947000000004</v>
      </c>
      <c r="S99" s="220">
        <v>0</v>
      </c>
      <c r="T99" s="221">
        <f>S99*H99</f>
        <v>0</v>
      </c>
      <c r="U99" s="36"/>
      <c r="V99" s="36"/>
      <c r="W99" s="36"/>
      <c r="X99" s="36"/>
      <c r="Y99" s="36"/>
      <c r="Z99" s="36"/>
      <c r="AA99" s="36"/>
      <c r="AB99" s="36"/>
      <c r="AC99" s="36"/>
      <c r="AD99" s="36"/>
      <c r="AE99" s="36"/>
      <c r="AR99" s="222" t="s">
        <v>313</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313</v>
      </c>
      <c r="BM99" s="222" t="s">
        <v>1611</v>
      </c>
    </row>
    <row r="100" s="2" customFormat="1" ht="49.05" customHeight="1">
      <c r="A100" s="36"/>
      <c r="B100" s="37"/>
      <c r="C100" s="230" t="s">
        <v>83</v>
      </c>
      <c r="D100" s="230" t="s">
        <v>846</v>
      </c>
      <c r="E100" s="231" t="s">
        <v>1216</v>
      </c>
      <c r="F100" s="232" t="s">
        <v>1217</v>
      </c>
      <c r="G100" s="233" t="s">
        <v>328</v>
      </c>
      <c r="H100" s="234">
        <v>6</v>
      </c>
      <c r="I100" s="235"/>
      <c r="J100" s="236">
        <f>ROUND(I100*H100,2)</f>
        <v>0</v>
      </c>
      <c r="K100" s="232" t="s">
        <v>19</v>
      </c>
      <c r="L100" s="237"/>
      <c r="M100" s="238" t="s">
        <v>19</v>
      </c>
      <c r="N100" s="239" t="s">
        <v>45</v>
      </c>
      <c r="O100" s="82"/>
      <c r="P100" s="220">
        <f>O100*H100</f>
        <v>0</v>
      </c>
      <c r="Q100" s="220">
        <v>0.014890000000000001</v>
      </c>
      <c r="R100" s="220">
        <f>Q100*H100</f>
        <v>0.089340000000000003</v>
      </c>
      <c r="S100" s="220">
        <v>0</v>
      </c>
      <c r="T100" s="221">
        <f>S100*H100</f>
        <v>0</v>
      </c>
      <c r="U100" s="36"/>
      <c r="V100" s="36"/>
      <c r="W100" s="36"/>
      <c r="X100" s="36"/>
      <c r="Y100" s="36"/>
      <c r="Z100" s="36"/>
      <c r="AA100" s="36"/>
      <c r="AB100" s="36"/>
      <c r="AC100" s="36"/>
      <c r="AD100" s="36"/>
      <c r="AE100" s="36"/>
      <c r="AR100" s="222" t="s">
        <v>342</v>
      </c>
      <c r="AT100" s="222" t="s">
        <v>846</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1612</v>
      </c>
    </row>
    <row r="101" s="2" customFormat="1" ht="49.05" customHeight="1">
      <c r="A101" s="36"/>
      <c r="B101" s="37"/>
      <c r="C101" s="230" t="s">
        <v>112</v>
      </c>
      <c r="D101" s="230" t="s">
        <v>846</v>
      </c>
      <c r="E101" s="231" t="s">
        <v>1219</v>
      </c>
      <c r="F101" s="232" t="s">
        <v>1220</v>
      </c>
      <c r="G101" s="233" t="s">
        <v>940</v>
      </c>
      <c r="H101" s="234">
        <v>2</v>
      </c>
      <c r="I101" s="235"/>
      <c r="J101" s="236">
        <f>ROUND(I101*H101,2)</f>
        <v>0</v>
      </c>
      <c r="K101" s="232" t="s">
        <v>19</v>
      </c>
      <c r="L101" s="237"/>
      <c r="M101" s="238" t="s">
        <v>19</v>
      </c>
      <c r="N101" s="239" t="s">
        <v>45</v>
      </c>
      <c r="O101" s="82"/>
      <c r="P101" s="220">
        <f>O101*H101</f>
        <v>0</v>
      </c>
      <c r="Q101" s="220">
        <v>0.017000000000000001</v>
      </c>
      <c r="R101" s="220">
        <f>Q101*H101</f>
        <v>0.034000000000000002</v>
      </c>
      <c r="S101" s="220">
        <v>0</v>
      </c>
      <c r="T101" s="221">
        <f>S101*H101</f>
        <v>0</v>
      </c>
      <c r="U101" s="36"/>
      <c r="V101" s="36"/>
      <c r="W101" s="36"/>
      <c r="X101" s="36"/>
      <c r="Y101" s="36"/>
      <c r="Z101" s="36"/>
      <c r="AA101" s="36"/>
      <c r="AB101" s="36"/>
      <c r="AC101" s="36"/>
      <c r="AD101" s="36"/>
      <c r="AE101" s="36"/>
      <c r="AR101" s="222" t="s">
        <v>342</v>
      </c>
      <c r="AT101" s="222" t="s">
        <v>846</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1613</v>
      </c>
    </row>
    <row r="102" s="2" customFormat="1" ht="62.7" customHeight="1">
      <c r="A102" s="36"/>
      <c r="B102" s="37"/>
      <c r="C102" s="230" t="s">
        <v>313</v>
      </c>
      <c r="D102" s="230" t="s">
        <v>846</v>
      </c>
      <c r="E102" s="231" t="s">
        <v>1222</v>
      </c>
      <c r="F102" s="232" t="s">
        <v>1223</v>
      </c>
      <c r="G102" s="233" t="s">
        <v>940</v>
      </c>
      <c r="H102" s="234">
        <v>2</v>
      </c>
      <c r="I102" s="235"/>
      <c r="J102" s="236">
        <f>ROUND(I102*H102,2)</f>
        <v>0</v>
      </c>
      <c r="K102" s="232" t="s">
        <v>19</v>
      </c>
      <c r="L102" s="237"/>
      <c r="M102" s="238" t="s">
        <v>19</v>
      </c>
      <c r="N102" s="239" t="s">
        <v>45</v>
      </c>
      <c r="O102" s="82"/>
      <c r="P102" s="220">
        <f>O102*H102</f>
        <v>0</v>
      </c>
      <c r="Q102" s="220">
        <v>0.019</v>
      </c>
      <c r="R102" s="220">
        <f>Q102*H102</f>
        <v>0.037999999999999999</v>
      </c>
      <c r="S102" s="220">
        <v>0</v>
      </c>
      <c r="T102" s="221">
        <f>S102*H102</f>
        <v>0</v>
      </c>
      <c r="U102" s="36"/>
      <c r="V102" s="36"/>
      <c r="W102" s="36"/>
      <c r="X102" s="36"/>
      <c r="Y102" s="36"/>
      <c r="Z102" s="36"/>
      <c r="AA102" s="36"/>
      <c r="AB102" s="36"/>
      <c r="AC102" s="36"/>
      <c r="AD102" s="36"/>
      <c r="AE102" s="36"/>
      <c r="AR102" s="222" t="s">
        <v>342</v>
      </c>
      <c r="AT102" s="222" t="s">
        <v>846</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1614</v>
      </c>
    </row>
    <row r="103" s="2" customFormat="1" ht="76.35" customHeight="1">
      <c r="A103" s="36"/>
      <c r="B103" s="37"/>
      <c r="C103" s="230" t="s">
        <v>330</v>
      </c>
      <c r="D103" s="230" t="s">
        <v>846</v>
      </c>
      <c r="E103" s="231" t="s">
        <v>1228</v>
      </c>
      <c r="F103" s="232" t="s">
        <v>1229</v>
      </c>
      <c r="G103" s="233" t="s">
        <v>328</v>
      </c>
      <c r="H103" s="234">
        <v>1</v>
      </c>
      <c r="I103" s="235"/>
      <c r="J103" s="236">
        <f>ROUND(I103*H103,2)</f>
        <v>0</v>
      </c>
      <c r="K103" s="232" t="s">
        <v>19</v>
      </c>
      <c r="L103" s="237"/>
      <c r="M103" s="238" t="s">
        <v>19</v>
      </c>
      <c r="N103" s="239" t="s">
        <v>45</v>
      </c>
      <c r="O103" s="82"/>
      <c r="P103" s="220">
        <f>O103*H103</f>
        <v>0</v>
      </c>
      <c r="Q103" s="220">
        <v>0.01553</v>
      </c>
      <c r="R103" s="220">
        <f>Q103*H103</f>
        <v>0.01553</v>
      </c>
      <c r="S103" s="220">
        <v>0</v>
      </c>
      <c r="T103" s="221">
        <f>S103*H103</f>
        <v>0</v>
      </c>
      <c r="U103" s="36"/>
      <c r="V103" s="36"/>
      <c r="W103" s="36"/>
      <c r="X103" s="36"/>
      <c r="Y103" s="36"/>
      <c r="Z103" s="36"/>
      <c r="AA103" s="36"/>
      <c r="AB103" s="36"/>
      <c r="AC103" s="36"/>
      <c r="AD103" s="36"/>
      <c r="AE103" s="36"/>
      <c r="AR103" s="222" t="s">
        <v>342</v>
      </c>
      <c r="AT103" s="222" t="s">
        <v>846</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1615</v>
      </c>
    </row>
    <row r="104" s="2" customFormat="1" ht="24.15" customHeight="1">
      <c r="A104" s="36"/>
      <c r="B104" s="37"/>
      <c r="C104" s="211" t="s">
        <v>334</v>
      </c>
      <c r="D104" s="211" t="s">
        <v>308</v>
      </c>
      <c r="E104" s="212" t="s">
        <v>928</v>
      </c>
      <c r="F104" s="213" t="s">
        <v>929</v>
      </c>
      <c r="G104" s="214" t="s">
        <v>328</v>
      </c>
      <c r="H104" s="215">
        <v>23</v>
      </c>
      <c r="I104" s="216"/>
      <c r="J104" s="217">
        <f>ROUND(I104*H104,2)</f>
        <v>0</v>
      </c>
      <c r="K104" s="213" t="s">
        <v>312</v>
      </c>
      <c r="L104" s="42"/>
      <c r="M104" s="218" t="s">
        <v>19</v>
      </c>
      <c r="N104" s="219" t="s">
        <v>45</v>
      </c>
      <c r="O104" s="82"/>
      <c r="P104" s="220">
        <f>O104*H104</f>
        <v>0</v>
      </c>
      <c r="Q104" s="220">
        <v>0.44169999999999998</v>
      </c>
      <c r="R104" s="220">
        <f>Q104*H104</f>
        <v>10.159099999999999</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1616</v>
      </c>
    </row>
    <row r="105" s="2" customFormat="1" ht="76.35" customHeight="1">
      <c r="A105" s="36"/>
      <c r="B105" s="37"/>
      <c r="C105" s="230" t="s">
        <v>338</v>
      </c>
      <c r="D105" s="230" t="s">
        <v>846</v>
      </c>
      <c r="E105" s="231" t="s">
        <v>1461</v>
      </c>
      <c r="F105" s="232" t="s">
        <v>1462</v>
      </c>
      <c r="G105" s="233" t="s">
        <v>328</v>
      </c>
      <c r="H105" s="234">
        <v>22</v>
      </c>
      <c r="I105" s="235"/>
      <c r="J105" s="236">
        <f>ROUND(I105*H105,2)</f>
        <v>0</v>
      </c>
      <c r="K105" s="232" t="s">
        <v>19</v>
      </c>
      <c r="L105" s="237"/>
      <c r="M105" s="238" t="s">
        <v>19</v>
      </c>
      <c r="N105" s="239" t="s">
        <v>45</v>
      </c>
      <c r="O105" s="82"/>
      <c r="P105" s="220">
        <f>O105*H105</f>
        <v>0</v>
      </c>
      <c r="Q105" s="220">
        <v>0.019</v>
      </c>
      <c r="R105" s="220">
        <f>Q105*H105</f>
        <v>0.41799999999999998</v>
      </c>
      <c r="S105" s="220">
        <v>0</v>
      </c>
      <c r="T105" s="221">
        <f>S105*H105</f>
        <v>0</v>
      </c>
      <c r="U105" s="36"/>
      <c r="V105" s="36"/>
      <c r="W105" s="36"/>
      <c r="X105" s="36"/>
      <c r="Y105" s="36"/>
      <c r="Z105" s="36"/>
      <c r="AA105" s="36"/>
      <c r="AB105" s="36"/>
      <c r="AC105" s="36"/>
      <c r="AD105" s="36"/>
      <c r="AE105" s="36"/>
      <c r="AR105" s="222" t="s">
        <v>342</v>
      </c>
      <c r="AT105" s="222" t="s">
        <v>846</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1617</v>
      </c>
    </row>
    <row r="106" s="2" customFormat="1" ht="62.7" customHeight="1">
      <c r="A106" s="36"/>
      <c r="B106" s="37"/>
      <c r="C106" s="230" t="s">
        <v>342</v>
      </c>
      <c r="D106" s="230" t="s">
        <v>846</v>
      </c>
      <c r="E106" s="231" t="s">
        <v>1235</v>
      </c>
      <c r="F106" s="232" t="s">
        <v>1236</v>
      </c>
      <c r="G106" s="233" t="s">
        <v>328</v>
      </c>
      <c r="H106" s="234">
        <v>1</v>
      </c>
      <c r="I106" s="235"/>
      <c r="J106" s="236">
        <f>ROUND(I106*H106,2)</f>
        <v>0</v>
      </c>
      <c r="K106" s="232" t="s">
        <v>19</v>
      </c>
      <c r="L106" s="237"/>
      <c r="M106" s="238" t="s">
        <v>19</v>
      </c>
      <c r="N106" s="239" t="s">
        <v>45</v>
      </c>
      <c r="O106" s="82"/>
      <c r="P106" s="220">
        <f>O106*H106</f>
        <v>0</v>
      </c>
      <c r="Q106" s="220">
        <v>0.017999999999999999</v>
      </c>
      <c r="R106" s="220">
        <f>Q106*H106</f>
        <v>0.017999999999999999</v>
      </c>
      <c r="S106" s="220">
        <v>0</v>
      </c>
      <c r="T106" s="221">
        <f>S106*H106</f>
        <v>0</v>
      </c>
      <c r="U106" s="36"/>
      <c r="V106" s="36"/>
      <c r="W106" s="36"/>
      <c r="X106" s="36"/>
      <c r="Y106" s="36"/>
      <c r="Z106" s="36"/>
      <c r="AA106" s="36"/>
      <c r="AB106" s="36"/>
      <c r="AC106" s="36"/>
      <c r="AD106" s="36"/>
      <c r="AE106" s="36"/>
      <c r="AR106" s="222" t="s">
        <v>342</v>
      </c>
      <c r="AT106" s="222" t="s">
        <v>846</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1618</v>
      </c>
    </row>
    <row r="107" s="12" customFormat="1" ht="22.8" customHeight="1">
      <c r="A107" s="12"/>
      <c r="B107" s="195"/>
      <c r="C107" s="196"/>
      <c r="D107" s="197" t="s">
        <v>73</v>
      </c>
      <c r="E107" s="209" t="s">
        <v>860</v>
      </c>
      <c r="F107" s="209" t="s">
        <v>861</v>
      </c>
      <c r="G107" s="196"/>
      <c r="H107" s="196"/>
      <c r="I107" s="199"/>
      <c r="J107" s="210">
        <f>BK107</f>
        <v>0</v>
      </c>
      <c r="K107" s="196"/>
      <c r="L107" s="201"/>
      <c r="M107" s="202"/>
      <c r="N107" s="203"/>
      <c r="O107" s="203"/>
      <c r="P107" s="204">
        <f>P108</f>
        <v>0</v>
      </c>
      <c r="Q107" s="203"/>
      <c r="R107" s="204">
        <f>R108</f>
        <v>0</v>
      </c>
      <c r="S107" s="203"/>
      <c r="T107" s="205">
        <f>T108</f>
        <v>0</v>
      </c>
      <c r="U107" s="12"/>
      <c r="V107" s="12"/>
      <c r="W107" s="12"/>
      <c r="X107" s="12"/>
      <c r="Y107" s="12"/>
      <c r="Z107" s="12"/>
      <c r="AA107" s="12"/>
      <c r="AB107" s="12"/>
      <c r="AC107" s="12"/>
      <c r="AD107" s="12"/>
      <c r="AE107" s="12"/>
      <c r="AR107" s="206" t="s">
        <v>81</v>
      </c>
      <c r="AT107" s="207" t="s">
        <v>73</v>
      </c>
      <c r="AU107" s="207" t="s">
        <v>81</v>
      </c>
      <c r="AY107" s="206" t="s">
        <v>305</v>
      </c>
      <c r="BK107" s="208">
        <f>BK108</f>
        <v>0</v>
      </c>
    </row>
    <row r="108" s="2" customFormat="1" ht="24.15" customHeight="1">
      <c r="A108" s="36"/>
      <c r="B108" s="37"/>
      <c r="C108" s="211" t="s">
        <v>346</v>
      </c>
      <c r="D108" s="211" t="s">
        <v>308</v>
      </c>
      <c r="E108" s="212" t="s">
        <v>1356</v>
      </c>
      <c r="F108" s="213" t="s">
        <v>1357</v>
      </c>
      <c r="G108" s="214" t="s">
        <v>379</v>
      </c>
      <c r="H108" s="215">
        <v>10.776999999999999</v>
      </c>
      <c r="I108" s="216"/>
      <c r="J108" s="217">
        <f>ROUND(I108*H108,2)</f>
        <v>0</v>
      </c>
      <c r="K108" s="213" t="s">
        <v>312</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1619</v>
      </c>
    </row>
    <row r="109" s="12" customFormat="1" ht="25.92" customHeight="1">
      <c r="A109" s="12"/>
      <c r="B109" s="195"/>
      <c r="C109" s="196"/>
      <c r="D109" s="197" t="s">
        <v>73</v>
      </c>
      <c r="E109" s="198" t="s">
        <v>408</v>
      </c>
      <c r="F109" s="198" t="s">
        <v>409</v>
      </c>
      <c r="G109" s="196"/>
      <c r="H109" s="196"/>
      <c r="I109" s="199"/>
      <c r="J109" s="200">
        <f>BK109</f>
        <v>0</v>
      </c>
      <c r="K109" s="196"/>
      <c r="L109" s="201"/>
      <c r="M109" s="202"/>
      <c r="N109" s="203"/>
      <c r="O109" s="203"/>
      <c r="P109" s="204">
        <f>P110</f>
        <v>0</v>
      </c>
      <c r="Q109" s="203"/>
      <c r="R109" s="204">
        <f>R110</f>
        <v>0.68900000000000006</v>
      </c>
      <c r="S109" s="203"/>
      <c r="T109" s="205">
        <f>T110</f>
        <v>0</v>
      </c>
      <c r="U109" s="12"/>
      <c r="V109" s="12"/>
      <c r="W109" s="12"/>
      <c r="X109" s="12"/>
      <c r="Y109" s="12"/>
      <c r="Z109" s="12"/>
      <c r="AA109" s="12"/>
      <c r="AB109" s="12"/>
      <c r="AC109" s="12"/>
      <c r="AD109" s="12"/>
      <c r="AE109" s="12"/>
      <c r="AR109" s="206" t="s">
        <v>83</v>
      </c>
      <c r="AT109" s="207" t="s">
        <v>73</v>
      </c>
      <c r="AU109" s="207" t="s">
        <v>74</v>
      </c>
      <c r="AY109" s="206" t="s">
        <v>305</v>
      </c>
      <c r="BK109" s="208">
        <f>BK110</f>
        <v>0</v>
      </c>
    </row>
    <row r="110" s="12" customFormat="1" ht="22.8" customHeight="1">
      <c r="A110" s="12"/>
      <c r="B110" s="195"/>
      <c r="C110" s="196"/>
      <c r="D110" s="197" t="s">
        <v>73</v>
      </c>
      <c r="E110" s="209" t="s">
        <v>423</v>
      </c>
      <c r="F110" s="209" t="s">
        <v>424</v>
      </c>
      <c r="G110" s="196"/>
      <c r="H110" s="196"/>
      <c r="I110" s="199"/>
      <c r="J110" s="210">
        <f>BK110</f>
        <v>0</v>
      </c>
      <c r="K110" s="196"/>
      <c r="L110" s="201"/>
      <c r="M110" s="202"/>
      <c r="N110" s="203"/>
      <c r="O110" s="203"/>
      <c r="P110" s="204">
        <f>SUM(P111:P122)</f>
        <v>0</v>
      </c>
      <c r="Q110" s="203"/>
      <c r="R110" s="204">
        <f>SUM(R111:R122)</f>
        <v>0.68900000000000006</v>
      </c>
      <c r="S110" s="203"/>
      <c r="T110" s="205">
        <f>SUM(T111:T122)</f>
        <v>0</v>
      </c>
      <c r="U110" s="12"/>
      <c r="V110" s="12"/>
      <c r="W110" s="12"/>
      <c r="X110" s="12"/>
      <c r="Y110" s="12"/>
      <c r="Z110" s="12"/>
      <c r="AA110" s="12"/>
      <c r="AB110" s="12"/>
      <c r="AC110" s="12"/>
      <c r="AD110" s="12"/>
      <c r="AE110" s="12"/>
      <c r="AR110" s="206" t="s">
        <v>83</v>
      </c>
      <c r="AT110" s="207" t="s">
        <v>73</v>
      </c>
      <c r="AU110" s="207" t="s">
        <v>81</v>
      </c>
      <c r="AY110" s="206" t="s">
        <v>305</v>
      </c>
      <c r="BK110" s="208">
        <f>SUM(BK111:BK122)</f>
        <v>0</v>
      </c>
    </row>
    <row r="111" s="2" customFormat="1" ht="24.15" customHeight="1">
      <c r="A111" s="36"/>
      <c r="B111" s="37"/>
      <c r="C111" s="211" t="s">
        <v>350</v>
      </c>
      <c r="D111" s="211" t="s">
        <v>308</v>
      </c>
      <c r="E111" s="212" t="s">
        <v>1239</v>
      </c>
      <c r="F111" s="213" t="s">
        <v>1240</v>
      </c>
      <c r="G111" s="214" t="s">
        <v>328</v>
      </c>
      <c r="H111" s="215">
        <v>9</v>
      </c>
      <c r="I111" s="216"/>
      <c r="J111" s="217">
        <f>ROUND(I111*H111,2)</f>
        <v>0</v>
      </c>
      <c r="K111" s="213" t="s">
        <v>312</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1620</v>
      </c>
    </row>
    <row r="112" s="2" customFormat="1" ht="49.05" customHeight="1">
      <c r="A112" s="36"/>
      <c r="B112" s="37"/>
      <c r="C112" s="230" t="s">
        <v>354</v>
      </c>
      <c r="D112" s="230" t="s">
        <v>846</v>
      </c>
      <c r="E112" s="231" t="s">
        <v>1242</v>
      </c>
      <c r="F112" s="232" t="s">
        <v>1243</v>
      </c>
      <c r="G112" s="233" t="s">
        <v>940</v>
      </c>
      <c r="H112" s="234">
        <v>2</v>
      </c>
      <c r="I112" s="235"/>
      <c r="J112" s="236">
        <f>ROUND(I112*H112,2)</f>
        <v>0</v>
      </c>
      <c r="K112" s="232" t="s">
        <v>19</v>
      </c>
      <c r="L112" s="237"/>
      <c r="M112" s="238" t="s">
        <v>19</v>
      </c>
      <c r="N112" s="239" t="s">
        <v>45</v>
      </c>
      <c r="O112" s="82"/>
      <c r="P112" s="220">
        <f>O112*H112</f>
        <v>0</v>
      </c>
      <c r="Q112" s="220">
        <v>0.016</v>
      </c>
      <c r="R112" s="220">
        <f>Q112*H112</f>
        <v>0.032000000000000001</v>
      </c>
      <c r="S112" s="220">
        <v>0</v>
      </c>
      <c r="T112" s="221">
        <f>S112*H112</f>
        <v>0</v>
      </c>
      <c r="U112" s="36"/>
      <c r="V112" s="36"/>
      <c r="W112" s="36"/>
      <c r="X112" s="36"/>
      <c r="Y112" s="36"/>
      <c r="Z112" s="36"/>
      <c r="AA112" s="36"/>
      <c r="AB112" s="36"/>
      <c r="AC112" s="36"/>
      <c r="AD112" s="36"/>
      <c r="AE112" s="36"/>
      <c r="AR112" s="222" t="s">
        <v>494</v>
      </c>
      <c r="AT112" s="222" t="s">
        <v>846</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1621</v>
      </c>
    </row>
    <row r="113" s="2" customFormat="1" ht="76.35" customHeight="1">
      <c r="A113" s="36"/>
      <c r="B113" s="37"/>
      <c r="C113" s="230" t="s">
        <v>358</v>
      </c>
      <c r="D113" s="230" t="s">
        <v>846</v>
      </c>
      <c r="E113" s="231" t="s">
        <v>1245</v>
      </c>
      <c r="F113" s="232" t="s">
        <v>1246</v>
      </c>
      <c r="G113" s="233" t="s">
        <v>940</v>
      </c>
      <c r="H113" s="234">
        <v>1</v>
      </c>
      <c r="I113" s="235"/>
      <c r="J113" s="236">
        <f>ROUND(I113*H113,2)</f>
        <v>0</v>
      </c>
      <c r="K113" s="232" t="s">
        <v>19</v>
      </c>
      <c r="L113" s="237"/>
      <c r="M113" s="238" t="s">
        <v>19</v>
      </c>
      <c r="N113" s="239" t="s">
        <v>45</v>
      </c>
      <c r="O113" s="82"/>
      <c r="P113" s="220">
        <f>O113*H113</f>
        <v>0</v>
      </c>
      <c r="Q113" s="220">
        <v>0.016</v>
      </c>
      <c r="R113" s="220">
        <f>Q113*H113</f>
        <v>0.016</v>
      </c>
      <c r="S113" s="220">
        <v>0</v>
      </c>
      <c r="T113" s="221">
        <f>S113*H113</f>
        <v>0</v>
      </c>
      <c r="U113" s="36"/>
      <c r="V113" s="36"/>
      <c r="W113" s="36"/>
      <c r="X113" s="36"/>
      <c r="Y113" s="36"/>
      <c r="Z113" s="36"/>
      <c r="AA113" s="36"/>
      <c r="AB113" s="36"/>
      <c r="AC113" s="36"/>
      <c r="AD113" s="36"/>
      <c r="AE113" s="36"/>
      <c r="AR113" s="222" t="s">
        <v>494</v>
      </c>
      <c r="AT113" s="222" t="s">
        <v>846</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1622</v>
      </c>
    </row>
    <row r="114" s="2" customFormat="1" ht="62.7" customHeight="1">
      <c r="A114" s="36"/>
      <c r="B114" s="37"/>
      <c r="C114" s="230" t="s">
        <v>362</v>
      </c>
      <c r="D114" s="230" t="s">
        <v>846</v>
      </c>
      <c r="E114" s="231" t="s">
        <v>1248</v>
      </c>
      <c r="F114" s="232" t="s">
        <v>1249</v>
      </c>
      <c r="G114" s="233" t="s">
        <v>940</v>
      </c>
      <c r="H114" s="234">
        <v>5</v>
      </c>
      <c r="I114" s="235"/>
      <c r="J114" s="236">
        <f>ROUND(I114*H114,2)</f>
        <v>0</v>
      </c>
      <c r="K114" s="232" t="s">
        <v>19</v>
      </c>
      <c r="L114" s="237"/>
      <c r="M114" s="238" t="s">
        <v>19</v>
      </c>
      <c r="N114" s="239" t="s">
        <v>45</v>
      </c>
      <c r="O114" s="82"/>
      <c r="P114" s="220">
        <f>O114*H114</f>
        <v>0</v>
      </c>
      <c r="Q114" s="220">
        <v>0.016</v>
      </c>
      <c r="R114" s="220">
        <f>Q114*H114</f>
        <v>0.080000000000000002</v>
      </c>
      <c r="S114" s="220">
        <v>0</v>
      </c>
      <c r="T114" s="221">
        <f>S114*H114</f>
        <v>0</v>
      </c>
      <c r="U114" s="36"/>
      <c r="V114" s="36"/>
      <c r="W114" s="36"/>
      <c r="X114" s="36"/>
      <c r="Y114" s="36"/>
      <c r="Z114" s="36"/>
      <c r="AA114" s="36"/>
      <c r="AB114" s="36"/>
      <c r="AC114" s="36"/>
      <c r="AD114" s="36"/>
      <c r="AE114" s="36"/>
      <c r="AR114" s="222" t="s">
        <v>494</v>
      </c>
      <c r="AT114" s="222" t="s">
        <v>846</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1623</v>
      </c>
    </row>
    <row r="115" s="2" customFormat="1" ht="90" customHeight="1">
      <c r="A115" s="36"/>
      <c r="B115" s="37"/>
      <c r="C115" s="230" t="s">
        <v>367</v>
      </c>
      <c r="D115" s="230" t="s">
        <v>846</v>
      </c>
      <c r="E115" s="231" t="s">
        <v>1251</v>
      </c>
      <c r="F115" s="232" t="s">
        <v>1252</v>
      </c>
      <c r="G115" s="233" t="s">
        <v>940</v>
      </c>
      <c r="H115" s="234">
        <v>1</v>
      </c>
      <c r="I115" s="235"/>
      <c r="J115" s="236">
        <f>ROUND(I115*H115,2)</f>
        <v>0</v>
      </c>
      <c r="K115" s="232" t="s">
        <v>19</v>
      </c>
      <c r="L115" s="237"/>
      <c r="M115" s="238" t="s">
        <v>19</v>
      </c>
      <c r="N115" s="239" t="s">
        <v>45</v>
      </c>
      <c r="O115" s="82"/>
      <c r="P115" s="220">
        <f>O115*H115</f>
        <v>0</v>
      </c>
      <c r="Q115" s="220">
        <v>0.024</v>
      </c>
      <c r="R115" s="220">
        <f>Q115*H115</f>
        <v>0.024</v>
      </c>
      <c r="S115" s="220">
        <v>0</v>
      </c>
      <c r="T115" s="221">
        <f>S115*H115</f>
        <v>0</v>
      </c>
      <c r="U115" s="36"/>
      <c r="V115" s="36"/>
      <c r="W115" s="36"/>
      <c r="X115" s="36"/>
      <c r="Y115" s="36"/>
      <c r="Z115" s="36"/>
      <c r="AA115" s="36"/>
      <c r="AB115" s="36"/>
      <c r="AC115" s="36"/>
      <c r="AD115" s="36"/>
      <c r="AE115" s="36"/>
      <c r="AR115" s="222" t="s">
        <v>494</v>
      </c>
      <c r="AT115" s="222" t="s">
        <v>846</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1624</v>
      </c>
    </row>
    <row r="116" s="2" customFormat="1" ht="24.15" customHeight="1">
      <c r="A116" s="36"/>
      <c r="B116" s="37"/>
      <c r="C116" s="211" t="s">
        <v>8</v>
      </c>
      <c r="D116" s="211" t="s">
        <v>308</v>
      </c>
      <c r="E116" s="212" t="s">
        <v>1257</v>
      </c>
      <c r="F116" s="213" t="s">
        <v>1258</v>
      </c>
      <c r="G116" s="214" t="s">
        <v>328</v>
      </c>
      <c r="H116" s="215">
        <v>23</v>
      </c>
      <c r="I116" s="216"/>
      <c r="J116" s="217">
        <f>ROUND(I116*H116,2)</f>
        <v>0</v>
      </c>
      <c r="K116" s="213" t="s">
        <v>312</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376</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1625</v>
      </c>
    </row>
    <row r="117" s="2" customFormat="1" ht="101.25" customHeight="1">
      <c r="A117" s="36"/>
      <c r="B117" s="37"/>
      <c r="C117" s="230" t="s">
        <v>376</v>
      </c>
      <c r="D117" s="230" t="s">
        <v>846</v>
      </c>
      <c r="E117" s="231" t="s">
        <v>1260</v>
      </c>
      <c r="F117" s="232" t="s">
        <v>1261</v>
      </c>
      <c r="G117" s="233" t="s">
        <v>940</v>
      </c>
      <c r="H117" s="234">
        <v>21</v>
      </c>
      <c r="I117" s="235"/>
      <c r="J117" s="236">
        <f>ROUND(I117*H117,2)</f>
        <v>0</v>
      </c>
      <c r="K117" s="232" t="s">
        <v>19</v>
      </c>
      <c r="L117" s="237"/>
      <c r="M117" s="238" t="s">
        <v>19</v>
      </c>
      <c r="N117" s="239" t="s">
        <v>45</v>
      </c>
      <c r="O117" s="82"/>
      <c r="P117" s="220">
        <f>O117*H117</f>
        <v>0</v>
      </c>
      <c r="Q117" s="220">
        <v>0.023</v>
      </c>
      <c r="R117" s="220">
        <f>Q117*H117</f>
        <v>0.48299999999999998</v>
      </c>
      <c r="S117" s="220">
        <v>0</v>
      </c>
      <c r="T117" s="221">
        <f>S117*H117</f>
        <v>0</v>
      </c>
      <c r="U117" s="36"/>
      <c r="V117" s="36"/>
      <c r="W117" s="36"/>
      <c r="X117" s="36"/>
      <c r="Y117" s="36"/>
      <c r="Z117" s="36"/>
      <c r="AA117" s="36"/>
      <c r="AB117" s="36"/>
      <c r="AC117" s="36"/>
      <c r="AD117" s="36"/>
      <c r="AE117" s="36"/>
      <c r="AR117" s="222" t="s">
        <v>494</v>
      </c>
      <c r="AT117" s="222" t="s">
        <v>846</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1626</v>
      </c>
    </row>
    <row r="118" s="2" customFormat="1" ht="62.7" customHeight="1">
      <c r="A118" s="36"/>
      <c r="B118" s="37"/>
      <c r="C118" s="230" t="s">
        <v>381</v>
      </c>
      <c r="D118" s="230" t="s">
        <v>846</v>
      </c>
      <c r="E118" s="231" t="s">
        <v>1263</v>
      </c>
      <c r="F118" s="232" t="s">
        <v>1264</v>
      </c>
      <c r="G118" s="233" t="s">
        <v>940</v>
      </c>
      <c r="H118" s="234">
        <v>2</v>
      </c>
      <c r="I118" s="235"/>
      <c r="J118" s="236">
        <f>ROUND(I118*H118,2)</f>
        <v>0</v>
      </c>
      <c r="K118" s="232" t="s">
        <v>19</v>
      </c>
      <c r="L118" s="237"/>
      <c r="M118" s="238" t="s">
        <v>19</v>
      </c>
      <c r="N118" s="239" t="s">
        <v>45</v>
      </c>
      <c r="O118" s="82"/>
      <c r="P118" s="220">
        <f>O118*H118</f>
        <v>0</v>
      </c>
      <c r="Q118" s="220">
        <v>0.016</v>
      </c>
      <c r="R118" s="220">
        <f>Q118*H118</f>
        <v>0.032000000000000001</v>
      </c>
      <c r="S118" s="220">
        <v>0</v>
      </c>
      <c r="T118" s="221">
        <f>S118*H118</f>
        <v>0</v>
      </c>
      <c r="U118" s="36"/>
      <c r="V118" s="36"/>
      <c r="W118" s="36"/>
      <c r="X118" s="36"/>
      <c r="Y118" s="36"/>
      <c r="Z118" s="36"/>
      <c r="AA118" s="36"/>
      <c r="AB118" s="36"/>
      <c r="AC118" s="36"/>
      <c r="AD118" s="36"/>
      <c r="AE118" s="36"/>
      <c r="AR118" s="222" t="s">
        <v>494</v>
      </c>
      <c r="AT118" s="222" t="s">
        <v>846</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1627</v>
      </c>
    </row>
    <row r="119" s="2" customFormat="1" ht="24.15" customHeight="1">
      <c r="A119" s="36"/>
      <c r="B119" s="37"/>
      <c r="C119" s="211" t="s">
        <v>385</v>
      </c>
      <c r="D119" s="211" t="s">
        <v>308</v>
      </c>
      <c r="E119" s="212" t="s">
        <v>1266</v>
      </c>
      <c r="F119" s="213" t="s">
        <v>1267</v>
      </c>
      <c r="G119" s="214" t="s">
        <v>328</v>
      </c>
      <c r="H119" s="215">
        <v>1</v>
      </c>
      <c r="I119" s="216"/>
      <c r="J119" s="217">
        <f>ROUND(I119*H119,2)</f>
        <v>0</v>
      </c>
      <c r="K119" s="213" t="s">
        <v>312</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1628</v>
      </c>
    </row>
    <row r="120" s="2" customFormat="1" ht="62.7" customHeight="1">
      <c r="A120" s="36"/>
      <c r="B120" s="37"/>
      <c r="C120" s="230" t="s">
        <v>389</v>
      </c>
      <c r="D120" s="230" t="s">
        <v>846</v>
      </c>
      <c r="E120" s="231" t="s">
        <v>1269</v>
      </c>
      <c r="F120" s="232" t="s">
        <v>1270</v>
      </c>
      <c r="G120" s="233" t="s">
        <v>940</v>
      </c>
      <c r="H120" s="234">
        <v>1</v>
      </c>
      <c r="I120" s="235"/>
      <c r="J120" s="236">
        <f>ROUND(I120*H120,2)</f>
        <v>0</v>
      </c>
      <c r="K120" s="232" t="s">
        <v>19</v>
      </c>
      <c r="L120" s="237"/>
      <c r="M120" s="238" t="s">
        <v>19</v>
      </c>
      <c r="N120" s="239" t="s">
        <v>45</v>
      </c>
      <c r="O120" s="82"/>
      <c r="P120" s="220">
        <f>O120*H120</f>
        <v>0</v>
      </c>
      <c r="Q120" s="220">
        <v>0.021999999999999999</v>
      </c>
      <c r="R120" s="220">
        <f>Q120*H120</f>
        <v>0.021999999999999999</v>
      </c>
      <c r="S120" s="220">
        <v>0</v>
      </c>
      <c r="T120" s="221">
        <f>S120*H120</f>
        <v>0</v>
      </c>
      <c r="U120" s="36"/>
      <c r="V120" s="36"/>
      <c r="W120" s="36"/>
      <c r="X120" s="36"/>
      <c r="Y120" s="36"/>
      <c r="Z120" s="36"/>
      <c r="AA120" s="36"/>
      <c r="AB120" s="36"/>
      <c r="AC120" s="36"/>
      <c r="AD120" s="36"/>
      <c r="AE120" s="36"/>
      <c r="AR120" s="222" t="s">
        <v>494</v>
      </c>
      <c r="AT120" s="222" t="s">
        <v>846</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1629</v>
      </c>
    </row>
    <row r="121" s="2" customFormat="1" ht="24.15" customHeight="1">
      <c r="A121" s="36"/>
      <c r="B121" s="37"/>
      <c r="C121" s="211" t="s">
        <v>393</v>
      </c>
      <c r="D121" s="211" t="s">
        <v>308</v>
      </c>
      <c r="E121" s="212" t="s">
        <v>1476</v>
      </c>
      <c r="F121" s="213" t="s">
        <v>1477</v>
      </c>
      <c r="G121" s="214" t="s">
        <v>379</v>
      </c>
      <c r="H121" s="215">
        <v>0.68899999999999995</v>
      </c>
      <c r="I121" s="216"/>
      <c r="J121" s="217">
        <f>ROUND(I121*H121,2)</f>
        <v>0</v>
      </c>
      <c r="K121" s="213" t="s">
        <v>312</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1630</v>
      </c>
    </row>
    <row r="122" s="2" customFormat="1" ht="24.15" customHeight="1">
      <c r="A122" s="36"/>
      <c r="B122" s="37"/>
      <c r="C122" s="211" t="s">
        <v>7</v>
      </c>
      <c r="D122" s="211" t="s">
        <v>308</v>
      </c>
      <c r="E122" s="212" t="s">
        <v>1275</v>
      </c>
      <c r="F122" s="213" t="s">
        <v>1276</v>
      </c>
      <c r="G122" s="214" t="s">
        <v>379</v>
      </c>
      <c r="H122" s="215">
        <v>0.68899999999999995</v>
      </c>
      <c r="I122" s="216"/>
      <c r="J122" s="217">
        <f>ROUND(I122*H122,2)</f>
        <v>0</v>
      </c>
      <c r="K122" s="213" t="s">
        <v>312</v>
      </c>
      <c r="L122" s="42"/>
      <c r="M122" s="224" t="s">
        <v>19</v>
      </c>
      <c r="N122" s="225" t="s">
        <v>45</v>
      </c>
      <c r="O122" s="226"/>
      <c r="P122" s="227">
        <f>O122*H122</f>
        <v>0</v>
      </c>
      <c r="Q122" s="227">
        <v>0</v>
      </c>
      <c r="R122" s="227">
        <f>Q122*H122</f>
        <v>0</v>
      </c>
      <c r="S122" s="227">
        <v>0</v>
      </c>
      <c r="T122" s="228">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1631</v>
      </c>
    </row>
    <row r="123" s="2" customFormat="1" ht="6.96" customHeight="1">
      <c r="A123" s="36"/>
      <c r="B123" s="57"/>
      <c r="C123" s="58"/>
      <c r="D123" s="58"/>
      <c r="E123" s="58"/>
      <c r="F123" s="58"/>
      <c r="G123" s="58"/>
      <c r="H123" s="58"/>
      <c r="I123" s="58"/>
      <c r="J123" s="58"/>
      <c r="K123" s="58"/>
      <c r="L123" s="42"/>
      <c r="M123" s="36"/>
      <c r="O123" s="36"/>
      <c r="P123" s="36"/>
      <c r="Q123" s="36"/>
      <c r="R123" s="36"/>
      <c r="S123" s="36"/>
      <c r="T123" s="36"/>
      <c r="U123" s="36"/>
      <c r="V123" s="36"/>
      <c r="W123" s="36"/>
      <c r="X123" s="36"/>
      <c r="Y123" s="36"/>
      <c r="Z123" s="36"/>
      <c r="AA123" s="36"/>
      <c r="AB123" s="36"/>
      <c r="AC123" s="36"/>
      <c r="AD123" s="36"/>
      <c r="AE123" s="36"/>
    </row>
  </sheetData>
  <sheetProtection sheet="1" autoFilter="0" formatColumns="0" formatRows="0" objects="1" scenarios="1" spinCount="100000" saltValue="H/KqKMCtkL3+Ht5DDdhKRVnt9ry/fjCZK/TAvsiNOklQQ0jH6gvXxwqB7hY07krhrPm59xXJBkLvkBvCVTAqnQ==" hashValue="wsLJpTAvfy4Sj695eqUaukfeJeHNmDLMJOkSPC2WLvuqlTtFUgyoqY9+qhovFOpXJy82JlkUkPoxZDyOS17v8Q==" algorithmName="SHA-512" password="CC35"/>
  <autoFilter ref="C95:K122"/>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176</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1525</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1632</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ROUND(J98,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ROUND((SUM(BE98:BE134)),  2)</f>
        <v>0</v>
      </c>
      <c r="G37" s="36"/>
      <c r="H37" s="36"/>
      <c r="I37" s="156">
        <v>0.20999999999999999</v>
      </c>
      <c r="J37" s="155">
        <f>ROUND(((SUM(BE98:BE134))*I37),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ROUND((SUM(BF98:BF134)),  2)</f>
        <v>0</v>
      </c>
      <c r="G38" s="36"/>
      <c r="H38" s="36"/>
      <c r="I38" s="156">
        <v>0.14999999999999999</v>
      </c>
      <c r="J38" s="155">
        <f>ROUND(((SUM(BF98:BF134))*I38),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ROUND((SUM(BG98:BG134)),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ROUND((SUM(BH98:BH134)),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ROUND((SUM(BI98:BI134)),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1525</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2020-019-02-04-04 - Nové kce- 3.NP- omítky, obklady, malby</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J98</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J99</f>
        <v>0</v>
      </c>
      <c r="K68" s="174"/>
      <c r="L68" s="178"/>
      <c r="S68" s="9"/>
      <c r="T68" s="9"/>
      <c r="U68" s="9"/>
      <c r="V68" s="9"/>
      <c r="W68" s="9"/>
      <c r="X68" s="9"/>
      <c r="Y68" s="9"/>
      <c r="Z68" s="9"/>
      <c r="AA68" s="9"/>
      <c r="AB68" s="9"/>
      <c r="AC68" s="9"/>
      <c r="AD68" s="9"/>
      <c r="AE68" s="9"/>
    </row>
    <row r="69" s="10" customFormat="1" ht="19.92" customHeight="1">
      <c r="A69" s="10"/>
      <c r="B69" s="179"/>
      <c r="C69" s="123"/>
      <c r="D69" s="180" t="s">
        <v>949</v>
      </c>
      <c r="E69" s="181"/>
      <c r="F69" s="181"/>
      <c r="G69" s="181"/>
      <c r="H69" s="181"/>
      <c r="I69" s="181"/>
      <c r="J69" s="182">
        <f>J100</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841</v>
      </c>
      <c r="E70" s="181"/>
      <c r="F70" s="181"/>
      <c r="G70" s="181"/>
      <c r="H70" s="181"/>
      <c r="I70" s="181"/>
      <c r="J70" s="182">
        <f>J107</f>
        <v>0</v>
      </c>
      <c r="K70" s="123"/>
      <c r="L70" s="183"/>
      <c r="S70" s="10"/>
      <c r="T70" s="10"/>
      <c r="U70" s="10"/>
      <c r="V70" s="10"/>
      <c r="W70" s="10"/>
      <c r="X70" s="10"/>
      <c r="Y70" s="10"/>
      <c r="Z70" s="10"/>
      <c r="AA70" s="10"/>
      <c r="AB70" s="10"/>
      <c r="AC70" s="10"/>
      <c r="AD70" s="10"/>
      <c r="AE70" s="10"/>
    </row>
    <row r="71" s="9" customFormat="1" ht="24.96" customHeight="1">
      <c r="A71" s="9"/>
      <c r="B71" s="173"/>
      <c r="C71" s="174"/>
      <c r="D71" s="175" t="s">
        <v>286</v>
      </c>
      <c r="E71" s="176"/>
      <c r="F71" s="176"/>
      <c r="G71" s="176"/>
      <c r="H71" s="176"/>
      <c r="I71" s="176"/>
      <c r="J71" s="177">
        <f>J109</f>
        <v>0</v>
      </c>
      <c r="K71" s="174"/>
      <c r="L71" s="178"/>
      <c r="S71" s="9"/>
      <c r="T71" s="9"/>
      <c r="U71" s="9"/>
      <c r="V71" s="9"/>
      <c r="W71" s="9"/>
      <c r="X71" s="9"/>
      <c r="Y71" s="9"/>
      <c r="Z71" s="9"/>
      <c r="AA71" s="9"/>
      <c r="AB71" s="9"/>
      <c r="AC71" s="9"/>
      <c r="AD71" s="9"/>
      <c r="AE71" s="9"/>
    </row>
    <row r="72" s="10" customFormat="1" ht="19.92" customHeight="1">
      <c r="A72" s="10"/>
      <c r="B72" s="179"/>
      <c r="C72" s="123"/>
      <c r="D72" s="180" t="s">
        <v>1087</v>
      </c>
      <c r="E72" s="181"/>
      <c r="F72" s="181"/>
      <c r="G72" s="181"/>
      <c r="H72" s="181"/>
      <c r="I72" s="181"/>
      <c r="J72" s="182">
        <f>J110</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1279</v>
      </c>
      <c r="E73" s="181"/>
      <c r="F73" s="181"/>
      <c r="G73" s="181"/>
      <c r="H73" s="181"/>
      <c r="I73" s="181"/>
      <c r="J73" s="182">
        <f>J114</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950</v>
      </c>
      <c r="E74" s="181"/>
      <c r="F74" s="181"/>
      <c r="G74" s="181"/>
      <c r="H74" s="181"/>
      <c r="I74" s="181"/>
      <c r="J74" s="182">
        <f>J123</f>
        <v>0</v>
      </c>
      <c r="K74" s="123"/>
      <c r="L74" s="183"/>
      <c r="S74" s="10"/>
      <c r="T74" s="10"/>
      <c r="U74" s="10"/>
      <c r="V74" s="10"/>
      <c r="W74" s="10"/>
      <c r="X74" s="10"/>
      <c r="Y74" s="10"/>
      <c r="Z74" s="10"/>
      <c r="AA74" s="10"/>
      <c r="AB74" s="10"/>
      <c r="AC74" s="10"/>
      <c r="AD74" s="10"/>
      <c r="AE74" s="10"/>
    </row>
    <row r="75" s="2" customFormat="1" ht="21.84" customHeight="1">
      <c r="A75" s="36"/>
      <c r="B75" s="37"/>
      <c r="C75" s="38"/>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57"/>
      <c r="C76" s="58"/>
      <c r="D76" s="58"/>
      <c r="E76" s="58"/>
      <c r="F76" s="58"/>
      <c r="G76" s="58"/>
      <c r="H76" s="58"/>
      <c r="I76" s="58"/>
      <c r="J76" s="58"/>
      <c r="K76" s="58"/>
      <c r="L76" s="143"/>
      <c r="S76" s="36"/>
      <c r="T76" s="36"/>
      <c r="U76" s="36"/>
      <c r="V76" s="36"/>
      <c r="W76" s="36"/>
      <c r="X76" s="36"/>
      <c r="Y76" s="36"/>
      <c r="Z76" s="36"/>
      <c r="AA76" s="36"/>
      <c r="AB76" s="36"/>
      <c r="AC76" s="36"/>
      <c r="AD76" s="36"/>
      <c r="AE76" s="36"/>
    </row>
    <row r="80" s="2" customFormat="1" ht="6.96" customHeight="1">
      <c r="A80" s="36"/>
      <c r="B80" s="59"/>
      <c r="C80" s="60"/>
      <c r="D80" s="60"/>
      <c r="E80" s="60"/>
      <c r="F80" s="60"/>
      <c r="G80" s="60"/>
      <c r="H80" s="60"/>
      <c r="I80" s="60"/>
      <c r="J80" s="60"/>
      <c r="K80" s="60"/>
      <c r="L80" s="143"/>
      <c r="S80" s="36"/>
      <c r="T80" s="36"/>
      <c r="U80" s="36"/>
      <c r="V80" s="36"/>
      <c r="W80" s="36"/>
      <c r="X80" s="36"/>
      <c r="Y80" s="36"/>
      <c r="Z80" s="36"/>
      <c r="AA80" s="36"/>
      <c r="AB80" s="36"/>
      <c r="AC80" s="36"/>
      <c r="AD80" s="36"/>
      <c r="AE80" s="36"/>
    </row>
    <row r="81" s="2" customFormat="1" ht="24.96" customHeight="1">
      <c r="A81" s="36"/>
      <c r="B81" s="37"/>
      <c r="C81" s="21" t="s">
        <v>290</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16</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168" t="str">
        <f>E7</f>
        <v>Stavební úpravy a přístavba objektu FLD-3.etapa</v>
      </c>
      <c r="F84" s="30"/>
      <c r="G84" s="30"/>
      <c r="H84" s="30"/>
      <c r="I84" s="38"/>
      <c r="J84" s="38"/>
      <c r="K84" s="38"/>
      <c r="L84" s="143"/>
      <c r="S84" s="36"/>
      <c r="T84" s="36"/>
      <c r="U84" s="36"/>
      <c r="V84" s="36"/>
      <c r="W84" s="36"/>
      <c r="X84" s="36"/>
      <c r="Y84" s="36"/>
      <c r="Z84" s="36"/>
      <c r="AA84" s="36"/>
      <c r="AB84" s="36"/>
      <c r="AC84" s="36"/>
      <c r="AD84" s="36"/>
      <c r="AE84" s="36"/>
    </row>
    <row r="85" s="1" customFormat="1" ht="12" customHeight="1">
      <c r="B85" s="19"/>
      <c r="C85" s="30" t="s">
        <v>271</v>
      </c>
      <c r="D85" s="20"/>
      <c r="E85" s="20"/>
      <c r="F85" s="20"/>
      <c r="G85" s="20"/>
      <c r="H85" s="20"/>
      <c r="I85" s="20"/>
      <c r="J85" s="20"/>
      <c r="K85" s="20"/>
      <c r="L85" s="18"/>
    </row>
    <row r="86" s="1" customFormat="1" ht="16.5" customHeight="1">
      <c r="B86" s="19"/>
      <c r="C86" s="20"/>
      <c r="D86" s="20"/>
      <c r="E86" s="168" t="s">
        <v>836</v>
      </c>
      <c r="F86" s="20"/>
      <c r="G86" s="20"/>
      <c r="H86" s="20"/>
      <c r="I86" s="20"/>
      <c r="J86" s="20"/>
      <c r="K86" s="20"/>
      <c r="L86" s="18"/>
    </row>
    <row r="87" s="1" customFormat="1" ht="12" customHeight="1">
      <c r="B87" s="19"/>
      <c r="C87" s="30" t="s">
        <v>273</v>
      </c>
      <c r="D87" s="20"/>
      <c r="E87" s="20"/>
      <c r="F87" s="20"/>
      <c r="G87" s="20"/>
      <c r="H87" s="20"/>
      <c r="I87" s="20"/>
      <c r="J87" s="20"/>
      <c r="K87" s="20"/>
      <c r="L87" s="18"/>
    </row>
    <row r="88" s="2" customFormat="1" ht="16.5" customHeight="1">
      <c r="A88" s="36"/>
      <c r="B88" s="37"/>
      <c r="C88" s="38"/>
      <c r="D88" s="38"/>
      <c r="E88" s="229" t="s">
        <v>1525</v>
      </c>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838</v>
      </c>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6.5" customHeight="1">
      <c r="A90" s="36"/>
      <c r="B90" s="37"/>
      <c r="C90" s="38"/>
      <c r="D90" s="38"/>
      <c r="E90" s="67" t="str">
        <f>E13</f>
        <v>2020-019-02-04-04 - Nové kce- 3.NP- omítky, obklady, malby</v>
      </c>
      <c r="F90" s="38"/>
      <c r="G90" s="38"/>
      <c r="H90" s="38"/>
      <c r="I90" s="38"/>
      <c r="J90" s="38"/>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21</v>
      </c>
      <c r="D92" s="38"/>
      <c r="E92" s="38"/>
      <c r="F92" s="25" t="str">
        <f>F16</f>
        <v xml:space="preserve">KAMÝCKÁ 1176, PRAHA - SUCHDOL </v>
      </c>
      <c r="G92" s="38"/>
      <c r="H92" s="38"/>
      <c r="I92" s="30" t="s">
        <v>23</v>
      </c>
      <c r="J92" s="70" t="str">
        <f>IF(J16="","",J16)</f>
        <v>16. 10. 2020</v>
      </c>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40.05" customHeight="1">
      <c r="A94" s="36"/>
      <c r="B94" s="37"/>
      <c r="C94" s="30" t="s">
        <v>25</v>
      </c>
      <c r="D94" s="38"/>
      <c r="E94" s="38"/>
      <c r="F94" s="25" t="str">
        <f>E19</f>
        <v>ČZU V PRAZE, FAKULTA LESNICKÁ A DŘEVAŘSKÁ, Praha 6</v>
      </c>
      <c r="G94" s="38"/>
      <c r="H94" s="38"/>
      <c r="I94" s="30" t="s">
        <v>33</v>
      </c>
      <c r="J94" s="34" t="str">
        <f>E25</f>
        <v>Ing. Vladimír Čapka Gerstnerova 5/658 Praha 7</v>
      </c>
      <c r="K94" s="38"/>
      <c r="L94" s="143"/>
      <c r="S94" s="36"/>
      <c r="T94" s="36"/>
      <c r="U94" s="36"/>
      <c r="V94" s="36"/>
      <c r="W94" s="36"/>
      <c r="X94" s="36"/>
      <c r="Y94" s="36"/>
      <c r="Z94" s="36"/>
      <c r="AA94" s="36"/>
      <c r="AB94" s="36"/>
      <c r="AC94" s="36"/>
      <c r="AD94" s="36"/>
      <c r="AE94" s="36"/>
    </row>
    <row r="95" s="2" customFormat="1" ht="25.65" customHeight="1">
      <c r="A95" s="36"/>
      <c r="B95" s="37"/>
      <c r="C95" s="30" t="s">
        <v>31</v>
      </c>
      <c r="D95" s="38"/>
      <c r="E95" s="38"/>
      <c r="F95" s="25" t="str">
        <f>IF(E22="","",E22)</f>
        <v>Vyplň údaj</v>
      </c>
      <c r="G95" s="38"/>
      <c r="H95" s="38"/>
      <c r="I95" s="30" t="s">
        <v>36</v>
      </c>
      <c r="J95" s="34" t="str">
        <f>E28</f>
        <v>Ing. Dana Mlejnková</v>
      </c>
      <c r="K95" s="38"/>
      <c r="L95" s="143"/>
      <c r="S95" s="36"/>
      <c r="T95" s="36"/>
      <c r="U95" s="36"/>
      <c r="V95" s="36"/>
      <c r="W95" s="36"/>
      <c r="X95" s="36"/>
      <c r="Y95" s="36"/>
      <c r="Z95" s="36"/>
      <c r="AA95" s="36"/>
      <c r="AB95" s="36"/>
      <c r="AC95" s="36"/>
      <c r="AD95" s="36"/>
      <c r="AE95" s="36"/>
    </row>
    <row r="96" s="2" customFormat="1" ht="10.32"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11" customFormat="1" ht="29.28" customHeight="1">
      <c r="A97" s="184"/>
      <c r="B97" s="185"/>
      <c r="C97" s="186" t="s">
        <v>291</v>
      </c>
      <c r="D97" s="187" t="s">
        <v>59</v>
      </c>
      <c r="E97" s="187" t="s">
        <v>55</v>
      </c>
      <c r="F97" s="187" t="s">
        <v>56</v>
      </c>
      <c r="G97" s="187" t="s">
        <v>292</v>
      </c>
      <c r="H97" s="187" t="s">
        <v>293</v>
      </c>
      <c r="I97" s="187" t="s">
        <v>294</v>
      </c>
      <c r="J97" s="187" t="s">
        <v>279</v>
      </c>
      <c r="K97" s="188" t="s">
        <v>295</v>
      </c>
      <c r="L97" s="189"/>
      <c r="M97" s="90" t="s">
        <v>19</v>
      </c>
      <c r="N97" s="91" t="s">
        <v>44</v>
      </c>
      <c r="O97" s="91" t="s">
        <v>296</v>
      </c>
      <c r="P97" s="91" t="s">
        <v>297</v>
      </c>
      <c r="Q97" s="91" t="s">
        <v>298</v>
      </c>
      <c r="R97" s="91" t="s">
        <v>299</v>
      </c>
      <c r="S97" s="91" t="s">
        <v>300</v>
      </c>
      <c r="T97" s="92" t="s">
        <v>301</v>
      </c>
      <c r="U97" s="184"/>
      <c r="V97" s="184"/>
      <c r="W97" s="184"/>
      <c r="X97" s="184"/>
      <c r="Y97" s="184"/>
      <c r="Z97" s="184"/>
      <c r="AA97" s="184"/>
      <c r="AB97" s="184"/>
      <c r="AC97" s="184"/>
      <c r="AD97" s="184"/>
      <c r="AE97" s="184"/>
    </row>
    <row r="98" s="2" customFormat="1" ht="22.8" customHeight="1">
      <c r="A98" s="36"/>
      <c r="B98" s="37"/>
      <c r="C98" s="97" t="s">
        <v>302</v>
      </c>
      <c r="D98" s="38"/>
      <c r="E98" s="38"/>
      <c r="F98" s="38"/>
      <c r="G98" s="38"/>
      <c r="H98" s="38"/>
      <c r="I98" s="38"/>
      <c r="J98" s="190">
        <f>BK98</f>
        <v>0</v>
      </c>
      <c r="K98" s="38"/>
      <c r="L98" s="42"/>
      <c r="M98" s="93"/>
      <c r="N98" s="191"/>
      <c r="O98" s="94"/>
      <c r="P98" s="192">
        <f>P99+P109</f>
        <v>0</v>
      </c>
      <c r="Q98" s="94"/>
      <c r="R98" s="192">
        <f>R99+R109</f>
        <v>26.079354593150001</v>
      </c>
      <c r="S98" s="94"/>
      <c r="T98" s="193">
        <f>T99+T109</f>
        <v>0.34415207999999997</v>
      </c>
      <c r="U98" s="36"/>
      <c r="V98" s="36"/>
      <c r="W98" s="36"/>
      <c r="X98" s="36"/>
      <c r="Y98" s="36"/>
      <c r="Z98" s="36"/>
      <c r="AA98" s="36"/>
      <c r="AB98" s="36"/>
      <c r="AC98" s="36"/>
      <c r="AD98" s="36"/>
      <c r="AE98" s="36"/>
      <c r="AT98" s="15" t="s">
        <v>73</v>
      </c>
      <c r="AU98" s="15" t="s">
        <v>280</v>
      </c>
      <c r="BK98" s="194">
        <f>BK99+BK109</f>
        <v>0</v>
      </c>
    </row>
    <row r="99" s="12" customFormat="1" ht="25.92" customHeight="1">
      <c r="A99" s="12"/>
      <c r="B99" s="195"/>
      <c r="C99" s="196"/>
      <c r="D99" s="197" t="s">
        <v>73</v>
      </c>
      <c r="E99" s="198" t="s">
        <v>303</v>
      </c>
      <c r="F99" s="198" t="s">
        <v>304</v>
      </c>
      <c r="G99" s="196"/>
      <c r="H99" s="196"/>
      <c r="I99" s="199"/>
      <c r="J99" s="200">
        <f>BK99</f>
        <v>0</v>
      </c>
      <c r="K99" s="196"/>
      <c r="L99" s="201"/>
      <c r="M99" s="202"/>
      <c r="N99" s="203"/>
      <c r="O99" s="203"/>
      <c r="P99" s="204">
        <f>P100+P107</f>
        <v>0</v>
      </c>
      <c r="Q99" s="203"/>
      <c r="R99" s="204">
        <f>R100+R107</f>
        <v>14.872176440000001</v>
      </c>
      <c r="S99" s="203"/>
      <c r="T99" s="205">
        <f>T100+T107</f>
        <v>0</v>
      </c>
      <c r="U99" s="12"/>
      <c r="V99" s="12"/>
      <c r="W99" s="12"/>
      <c r="X99" s="12"/>
      <c r="Y99" s="12"/>
      <c r="Z99" s="12"/>
      <c r="AA99" s="12"/>
      <c r="AB99" s="12"/>
      <c r="AC99" s="12"/>
      <c r="AD99" s="12"/>
      <c r="AE99" s="12"/>
      <c r="AR99" s="206" t="s">
        <v>81</v>
      </c>
      <c r="AT99" s="207" t="s">
        <v>73</v>
      </c>
      <c r="AU99" s="207" t="s">
        <v>74</v>
      </c>
      <c r="AY99" s="206" t="s">
        <v>305</v>
      </c>
      <c r="BK99" s="208">
        <f>BK100+BK107</f>
        <v>0</v>
      </c>
    </row>
    <row r="100" s="12" customFormat="1" ht="22.8" customHeight="1">
      <c r="A100" s="12"/>
      <c r="B100" s="195"/>
      <c r="C100" s="196"/>
      <c r="D100" s="197" t="s">
        <v>73</v>
      </c>
      <c r="E100" s="209" t="s">
        <v>951</v>
      </c>
      <c r="F100" s="209" t="s">
        <v>952</v>
      </c>
      <c r="G100" s="196"/>
      <c r="H100" s="196"/>
      <c r="I100" s="199"/>
      <c r="J100" s="210">
        <f>BK100</f>
        <v>0</v>
      </c>
      <c r="K100" s="196"/>
      <c r="L100" s="201"/>
      <c r="M100" s="202"/>
      <c r="N100" s="203"/>
      <c r="O100" s="203"/>
      <c r="P100" s="204">
        <f>SUM(P101:P106)</f>
        <v>0</v>
      </c>
      <c r="Q100" s="203"/>
      <c r="R100" s="204">
        <f>SUM(R101:R106)</f>
        <v>14.872176440000001</v>
      </c>
      <c r="S100" s="203"/>
      <c r="T100" s="205">
        <f>SUM(T101:T106)</f>
        <v>0</v>
      </c>
      <c r="U100" s="12"/>
      <c r="V100" s="12"/>
      <c r="W100" s="12"/>
      <c r="X100" s="12"/>
      <c r="Y100" s="12"/>
      <c r="Z100" s="12"/>
      <c r="AA100" s="12"/>
      <c r="AB100" s="12"/>
      <c r="AC100" s="12"/>
      <c r="AD100" s="12"/>
      <c r="AE100" s="12"/>
      <c r="AR100" s="206" t="s">
        <v>81</v>
      </c>
      <c r="AT100" s="207" t="s">
        <v>73</v>
      </c>
      <c r="AU100" s="207" t="s">
        <v>81</v>
      </c>
      <c r="AY100" s="206" t="s">
        <v>305</v>
      </c>
      <c r="BK100" s="208">
        <f>SUM(BK101:BK106)</f>
        <v>0</v>
      </c>
    </row>
    <row r="101" s="2" customFormat="1" ht="14.4" customHeight="1">
      <c r="A101" s="36"/>
      <c r="B101" s="37"/>
      <c r="C101" s="211" t="s">
        <v>81</v>
      </c>
      <c r="D101" s="211" t="s">
        <v>308</v>
      </c>
      <c r="E101" s="212" t="s">
        <v>953</v>
      </c>
      <c r="F101" s="213" t="s">
        <v>954</v>
      </c>
      <c r="G101" s="214" t="s">
        <v>311</v>
      </c>
      <c r="H101" s="215">
        <v>1850.2840000000001</v>
      </c>
      <c r="I101" s="216"/>
      <c r="J101" s="217">
        <f>ROUND(I101*H101,2)</f>
        <v>0</v>
      </c>
      <c r="K101" s="213" t="s">
        <v>312</v>
      </c>
      <c r="L101" s="42"/>
      <c r="M101" s="218" t="s">
        <v>19</v>
      </c>
      <c r="N101" s="219" t="s">
        <v>45</v>
      </c>
      <c r="O101" s="82"/>
      <c r="P101" s="220">
        <f>O101*H101</f>
        <v>0</v>
      </c>
      <c r="Q101" s="220">
        <v>0.000263</v>
      </c>
      <c r="R101" s="220">
        <f>Q101*H101</f>
        <v>0.48662469200000003</v>
      </c>
      <c r="S101" s="220">
        <v>0</v>
      </c>
      <c r="T101" s="221">
        <f>S101*H101</f>
        <v>0</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1633</v>
      </c>
    </row>
    <row r="102" s="2" customFormat="1" ht="24.15" customHeight="1">
      <c r="A102" s="36"/>
      <c r="B102" s="37"/>
      <c r="C102" s="211" t="s">
        <v>83</v>
      </c>
      <c r="D102" s="211" t="s">
        <v>308</v>
      </c>
      <c r="E102" s="212" t="s">
        <v>956</v>
      </c>
      <c r="F102" s="213" t="s">
        <v>957</v>
      </c>
      <c r="G102" s="214" t="s">
        <v>311</v>
      </c>
      <c r="H102" s="215">
        <v>1850.2840000000001</v>
      </c>
      <c r="I102" s="216"/>
      <c r="J102" s="217">
        <f>ROUND(I102*H102,2)</f>
        <v>0</v>
      </c>
      <c r="K102" s="213" t="s">
        <v>312</v>
      </c>
      <c r="L102" s="42"/>
      <c r="M102" s="218" t="s">
        <v>19</v>
      </c>
      <c r="N102" s="219" t="s">
        <v>45</v>
      </c>
      <c r="O102" s="82"/>
      <c r="P102" s="220">
        <f>O102*H102</f>
        <v>0</v>
      </c>
      <c r="Q102" s="220">
        <v>0.0043839999999999999</v>
      </c>
      <c r="R102" s="220">
        <f>Q102*H102</f>
        <v>8.1116450560000004</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1634</v>
      </c>
    </row>
    <row r="103" s="2" customFormat="1" ht="14.4" customHeight="1">
      <c r="A103" s="36"/>
      <c r="B103" s="37"/>
      <c r="C103" s="211" t="s">
        <v>112</v>
      </c>
      <c r="D103" s="211" t="s">
        <v>308</v>
      </c>
      <c r="E103" s="212" t="s">
        <v>953</v>
      </c>
      <c r="F103" s="213" t="s">
        <v>954</v>
      </c>
      <c r="G103" s="214" t="s">
        <v>311</v>
      </c>
      <c r="H103" s="215">
        <v>1850.2840000000001</v>
      </c>
      <c r="I103" s="216"/>
      <c r="J103" s="217">
        <f>ROUND(I103*H103,2)</f>
        <v>0</v>
      </c>
      <c r="K103" s="213" t="s">
        <v>312</v>
      </c>
      <c r="L103" s="42"/>
      <c r="M103" s="218" t="s">
        <v>19</v>
      </c>
      <c r="N103" s="219" t="s">
        <v>45</v>
      </c>
      <c r="O103" s="82"/>
      <c r="P103" s="220">
        <f>O103*H103</f>
        <v>0</v>
      </c>
      <c r="Q103" s="220">
        <v>0.000263</v>
      </c>
      <c r="R103" s="220">
        <f>Q103*H103</f>
        <v>0.48662469200000003</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1635</v>
      </c>
    </row>
    <row r="104" s="2" customFormat="1" ht="14.4" customHeight="1">
      <c r="A104" s="36"/>
      <c r="B104" s="37"/>
      <c r="C104" s="211" t="s">
        <v>313</v>
      </c>
      <c r="D104" s="211" t="s">
        <v>308</v>
      </c>
      <c r="E104" s="212" t="s">
        <v>960</v>
      </c>
      <c r="F104" s="213" t="s">
        <v>961</v>
      </c>
      <c r="G104" s="214" t="s">
        <v>311</v>
      </c>
      <c r="H104" s="215">
        <v>1850.2840000000001</v>
      </c>
      <c r="I104" s="216"/>
      <c r="J104" s="217">
        <f>ROUND(I104*H104,2)</f>
        <v>0</v>
      </c>
      <c r="K104" s="213" t="s">
        <v>312</v>
      </c>
      <c r="L104" s="42"/>
      <c r="M104" s="218" t="s">
        <v>19</v>
      </c>
      <c r="N104" s="219" t="s">
        <v>45</v>
      </c>
      <c r="O104" s="82"/>
      <c r="P104" s="220">
        <f>O104*H104</f>
        <v>0</v>
      </c>
      <c r="Q104" s="220">
        <v>0.0030000000000000001</v>
      </c>
      <c r="R104" s="220">
        <f>Q104*H104</f>
        <v>5.5508520000000008</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1636</v>
      </c>
    </row>
    <row r="105" s="2" customFormat="1" ht="14.4" customHeight="1">
      <c r="A105" s="36"/>
      <c r="B105" s="37"/>
      <c r="C105" s="211" t="s">
        <v>330</v>
      </c>
      <c r="D105" s="211" t="s">
        <v>308</v>
      </c>
      <c r="E105" s="212" t="s">
        <v>891</v>
      </c>
      <c r="F105" s="213" t="s">
        <v>892</v>
      </c>
      <c r="G105" s="214" t="s">
        <v>311</v>
      </c>
      <c r="H105" s="215">
        <v>834.31399999999996</v>
      </c>
      <c r="I105" s="216"/>
      <c r="J105" s="217">
        <f>ROUND(I105*H105,2)</f>
        <v>0</v>
      </c>
      <c r="K105" s="213" t="s">
        <v>312</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1637</v>
      </c>
    </row>
    <row r="106" s="2" customFormat="1" ht="14.4" customHeight="1">
      <c r="A106" s="36"/>
      <c r="B106" s="37"/>
      <c r="C106" s="211" t="s">
        <v>334</v>
      </c>
      <c r="D106" s="211" t="s">
        <v>308</v>
      </c>
      <c r="E106" s="212" t="s">
        <v>964</v>
      </c>
      <c r="F106" s="213" t="s">
        <v>965</v>
      </c>
      <c r="G106" s="214" t="s">
        <v>365</v>
      </c>
      <c r="H106" s="215">
        <v>157.62000000000001</v>
      </c>
      <c r="I106" s="216"/>
      <c r="J106" s="217">
        <f>ROUND(I106*H106,2)</f>
        <v>0</v>
      </c>
      <c r="K106" s="213" t="s">
        <v>312</v>
      </c>
      <c r="L106" s="42"/>
      <c r="M106" s="218" t="s">
        <v>19</v>
      </c>
      <c r="N106" s="219" t="s">
        <v>45</v>
      </c>
      <c r="O106" s="82"/>
      <c r="P106" s="220">
        <f>O106*H106</f>
        <v>0</v>
      </c>
      <c r="Q106" s="220">
        <v>0.0015</v>
      </c>
      <c r="R106" s="220">
        <f>Q106*H106</f>
        <v>0.23643</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1638</v>
      </c>
    </row>
    <row r="107" s="12" customFormat="1" ht="22.8" customHeight="1">
      <c r="A107" s="12"/>
      <c r="B107" s="195"/>
      <c r="C107" s="196"/>
      <c r="D107" s="197" t="s">
        <v>73</v>
      </c>
      <c r="E107" s="209" t="s">
        <v>860</v>
      </c>
      <c r="F107" s="209" t="s">
        <v>861</v>
      </c>
      <c r="G107" s="196"/>
      <c r="H107" s="196"/>
      <c r="I107" s="199"/>
      <c r="J107" s="210">
        <f>BK107</f>
        <v>0</v>
      </c>
      <c r="K107" s="196"/>
      <c r="L107" s="201"/>
      <c r="M107" s="202"/>
      <c r="N107" s="203"/>
      <c r="O107" s="203"/>
      <c r="P107" s="204">
        <f>P108</f>
        <v>0</v>
      </c>
      <c r="Q107" s="203"/>
      <c r="R107" s="204">
        <f>R108</f>
        <v>0</v>
      </c>
      <c r="S107" s="203"/>
      <c r="T107" s="205">
        <f>T108</f>
        <v>0</v>
      </c>
      <c r="U107" s="12"/>
      <c r="V107" s="12"/>
      <c r="W107" s="12"/>
      <c r="X107" s="12"/>
      <c r="Y107" s="12"/>
      <c r="Z107" s="12"/>
      <c r="AA107" s="12"/>
      <c r="AB107" s="12"/>
      <c r="AC107" s="12"/>
      <c r="AD107" s="12"/>
      <c r="AE107" s="12"/>
      <c r="AR107" s="206" t="s">
        <v>81</v>
      </c>
      <c r="AT107" s="207" t="s">
        <v>73</v>
      </c>
      <c r="AU107" s="207" t="s">
        <v>81</v>
      </c>
      <c r="AY107" s="206" t="s">
        <v>305</v>
      </c>
      <c r="BK107" s="208">
        <f>BK108</f>
        <v>0</v>
      </c>
    </row>
    <row r="108" s="2" customFormat="1" ht="24.15" customHeight="1">
      <c r="A108" s="36"/>
      <c r="B108" s="37"/>
      <c r="C108" s="211" t="s">
        <v>338</v>
      </c>
      <c r="D108" s="211" t="s">
        <v>308</v>
      </c>
      <c r="E108" s="212" t="s">
        <v>1356</v>
      </c>
      <c r="F108" s="213" t="s">
        <v>1357</v>
      </c>
      <c r="G108" s="214" t="s">
        <v>379</v>
      </c>
      <c r="H108" s="215">
        <v>17.146000000000001</v>
      </c>
      <c r="I108" s="216"/>
      <c r="J108" s="217">
        <f>ROUND(I108*H108,2)</f>
        <v>0</v>
      </c>
      <c r="K108" s="213" t="s">
        <v>312</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1639</v>
      </c>
    </row>
    <row r="109" s="12" customFormat="1" ht="25.92" customHeight="1">
      <c r="A109" s="12"/>
      <c r="B109" s="195"/>
      <c r="C109" s="196"/>
      <c r="D109" s="197" t="s">
        <v>73</v>
      </c>
      <c r="E109" s="198" t="s">
        <v>408</v>
      </c>
      <c r="F109" s="198" t="s">
        <v>409</v>
      </c>
      <c r="G109" s="196"/>
      <c r="H109" s="196"/>
      <c r="I109" s="199"/>
      <c r="J109" s="200">
        <f>BK109</f>
        <v>0</v>
      </c>
      <c r="K109" s="196"/>
      <c r="L109" s="201"/>
      <c r="M109" s="202"/>
      <c r="N109" s="203"/>
      <c r="O109" s="203"/>
      <c r="P109" s="204">
        <f>P110+P114+P123</f>
        <v>0</v>
      </c>
      <c r="Q109" s="203"/>
      <c r="R109" s="204">
        <f>R110+R114+R123</f>
        <v>11.20717815315</v>
      </c>
      <c r="S109" s="203"/>
      <c r="T109" s="205">
        <f>T110+T114+T123</f>
        <v>0.34415207999999997</v>
      </c>
      <c r="U109" s="12"/>
      <c r="V109" s="12"/>
      <c r="W109" s="12"/>
      <c r="X109" s="12"/>
      <c r="Y109" s="12"/>
      <c r="Z109" s="12"/>
      <c r="AA109" s="12"/>
      <c r="AB109" s="12"/>
      <c r="AC109" s="12"/>
      <c r="AD109" s="12"/>
      <c r="AE109" s="12"/>
      <c r="AR109" s="206" t="s">
        <v>83</v>
      </c>
      <c r="AT109" s="207" t="s">
        <v>73</v>
      </c>
      <c r="AU109" s="207" t="s">
        <v>74</v>
      </c>
      <c r="AY109" s="206" t="s">
        <v>305</v>
      </c>
      <c r="BK109" s="208">
        <f>BK110+BK114+BK123</f>
        <v>0</v>
      </c>
    </row>
    <row r="110" s="12" customFormat="1" ht="22.8" customHeight="1">
      <c r="A110" s="12"/>
      <c r="B110" s="195"/>
      <c r="C110" s="196"/>
      <c r="D110" s="197" t="s">
        <v>73</v>
      </c>
      <c r="E110" s="209" t="s">
        <v>1114</v>
      </c>
      <c r="F110" s="209" t="s">
        <v>1115</v>
      </c>
      <c r="G110" s="196"/>
      <c r="H110" s="196"/>
      <c r="I110" s="199"/>
      <c r="J110" s="210">
        <f>BK110</f>
        <v>0</v>
      </c>
      <c r="K110" s="196"/>
      <c r="L110" s="201"/>
      <c r="M110" s="202"/>
      <c r="N110" s="203"/>
      <c r="O110" s="203"/>
      <c r="P110" s="204">
        <f>SUM(P111:P113)</f>
        <v>0</v>
      </c>
      <c r="Q110" s="203"/>
      <c r="R110" s="204">
        <f>SUM(R111:R113)</f>
        <v>0.58758350000000004</v>
      </c>
      <c r="S110" s="203"/>
      <c r="T110" s="205">
        <f>SUM(T111:T113)</f>
        <v>0</v>
      </c>
      <c r="U110" s="12"/>
      <c r="V110" s="12"/>
      <c r="W110" s="12"/>
      <c r="X110" s="12"/>
      <c r="Y110" s="12"/>
      <c r="Z110" s="12"/>
      <c r="AA110" s="12"/>
      <c r="AB110" s="12"/>
      <c r="AC110" s="12"/>
      <c r="AD110" s="12"/>
      <c r="AE110" s="12"/>
      <c r="AR110" s="206" t="s">
        <v>83</v>
      </c>
      <c r="AT110" s="207" t="s">
        <v>73</v>
      </c>
      <c r="AU110" s="207" t="s">
        <v>81</v>
      </c>
      <c r="AY110" s="206" t="s">
        <v>305</v>
      </c>
      <c r="BK110" s="208">
        <f>SUM(BK111:BK113)</f>
        <v>0</v>
      </c>
    </row>
    <row r="111" s="2" customFormat="1" ht="24.15" customHeight="1">
      <c r="A111" s="36"/>
      <c r="B111" s="37"/>
      <c r="C111" s="211" t="s">
        <v>342</v>
      </c>
      <c r="D111" s="211" t="s">
        <v>308</v>
      </c>
      <c r="E111" s="212" t="s">
        <v>1122</v>
      </c>
      <c r="F111" s="213" t="s">
        <v>1123</v>
      </c>
      <c r="G111" s="214" t="s">
        <v>311</v>
      </c>
      <c r="H111" s="215">
        <v>167.881</v>
      </c>
      <c r="I111" s="216"/>
      <c r="J111" s="217">
        <f>ROUND(I111*H111,2)</f>
        <v>0</v>
      </c>
      <c r="K111" s="213" t="s">
        <v>312</v>
      </c>
      <c r="L111" s="42"/>
      <c r="M111" s="218" t="s">
        <v>19</v>
      </c>
      <c r="N111" s="219" t="s">
        <v>45</v>
      </c>
      <c r="O111" s="82"/>
      <c r="P111" s="220">
        <f>O111*H111</f>
        <v>0</v>
      </c>
      <c r="Q111" s="220">
        <v>0.0035000000000000001</v>
      </c>
      <c r="R111" s="220">
        <f>Q111*H111</f>
        <v>0.58758350000000004</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1640</v>
      </c>
    </row>
    <row r="112" s="2" customFormat="1" ht="24.15" customHeight="1">
      <c r="A112" s="36"/>
      <c r="B112" s="37"/>
      <c r="C112" s="211" t="s">
        <v>346</v>
      </c>
      <c r="D112" s="211" t="s">
        <v>308</v>
      </c>
      <c r="E112" s="212" t="s">
        <v>1388</v>
      </c>
      <c r="F112" s="213" t="s">
        <v>1389</v>
      </c>
      <c r="G112" s="214" t="s">
        <v>379</v>
      </c>
      <c r="H112" s="215">
        <v>0.58799999999999997</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1641</v>
      </c>
    </row>
    <row r="113" s="2" customFormat="1" ht="24.15" customHeight="1">
      <c r="A113" s="36"/>
      <c r="B113" s="37"/>
      <c r="C113" s="211" t="s">
        <v>350</v>
      </c>
      <c r="D113" s="211" t="s">
        <v>308</v>
      </c>
      <c r="E113" s="212" t="s">
        <v>1128</v>
      </c>
      <c r="F113" s="213" t="s">
        <v>1129</v>
      </c>
      <c r="G113" s="214" t="s">
        <v>379</v>
      </c>
      <c r="H113" s="215">
        <v>0.58799999999999997</v>
      </c>
      <c r="I113" s="216"/>
      <c r="J113" s="217">
        <f>ROUND(I113*H113,2)</f>
        <v>0</v>
      </c>
      <c r="K113" s="213" t="s">
        <v>312</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376</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1642</v>
      </c>
    </row>
    <row r="114" s="12" customFormat="1" ht="22.8" customHeight="1">
      <c r="A114" s="12"/>
      <c r="B114" s="195"/>
      <c r="C114" s="196"/>
      <c r="D114" s="197" t="s">
        <v>73</v>
      </c>
      <c r="E114" s="209" t="s">
        <v>1290</v>
      </c>
      <c r="F114" s="209" t="s">
        <v>1291</v>
      </c>
      <c r="G114" s="196"/>
      <c r="H114" s="196"/>
      <c r="I114" s="199"/>
      <c r="J114" s="210">
        <f>BK114</f>
        <v>0</v>
      </c>
      <c r="K114" s="196"/>
      <c r="L114" s="201"/>
      <c r="M114" s="202"/>
      <c r="N114" s="203"/>
      <c r="O114" s="203"/>
      <c r="P114" s="204">
        <f>SUM(P115:P122)</f>
        <v>0</v>
      </c>
      <c r="Q114" s="203"/>
      <c r="R114" s="204">
        <f>SUM(R115:R122)</f>
        <v>3.3475464950000005</v>
      </c>
      <c r="S114" s="203"/>
      <c r="T114" s="205">
        <f>SUM(T115:T122)</f>
        <v>0</v>
      </c>
      <c r="U114" s="12"/>
      <c r="V114" s="12"/>
      <c r="W114" s="12"/>
      <c r="X114" s="12"/>
      <c r="Y114" s="12"/>
      <c r="Z114" s="12"/>
      <c r="AA114" s="12"/>
      <c r="AB114" s="12"/>
      <c r="AC114" s="12"/>
      <c r="AD114" s="12"/>
      <c r="AE114" s="12"/>
      <c r="AR114" s="206" t="s">
        <v>83</v>
      </c>
      <c r="AT114" s="207" t="s">
        <v>73</v>
      </c>
      <c r="AU114" s="207" t="s">
        <v>81</v>
      </c>
      <c r="AY114" s="206" t="s">
        <v>305</v>
      </c>
      <c r="BK114" s="208">
        <f>SUM(BK115:BK122)</f>
        <v>0</v>
      </c>
    </row>
    <row r="115" s="2" customFormat="1" ht="24.15" customHeight="1">
      <c r="A115" s="36"/>
      <c r="B115" s="37"/>
      <c r="C115" s="211" t="s">
        <v>354</v>
      </c>
      <c r="D115" s="211" t="s">
        <v>308</v>
      </c>
      <c r="E115" s="212" t="s">
        <v>1292</v>
      </c>
      <c r="F115" s="213" t="s">
        <v>1293</v>
      </c>
      <c r="G115" s="214" t="s">
        <v>311</v>
      </c>
      <c r="H115" s="215">
        <v>167.881</v>
      </c>
      <c r="I115" s="216"/>
      <c r="J115" s="217">
        <f>ROUND(I115*H115,2)</f>
        <v>0</v>
      </c>
      <c r="K115" s="213" t="s">
        <v>19</v>
      </c>
      <c r="L115" s="42"/>
      <c r="M115" s="218" t="s">
        <v>19</v>
      </c>
      <c r="N115" s="219" t="s">
        <v>45</v>
      </c>
      <c r="O115" s="82"/>
      <c r="P115" s="220">
        <f>O115*H115</f>
        <v>0</v>
      </c>
      <c r="Q115" s="220">
        <v>0.0060499999999999998</v>
      </c>
      <c r="R115" s="220">
        <f>Q115*H115</f>
        <v>1.0156800500000001</v>
      </c>
      <c r="S115" s="220">
        <v>0</v>
      </c>
      <c r="T115" s="221">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1643</v>
      </c>
    </row>
    <row r="116" s="2" customFormat="1" ht="14.4" customHeight="1">
      <c r="A116" s="36"/>
      <c r="B116" s="37"/>
      <c r="C116" s="230" t="s">
        <v>358</v>
      </c>
      <c r="D116" s="230" t="s">
        <v>846</v>
      </c>
      <c r="E116" s="231" t="s">
        <v>1295</v>
      </c>
      <c r="F116" s="232" t="s">
        <v>1296</v>
      </c>
      <c r="G116" s="233" t="s">
        <v>311</v>
      </c>
      <c r="H116" s="234">
        <v>176.27500000000001</v>
      </c>
      <c r="I116" s="235"/>
      <c r="J116" s="236">
        <f>ROUND(I116*H116,2)</f>
        <v>0</v>
      </c>
      <c r="K116" s="232" t="s">
        <v>312</v>
      </c>
      <c r="L116" s="237"/>
      <c r="M116" s="238" t="s">
        <v>19</v>
      </c>
      <c r="N116" s="239" t="s">
        <v>45</v>
      </c>
      <c r="O116" s="82"/>
      <c r="P116" s="220">
        <f>O116*H116</f>
        <v>0</v>
      </c>
      <c r="Q116" s="220">
        <v>0.0129</v>
      </c>
      <c r="R116" s="220">
        <f>Q116*H116</f>
        <v>2.2739475000000002</v>
      </c>
      <c r="S116" s="220">
        <v>0</v>
      </c>
      <c r="T116" s="221">
        <f>S116*H116</f>
        <v>0</v>
      </c>
      <c r="U116" s="36"/>
      <c r="V116" s="36"/>
      <c r="W116" s="36"/>
      <c r="X116" s="36"/>
      <c r="Y116" s="36"/>
      <c r="Z116" s="36"/>
      <c r="AA116" s="36"/>
      <c r="AB116" s="36"/>
      <c r="AC116" s="36"/>
      <c r="AD116" s="36"/>
      <c r="AE116" s="36"/>
      <c r="AR116" s="222" t="s">
        <v>342</v>
      </c>
      <c r="AT116" s="222" t="s">
        <v>846</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313</v>
      </c>
      <c r="BM116" s="222" t="s">
        <v>1644</v>
      </c>
    </row>
    <row r="117" s="2" customFormat="1" ht="14.4" customHeight="1">
      <c r="A117" s="36"/>
      <c r="B117" s="37"/>
      <c r="C117" s="211" t="s">
        <v>362</v>
      </c>
      <c r="D117" s="211" t="s">
        <v>308</v>
      </c>
      <c r="E117" s="212" t="s">
        <v>1298</v>
      </c>
      <c r="F117" s="213" t="s">
        <v>1299</v>
      </c>
      <c r="G117" s="214" t="s">
        <v>311</v>
      </c>
      <c r="H117" s="215">
        <v>27.384</v>
      </c>
      <c r="I117" s="216"/>
      <c r="J117" s="217">
        <f>ROUND(I117*H117,2)</f>
        <v>0</v>
      </c>
      <c r="K117" s="213" t="s">
        <v>312</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1645</v>
      </c>
    </row>
    <row r="118" s="2" customFormat="1" ht="14.4" customHeight="1">
      <c r="A118" s="36"/>
      <c r="B118" s="37"/>
      <c r="C118" s="211" t="s">
        <v>367</v>
      </c>
      <c r="D118" s="211" t="s">
        <v>308</v>
      </c>
      <c r="E118" s="212" t="s">
        <v>1301</v>
      </c>
      <c r="F118" s="213" t="s">
        <v>1302</v>
      </c>
      <c r="G118" s="214" t="s">
        <v>311</v>
      </c>
      <c r="H118" s="215">
        <v>167.881</v>
      </c>
      <c r="I118" s="216"/>
      <c r="J118" s="217">
        <f>ROUND(I118*H118,2)</f>
        <v>0</v>
      </c>
      <c r="K118" s="213" t="s">
        <v>19</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1646</v>
      </c>
    </row>
    <row r="119" s="2" customFormat="1" ht="14.4" customHeight="1">
      <c r="A119" s="36"/>
      <c r="B119" s="37"/>
      <c r="C119" s="211" t="s">
        <v>8</v>
      </c>
      <c r="D119" s="211" t="s">
        <v>308</v>
      </c>
      <c r="E119" s="212" t="s">
        <v>1304</v>
      </c>
      <c r="F119" s="213" t="s">
        <v>1305</v>
      </c>
      <c r="G119" s="214" t="s">
        <v>311</v>
      </c>
      <c r="H119" s="215">
        <v>167.881</v>
      </c>
      <c r="I119" s="216"/>
      <c r="J119" s="217">
        <f>ROUND(I119*H119,2)</f>
        <v>0</v>
      </c>
      <c r="K119" s="213" t="s">
        <v>19</v>
      </c>
      <c r="L119" s="42"/>
      <c r="M119" s="218" t="s">
        <v>19</v>
      </c>
      <c r="N119" s="219" t="s">
        <v>45</v>
      </c>
      <c r="O119" s="82"/>
      <c r="P119" s="220">
        <f>O119*H119</f>
        <v>0</v>
      </c>
      <c r="Q119" s="220">
        <v>0.00029999999999999997</v>
      </c>
      <c r="R119" s="220">
        <f>Q119*H119</f>
        <v>0.050364299999999994</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1647</v>
      </c>
    </row>
    <row r="120" s="2" customFormat="1" ht="14.4" customHeight="1">
      <c r="A120" s="36"/>
      <c r="B120" s="37"/>
      <c r="C120" s="211" t="s">
        <v>376</v>
      </c>
      <c r="D120" s="211" t="s">
        <v>308</v>
      </c>
      <c r="E120" s="212" t="s">
        <v>1307</v>
      </c>
      <c r="F120" s="213" t="s">
        <v>1308</v>
      </c>
      <c r="G120" s="214" t="s">
        <v>311</v>
      </c>
      <c r="H120" s="215">
        <v>167.881</v>
      </c>
      <c r="I120" s="216"/>
      <c r="J120" s="217">
        <f>ROUND(I120*H120,2)</f>
        <v>0</v>
      </c>
      <c r="K120" s="213" t="s">
        <v>312</v>
      </c>
      <c r="L120" s="42"/>
      <c r="M120" s="218" t="s">
        <v>19</v>
      </c>
      <c r="N120" s="219" t="s">
        <v>45</v>
      </c>
      <c r="O120" s="82"/>
      <c r="P120" s="220">
        <f>O120*H120</f>
        <v>0</v>
      </c>
      <c r="Q120" s="220">
        <v>4.5000000000000003E-05</v>
      </c>
      <c r="R120" s="220">
        <f>Q120*H120</f>
        <v>0.0075546450000000005</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1648</v>
      </c>
    </row>
    <row r="121" s="2" customFormat="1" ht="24.15" customHeight="1">
      <c r="A121" s="36"/>
      <c r="B121" s="37"/>
      <c r="C121" s="211" t="s">
        <v>381</v>
      </c>
      <c r="D121" s="211" t="s">
        <v>308</v>
      </c>
      <c r="E121" s="212" t="s">
        <v>1497</v>
      </c>
      <c r="F121" s="213" t="s">
        <v>1498</v>
      </c>
      <c r="G121" s="214" t="s">
        <v>379</v>
      </c>
      <c r="H121" s="215">
        <v>1.0740000000000001</v>
      </c>
      <c r="I121" s="216"/>
      <c r="J121" s="217">
        <f>ROUND(I121*H121,2)</f>
        <v>0</v>
      </c>
      <c r="K121" s="213" t="s">
        <v>312</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1649</v>
      </c>
    </row>
    <row r="122" s="2" customFormat="1" ht="24.15" customHeight="1">
      <c r="A122" s="36"/>
      <c r="B122" s="37"/>
      <c r="C122" s="211" t="s">
        <v>385</v>
      </c>
      <c r="D122" s="211" t="s">
        <v>308</v>
      </c>
      <c r="E122" s="212" t="s">
        <v>1313</v>
      </c>
      <c r="F122" s="213" t="s">
        <v>1314</v>
      </c>
      <c r="G122" s="214" t="s">
        <v>379</v>
      </c>
      <c r="H122" s="215">
        <v>1.0740000000000001</v>
      </c>
      <c r="I122" s="216"/>
      <c r="J122" s="217">
        <f>ROUND(I122*H122,2)</f>
        <v>0</v>
      </c>
      <c r="K122" s="213" t="s">
        <v>312</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1650</v>
      </c>
    </row>
    <row r="123" s="12" customFormat="1" ht="22.8" customHeight="1">
      <c r="A123" s="12"/>
      <c r="B123" s="195"/>
      <c r="C123" s="196"/>
      <c r="D123" s="197" t="s">
        <v>73</v>
      </c>
      <c r="E123" s="209" t="s">
        <v>968</v>
      </c>
      <c r="F123" s="209" t="s">
        <v>969</v>
      </c>
      <c r="G123" s="196"/>
      <c r="H123" s="196"/>
      <c r="I123" s="199"/>
      <c r="J123" s="210">
        <f>BK123</f>
        <v>0</v>
      </c>
      <c r="K123" s="196"/>
      <c r="L123" s="201"/>
      <c r="M123" s="202"/>
      <c r="N123" s="203"/>
      <c r="O123" s="203"/>
      <c r="P123" s="204">
        <f>SUM(P124:P134)</f>
        <v>0</v>
      </c>
      <c r="Q123" s="203"/>
      <c r="R123" s="204">
        <f>SUM(R124:R134)</f>
        <v>7.2720481581499996</v>
      </c>
      <c r="S123" s="203"/>
      <c r="T123" s="205">
        <f>SUM(T124:T134)</f>
        <v>0.34415207999999997</v>
      </c>
      <c r="U123" s="12"/>
      <c r="V123" s="12"/>
      <c r="W123" s="12"/>
      <c r="X123" s="12"/>
      <c r="Y123" s="12"/>
      <c r="Z123" s="12"/>
      <c r="AA123" s="12"/>
      <c r="AB123" s="12"/>
      <c r="AC123" s="12"/>
      <c r="AD123" s="12"/>
      <c r="AE123" s="12"/>
      <c r="AR123" s="206" t="s">
        <v>83</v>
      </c>
      <c r="AT123" s="207" t="s">
        <v>73</v>
      </c>
      <c r="AU123" s="207" t="s">
        <v>81</v>
      </c>
      <c r="AY123" s="206" t="s">
        <v>305</v>
      </c>
      <c r="BK123" s="208">
        <f>SUM(BK124:BK134)</f>
        <v>0</v>
      </c>
    </row>
    <row r="124" s="2" customFormat="1" ht="14.4" customHeight="1">
      <c r="A124" s="36"/>
      <c r="B124" s="37"/>
      <c r="C124" s="211" t="s">
        <v>389</v>
      </c>
      <c r="D124" s="211" t="s">
        <v>308</v>
      </c>
      <c r="E124" s="212" t="s">
        <v>970</v>
      </c>
      <c r="F124" s="213" t="s">
        <v>971</v>
      </c>
      <c r="G124" s="214" t="s">
        <v>311</v>
      </c>
      <c r="H124" s="215">
        <v>1110.1679999999999</v>
      </c>
      <c r="I124" s="216"/>
      <c r="J124" s="217">
        <f>ROUND(I124*H124,2)</f>
        <v>0</v>
      </c>
      <c r="K124" s="213" t="s">
        <v>312</v>
      </c>
      <c r="L124" s="42"/>
      <c r="M124" s="218" t="s">
        <v>19</v>
      </c>
      <c r="N124" s="219" t="s">
        <v>45</v>
      </c>
      <c r="O124" s="82"/>
      <c r="P124" s="220">
        <f>O124*H124</f>
        <v>0</v>
      </c>
      <c r="Q124" s="220">
        <v>0.001</v>
      </c>
      <c r="R124" s="220">
        <f>Q124*H124</f>
        <v>1.1101679999999998</v>
      </c>
      <c r="S124" s="220">
        <v>0.00031</v>
      </c>
      <c r="T124" s="221">
        <f>S124*H124</f>
        <v>0.34415207999999997</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1651</v>
      </c>
    </row>
    <row r="125" s="2" customFormat="1" ht="14.4" customHeight="1">
      <c r="A125" s="36"/>
      <c r="B125" s="37"/>
      <c r="C125" s="211" t="s">
        <v>393</v>
      </c>
      <c r="D125" s="211" t="s">
        <v>308</v>
      </c>
      <c r="E125" s="212" t="s">
        <v>973</v>
      </c>
      <c r="F125" s="213" t="s">
        <v>974</v>
      </c>
      <c r="G125" s="214" t="s">
        <v>311</v>
      </c>
      <c r="H125" s="215">
        <v>1110.1679999999999</v>
      </c>
      <c r="I125" s="216"/>
      <c r="J125" s="217">
        <f>ROUND(I125*H125,2)</f>
        <v>0</v>
      </c>
      <c r="K125" s="213" t="s">
        <v>312</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1652</v>
      </c>
    </row>
    <row r="126" s="2" customFormat="1" ht="14.4" customHeight="1">
      <c r="A126" s="36"/>
      <c r="B126" s="37"/>
      <c r="C126" s="211" t="s">
        <v>7</v>
      </c>
      <c r="D126" s="211" t="s">
        <v>308</v>
      </c>
      <c r="E126" s="212" t="s">
        <v>976</v>
      </c>
      <c r="F126" s="213" t="s">
        <v>977</v>
      </c>
      <c r="G126" s="214" t="s">
        <v>311</v>
      </c>
      <c r="H126" s="215">
        <v>1682.403</v>
      </c>
      <c r="I126" s="216"/>
      <c r="J126" s="217">
        <f>ROUND(I126*H126,2)</f>
        <v>0</v>
      </c>
      <c r="K126" s="213" t="s">
        <v>312</v>
      </c>
      <c r="L126" s="42"/>
      <c r="M126" s="218" t="s">
        <v>19</v>
      </c>
      <c r="N126" s="219" t="s">
        <v>45</v>
      </c>
      <c r="O126" s="82"/>
      <c r="P126" s="220">
        <f>O126*H126</f>
        <v>0</v>
      </c>
      <c r="Q126" s="220">
        <v>0.0031800000000000001</v>
      </c>
      <c r="R126" s="220">
        <f>Q126*H126</f>
        <v>5.3500415400000003</v>
      </c>
      <c r="S126" s="220">
        <v>0</v>
      </c>
      <c r="T126" s="221">
        <f>S126*H126</f>
        <v>0</v>
      </c>
      <c r="U126" s="36"/>
      <c r="V126" s="36"/>
      <c r="W126" s="36"/>
      <c r="X126" s="36"/>
      <c r="Y126" s="36"/>
      <c r="Z126" s="36"/>
      <c r="AA126" s="36"/>
      <c r="AB126" s="36"/>
      <c r="AC126" s="36"/>
      <c r="AD126" s="36"/>
      <c r="AE126" s="36"/>
      <c r="AR126" s="222" t="s">
        <v>376</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1653</v>
      </c>
    </row>
    <row r="127" s="2" customFormat="1" ht="14.4" customHeight="1">
      <c r="A127" s="36"/>
      <c r="B127" s="37"/>
      <c r="C127" s="211" t="s">
        <v>400</v>
      </c>
      <c r="D127" s="211" t="s">
        <v>308</v>
      </c>
      <c r="E127" s="212" t="s">
        <v>979</v>
      </c>
      <c r="F127" s="213" t="s">
        <v>980</v>
      </c>
      <c r="G127" s="214" t="s">
        <v>311</v>
      </c>
      <c r="H127" s="215">
        <v>725.57000000000005</v>
      </c>
      <c r="I127" s="216"/>
      <c r="J127" s="217">
        <f>ROUND(I127*H127,2)</f>
        <v>0</v>
      </c>
      <c r="K127" s="213" t="s">
        <v>312</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1654</v>
      </c>
    </row>
    <row r="128" s="2" customFormat="1" ht="14.4" customHeight="1">
      <c r="A128" s="36"/>
      <c r="B128" s="37"/>
      <c r="C128" s="230" t="s">
        <v>404</v>
      </c>
      <c r="D128" s="230" t="s">
        <v>846</v>
      </c>
      <c r="E128" s="231" t="s">
        <v>982</v>
      </c>
      <c r="F128" s="232" t="s">
        <v>983</v>
      </c>
      <c r="G128" s="233" t="s">
        <v>311</v>
      </c>
      <c r="H128" s="234">
        <v>798.12699999999995</v>
      </c>
      <c r="I128" s="235"/>
      <c r="J128" s="236">
        <f>ROUND(I128*H128,2)</f>
        <v>0</v>
      </c>
      <c r="K128" s="232" t="s">
        <v>312</v>
      </c>
      <c r="L128" s="237"/>
      <c r="M128" s="238" t="s">
        <v>19</v>
      </c>
      <c r="N128" s="23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494</v>
      </c>
      <c r="AT128" s="222" t="s">
        <v>846</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1655</v>
      </c>
    </row>
    <row r="129" s="2" customFormat="1" ht="24.15" customHeight="1">
      <c r="A129" s="36"/>
      <c r="B129" s="37"/>
      <c r="C129" s="211" t="s">
        <v>412</v>
      </c>
      <c r="D129" s="211" t="s">
        <v>308</v>
      </c>
      <c r="E129" s="212" t="s">
        <v>985</v>
      </c>
      <c r="F129" s="213" t="s">
        <v>986</v>
      </c>
      <c r="G129" s="214" t="s">
        <v>311</v>
      </c>
      <c r="H129" s="215">
        <v>108.744</v>
      </c>
      <c r="I129" s="216"/>
      <c r="J129" s="217">
        <f>ROUND(I129*H129,2)</f>
        <v>0</v>
      </c>
      <c r="K129" s="213" t="s">
        <v>312</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1656</v>
      </c>
    </row>
    <row r="130" s="2" customFormat="1" ht="14.4" customHeight="1">
      <c r="A130" s="36"/>
      <c r="B130" s="37"/>
      <c r="C130" s="230" t="s">
        <v>419</v>
      </c>
      <c r="D130" s="230" t="s">
        <v>846</v>
      </c>
      <c r="E130" s="231" t="s">
        <v>982</v>
      </c>
      <c r="F130" s="232" t="s">
        <v>983</v>
      </c>
      <c r="G130" s="233" t="s">
        <v>311</v>
      </c>
      <c r="H130" s="234">
        <v>119.618</v>
      </c>
      <c r="I130" s="235"/>
      <c r="J130" s="236">
        <f>ROUND(I130*H130,2)</f>
        <v>0</v>
      </c>
      <c r="K130" s="232" t="s">
        <v>312</v>
      </c>
      <c r="L130" s="237"/>
      <c r="M130" s="238" t="s">
        <v>19</v>
      </c>
      <c r="N130" s="23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494</v>
      </c>
      <c r="AT130" s="222" t="s">
        <v>846</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1657</v>
      </c>
    </row>
    <row r="131" s="2" customFormat="1" ht="14.4" customHeight="1">
      <c r="A131" s="36"/>
      <c r="B131" s="37"/>
      <c r="C131" s="211" t="s">
        <v>425</v>
      </c>
      <c r="D131" s="211" t="s">
        <v>308</v>
      </c>
      <c r="E131" s="212" t="s">
        <v>989</v>
      </c>
      <c r="F131" s="213" t="s">
        <v>990</v>
      </c>
      <c r="G131" s="214" t="s">
        <v>311</v>
      </c>
      <c r="H131" s="215">
        <v>1682.403</v>
      </c>
      <c r="I131" s="216"/>
      <c r="J131" s="217">
        <f>ROUND(I131*H131,2)</f>
        <v>0</v>
      </c>
      <c r="K131" s="213" t="s">
        <v>19</v>
      </c>
      <c r="L131" s="42"/>
      <c r="M131" s="218" t="s">
        <v>19</v>
      </c>
      <c r="N131" s="219" t="s">
        <v>45</v>
      </c>
      <c r="O131" s="82"/>
      <c r="P131" s="220">
        <f>O131*H131</f>
        <v>0</v>
      </c>
      <c r="Q131" s="220">
        <v>0.00020120000000000001</v>
      </c>
      <c r="R131" s="220">
        <f>Q131*H131</f>
        <v>0.33849948360000004</v>
      </c>
      <c r="S131" s="220">
        <v>0</v>
      </c>
      <c r="T131" s="221">
        <f>S131*H131</f>
        <v>0</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1658</v>
      </c>
    </row>
    <row r="132" s="2" customFormat="1" ht="14.4" customHeight="1">
      <c r="A132" s="36"/>
      <c r="B132" s="37"/>
      <c r="C132" s="211" t="s">
        <v>480</v>
      </c>
      <c r="D132" s="211" t="s">
        <v>308</v>
      </c>
      <c r="E132" s="212" t="s">
        <v>992</v>
      </c>
      <c r="F132" s="213" t="s">
        <v>993</v>
      </c>
      <c r="G132" s="214" t="s">
        <v>311</v>
      </c>
      <c r="H132" s="215">
        <v>108.744</v>
      </c>
      <c r="I132" s="216"/>
      <c r="J132" s="217">
        <f>ROUND(I132*H132,2)</f>
        <v>0</v>
      </c>
      <c r="K132" s="213" t="s">
        <v>19</v>
      </c>
      <c r="L132" s="42"/>
      <c r="M132" s="218" t="s">
        <v>19</v>
      </c>
      <c r="N132" s="219" t="s">
        <v>45</v>
      </c>
      <c r="O132" s="82"/>
      <c r="P132" s="220">
        <f>O132*H132</f>
        <v>0</v>
      </c>
      <c r="Q132" s="220">
        <v>1.2775000000000001E-05</v>
      </c>
      <c r="R132" s="220">
        <f>Q132*H132</f>
        <v>0.0013892046</v>
      </c>
      <c r="S132" s="220">
        <v>0</v>
      </c>
      <c r="T132" s="221">
        <f>S132*H132</f>
        <v>0</v>
      </c>
      <c r="U132" s="36"/>
      <c r="V132" s="36"/>
      <c r="W132" s="36"/>
      <c r="X132" s="36"/>
      <c r="Y132" s="36"/>
      <c r="Z132" s="36"/>
      <c r="AA132" s="36"/>
      <c r="AB132" s="36"/>
      <c r="AC132" s="36"/>
      <c r="AD132" s="36"/>
      <c r="AE132" s="36"/>
      <c r="AR132" s="222" t="s">
        <v>376</v>
      </c>
      <c r="AT132" s="222" t="s">
        <v>308</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1659</v>
      </c>
    </row>
    <row r="133" s="2" customFormat="1" ht="14.4" customHeight="1">
      <c r="A133" s="36"/>
      <c r="B133" s="37"/>
      <c r="C133" s="211" t="s">
        <v>482</v>
      </c>
      <c r="D133" s="211" t="s">
        <v>308</v>
      </c>
      <c r="E133" s="212" t="s">
        <v>995</v>
      </c>
      <c r="F133" s="213" t="s">
        <v>996</v>
      </c>
      <c r="G133" s="214" t="s">
        <v>311</v>
      </c>
      <c r="H133" s="215">
        <v>725.57000000000005</v>
      </c>
      <c r="I133" s="216"/>
      <c r="J133" s="217">
        <f>ROUND(I133*H133,2)</f>
        <v>0</v>
      </c>
      <c r="K133" s="213" t="s">
        <v>19</v>
      </c>
      <c r="L133" s="42"/>
      <c r="M133" s="218" t="s">
        <v>19</v>
      </c>
      <c r="N133" s="219" t="s">
        <v>45</v>
      </c>
      <c r="O133" s="82"/>
      <c r="P133" s="220">
        <f>O133*H133</f>
        <v>0</v>
      </c>
      <c r="Q133" s="220">
        <v>1.1875000000000001E-05</v>
      </c>
      <c r="R133" s="220">
        <f>Q133*H133</f>
        <v>0.0086161437500000011</v>
      </c>
      <c r="S133" s="220">
        <v>0</v>
      </c>
      <c r="T133" s="221">
        <f>S133*H133</f>
        <v>0</v>
      </c>
      <c r="U133" s="36"/>
      <c r="V133" s="36"/>
      <c r="W133" s="36"/>
      <c r="X133" s="36"/>
      <c r="Y133" s="36"/>
      <c r="Z133" s="36"/>
      <c r="AA133" s="36"/>
      <c r="AB133" s="36"/>
      <c r="AC133" s="36"/>
      <c r="AD133" s="36"/>
      <c r="AE133" s="36"/>
      <c r="AR133" s="222" t="s">
        <v>376</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1660</v>
      </c>
    </row>
    <row r="134" s="2" customFormat="1" ht="24.15" customHeight="1">
      <c r="A134" s="36"/>
      <c r="B134" s="37"/>
      <c r="C134" s="211" t="s">
        <v>486</v>
      </c>
      <c r="D134" s="211" t="s">
        <v>308</v>
      </c>
      <c r="E134" s="212" t="s">
        <v>998</v>
      </c>
      <c r="F134" s="213" t="s">
        <v>999</v>
      </c>
      <c r="G134" s="214" t="s">
        <v>311</v>
      </c>
      <c r="H134" s="215">
        <v>1682.403</v>
      </c>
      <c r="I134" s="216"/>
      <c r="J134" s="217">
        <f>ROUND(I134*H134,2)</f>
        <v>0</v>
      </c>
      <c r="K134" s="213" t="s">
        <v>312</v>
      </c>
      <c r="L134" s="42"/>
      <c r="M134" s="224" t="s">
        <v>19</v>
      </c>
      <c r="N134" s="225" t="s">
        <v>45</v>
      </c>
      <c r="O134" s="226"/>
      <c r="P134" s="227">
        <f>O134*H134</f>
        <v>0</v>
      </c>
      <c r="Q134" s="227">
        <v>0.00027540000000000003</v>
      </c>
      <c r="R134" s="227">
        <f>Q134*H134</f>
        <v>0.46333378620000004</v>
      </c>
      <c r="S134" s="227">
        <v>0</v>
      </c>
      <c r="T134" s="228">
        <f>S134*H134</f>
        <v>0</v>
      </c>
      <c r="U134" s="36"/>
      <c r="V134" s="36"/>
      <c r="W134" s="36"/>
      <c r="X134" s="36"/>
      <c r="Y134" s="36"/>
      <c r="Z134" s="36"/>
      <c r="AA134" s="36"/>
      <c r="AB134" s="36"/>
      <c r="AC134" s="36"/>
      <c r="AD134" s="36"/>
      <c r="AE134" s="36"/>
      <c r="AR134" s="222" t="s">
        <v>376</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1661</v>
      </c>
    </row>
    <row r="135" s="2" customFormat="1" ht="6.96" customHeight="1">
      <c r="A135" s="36"/>
      <c r="B135" s="57"/>
      <c r="C135" s="58"/>
      <c r="D135" s="58"/>
      <c r="E135" s="58"/>
      <c r="F135" s="58"/>
      <c r="G135" s="58"/>
      <c r="H135" s="58"/>
      <c r="I135" s="58"/>
      <c r="J135" s="58"/>
      <c r="K135" s="58"/>
      <c r="L135" s="42"/>
      <c r="M135" s="36"/>
      <c r="O135" s="36"/>
      <c r="P135" s="36"/>
      <c r="Q135" s="36"/>
      <c r="R135" s="36"/>
      <c r="S135" s="36"/>
      <c r="T135" s="36"/>
      <c r="U135" s="36"/>
      <c r="V135" s="36"/>
      <c r="W135" s="36"/>
      <c r="X135" s="36"/>
      <c r="Y135" s="36"/>
      <c r="Z135" s="36"/>
      <c r="AA135" s="36"/>
      <c r="AB135" s="36"/>
      <c r="AC135" s="36"/>
      <c r="AD135" s="36"/>
      <c r="AE135" s="36"/>
    </row>
  </sheetData>
  <sheetProtection sheet="1" autoFilter="0" formatColumns="0" formatRows="0" objects="1" scenarios="1" spinCount="100000" saltValue="YRXZcPOUDhdi5LUfCJvUq4H/MpjHbG6x++ZetfrJU0LEyBoczeP+p+DLpuTA7FubIa6zlwx5pE/9brgjRAEBHg==" hashValue="zic9a71DhXIRRPGakGVxFjlAq9YLtcBu9+MZYMxkyvLrTREcLmTe9MokFDMAKhsrFl/O/a1DyN7yDYxMVqojuA==" algorithmName="SHA-512" password="CC35"/>
  <autoFilter ref="C97:K134"/>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179</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1525</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1662</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ROUND(J97,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ROUND((SUM(BE97:BE115)),  2)</f>
        <v>0</v>
      </c>
      <c r="G37" s="36"/>
      <c r="H37" s="36"/>
      <c r="I37" s="156">
        <v>0.20999999999999999</v>
      </c>
      <c r="J37" s="155">
        <f>ROUND(((SUM(BE97:BE115))*I37),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ROUND((SUM(BF97:BF115)),  2)</f>
        <v>0</v>
      </c>
      <c r="G38" s="36"/>
      <c r="H38" s="36"/>
      <c r="I38" s="156">
        <v>0.14999999999999999</v>
      </c>
      <c r="J38" s="155">
        <f>ROUND(((SUM(BF97:BF115))*I38),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ROUND((SUM(BG97:BG115)),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ROUND((SUM(BH97:BH115)),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ROUND((SUM(BI97:BI115)),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1525</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2020-019-02-04-05 - Nové kce- 3.NP- lešení</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J97</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J98</f>
        <v>0</v>
      </c>
      <c r="K68" s="174"/>
      <c r="L68" s="178"/>
      <c r="S68" s="9"/>
      <c r="T68" s="9"/>
      <c r="U68" s="9"/>
      <c r="V68" s="9"/>
      <c r="W68" s="9"/>
      <c r="X68" s="9"/>
      <c r="Y68" s="9"/>
      <c r="Z68" s="9"/>
      <c r="AA68" s="9"/>
      <c r="AB68" s="9"/>
      <c r="AC68" s="9"/>
      <c r="AD68" s="9"/>
      <c r="AE68" s="9"/>
    </row>
    <row r="69" s="10" customFormat="1" ht="19.92" customHeight="1">
      <c r="A69" s="10"/>
      <c r="B69" s="179"/>
      <c r="C69" s="123"/>
      <c r="D69" s="180" t="s">
        <v>717</v>
      </c>
      <c r="E69" s="181"/>
      <c r="F69" s="181"/>
      <c r="G69" s="181"/>
      <c r="H69" s="181"/>
      <c r="I69" s="181"/>
      <c r="J69" s="182">
        <f>J99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282</v>
      </c>
      <c r="E70" s="181"/>
      <c r="F70" s="181"/>
      <c r="G70" s="181"/>
      <c r="H70" s="181"/>
      <c r="I70" s="181"/>
      <c r="J70" s="182">
        <f>J101</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J103</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J105</f>
        <v>0</v>
      </c>
      <c r="K72" s="174"/>
      <c r="L72" s="178"/>
      <c r="S72" s="9"/>
      <c r="T72" s="9"/>
      <c r="U72" s="9"/>
      <c r="V72" s="9"/>
      <c r="W72" s="9"/>
      <c r="X72" s="9"/>
      <c r="Y72" s="9"/>
      <c r="Z72" s="9"/>
      <c r="AA72" s="9"/>
      <c r="AB72" s="9"/>
      <c r="AC72" s="9"/>
      <c r="AD72" s="9"/>
      <c r="AE72" s="9"/>
    </row>
    <row r="73" s="10" customFormat="1" ht="19.92" customHeight="1">
      <c r="A73" s="10"/>
      <c r="B73" s="179"/>
      <c r="C73" s="123"/>
      <c r="D73" s="180" t="s">
        <v>721</v>
      </c>
      <c r="E73" s="181"/>
      <c r="F73" s="181"/>
      <c r="G73" s="181"/>
      <c r="H73" s="181"/>
      <c r="I73" s="181"/>
      <c r="J73" s="182">
        <f>J106</f>
        <v>0</v>
      </c>
      <c r="K73" s="123"/>
      <c r="L73" s="183"/>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3"/>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3"/>
      <c r="S79" s="36"/>
      <c r="T79" s="36"/>
      <c r="U79" s="36"/>
      <c r="V79" s="36"/>
      <c r="W79" s="36"/>
      <c r="X79" s="36"/>
      <c r="Y79" s="36"/>
      <c r="Z79" s="36"/>
      <c r="AA79" s="36"/>
      <c r="AB79" s="36"/>
      <c r="AC79" s="36"/>
      <c r="AD79" s="36"/>
      <c r="AE79" s="36"/>
    </row>
    <row r="80" s="2" customFormat="1" ht="24.96" customHeight="1">
      <c r="A80" s="36"/>
      <c r="B80" s="37"/>
      <c r="C80" s="21" t="s">
        <v>290</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168" t="str">
        <f>E7</f>
        <v>Stavební úpravy a přístavba objektu FLD-3.etapa</v>
      </c>
      <c r="F83" s="30"/>
      <c r="G83" s="30"/>
      <c r="H83" s="30"/>
      <c r="I83" s="38"/>
      <c r="J83" s="38"/>
      <c r="K83" s="38"/>
      <c r="L83" s="143"/>
      <c r="S83" s="36"/>
      <c r="T83" s="36"/>
      <c r="U83" s="36"/>
      <c r="V83" s="36"/>
      <c r="W83" s="36"/>
      <c r="X83" s="36"/>
      <c r="Y83" s="36"/>
      <c r="Z83" s="36"/>
      <c r="AA83" s="36"/>
      <c r="AB83" s="36"/>
      <c r="AC83" s="36"/>
      <c r="AD83" s="36"/>
      <c r="AE83" s="36"/>
    </row>
    <row r="84" s="1" customFormat="1" ht="12" customHeight="1">
      <c r="B84" s="19"/>
      <c r="C84" s="30" t="s">
        <v>271</v>
      </c>
      <c r="D84" s="20"/>
      <c r="E84" s="20"/>
      <c r="F84" s="20"/>
      <c r="G84" s="20"/>
      <c r="H84" s="20"/>
      <c r="I84" s="20"/>
      <c r="J84" s="20"/>
      <c r="K84" s="20"/>
      <c r="L84" s="18"/>
    </row>
    <row r="85" s="1" customFormat="1" ht="16.5" customHeight="1">
      <c r="B85" s="19"/>
      <c r="C85" s="20"/>
      <c r="D85" s="20"/>
      <c r="E85" s="168" t="s">
        <v>836</v>
      </c>
      <c r="F85" s="20"/>
      <c r="G85" s="20"/>
      <c r="H85" s="20"/>
      <c r="I85" s="20"/>
      <c r="J85" s="20"/>
      <c r="K85" s="20"/>
      <c r="L85" s="18"/>
    </row>
    <row r="86" s="1" customFormat="1" ht="12" customHeight="1">
      <c r="B86" s="19"/>
      <c r="C86" s="30" t="s">
        <v>273</v>
      </c>
      <c r="D86" s="20"/>
      <c r="E86" s="20"/>
      <c r="F86" s="20"/>
      <c r="G86" s="20"/>
      <c r="H86" s="20"/>
      <c r="I86" s="20"/>
      <c r="J86" s="20"/>
      <c r="K86" s="20"/>
      <c r="L86" s="18"/>
    </row>
    <row r="87" s="2" customFormat="1" ht="16.5" customHeight="1">
      <c r="A87" s="36"/>
      <c r="B87" s="37"/>
      <c r="C87" s="38"/>
      <c r="D87" s="38"/>
      <c r="E87" s="229" t="s">
        <v>1525</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838</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E13</f>
        <v>2020-019-02-04-05 - Nové kce- 3.NP- lešení</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KAMÝCKÁ 1176, PRAHA - SUCHDOL </v>
      </c>
      <c r="G91" s="38"/>
      <c r="H91" s="38"/>
      <c r="I91" s="30" t="s">
        <v>23</v>
      </c>
      <c r="J91" s="70" t="str">
        <f>IF(J16="","",J16)</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E19</f>
        <v>ČZU V PRAZE, FAKULTA LESNICKÁ A DŘEVAŘSKÁ, Praha 6</v>
      </c>
      <c r="G93" s="38"/>
      <c r="H93" s="38"/>
      <c r="I93" s="30" t="s">
        <v>33</v>
      </c>
      <c r="J93" s="34" t="str">
        <f>E25</f>
        <v>Ing. Vladimír Čapka Gerstnerova 5/658 Praha 7</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IF(E22="","",E22)</f>
        <v>Vyplň údaj</v>
      </c>
      <c r="G94" s="38"/>
      <c r="H94" s="38"/>
      <c r="I94" s="30" t="s">
        <v>36</v>
      </c>
      <c r="J94" s="34" t="str">
        <f>E28</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291</v>
      </c>
      <c r="D96" s="187" t="s">
        <v>59</v>
      </c>
      <c r="E96" s="187" t="s">
        <v>55</v>
      </c>
      <c r="F96" s="187" t="s">
        <v>56</v>
      </c>
      <c r="G96" s="187" t="s">
        <v>292</v>
      </c>
      <c r="H96" s="187" t="s">
        <v>293</v>
      </c>
      <c r="I96" s="187" t="s">
        <v>294</v>
      </c>
      <c r="J96" s="187" t="s">
        <v>279</v>
      </c>
      <c r="K96" s="188" t="s">
        <v>295</v>
      </c>
      <c r="L96" s="189"/>
      <c r="M96" s="90" t="s">
        <v>19</v>
      </c>
      <c r="N96" s="91" t="s">
        <v>44</v>
      </c>
      <c r="O96" s="91" t="s">
        <v>296</v>
      </c>
      <c r="P96" s="91" t="s">
        <v>297</v>
      </c>
      <c r="Q96" s="91" t="s">
        <v>298</v>
      </c>
      <c r="R96" s="91" t="s">
        <v>299</v>
      </c>
      <c r="S96" s="91" t="s">
        <v>300</v>
      </c>
      <c r="T96" s="92" t="s">
        <v>301</v>
      </c>
      <c r="U96" s="184"/>
      <c r="V96" s="184"/>
      <c r="W96" s="184"/>
      <c r="X96" s="184"/>
      <c r="Y96" s="184"/>
      <c r="Z96" s="184"/>
      <c r="AA96" s="184"/>
      <c r="AB96" s="184"/>
      <c r="AC96" s="184"/>
      <c r="AD96" s="184"/>
      <c r="AE96" s="184"/>
    </row>
    <row r="97" s="2" customFormat="1" ht="22.8" customHeight="1">
      <c r="A97" s="36"/>
      <c r="B97" s="37"/>
      <c r="C97" s="97" t="s">
        <v>302</v>
      </c>
      <c r="D97" s="38"/>
      <c r="E97" s="38"/>
      <c r="F97" s="38"/>
      <c r="G97" s="38"/>
      <c r="H97" s="38"/>
      <c r="I97" s="38"/>
      <c r="J97" s="190">
        <f>BK97</f>
        <v>0</v>
      </c>
      <c r="K97" s="38"/>
      <c r="L97" s="42"/>
      <c r="M97" s="93"/>
      <c r="N97" s="191"/>
      <c r="O97" s="94"/>
      <c r="P97" s="192">
        <f>P98+P105</f>
        <v>0</v>
      </c>
      <c r="Q97" s="94"/>
      <c r="R97" s="192">
        <f>R98+R105</f>
        <v>1.07465246</v>
      </c>
      <c r="S97" s="94"/>
      <c r="T97" s="193">
        <f>T98+T105</f>
        <v>0</v>
      </c>
      <c r="U97" s="36"/>
      <c r="V97" s="36"/>
      <c r="W97" s="36"/>
      <c r="X97" s="36"/>
      <c r="Y97" s="36"/>
      <c r="Z97" s="36"/>
      <c r="AA97" s="36"/>
      <c r="AB97" s="36"/>
      <c r="AC97" s="36"/>
      <c r="AD97" s="36"/>
      <c r="AE97" s="36"/>
      <c r="AT97" s="15" t="s">
        <v>73</v>
      </c>
      <c r="AU97" s="15" t="s">
        <v>280</v>
      </c>
      <c r="BK97" s="194">
        <f>BK98+BK105</f>
        <v>0</v>
      </c>
    </row>
    <row r="98" s="12" customFormat="1" ht="25.92" customHeight="1">
      <c r="A98" s="12"/>
      <c r="B98" s="195"/>
      <c r="C98" s="196"/>
      <c r="D98" s="197" t="s">
        <v>73</v>
      </c>
      <c r="E98" s="198" t="s">
        <v>303</v>
      </c>
      <c r="F98" s="198" t="s">
        <v>304</v>
      </c>
      <c r="G98" s="196"/>
      <c r="H98" s="196"/>
      <c r="I98" s="199"/>
      <c r="J98" s="200">
        <f>BK98</f>
        <v>0</v>
      </c>
      <c r="K98" s="196"/>
      <c r="L98" s="201"/>
      <c r="M98" s="202"/>
      <c r="N98" s="203"/>
      <c r="O98" s="203"/>
      <c r="P98" s="204">
        <f>P99+P101+P103</f>
        <v>0</v>
      </c>
      <c r="Q98" s="203"/>
      <c r="R98" s="204">
        <f>R99+R101+R103</f>
        <v>0.1000678</v>
      </c>
      <c r="S98" s="203"/>
      <c r="T98" s="205">
        <f>T99+T101+T103</f>
        <v>0</v>
      </c>
      <c r="U98" s="12"/>
      <c r="V98" s="12"/>
      <c r="W98" s="12"/>
      <c r="X98" s="12"/>
      <c r="Y98" s="12"/>
      <c r="Z98" s="12"/>
      <c r="AA98" s="12"/>
      <c r="AB98" s="12"/>
      <c r="AC98" s="12"/>
      <c r="AD98" s="12"/>
      <c r="AE98" s="12"/>
      <c r="AR98" s="206" t="s">
        <v>81</v>
      </c>
      <c r="AT98" s="207" t="s">
        <v>73</v>
      </c>
      <c r="AU98" s="207" t="s">
        <v>74</v>
      </c>
      <c r="AY98" s="206" t="s">
        <v>305</v>
      </c>
      <c r="BK98" s="208">
        <f>BK99+BK101+BK103</f>
        <v>0</v>
      </c>
    </row>
    <row r="99" s="12" customFormat="1" ht="22.8" customHeight="1">
      <c r="A99" s="12"/>
      <c r="B99" s="195"/>
      <c r="C99" s="196"/>
      <c r="D99" s="197" t="s">
        <v>73</v>
      </c>
      <c r="E99" s="209" t="s">
        <v>346</v>
      </c>
      <c r="F99" s="209" t="s">
        <v>723</v>
      </c>
      <c r="G99" s="196"/>
      <c r="H99" s="196"/>
      <c r="I99" s="199"/>
      <c r="J99" s="210">
        <f>BK99</f>
        <v>0</v>
      </c>
      <c r="K99" s="196"/>
      <c r="L99" s="201"/>
      <c r="M99" s="202"/>
      <c r="N99" s="203"/>
      <c r="O99" s="203"/>
      <c r="P99" s="204">
        <f>P100</f>
        <v>0</v>
      </c>
      <c r="Q99" s="203"/>
      <c r="R99" s="204">
        <f>R100</f>
        <v>0.029022800000000005</v>
      </c>
      <c r="S99" s="203"/>
      <c r="T99" s="205">
        <f>T100</f>
        <v>0</v>
      </c>
      <c r="U99" s="12"/>
      <c r="V99" s="12"/>
      <c r="W99" s="12"/>
      <c r="X99" s="12"/>
      <c r="Y99" s="12"/>
      <c r="Z99" s="12"/>
      <c r="AA99" s="12"/>
      <c r="AB99" s="12"/>
      <c r="AC99" s="12"/>
      <c r="AD99" s="12"/>
      <c r="AE99" s="12"/>
      <c r="AR99" s="206" t="s">
        <v>81</v>
      </c>
      <c r="AT99" s="207" t="s">
        <v>73</v>
      </c>
      <c r="AU99" s="207" t="s">
        <v>81</v>
      </c>
      <c r="AY99" s="206" t="s">
        <v>305</v>
      </c>
      <c r="BK99" s="208">
        <f>BK100</f>
        <v>0</v>
      </c>
    </row>
    <row r="100" s="2" customFormat="1" ht="24.15" customHeight="1">
      <c r="A100" s="36"/>
      <c r="B100" s="37"/>
      <c r="C100" s="211" t="s">
        <v>81</v>
      </c>
      <c r="D100" s="211" t="s">
        <v>308</v>
      </c>
      <c r="E100" s="212" t="s">
        <v>1002</v>
      </c>
      <c r="F100" s="213" t="s">
        <v>1003</v>
      </c>
      <c r="G100" s="214" t="s">
        <v>311</v>
      </c>
      <c r="H100" s="215">
        <v>725.57000000000005</v>
      </c>
      <c r="I100" s="216"/>
      <c r="J100" s="217">
        <f>ROUND(I100*H100,2)</f>
        <v>0</v>
      </c>
      <c r="K100" s="213" t="s">
        <v>312</v>
      </c>
      <c r="L100" s="42"/>
      <c r="M100" s="218" t="s">
        <v>19</v>
      </c>
      <c r="N100" s="219" t="s">
        <v>45</v>
      </c>
      <c r="O100" s="82"/>
      <c r="P100" s="220">
        <f>O100*H100</f>
        <v>0</v>
      </c>
      <c r="Q100" s="220">
        <v>4.0000000000000003E-05</v>
      </c>
      <c r="R100" s="220">
        <f>Q100*H100</f>
        <v>0.029022800000000005</v>
      </c>
      <c r="S100" s="220">
        <v>0</v>
      </c>
      <c r="T100" s="221">
        <f>S100*H100</f>
        <v>0</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1663</v>
      </c>
    </row>
    <row r="101" s="12" customFormat="1" ht="22.8" customHeight="1">
      <c r="A101" s="12"/>
      <c r="B101" s="195"/>
      <c r="C101" s="196"/>
      <c r="D101" s="197" t="s">
        <v>73</v>
      </c>
      <c r="E101" s="209" t="s">
        <v>306</v>
      </c>
      <c r="F101" s="209" t="s">
        <v>307</v>
      </c>
      <c r="G101" s="196"/>
      <c r="H101" s="196"/>
      <c r="I101" s="199"/>
      <c r="J101" s="210">
        <f>BK101</f>
        <v>0</v>
      </c>
      <c r="K101" s="196"/>
      <c r="L101" s="201"/>
      <c r="M101" s="202"/>
      <c r="N101" s="203"/>
      <c r="O101" s="203"/>
      <c r="P101" s="204">
        <f>P102</f>
        <v>0</v>
      </c>
      <c r="Q101" s="203"/>
      <c r="R101" s="204">
        <f>R102</f>
        <v>0.071044999999999997</v>
      </c>
      <c r="S101" s="203"/>
      <c r="T101" s="205">
        <f>T102</f>
        <v>0</v>
      </c>
      <c r="U101" s="12"/>
      <c r="V101" s="12"/>
      <c r="W101" s="12"/>
      <c r="X101" s="12"/>
      <c r="Y101" s="12"/>
      <c r="Z101" s="12"/>
      <c r="AA101" s="12"/>
      <c r="AB101" s="12"/>
      <c r="AC101" s="12"/>
      <c r="AD101" s="12"/>
      <c r="AE101" s="12"/>
      <c r="AR101" s="206" t="s">
        <v>81</v>
      </c>
      <c r="AT101" s="207" t="s">
        <v>73</v>
      </c>
      <c r="AU101" s="207" t="s">
        <v>81</v>
      </c>
      <c r="AY101" s="206" t="s">
        <v>305</v>
      </c>
      <c r="BK101" s="208">
        <f>BK102</f>
        <v>0</v>
      </c>
    </row>
    <row r="102" s="2" customFormat="1" ht="24.15" customHeight="1">
      <c r="A102" s="36"/>
      <c r="B102" s="37"/>
      <c r="C102" s="211" t="s">
        <v>83</v>
      </c>
      <c r="D102" s="211" t="s">
        <v>308</v>
      </c>
      <c r="E102" s="212" t="s">
        <v>309</v>
      </c>
      <c r="F102" s="213" t="s">
        <v>310</v>
      </c>
      <c r="G102" s="214" t="s">
        <v>311</v>
      </c>
      <c r="H102" s="215">
        <v>546.5</v>
      </c>
      <c r="I102" s="216"/>
      <c r="J102" s="217">
        <f>ROUND(I102*H102,2)</f>
        <v>0</v>
      </c>
      <c r="K102" s="213" t="s">
        <v>312</v>
      </c>
      <c r="L102" s="42"/>
      <c r="M102" s="218" t="s">
        <v>19</v>
      </c>
      <c r="N102" s="219" t="s">
        <v>45</v>
      </c>
      <c r="O102" s="82"/>
      <c r="P102" s="220">
        <f>O102*H102</f>
        <v>0</v>
      </c>
      <c r="Q102" s="220">
        <v>0.00012999999999999999</v>
      </c>
      <c r="R102" s="220">
        <f>Q102*H102</f>
        <v>0.071044999999999997</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1664</v>
      </c>
    </row>
    <row r="103" s="12" customFormat="1" ht="22.8" customHeight="1">
      <c r="A103" s="12"/>
      <c r="B103" s="195"/>
      <c r="C103" s="196"/>
      <c r="D103" s="197" t="s">
        <v>73</v>
      </c>
      <c r="E103" s="209" t="s">
        <v>860</v>
      </c>
      <c r="F103" s="209" t="s">
        <v>861</v>
      </c>
      <c r="G103" s="196"/>
      <c r="H103" s="196"/>
      <c r="I103" s="199"/>
      <c r="J103" s="210">
        <f>BK103</f>
        <v>0</v>
      </c>
      <c r="K103" s="196"/>
      <c r="L103" s="201"/>
      <c r="M103" s="202"/>
      <c r="N103" s="203"/>
      <c r="O103" s="203"/>
      <c r="P103" s="204">
        <f>P104</f>
        <v>0</v>
      </c>
      <c r="Q103" s="203"/>
      <c r="R103" s="204">
        <f>R104</f>
        <v>0</v>
      </c>
      <c r="S103" s="203"/>
      <c r="T103" s="205">
        <f>T104</f>
        <v>0</v>
      </c>
      <c r="U103" s="12"/>
      <c r="V103" s="12"/>
      <c r="W103" s="12"/>
      <c r="X103" s="12"/>
      <c r="Y103" s="12"/>
      <c r="Z103" s="12"/>
      <c r="AA103" s="12"/>
      <c r="AB103" s="12"/>
      <c r="AC103" s="12"/>
      <c r="AD103" s="12"/>
      <c r="AE103" s="12"/>
      <c r="AR103" s="206" t="s">
        <v>81</v>
      </c>
      <c r="AT103" s="207" t="s">
        <v>73</v>
      </c>
      <c r="AU103" s="207" t="s">
        <v>81</v>
      </c>
      <c r="AY103" s="206" t="s">
        <v>305</v>
      </c>
      <c r="BK103" s="208">
        <f>BK104</f>
        <v>0</v>
      </c>
    </row>
    <row r="104" s="2" customFormat="1" ht="24.15" customHeight="1">
      <c r="A104" s="36"/>
      <c r="B104" s="37"/>
      <c r="C104" s="211" t="s">
        <v>112</v>
      </c>
      <c r="D104" s="211" t="s">
        <v>308</v>
      </c>
      <c r="E104" s="212" t="s">
        <v>1356</v>
      </c>
      <c r="F104" s="213" t="s">
        <v>1357</v>
      </c>
      <c r="G104" s="214" t="s">
        <v>379</v>
      </c>
      <c r="H104" s="215">
        <v>0.10000000000000001</v>
      </c>
      <c r="I104" s="216"/>
      <c r="J104" s="217">
        <f>ROUND(I104*H104,2)</f>
        <v>0</v>
      </c>
      <c r="K104" s="213" t="s">
        <v>312</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1665</v>
      </c>
    </row>
    <row r="105" s="12" customFormat="1" ht="25.92" customHeight="1">
      <c r="A105" s="12"/>
      <c r="B105" s="195"/>
      <c r="C105" s="196"/>
      <c r="D105" s="197" t="s">
        <v>73</v>
      </c>
      <c r="E105" s="198" t="s">
        <v>408</v>
      </c>
      <c r="F105" s="198" t="s">
        <v>409</v>
      </c>
      <c r="G105" s="196"/>
      <c r="H105" s="196"/>
      <c r="I105" s="199"/>
      <c r="J105" s="200">
        <f>BK105</f>
        <v>0</v>
      </c>
      <c r="K105" s="196"/>
      <c r="L105" s="201"/>
      <c r="M105" s="202"/>
      <c r="N105" s="203"/>
      <c r="O105" s="203"/>
      <c r="P105" s="204">
        <f>P106</f>
        <v>0</v>
      </c>
      <c r="Q105" s="203"/>
      <c r="R105" s="204">
        <f>R106</f>
        <v>0.9745846600000001</v>
      </c>
      <c r="S105" s="203"/>
      <c r="T105" s="205">
        <f>T106</f>
        <v>0</v>
      </c>
      <c r="U105" s="12"/>
      <c r="V105" s="12"/>
      <c r="W105" s="12"/>
      <c r="X105" s="12"/>
      <c r="Y105" s="12"/>
      <c r="Z105" s="12"/>
      <c r="AA105" s="12"/>
      <c r="AB105" s="12"/>
      <c r="AC105" s="12"/>
      <c r="AD105" s="12"/>
      <c r="AE105" s="12"/>
      <c r="AR105" s="206" t="s">
        <v>83</v>
      </c>
      <c r="AT105" s="207" t="s">
        <v>73</v>
      </c>
      <c r="AU105" s="207" t="s">
        <v>74</v>
      </c>
      <c r="AY105" s="206" t="s">
        <v>305</v>
      </c>
      <c r="BK105" s="208">
        <f>BK106</f>
        <v>0</v>
      </c>
    </row>
    <row r="106" s="12" customFormat="1" ht="22.8" customHeight="1">
      <c r="A106" s="12"/>
      <c r="B106" s="195"/>
      <c r="C106" s="196"/>
      <c r="D106" s="197" t="s">
        <v>73</v>
      </c>
      <c r="E106" s="209" t="s">
        <v>764</v>
      </c>
      <c r="F106" s="209" t="s">
        <v>765</v>
      </c>
      <c r="G106" s="196"/>
      <c r="H106" s="196"/>
      <c r="I106" s="199"/>
      <c r="J106" s="210">
        <f>BK106</f>
        <v>0</v>
      </c>
      <c r="K106" s="196"/>
      <c r="L106" s="201"/>
      <c r="M106" s="202"/>
      <c r="N106" s="203"/>
      <c r="O106" s="203"/>
      <c r="P106" s="204">
        <f>SUM(P107:P115)</f>
        <v>0</v>
      </c>
      <c r="Q106" s="203"/>
      <c r="R106" s="204">
        <f>SUM(R107:R115)</f>
        <v>0.9745846600000001</v>
      </c>
      <c r="S106" s="203"/>
      <c r="T106" s="205">
        <f>SUM(T107:T115)</f>
        <v>0</v>
      </c>
      <c r="U106" s="12"/>
      <c r="V106" s="12"/>
      <c r="W106" s="12"/>
      <c r="X106" s="12"/>
      <c r="Y106" s="12"/>
      <c r="Z106" s="12"/>
      <c r="AA106" s="12"/>
      <c r="AB106" s="12"/>
      <c r="AC106" s="12"/>
      <c r="AD106" s="12"/>
      <c r="AE106" s="12"/>
      <c r="AR106" s="206" t="s">
        <v>83</v>
      </c>
      <c r="AT106" s="207" t="s">
        <v>73</v>
      </c>
      <c r="AU106" s="207" t="s">
        <v>81</v>
      </c>
      <c r="AY106" s="206" t="s">
        <v>305</v>
      </c>
      <c r="BK106" s="208">
        <f>SUM(BK107:BK115)</f>
        <v>0</v>
      </c>
    </row>
    <row r="107" s="2" customFormat="1" ht="24.15" customHeight="1">
      <c r="A107" s="36"/>
      <c r="B107" s="37"/>
      <c r="C107" s="211" t="s">
        <v>313</v>
      </c>
      <c r="D107" s="211" t="s">
        <v>308</v>
      </c>
      <c r="E107" s="212" t="s">
        <v>1007</v>
      </c>
      <c r="F107" s="213" t="s">
        <v>1008</v>
      </c>
      <c r="G107" s="214" t="s">
        <v>365</v>
      </c>
      <c r="H107" s="215">
        <v>92.950000000000003</v>
      </c>
      <c r="I107" s="216"/>
      <c r="J107" s="217">
        <f>ROUND(I107*H107,2)</f>
        <v>0</v>
      </c>
      <c r="K107" s="213" t="s">
        <v>312</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1666</v>
      </c>
    </row>
    <row r="108" s="2" customFormat="1" ht="14.4" customHeight="1">
      <c r="A108" s="36"/>
      <c r="B108" s="37"/>
      <c r="C108" s="230" t="s">
        <v>330</v>
      </c>
      <c r="D108" s="230" t="s">
        <v>846</v>
      </c>
      <c r="E108" s="231" t="s">
        <v>1010</v>
      </c>
      <c r="F108" s="232" t="s">
        <v>1011</v>
      </c>
      <c r="G108" s="233" t="s">
        <v>319</v>
      </c>
      <c r="H108" s="234">
        <v>0.71399999999999997</v>
      </c>
      <c r="I108" s="235"/>
      <c r="J108" s="236">
        <f>ROUND(I108*H108,2)</f>
        <v>0</v>
      </c>
      <c r="K108" s="232" t="s">
        <v>312</v>
      </c>
      <c r="L108" s="237"/>
      <c r="M108" s="238" t="s">
        <v>19</v>
      </c>
      <c r="N108" s="239" t="s">
        <v>45</v>
      </c>
      <c r="O108" s="82"/>
      <c r="P108" s="220">
        <f>O108*H108</f>
        <v>0</v>
      </c>
      <c r="Q108" s="220">
        <v>0.55000000000000004</v>
      </c>
      <c r="R108" s="220">
        <f>Q108*H108</f>
        <v>0.39269999999999999</v>
      </c>
      <c r="S108" s="220">
        <v>0</v>
      </c>
      <c r="T108" s="221">
        <f>S108*H108</f>
        <v>0</v>
      </c>
      <c r="U108" s="36"/>
      <c r="V108" s="36"/>
      <c r="W108" s="36"/>
      <c r="X108" s="36"/>
      <c r="Y108" s="36"/>
      <c r="Z108" s="36"/>
      <c r="AA108" s="36"/>
      <c r="AB108" s="36"/>
      <c r="AC108" s="36"/>
      <c r="AD108" s="36"/>
      <c r="AE108" s="36"/>
      <c r="AR108" s="222" t="s">
        <v>494</v>
      </c>
      <c r="AT108" s="222" t="s">
        <v>846</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1667</v>
      </c>
    </row>
    <row r="109" s="2" customFormat="1" ht="14.4" customHeight="1">
      <c r="A109" s="36"/>
      <c r="B109" s="37"/>
      <c r="C109" s="211" t="s">
        <v>334</v>
      </c>
      <c r="D109" s="211" t="s">
        <v>308</v>
      </c>
      <c r="E109" s="212" t="s">
        <v>1013</v>
      </c>
      <c r="F109" s="213" t="s">
        <v>1014</v>
      </c>
      <c r="G109" s="214" t="s">
        <v>311</v>
      </c>
      <c r="H109" s="215">
        <v>65.780000000000001</v>
      </c>
      <c r="I109" s="216"/>
      <c r="J109" s="217">
        <f>ROUND(I109*H109,2)</f>
        <v>0</v>
      </c>
      <c r="K109" s="213" t="s">
        <v>312</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376</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1668</v>
      </c>
    </row>
    <row r="110" s="2" customFormat="1" ht="14.4" customHeight="1">
      <c r="A110" s="36"/>
      <c r="B110" s="37"/>
      <c r="C110" s="230" t="s">
        <v>338</v>
      </c>
      <c r="D110" s="230" t="s">
        <v>846</v>
      </c>
      <c r="E110" s="231" t="s">
        <v>1016</v>
      </c>
      <c r="F110" s="232" t="s">
        <v>1017</v>
      </c>
      <c r="G110" s="233" t="s">
        <v>319</v>
      </c>
      <c r="H110" s="234">
        <v>0.98699999999999999</v>
      </c>
      <c r="I110" s="235"/>
      <c r="J110" s="236">
        <f>ROUND(I110*H110,2)</f>
        <v>0</v>
      </c>
      <c r="K110" s="232" t="s">
        <v>312</v>
      </c>
      <c r="L110" s="237"/>
      <c r="M110" s="238" t="s">
        <v>19</v>
      </c>
      <c r="N110" s="239" t="s">
        <v>45</v>
      </c>
      <c r="O110" s="82"/>
      <c r="P110" s="220">
        <f>O110*H110</f>
        <v>0</v>
      </c>
      <c r="Q110" s="220">
        <v>0.55000000000000004</v>
      </c>
      <c r="R110" s="220">
        <f>Q110*H110</f>
        <v>0.54285000000000005</v>
      </c>
      <c r="S110" s="220">
        <v>0</v>
      </c>
      <c r="T110" s="221">
        <f>S110*H110</f>
        <v>0</v>
      </c>
      <c r="U110" s="36"/>
      <c r="V110" s="36"/>
      <c r="W110" s="36"/>
      <c r="X110" s="36"/>
      <c r="Y110" s="36"/>
      <c r="Z110" s="36"/>
      <c r="AA110" s="36"/>
      <c r="AB110" s="36"/>
      <c r="AC110" s="36"/>
      <c r="AD110" s="36"/>
      <c r="AE110" s="36"/>
      <c r="AR110" s="222" t="s">
        <v>494</v>
      </c>
      <c r="AT110" s="222" t="s">
        <v>846</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1669</v>
      </c>
    </row>
    <row r="111" s="2" customFormat="1" ht="14.4" customHeight="1">
      <c r="A111" s="36"/>
      <c r="B111" s="37"/>
      <c r="C111" s="211" t="s">
        <v>342</v>
      </c>
      <c r="D111" s="211" t="s">
        <v>308</v>
      </c>
      <c r="E111" s="212" t="s">
        <v>1019</v>
      </c>
      <c r="F111" s="213" t="s">
        <v>1020</v>
      </c>
      <c r="G111" s="214" t="s">
        <v>319</v>
      </c>
      <c r="H111" s="215">
        <v>1.7010000000000001</v>
      </c>
      <c r="I111" s="216"/>
      <c r="J111" s="217">
        <f>ROUND(I111*H111,2)</f>
        <v>0</v>
      </c>
      <c r="K111" s="213" t="s">
        <v>312</v>
      </c>
      <c r="L111" s="42"/>
      <c r="M111" s="218" t="s">
        <v>19</v>
      </c>
      <c r="N111" s="219" t="s">
        <v>45</v>
      </c>
      <c r="O111" s="82"/>
      <c r="P111" s="220">
        <f>O111*H111</f>
        <v>0</v>
      </c>
      <c r="Q111" s="220">
        <v>0.012659999999999999</v>
      </c>
      <c r="R111" s="220">
        <f>Q111*H111</f>
        <v>0.021534660000000001</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1670</v>
      </c>
    </row>
    <row r="112" s="2" customFormat="1" ht="14.4" customHeight="1">
      <c r="A112" s="36"/>
      <c r="B112" s="37"/>
      <c r="C112" s="211" t="s">
        <v>346</v>
      </c>
      <c r="D112" s="211" t="s">
        <v>308</v>
      </c>
      <c r="E112" s="212" t="s">
        <v>1022</v>
      </c>
      <c r="F112" s="213" t="s">
        <v>1023</v>
      </c>
      <c r="G112" s="214" t="s">
        <v>311</v>
      </c>
      <c r="H112" s="215">
        <v>1</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1671</v>
      </c>
    </row>
    <row r="113" s="2" customFormat="1" ht="14.4" customHeight="1">
      <c r="A113" s="36"/>
      <c r="B113" s="37"/>
      <c r="C113" s="230" t="s">
        <v>350</v>
      </c>
      <c r="D113" s="230" t="s">
        <v>846</v>
      </c>
      <c r="E113" s="231" t="s">
        <v>1025</v>
      </c>
      <c r="F113" s="232" t="s">
        <v>1026</v>
      </c>
      <c r="G113" s="233" t="s">
        <v>328</v>
      </c>
      <c r="H113" s="234">
        <v>1</v>
      </c>
      <c r="I113" s="235"/>
      <c r="J113" s="236">
        <f>ROUND(I113*H113,2)</f>
        <v>0</v>
      </c>
      <c r="K113" s="232" t="s">
        <v>312</v>
      </c>
      <c r="L113" s="237"/>
      <c r="M113" s="238" t="s">
        <v>19</v>
      </c>
      <c r="N113" s="239" t="s">
        <v>45</v>
      </c>
      <c r="O113" s="82"/>
      <c r="P113" s="220">
        <f>O113*H113</f>
        <v>0</v>
      </c>
      <c r="Q113" s="220">
        <v>0.017500000000000002</v>
      </c>
      <c r="R113" s="220">
        <f>Q113*H113</f>
        <v>0.017500000000000002</v>
      </c>
      <c r="S113" s="220">
        <v>0</v>
      </c>
      <c r="T113" s="221">
        <f>S113*H113</f>
        <v>0</v>
      </c>
      <c r="U113" s="36"/>
      <c r="V113" s="36"/>
      <c r="W113" s="36"/>
      <c r="X113" s="36"/>
      <c r="Y113" s="36"/>
      <c r="Z113" s="36"/>
      <c r="AA113" s="36"/>
      <c r="AB113" s="36"/>
      <c r="AC113" s="36"/>
      <c r="AD113" s="36"/>
      <c r="AE113" s="36"/>
      <c r="AR113" s="222" t="s">
        <v>494</v>
      </c>
      <c r="AT113" s="222" t="s">
        <v>846</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1672</v>
      </c>
    </row>
    <row r="114" s="2" customFormat="1" ht="24.15" customHeight="1">
      <c r="A114" s="36"/>
      <c r="B114" s="37"/>
      <c r="C114" s="211" t="s">
        <v>354</v>
      </c>
      <c r="D114" s="211" t="s">
        <v>308</v>
      </c>
      <c r="E114" s="212" t="s">
        <v>1028</v>
      </c>
      <c r="F114" s="213" t="s">
        <v>1029</v>
      </c>
      <c r="G114" s="214" t="s">
        <v>379</v>
      </c>
      <c r="H114" s="215">
        <v>0.97499999999999998</v>
      </c>
      <c r="I114" s="216"/>
      <c r="J114" s="217">
        <f>ROUND(I114*H114,2)</f>
        <v>0</v>
      </c>
      <c r="K114" s="213" t="s">
        <v>312</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1673</v>
      </c>
    </row>
    <row r="115" s="2" customFormat="1" ht="24.15" customHeight="1">
      <c r="A115" s="36"/>
      <c r="B115" s="37"/>
      <c r="C115" s="211" t="s">
        <v>358</v>
      </c>
      <c r="D115" s="211" t="s">
        <v>308</v>
      </c>
      <c r="E115" s="212" t="s">
        <v>1031</v>
      </c>
      <c r="F115" s="213" t="s">
        <v>1032</v>
      </c>
      <c r="G115" s="214" t="s">
        <v>379</v>
      </c>
      <c r="H115" s="215">
        <v>0.97499999999999998</v>
      </c>
      <c r="I115" s="216"/>
      <c r="J115" s="217">
        <f>ROUND(I115*H115,2)</f>
        <v>0</v>
      </c>
      <c r="K115" s="213" t="s">
        <v>312</v>
      </c>
      <c r="L115" s="42"/>
      <c r="M115" s="224" t="s">
        <v>19</v>
      </c>
      <c r="N115" s="225" t="s">
        <v>45</v>
      </c>
      <c r="O115" s="226"/>
      <c r="P115" s="227">
        <f>O115*H115</f>
        <v>0</v>
      </c>
      <c r="Q115" s="227">
        <v>0</v>
      </c>
      <c r="R115" s="227">
        <f>Q115*H115</f>
        <v>0</v>
      </c>
      <c r="S115" s="227">
        <v>0</v>
      </c>
      <c r="T115" s="228">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1674</v>
      </c>
    </row>
    <row r="116" s="2" customFormat="1" ht="6.96" customHeight="1">
      <c r="A116" s="36"/>
      <c r="B116" s="57"/>
      <c r="C116" s="58"/>
      <c r="D116" s="58"/>
      <c r="E116" s="58"/>
      <c r="F116" s="58"/>
      <c r="G116" s="58"/>
      <c r="H116" s="58"/>
      <c r="I116" s="58"/>
      <c r="J116" s="58"/>
      <c r="K116" s="58"/>
      <c r="L116" s="42"/>
      <c r="M116" s="36"/>
      <c r="O116" s="36"/>
      <c r="P116" s="36"/>
      <c r="Q116" s="36"/>
      <c r="R116" s="36"/>
      <c r="S116" s="36"/>
      <c r="T116" s="36"/>
      <c r="U116" s="36"/>
      <c r="V116" s="36"/>
      <c r="W116" s="36"/>
      <c r="X116" s="36"/>
      <c r="Y116" s="36"/>
      <c r="Z116" s="36"/>
      <c r="AA116" s="36"/>
      <c r="AB116" s="36"/>
      <c r="AC116" s="36"/>
      <c r="AD116" s="36"/>
      <c r="AE116" s="36"/>
    </row>
  </sheetData>
  <sheetProtection sheet="1" autoFilter="0" formatColumns="0" formatRows="0" objects="1" scenarios="1" spinCount="100000" saltValue="bxMrgeNDOb8X7sdehJhO0THDulAdAqh+/pmW2XsD88SsWQEawgcwsJvjiLUrMqn3N0ZXX3uyVIv4bZXHB5BPUw==" hashValue="o6iIwmkMFTSAPdRlK6rnmrJCltpRrxLG73zrw6YIEft8h2NhhENgpEZl1ZvRtG28jQnhFnvOAr9wFo9KnjJfqQ==" algorithmName="SHA-512" password="CC35"/>
  <autoFilter ref="C96:K115"/>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185</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1675</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1676</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ROUND(J98,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ROUND((SUM(BE98:BE136)),  2)</f>
        <v>0</v>
      </c>
      <c r="G37" s="36"/>
      <c r="H37" s="36"/>
      <c r="I37" s="156">
        <v>0.20999999999999999</v>
      </c>
      <c r="J37" s="155">
        <f>ROUND(((SUM(BE98:BE136))*I37),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ROUND((SUM(BF98:BF136)),  2)</f>
        <v>0</v>
      </c>
      <c r="G38" s="36"/>
      <c r="H38" s="36"/>
      <c r="I38" s="156">
        <v>0.14999999999999999</v>
      </c>
      <c r="J38" s="155">
        <f>ROUND(((SUM(BF98:BF136))*I38),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ROUND((SUM(BG98:BG136)),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ROUND((SUM(BH98:BH136)),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ROUND((SUM(BI98:BI136)),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1675</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2020-019-02-05-01 - Nové kce- 4.NP- zdivo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J98</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J99</f>
        <v>0</v>
      </c>
      <c r="K68" s="174"/>
      <c r="L68" s="178"/>
      <c r="S68" s="9"/>
      <c r="T68" s="9"/>
      <c r="U68" s="9"/>
      <c r="V68" s="9"/>
      <c r="W68" s="9"/>
      <c r="X68" s="9"/>
      <c r="Y68" s="9"/>
      <c r="Z68" s="9"/>
      <c r="AA68" s="9"/>
      <c r="AB68" s="9"/>
      <c r="AC68" s="9"/>
      <c r="AD68" s="9"/>
      <c r="AE68" s="9"/>
    </row>
    <row r="69" s="10" customFormat="1" ht="19.92" customHeight="1">
      <c r="A69" s="10"/>
      <c r="B69" s="179"/>
      <c r="C69" s="123"/>
      <c r="D69" s="180" t="s">
        <v>840</v>
      </c>
      <c r="E69" s="181"/>
      <c r="F69" s="181"/>
      <c r="G69" s="181"/>
      <c r="H69" s="181"/>
      <c r="I69" s="181"/>
      <c r="J69" s="182">
        <f>J100</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717</v>
      </c>
      <c r="E70" s="181"/>
      <c r="F70" s="181"/>
      <c r="G70" s="181"/>
      <c r="H70" s="181"/>
      <c r="I70" s="181"/>
      <c r="J70" s="182">
        <f>J111</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J113</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J115</f>
        <v>0</v>
      </c>
      <c r="K72" s="174"/>
      <c r="L72" s="178"/>
      <c r="S72" s="9"/>
      <c r="T72" s="9"/>
      <c r="U72" s="9"/>
      <c r="V72" s="9"/>
      <c r="W72" s="9"/>
      <c r="X72" s="9"/>
      <c r="Y72" s="9"/>
      <c r="Z72" s="9"/>
      <c r="AA72" s="9"/>
      <c r="AB72" s="9"/>
      <c r="AC72" s="9"/>
      <c r="AD72" s="9"/>
      <c r="AE72" s="9"/>
    </row>
    <row r="73" s="10" customFormat="1" ht="19.92" customHeight="1">
      <c r="A73" s="10"/>
      <c r="B73" s="179"/>
      <c r="C73" s="123"/>
      <c r="D73" s="180" t="s">
        <v>719</v>
      </c>
      <c r="E73" s="181"/>
      <c r="F73" s="181"/>
      <c r="G73" s="181"/>
      <c r="H73" s="181"/>
      <c r="I73" s="181"/>
      <c r="J73" s="182">
        <f>J116</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288</v>
      </c>
      <c r="E74" s="181"/>
      <c r="F74" s="181"/>
      <c r="G74" s="181"/>
      <c r="H74" s="181"/>
      <c r="I74" s="181"/>
      <c r="J74" s="182">
        <f>J121</f>
        <v>0</v>
      </c>
      <c r="K74" s="123"/>
      <c r="L74" s="183"/>
      <c r="S74" s="10"/>
      <c r="T74" s="10"/>
      <c r="U74" s="10"/>
      <c r="V74" s="10"/>
      <c r="W74" s="10"/>
      <c r="X74" s="10"/>
      <c r="Y74" s="10"/>
      <c r="Z74" s="10"/>
      <c r="AA74" s="10"/>
      <c r="AB74" s="10"/>
      <c r="AC74" s="10"/>
      <c r="AD74" s="10"/>
      <c r="AE74" s="10"/>
    </row>
    <row r="75" s="2" customFormat="1" ht="21.84" customHeight="1">
      <c r="A75" s="36"/>
      <c r="B75" s="37"/>
      <c r="C75" s="38"/>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57"/>
      <c r="C76" s="58"/>
      <c r="D76" s="58"/>
      <c r="E76" s="58"/>
      <c r="F76" s="58"/>
      <c r="G76" s="58"/>
      <c r="H76" s="58"/>
      <c r="I76" s="58"/>
      <c r="J76" s="58"/>
      <c r="K76" s="58"/>
      <c r="L76" s="143"/>
      <c r="S76" s="36"/>
      <c r="T76" s="36"/>
      <c r="U76" s="36"/>
      <c r="V76" s="36"/>
      <c r="W76" s="36"/>
      <c r="X76" s="36"/>
      <c r="Y76" s="36"/>
      <c r="Z76" s="36"/>
      <c r="AA76" s="36"/>
      <c r="AB76" s="36"/>
      <c r="AC76" s="36"/>
      <c r="AD76" s="36"/>
      <c r="AE76" s="36"/>
    </row>
    <row r="80" s="2" customFormat="1" ht="6.96" customHeight="1">
      <c r="A80" s="36"/>
      <c r="B80" s="59"/>
      <c r="C80" s="60"/>
      <c r="D80" s="60"/>
      <c r="E80" s="60"/>
      <c r="F80" s="60"/>
      <c r="G80" s="60"/>
      <c r="H80" s="60"/>
      <c r="I80" s="60"/>
      <c r="J80" s="60"/>
      <c r="K80" s="60"/>
      <c r="L80" s="143"/>
      <c r="S80" s="36"/>
      <c r="T80" s="36"/>
      <c r="U80" s="36"/>
      <c r="V80" s="36"/>
      <c r="W80" s="36"/>
      <c r="X80" s="36"/>
      <c r="Y80" s="36"/>
      <c r="Z80" s="36"/>
      <c r="AA80" s="36"/>
      <c r="AB80" s="36"/>
      <c r="AC80" s="36"/>
      <c r="AD80" s="36"/>
      <c r="AE80" s="36"/>
    </row>
    <row r="81" s="2" customFormat="1" ht="24.96" customHeight="1">
      <c r="A81" s="36"/>
      <c r="B81" s="37"/>
      <c r="C81" s="21" t="s">
        <v>290</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16</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168" t="str">
        <f>E7</f>
        <v>Stavební úpravy a přístavba objektu FLD-3.etapa</v>
      </c>
      <c r="F84" s="30"/>
      <c r="G84" s="30"/>
      <c r="H84" s="30"/>
      <c r="I84" s="38"/>
      <c r="J84" s="38"/>
      <c r="K84" s="38"/>
      <c r="L84" s="143"/>
      <c r="S84" s="36"/>
      <c r="T84" s="36"/>
      <c r="U84" s="36"/>
      <c r="V84" s="36"/>
      <c r="W84" s="36"/>
      <c r="X84" s="36"/>
      <c r="Y84" s="36"/>
      <c r="Z84" s="36"/>
      <c r="AA84" s="36"/>
      <c r="AB84" s="36"/>
      <c r="AC84" s="36"/>
      <c r="AD84" s="36"/>
      <c r="AE84" s="36"/>
    </row>
    <row r="85" s="1" customFormat="1" ht="12" customHeight="1">
      <c r="B85" s="19"/>
      <c r="C85" s="30" t="s">
        <v>271</v>
      </c>
      <c r="D85" s="20"/>
      <c r="E85" s="20"/>
      <c r="F85" s="20"/>
      <c r="G85" s="20"/>
      <c r="H85" s="20"/>
      <c r="I85" s="20"/>
      <c r="J85" s="20"/>
      <c r="K85" s="20"/>
      <c r="L85" s="18"/>
    </row>
    <row r="86" s="1" customFormat="1" ht="16.5" customHeight="1">
      <c r="B86" s="19"/>
      <c r="C86" s="20"/>
      <c r="D86" s="20"/>
      <c r="E86" s="168" t="s">
        <v>836</v>
      </c>
      <c r="F86" s="20"/>
      <c r="G86" s="20"/>
      <c r="H86" s="20"/>
      <c r="I86" s="20"/>
      <c r="J86" s="20"/>
      <c r="K86" s="20"/>
      <c r="L86" s="18"/>
    </row>
    <row r="87" s="1" customFormat="1" ht="12" customHeight="1">
      <c r="B87" s="19"/>
      <c r="C87" s="30" t="s">
        <v>273</v>
      </c>
      <c r="D87" s="20"/>
      <c r="E87" s="20"/>
      <c r="F87" s="20"/>
      <c r="G87" s="20"/>
      <c r="H87" s="20"/>
      <c r="I87" s="20"/>
      <c r="J87" s="20"/>
      <c r="K87" s="20"/>
      <c r="L87" s="18"/>
    </row>
    <row r="88" s="2" customFormat="1" ht="16.5" customHeight="1">
      <c r="A88" s="36"/>
      <c r="B88" s="37"/>
      <c r="C88" s="38"/>
      <c r="D88" s="38"/>
      <c r="E88" s="229" t="s">
        <v>1675</v>
      </c>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838</v>
      </c>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6.5" customHeight="1">
      <c r="A90" s="36"/>
      <c r="B90" s="37"/>
      <c r="C90" s="38"/>
      <c r="D90" s="38"/>
      <c r="E90" s="67" t="str">
        <f>E13</f>
        <v xml:space="preserve">2020-019-02-05-01 - Nové kce- 4.NP- zdivo  </v>
      </c>
      <c r="F90" s="38"/>
      <c r="G90" s="38"/>
      <c r="H90" s="38"/>
      <c r="I90" s="38"/>
      <c r="J90" s="38"/>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21</v>
      </c>
      <c r="D92" s="38"/>
      <c r="E92" s="38"/>
      <c r="F92" s="25" t="str">
        <f>F16</f>
        <v xml:space="preserve">KAMÝCKÁ 1176, PRAHA - SUCHDOL </v>
      </c>
      <c r="G92" s="38"/>
      <c r="H92" s="38"/>
      <c r="I92" s="30" t="s">
        <v>23</v>
      </c>
      <c r="J92" s="70" t="str">
        <f>IF(J16="","",J16)</f>
        <v>16. 10. 2020</v>
      </c>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40.05" customHeight="1">
      <c r="A94" s="36"/>
      <c r="B94" s="37"/>
      <c r="C94" s="30" t="s">
        <v>25</v>
      </c>
      <c r="D94" s="38"/>
      <c r="E94" s="38"/>
      <c r="F94" s="25" t="str">
        <f>E19</f>
        <v>ČZU V PRAZE, FAKULTA LESNICKÁ A DŘEVAŘSKÁ, Praha 6</v>
      </c>
      <c r="G94" s="38"/>
      <c r="H94" s="38"/>
      <c r="I94" s="30" t="s">
        <v>33</v>
      </c>
      <c r="J94" s="34" t="str">
        <f>E25</f>
        <v>Ing. Vladimír Čapka Gerstnerova 5/658 Praha 7</v>
      </c>
      <c r="K94" s="38"/>
      <c r="L94" s="143"/>
      <c r="S94" s="36"/>
      <c r="T94" s="36"/>
      <c r="U94" s="36"/>
      <c r="V94" s="36"/>
      <c r="W94" s="36"/>
      <c r="X94" s="36"/>
      <c r="Y94" s="36"/>
      <c r="Z94" s="36"/>
      <c r="AA94" s="36"/>
      <c r="AB94" s="36"/>
      <c r="AC94" s="36"/>
      <c r="AD94" s="36"/>
      <c r="AE94" s="36"/>
    </row>
    <row r="95" s="2" customFormat="1" ht="25.65" customHeight="1">
      <c r="A95" s="36"/>
      <c r="B95" s="37"/>
      <c r="C95" s="30" t="s">
        <v>31</v>
      </c>
      <c r="D95" s="38"/>
      <c r="E95" s="38"/>
      <c r="F95" s="25" t="str">
        <f>IF(E22="","",E22)</f>
        <v>Vyplň údaj</v>
      </c>
      <c r="G95" s="38"/>
      <c r="H95" s="38"/>
      <c r="I95" s="30" t="s">
        <v>36</v>
      </c>
      <c r="J95" s="34" t="str">
        <f>E28</f>
        <v>Ing. Dana Mlejnková</v>
      </c>
      <c r="K95" s="38"/>
      <c r="L95" s="143"/>
      <c r="S95" s="36"/>
      <c r="T95" s="36"/>
      <c r="U95" s="36"/>
      <c r="V95" s="36"/>
      <c r="W95" s="36"/>
      <c r="X95" s="36"/>
      <c r="Y95" s="36"/>
      <c r="Z95" s="36"/>
      <c r="AA95" s="36"/>
      <c r="AB95" s="36"/>
      <c r="AC95" s="36"/>
      <c r="AD95" s="36"/>
      <c r="AE95" s="36"/>
    </row>
    <row r="96" s="2" customFormat="1" ht="10.32"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11" customFormat="1" ht="29.28" customHeight="1">
      <c r="A97" s="184"/>
      <c r="B97" s="185"/>
      <c r="C97" s="186" t="s">
        <v>291</v>
      </c>
      <c r="D97" s="187" t="s">
        <v>59</v>
      </c>
      <c r="E97" s="187" t="s">
        <v>55</v>
      </c>
      <c r="F97" s="187" t="s">
        <v>56</v>
      </c>
      <c r="G97" s="187" t="s">
        <v>292</v>
      </c>
      <c r="H97" s="187" t="s">
        <v>293</v>
      </c>
      <c r="I97" s="187" t="s">
        <v>294</v>
      </c>
      <c r="J97" s="187" t="s">
        <v>279</v>
      </c>
      <c r="K97" s="188" t="s">
        <v>295</v>
      </c>
      <c r="L97" s="189"/>
      <c r="M97" s="90" t="s">
        <v>19</v>
      </c>
      <c r="N97" s="91" t="s">
        <v>44</v>
      </c>
      <c r="O97" s="91" t="s">
        <v>296</v>
      </c>
      <c r="P97" s="91" t="s">
        <v>297</v>
      </c>
      <c r="Q97" s="91" t="s">
        <v>298</v>
      </c>
      <c r="R97" s="91" t="s">
        <v>299</v>
      </c>
      <c r="S97" s="91" t="s">
        <v>300</v>
      </c>
      <c r="T97" s="92" t="s">
        <v>301</v>
      </c>
      <c r="U97" s="184"/>
      <c r="V97" s="184"/>
      <c r="W97" s="184"/>
      <c r="X97" s="184"/>
      <c r="Y97" s="184"/>
      <c r="Z97" s="184"/>
      <c r="AA97" s="184"/>
      <c r="AB97" s="184"/>
      <c r="AC97" s="184"/>
      <c r="AD97" s="184"/>
      <c r="AE97" s="184"/>
    </row>
    <row r="98" s="2" customFormat="1" ht="22.8" customHeight="1">
      <c r="A98" s="36"/>
      <c r="B98" s="37"/>
      <c r="C98" s="97" t="s">
        <v>302</v>
      </c>
      <c r="D98" s="38"/>
      <c r="E98" s="38"/>
      <c r="F98" s="38"/>
      <c r="G98" s="38"/>
      <c r="H98" s="38"/>
      <c r="I98" s="38"/>
      <c r="J98" s="190">
        <f>BK98</f>
        <v>0</v>
      </c>
      <c r="K98" s="38"/>
      <c r="L98" s="42"/>
      <c r="M98" s="93"/>
      <c r="N98" s="191"/>
      <c r="O98" s="94"/>
      <c r="P98" s="192">
        <f>P99+P115</f>
        <v>0</v>
      </c>
      <c r="Q98" s="94"/>
      <c r="R98" s="192">
        <f>R99+R115</f>
        <v>16.7123405627</v>
      </c>
      <c r="S98" s="94"/>
      <c r="T98" s="193">
        <f>T99+T115</f>
        <v>0</v>
      </c>
      <c r="U98" s="36"/>
      <c r="V98" s="36"/>
      <c r="W98" s="36"/>
      <c r="X98" s="36"/>
      <c r="Y98" s="36"/>
      <c r="Z98" s="36"/>
      <c r="AA98" s="36"/>
      <c r="AB98" s="36"/>
      <c r="AC98" s="36"/>
      <c r="AD98" s="36"/>
      <c r="AE98" s="36"/>
      <c r="AT98" s="15" t="s">
        <v>73</v>
      </c>
      <c r="AU98" s="15" t="s">
        <v>280</v>
      </c>
      <c r="BK98" s="194">
        <f>BK99+BK115</f>
        <v>0</v>
      </c>
    </row>
    <row r="99" s="12" customFormat="1" ht="25.92" customHeight="1">
      <c r="A99" s="12"/>
      <c r="B99" s="195"/>
      <c r="C99" s="196"/>
      <c r="D99" s="197" t="s">
        <v>73</v>
      </c>
      <c r="E99" s="198" t="s">
        <v>303</v>
      </c>
      <c r="F99" s="198" t="s">
        <v>304</v>
      </c>
      <c r="G99" s="196"/>
      <c r="H99" s="196"/>
      <c r="I99" s="199"/>
      <c r="J99" s="200">
        <f>BK99</f>
        <v>0</v>
      </c>
      <c r="K99" s="196"/>
      <c r="L99" s="201"/>
      <c r="M99" s="202"/>
      <c r="N99" s="203"/>
      <c r="O99" s="203"/>
      <c r="P99" s="204">
        <f>P100+P111+P113</f>
        <v>0</v>
      </c>
      <c r="Q99" s="203"/>
      <c r="R99" s="204">
        <f>R100+R111+R113</f>
        <v>14.4739779039</v>
      </c>
      <c r="S99" s="203"/>
      <c r="T99" s="205">
        <f>T100+T111+T113</f>
        <v>0</v>
      </c>
      <c r="U99" s="12"/>
      <c r="V99" s="12"/>
      <c r="W99" s="12"/>
      <c r="X99" s="12"/>
      <c r="Y99" s="12"/>
      <c r="Z99" s="12"/>
      <c r="AA99" s="12"/>
      <c r="AB99" s="12"/>
      <c r="AC99" s="12"/>
      <c r="AD99" s="12"/>
      <c r="AE99" s="12"/>
      <c r="AR99" s="206" t="s">
        <v>81</v>
      </c>
      <c r="AT99" s="207" t="s">
        <v>73</v>
      </c>
      <c r="AU99" s="207" t="s">
        <v>74</v>
      </c>
      <c r="AY99" s="206" t="s">
        <v>305</v>
      </c>
      <c r="BK99" s="208">
        <f>BK100+BK111+BK113</f>
        <v>0</v>
      </c>
    </row>
    <row r="100" s="12" customFormat="1" ht="22.8" customHeight="1">
      <c r="A100" s="12"/>
      <c r="B100" s="195"/>
      <c r="C100" s="196"/>
      <c r="D100" s="197" t="s">
        <v>73</v>
      </c>
      <c r="E100" s="209" t="s">
        <v>112</v>
      </c>
      <c r="F100" s="209" t="s">
        <v>842</v>
      </c>
      <c r="G100" s="196"/>
      <c r="H100" s="196"/>
      <c r="I100" s="199"/>
      <c r="J100" s="210">
        <f>BK100</f>
        <v>0</v>
      </c>
      <c r="K100" s="196"/>
      <c r="L100" s="201"/>
      <c r="M100" s="202"/>
      <c r="N100" s="203"/>
      <c r="O100" s="203"/>
      <c r="P100" s="204">
        <f>SUM(P101:P110)</f>
        <v>0</v>
      </c>
      <c r="Q100" s="203"/>
      <c r="R100" s="204">
        <f>SUM(R101:R110)</f>
        <v>14.473052109899999</v>
      </c>
      <c r="S100" s="203"/>
      <c r="T100" s="205">
        <f>SUM(T101:T110)</f>
        <v>0</v>
      </c>
      <c r="U100" s="12"/>
      <c r="V100" s="12"/>
      <c r="W100" s="12"/>
      <c r="X100" s="12"/>
      <c r="Y100" s="12"/>
      <c r="Z100" s="12"/>
      <c r="AA100" s="12"/>
      <c r="AB100" s="12"/>
      <c r="AC100" s="12"/>
      <c r="AD100" s="12"/>
      <c r="AE100" s="12"/>
      <c r="AR100" s="206" t="s">
        <v>81</v>
      </c>
      <c r="AT100" s="207" t="s">
        <v>73</v>
      </c>
      <c r="AU100" s="207" t="s">
        <v>81</v>
      </c>
      <c r="AY100" s="206" t="s">
        <v>305</v>
      </c>
      <c r="BK100" s="208">
        <f>SUM(BK101:BK110)</f>
        <v>0</v>
      </c>
    </row>
    <row r="101" s="2" customFormat="1" ht="24.15" customHeight="1">
      <c r="A101" s="36"/>
      <c r="B101" s="37"/>
      <c r="C101" s="211" t="s">
        <v>81</v>
      </c>
      <c r="D101" s="211" t="s">
        <v>308</v>
      </c>
      <c r="E101" s="212" t="s">
        <v>1342</v>
      </c>
      <c r="F101" s="213" t="s">
        <v>1343</v>
      </c>
      <c r="G101" s="214" t="s">
        <v>319</v>
      </c>
      <c r="H101" s="215">
        <v>0.88800000000000001</v>
      </c>
      <c r="I101" s="216"/>
      <c r="J101" s="217">
        <f>ROUND(I101*H101,2)</f>
        <v>0</v>
      </c>
      <c r="K101" s="213" t="s">
        <v>312</v>
      </c>
      <c r="L101" s="42"/>
      <c r="M101" s="218" t="s">
        <v>19</v>
      </c>
      <c r="N101" s="219" t="s">
        <v>45</v>
      </c>
      <c r="O101" s="82"/>
      <c r="P101" s="220">
        <f>O101*H101</f>
        <v>0</v>
      </c>
      <c r="Q101" s="220">
        <v>1.8775</v>
      </c>
      <c r="R101" s="220">
        <f>Q101*H101</f>
        <v>1.6672199999999999</v>
      </c>
      <c r="S101" s="220">
        <v>0</v>
      </c>
      <c r="T101" s="221">
        <f>S101*H101</f>
        <v>0</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1677</v>
      </c>
    </row>
    <row r="102" s="2" customFormat="1" ht="24.15" customHeight="1">
      <c r="A102" s="36"/>
      <c r="B102" s="37"/>
      <c r="C102" s="211" t="s">
        <v>83</v>
      </c>
      <c r="D102" s="211" t="s">
        <v>308</v>
      </c>
      <c r="E102" s="212" t="s">
        <v>1036</v>
      </c>
      <c r="F102" s="213" t="s">
        <v>1037</v>
      </c>
      <c r="G102" s="214" t="s">
        <v>319</v>
      </c>
      <c r="H102" s="215">
        <v>0.69299999999999995</v>
      </c>
      <c r="I102" s="216"/>
      <c r="J102" s="217">
        <f>ROUND(I102*H102,2)</f>
        <v>0</v>
      </c>
      <c r="K102" s="213" t="s">
        <v>312</v>
      </c>
      <c r="L102" s="42"/>
      <c r="M102" s="218" t="s">
        <v>19</v>
      </c>
      <c r="N102" s="219" t="s">
        <v>45</v>
      </c>
      <c r="O102" s="82"/>
      <c r="P102" s="220">
        <f>O102*H102</f>
        <v>0</v>
      </c>
      <c r="Q102" s="220">
        <v>1.8775</v>
      </c>
      <c r="R102" s="220">
        <f>Q102*H102</f>
        <v>1.3011074999999999</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1678</v>
      </c>
    </row>
    <row r="103" s="2" customFormat="1" ht="24.15" customHeight="1">
      <c r="A103" s="36"/>
      <c r="B103" s="37"/>
      <c r="C103" s="211" t="s">
        <v>112</v>
      </c>
      <c r="D103" s="211" t="s">
        <v>308</v>
      </c>
      <c r="E103" s="212" t="s">
        <v>1679</v>
      </c>
      <c r="F103" s="213" t="s">
        <v>1680</v>
      </c>
      <c r="G103" s="214" t="s">
        <v>328</v>
      </c>
      <c r="H103" s="215">
        <v>6</v>
      </c>
      <c r="I103" s="216"/>
      <c r="J103" s="217">
        <f>ROUND(I103*H103,2)</f>
        <v>0</v>
      </c>
      <c r="K103" s="213" t="s">
        <v>312</v>
      </c>
      <c r="L103" s="42"/>
      <c r="M103" s="218" t="s">
        <v>19</v>
      </c>
      <c r="N103" s="219" t="s">
        <v>45</v>
      </c>
      <c r="O103" s="82"/>
      <c r="P103" s="220">
        <f>O103*H103</f>
        <v>0</v>
      </c>
      <c r="Q103" s="220">
        <v>0.039629999999999999</v>
      </c>
      <c r="R103" s="220">
        <f>Q103*H103</f>
        <v>0.23777999999999999</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1681</v>
      </c>
    </row>
    <row r="104" s="2" customFormat="1" ht="24.15" customHeight="1">
      <c r="A104" s="36"/>
      <c r="B104" s="37"/>
      <c r="C104" s="211" t="s">
        <v>313</v>
      </c>
      <c r="D104" s="211" t="s">
        <v>308</v>
      </c>
      <c r="E104" s="212" t="s">
        <v>843</v>
      </c>
      <c r="F104" s="213" t="s">
        <v>844</v>
      </c>
      <c r="G104" s="214" t="s">
        <v>379</v>
      </c>
      <c r="H104" s="215">
        <v>0.125</v>
      </c>
      <c r="I104" s="216"/>
      <c r="J104" s="217">
        <f>ROUND(I104*H104,2)</f>
        <v>0</v>
      </c>
      <c r="K104" s="213" t="s">
        <v>312</v>
      </c>
      <c r="L104" s="42"/>
      <c r="M104" s="218" t="s">
        <v>19</v>
      </c>
      <c r="N104" s="219" t="s">
        <v>45</v>
      </c>
      <c r="O104" s="82"/>
      <c r="P104" s="220">
        <f>O104*H104</f>
        <v>0</v>
      </c>
      <c r="Q104" s="220">
        <v>0.019536000000000001</v>
      </c>
      <c r="R104" s="220">
        <f>Q104*H104</f>
        <v>0.0024420000000000002</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1682</v>
      </c>
    </row>
    <row r="105" s="2" customFormat="1" ht="14.4" customHeight="1">
      <c r="A105" s="36"/>
      <c r="B105" s="37"/>
      <c r="C105" s="230" t="s">
        <v>330</v>
      </c>
      <c r="D105" s="230" t="s">
        <v>846</v>
      </c>
      <c r="E105" s="231" t="s">
        <v>847</v>
      </c>
      <c r="F105" s="232" t="s">
        <v>848</v>
      </c>
      <c r="G105" s="233" t="s">
        <v>379</v>
      </c>
      <c r="H105" s="234">
        <v>0.125</v>
      </c>
      <c r="I105" s="235"/>
      <c r="J105" s="236">
        <f>ROUND(I105*H105,2)</f>
        <v>0</v>
      </c>
      <c r="K105" s="232" t="s">
        <v>312</v>
      </c>
      <c r="L105" s="237"/>
      <c r="M105" s="238" t="s">
        <v>19</v>
      </c>
      <c r="N105" s="239" t="s">
        <v>45</v>
      </c>
      <c r="O105" s="82"/>
      <c r="P105" s="220">
        <f>O105*H105</f>
        <v>0</v>
      </c>
      <c r="Q105" s="220">
        <v>1</v>
      </c>
      <c r="R105" s="220">
        <f>Q105*H105</f>
        <v>0.125</v>
      </c>
      <c r="S105" s="220">
        <v>0</v>
      </c>
      <c r="T105" s="221">
        <f>S105*H105</f>
        <v>0</v>
      </c>
      <c r="U105" s="36"/>
      <c r="V105" s="36"/>
      <c r="W105" s="36"/>
      <c r="X105" s="36"/>
      <c r="Y105" s="36"/>
      <c r="Z105" s="36"/>
      <c r="AA105" s="36"/>
      <c r="AB105" s="36"/>
      <c r="AC105" s="36"/>
      <c r="AD105" s="36"/>
      <c r="AE105" s="36"/>
      <c r="AR105" s="222" t="s">
        <v>342</v>
      </c>
      <c r="AT105" s="222" t="s">
        <v>846</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1683</v>
      </c>
    </row>
    <row r="106" s="2" customFormat="1" ht="24.15" customHeight="1">
      <c r="A106" s="36"/>
      <c r="B106" s="37"/>
      <c r="C106" s="211" t="s">
        <v>334</v>
      </c>
      <c r="D106" s="211" t="s">
        <v>308</v>
      </c>
      <c r="E106" s="212" t="s">
        <v>1043</v>
      </c>
      <c r="F106" s="213" t="s">
        <v>1044</v>
      </c>
      <c r="G106" s="214" t="s">
        <v>311</v>
      </c>
      <c r="H106" s="215">
        <v>7.125</v>
      </c>
      <c r="I106" s="216"/>
      <c r="J106" s="217">
        <f>ROUND(I106*H106,2)</f>
        <v>0</v>
      </c>
      <c r="K106" s="213" t="s">
        <v>312</v>
      </c>
      <c r="L106" s="42"/>
      <c r="M106" s="218" t="s">
        <v>19</v>
      </c>
      <c r="N106" s="219" t="s">
        <v>45</v>
      </c>
      <c r="O106" s="82"/>
      <c r="P106" s="220">
        <f>O106*H106</f>
        <v>0</v>
      </c>
      <c r="Q106" s="220">
        <v>0.042340000000000003</v>
      </c>
      <c r="R106" s="220">
        <f>Q106*H106</f>
        <v>0.30167250000000001</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1684</v>
      </c>
    </row>
    <row r="107" s="2" customFormat="1" ht="24.15" customHeight="1">
      <c r="A107" s="36"/>
      <c r="B107" s="37"/>
      <c r="C107" s="211" t="s">
        <v>338</v>
      </c>
      <c r="D107" s="211" t="s">
        <v>308</v>
      </c>
      <c r="E107" s="212" t="s">
        <v>857</v>
      </c>
      <c r="F107" s="213" t="s">
        <v>858</v>
      </c>
      <c r="G107" s="214" t="s">
        <v>311</v>
      </c>
      <c r="H107" s="215">
        <v>39.450000000000003</v>
      </c>
      <c r="I107" s="216"/>
      <c r="J107" s="217">
        <f>ROUND(I107*H107,2)</f>
        <v>0</v>
      </c>
      <c r="K107" s="213" t="s">
        <v>312</v>
      </c>
      <c r="L107" s="42"/>
      <c r="M107" s="218" t="s">
        <v>19</v>
      </c>
      <c r="N107" s="219" t="s">
        <v>45</v>
      </c>
      <c r="O107" s="82"/>
      <c r="P107" s="220">
        <f>O107*H107</f>
        <v>0</v>
      </c>
      <c r="Q107" s="220">
        <v>0.058970000000000002</v>
      </c>
      <c r="R107" s="220">
        <f>Q107*H107</f>
        <v>2.3263665000000002</v>
      </c>
      <c r="S107" s="220">
        <v>0</v>
      </c>
      <c r="T107" s="221">
        <f>S107*H107</f>
        <v>0</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1685</v>
      </c>
    </row>
    <row r="108" s="2" customFormat="1" ht="24.15" customHeight="1">
      <c r="A108" s="36"/>
      <c r="B108" s="37"/>
      <c r="C108" s="211" t="s">
        <v>342</v>
      </c>
      <c r="D108" s="211" t="s">
        <v>308</v>
      </c>
      <c r="E108" s="212" t="s">
        <v>1047</v>
      </c>
      <c r="F108" s="213" t="s">
        <v>1048</v>
      </c>
      <c r="G108" s="214" t="s">
        <v>311</v>
      </c>
      <c r="H108" s="215">
        <v>112.319</v>
      </c>
      <c r="I108" s="216"/>
      <c r="J108" s="217">
        <f>ROUND(I108*H108,2)</f>
        <v>0</v>
      </c>
      <c r="K108" s="213" t="s">
        <v>312</v>
      </c>
      <c r="L108" s="42"/>
      <c r="M108" s="218" t="s">
        <v>19</v>
      </c>
      <c r="N108" s="219" t="s">
        <v>45</v>
      </c>
      <c r="O108" s="82"/>
      <c r="P108" s="220">
        <f>O108*H108</f>
        <v>0</v>
      </c>
      <c r="Q108" s="220">
        <v>0.07571</v>
      </c>
      <c r="R108" s="220">
        <f>Q108*H108</f>
        <v>8.5036714900000003</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1686</v>
      </c>
    </row>
    <row r="109" s="2" customFormat="1" ht="14.4" customHeight="1">
      <c r="A109" s="36"/>
      <c r="B109" s="37"/>
      <c r="C109" s="211" t="s">
        <v>346</v>
      </c>
      <c r="D109" s="211" t="s">
        <v>308</v>
      </c>
      <c r="E109" s="212" t="s">
        <v>1050</v>
      </c>
      <c r="F109" s="213" t="s">
        <v>1051</v>
      </c>
      <c r="G109" s="214" t="s">
        <v>365</v>
      </c>
      <c r="H109" s="215">
        <v>53.5</v>
      </c>
      <c r="I109" s="216"/>
      <c r="J109" s="217">
        <f>ROUND(I109*H109,2)</f>
        <v>0</v>
      </c>
      <c r="K109" s="213" t="s">
        <v>312</v>
      </c>
      <c r="L109" s="42"/>
      <c r="M109" s="218" t="s">
        <v>19</v>
      </c>
      <c r="N109" s="219" t="s">
        <v>45</v>
      </c>
      <c r="O109" s="82"/>
      <c r="P109" s="220">
        <f>O109*H109</f>
        <v>0</v>
      </c>
      <c r="Q109" s="220">
        <v>8.0271400000000005E-05</v>
      </c>
      <c r="R109" s="220">
        <f>Q109*H109</f>
        <v>0.0042945199</v>
      </c>
      <c r="S109" s="220">
        <v>0</v>
      </c>
      <c r="T109" s="221">
        <f>S109*H109</f>
        <v>0</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1687</v>
      </c>
    </row>
    <row r="110" s="2" customFormat="1" ht="14.4" customHeight="1">
      <c r="A110" s="36"/>
      <c r="B110" s="37"/>
      <c r="C110" s="211" t="s">
        <v>350</v>
      </c>
      <c r="D110" s="211" t="s">
        <v>308</v>
      </c>
      <c r="E110" s="212" t="s">
        <v>1053</v>
      </c>
      <c r="F110" s="213" t="s">
        <v>1054</v>
      </c>
      <c r="G110" s="214" t="s">
        <v>365</v>
      </c>
      <c r="H110" s="215">
        <v>27.324999999999999</v>
      </c>
      <c r="I110" s="216"/>
      <c r="J110" s="217">
        <f>ROUND(I110*H110,2)</f>
        <v>0</v>
      </c>
      <c r="K110" s="213" t="s">
        <v>312</v>
      </c>
      <c r="L110" s="42"/>
      <c r="M110" s="218" t="s">
        <v>19</v>
      </c>
      <c r="N110" s="219" t="s">
        <v>45</v>
      </c>
      <c r="O110" s="82"/>
      <c r="P110" s="220">
        <f>O110*H110</f>
        <v>0</v>
      </c>
      <c r="Q110" s="220">
        <v>0.00012799999999999999</v>
      </c>
      <c r="R110" s="220">
        <f>Q110*H110</f>
        <v>0.0034975999999999996</v>
      </c>
      <c r="S110" s="220">
        <v>0</v>
      </c>
      <c r="T110" s="221">
        <f>S110*H110</f>
        <v>0</v>
      </c>
      <c r="U110" s="36"/>
      <c r="V110" s="36"/>
      <c r="W110" s="36"/>
      <c r="X110" s="36"/>
      <c r="Y110" s="36"/>
      <c r="Z110" s="36"/>
      <c r="AA110" s="36"/>
      <c r="AB110" s="36"/>
      <c r="AC110" s="36"/>
      <c r="AD110" s="36"/>
      <c r="AE110" s="36"/>
      <c r="AR110" s="222" t="s">
        <v>313</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313</v>
      </c>
      <c r="BM110" s="222" t="s">
        <v>1688</v>
      </c>
    </row>
    <row r="111" s="12" customFormat="1" ht="22.8" customHeight="1">
      <c r="A111" s="12"/>
      <c r="B111" s="195"/>
      <c r="C111" s="196"/>
      <c r="D111" s="197" t="s">
        <v>73</v>
      </c>
      <c r="E111" s="209" t="s">
        <v>346</v>
      </c>
      <c r="F111" s="209" t="s">
        <v>723</v>
      </c>
      <c r="G111" s="196"/>
      <c r="H111" s="196"/>
      <c r="I111" s="199"/>
      <c r="J111" s="210">
        <f>BK111</f>
        <v>0</v>
      </c>
      <c r="K111" s="196"/>
      <c r="L111" s="201"/>
      <c r="M111" s="202"/>
      <c r="N111" s="203"/>
      <c r="O111" s="203"/>
      <c r="P111" s="204">
        <f>P112</f>
        <v>0</v>
      </c>
      <c r="Q111" s="203"/>
      <c r="R111" s="204">
        <f>R112</f>
        <v>0.00092579399999999997</v>
      </c>
      <c r="S111" s="203"/>
      <c r="T111" s="205">
        <f>T112</f>
        <v>0</v>
      </c>
      <c r="U111" s="12"/>
      <c r="V111" s="12"/>
      <c r="W111" s="12"/>
      <c r="X111" s="12"/>
      <c r="Y111" s="12"/>
      <c r="Z111" s="12"/>
      <c r="AA111" s="12"/>
      <c r="AB111" s="12"/>
      <c r="AC111" s="12"/>
      <c r="AD111" s="12"/>
      <c r="AE111" s="12"/>
      <c r="AR111" s="206" t="s">
        <v>81</v>
      </c>
      <c r="AT111" s="207" t="s">
        <v>73</v>
      </c>
      <c r="AU111" s="207" t="s">
        <v>81</v>
      </c>
      <c r="AY111" s="206" t="s">
        <v>305</v>
      </c>
      <c r="BK111" s="208">
        <f>BK112</f>
        <v>0</v>
      </c>
    </row>
    <row r="112" s="2" customFormat="1" ht="14.4" customHeight="1">
      <c r="A112" s="36"/>
      <c r="B112" s="37"/>
      <c r="C112" s="211" t="s">
        <v>354</v>
      </c>
      <c r="D112" s="211" t="s">
        <v>308</v>
      </c>
      <c r="E112" s="212" t="s">
        <v>1056</v>
      </c>
      <c r="F112" s="213" t="s">
        <v>1057</v>
      </c>
      <c r="G112" s="214" t="s">
        <v>311</v>
      </c>
      <c r="H112" s="215">
        <v>243.63</v>
      </c>
      <c r="I112" s="216"/>
      <c r="J112" s="217">
        <f>ROUND(I112*H112,2)</f>
        <v>0</v>
      </c>
      <c r="K112" s="213" t="s">
        <v>312</v>
      </c>
      <c r="L112" s="42"/>
      <c r="M112" s="218" t="s">
        <v>19</v>
      </c>
      <c r="N112" s="219" t="s">
        <v>45</v>
      </c>
      <c r="O112" s="82"/>
      <c r="P112" s="220">
        <f>O112*H112</f>
        <v>0</v>
      </c>
      <c r="Q112" s="220">
        <v>3.8E-06</v>
      </c>
      <c r="R112" s="220">
        <f>Q112*H112</f>
        <v>0.00092579399999999997</v>
      </c>
      <c r="S112" s="220">
        <v>0</v>
      </c>
      <c r="T112" s="221">
        <f>S112*H112</f>
        <v>0</v>
      </c>
      <c r="U112" s="36"/>
      <c r="V112" s="36"/>
      <c r="W112" s="36"/>
      <c r="X112" s="36"/>
      <c r="Y112" s="36"/>
      <c r="Z112" s="36"/>
      <c r="AA112" s="36"/>
      <c r="AB112" s="36"/>
      <c r="AC112" s="36"/>
      <c r="AD112" s="36"/>
      <c r="AE112" s="36"/>
      <c r="AR112" s="222" t="s">
        <v>313</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313</v>
      </c>
      <c r="BM112" s="222" t="s">
        <v>1689</v>
      </c>
    </row>
    <row r="113" s="12" customFormat="1" ht="22.8" customHeight="1">
      <c r="A113" s="12"/>
      <c r="B113" s="195"/>
      <c r="C113" s="196"/>
      <c r="D113" s="197" t="s">
        <v>73</v>
      </c>
      <c r="E113" s="209" t="s">
        <v>860</v>
      </c>
      <c r="F113" s="209" t="s">
        <v>861</v>
      </c>
      <c r="G113" s="196"/>
      <c r="H113" s="196"/>
      <c r="I113" s="199"/>
      <c r="J113" s="210">
        <f>BK113</f>
        <v>0</v>
      </c>
      <c r="K113" s="196"/>
      <c r="L113" s="201"/>
      <c r="M113" s="202"/>
      <c r="N113" s="203"/>
      <c r="O113" s="203"/>
      <c r="P113" s="204">
        <f>P114</f>
        <v>0</v>
      </c>
      <c r="Q113" s="203"/>
      <c r="R113" s="204">
        <f>R114</f>
        <v>0</v>
      </c>
      <c r="S113" s="203"/>
      <c r="T113" s="205">
        <f>T114</f>
        <v>0</v>
      </c>
      <c r="U113" s="12"/>
      <c r="V113" s="12"/>
      <c r="W113" s="12"/>
      <c r="X113" s="12"/>
      <c r="Y113" s="12"/>
      <c r="Z113" s="12"/>
      <c r="AA113" s="12"/>
      <c r="AB113" s="12"/>
      <c r="AC113" s="12"/>
      <c r="AD113" s="12"/>
      <c r="AE113" s="12"/>
      <c r="AR113" s="206" t="s">
        <v>81</v>
      </c>
      <c r="AT113" s="207" t="s">
        <v>73</v>
      </c>
      <c r="AU113" s="207" t="s">
        <v>81</v>
      </c>
      <c r="AY113" s="206" t="s">
        <v>305</v>
      </c>
      <c r="BK113" s="208">
        <f>BK114</f>
        <v>0</v>
      </c>
    </row>
    <row r="114" s="2" customFormat="1" ht="24.15" customHeight="1">
      <c r="A114" s="36"/>
      <c r="B114" s="37"/>
      <c r="C114" s="211" t="s">
        <v>358</v>
      </c>
      <c r="D114" s="211" t="s">
        <v>308</v>
      </c>
      <c r="E114" s="212" t="s">
        <v>1690</v>
      </c>
      <c r="F114" s="213" t="s">
        <v>1691</v>
      </c>
      <c r="G114" s="214" t="s">
        <v>379</v>
      </c>
      <c r="H114" s="215">
        <v>14.474</v>
      </c>
      <c r="I114" s="216"/>
      <c r="J114" s="217">
        <f>ROUND(I114*H114,2)</f>
        <v>0</v>
      </c>
      <c r="K114" s="213" t="s">
        <v>312</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313</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313</v>
      </c>
      <c r="BM114" s="222" t="s">
        <v>1692</v>
      </c>
    </row>
    <row r="115" s="12" customFormat="1" ht="25.92" customHeight="1">
      <c r="A115" s="12"/>
      <c r="B115" s="195"/>
      <c r="C115" s="196"/>
      <c r="D115" s="197" t="s">
        <v>73</v>
      </c>
      <c r="E115" s="198" t="s">
        <v>408</v>
      </c>
      <c r="F115" s="198" t="s">
        <v>409</v>
      </c>
      <c r="G115" s="196"/>
      <c r="H115" s="196"/>
      <c r="I115" s="199"/>
      <c r="J115" s="200">
        <f>BK115</f>
        <v>0</v>
      </c>
      <c r="K115" s="196"/>
      <c r="L115" s="201"/>
      <c r="M115" s="202"/>
      <c r="N115" s="203"/>
      <c r="O115" s="203"/>
      <c r="P115" s="204">
        <f>P116+P121</f>
        <v>0</v>
      </c>
      <c r="Q115" s="203"/>
      <c r="R115" s="204">
        <f>R116+R121</f>
        <v>2.2383626588000003</v>
      </c>
      <c r="S115" s="203"/>
      <c r="T115" s="205">
        <f>T116+T121</f>
        <v>0</v>
      </c>
      <c r="U115" s="12"/>
      <c r="V115" s="12"/>
      <c r="W115" s="12"/>
      <c r="X115" s="12"/>
      <c r="Y115" s="12"/>
      <c r="Z115" s="12"/>
      <c r="AA115" s="12"/>
      <c r="AB115" s="12"/>
      <c r="AC115" s="12"/>
      <c r="AD115" s="12"/>
      <c r="AE115" s="12"/>
      <c r="AR115" s="206" t="s">
        <v>83</v>
      </c>
      <c r="AT115" s="207" t="s">
        <v>73</v>
      </c>
      <c r="AU115" s="207" t="s">
        <v>74</v>
      </c>
      <c r="AY115" s="206" t="s">
        <v>305</v>
      </c>
      <c r="BK115" s="208">
        <f>BK116+BK121</f>
        <v>0</v>
      </c>
    </row>
    <row r="116" s="12" customFormat="1" ht="22.8" customHeight="1">
      <c r="A116" s="12"/>
      <c r="B116" s="195"/>
      <c r="C116" s="196"/>
      <c r="D116" s="197" t="s">
        <v>73</v>
      </c>
      <c r="E116" s="209" t="s">
        <v>745</v>
      </c>
      <c r="F116" s="209" t="s">
        <v>746</v>
      </c>
      <c r="G116" s="196"/>
      <c r="H116" s="196"/>
      <c r="I116" s="199"/>
      <c r="J116" s="210">
        <f>BK116</f>
        <v>0</v>
      </c>
      <c r="K116" s="196"/>
      <c r="L116" s="201"/>
      <c r="M116" s="202"/>
      <c r="N116" s="203"/>
      <c r="O116" s="203"/>
      <c r="P116" s="204">
        <f>SUM(P117:P120)</f>
        <v>0</v>
      </c>
      <c r="Q116" s="203"/>
      <c r="R116" s="204">
        <f>SUM(R117:R120)</f>
        <v>0.016156799999999999</v>
      </c>
      <c r="S116" s="203"/>
      <c r="T116" s="205">
        <f>SUM(T117:T120)</f>
        <v>0</v>
      </c>
      <c r="U116" s="12"/>
      <c r="V116" s="12"/>
      <c r="W116" s="12"/>
      <c r="X116" s="12"/>
      <c r="Y116" s="12"/>
      <c r="Z116" s="12"/>
      <c r="AA116" s="12"/>
      <c r="AB116" s="12"/>
      <c r="AC116" s="12"/>
      <c r="AD116" s="12"/>
      <c r="AE116" s="12"/>
      <c r="AR116" s="206" t="s">
        <v>83</v>
      </c>
      <c r="AT116" s="207" t="s">
        <v>73</v>
      </c>
      <c r="AU116" s="207" t="s">
        <v>81</v>
      </c>
      <c r="AY116" s="206" t="s">
        <v>305</v>
      </c>
      <c r="BK116" s="208">
        <f>SUM(BK117:BK120)</f>
        <v>0</v>
      </c>
    </row>
    <row r="117" s="2" customFormat="1" ht="24.15" customHeight="1">
      <c r="A117" s="36"/>
      <c r="B117" s="37"/>
      <c r="C117" s="211" t="s">
        <v>362</v>
      </c>
      <c r="D117" s="211" t="s">
        <v>308</v>
      </c>
      <c r="E117" s="212" t="s">
        <v>1693</v>
      </c>
      <c r="F117" s="213" t="s">
        <v>1694</v>
      </c>
      <c r="G117" s="214" t="s">
        <v>311</v>
      </c>
      <c r="H117" s="215">
        <v>1.9199999999999999</v>
      </c>
      <c r="I117" s="216"/>
      <c r="J117" s="217">
        <f>ROUND(I117*H117,2)</f>
        <v>0</v>
      </c>
      <c r="K117" s="213" t="s">
        <v>312</v>
      </c>
      <c r="L117" s="42"/>
      <c r="M117" s="218" t="s">
        <v>19</v>
      </c>
      <c r="N117" s="219" t="s">
        <v>45</v>
      </c>
      <c r="O117" s="82"/>
      <c r="P117" s="220">
        <f>O117*H117</f>
        <v>0</v>
      </c>
      <c r="Q117" s="220">
        <v>0.0060000000000000001</v>
      </c>
      <c r="R117" s="220">
        <f>Q117*H117</f>
        <v>0.011519999999999999</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1695</v>
      </c>
    </row>
    <row r="118" s="2" customFormat="1" ht="14.4" customHeight="1">
      <c r="A118" s="36"/>
      <c r="B118" s="37"/>
      <c r="C118" s="230" t="s">
        <v>367</v>
      </c>
      <c r="D118" s="230" t="s">
        <v>846</v>
      </c>
      <c r="E118" s="231" t="s">
        <v>1696</v>
      </c>
      <c r="F118" s="232" t="s">
        <v>1697</v>
      </c>
      <c r="G118" s="233" t="s">
        <v>311</v>
      </c>
      <c r="H118" s="234">
        <v>2.016</v>
      </c>
      <c r="I118" s="235"/>
      <c r="J118" s="236">
        <f>ROUND(I118*H118,2)</f>
        <v>0</v>
      </c>
      <c r="K118" s="232" t="s">
        <v>312</v>
      </c>
      <c r="L118" s="237"/>
      <c r="M118" s="238" t="s">
        <v>19</v>
      </c>
      <c r="N118" s="239" t="s">
        <v>45</v>
      </c>
      <c r="O118" s="82"/>
      <c r="P118" s="220">
        <f>O118*H118</f>
        <v>0</v>
      </c>
      <c r="Q118" s="220">
        <v>0.0023</v>
      </c>
      <c r="R118" s="220">
        <f>Q118*H118</f>
        <v>0.0046367999999999999</v>
      </c>
      <c r="S118" s="220">
        <v>0</v>
      </c>
      <c r="T118" s="221">
        <f>S118*H118</f>
        <v>0</v>
      </c>
      <c r="U118" s="36"/>
      <c r="V118" s="36"/>
      <c r="W118" s="36"/>
      <c r="X118" s="36"/>
      <c r="Y118" s="36"/>
      <c r="Z118" s="36"/>
      <c r="AA118" s="36"/>
      <c r="AB118" s="36"/>
      <c r="AC118" s="36"/>
      <c r="AD118" s="36"/>
      <c r="AE118" s="36"/>
      <c r="AR118" s="222" t="s">
        <v>494</v>
      </c>
      <c r="AT118" s="222" t="s">
        <v>846</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1698</v>
      </c>
    </row>
    <row r="119" s="2" customFormat="1" ht="24.15" customHeight="1">
      <c r="A119" s="36"/>
      <c r="B119" s="37"/>
      <c r="C119" s="211" t="s">
        <v>8</v>
      </c>
      <c r="D119" s="211" t="s">
        <v>308</v>
      </c>
      <c r="E119" s="212" t="s">
        <v>1699</v>
      </c>
      <c r="F119" s="213" t="s">
        <v>1700</v>
      </c>
      <c r="G119" s="214" t="s">
        <v>379</v>
      </c>
      <c r="H119" s="215">
        <v>0.016</v>
      </c>
      <c r="I119" s="216"/>
      <c r="J119" s="217">
        <f>ROUND(I119*H119,2)</f>
        <v>0</v>
      </c>
      <c r="K119" s="213" t="s">
        <v>312</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1701</v>
      </c>
    </row>
    <row r="120" s="2" customFormat="1" ht="24.15" customHeight="1">
      <c r="A120" s="36"/>
      <c r="B120" s="37"/>
      <c r="C120" s="211" t="s">
        <v>376</v>
      </c>
      <c r="D120" s="211" t="s">
        <v>308</v>
      </c>
      <c r="E120" s="212" t="s">
        <v>1702</v>
      </c>
      <c r="F120" s="213" t="s">
        <v>1703</v>
      </c>
      <c r="G120" s="214" t="s">
        <v>379</v>
      </c>
      <c r="H120" s="215">
        <v>0.016</v>
      </c>
      <c r="I120" s="216"/>
      <c r="J120" s="217">
        <f>ROUND(I120*H120,2)</f>
        <v>0</v>
      </c>
      <c r="K120" s="213" t="s">
        <v>312</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1704</v>
      </c>
    </row>
    <row r="121" s="12" customFormat="1" ht="22.8" customHeight="1">
      <c r="A121" s="12"/>
      <c r="B121" s="195"/>
      <c r="C121" s="196"/>
      <c r="D121" s="197" t="s">
        <v>73</v>
      </c>
      <c r="E121" s="209" t="s">
        <v>417</v>
      </c>
      <c r="F121" s="209" t="s">
        <v>418</v>
      </c>
      <c r="G121" s="196"/>
      <c r="H121" s="196"/>
      <c r="I121" s="199"/>
      <c r="J121" s="210">
        <f>BK121</f>
        <v>0</v>
      </c>
      <c r="K121" s="196"/>
      <c r="L121" s="201"/>
      <c r="M121" s="202"/>
      <c r="N121" s="203"/>
      <c r="O121" s="203"/>
      <c r="P121" s="204">
        <f>SUM(P122:P136)</f>
        <v>0</v>
      </c>
      <c r="Q121" s="203"/>
      <c r="R121" s="204">
        <f>SUM(R122:R136)</f>
        <v>2.2222058588000002</v>
      </c>
      <c r="S121" s="203"/>
      <c r="T121" s="205">
        <f>SUM(T122:T136)</f>
        <v>0</v>
      </c>
      <c r="U121" s="12"/>
      <c r="V121" s="12"/>
      <c r="W121" s="12"/>
      <c r="X121" s="12"/>
      <c r="Y121" s="12"/>
      <c r="Z121" s="12"/>
      <c r="AA121" s="12"/>
      <c r="AB121" s="12"/>
      <c r="AC121" s="12"/>
      <c r="AD121" s="12"/>
      <c r="AE121" s="12"/>
      <c r="AR121" s="206" t="s">
        <v>83</v>
      </c>
      <c r="AT121" s="207" t="s">
        <v>73</v>
      </c>
      <c r="AU121" s="207" t="s">
        <v>81</v>
      </c>
      <c r="AY121" s="206" t="s">
        <v>305</v>
      </c>
      <c r="BK121" s="208">
        <f>SUM(BK122:BK136)</f>
        <v>0</v>
      </c>
    </row>
    <row r="122" s="2" customFormat="1" ht="24.15" customHeight="1">
      <c r="A122" s="36"/>
      <c r="B122" s="37"/>
      <c r="C122" s="211" t="s">
        <v>381</v>
      </c>
      <c r="D122" s="211" t="s">
        <v>308</v>
      </c>
      <c r="E122" s="212" t="s">
        <v>1060</v>
      </c>
      <c r="F122" s="213" t="s">
        <v>1061</v>
      </c>
      <c r="G122" s="214" t="s">
        <v>311</v>
      </c>
      <c r="H122" s="215">
        <v>8.6699999999999999</v>
      </c>
      <c r="I122" s="216"/>
      <c r="J122" s="217">
        <f>ROUND(I122*H122,2)</f>
        <v>0</v>
      </c>
      <c r="K122" s="213" t="s">
        <v>312</v>
      </c>
      <c r="L122" s="42"/>
      <c r="M122" s="218" t="s">
        <v>19</v>
      </c>
      <c r="N122" s="219" t="s">
        <v>45</v>
      </c>
      <c r="O122" s="82"/>
      <c r="P122" s="220">
        <f>O122*H122</f>
        <v>0</v>
      </c>
      <c r="Q122" s="220">
        <v>0.01355</v>
      </c>
      <c r="R122" s="220">
        <f>Q122*H122</f>
        <v>0.1174785</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1705</v>
      </c>
    </row>
    <row r="123" s="2" customFormat="1" ht="24.15" customHeight="1">
      <c r="A123" s="36"/>
      <c r="B123" s="37"/>
      <c r="C123" s="211" t="s">
        <v>385</v>
      </c>
      <c r="D123" s="211" t="s">
        <v>308</v>
      </c>
      <c r="E123" s="212" t="s">
        <v>1063</v>
      </c>
      <c r="F123" s="213" t="s">
        <v>1064</v>
      </c>
      <c r="G123" s="214" t="s">
        <v>311</v>
      </c>
      <c r="H123" s="215">
        <v>8.6699999999999999</v>
      </c>
      <c r="I123" s="216"/>
      <c r="J123" s="217">
        <f>ROUND(I123*H123,2)</f>
        <v>0</v>
      </c>
      <c r="K123" s="213" t="s">
        <v>312</v>
      </c>
      <c r="L123" s="42"/>
      <c r="M123" s="218" t="s">
        <v>19</v>
      </c>
      <c r="N123" s="219" t="s">
        <v>45</v>
      </c>
      <c r="O123" s="82"/>
      <c r="P123" s="220">
        <f>O123*H123</f>
        <v>0</v>
      </c>
      <c r="Q123" s="220">
        <v>0.00010000000000000001</v>
      </c>
      <c r="R123" s="220">
        <f>Q123*H123</f>
        <v>0.00086700000000000004</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1706</v>
      </c>
    </row>
    <row r="124" s="2" customFormat="1" ht="14.4" customHeight="1">
      <c r="A124" s="36"/>
      <c r="B124" s="37"/>
      <c r="C124" s="211" t="s">
        <v>389</v>
      </c>
      <c r="D124" s="211" t="s">
        <v>308</v>
      </c>
      <c r="E124" s="212" t="s">
        <v>1066</v>
      </c>
      <c r="F124" s="213" t="s">
        <v>1067</v>
      </c>
      <c r="G124" s="214" t="s">
        <v>311</v>
      </c>
      <c r="H124" s="215">
        <v>8.6699999999999999</v>
      </c>
      <c r="I124" s="216"/>
      <c r="J124" s="217">
        <f>ROUND(I124*H124,2)</f>
        <v>0</v>
      </c>
      <c r="K124" s="213" t="s">
        <v>312</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1707</v>
      </c>
    </row>
    <row r="125" s="2" customFormat="1" ht="24.15" customHeight="1">
      <c r="A125" s="36"/>
      <c r="B125" s="37"/>
      <c r="C125" s="211" t="s">
        <v>393</v>
      </c>
      <c r="D125" s="211" t="s">
        <v>308</v>
      </c>
      <c r="E125" s="212" t="s">
        <v>1069</v>
      </c>
      <c r="F125" s="213" t="s">
        <v>1070</v>
      </c>
      <c r="G125" s="214" t="s">
        <v>311</v>
      </c>
      <c r="H125" s="215">
        <v>8.6699999999999999</v>
      </c>
      <c r="I125" s="216"/>
      <c r="J125" s="217">
        <f>ROUND(I125*H125,2)</f>
        <v>0</v>
      </c>
      <c r="K125" s="213" t="s">
        <v>312</v>
      </c>
      <c r="L125" s="42"/>
      <c r="M125" s="218" t="s">
        <v>19</v>
      </c>
      <c r="N125" s="219" t="s">
        <v>45</v>
      </c>
      <c r="O125" s="82"/>
      <c r="P125" s="220">
        <f>O125*H125</f>
        <v>0</v>
      </c>
      <c r="Q125" s="220">
        <v>0.00069999999999999999</v>
      </c>
      <c r="R125" s="220">
        <f>Q125*H125</f>
        <v>0.0060689999999999997</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1708</v>
      </c>
    </row>
    <row r="126" s="2" customFormat="1" ht="24.15" customHeight="1">
      <c r="A126" s="36"/>
      <c r="B126" s="37"/>
      <c r="C126" s="211" t="s">
        <v>7</v>
      </c>
      <c r="D126" s="211" t="s">
        <v>308</v>
      </c>
      <c r="E126" s="212" t="s">
        <v>1709</v>
      </c>
      <c r="F126" s="213" t="s">
        <v>1710</v>
      </c>
      <c r="G126" s="214" t="s">
        <v>311</v>
      </c>
      <c r="H126" s="215">
        <v>103.982</v>
      </c>
      <c r="I126" s="216"/>
      <c r="J126" s="217">
        <f>ROUND(I126*H126,2)</f>
        <v>0</v>
      </c>
      <c r="K126" s="213" t="s">
        <v>312</v>
      </c>
      <c r="L126" s="42"/>
      <c r="M126" s="218" t="s">
        <v>19</v>
      </c>
      <c r="N126" s="219" t="s">
        <v>45</v>
      </c>
      <c r="O126" s="82"/>
      <c r="P126" s="220">
        <f>O126*H126</f>
        <v>0</v>
      </c>
      <c r="Q126" s="220">
        <v>0.01385</v>
      </c>
      <c r="R126" s="220">
        <f>Q126*H126</f>
        <v>1.4401507</v>
      </c>
      <c r="S126" s="220">
        <v>0</v>
      </c>
      <c r="T126" s="221">
        <f>S126*H126</f>
        <v>0</v>
      </c>
      <c r="U126" s="36"/>
      <c r="V126" s="36"/>
      <c r="W126" s="36"/>
      <c r="X126" s="36"/>
      <c r="Y126" s="36"/>
      <c r="Z126" s="36"/>
      <c r="AA126" s="36"/>
      <c r="AB126" s="36"/>
      <c r="AC126" s="36"/>
      <c r="AD126" s="36"/>
      <c r="AE126" s="36"/>
      <c r="AR126" s="222" t="s">
        <v>376</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1711</v>
      </c>
    </row>
    <row r="127" s="2" customFormat="1" ht="24.15" customHeight="1">
      <c r="A127" s="36"/>
      <c r="B127" s="37"/>
      <c r="C127" s="211" t="s">
        <v>400</v>
      </c>
      <c r="D127" s="211" t="s">
        <v>308</v>
      </c>
      <c r="E127" s="212" t="s">
        <v>1712</v>
      </c>
      <c r="F127" s="213" t="s">
        <v>1713</v>
      </c>
      <c r="G127" s="214" t="s">
        <v>311</v>
      </c>
      <c r="H127" s="215">
        <v>103.982</v>
      </c>
      <c r="I127" s="216"/>
      <c r="J127" s="217">
        <f>ROUND(I127*H127,2)</f>
        <v>0</v>
      </c>
      <c r="K127" s="213" t="s">
        <v>312</v>
      </c>
      <c r="L127" s="42"/>
      <c r="M127" s="218" t="s">
        <v>19</v>
      </c>
      <c r="N127" s="219" t="s">
        <v>45</v>
      </c>
      <c r="O127" s="82"/>
      <c r="P127" s="220">
        <f>O127*H127</f>
        <v>0</v>
      </c>
      <c r="Q127" s="220">
        <v>0.00010000000000000001</v>
      </c>
      <c r="R127" s="220">
        <f>Q127*H127</f>
        <v>0.0103982</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1714</v>
      </c>
    </row>
    <row r="128" s="2" customFormat="1" ht="14.4" customHeight="1">
      <c r="A128" s="36"/>
      <c r="B128" s="37"/>
      <c r="C128" s="211" t="s">
        <v>404</v>
      </c>
      <c r="D128" s="211" t="s">
        <v>308</v>
      </c>
      <c r="E128" s="212" t="s">
        <v>1715</v>
      </c>
      <c r="F128" s="213" t="s">
        <v>1716</v>
      </c>
      <c r="G128" s="214" t="s">
        <v>311</v>
      </c>
      <c r="H128" s="215">
        <v>103.982</v>
      </c>
      <c r="I128" s="216"/>
      <c r="J128" s="217">
        <f>ROUND(I128*H128,2)</f>
        <v>0</v>
      </c>
      <c r="K128" s="213" t="s">
        <v>312</v>
      </c>
      <c r="L128" s="42"/>
      <c r="M128" s="218" t="s">
        <v>19</v>
      </c>
      <c r="N128" s="219" t="s">
        <v>45</v>
      </c>
      <c r="O128" s="82"/>
      <c r="P128" s="220">
        <f>O128*H128</f>
        <v>0</v>
      </c>
      <c r="Q128" s="220">
        <v>0.00069999999999999999</v>
      </c>
      <c r="R128" s="220">
        <f>Q128*H128</f>
        <v>0.072787400000000002</v>
      </c>
      <c r="S128" s="220">
        <v>0</v>
      </c>
      <c r="T128" s="221">
        <f>S128*H128</f>
        <v>0</v>
      </c>
      <c r="U128" s="36"/>
      <c r="V128" s="36"/>
      <c r="W128" s="36"/>
      <c r="X128" s="36"/>
      <c r="Y128" s="36"/>
      <c r="Z128" s="36"/>
      <c r="AA128" s="36"/>
      <c r="AB128" s="36"/>
      <c r="AC128" s="36"/>
      <c r="AD128" s="36"/>
      <c r="AE128" s="36"/>
      <c r="AR128" s="222" t="s">
        <v>376</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1717</v>
      </c>
    </row>
    <row r="129" s="2" customFormat="1" ht="24.15" customHeight="1">
      <c r="A129" s="36"/>
      <c r="B129" s="37"/>
      <c r="C129" s="211" t="s">
        <v>412</v>
      </c>
      <c r="D129" s="211" t="s">
        <v>308</v>
      </c>
      <c r="E129" s="212" t="s">
        <v>865</v>
      </c>
      <c r="F129" s="213" t="s">
        <v>866</v>
      </c>
      <c r="G129" s="214" t="s">
        <v>311</v>
      </c>
      <c r="H129" s="215">
        <v>23.420000000000002</v>
      </c>
      <c r="I129" s="216"/>
      <c r="J129" s="217">
        <f>ROUND(I129*H129,2)</f>
        <v>0</v>
      </c>
      <c r="K129" s="213" t="s">
        <v>312</v>
      </c>
      <c r="L129" s="42"/>
      <c r="M129" s="218" t="s">
        <v>19</v>
      </c>
      <c r="N129" s="219" t="s">
        <v>45</v>
      </c>
      <c r="O129" s="82"/>
      <c r="P129" s="220">
        <f>O129*H129</f>
        <v>0</v>
      </c>
      <c r="Q129" s="220">
        <v>0.00125314</v>
      </c>
      <c r="R129" s="220">
        <f>Q129*H129</f>
        <v>0.029348538800000004</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1718</v>
      </c>
    </row>
    <row r="130" s="2" customFormat="1" ht="14.4" customHeight="1">
      <c r="A130" s="36"/>
      <c r="B130" s="37"/>
      <c r="C130" s="230" t="s">
        <v>419</v>
      </c>
      <c r="D130" s="230" t="s">
        <v>846</v>
      </c>
      <c r="E130" s="231" t="s">
        <v>1074</v>
      </c>
      <c r="F130" s="232" t="s">
        <v>1075</v>
      </c>
      <c r="G130" s="233" t="s">
        <v>311</v>
      </c>
      <c r="H130" s="234">
        <v>24.591000000000001</v>
      </c>
      <c r="I130" s="235"/>
      <c r="J130" s="236">
        <f>ROUND(I130*H130,2)</f>
        <v>0</v>
      </c>
      <c r="K130" s="232" t="s">
        <v>19</v>
      </c>
      <c r="L130" s="237"/>
      <c r="M130" s="238" t="s">
        <v>19</v>
      </c>
      <c r="N130" s="239" t="s">
        <v>45</v>
      </c>
      <c r="O130" s="82"/>
      <c r="P130" s="220">
        <f>O130*H130</f>
        <v>0</v>
      </c>
      <c r="Q130" s="220">
        <v>0.0080000000000000002</v>
      </c>
      <c r="R130" s="220">
        <f>Q130*H130</f>
        <v>0.19672800000000001</v>
      </c>
      <c r="S130" s="220">
        <v>0</v>
      </c>
      <c r="T130" s="221">
        <f>S130*H130</f>
        <v>0</v>
      </c>
      <c r="U130" s="36"/>
      <c r="V130" s="36"/>
      <c r="W130" s="36"/>
      <c r="X130" s="36"/>
      <c r="Y130" s="36"/>
      <c r="Z130" s="36"/>
      <c r="AA130" s="36"/>
      <c r="AB130" s="36"/>
      <c r="AC130" s="36"/>
      <c r="AD130" s="36"/>
      <c r="AE130" s="36"/>
      <c r="AR130" s="222" t="s">
        <v>494</v>
      </c>
      <c r="AT130" s="222" t="s">
        <v>846</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1719</v>
      </c>
    </row>
    <row r="131" s="2" customFormat="1" ht="14.4" customHeight="1">
      <c r="A131" s="36"/>
      <c r="B131" s="37"/>
      <c r="C131" s="230" t="s">
        <v>425</v>
      </c>
      <c r="D131" s="230" t="s">
        <v>846</v>
      </c>
      <c r="E131" s="231" t="s">
        <v>1077</v>
      </c>
      <c r="F131" s="232" t="s">
        <v>1078</v>
      </c>
      <c r="G131" s="233" t="s">
        <v>311</v>
      </c>
      <c r="H131" s="234">
        <v>5.859</v>
      </c>
      <c r="I131" s="235"/>
      <c r="J131" s="236">
        <f>ROUND(I131*H131,2)</f>
        <v>0</v>
      </c>
      <c r="K131" s="232" t="s">
        <v>19</v>
      </c>
      <c r="L131" s="237"/>
      <c r="M131" s="238" t="s">
        <v>19</v>
      </c>
      <c r="N131" s="239" t="s">
        <v>45</v>
      </c>
      <c r="O131" s="82"/>
      <c r="P131" s="220">
        <f>O131*H131</f>
        <v>0</v>
      </c>
      <c r="Q131" s="220">
        <v>0.01</v>
      </c>
      <c r="R131" s="220">
        <f>Q131*H131</f>
        <v>0.058590000000000003</v>
      </c>
      <c r="S131" s="220">
        <v>0</v>
      </c>
      <c r="T131" s="221">
        <f>S131*H131</f>
        <v>0</v>
      </c>
      <c r="U131" s="36"/>
      <c r="V131" s="36"/>
      <c r="W131" s="36"/>
      <c r="X131" s="36"/>
      <c r="Y131" s="36"/>
      <c r="Z131" s="36"/>
      <c r="AA131" s="36"/>
      <c r="AB131" s="36"/>
      <c r="AC131" s="36"/>
      <c r="AD131" s="36"/>
      <c r="AE131" s="36"/>
      <c r="AR131" s="222" t="s">
        <v>494</v>
      </c>
      <c r="AT131" s="222" t="s">
        <v>846</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1720</v>
      </c>
    </row>
    <row r="132" s="2" customFormat="1" ht="14.4" customHeight="1">
      <c r="A132" s="36"/>
      <c r="B132" s="37"/>
      <c r="C132" s="211" t="s">
        <v>480</v>
      </c>
      <c r="D132" s="211" t="s">
        <v>308</v>
      </c>
      <c r="E132" s="212" t="s">
        <v>871</v>
      </c>
      <c r="F132" s="213" t="s">
        <v>872</v>
      </c>
      <c r="G132" s="214" t="s">
        <v>311</v>
      </c>
      <c r="H132" s="215">
        <v>23.969999999999999</v>
      </c>
      <c r="I132" s="216"/>
      <c r="J132" s="217">
        <f>ROUND(I132*H132,2)</f>
        <v>0</v>
      </c>
      <c r="K132" s="213" t="s">
        <v>312</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376</v>
      </c>
      <c r="AT132" s="222" t="s">
        <v>308</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1721</v>
      </c>
    </row>
    <row r="133" s="2" customFormat="1" ht="246.6" customHeight="1">
      <c r="A133" s="36"/>
      <c r="B133" s="37"/>
      <c r="C133" s="230" t="s">
        <v>482</v>
      </c>
      <c r="D133" s="230" t="s">
        <v>846</v>
      </c>
      <c r="E133" s="231" t="s">
        <v>1081</v>
      </c>
      <c r="F133" s="232" t="s">
        <v>1082</v>
      </c>
      <c r="G133" s="233" t="s">
        <v>311</v>
      </c>
      <c r="H133" s="234">
        <v>25.169</v>
      </c>
      <c r="I133" s="235"/>
      <c r="J133" s="236">
        <f>ROUND(I133*H133,2)</f>
        <v>0</v>
      </c>
      <c r="K133" s="232" t="s">
        <v>19</v>
      </c>
      <c r="L133" s="237"/>
      <c r="M133" s="238" t="s">
        <v>19</v>
      </c>
      <c r="N133" s="239" t="s">
        <v>45</v>
      </c>
      <c r="O133" s="82"/>
      <c r="P133" s="220">
        <f>O133*H133</f>
        <v>0</v>
      </c>
      <c r="Q133" s="220">
        <v>0.0080000000000000002</v>
      </c>
      <c r="R133" s="220">
        <f>Q133*H133</f>
        <v>0.201352</v>
      </c>
      <c r="S133" s="220">
        <v>0</v>
      </c>
      <c r="T133" s="221">
        <f>S133*H133</f>
        <v>0</v>
      </c>
      <c r="U133" s="36"/>
      <c r="V133" s="36"/>
      <c r="W133" s="36"/>
      <c r="X133" s="36"/>
      <c r="Y133" s="36"/>
      <c r="Z133" s="36"/>
      <c r="AA133" s="36"/>
      <c r="AB133" s="36"/>
      <c r="AC133" s="36"/>
      <c r="AD133" s="36"/>
      <c r="AE133" s="36"/>
      <c r="AR133" s="222" t="s">
        <v>494</v>
      </c>
      <c r="AT133" s="222" t="s">
        <v>846</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1722</v>
      </c>
    </row>
    <row r="134" s="2" customFormat="1" ht="24.15" customHeight="1">
      <c r="A134" s="36"/>
      <c r="B134" s="37"/>
      <c r="C134" s="211" t="s">
        <v>486</v>
      </c>
      <c r="D134" s="211" t="s">
        <v>308</v>
      </c>
      <c r="E134" s="212" t="s">
        <v>1723</v>
      </c>
      <c r="F134" s="213" t="s">
        <v>1724</v>
      </c>
      <c r="G134" s="214" t="s">
        <v>365</v>
      </c>
      <c r="H134" s="215">
        <v>8.8260000000000005</v>
      </c>
      <c r="I134" s="216"/>
      <c r="J134" s="217">
        <f>ROUND(I134*H134,2)</f>
        <v>0</v>
      </c>
      <c r="K134" s="213" t="s">
        <v>312</v>
      </c>
      <c r="L134" s="42"/>
      <c r="M134" s="218" t="s">
        <v>19</v>
      </c>
      <c r="N134" s="219" t="s">
        <v>45</v>
      </c>
      <c r="O134" s="82"/>
      <c r="P134" s="220">
        <f>O134*H134</f>
        <v>0</v>
      </c>
      <c r="Q134" s="220">
        <v>0.010019999999999999</v>
      </c>
      <c r="R134" s="220">
        <f>Q134*H134</f>
        <v>0.088436520000000005</v>
      </c>
      <c r="S134" s="220">
        <v>0</v>
      </c>
      <c r="T134" s="221">
        <f>S134*H134</f>
        <v>0</v>
      </c>
      <c r="U134" s="36"/>
      <c r="V134" s="36"/>
      <c r="W134" s="36"/>
      <c r="X134" s="36"/>
      <c r="Y134" s="36"/>
      <c r="Z134" s="36"/>
      <c r="AA134" s="36"/>
      <c r="AB134" s="36"/>
      <c r="AC134" s="36"/>
      <c r="AD134" s="36"/>
      <c r="AE134" s="36"/>
      <c r="AR134" s="222" t="s">
        <v>376</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1725</v>
      </c>
    </row>
    <row r="135" s="2" customFormat="1" ht="37.8" customHeight="1">
      <c r="A135" s="36"/>
      <c r="B135" s="37"/>
      <c r="C135" s="211" t="s">
        <v>488</v>
      </c>
      <c r="D135" s="211" t="s">
        <v>308</v>
      </c>
      <c r="E135" s="212" t="s">
        <v>1726</v>
      </c>
      <c r="F135" s="213" t="s">
        <v>1727</v>
      </c>
      <c r="G135" s="214" t="s">
        <v>379</v>
      </c>
      <c r="H135" s="215">
        <v>2.222</v>
      </c>
      <c r="I135" s="216"/>
      <c r="J135" s="217">
        <f>ROUND(I135*H135,2)</f>
        <v>0</v>
      </c>
      <c r="K135" s="213" t="s">
        <v>312</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376</v>
      </c>
      <c r="AT135" s="222" t="s">
        <v>308</v>
      </c>
      <c r="AU135" s="222" t="s">
        <v>83</v>
      </c>
      <c r="AY135" s="15" t="s">
        <v>305</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376</v>
      </c>
      <c r="BM135" s="222" t="s">
        <v>1728</v>
      </c>
    </row>
    <row r="136" s="2" customFormat="1" ht="24.15" customHeight="1">
      <c r="A136" s="36"/>
      <c r="B136" s="37"/>
      <c r="C136" s="211" t="s">
        <v>490</v>
      </c>
      <c r="D136" s="211" t="s">
        <v>308</v>
      </c>
      <c r="E136" s="212" t="s">
        <v>883</v>
      </c>
      <c r="F136" s="213" t="s">
        <v>884</v>
      </c>
      <c r="G136" s="214" t="s">
        <v>379</v>
      </c>
      <c r="H136" s="215">
        <v>2.222</v>
      </c>
      <c r="I136" s="216"/>
      <c r="J136" s="217">
        <f>ROUND(I136*H136,2)</f>
        <v>0</v>
      </c>
      <c r="K136" s="213" t="s">
        <v>312</v>
      </c>
      <c r="L136" s="42"/>
      <c r="M136" s="224" t="s">
        <v>19</v>
      </c>
      <c r="N136" s="225" t="s">
        <v>45</v>
      </c>
      <c r="O136" s="226"/>
      <c r="P136" s="227">
        <f>O136*H136</f>
        <v>0</v>
      </c>
      <c r="Q136" s="227">
        <v>0</v>
      </c>
      <c r="R136" s="227">
        <f>Q136*H136</f>
        <v>0</v>
      </c>
      <c r="S136" s="227">
        <v>0</v>
      </c>
      <c r="T136" s="228">
        <f>S136*H136</f>
        <v>0</v>
      </c>
      <c r="U136" s="36"/>
      <c r="V136" s="36"/>
      <c r="W136" s="36"/>
      <c r="X136" s="36"/>
      <c r="Y136" s="36"/>
      <c r="Z136" s="36"/>
      <c r="AA136" s="36"/>
      <c r="AB136" s="36"/>
      <c r="AC136" s="36"/>
      <c r="AD136" s="36"/>
      <c r="AE136" s="36"/>
      <c r="AR136" s="222" t="s">
        <v>376</v>
      </c>
      <c r="AT136" s="222" t="s">
        <v>308</v>
      </c>
      <c r="AU136" s="222" t="s">
        <v>83</v>
      </c>
      <c r="AY136" s="15" t="s">
        <v>305</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376</v>
      </c>
      <c r="BM136" s="222" t="s">
        <v>1729</v>
      </c>
    </row>
    <row r="137" s="2" customFormat="1" ht="6.96" customHeight="1">
      <c r="A137" s="36"/>
      <c r="B137" s="57"/>
      <c r="C137" s="58"/>
      <c r="D137" s="58"/>
      <c r="E137" s="58"/>
      <c r="F137" s="58"/>
      <c r="G137" s="58"/>
      <c r="H137" s="58"/>
      <c r="I137" s="58"/>
      <c r="J137" s="58"/>
      <c r="K137" s="58"/>
      <c r="L137" s="42"/>
      <c r="M137" s="36"/>
      <c r="O137" s="36"/>
      <c r="P137" s="36"/>
      <c r="Q137" s="36"/>
      <c r="R137" s="36"/>
      <c r="S137" s="36"/>
      <c r="T137" s="36"/>
      <c r="U137" s="36"/>
      <c r="V137" s="36"/>
      <c r="W137" s="36"/>
      <c r="X137" s="36"/>
      <c r="Y137" s="36"/>
      <c r="Z137" s="36"/>
      <c r="AA137" s="36"/>
      <c r="AB137" s="36"/>
      <c r="AC137" s="36"/>
      <c r="AD137" s="36"/>
      <c r="AE137" s="36"/>
    </row>
  </sheetData>
  <sheetProtection sheet="1" autoFilter="0" formatColumns="0" formatRows="0" objects="1" scenarios="1" spinCount="100000" saltValue="pBk/TvT4l3XSuTTLghCnYFSt5RvXVahhJJp3dKkk2YJr+KdOErZTMMvbZLefNARlImRuGbSX6Qw4yabYjC/wXA==" hashValue="BekvAuN0vofDwe0r7csZoXEidUO8pR5M1w75dn2PILBDOQLt+iCaoK7K9IJ1fFzWMgYlTHoBYgEomvcYYZZjlw==" algorithmName="SHA-512" password="CC35"/>
  <autoFilter ref="C97:K136"/>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188</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1675</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1730</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430</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ROUND(J99,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ROUND((SUM(BE99:BE147)),  2)</f>
        <v>0</v>
      </c>
      <c r="G37" s="36"/>
      <c r="H37" s="36"/>
      <c r="I37" s="156">
        <v>0.20999999999999999</v>
      </c>
      <c r="J37" s="155">
        <f>ROUND(((SUM(BE99:BE147))*I37),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ROUND((SUM(BF99:BF147)),  2)</f>
        <v>0</v>
      </c>
      <c r="G38" s="36"/>
      <c r="H38" s="36"/>
      <c r="I38" s="156">
        <v>0.14999999999999999</v>
      </c>
      <c r="J38" s="155">
        <f>ROUND(((SUM(BF99:BF147))*I38),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ROUND((SUM(BG99:BG147)),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ROUND((SUM(BH99:BH147)),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ROUND((SUM(BI99:BI147)),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1675</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2020-019-02-05-02 - Nové kce- 4.NP- podlahy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J99</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J100</f>
        <v>0</v>
      </c>
      <c r="K68" s="174"/>
      <c r="L68" s="178"/>
      <c r="S68" s="9"/>
      <c r="T68" s="9"/>
      <c r="U68" s="9"/>
      <c r="V68" s="9"/>
      <c r="W68" s="9"/>
      <c r="X68" s="9"/>
      <c r="Y68" s="9"/>
      <c r="Z68" s="9"/>
      <c r="AA68" s="9"/>
      <c r="AB68" s="9"/>
      <c r="AC68" s="9"/>
      <c r="AD68" s="9"/>
      <c r="AE68" s="9"/>
    </row>
    <row r="69" s="10" customFormat="1" ht="19.92" customHeight="1">
      <c r="A69" s="10"/>
      <c r="B69" s="179"/>
      <c r="C69" s="123"/>
      <c r="D69" s="180" t="s">
        <v>887</v>
      </c>
      <c r="E69" s="181"/>
      <c r="F69" s="181"/>
      <c r="G69" s="181"/>
      <c r="H69" s="181"/>
      <c r="I69" s="181"/>
      <c r="J69" s="182">
        <f>J101</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888</v>
      </c>
      <c r="E70" s="181"/>
      <c r="F70" s="181"/>
      <c r="G70" s="181"/>
      <c r="H70" s="181"/>
      <c r="I70" s="181"/>
      <c r="J70" s="182">
        <f>J107</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J110</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J112</f>
        <v>0</v>
      </c>
      <c r="K72" s="174"/>
      <c r="L72" s="178"/>
      <c r="S72" s="9"/>
      <c r="T72" s="9"/>
      <c r="U72" s="9"/>
      <c r="V72" s="9"/>
      <c r="W72" s="9"/>
      <c r="X72" s="9"/>
      <c r="Y72" s="9"/>
      <c r="Z72" s="9"/>
      <c r="AA72" s="9"/>
      <c r="AB72" s="9"/>
      <c r="AC72" s="9"/>
      <c r="AD72" s="9"/>
      <c r="AE72" s="9"/>
    </row>
    <row r="73" s="10" customFormat="1" ht="19.92" customHeight="1">
      <c r="A73" s="10"/>
      <c r="B73" s="179"/>
      <c r="C73" s="123"/>
      <c r="D73" s="180" t="s">
        <v>1087</v>
      </c>
      <c r="E73" s="181"/>
      <c r="F73" s="181"/>
      <c r="G73" s="181"/>
      <c r="H73" s="181"/>
      <c r="I73" s="181"/>
      <c r="J73" s="182">
        <f>J113</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889</v>
      </c>
      <c r="E74" s="181"/>
      <c r="F74" s="181"/>
      <c r="G74" s="181"/>
      <c r="H74" s="181"/>
      <c r="I74" s="181"/>
      <c r="J74" s="182">
        <f>J119</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434</v>
      </c>
      <c r="E75" s="181"/>
      <c r="F75" s="181"/>
      <c r="G75" s="181"/>
      <c r="H75" s="181"/>
      <c r="I75" s="181"/>
      <c r="J75" s="182">
        <f>J132</f>
        <v>0</v>
      </c>
      <c r="K75" s="123"/>
      <c r="L75" s="183"/>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290</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FLD-3.etapa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271</v>
      </c>
      <c r="D86" s="20"/>
      <c r="E86" s="20"/>
      <c r="F86" s="20"/>
      <c r="G86" s="20"/>
      <c r="H86" s="20"/>
      <c r="I86" s="20"/>
      <c r="J86" s="20"/>
      <c r="K86" s="20"/>
      <c r="L86" s="18"/>
    </row>
    <row r="87" s="1" customFormat="1" ht="16.5" customHeight="1">
      <c r="B87" s="19"/>
      <c r="C87" s="20"/>
      <c r="D87" s="20"/>
      <c r="E87" s="168" t="s">
        <v>836</v>
      </c>
      <c r="F87" s="20"/>
      <c r="G87" s="20"/>
      <c r="H87" s="20"/>
      <c r="I87" s="20"/>
      <c r="J87" s="20"/>
      <c r="K87" s="20"/>
      <c r="L87" s="18"/>
    </row>
    <row r="88" s="1" customFormat="1" ht="12" customHeight="1">
      <c r="B88" s="19"/>
      <c r="C88" s="30" t="s">
        <v>273</v>
      </c>
      <c r="D88" s="20"/>
      <c r="E88" s="20"/>
      <c r="F88" s="20"/>
      <c r="G88" s="20"/>
      <c r="H88" s="20"/>
      <c r="I88" s="20"/>
      <c r="J88" s="20"/>
      <c r="K88" s="20"/>
      <c r="L88" s="18"/>
    </row>
    <row r="89" s="2" customFormat="1" ht="16.5" customHeight="1">
      <c r="A89" s="36"/>
      <c r="B89" s="37"/>
      <c r="C89" s="38"/>
      <c r="D89" s="38"/>
      <c r="E89" s="229" t="s">
        <v>1675</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838</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E13</f>
        <v xml:space="preserve">2020-019-02-05-02 - Nové kce- 4.NP- podlahy </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KAMÝCKÁ 1176, PRAHA - SUCHDOL </v>
      </c>
      <c r="G93" s="38"/>
      <c r="H93" s="38"/>
      <c r="I93" s="30" t="s">
        <v>23</v>
      </c>
      <c r="J93" s="70" t="str">
        <f>IF(J16="","",J16)</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E19</f>
        <v>ČZU V PRAZE, FAKULTA LESNICKÁ A DŘEVAŘSKÁ, Praha 6</v>
      </c>
      <c r="G95" s="38"/>
      <c r="H95" s="38"/>
      <c r="I95" s="30" t="s">
        <v>33</v>
      </c>
      <c r="J95" s="34" t="str">
        <f>E25</f>
        <v xml:space="preserve">Ing. Vladimír Čapka Gerstnerova 5/658 Praha 7 </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IF(E22="","",E22)</f>
        <v>Vyplň údaj</v>
      </c>
      <c r="G96" s="38"/>
      <c r="H96" s="38"/>
      <c r="I96" s="30" t="s">
        <v>36</v>
      </c>
      <c r="J96" s="34" t="str">
        <f>E28</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291</v>
      </c>
      <c r="D98" s="187" t="s">
        <v>59</v>
      </c>
      <c r="E98" s="187" t="s">
        <v>55</v>
      </c>
      <c r="F98" s="187" t="s">
        <v>56</v>
      </c>
      <c r="G98" s="187" t="s">
        <v>292</v>
      </c>
      <c r="H98" s="187" t="s">
        <v>293</v>
      </c>
      <c r="I98" s="187" t="s">
        <v>294</v>
      </c>
      <c r="J98" s="187" t="s">
        <v>279</v>
      </c>
      <c r="K98" s="188" t="s">
        <v>295</v>
      </c>
      <c r="L98" s="189"/>
      <c r="M98" s="90" t="s">
        <v>19</v>
      </c>
      <c r="N98" s="91" t="s">
        <v>44</v>
      </c>
      <c r="O98" s="91" t="s">
        <v>296</v>
      </c>
      <c r="P98" s="91" t="s">
        <v>297</v>
      </c>
      <c r="Q98" s="91" t="s">
        <v>298</v>
      </c>
      <c r="R98" s="91" t="s">
        <v>299</v>
      </c>
      <c r="S98" s="91" t="s">
        <v>300</v>
      </c>
      <c r="T98" s="92" t="s">
        <v>301</v>
      </c>
      <c r="U98" s="184"/>
      <c r="V98" s="184"/>
      <c r="W98" s="184"/>
      <c r="X98" s="184"/>
      <c r="Y98" s="184"/>
      <c r="Z98" s="184"/>
      <c r="AA98" s="184"/>
      <c r="AB98" s="184"/>
      <c r="AC98" s="184"/>
      <c r="AD98" s="184"/>
      <c r="AE98" s="184"/>
    </row>
    <row r="99" s="2" customFormat="1" ht="22.8" customHeight="1">
      <c r="A99" s="36"/>
      <c r="B99" s="37"/>
      <c r="C99" s="97" t="s">
        <v>302</v>
      </c>
      <c r="D99" s="38"/>
      <c r="E99" s="38"/>
      <c r="F99" s="38"/>
      <c r="G99" s="38"/>
      <c r="H99" s="38"/>
      <c r="I99" s="38"/>
      <c r="J99" s="190">
        <f>BK99</f>
        <v>0</v>
      </c>
      <c r="K99" s="38"/>
      <c r="L99" s="42"/>
      <c r="M99" s="93"/>
      <c r="N99" s="191"/>
      <c r="O99" s="94"/>
      <c r="P99" s="192">
        <f>P100+P112</f>
        <v>0</v>
      </c>
      <c r="Q99" s="94"/>
      <c r="R99" s="192">
        <f>R100+R112</f>
        <v>24.109713582105499</v>
      </c>
      <c r="S99" s="94"/>
      <c r="T99" s="193">
        <f>T100+T112</f>
        <v>0</v>
      </c>
      <c r="U99" s="36"/>
      <c r="V99" s="36"/>
      <c r="W99" s="36"/>
      <c r="X99" s="36"/>
      <c r="Y99" s="36"/>
      <c r="Z99" s="36"/>
      <c r="AA99" s="36"/>
      <c r="AB99" s="36"/>
      <c r="AC99" s="36"/>
      <c r="AD99" s="36"/>
      <c r="AE99" s="36"/>
      <c r="AT99" s="15" t="s">
        <v>73</v>
      </c>
      <c r="AU99" s="15" t="s">
        <v>280</v>
      </c>
      <c r="BK99" s="194">
        <f>BK100+BK112</f>
        <v>0</v>
      </c>
    </row>
    <row r="100" s="12" customFormat="1" ht="25.92" customHeight="1">
      <c r="A100" s="12"/>
      <c r="B100" s="195"/>
      <c r="C100" s="196"/>
      <c r="D100" s="197" t="s">
        <v>73</v>
      </c>
      <c r="E100" s="198" t="s">
        <v>303</v>
      </c>
      <c r="F100" s="198" t="s">
        <v>304</v>
      </c>
      <c r="G100" s="196"/>
      <c r="H100" s="196"/>
      <c r="I100" s="199"/>
      <c r="J100" s="200">
        <f>BK100</f>
        <v>0</v>
      </c>
      <c r="K100" s="196"/>
      <c r="L100" s="201"/>
      <c r="M100" s="202"/>
      <c r="N100" s="203"/>
      <c r="O100" s="203"/>
      <c r="P100" s="204">
        <f>P101+P107+P110</f>
        <v>0</v>
      </c>
      <c r="Q100" s="203"/>
      <c r="R100" s="204">
        <f>R101+R107+R110</f>
        <v>21.127690193275498</v>
      </c>
      <c r="S100" s="203"/>
      <c r="T100" s="205">
        <f>T101+T107+T110</f>
        <v>0</v>
      </c>
      <c r="U100" s="12"/>
      <c r="V100" s="12"/>
      <c r="W100" s="12"/>
      <c r="X100" s="12"/>
      <c r="Y100" s="12"/>
      <c r="Z100" s="12"/>
      <c r="AA100" s="12"/>
      <c r="AB100" s="12"/>
      <c r="AC100" s="12"/>
      <c r="AD100" s="12"/>
      <c r="AE100" s="12"/>
      <c r="AR100" s="206" t="s">
        <v>81</v>
      </c>
      <c r="AT100" s="207" t="s">
        <v>73</v>
      </c>
      <c r="AU100" s="207" t="s">
        <v>74</v>
      </c>
      <c r="AY100" s="206" t="s">
        <v>305</v>
      </c>
      <c r="BK100" s="208">
        <f>BK101+BK107+BK110</f>
        <v>0</v>
      </c>
    </row>
    <row r="101" s="12" customFormat="1" ht="22.8" customHeight="1">
      <c r="A101" s="12"/>
      <c r="B101" s="195"/>
      <c r="C101" s="196"/>
      <c r="D101" s="197" t="s">
        <v>73</v>
      </c>
      <c r="E101" s="209" t="s">
        <v>334</v>
      </c>
      <c r="F101" s="209" t="s">
        <v>890</v>
      </c>
      <c r="G101" s="196"/>
      <c r="H101" s="196"/>
      <c r="I101" s="199"/>
      <c r="J101" s="210">
        <f>BK101</f>
        <v>0</v>
      </c>
      <c r="K101" s="196"/>
      <c r="L101" s="201"/>
      <c r="M101" s="202"/>
      <c r="N101" s="203"/>
      <c r="O101" s="203"/>
      <c r="P101" s="204">
        <f>SUM(P102:P106)</f>
        <v>0</v>
      </c>
      <c r="Q101" s="203"/>
      <c r="R101" s="204">
        <f>SUM(R102:R106)</f>
        <v>21.127690193275498</v>
      </c>
      <c r="S101" s="203"/>
      <c r="T101" s="205">
        <f>SUM(T102:T106)</f>
        <v>0</v>
      </c>
      <c r="U101" s="12"/>
      <c r="V101" s="12"/>
      <c r="W101" s="12"/>
      <c r="X101" s="12"/>
      <c r="Y101" s="12"/>
      <c r="Z101" s="12"/>
      <c r="AA101" s="12"/>
      <c r="AB101" s="12"/>
      <c r="AC101" s="12"/>
      <c r="AD101" s="12"/>
      <c r="AE101" s="12"/>
      <c r="AR101" s="206" t="s">
        <v>81</v>
      </c>
      <c r="AT101" s="207" t="s">
        <v>73</v>
      </c>
      <c r="AU101" s="207" t="s">
        <v>81</v>
      </c>
      <c r="AY101" s="206" t="s">
        <v>305</v>
      </c>
      <c r="BK101" s="208">
        <f>SUM(BK102:BK106)</f>
        <v>0</v>
      </c>
    </row>
    <row r="102" s="2" customFormat="1" ht="14.4" customHeight="1">
      <c r="A102" s="36"/>
      <c r="B102" s="37"/>
      <c r="C102" s="211" t="s">
        <v>81</v>
      </c>
      <c r="D102" s="211" t="s">
        <v>308</v>
      </c>
      <c r="E102" s="212" t="s">
        <v>1090</v>
      </c>
      <c r="F102" s="213" t="s">
        <v>1091</v>
      </c>
      <c r="G102" s="214" t="s">
        <v>319</v>
      </c>
      <c r="H102" s="215">
        <v>7.9989999999999997</v>
      </c>
      <c r="I102" s="216"/>
      <c r="J102" s="217">
        <f>ROUND(I102*H102,2)</f>
        <v>0</v>
      </c>
      <c r="K102" s="213" t="s">
        <v>312</v>
      </c>
      <c r="L102" s="42"/>
      <c r="M102" s="218" t="s">
        <v>19</v>
      </c>
      <c r="N102" s="219" t="s">
        <v>45</v>
      </c>
      <c r="O102" s="82"/>
      <c r="P102" s="220">
        <f>O102*H102</f>
        <v>0</v>
      </c>
      <c r="Q102" s="220">
        <v>2.45329</v>
      </c>
      <c r="R102" s="220">
        <f>Q102*H102</f>
        <v>19.623866709999998</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1731</v>
      </c>
    </row>
    <row r="103" s="2" customFormat="1" ht="14.4" customHeight="1">
      <c r="A103" s="36"/>
      <c r="B103" s="37"/>
      <c r="C103" s="211" t="s">
        <v>83</v>
      </c>
      <c r="D103" s="211" t="s">
        <v>308</v>
      </c>
      <c r="E103" s="212" t="s">
        <v>1093</v>
      </c>
      <c r="F103" s="213" t="s">
        <v>1094</v>
      </c>
      <c r="G103" s="214" t="s">
        <v>319</v>
      </c>
      <c r="H103" s="215">
        <v>7.9989999999999997</v>
      </c>
      <c r="I103" s="216"/>
      <c r="J103" s="217">
        <f>ROUND(I103*H103,2)</f>
        <v>0</v>
      </c>
      <c r="K103" s="213" t="s">
        <v>312</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1732</v>
      </c>
    </row>
    <row r="104" s="2" customFormat="1" ht="24.15" customHeight="1">
      <c r="A104" s="36"/>
      <c r="B104" s="37"/>
      <c r="C104" s="211" t="s">
        <v>112</v>
      </c>
      <c r="D104" s="211" t="s">
        <v>308</v>
      </c>
      <c r="E104" s="212" t="s">
        <v>1096</v>
      </c>
      <c r="F104" s="213" t="s">
        <v>1097</v>
      </c>
      <c r="G104" s="214" t="s">
        <v>319</v>
      </c>
      <c r="H104" s="215">
        <v>7.9989999999999997</v>
      </c>
      <c r="I104" s="216"/>
      <c r="J104" s="217">
        <f>ROUND(I104*H104,2)</f>
        <v>0</v>
      </c>
      <c r="K104" s="213" t="s">
        <v>312</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1733</v>
      </c>
    </row>
    <row r="105" s="2" customFormat="1" ht="14.4" customHeight="1">
      <c r="A105" s="36"/>
      <c r="B105" s="37"/>
      <c r="C105" s="211" t="s">
        <v>313</v>
      </c>
      <c r="D105" s="211" t="s">
        <v>308</v>
      </c>
      <c r="E105" s="212" t="s">
        <v>1099</v>
      </c>
      <c r="F105" s="213" t="s">
        <v>1100</v>
      </c>
      <c r="G105" s="214" t="s">
        <v>319</v>
      </c>
      <c r="H105" s="215">
        <v>0.17299999999999999</v>
      </c>
      <c r="I105" s="216"/>
      <c r="J105" s="217">
        <f>ROUND(I105*H105,2)</f>
        <v>0</v>
      </c>
      <c r="K105" s="213" t="s">
        <v>312</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1734</v>
      </c>
    </row>
    <row r="106" s="2" customFormat="1" ht="14.4" customHeight="1">
      <c r="A106" s="36"/>
      <c r="B106" s="37"/>
      <c r="C106" s="211" t="s">
        <v>330</v>
      </c>
      <c r="D106" s="211" t="s">
        <v>308</v>
      </c>
      <c r="E106" s="212" t="s">
        <v>1102</v>
      </c>
      <c r="F106" s="213" t="s">
        <v>1103</v>
      </c>
      <c r="G106" s="214" t="s">
        <v>379</v>
      </c>
      <c r="H106" s="215">
        <v>1.415</v>
      </c>
      <c r="I106" s="216"/>
      <c r="J106" s="217">
        <f>ROUND(I106*H106,2)</f>
        <v>0</v>
      </c>
      <c r="K106" s="213" t="s">
        <v>312</v>
      </c>
      <c r="L106" s="42"/>
      <c r="M106" s="218" t="s">
        <v>19</v>
      </c>
      <c r="N106" s="219" t="s">
        <v>45</v>
      </c>
      <c r="O106" s="82"/>
      <c r="P106" s="220">
        <f>O106*H106</f>
        <v>0</v>
      </c>
      <c r="Q106" s="220">
        <v>1.0627727797</v>
      </c>
      <c r="R106" s="220">
        <f>Q106*H106</f>
        <v>1.5038234832755</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1735</v>
      </c>
    </row>
    <row r="107" s="12" customFormat="1" ht="22.8" customHeight="1">
      <c r="A107" s="12"/>
      <c r="B107" s="195"/>
      <c r="C107" s="196"/>
      <c r="D107" s="197" t="s">
        <v>73</v>
      </c>
      <c r="E107" s="209" t="s">
        <v>894</v>
      </c>
      <c r="F107" s="209" t="s">
        <v>895</v>
      </c>
      <c r="G107" s="196"/>
      <c r="H107" s="196"/>
      <c r="I107" s="199"/>
      <c r="J107" s="210">
        <f>BK107</f>
        <v>0</v>
      </c>
      <c r="K107" s="196"/>
      <c r="L107" s="201"/>
      <c r="M107" s="202"/>
      <c r="N107" s="203"/>
      <c r="O107" s="203"/>
      <c r="P107" s="204">
        <f>SUM(P108:P109)</f>
        <v>0</v>
      </c>
      <c r="Q107" s="203"/>
      <c r="R107" s="204">
        <f>SUM(R108:R109)</f>
        <v>0</v>
      </c>
      <c r="S107" s="203"/>
      <c r="T107" s="205">
        <f>SUM(T108:T109)</f>
        <v>0</v>
      </c>
      <c r="U107" s="12"/>
      <c r="V107" s="12"/>
      <c r="W107" s="12"/>
      <c r="X107" s="12"/>
      <c r="Y107" s="12"/>
      <c r="Z107" s="12"/>
      <c r="AA107" s="12"/>
      <c r="AB107" s="12"/>
      <c r="AC107" s="12"/>
      <c r="AD107" s="12"/>
      <c r="AE107" s="12"/>
      <c r="AR107" s="206" t="s">
        <v>81</v>
      </c>
      <c r="AT107" s="207" t="s">
        <v>73</v>
      </c>
      <c r="AU107" s="207" t="s">
        <v>81</v>
      </c>
      <c r="AY107" s="206" t="s">
        <v>305</v>
      </c>
      <c r="BK107" s="208">
        <f>SUM(BK108:BK109)</f>
        <v>0</v>
      </c>
    </row>
    <row r="108" s="2" customFormat="1" ht="14.4" customHeight="1">
      <c r="A108" s="36"/>
      <c r="B108" s="37"/>
      <c r="C108" s="211" t="s">
        <v>334</v>
      </c>
      <c r="D108" s="211" t="s">
        <v>308</v>
      </c>
      <c r="E108" s="212" t="s">
        <v>896</v>
      </c>
      <c r="F108" s="213" t="s">
        <v>897</v>
      </c>
      <c r="G108" s="214" t="s">
        <v>311</v>
      </c>
      <c r="H108" s="215">
        <v>155.80000000000001</v>
      </c>
      <c r="I108" s="216"/>
      <c r="J108" s="217">
        <f>ROUND(I108*H108,2)</f>
        <v>0</v>
      </c>
      <c r="K108" s="213" t="s">
        <v>312</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1736</v>
      </c>
    </row>
    <row r="109" s="2" customFormat="1" ht="14.4" customHeight="1">
      <c r="A109" s="36"/>
      <c r="B109" s="37"/>
      <c r="C109" s="211" t="s">
        <v>338</v>
      </c>
      <c r="D109" s="211" t="s">
        <v>308</v>
      </c>
      <c r="E109" s="212" t="s">
        <v>896</v>
      </c>
      <c r="F109" s="213" t="s">
        <v>897</v>
      </c>
      <c r="G109" s="214" t="s">
        <v>311</v>
      </c>
      <c r="H109" s="215">
        <v>155.80000000000001</v>
      </c>
      <c r="I109" s="216"/>
      <c r="J109" s="217">
        <f>ROUND(I109*H109,2)</f>
        <v>0</v>
      </c>
      <c r="K109" s="213" t="s">
        <v>312</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1737</v>
      </c>
    </row>
    <row r="110" s="12" customFormat="1" ht="22.8" customHeight="1">
      <c r="A110" s="12"/>
      <c r="B110" s="195"/>
      <c r="C110" s="196"/>
      <c r="D110" s="197" t="s">
        <v>73</v>
      </c>
      <c r="E110" s="209" t="s">
        <v>860</v>
      </c>
      <c r="F110" s="209" t="s">
        <v>861</v>
      </c>
      <c r="G110" s="196"/>
      <c r="H110" s="196"/>
      <c r="I110" s="199"/>
      <c r="J110" s="210">
        <f>BK110</f>
        <v>0</v>
      </c>
      <c r="K110" s="196"/>
      <c r="L110" s="201"/>
      <c r="M110" s="202"/>
      <c r="N110" s="203"/>
      <c r="O110" s="203"/>
      <c r="P110" s="204">
        <f>P111</f>
        <v>0</v>
      </c>
      <c r="Q110" s="203"/>
      <c r="R110" s="204">
        <f>R111</f>
        <v>0</v>
      </c>
      <c r="S110" s="203"/>
      <c r="T110" s="205">
        <f>T111</f>
        <v>0</v>
      </c>
      <c r="U110" s="12"/>
      <c r="V110" s="12"/>
      <c r="W110" s="12"/>
      <c r="X110" s="12"/>
      <c r="Y110" s="12"/>
      <c r="Z110" s="12"/>
      <c r="AA110" s="12"/>
      <c r="AB110" s="12"/>
      <c r="AC110" s="12"/>
      <c r="AD110" s="12"/>
      <c r="AE110" s="12"/>
      <c r="AR110" s="206" t="s">
        <v>81</v>
      </c>
      <c r="AT110" s="207" t="s">
        <v>73</v>
      </c>
      <c r="AU110" s="207" t="s">
        <v>81</v>
      </c>
      <c r="AY110" s="206" t="s">
        <v>305</v>
      </c>
      <c r="BK110" s="208">
        <f>BK111</f>
        <v>0</v>
      </c>
    </row>
    <row r="111" s="2" customFormat="1" ht="24.15" customHeight="1">
      <c r="A111" s="36"/>
      <c r="B111" s="37"/>
      <c r="C111" s="211" t="s">
        <v>342</v>
      </c>
      <c r="D111" s="211" t="s">
        <v>308</v>
      </c>
      <c r="E111" s="212" t="s">
        <v>1356</v>
      </c>
      <c r="F111" s="213" t="s">
        <v>1357</v>
      </c>
      <c r="G111" s="214" t="s">
        <v>379</v>
      </c>
      <c r="H111" s="215">
        <v>21.128</v>
      </c>
      <c r="I111" s="216"/>
      <c r="J111" s="217">
        <f>ROUND(I111*H111,2)</f>
        <v>0</v>
      </c>
      <c r="K111" s="213" t="s">
        <v>312</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313</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313</v>
      </c>
      <c r="BM111" s="222" t="s">
        <v>1738</v>
      </c>
    </row>
    <row r="112" s="12" customFormat="1" ht="25.92" customHeight="1">
      <c r="A112" s="12"/>
      <c r="B112" s="195"/>
      <c r="C112" s="196"/>
      <c r="D112" s="197" t="s">
        <v>73</v>
      </c>
      <c r="E112" s="198" t="s">
        <v>408</v>
      </c>
      <c r="F112" s="198" t="s">
        <v>409</v>
      </c>
      <c r="G112" s="196"/>
      <c r="H112" s="196"/>
      <c r="I112" s="199"/>
      <c r="J112" s="200">
        <f>BK112</f>
        <v>0</v>
      </c>
      <c r="K112" s="196"/>
      <c r="L112" s="201"/>
      <c r="M112" s="202"/>
      <c r="N112" s="203"/>
      <c r="O112" s="203"/>
      <c r="P112" s="204">
        <f>P113+P119+P132</f>
        <v>0</v>
      </c>
      <c r="Q112" s="203"/>
      <c r="R112" s="204">
        <f>R113+R119+R132</f>
        <v>2.9820233888300001</v>
      </c>
      <c r="S112" s="203"/>
      <c r="T112" s="205">
        <f>T113+T119+T132</f>
        <v>0</v>
      </c>
      <c r="U112" s="12"/>
      <c r="V112" s="12"/>
      <c r="W112" s="12"/>
      <c r="X112" s="12"/>
      <c r="Y112" s="12"/>
      <c r="Z112" s="12"/>
      <c r="AA112" s="12"/>
      <c r="AB112" s="12"/>
      <c r="AC112" s="12"/>
      <c r="AD112" s="12"/>
      <c r="AE112" s="12"/>
      <c r="AR112" s="206" t="s">
        <v>83</v>
      </c>
      <c r="AT112" s="207" t="s">
        <v>73</v>
      </c>
      <c r="AU112" s="207" t="s">
        <v>74</v>
      </c>
      <c r="AY112" s="206" t="s">
        <v>305</v>
      </c>
      <c r="BK112" s="208">
        <f>BK113+BK119+BK132</f>
        <v>0</v>
      </c>
    </row>
    <row r="113" s="12" customFormat="1" ht="22.8" customHeight="1">
      <c r="A113" s="12"/>
      <c r="B113" s="195"/>
      <c r="C113" s="196"/>
      <c r="D113" s="197" t="s">
        <v>73</v>
      </c>
      <c r="E113" s="209" t="s">
        <v>1114</v>
      </c>
      <c r="F113" s="209" t="s">
        <v>1115</v>
      </c>
      <c r="G113" s="196"/>
      <c r="H113" s="196"/>
      <c r="I113" s="199"/>
      <c r="J113" s="210">
        <f>BK113</f>
        <v>0</v>
      </c>
      <c r="K113" s="196"/>
      <c r="L113" s="201"/>
      <c r="M113" s="202"/>
      <c r="N113" s="203"/>
      <c r="O113" s="203"/>
      <c r="P113" s="204">
        <f>SUM(P114:P118)</f>
        <v>0</v>
      </c>
      <c r="Q113" s="203"/>
      <c r="R113" s="204">
        <f>SUM(R114:R118)</f>
        <v>0.14850000000000002</v>
      </c>
      <c r="S113" s="203"/>
      <c r="T113" s="205">
        <f>SUM(T114:T118)</f>
        <v>0</v>
      </c>
      <c r="U113" s="12"/>
      <c r="V113" s="12"/>
      <c r="W113" s="12"/>
      <c r="X113" s="12"/>
      <c r="Y113" s="12"/>
      <c r="Z113" s="12"/>
      <c r="AA113" s="12"/>
      <c r="AB113" s="12"/>
      <c r="AC113" s="12"/>
      <c r="AD113" s="12"/>
      <c r="AE113" s="12"/>
      <c r="AR113" s="206" t="s">
        <v>83</v>
      </c>
      <c r="AT113" s="207" t="s">
        <v>73</v>
      </c>
      <c r="AU113" s="207" t="s">
        <v>81</v>
      </c>
      <c r="AY113" s="206" t="s">
        <v>305</v>
      </c>
      <c r="BK113" s="208">
        <f>SUM(BK114:BK118)</f>
        <v>0</v>
      </c>
    </row>
    <row r="114" s="2" customFormat="1" ht="14.4" customHeight="1">
      <c r="A114" s="36"/>
      <c r="B114" s="37"/>
      <c r="C114" s="211" t="s">
        <v>346</v>
      </c>
      <c r="D114" s="211" t="s">
        <v>308</v>
      </c>
      <c r="E114" s="212" t="s">
        <v>1116</v>
      </c>
      <c r="F114" s="213" t="s">
        <v>1117</v>
      </c>
      <c r="G114" s="214" t="s">
        <v>311</v>
      </c>
      <c r="H114" s="215">
        <v>155.80000000000001</v>
      </c>
      <c r="I114" s="216"/>
      <c r="J114" s="217">
        <f>ROUND(I114*H114,2)</f>
        <v>0</v>
      </c>
      <c r="K114" s="213" t="s">
        <v>312</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1739</v>
      </c>
    </row>
    <row r="115" s="2" customFormat="1" ht="14.4" customHeight="1">
      <c r="A115" s="36"/>
      <c r="B115" s="37"/>
      <c r="C115" s="230" t="s">
        <v>350</v>
      </c>
      <c r="D115" s="230" t="s">
        <v>846</v>
      </c>
      <c r="E115" s="231" t="s">
        <v>1119</v>
      </c>
      <c r="F115" s="232" t="s">
        <v>1120</v>
      </c>
      <c r="G115" s="233" t="s">
        <v>379</v>
      </c>
      <c r="H115" s="234">
        <v>0.047</v>
      </c>
      <c r="I115" s="235"/>
      <c r="J115" s="236">
        <f>ROUND(I115*H115,2)</f>
        <v>0</v>
      </c>
      <c r="K115" s="232" t="s">
        <v>312</v>
      </c>
      <c r="L115" s="237"/>
      <c r="M115" s="238" t="s">
        <v>19</v>
      </c>
      <c r="N115" s="239" t="s">
        <v>45</v>
      </c>
      <c r="O115" s="82"/>
      <c r="P115" s="220">
        <f>O115*H115</f>
        <v>0</v>
      </c>
      <c r="Q115" s="220">
        <v>1</v>
      </c>
      <c r="R115" s="220">
        <f>Q115*H115</f>
        <v>0.047</v>
      </c>
      <c r="S115" s="220">
        <v>0</v>
      </c>
      <c r="T115" s="221">
        <f>S115*H115</f>
        <v>0</v>
      </c>
      <c r="U115" s="36"/>
      <c r="V115" s="36"/>
      <c r="W115" s="36"/>
      <c r="X115" s="36"/>
      <c r="Y115" s="36"/>
      <c r="Z115" s="36"/>
      <c r="AA115" s="36"/>
      <c r="AB115" s="36"/>
      <c r="AC115" s="36"/>
      <c r="AD115" s="36"/>
      <c r="AE115" s="36"/>
      <c r="AR115" s="222" t="s">
        <v>494</v>
      </c>
      <c r="AT115" s="222" t="s">
        <v>846</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1740</v>
      </c>
    </row>
    <row r="116" s="2" customFormat="1" ht="24.15" customHeight="1">
      <c r="A116" s="36"/>
      <c r="B116" s="37"/>
      <c r="C116" s="211" t="s">
        <v>354</v>
      </c>
      <c r="D116" s="211" t="s">
        <v>308</v>
      </c>
      <c r="E116" s="212" t="s">
        <v>1122</v>
      </c>
      <c r="F116" s="213" t="s">
        <v>1123</v>
      </c>
      <c r="G116" s="214" t="s">
        <v>311</v>
      </c>
      <c r="H116" s="215">
        <v>29</v>
      </c>
      <c r="I116" s="216"/>
      <c r="J116" s="217">
        <f>ROUND(I116*H116,2)</f>
        <v>0</v>
      </c>
      <c r="K116" s="213" t="s">
        <v>312</v>
      </c>
      <c r="L116" s="42"/>
      <c r="M116" s="218" t="s">
        <v>19</v>
      </c>
      <c r="N116" s="219" t="s">
        <v>45</v>
      </c>
      <c r="O116" s="82"/>
      <c r="P116" s="220">
        <f>O116*H116</f>
        <v>0</v>
      </c>
      <c r="Q116" s="220">
        <v>0.0035000000000000001</v>
      </c>
      <c r="R116" s="220">
        <f>Q116*H116</f>
        <v>0.10150000000000001</v>
      </c>
      <c r="S116" s="220">
        <v>0</v>
      </c>
      <c r="T116" s="221">
        <f>S116*H116</f>
        <v>0</v>
      </c>
      <c r="U116" s="36"/>
      <c r="V116" s="36"/>
      <c r="W116" s="36"/>
      <c r="X116" s="36"/>
      <c r="Y116" s="36"/>
      <c r="Z116" s="36"/>
      <c r="AA116" s="36"/>
      <c r="AB116" s="36"/>
      <c r="AC116" s="36"/>
      <c r="AD116" s="36"/>
      <c r="AE116" s="36"/>
      <c r="AR116" s="222" t="s">
        <v>376</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1741</v>
      </c>
    </row>
    <row r="117" s="2" customFormat="1" ht="24.15" customHeight="1">
      <c r="A117" s="36"/>
      <c r="B117" s="37"/>
      <c r="C117" s="211" t="s">
        <v>358</v>
      </c>
      <c r="D117" s="211" t="s">
        <v>308</v>
      </c>
      <c r="E117" s="212" t="s">
        <v>1388</v>
      </c>
      <c r="F117" s="213" t="s">
        <v>1389</v>
      </c>
      <c r="G117" s="214" t="s">
        <v>379</v>
      </c>
      <c r="H117" s="215">
        <v>0.14899999999999999</v>
      </c>
      <c r="I117" s="216"/>
      <c r="J117" s="217">
        <f>ROUND(I117*H117,2)</f>
        <v>0</v>
      </c>
      <c r="K117" s="213" t="s">
        <v>312</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1742</v>
      </c>
    </row>
    <row r="118" s="2" customFormat="1" ht="24.15" customHeight="1">
      <c r="A118" s="36"/>
      <c r="B118" s="37"/>
      <c r="C118" s="211" t="s">
        <v>362</v>
      </c>
      <c r="D118" s="211" t="s">
        <v>308</v>
      </c>
      <c r="E118" s="212" t="s">
        <v>1128</v>
      </c>
      <c r="F118" s="213" t="s">
        <v>1129</v>
      </c>
      <c r="G118" s="214" t="s">
        <v>379</v>
      </c>
      <c r="H118" s="215">
        <v>0.14899999999999999</v>
      </c>
      <c r="I118" s="216"/>
      <c r="J118" s="217">
        <f>ROUND(I118*H118,2)</f>
        <v>0</v>
      </c>
      <c r="K118" s="213" t="s">
        <v>312</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1743</v>
      </c>
    </row>
    <row r="119" s="12" customFormat="1" ht="22.8" customHeight="1">
      <c r="A119" s="12"/>
      <c r="B119" s="195"/>
      <c r="C119" s="196"/>
      <c r="D119" s="197" t="s">
        <v>73</v>
      </c>
      <c r="E119" s="209" t="s">
        <v>900</v>
      </c>
      <c r="F119" s="209" t="s">
        <v>901</v>
      </c>
      <c r="G119" s="196"/>
      <c r="H119" s="196"/>
      <c r="I119" s="199"/>
      <c r="J119" s="210">
        <f>BK119</f>
        <v>0</v>
      </c>
      <c r="K119" s="196"/>
      <c r="L119" s="201"/>
      <c r="M119" s="202"/>
      <c r="N119" s="203"/>
      <c r="O119" s="203"/>
      <c r="P119" s="204">
        <f>SUM(P120:P131)</f>
        <v>0</v>
      </c>
      <c r="Q119" s="203"/>
      <c r="R119" s="204">
        <f>SUM(R120:R131)</f>
        <v>1.9176762199999999</v>
      </c>
      <c r="S119" s="203"/>
      <c r="T119" s="205">
        <f>SUM(T120:T131)</f>
        <v>0</v>
      </c>
      <c r="U119" s="12"/>
      <c r="V119" s="12"/>
      <c r="W119" s="12"/>
      <c r="X119" s="12"/>
      <c r="Y119" s="12"/>
      <c r="Z119" s="12"/>
      <c r="AA119" s="12"/>
      <c r="AB119" s="12"/>
      <c r="AC119" s="12"/>
      <c r="AD119" s="12"/>
      <c r="AE119" s="12"/>
      <c r="AR119" s="206" t="s">
        <v>83</v>
      </c>
      <c r="AT119" s="207" t="s">
        <v>73</v>
      </c>
      <c r="AU119" s="207" t="s">
        <v>81</v>
      </c>
      <c r="AY119" s="206" t="s">
        <v>305</v>
      </c>
      <c r="BK119" s="208">
        <f>SUM(BK120:BK131)</f>
        <v>0</v>
      </c>
    </row>
    <row r="120" s="2" customFormat="1" ht="24.15" customHeight="1">
      <c r="A120" s="36"/>
      <c r="B120" s="37"/>
      <c r="C120" s="211" t="s">
        <v>367</v>
      </c>
      <c r="D120" s="211" t="s">
        <v>308</v>
      </c>
      <c r="E120" s="212" t="s">
        <v>902</v>
      </c>
      <c r="F120" s="213" t="s">
        <v>903</v>
      </c>
      <c r="G120" s="214" t="s">
        <v>311</v>
      </c>
      <c r="H120" s="215">
        <v>52.969999999999999</v>
      </c>
      <c r="I120" s="216"/>
      <c r="J120" s="217">
        <f>ROUND(I120*H120,2)</f>
        <v>0</v>
      </c>
      <c r="K120" s="213" t="s">
        <v>312</v>
      </c>
      <c r="L120" s="42"/>
      <c r="M120" s="218" t="s">
        <v>19</v>
      </c>
      <c r="N120" s="219" t="s">
        <v>45</v>
      </c>
      <c r="O120" s="82"/>
      <c r="P120" s="220">
        <f>O120*H120</f>
        <v>0</v>
      </c>
      <c r="Q120" s="220">
        <v>0.0074999999999999997</v>
      </c>
      <c r="R120" s="220">
        <f>Q120*H120</f>
        <v>0.39727499999999999</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1744</v>
      </c>
    </row>
    <row r="121" s="2" customFormat="1" ht="14.4" customHeight="1">
      <c r="A121" s="36"/>
      <c r="B121" s="37"/>
      <c r="C121" s="211" t="s">
        <v>8</v>
      </c>
      <c r="D121" s="211" t="s">
        <v>308</v>
      </c>
      <c r="E121" s="212" t="s">
        <v>1132</v>
      </c>
      <c r="F121" s="213" t="s">
        <v>1133</v>
      </c>
      <c r="G121" s="214" t="s">
        <v>365</v>
      </c>
      <c r="H121" s="215">
        <v>2</v>
      </c>
      <c r="I121" s="216"/>
      <c r="J121" s="217">
        <f>ROUND(I121*H121,2)</f>
        <v>0</v>
      </c>
      <c r="K121" s="213" t="s">
        <v>312</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1745</v>
      </c>
    </row>
    <row r="122" s="2" customFormat="1" ht="24.15" customHeight="1">
      <c r="A122" s="36"/>
      <c r="B122" s="37"/>
      <c r="C122" s="230" t="s">
        <v>376</v>
      </c>
      <c r="D122" s="230" t="s">
        <v>846</v>
      </c>
      <c r="E122" s="231" t="s">
        <v>1135</v>
      </c>
      <c r="F122" s="232" t="s">
        <v>1136</v>
      </c>
      <c r="G122" s="233" t="s">
        <v>365</v>
      </c>
      <c r="H122" s="234">
        <v>2.1000000000000001</v>
      </c>
      <c r="I122" s="235"/>
      <c r="J122" s="236">
        <f>ROUND(I122*H122,2)</f>
        <v>0</v>
      </c>
      <c r="K122" s="232" t="s">
        <v>19</v>
      </c>
      <c r="L122" s="237"/>
      <c r="M122" s="238" t="s">
        <v>19</v>
      </c>
      <c r="N122" s="239" t="s">
        <v>45</v>
      </c>
      <c r="O122" s="82"/>
      <c r="P122" s="220">
        <f>O122*H122</f>
        <v>0</v>
      </c>
      <c r="Q122" s="220">
        <v>0.00012999999999999999</v>
      </c>
      <c r="R122" s="220">
        <f>Q122*H122</f>
        <v>0.00027299999999999997</v>
      </c>
      <c r="S122" s="220">
        <v>0</v>
      </c>
      <c r="T122" s="221">
        <f>S122*H122</f>
        <v>0</v>
      </c>
      <c r="U122" s="36"/>
      <c r="V122" s="36"/>
      <c r="W122" s="36"/>
      <c r="X122" s="36"/>
      <c r="Y122" s="36"/>
      <c r="Z122" s="36"/>
      <c r="AA122" s="36"/>
      <c r="AB122" s="36"/>
      <c r="AC122" s="36"/>
      <c r="AD122" s="36"/>
      <c r="AE122" s="36"/>
      <c r="AR122" s="222" t="s">
        <v>494</v>
      </c>
      <c r="AT122" s="222" t="s">
        <v>846</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1746</v>
      </c>
    </row>
    <row r="123" s="2" customFormat="1" ht="24.15" customHeight="1">
      <c r="A123" s="36"/>
      <c r="B123" s="37"/>
      <c r="C123" s="211" t="s">
        <v>381</v>
      </c>
      <c r="D123" s="211" t="s">
        <v>308</v>
      </c>
      <c r="E123" s="212" t="s">
        <v>1138</v>
      </c>
      <c r="F123" s="213" t="s">
        <v>1139</v>
      </c>
      <c r="G123" s="214" t="s">
        <v>365</v>
      </c>
      <c r="H123" s="215">
        <v>11</v>
      </c>
      <c r="I123" s="216"/>
      <c r="J123" s="217">
        <f>ROUND(I123*H123,2)</f>
        <v>0</v>
      </c>
      <c r="K123" s="213" t="s">
        <v>312</v>
      </c>
      <c r="L123" s="42"/>
      <c r="M123" s="218" t="s">
        <v>19</v>
      </c>
      <c r="N123" s="219" t="s">
        <v>45</v>
      </c>
      <c r="O123" s="82"/>
      <c r="P123" s="220">
        <f>O123*H123</f>
        <v>0</v>
      </c>
      <c r="Q123" s="220">
        <v>0.00020000000000000001</v>
      </c>
      <c r="R123" s="220">
        <f>Q123*H123</f>
        <v>0.0022000000000000001</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1747</v>
      </c>
    </row>
    <row r="124" s="2" customFormat="1" ht="37.8" customHeight="1">
      <c r="A124" s="36"/>
      <c r="B124" s="37"/>
      <c r="C124" s="230" t="s">
        <v>385</v>
      </c>
      <c r="D124" s="230" t="s">
        <v>846</v>
      </c>
      <c r="E124" s="231" t="s">
        <v>1141</v>
      </c>
      <c r="F124" s="232" t="s">
        <v>1142</v>
      </c>
      <c r="G124" s="233" t="s">
        <v>365</v>
      </c>
      <c r="H124" s="234">
        <v>11.550000000000001</v>
      </c>
      <c r="I124" s="235"/>
      <c r="J124" s="236">
        <f>ROUND(I124*H124,2)</f>
        <v>0</v>
      </c>
      <c r="K124" s="232" t="s">
        <v>19</v>
      </c>
      <c r="L124" s="237"/>
      <c r="M124" s="238" t="s">
        <v>19</v>
      </c>
      <c r="N124" s="239" t="s">
        <v>45</v>
      </c>
      <c r="O124" s="82"/>
      <c r="P124" s="220">
        <f>O124*H124</f>
        <v>0</v>
      </c>
      <c r="Q124" s="220">
        <v>0.00029999999999999997</v>
      </c>
      <c r="R124" s="220">
        <f>Q124*H124</f>
        <v>0.0034649999999999998</v>
      </c>
      <c r="S124" s="220">
        <v>0</v>
      </c>
      <c r="T124" s="221">
        <f>S124*H124</f>
        <v>0</v>
      </c>
      <c r="U124" s="36"/>
      <c r="V124" s="36"/>
      <c r="W124" s="36"/>
      <c r="X124" s="36"/>
      <c r="Y124" s="36"/>
      <c r="Z124" s="36"/>
      <c r="AA124" s="36"/>
      <c r="AB124" s="36"/>
      <c r="AC124" s="36"/>
      <c r="AD124" s="36"/>
      <c r="AE124" s="36"/>
      <c r="AR124" s="222" t="s">
        <v>494</v>
      </c>
      <c r="AT124" s="222" t="s">
        <v>846</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1748</v>
      </c>
    </row>
    <row r="125" s="2" customFormat="1" ht="14.4" customHeight="1">
      <c r="A125" s="36"/>
      <c r="B125" s="37"/>
      <c r="C125" s="211" t="s">
        <v>389</v>
      </c>
      <c r="D125" s="211" t="s">
        <v>308</v>
      </c>
      <c r="E125" s="212" t="s">
        <v>905</v>
      </c>
      <c r="F125" s="213" t="s">
        <v>906</v>
      </c>
      <c r="G125" s="214" t="s">
        <v>365</v>
      </c>
      <c r="H125" s="215">
        <v>20.315000000000001</v>
      </c>
      <c r="I125" s="216"/>
      <c r="J125" s="217">
        <f>ROUND(I125*H125,2)</f>
        <v>0</v>
      </c>
      <c r="K125" s="213" t="s">
        <v>312</v>
      </c>
      <c r="L125" s="42"/>
      <c r="M125" s="218" t="s">
        <v>19</v>
      </c>
      <c r="N125" s="219" t="s">
        <v>45</v>
      </c>
      <c r="O125" s="82"/>
      <c r="P125" s="220">
        <f>O125*H125</f>
        <v>0</v>
      </c>
      <c r="Q125" s="220">
        <v>0.000428</v>
      </c>
      <c r="R125" s="220">
        <f>Q125*H125</f>
        <v>0.0086948200000000007</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1749</v>
      </c>
    </row>
    <row r="126" s="2" customFormat="1" ht="24.15" customHeight="1">
      <c r="A126" s="36"/>
      <c r="B126" s="37"/>
      <c r="C126" s="230" t="s">
        <v>393</v>
      </c>
      <c r="D126" s="230" t="s">
        <v>846</v>
      </c>
      <c r="E126" s="231" t="s">
        <v>908</v>
      </c>
      <c r="F126" s="232" t="s">
        <v>909</v>
      </c>
      <c r="G126" s="233" t="s">
        <v>311</v>
      </c>
      <c r="H126" s="234">
        <v>1.95</v>
      </c>
      <c r="I126" s="235"/>
      <c r="J126" s="236">
        <f>ROUND(I126*H126,2)</f>
        <v>0</v>
      </c>
      <c r="K126" s="232" t="s">
        <v>312</v>
      </c>
      <c r="L126" s="237"/>
      <c r="M126" s="238" t="s">
        <v>19</v>
      </c>
      <c r="N126" s="239" t="s">
        <v>45</v>
      </c>
      <c r="O126" s="82"/>
      <c r="P126" s="220">
        <f>O126*H126</f>
        <v>0</v>
      </c>
      <c r="Q126" s="220">
        <v>0.019199999999999998</v>
      </c>
      <c r="R126" s="220">
        <f>Q126*H126</f>
        <v>0.037439999999999994</v>
      </c>
      <c r="S126" s="220">
        <v>0</v>
      </c>
      <c r="T126" s="221">
        <f>S126*H126</f>
        <v>0</v>
      </c>
      <c r="U126" s="36"/>
      <c r="V126" s="36"/>
      <c r="W126" s="36"/>
      <c r="X126" s="36"/>
      <c r="Y126" s="36"/>
      <c r="Z126" s="36"/>
      <c r="AA126" s="36"/>
      <c r="AB126" s="36"/>
      <c r="AC126" s="36"/>
      <c r="AD126" s="36"/>
      <c r="AE126" s="36"/>
      <c r="AR126" s="222" t="s">
        <v>494</v>
      </c>
      <c r="AT126" s="222" t="s">
        <v>846</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1750</v>
      </c>
    </row>
    <row r="127" s="2" customFormat="1" ht="24.15" customHeight="1">
      <c r="A127" s="36"/>
      <c r="B127" s="37"/>
      <c r="C127" s="211" t="s">
        <v>7</v>
      </c>
      <c r="D127" s="211" t="s">
        <v>308</v>
      </c>
      <c r="E127" s="212" t="s">
        <v>1146</v>
      </c>
      <c r="F127" s="213" t="s">
        <v>1147</v>
      </c>
      <c r="G127" s="214" t="s">
        <v>311</v>
      </c>
      <c r="H127" s="215">
        <v>52.969999999999999</v>
      </c>
      <c r="I127" s="216"/>
      <c r="J127" s="217">
        <f>ROUND(I127*H127,2)</f>
        <v>0</v>
      </c>
      <c r="K127" s="213" t="s">
        <v>312</v>
      </c>
      <c r="L127" s="42"/>
      <c r="M127" s="218" t="s">
        <v>19</v>
      </c>
      <c r="N127" s="219" t="s">
        <v>45</v>
      </c>
      <c r="O127" s="82"/>
      <c r="P127" s="220">
        <f>O127*H127</f>
        <v>0</v>
      </c>
      <c r="Q127" s="220">
        <v>0.0063</v>
      </c>
      <c r="R127" s="220">
        <f>Q127*H127</f>
        <v>0.33371099999999998</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1751</v>
      </c>
    </row>
    <row r="128" s="2" customFormat="1" ht="24.15" customHeight="1">
      <c r="A128" s="36"/>
      <c r="B128" s="37"/>
      <c r="C128" s="230" t="s">
        <v>400</v>
      </c>
      <c r="D128" s="230" t="s">
        <v>846</v>
      </c>
      <c r="E128" s="231" t="s">
        <v>908</v>
      </c>
      <c r="F128" s="232" t="s">
        <v>909</v>
      </c>
      <c r="G128" s="233" t="s">
        <v>311</v>
      </c>
      <c r="H128" s="234">
        <v>58.267000000000003</v>
      </c>
      <c r="I128" s="235"/>
      <c r="J128" s="236">
        <f>ROUND(I128*H128,2)</f>
        <v>0</v>
      </c>
      <c r="K128" s="232" t="s">
        <v>312</v>
      </c>
      <c r="L128" s="237"/>
      <c r="M128" s="238" t="s">
        <v>19</v>
      </c>
      <c r="N128" s="239" t="s">
        <v>45</v>
      </c>
      <c r="O128" s="82"/>
      <c r="P128" s="220">
        <f>O128*H128</f>
        <v>0</v>
      </c>
      <c r="Q128" s="220">
        <v>0.019199999999999998</v>
      </c>
      <c r="R128" s="220">
        <f>Q128*H128</f>
        <v>1.1187263999999999</v>
      </c>
      <c r="S128" s="220">
        <v>0</v>
      </c>
      <c r="T128" s="221">
        <f>S128*H128</f>
        <v>0</v>
      </c>
      <c r="U128" s="36"/>
      <c r="V128" s="36"/>
      <c r="W128" s="36"/>
      <c r="X128" s="36"/>
      <c r="Y128" s="36"/>
      <c r="Z128" s="36"/>
      <c r="AA128" s="36"/>
      <c r="AB128" s="36"/>
      <c r="AC128" s="36"/>
      <c r="AD128" s="36"/>
      <c r="AE128" s="36"/>
      <c r="AR128" s="222" t="s">
        <v>494</v>
      </c>
      <c r="AT128" s="222" t="s">
        <v>846</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1752</v>
      </c>
    </row>
    <row r="129" s="2" customFormat="1" ht="14.4" customHeight="1">
      <c r="A129" s="36"/>
      <c r="B129" s="37"/>
      <c r="C129" s="211" t="s">
        <v>404</v>
      </c>
      <c r="D129" s="211" t="s">
        <v>308</v>
      </c>
      <c r="E129" s="212" t="s">
        <v>915</v>
      </c>
      <c r="F129" s="213" t="s">
        <v>916</v>
      </c>
      <c r="G129" s="214" t="s">
        <v>311</v>
      </c>
      <c r="H129" s="215">
        <v>52.969999999999999</v>
      </c>
      <c r="I129" s="216"/>
      <c r="J129" s="217">
        <f>ROUND(I129*H129,2)</f>
        <v>0</v>
      </c>
      <c r="K129" s="213" t="s">
        <v>312</v>
      </c>
      <c r="L129" s="42"/>
      <c r="M129" s="218" t="s">
        <v>19</v>
      </c>
      <c r="N129" s="219" t="s">
        <v>45</v>
      </c>
      <c r="O129" s="82"/>
      <c r="P129" s="220">
        <f>O129*H129</f>
        <v>0</v>
      </c>
      <c r="Q129" s="220">
        <v>0.00029999999999999997</v>
      </c>
      <c r="R129" s="220">
        <f>Q129*H129</f>
        <v>0.015890999999999999</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1753</v>
      </c>
    </row>
    <row r="130" s="2" customFormat="1" ht="24.15" customHeight="1">
      <c r="A130" s="36"/>
      <c r="B130" s="37"/>
      <c r="C130" s="211" t="s">
        <v>412</v>
      </c>
      <c r="D130" s="211" t="s">
        <v>308</v>
      </c>
      <c r="E130" s="212" t="s">
        <v>1402</v>
      </c>
      <c r="F130" s="213" t="s">
        <v>1403</v>
      </c>
      <c r="G130" s="214" t="s">
        <v>379</v>
      </c>
      <c r="H130" s="215">
        <v>1.9179999999999999</v>
      </c>
      <c r="I130" s="216"/>
      <c r="J130" s="217">
        <f>ROUND(I130*H130,2)</f>
        <v>0</v>
      </c>
      <c r="K130" s="213" t="s">
        <v>312</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376</v>
      </c>
      <c r="AT130" s="222" t="s">
        <v>308</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1754</v>
      </c>
    </row>
    <row r="131" s="2" customFormat="1" ht="24.15" customHeight="1">
      <c r="A131" s="36"/>
      <c r="B131" s="37"/>
      <c r="C131" s="211" t="s">
        <v>419</v>
      </c>
      <c r="D131" s="211" t="s">
        <v>308</v>
      </c>
      <c r="E131" s="212" t="s">
        <v>921</v>
      </c>
      <c r="F131" s="213" t="s">
        <v>922</v>
      </c>
      <c r="G131" s="214" t="s">
        <v>379</v>
      </c>
      <c r="H131" s="215">
        <v>1.9179999999999999</v>
      </c>
      <c r="I131" s="216"/>
      <c r="J131" s="217">
        <f>ROUND(I131*H131,2)</f>
        <v>0</v>
      </c>
      <c r="K131" s="213" t="s">
        <v>312</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1755</v>
      </c>
    </row>
    <row r="132" s="12" customFormat="1" ht="22.8" customHeight="1">
      <c r="A132" s="12"/>
      <c r="B132" s="195"/>
      <c r="C132" s="196"/>
      <c r="D132" s="197" t="s">
        <v>73</v>
      </c>
      <c r="E132" s="209" t="s">
        <v>552</v>
      </c>
      <c r="F132" s="209" t="s">
        <v>553</v>
      </c>
      <c r="G132" s="196"/>
      <c r="H132" s="196"/>
      <c r="I132" s="199"/>
      <c r="J132" s="210">
        <f>BK132</f>
        <v>0</v>
      </c>
      <c r="K132" s="196"/>
      <c r="L132" s="201"/>
      <c r="M132" s="202"/>
      <c r="N132" s="203"/>
      <c r="O132" s="203"/>
      <c r="P132" s="204">
        <f>SUM(P133:P147)</f>
        <v>0</v>
      </c>
      <c r="Q132" s="203"/>
      <c r="R132" s="204">
        <f>SUM(R133:R147)</f>
        <v>0.91584716883000006</v>
      </c>
      <c r="S132" s="203"/>
      <c r="T132" s="205">
        <f>SUM(T133:T147)</f>
        <v>0</v>
      </c>
      <c r="U132" s="12"/>
      <c r="V132" s="12"/>
      <c r="W132" s="12"/>
      <c r="X132" s="12"/>
      <c r="Y132" s="12"/>
      <c r="Z132" s="12"/>
      <c r="AA132" s="12"/>
      <c r="AB132" s="12"/>
      <c r="AC132" s="12"/>
      <c r="AD132" s="12"/>
      <c r="AE132" s="12"/>
      <c r="AR132" s="206" t="s">
        <v>83</v>
      </c>
      <c r="AT132" s="207" t="s">
        <v>73</v>
      </c>
      <c r="AU132" s="207" t="s">
        <v>81</v>
      </c>
      <c r="AY132" s="206" t="s">
        <v>305</v>
      </c>
      <c r="BK132" s="208">
        <f>SUM(BK133:BK147)</f>
        <v>0</v>
      </c>
    </row>
    <row r="133" s="2" customFormat="1" ht="14.4" customHeight="1">
      <c r="A133" s="36"/>
      <c r="B133" s="37"/>
      <c r="C133" s="211" t="s">
        <v>425</v>
      </c>
      <c r="D133" s="211" t="s">
        <v>308</v>
      </c>
      <c r="E133" s="212" t="s">
        <v>1179</v>
      </c>
      <c r="F133" s="213" t="s">
        <v>1180</v>
      </c>
      <c r="G133" s="214" t="s">
        <v>311</v>
      </c>
      <c r="H133" s="215">
        <v>102.83</v>
      </c>
      <c r="I133" s="216"/>
      <c r="J133" s="217">
        <f>ROUND(I133*H133,2)</f>
        <v>0</v>
      </c>
      <c r="K133" s="213" t="s">
        <v>312</v>
      </c>
      <c r="L133" s="42"/>
      <c r="M133" s="218" t="s">
        <v>19</v>
      </c>
      <c r="N133" s="219" t="s">
        <v>45</v>
      </c>
      <c r="O133" s="82"/>
      <c r="P133" s="220">
        <f>O133*H133</f>
        <v>0</v>
      </c>
      <c r="Q133" s="220">
        <v>5.7599999999999997E-07</v>
      </c>
      <c r="R133" s="220">
        <f>Q133*H133</f>
        <v>5.9230079999999999E-05</v>
      </c>
      <c r="S133" s="220">
        <v>0</v>
      </c>
      <c r="T133" s="221">
        <f>S133*H133</f>
        <v>0</v>
      </c>
      <c r="U133" s="36"/>
      <c r="V133" s="36"/>
      <c r="W133" s="36"/>
      <c r="X133" s="36"/>
      <c r="Y133" s="36"/>
      <c r="Z133" s="36"/>
      <c r="AA133" s="36"/>
      <c r="AB133" s="36"/>
      <c r="AC133" s="36"/>
      <c r="AD133" s="36"/>
      <c r="AE133" s="36"/>
      <c r="AR133" s="222" t="s">
        <v>376</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1756</v>
      </c>
    </row>
    <row r="134" s="2" customFormat="1" ht="14.4" customHeight="1">
      <c r="A134" s="36"/>
      <c r="B134" s="37"/>
      <c r="C134" s="211" t="s">
        <v>480</v>
      </c>
      <c r="D134" s="211" t="s">
        <v>308</v>
      </c>
      <c r="E134" s="212" t="s">
        <v>1182</v>
      </c>
      <c r="F134" s="213" t="s">
        <v>1183</v>
      </c>
      <c r="G134" s="214" t="s">
        <v>311</v>
      </c>
      <c r="H134" s="215">
        <v>102.83</v>
      </c>
      <c r="I134" s="216"/>
      <c r="J134" s="217">
        <f>ROUND(I134*H134,2)</f>
        <v>0</v>
      </c>
      <c r="K134" s="213" t="s">
        <v>312</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376</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1757</v>
      </c>
    </row>
    <row r="135" s="2" customFormat="1" ht="14.4" customHeight="1">
      <c r="A135" s="36"/>
      <c r="B135" s="37"/>
      <c r="C135" s="211" t="s">
        <v>482</v>
      </c>
      <c r="D135" s="211" t="s">
        <v>308</v>
      </c>
      <c r="E135" s="212" t="s">
        <v>1185</v>
      </c>
      <c r="F135" s="213" t="s">
        <v>1186</v>
      </c>
      <c r="G135" s="214" t="s">
        <v>311</v>
      </c>
      <c r="H135" s="215">
        <v>102.83</v>
      </c>
      <c r="I135" s="216"/>
      <c r="J135" s="217">
        <f>ROUND(I135*H135,2)</f>
        <v>0</v>
      </c>
      <c r="K135" s="213" t="s">
        <v>312</v>
      </c>
      <c r="L135" s="42"/>
      <c r="M135" s="218" t="s">
        <v>19</v>
      </c>
      <c r="N135" s="219" t="s">
        <v>45</v>
      </c>
      <c r="O135" s="82"/>
      <c r="P135" s="220">
        <f>O135*H135</f>
        <v>0</v>
      </c>
      <c r="Q135" s="220">
        <v>0.00020000000000000001</v>
      </c>
      <c r="R135" s="220">
        <f>Q135*H135</f>
        <v>0.020566000000000001</v>
      </c>
      <c r="S135" s="220">
        <v>0</v>
      </c>
      <c r="T135" s="221">
        <f>S135*H135</f>
        <v>0</v>
      </c>
      <c r="U135" s="36"/>
      <c r="V135" s="36"/>
      <c r="W135" s="36"/>
      <c r="X135" s="36"/>
      <c r="Y135" s="36"/>
      <c r="Z135" s="36"/>
      <c r="AA135" s="36"/>
      <c r="AB135" s="36"/>
      <c r="AC135" s="36"/>
      <c r="AD135" s="36"/>
      <c r="AE135" s="36"/>
      <c r="AR135" s="222" t="s">
        <v>376</v>
      </c>
      <c r="AT135" s="222" t="s">
        <v>308</v>
      </c>
      <c r="AU135" s="222" t="s">
        <v>83</v>
      </c>
      <c r="AY135" s="15" t="s">
        <v>305</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376</v>
      </c>
      <c r="BM135" s="222" t="s">
        <v>1758</v>
      </c>
    </row>
    <row r="136" s="2" customFormat="1" ht="14.4" customHeight="1">
      <c r="A136" s="36"/>
      <c r="B136" s="37"/>
      <c r="C136" s="211" t="s">
        <v>486</v>
      </c>
      <c r="D136" s="211" t="s">
        <v>308</v>
      </c>
      <c r="E136" s="212" t="s">
        <v>1188</v>
      </c>
      <c r="F136" s="213" t="s">
        <v>1189</v>
      </c>
      <c r="G136" s="214" t="s">
        <v>311</v>
      </c>
      <c r="H136" s="215">
        <v>102.83</v>
      </c>
      <c r="I136" s="216"/>
      <c r="J136" s="217">
        <f>ROUND(I136*H136,2)</f>
        <v>0</v>
      </c>
      <c r="K136" s="213" t="s">
        <v>312</v>
      </c>
      <c r="L136" s="42"/>
      <c r="M136" s="218" t="s">
        <v>19</v>
      </c>
      <c r="N136" s="219" t="s">
        <v>45</v>
      </c>
      <c r="O136" s="82"/>
      <c r="P136" s="220">
        <f>O136*H136</f>
        <v>0</v>
      </c>
      <c r="Q136" s="220">
        <v>0.0045450000000000004</v>
      </c>
      <c r="R136" s="220">
        <f>Q136*H136</f>
        <v>0.46736235000000004</v>
      </c>
      <c r="S136" s="220">
        <v>0</v>
      </c>
      <c r="T136" s="221">
        <f>S136*H136</f>
        <v>0</v>
      </c>
      <c r="U136" s="36"/>
      <c r="V136" s="36"/>
      <c r="W136" s="36"/>
      <c r="X136" s="36"/>
      <c r="Y136" s="36"/>
      <c r="Z136" s="36"/>
      <c r="AA136" s="36"/>
      <c r="AB136" s="36"/>
      <c r="AC136" s="36"/>
      <c r="AD136" s="36"/>
      <c r="AE136" s="36"/>
      <c r="AR136" s="222" t="s">
        <v>376</v>
      </c>
      <c r="AT136" s="222" t="s">
        <v>308</v>
      </c>
      <c r="AU136" s="222" t="s">
        <v>83</v>
      </c>
      <c r="AY136" s="15" t="s">
        <v>305</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376</v>
      </c>
      <c r="BM136" s="222" t="s">
        <v>1759</v>
      </c>
    </row>
    <row r="137" s="2" customFormat="1" ht="14.4" customHeight="1">
      <c r="A137" s="36"/>
      <c r="B137" s="37"/>
      <c r="C137" s="211" t="s">
        <v>488</v>
      </c>
      <c r="D137" s="211" t="s">
        <v>308</v>
      </c>
      <c r="E137" s="212" t="s">
        <v>1191</v>
      </c>
      <c r="F137" s="213" t="s">
        <v>1192</v>
      </c>
      <c r="G137" s="214" t="s">
        <v>311</v>
      </c>
      <c r="H137" s="215">
        <v>3.1499999999999999</v>
      </c>
      <c r="I137" s="216"/>
      <c r="J137" s="217">
        <f>ROUND(I137*H137,2)</f>
        <v>0</v>
      </c>
      <c r="K137" s="213" t="s">
        <v>312</v>
      </c>
      <c r="L137" s="42"/>
      <c r="M137" s="218" t="s">
        <v>19</v>
      </c>
      <c r="N137" s="219" t="s">
        <v>45</v>
      </c>
      <c r="O137" s="82"/>
      <c r="P137" s="220">
        <f>O137*H137</f>
        <v>0</v>
      </c>
      <c r="Q137" s="220">
        <v>0.00029999999999999997</v>
      </c>
      <c r="R137" s="220">
        <f>Q137*H137</f>
        <v>0.00094499999999999988</v>
      </c>
      <c r="S137" s="220">
        <v>0</v>
      </c>
      <c r="T137" s="221">
        <f>S137*H137</f>
        <v>0</v>
      </c>
      <c r="U137" s="36"/>
      <c r="V137" s="36"/>
      <c r="W137" s="36"/>
      <c r="X137" s="36"/>
      <c r="Y137" s="36"/>
      <c r="Z137" s="36"/>
      <c r="AA137" s="36"/>
      <c r="AB137" s="36"/>
      <c r="AC137" s="36"/>
      <c r="AD137" s="36"/>
      <c r="AE137" s="36"/>
      <c r="AR137" s="222" t="s">
        <v>376</v>
      </c>
      <c r="AT137" s="222" t="s">
        <v>308</v>
      </c>
      <c r="AU137" s="222" t="s">
        <v>83</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376</v>
      </c>
      <c r="BM137" s="222" t="s">
        <v>1760</v>
      </c>
    </row>
    <row r="138" s="2" customFormat="1" ht="24.15" customHeight="1">
      <c r="A138" s="36"/>
      <c r="B138" s="37"/>
      <c r="C138" s="230" t="s">
        <v>490</v>
      </c>
      <c r="D138" s="230" t="s">
        <v>846</v>
      </c>
      <c r="E138" s="231" t="s">
        <v>1194</v>
      </c>
      <c r="F138" s="232" t="s">
        <v>1195</v>
      </c>
      <c r="G138" s="233" t="s">
        <v>311</v>
      </c>
      <c r="H138" s="234">
        <v>3.4649999999999999</v>
      </c>
      <c r="I138" s="235"/>
      <c r="J138" s="236">
        <f>ROUND(I138*H138,2)</f>
        <v>0</v>
      </c>
      <c r="K138" s="232" t="s">
        <v>312</v>
      </c>
      <c r="L138" s="237"/>
      <c r="M138" s="238" t="s">
        <v>19</v>
      </c>
      <c r="N138" s="239" t="s">
        <v>45</v>
      </c>
      <c r="O138" s="82"/>
      <c r="P138" s="220">
        <f>O138*H138</f>
        <v>0</v>
      </c>
      <c r="Q138" s="220">
        <v>0.0038800000000000002</v>
      </c>
      <c r="R138" s="220">
        <f>Q138*H138</f>
        <v>0.0134442</v>
      </c>
      <c r="S138" s="220">
        <v>0</v>
      </c>
      <c r="T138" s="221">
        <f>S138*H138</f>
        <v>0</v>
      </c>
      <c r="U138" s="36"/>
      <c r="V138" s="36"/>
      <c r="W138" s="36"/>
      <c r="X138" s="36"/>
      <c r="Y138" s="36"/>
      <c r="Z138" s="36"/>
      <c r="AA138" s="36"/>
      <c r="AB138" s="36"/>
      <c r="AC138" s="36"/>
      <c r="AD138" s="36"/>
      <c r="AE138" s="36"/>
      <c r="AR138" s="222" t="s">
        <v>494</v>
      </c>
      <c r="AT138" s="222" t="s">
        <v>846</v>
      </c>
      <c r="AU138" s="222" t="s">
        <v>83</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376</v>
      </c>
      <c r="BM138" s="222" t="s">
        <v>1761</v>
      </c>
    </row>
    <row r="139" s="2" customFormat="1" ht="14.4" customHeight="1">
      <c r="A139" s="36"/>
      <c r="B139" s="37"/>
      <c r="C139" s="211" t="s">
        <v>494</v>
      </c>
      <c r="D139" s="211" t="s">
        <v>308</v>
      </c>
      <c r="E139" s="212" t="s">
        <v>1432</v>
      </c>
      <c r="F139" s="213" t="s">
        <v>1433</v>
      </c>
      <c r="G139" s="214" t="s">
        <v>311</v>
      </c>
      <c r="H139" s="215">
        <v>99.680000000000007</v>
      </c>
      <c r="I139" s="216"/>
      <c r="J139" s="217">
        <f>ROUND(I139*H139,2)</f>
        <v>0</v>
      </c>
      <c r="K139" s="213" t="s">
        <v>312</v>
      </c>
      <c r="L139" s="42"/>
      <c r="M139" s="218" t="s">
        <v>19</v>
      </c>
      <c r="N139" s="219" t="s">
        <v>45</v>
      </c>
      <c r="O139" s="82"/>
      <c r="P139" s="220">
        <f>O139*H139</f>
        <v>0</v>
      </c>
      <c r="Q139" s="220">
        <v>0.00040000000000000002</v>
      </c>
      <c r="R139" s="220">
        <f>Q139*H139</f>
        <v>0.039872000000000005</v>
      </c>
      <c r="S139" s="220">
        <v>0</v>
      </c>
      <c r="T139" s="221">
        <f>S139*H139</f>
        <v>0</v>
      </c>
      <c r="U139" s="36"/>
      <c r="V139" s="36"/>
      <c r="W139" s="36"/>
      <c r="X139" s="36"/>
      <c r="Y139" s="36"/>
      <c r="Z139" s="36"/>
      <c r="AA139" s="36"/>
      <c r="AB139" s="36"/>
      <c r="AC139" s="36"/>
      <c r="AD139" s="36"/>
      <c r="AE139" s="36"/>
      <c r="AR139" s="222" t="s">
        <v>376</v>
      </c>
      <c r="AT139" s="222" t="s">
        <v>308</v>
      </c>
      <c r="AU139" s="222" t="s">
        <v>83</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376</v>
      </c>
      <c r="BM139" s="222" t="s">
        <v>1762</v>
      </c>
    </row>
    <row r="140" s="2" customFormat="1" ht="24.15" customHeight="1">
      <c r="A140" s="36"/>
      <c r="B140" s="37"/>
      <c r="C140" s="230" t="s">
        <v>496</v>
      </c>
      <c r="D140" s="230" t="s">
        <v>846</v>
      </c>
      <c r="E140" s="231" t="s">
        <v>1435</v>
      </c>
      <c r="F140" s="232" t="s">
        <v>1436</v>
      </c>
      <c r="G140" s="233" t="s">
        <v>311</v>
      </c>
      <c r="H140" s="234">
        <v>109.648</v>
      </c>
      <c r="I140" s="235"/>
      <c r="J140" s="236">
        <f>ROUND(I140*H140,2)</f>
        <v>0</v>
      </c>
      <c r="K140" s="232" t="s">
        <v>312</v>
      </c>
      <c r="L140" s="237"/>
      <c r="M140" s="238" t="s">
        <v>19</v>
      </c>
      <c r="N140" s="239" t="s">
        <v>45</v>
      </c>
      <c r="O140" s="82"/>
      <c r="P140" s="220">
        <f>O140*H140</f>
        <v>0</v>
      </c>
      <c r="Q140" s="220">
        <v>0.0032000000000000002</v>
      </c>
      <c r="R140" s="220">
        <f>Q140*H140</f>
        <v>0.35087360000000001</v>
      </c>
      <c r="S140" s="220">
        <v>0</v>
      </c>
      <c r="T140" s="221">
        <f>S140*H140</f>
        <v>0</v>
      </c>
      <c r="U140" s="36"/>
      <c r="V140" s="36"/>
      <c r="W140" s="36"/>
      <c r="X140" s="36"/>
      <c r="Y140" s="36"/>
      <c r="Z140" s="36"/>
      <c r="AA140" s="36"/>
      <c r="AB140" s="36"/>
      <c r="AC140" s="36"/>
      <c r="AD140" s="36"/>
      <c r="AE140" s="36"/>
      <c r="AR140" s="222" t="s">
        <v>494</v>
      </c>
      <c r="AT140" s="222" t="s">
        <v>846</v>
      </c>
      <c r="AU140" s="222" t="s">
        <v>83</v>
      </c>
      <c r="AY140" s="15" t="s">
        <v>305</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376</v>
      </c>
      <c r="BM140" s="222" t="s">
        <v>1763</v>
      </c>
    </row>
    <row r="141" s="2" customFormat="1" ht="14.4" customHeight="1">
      <c r="A141" s="36"/>
      <c r="B141" s="37"/>
      <c r="C141" s="211" t="s">
        <v>498</v>
      </c>
      <c r="D141" s="211" t="s">
        <v>308</v>
      </c>
      <c r="E141" s="212" t="s">
        <v>1197</v>
      </c>
      <c r="F141" s="213" t="s">
        <v>1198</v>
      </c>
      <c r="G141" s="214" t="s">
        <v>365</v>
      </c>
      <c r="H141" s="215">
        <v>8.6300000000000008</v>
      </c>
      <c r="I141" s="216"/>
      <c r="J141" s="217">
        <f>ROUND(I141*H141,2)</f>
        <v>0</v>
      </c>
      <c r="K141" s="213" t="s">
        <v>312</v>
      </c>
      <c r="L141" s="42"/>
      <c r="M141" s="218" t="s">
        <v>19</v>
      </c>
      <c r="N141" s="219" t="s">
        <v>45</v>
      </c>
      <c r="O141" s="82"/>
      <c r="P141" s="220">
        <f>O141*H141</f>
        <v>0</v>
      </c>
      <c r="Q141" s="220">
        <v>1.4935E-05</v>
      </c>
      <c r="R141" s="220">
        <f>Q141*H141</f>
        <v>0.00012888905000000002</v>
      </c>
      <c r="S141" s="220">
        <v>0</v>
      </c>
      <c r="T141" s="221">
        <f>S141*H141</f>
        <v>0</v>
      </c>
      <c r="U141" s="36"/>
      <c r="V141" s="36"/>
      <c r="W141" s="36"/>
      <c r="X141" s="36"/>
      <c r="Y141" s="36"/>
      <c r="Z141" s="36"/>
      <c r="AA141" s="36"/>
      <c r="AB141" s="36"/>
      <c r="AC141" s="36"/>
      <c r="AD141" s="36"/>
      <c r="AE141" s="36"/>
      <c r="AR141" s="222" t="s">
        <v>376</v>
      </c>
      <c r="AT141" s="222" t="s">
        <v>308</v>
      </c>
      <c r="AU141" s="222" t="s">
        <v>83</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376</v>
      </c>
      <c r="BM141" s="222" t="s">
        <v>1764</v>
      </c>
    </row>
    <row r="142" s="2" customFormat="1" ht="14.4" customHeight="1">
      <c r="A142" s="36"/>
      <c r="B142" s="37"/>
      <c r="C142" s="230" t="s">
        <v>500</v>
      </c>
      <c r="D142" s="230" t="s">
        <v>846</v>
      </c>
      <c r="E142" s="231" t="s">
        <v>1200</v>
      </c>
      <c r="F142" s="232" t="s">
        <v>1201</v>
      </c>
      <c r="G142" s="233" t="s">
        <v>365</v>
      </c>
      <c r="H142" s="234">
        <v>9.4930000000000003</v>
      </c>
      <c r="I142" s="235"/>
      <c r="J142" s="236">
        <f>ROUND(I142*H142,2)</f>
        <v>0</v>
      </c>
      <c r="K142" s="232" t="s">
        <v>312</v>
      </c>
      <c r="L142" s="237"/>
      <c r="M142" s="238" t="s">
        <v>19</v>
      </c>
      <c r="N142" s="239" t="s">
        <v>45</v>
      </c>
      <c r="O142" s="82"/>
      <c r="P142" s="220">
        <f>O142*H142</f>
        <v>0</v>
      </c>
      <c r="Q142" s="220">
        <v>0.00035</v>
      </c>
      <c r="R142" s="220">
        <f>Q142*H142</f>
        <v>0.0033225500000000001</v>
      </c>
      <c r="S142" s="220">
        <v>0</v>
      </c>
      <c r="T142" s="221">
        <f>S142*H142</f>
        <v>0</v>
      </c>
      <c r="U142" s="36"/>
      <c r="V142" s="36"/>
      <c r="W142" s="36"/>
      <c r="X142" s="36"/>
      <c r="Y142" s="36"/>
      <c r="Z142" s="36"/>
      <c r="AA142" s="36"/>
      <c r="AB142" s="36"/>
      <c r="AC142" s="36"/>
      <c r="AD142" s="36"/>
      <c r="AE142" s="36"/>
      <c r="AR142" s="222" t="s">
        <v>494</v>
      </c>
      <c r="AT142" s="222" t="s">
        <v>846</v>
      </c>
      <c r="AU142" s="222" t="s">
        <v>83</v>
      </c>
      <c r="AY142" s="15" t="s">
        <v>305</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376</v>
      </c>
      <c r="BM142" s="222" t="s">
        <v>1765</v>
      </c>
    </row>
    <row r="143" s="2" customFormat="1" ht="14.4" customHeight="1">
      <c r="A143" s="36"/>
      <c r="B143" s="37"/>
      <c r="C143" s="211" t="s">
        <v>504</v>
      </c>
      <c r="D143" s="211" t="s">
        <v>308</v>
      </c>
      <c r="E143" s="212" t="s">
        <v>1197</v>
      </c>
      <c r="F143" s="213" t="s">
        <v>1198</v>
      </c>
      <c r="G143" s="214" t="s">
        <v>365</v>
      </c>
      <c r="H143" s="215">
        <v>54.619999999999997</v>
      </c>
      <c r="I143" s="216"/>
      <c r="J143" s="217">
        <f>ROUND(I143*H143,2)</f>
        <v>0</v>
      </c>
      <c r="K143" s="213" t="s">
        <v>312</v>
      </c>
      <c r="L143" s="42"/>
      <c r="M143" s="218" t="s">
        <v>19</v>
      </c>
      <c r="N143" s="219" t="s">
        <v>45</v>
      </c>
      <c r="O143" s="82"/>
      <c r="P143" s="220">
        <f>O143*H143</f>
        <v>0</v>
      </c>
      <c r="Q143" s="220">
        <v>1.4935E-05</v>
      </c>
      <c r="R143" s="220">
        <f>Q143*H143</f>
        <v>0.00081574969999999997</v>
      </c>
      <c r="S143" s="220">
        <v>0</v>
      </c>
      <c r="T143" s="221">
        <f>S143*H143</f>
        <v>0</v>
      </c>
      <c r="U143" s="36"/>
      <c r="V143" s="36"/>
      <c r="W143" s="36"/>
      <c r="X143" s="36"/>
      <c r="Y143" s="36"/>
      <c r="Z143" s="36"/>
      <c r="AA143" s="36"/>
      <c r="AB143" s="36"/>
      <c r="AC143" s="36"/>
      <c r="AD143" s="36"/>
      <c r="AE143" s="36"/>
      <c r="AR143" s="222" t="s">
        <v>376</v>
      </c>
      <c r="AT143" s="222" t="s">
        <v>308</v>
      </c>
      <c r="AU143" s="222" t="s">
        <v>83</v>
      </c>
      <c r="AY143" s="15" t="s">
        <v>305</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376</v>
      </c>
      <c r="BM143" s="222" t="s">
        <v>1766</v>
      </c>
    </row>
    <row r="144" s="2" customFormat="1" ht="24.15" customHeight="1">
      <c r="A144" s="36"/>
      <c r="B144" s="37"/>
      <c r="C144" s="230" t="s">
        <v>508</v>
      </c>
      <c r="D144" s="230" t="s">
        <v>846</v>
      </c>
      <c r="E144" s="231" t="s">
        <v>1435</v>
      </c>
      <c r="F144" s="232" t="s">
        <v>1436</v>
      </c>
      <c r="G144" s="233" t="s">
        <v>311</v>
      </c>
      <c r="H144" s="234">
        <v>5.7679999999999998</v>
      </c>
      <c r="I144" s="235"/>
      <c r="J144" s="236">
        <f>ROUND(I144*H144,2)</f>
        <v>0</v>
      </c>
      <c r="K144" s="232" t="s">
        <v>312</v>
      </c>
      <c r="L144" s="237"/>
      <c r="M144" s="238" t="s">
        <v>19</v>
      </c>
      <c r="N144" s="239" t="s">
        <v>45</v>
      </c>
      <c r="O144" s="82"/>
      <c r="P144" s="220">
        <f>O144*H144</f>
        <v>0</v>
      </c>
      <c r="Q144" s="220">
        <v>0.0032000000000000002</v>
      </c>
      <c r="R144" s="220">
        <f>Q144*H144</f>
        <v>0.018457600000000001</v>
      </c>
      <c r="S144" s="220">
        <v>0</v>
      </c>
      <c r="T144" s="221">
        <f>S144*H144</f>
        <v>0</v>
      </c>
      <c r="U144" s="36"/>
      <c r="V144" s="36"/>
      <c r="W144" s="36"/>
      <c r="X144" s="36"/>
      <c r="Y144" s="36"/>
      <c r="Z144" s="36"/>
      <c r="AA144" s="36"/>
      <c r="AB144" s="36"/>
      <c r="AC144" s="36"/>
      <c r="AD144" s="36"/>
      <c r="AE144" s="36"/>
      <c r="AR144" s="222" t="s">
        <v>494</v>
      </c>
      <c r="AT144" s="222" t="s">
        <v>846</v>
      </c>
      <c r="AU144" s="222" t="s">
        <v>83</v>
      </c>
      <c r="AY144" s="15" t="s">
        <v>305</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376</v>
      </c>
      <c r="BM144" s="222" t="s">
        <v>1767</v>
      </c>
    </row>
    <row r="145" s="2" customFormat="1" ht="14.4" customHeight="1">
      <c r="A145" s="36"/>
      <c r="B145" s="37"/>
      <c r="C145" s="211" t="s">
        <v>512</v>
      </c>
      <c r="D145" s="211" t="s">
        <v>308</v>
      </c>
      <c r="E145" s="212" t="s">
        <v>1203</v>
      </c>
      <c r="F145" s="213" t="s">
        <v>1204</v>
      </c>
      <c r="G145" s="214" t="s">
        <v>311</v>
      </c>
      <c r="H145" s="215">
        <v>102.83</v>
      </c>
      <c r="I145" s="216"/>
      <c r="J145" s="217">
        <f>ROUND(I145*H145,2)</f>
        <v>0</v>
      </c>
      <c r="K145" s="213" t="s">
        <v>312</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376</v>
      </c>
      <c r="AT145" s="222" t="s">
        <v>308</v>
      </c>
      <c r="AU145" s="222" t="s">
        <v>83</v>
      </c>
      <c r="AY145" s="15" t="s">
        <v>305</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376</v>
      </c>
      <c r="BM145" s="222" t="s">
        <v>1768</v>
      </c>
    </row>
    <row r="146" s="2" customFormat="1" ht="24.15" customHeight="1">
      <c r="A146" s="36"/>
      <c r="B146" s="37"/>
      <c r="C146" s="211" t="s">
        <v>516</v>
      </c>
      <c r="D146" s="211" t="s">
        <v>308</v>
      </c>
      <c r="E146" s="212" t="s">
        <v>1445</v>
      </c>
      <c r="F146" s="213" t="s">
        <v>1446</v>
      </c>
      <c r="G146" s="214" t="s">
        <v>379</v>
      </c>
      <c r="H146" s="215">
        <v>0.91600000000000004</v>
      </c>
      <c r="I146" s="216"/>
      <c r="J146" s="217">
        <f>ROUND(I146*H146,2)</f>
        <v>0</v>
      </c>
      <c r="K146" s="213" t="s">
        <v>312</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376</v>
      </c>
      <c r="AT146" s="222" t="s">
        <v>308</v>
      </c>
      <c r="AU146" s="222" t="s">
        <v>83</v>
      </c>
      <c r="AY146" s="15" t="s">
        <v>305</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376</v>
      </c>
      <c r="BM146" s="222" t="s">
        <v>1769</v>
      </c>
    </row>
    <row r="147" s="2" customFormat="1" ht="24.15" customHeight="1">
      <c r="A147" s="36"/>
      <c r="B147" s="37"/>
      <c r="C147" s="211" t="s">
        <v>520</v>
      </c>
      <c r="D147" s="211" t="s">
        <v>308</v>
      </c>
      <c r="E147" s="212" t="s">
        <v>1209</v>
      </c>
      <c r="F147" s="213" t="s">
        <v>1210</v>
      </c>
      <c r="G147" s="214" t="s">
        <v>379</v>
      </c>
      <c r="H147" s="215">
        <v>0.91600000000000004</v>
      </c>
      <c r="I147" s="216"/>
      <c r="J147" s="217">
        <f>ROUND(I147*H147,2)</f>
        <v>0</v>
      </c>
      <c r="K147" s="213" t="s">
        <v>312</v>
      </c>
      <c r="L147" s="42"/>
      <c r="M147" s="224" t="s">
        <v>19</v>
      </c>
      <c r="N147" s="225" t="s">
        <v>45</v>
      </c>
      <c r="O147" s="226"/>
      <c r="P147" s="227">
        <f>O147*H147</f>
        <v>0</v>
      </c>
      <c r="Q147" s="227">
        <v>0</v>
      </c>
      <c r="R147" s="227">
        <f>Q147*H147</f>
        <v>0</v>
      </c>
      <c r="S147" s="227">
        <v>0</v>
      </c>
      <c r="T147" s="228">
        <f>S147*H147</f>
        <v>0</v>
      </c>
      <c r="U147" s="36"/>
      <c r="V147" s="36"/>
      <c r="W147" s="36"/>
      <c r="X147" s="36"/>
      <c r="Y147" s="36"/>
      <c r="Z147" s="36"/>
      <c r="AA147" s="36"/>
      <c r="AB147" s="36"/>
      <c r="AC147" s="36"/>
      <c r="AD147" s="36"/>
      <c r="AE147" s="36"/>
      <c r="AR147" s="222" t="s">
        <v>376</v>
      </c>
      <c r="AT147" s="222" t="s">
        <v>308</v>
      </c>
      <c r="AU147" s="222" t="s">
        <v>83</v>
      </c>
      <c r="AY147" s="15" t="s">
        <v>305</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376</v>
      </c>
      <c r="BM147" s="222" t="s">
        <v>1770</v>
      </c>
    </row>
    <row r="148" s="2" customFormat="1" ht="6.96" customHeight="1">
      <c r="A148" s="36"/>
      <c r="B148" s="57"/>
      <c r="C148" s="58"/>
      <c r="D148" s="58"/>
      <c r="E148" s="58"/>
      <c r="F148" s="58"/>
      <c r="G148" s="58"/>
      <c r="H148" s="58"/>
      <c r="I148" s="58"/>
      <c r="J148" s="58"/>
      <c r="K148" s="58"/>
      <c r="L148" s="42"/>
      <c r="M148" s="36"/>
      <c r="O148" s="36"/>
      <c r="P148" s="36"/>
      <c r="Q148" s="36"/>
      <c r="R148" s="36"/>
      <c r="S148" s="36"/>
      <c r="T148" s="36"/>
      <c r="U148" s="36"/>
      <c r="V148" s="36"/>
      <c r="W148" s="36"/>
      <c r="X148" s="36"/>
      <c r="Y148" s="36"/>
      <c r="Z148" s="36"/>
      <c r="AA148" s="36"/>
      <c r="AB148" s="36"/>
      <c r="AC148" s="36"/>
      <c r="AD148" s="36"/>
      <c r="AE148" s="36"/>
    </row>
  </sheetData>
  <sheetProtection sheet="1" autoFilter="0" formatColumns="0" formatRows="0" objects="1" scenarios="1" spinCount="100000" saltValue="j4wGShGDYLbDaHzKsGKXq2ZF1weIqMUUMp8rpVPZj8cy4BK6XjJLqfIP/atJ73oEHUzvoMTRFtEjtIIC5Qa1gw==" hashValue="lp2/csVndY4BKwcT5QpC7tmDMpxI4jXMvuNu+9/uLi2Bil4BCT6L2qj5cUZLqZbv3f1JV5hJpSa9YMC5bmpSIw==" algorithmName="SHA-512" password="CC35"/>
  <autoFilter ref="C98:K147"/>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191</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1675</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1771</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716</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ROUND(J97,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ROUND((SUM(BE97:BE126)),  2)</f>
        <v>0</v>
      </c>
      <c r="G37" s="36"/>
      <c r="H37" s="36"/>
      <c r="I37" s="156">
        <v>0.20999999999999999</v>
      </c>
      <c r="J37" s="155">
        <f>ROUND(((SUM(BE97:BE126))*I37),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ROUND((SUM(BF97:BF126)),  2)</f>
        <v>0</v>
      </c>
      <c r="G38" s="36"/>
      <c r="H38" s="36"/>
      <c r="I38" s="156">
        <v>0.14999999999999999</v>
      </c>
      <c r="J38" s="155">
        <f>ROUND(((SUM(BF97:BF126))*I38),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ROUND((SUM(BG97:BG126)),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ROUND((SUM(BH97:BH126)),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ROUND((SUM(BI97:BI126)),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1675</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2020-019-02-05-03 - Nové kce- 4.NP- okna, dveře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J97</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J98</f>
        <v>0</v>
      </c>
      <c r="K68" s="174"/>
      <c r="L68" s="178"/>
      <c r="S68" s="9"/>
      <c r="T68" s="9"/>
      <c r="U68" s="9"/>
      <c r="V68" s="9"/>
      <c r="W68" s="9"/>
      <c r="X68" s="9"/>
      <c r="Y68" s="9"/>
      <c r="Z68" s="9"/>
      <c r="AA68" s="9"/>
      <c r="AB68" s="9"/>
      <c r="AC68" s="9"/>
      <c r="AD68" s="9"/>
      <c r="AE68" s="9"/>
    </row>
    <row r="69" s="10" customFormat="1" ht="19.92" customHeight="1">
      <c r="A69" s="10"/>
      <c r="B69" s="179"/>
      <c r="C69" s="123"/>
      <c r="D69" s="180" t="s">
        <v>925</v>
      </c>
      <c r="E69" s="181"/>
      <c r="F69" s="181"/>
      <c r="G69" s="181"/>
      <c r="H69" s="181"/>
      <c r="I69" s="181"/>
      <c r="J69" s="182">
        <f>J99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841</v>
      </c>
      <c r="E70" s="181"/>
      <c r="F70" s="181"/>
      <c r="G70" s="181"/>
      <c r="H70" s="181"/>
      <c r="I70" s="181"/>
      <c r="J70" s="182">
        <f>J107</f>
        <v>0</v>
      </c>
      <c r="K70" s="123"/>
      <c r="L70" s="183"/>
      <c r="S70" s="10"/>
      <c r="T70" s="10"/>
      <c r="U70" s="10"/>
      <c r="V70" s="10"/>
      <c r="W70" s="10"/>
      <c r="X70" s="10"/>
      <c r="Y70" s="10"/>
      <c r="Z70" s="10"/>
      <c r="AA70" s="10"/>
      <c r="AB70" s="10"/>
      <c r="AC70" s="10"/>
      <c r="AD70" s="10"/>
      <c r="AE70" s="10"/>
    </row>
    <row r="71" s="9" customFormat="1" ht="24.96" customHeight="1">
      <c r="A71" s="9"/>
      <c r="B71" s="173"/>
      <c r="C71" s="174"/>
      <c r="D71" s="175" t="s">
        <v>286</v>
      </c>
      <c r="E71" s="176"/>
      <c r="F71" s="176"/>
      <c r="G71" s="176"/>
      <c r="H71" s="176"/>
      <c r="I71" s="176"/>
      <c r="J71" s="177">
        <f>J109</f>
        <v>0</v>
      </c>
      <c r="K71" s="174"/>
      <c r="L71" s="178"/>
      <c r="S71" s="9"/>
      <c r="T71" s="9"/>
      <c r="U71" s="9"/>
      <c r="V71" s="9"/>
      <c r="W71" s="9"/>
      <c r="X71" s="9"/>
      <c r="Y71" s="9"/>
      <c r="Z71" s="9"/>
      <c r="AA71" s="9"/>
      <c r="AB71" s="9"/>
      <c r="AC71" s="9"/>
      <c r="AD71" s="9"/>
      <c r="AE71" s="9"/>
    </row>
    <row r="72" s="10" customFormat="1" ht="19.92" customHeight="1">
      <c r="A72" s="10"/>
      <c r="B72" s="179"/>
      <c r="C72" s="123"/>
      <c r="D72" s="180" t="s">
        <v>289</v>
      </c>
      <c r="E72" s="181"/>
      <c r="F72" s="181"/>
      <c r="G72" s="181"/>
      <c r="H72" s="181"/>
      <c r="I72" s="181"/>
      <c r="J72" s="182">
        <f>J110</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433</v>
      </c>
      <c r="E73" s="181"/>
      <c r="F73" s="181"/>
      <c r="G73" s="181"/>
      <c r="H73" s="181"/>
      <c r="I73" s="181"/>
      <c r="J73" s="182">
        <f>J122</f>
        <v>0</v>
      </c>
      <c r="K73" s="123"/>
      <c r="L73" s="183"/>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3"/>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3"/>
      <c r="S79" s="36"/>
      <c r="T79" s="36"/>
      <c r="U79" s="36"/>
      <c r="V79" s="36"/>
      <c r="W79" s="36"/>
      <c r="X79" s="36"/>
      <c r="Y79" s="36"/>
      <c r="Z79" s="36"/>
      <c r="AA79" s="36"/>
      <c r="AB79" s="36"/>
      <c r="AC79" s="36"/>
      <c r="AD79" s="36"/>
      <c r="AE79" s="36"/>
    </row>
    <row r="80" s="2" customFormat="1" ht="24.96" customHeight="1">
      <c r="A80" s="36"/>
      <c r="B80" s="37"/>
      <c r="C80" s="21" t="s">
        <v>290</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168" t="str">
        <f>E7</f>
        <v>Stavební úpravy a přístavba objektu FLD-3.etapa</v>
      </c>
      <c r="F83" s="30"/>
      <c r="G83" s="30"/>
      <c r="H83" s="30"/>
      <c r="I83" s="38"/>
      <c r="J83" s="38"/>
      <c r="K83" s="38"/>
      <c r="L83" s="143"/>
      <c r="S83" s="36"/>
      <c r="T83" s="36"/>
      <c r="U83" s="36"/>
      <c r="V83" s="36"/>
      <c r="W83" s="36"/>
      <c r="X83" s="36"/>
      <c r="Y83" s="36"/>
      <c r="Z83" s="36"/>
      <c r="AA83" s="36"/>
      <c r="AB83" s="36"/>
      <c r="AC83" s="36"/>
      <c r="AD83" s="36"/>
      <c r="AE83" s="36"/>
    </row>
    <row r="84" s="1" customFormat="1" ht="12" customHeight="1">
      <c r="B84" s="19"/>
      <c r="C84" s="30" t="s">
        <v>271</v>
      </c>
      <c r="D84" s="20"/>
      <c r="E84" s="20"/>
      <c r="F84" s="20"/>
      <c r="G84" s="20"/>
      <c r="H84" s="20"/>
      <c r="I84" s="20"/>
      <c r="J84" s="20"/>
      <c r="K84" s="20"/>
      <c r="L84" s="18"/>
    </row>
    <row r="85" s="1" customFormat="1" ht="16.5" customHeight="1">
      <c r="B85" s="19"/>
      <c r="C85" s="20"/>
      <c r="D85" s="20"/>
      <c r="E85" s="168" t="s">
        <v>836</v>
      </c>
      <c r="F85" s="20"/>
      <c r="G85" s="20"/>
      <c r="H85" s="20"/>
      <c r="I85" s="20"/>
      <c r="J85" s="20"/>
      <c r="K85" s="20"/>
      <c r="L85" s="18"/>
    </row>
    <row r="86" s="1" customFormat="1" ht="12" customHeight="1">
      <c r="B86" s="19"/>
      <c r="C86" s="30" t="s">
        <v>273</v>
      </c>
      <c r="D86" s="20"/>
      <c r="E86" s="20"/>
      <c r="F86" s="20"/>
      <c r="G86" s="20"/>
      <c r="H86" s="20"/>
      <c r="I86" s="20"/>
      <c r="J86" s="20"/>
      <c r="K86" s="20"/>
      <c r="L86" s="18"/>
    </row>
    <row r="87" s="2" customFormat="1" ht="16.5" customHeight="1">
      <c r="A87" s="36"/>
      <c r="B87" s="37"/>
      <c r="C87" s="38"/>
      <c r="D87" s="38"/>
      <c r="E87" s="229" t="s">
        <v>1675</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838</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E13</f>
        <v xml:space="preserve">2020-019-02-05-03 - Nové kce- 4.NP- okna, dveře </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KAMÝCKÁ 1176, PRAHA - SUCHDOL </v>
      </c>
      <c r="G91" s="38"/>
      <c r="H91" s="38"/>
      <c r="I91" s="30" t="s">
        <v>23</v>
      </c>
      <c r="J91" s="70" t="str">
        <f>IF(J16="","",J16)</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E19</f>
        <v>ČZU V PRAZE, FAKULTA LESNICKÁ A DŘEVAŘSKÁ, Praha 6</v>
      </c>
      <c r="G93" s="38"/>
      <c r="H93" s="38"/>
      <c r="I93" s="30" t="s">
        <v>33</v>
      </c>
      <c r="J93" s="34" t="str">
        <f>E25</f>
        <v xml:space="preserve">Ing. Vladimír Čapka Gerstnerova 5/658 Praha 7   </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IF(E22="","",E22)</f>
        <v>Vyplň údaj</v>
      </c>
      <c r="G94" s="38"/>
      <c r="H94" s="38"/>
      <c r="I94" s="30" t="s">
        <v>36</v>
      </c>
      <c r="J94" s="34" t="str">
        <f>E28</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291</v>
      </c>
      <c r="D96" s="187" t="s">
        <v>59</v>
      </c>
      <c r="E96" s="187" t="s">
        <v>55</v>
      </c>
      <c r="F96" s="187" t="s">
        <v>56</v>
      </c>
      <c r="G96" s="187" t="s">
        <v>292</v>
      </c>
      <c r="H96" s="187" t="s">
        <v>293</v>
      </c>
      <c r="I96" s="187" t="s">
        <v>294</v>
      </c>
      <c r="J96" s="187" t="s">
        <v>279</v>
      </c>
      <c r="K96" s="188" t="s">
        <v>295</v>
      </c>
      <c r="L96" s="189"/>
      <c r="M96" s="90" t="s">
        <v>19</v>
      </c>
      <c r="N96" s="91" t="s">
        <v>44</v>
      </c>
      <c r="O96" s="91" t="s">
        <v>296</v>
      </c>
      <c r="P96" s="91" t="s">
        <v>297</v>
      </c>
      <c r="Q96" s="91" t="s">
        <v>298</v>
      </c>
      <c r="R96" s="91" t="s">
        <v>299</v>
      </c>
      <c r="S96" s="91" t="s">
        <v>300</v>
      </c>
      <c r="T96" s="92" t="s">
        <v>301</v>
      </c>
      <c r="U96" s="184"/>
      <c r="V96" s="184"/>
      <c r="W96" s="184"/>
      <c r="X96" s="184"/>
      <c r="Y96" s="184"/>
      <c r="Z96" s="184"/>
      <c r="AA96" s="184"/>
      <c r="AB96" s="184"/>
      <c r="AC96" s="184"/>
      <c r="AD96" s="184"/>
      <c r="AE96" s="184"/>
    </row>
    <row r="97" s="2" customFormat="1" ht="22.8" customHeight="1">
      <c r="A97" s="36"/>
      <c r="B97" s="37"/>
      <c r="C97" s="97" t="s">
        <v>302</v>
      </c>
      <c r="D97" s="38"/>
      <c r="E97" s="38"/>
      <c r="F97" s="38"/>
      <c r="G97" s="38"/>
      <c r="H97" s="38"/>
      <c r="I97" s="38"/>
      <c r="J97" s="190">
        <f>BK97</f>
        <v>0</v>
      </c>
      <c r="K97" s="38"/>
      <c r="L97" s="42"/>
      <c r="M97" s="93"/>
      <c r="N97" s="191"/>
      <c r="O97" s="94"/>
      <c r="P97" s="192">
        <f>P98+P109</f>
        <v>0</v>
      </c>
      <c r="Q97" s="94"/>
      <c r="R97" s="192">
        <f>R98+R109</f>
        <v>0.42760617699999998</v>
      </c>
      <c r="S97" s="94"/>
      <c r="T97" s="193">
        <f>T98+T109</f>
        <v>0</v>
      </c>
      <c r="U97" s="36"/>
      <c r="V97" s="36"/>
      <c r="W97" s="36"/>
      <c r="X97" s="36"/>
      <c r="Y97" s="36"/>
      <c r="Z97" s="36"/>
      <c r="AA97" s="36"/>
      <c r="AB97" s="36"/>
      <c r="AC97" s="36"/>
      <c r="AD97" s="36"/>
      <c r="AE97" s="36"/>
      <c r="AT97" s="15" t="s">
        <v>73</v>
      </c>
      <c r="AU97" s="15" t="s">
        <v>280</v>
      </c>
      <c r="BK97" s="194">
        <f>BK98+BK109</f>
        <v>0</v>
      </c>
    </row>
    <row r="98" s="12" customFormat="1" ht="25.92" customHeight="1">
      <c r="A98" s="12"/>
      <c r="B98" s="195"/>
      <c r="C98" s="196"/>
      <c r="D98" s="197" t="s">
        <v>73</v>
      </c>
      <c r="E98" s="198" t="s">
        <v>303</v>
      </c>
      <c r="F98" s="198" t="s">
        <v>304</v>
      </c>
      <c r="G98" s="196"/>
      <c r="H98" s="196"/>
      <c r="I98" s="199"/>
      <c r="J98" s="200">
        <f>BK98</f>
        <v>0</v>
      </c>
      <c r="K98" s="196"/>
      <c r="L98" s="201"/>
      <c r="M98" s="202"/>
      <c r="N98" s="203"/>
      <c r="O98" s="203"/>
      <c r="P98" s="204">
        <f>P99+P107</f>
        <v>0</v>
      </c>
      <c r="Q98" s="203"/>
      <c r="R98" s="204">
        <f>R99+R107</f>
        <v>0.16860617699999997</v>
      </c>
      <c r="S98" s="203"/>
      <c r="T98" s="205">
        <f>T99+T107</f>
        <v>0</v>
      </c>
      <c r="U98" s="12"/>
      <c r="V98" s="12"/>
      <c r="W98" s="12"/>
      <c r="X98" s="12"/>
      <c r="Y98" s="12"/>
      <c r="Z98" s="12"/>
      <c r="AA98" s="12"/>
      <c r="AB98" s="12"/>
      <c r="AC98" s="12"/>
      <c r="AD98" s="12"/>
      <c r="AE98" s="12"/>
      <c r="AR98" s="206" t="s">
        <v>81</v>
      </c>
      <c r="AT98" s="207" t="s">
        <v>73</v>
      </c>
      <c r="AU98" s="207" t="s">
        <v>74</v>
      </c>
      <c r="AY98" s="206" t="s">
        <v>305</v>
      </c>
      <c r="BK98" s="208">
        <f>BK99+BK107</f>
        <v>0</v>
      </c>
    </row>
    <row r="99" s="12" customFormat="1" ht="22.8" customHeight="1">
      <c r="A99" s="12"/>
      <c r="B99" s="195"/>
      <c r="C99" s="196"/>
      <c r="D99" s="197" t="s">
        <v>73</v>
      </c>
      <c r="E99" s="209" t="s">
        <v>926</v>
      </c>
      <c r="F99" s="209" t="s">
        <v>927</v>
      </c>
      <c r="G99" s="196"/>
      <c r="H99" s="196"/>
      <c r="I99" s="199"/>
      <c r="J99" s="210">
        <f>BK99</f>
        <v>0</v>
      </c>
      <c r="K99" s="196"/>
      <c r="L99" s="201"/>
      <c r="M99" s="202"/>
      <c r="N99" s="203"/>
      <c r="O99" s="203"/>
      <c r="P99" s="204">
        <f>SUM(P100:P106)</f>
        <v>0</v>
      </c>
      <c r="Q99" s="203"/>
      <c r="R99" s="204">
        <f>SUM(R100:R106)</f>
        <v>0.16860617699999997</v>
      </c>
      <c r="S99" s="203"/>
      <c r="T99" s="205">
        <f>SUM(T100:T106)</f>
        <v>0</v>
      </c>
      <c r="U99" s="12"/>
      <c r="V99" s="12"/>
      <c r="W99" s="12"/>
      <c r="X99" s="12"/>
      <c r="Y99" s="12"/>
      <c r="Z99" s="12"/>
      <c r="AA99" s="12"/>
      <c r="AB99" s="12"/>
      <c r="AC99" s="12"/>
      <c r="AD99" s="12"/>
      <c r="AE99" s="12"/>
      <c r="AR99" s="206" t="s">
        <v>81</v>
      </c>
      <c r="AT99" s="207" t="s">
        <v>73</v>
      </c>
      <c r="AU99" s="207" t="s">
        <v>81</v>
      </c>
      <c r="AY99" s="206" t="s">
        <v>305</v>
      </c>
      <c r="BK99" s="208">
        <f>SUM(BK100:BK106)</f>
        <v>0</v>
      </c>
    </row>
    <row r="100" s="2" customFormat="1" ht="24.15" customHeight="1">
      <c r="A100" s="36"/>
      <c r="B100" s="37"/>
      <c r="C100" s="211" t="s">
        <v>81</v>
      </c>
      <c r="D100" s="211" t="s">
        <v>308</v>
      </c>
      <c r="E100" s="212" t="s">
        <v>1213</v>
      </c>
      <c r="F100" s="213" t="s">
        <v>1214</v>
      </c>
      <c r="G100" s="214" t="s">
        <v>328</v>
      </c>
      <c r="H100" s="215">
        <v>10</v>
      </c>
      <c r="I100" s="216"/>
      <c r="J100" s="217">
        <f>ROUND(I100*H100,2)</f>
        <v>0</v>
      </c>
      <c r="K100" s="213" t="s">
        <v>312</v>
      </c>
      <c r="L100" s="42"/>
      <c r="M100" s="218" t="s">
        <v>19</v>
      </c>
      <c r="N100" s="219" t="s">
        <v>45</v>
      </c>
      <c r="O100" s="82"/>
      <c r="P100" s="220">
        <f>O100*H100</f>
        <v>0</v>
      </c>
      <c r="Q100" s="220">
        <v>0.00048161770000000002</v>
      </c>
      <c r="R100" s="220">
        <f>Q100*H100</f>
        <v>0.0048161770000000005</v>
      </c>
      <c r="S100" s="220">
        <v>0</v>
      </c>
      <c r="T100" s="221">
        <f>S100*H100</f>
        <v>0</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1772</v>
      </c>
    </row>
    <row r="101" s="2" customFormat="1" ht="49.05" customHeight="1">
      <c r="A101" s="36"/>
      <c r="B101" s="37"/>
      <c r="C101" s="230" t="s">
        <v>83</v>
      </c>
      <c r="D101" s="230" t="s">
        <v>846</v>
      </c>
      <c r="E101" s="231" t="s">
        <v>1216</v>
      </c>
      <c r="F101" s="232" t="s">
        <v>1217</v>
      </c>
      <c r="G101" s="233" t="s">
        <v>328</v>
      </c>
      <c r="H101" s="234">
        <v>3</v>
      </c>
      <c r="I101" s="235"/>
      <c r="J101" s="236">
        <f>ROUND(I101*H101,2)</f>
        <v>0</v>
      </c>
      <c r="K101" s="232" t="s">
        <v>19</v>
      </c>
      <c r="L101" s="237"/>
      <c r="M101" s="238" t="s">
        <v>19</v>
      </c>
      <c r="N101" s="239" t="s">
        <v>45</v>
      </c>
      <c r="O101" s="82"/>
      <c r="P101" s="220">
        <f>O101*H101</f>
        <v>0</v>
      </c>
      <c r="Q101" s="220">
        <v>0.014890000000000001</v>
      </c>
      <c r="R101" s="220">
        <f>Q101*H101</f>
        <v>0.044670000000000001</v>
      </c>
      <c r="S101" s="220">
        <v>0</v>
      </c>
      <c r="T101" s="221">
        <f>S101*H101</f>
        <v>0</v>
      </c>
      <c r="U101" s="36"/>
      <c r="V101" s="36"/>
      <c r="W101" s="36"/>
      <c r="X101" s="36"/>
      <c r="Y101" s="36"/>
      <c r="Z101" s="36"/>
      <c r="AA101" s="36"/>
      <c r="AB101" s="36"/>
      <c r="AC101" s="36"/>
      <c r="AD101" s="36"/>
      <c r="AE101" s="36"/>
      <c r="AR101" s="222" t="s">
        <v>342</v>
      </c>
      <c r="AT101" s="222" t="s">
        <v>846</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1773</v>
      </c>
    </row>
    <row r="102" s="2" customFormat="1" ht="49.05" customHeight="1">
      <c r="A102" s="36"/>
      <c r="B102" s="37"/>
      <c r="C102" s="230" t="s">
        <v>112</v>
      </c>
      <c r="D102" s="230" t="s">
        <v>846</v>
      </c>
      <c r="E102" s="231" t="s">
        <v>1219</v>
      </c>
      <c r="F102" s="232" t="s">
        <v>1220</v>
      </c>
      <c r="G102" s="233" t="s">
        <v>940</v>
      </c>
      <c r="H102" s="234">
        <v>2</v>
      </c>
      <c r="I102" s="235"/>
      <c r="J102" s="236">
        <f>ROUND(I102*H102,2)</f>
        <v>0</v>
      </c>
      <c r="K102" s="232" t="s">
        <v>19</v>
      </c>
      <c r="L102" s="237"/>
      <c r="M102" s="238" t="s">
        <v>19</v>
      </c>
      <c r="N102" s="239" t="s">
        <v>45</v>
      </c>
      <c r="O102" s="82"/>
      <c r="P102" s="220">
        <f>O102*H102</f>
        <v>0</v>
      </c>
      <c r="Q102" s="220">
        <v>0.017000000000000001</v>
      </c>
      <c r="R102" s="220">
        <f>Q102*H102</f>
        <v>0.034000000000000002</v>
      </c>
      <c r="S102" s="220">
        <v>0</v>
      </c>
      <c r="T102" s="221">
        <f>S102*H102</f>
        <v>0</v>
      </c>
      <c r="U102" s="36"/>
      <c r="V102" s="36"/>
      <c r="W102" s="36"/>
      <c r="X102" s="36"/>
      <c r="Y102" s="36"/>
      <c r="Z102" s="36"/>
      <c r="AA102" s="36"/>
      <c r="AB102" s="36"/>
      <c r="AC102" s="36"/>
      <c r="AD102" s="36"/>
      <c r="AE102" s="36"/>
      <c r="AR102" s="222" t="s">
        <v>342</v>
      </c>
      <c r="AT102" s="222" t="s">
        <v>846</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1774</v>
      </c>
    </row>
    <row r="103" s="2" customFormat="1" ht="49.05" customHeight="1">
      <c r="A103" s="36"/>
      <c r="B103" s="37"/>
      <c r="C103" s="230" t="s">
        <v>313</v>
      </c>
      <c r="D103" s="230" t="s">
        <v>846</v>
      </c>
      <c r="E103" s="231" t="s">
        <v>1775</v>
      </c>
      <c r="F103" s="232" t="s">
        <v>1776</v>
      </c>
      <c r="G103" s="233" t="s">
        <v>940</v>
      </c>
      <c r="H103" s="234">
        <v>1</v>
      </c>
      <c r="I103" s="235"/>
      <c r="J103" s="236">
        <f>ROUND(I103*H103,2)</f>
        <v>0</v>
      </c>
      <c r="K103" s="232" t="s">
        <v>19</v>
      </c>
      <c r="L103" s="237"/>
      <c r="M103" s="238" t="s">
        <v>19</v>
      </c>
      <c r="N103" s="239" t="s">
        <v>45</v>
      </c>
      <c r="O103" s="82"/>
      <c r="P103" s="220">
        <f>O103*H103</f>
        <v>0</v>
      </c>
      <c r="Q103" s="220">
        <v>0.019</v>
      </c>
      <c r="R103" s="220">
        <f>Q103*H103</f>
        <v>0.019</v>
      </c>
      <c r="S103" s="220">
        <v>0</v>
      </c>
      <c r="T103" s="221">
        <f>S103*H103</f>
        <v>0</v>
      </c>
      <c r="U103" s="36"/>
      <c r="V103" s="36"/>
      <c r="W103" s="36"/>
      <c r="X103" s="36"/>
      <c r="Y103" s="36"/>
      <c r="Z103" s="36"/>
      <c r="AA103" s="36"/>
      <c r="AB103" s="36"/>
      <c r="AC103" s="36"/>
      <c r="AD103" s="36"/>
      <c r="AE103" s="36"/>
      <c r="AR103" s="222" t="s">
        <v>342</v>
      </c>
      <c r="AT103" s="222" t="s">
        <v>846</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1777</v>
      </c>
    </row>
    <row r="104" s="2" customFormat="1" ht="76.35" customHeight="1">
      <c r="A104" s="36"/>
      <c r="B104" s="37"/>
      <c r="C104" s="230" t="s">
        <v>330</v>
      </c>
      <c r="D104" s="230" t="s">
        <v>846</v>
      </c>
      <c r="E104" s="231" t="s">
        <v>1225</v>
      </c>
      <c r="F104" s="232" t="s">
        <v>1226</v>
      </c>
      <c r="G104" s="233" t="s">
        <v>328</v>
      </c>
      <c r="H104" s="234">
        <v>2</v>
      </c>
      <c r="I104" s="235"/>
      <c r="J104" s="236">
        <f>ROUND(I104*H104,2)</f>
        <v>0</v>
      </c>
      <c r="K104" s="232" t="s">
        <v>19</v>
      </c>
      <c r="L104" s="237"/>
      <c r="M104" s="238" t="s">
        <v>19</v>
      </c>
      <c r="N104" s="239" t="s">
        <v>45</v>
      </c>
      <c r="O104" s="82"/>
      <c r="P104" s="220">
        <f>O104*H104</f>
        <v>0</v>
      </c>
      <c r="Q104" s="220">
        <v>0.01553</v>
      </c>
      <c r="R104" s="220">
        <f>Q104*H104</f>
        <v>0.031060000000000001</v>
      </c>
      <c r="S104" s="220">
        <v>0</v>
      </c>
      <c r="T104" s="221">
        <f>S104*H104</f>
        <v>0</v>
      </c>
      <c r="U104" s="36"/>
      <c r="V104" s="36"/>
      <c r="W104" s="36"/>
      <c r="X104" s="36"/>
      <c r="Y104" s="36"/>
      <c r="Z104" s="36"/>
      <c r="AA104" s="36"/>
      <c r="AB104" s="36"/>
      <c r="AC104" s="36"/>
      <c r="AD104" s="36"/>
      <c r="AE104" s="36"/>
      <c r="AR104" s="222" t="s">
        <v>342</v>
      </c>
      <c r="AT104" s="222" t="s">
        <v>846</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1778</v>
      </c>
    </row>
    <row r="105" s="2" customFormat="1" ht="76.35" customHeight="1">
      <c r="A105" s="36"/>
      <c r="B105" s="37"/>
      <c r="C105" s="230" t="s">
        <v>334</v>
      </c>
      <c r="D105" s="230" t="s">
        <v>846</v>
      </c>
      <c r="E105" s="231" t="s">
        <v>1228</v>
      </c>
      <c r="F105" s="232" t="s">
        <v>1229</v>
      </c>
      <c r="G105" s="233" t="s">
        <v>328</v>
      </c>
      <c r="H105" s="234">
        <v>1</v>
      </c>
      <c r="I105" s="235"/>
      <c r="J105" s="236">
        <f>ROUND(I105*H105,2)</f>
        <v>0</v>
      </c>
      <c r="K105" s="232" t="s">
        <v>19</v>
      </c>
      <c r="L105" s="237"/>
      <c r="M105" s="238" t="s">
        <v>19</v>
      </c>
      <c r="N105" s="239" t="s">
        <v>45</v>
      </c>
      <c r="O105" s="82"/>
      <c r="P105" s="220">
        <f>O105*H105</f>
        <v>0</v>
      </c>
      <c r="Q105" s="220">
        <v>0.01553</v>
      </c>
      <c r="R105" s="220">
        <f>Q105*H105</f>
        <v>0.01553</v>
      </c>
      <c r="S105" s="220">
        <v>0</v>
      </c>
      <c r="T105" s="221">
        <f>S105*H105</f>
        <v>0</v>
      </c>
      <c r="U105" s="36"/>
      <c r="V105" s="36"/>
      <c r="W105" s="36"/>
      <c r="X105" s="36"/>
      <c r="Y105" s="36"/>
      <c r="Z105" s="36"/>
      <c r="AA105" s="36"/>
      <c r="AB105" s="36"/>
      <c r="AC105" s="36"/>
      <c r="AD105" s="36"/>
      <c r="AE105" s="36"/>
      <c r="AR105" s="222" t="s">
        <v>342</v>
      </c>
      <c r="AT105" s="222" t="s">
        <v>846</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1779</v>
      </c>
    </row>
    <row r="106" s="2" customFormat="1" ht="76.35" customHeight="1">
      <c r="A106" s="36"/>
      <c r="B106" s="37"/>
      <c r="C106" s="230" t="s">
        <v>338</v>
      </c>
      <c r="D106" s="230" t="s">
        <v>846</v>
      </c>
      <c r="E106" s="231" t="s">
        <v>1780</v>
      </c>
      <c r="F106" s="232" t="s">
        <v>1781</v>
      </c>
      <c r="G106" s="233" t="s">
        <v>328</v>
      </c>
      <c r="H106" s="234">
        <v>1</v>
      </c>
      <c r="I106" s="235"/>
      <c r="J106" s="236">
        <f>ROUND(I106*H106,2)</f>
        <v>0</v>
      </c>
      <c r="K106" s="232" t="s">
        <v>19</v>
      </c>
      <c r="L106" s="237"/>
      <c r="M106" s="238" t="s">
        <v>19</v>
      </c>
      <c r="N106" s="239" t="s">
        <v>45</v>
      </c>
      <c r="O106" s="82"/>
      <c r="P106" s="220">
        <f>O106*H106</f>
        <v>0</v>
      </c>
      <c r="Q106" s="220">
        <v>0.019529999999999999</v>
      </c>
      <c r="R106" s="220">
        <f>Q106*H106</f>
        <v>0.019529999999999999</v>
      </c>
      <c r="S106" s="220">
        <v>0</v>
      </c>
      <c r="T106" s="221">
        <f>S106*H106</f>
        <v>0</v>
      </c>
      <c r="U106" s="36"/>
      <c r="V106" s="36"/>
      <c r="W106" s="36"/>
      <c r="X106" s="36"/>
      <c r="Y106" s="36"/>
      <c r="Z106" s="36"/>
      <c r="AA106" s="36"/>
      <c r="AB106" s="36"/>
      <c r="AC106" s="36"/>
      <c r="AD106" s="36"/>
      <c r="AE106" s="36"/>
      <c r="AR106" s="222" t="s">
        <v>342</v>
      </c>
      <c r="AT106" s="222" t="s">
        <v>846</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1782</v>
      </c>
    </row>
    <row r="107" s="12" customFormat="1" ht="22.8" customHeight="1">
      <c r="A107" s="12"/>
      <c r="B107" s="195"/>
      <c r="C107" s="196"/>
      <c r="D107" s="197" t="s">
        <v>73</v>
      </c>
      <c r="E107" s="209" t="s">
        <v>860</v>
      </c>
      <c r="F107" s="209" t="s">
        <v>861</v>
      </c>
      <c r="G107" s="196"/>
      <c r="H107" s="196"/>
      <c r="I107" s="199"/>
      <c r="J107" s="210">
        <f>BK107</f>
        <v>0</v>
      </c>
      <c r="K107" s="196"/>
      <c r="L107" s="201"/>
      <c r="M107" s="202"/>
      <c r="N107" s="203"/>
      <c r="O107" s="203"/>
      <c r="P107" s="204">
        <f>P108</f>
        <v>0</v>
      </c>
      <c r="Q107" s="203"/>
      <c r="R107" s="204">
        <f>R108</f>
        <v>0</v>
      </c>
      <c r="S107" s="203"/>
      <c r="T107" s="205">
        <f>T108</f>
        <v>0</v>
      </c>
      <c r="U107" s="12"/>
      <c r="V107" s="12"/>
      <c r="W107" s="12"/>
      <c r="X107" s="12"/>
      <c r="Y107" s="12"/>
      <c r="Z107" s="12"/>
      <c r="AA107" s="12"/>
      <c r="AB107" s="12"/>
      <c r="AC107" s="12"/>
      <c r="AD107" s="12"/>
      <c r="AE107" s="12"/>
      <c r="AR107" s="206" t="s">
        <v>81</v>
      </c>
      <c r="AT107" s="207" t="s">
        <v>73</v>
      </c>
      <c r="AU107" s="207" t="s">
        <v>81</v>
      </c>
      <c r="AY107" s="206" t="s">
        <v>305</v>
      </c>
      <c r="BK107" s="208">
        <f>BK108</f>
        <v>0</v>
      </c>
    </row>
    <row r="108" s="2" customFormat="1" ht="24.15" customHeight="1">
      <c r="A108" s="36"/>
      <c r="B108" s="37"/>
      <c r="C108" s="211" t="s">
        <v>342</v>
      </c>
      <c r="D108" s="211" t="s">
        <v>308</v>
      </c>
      <c r="E108" s="212" t="s">
        <v>1356</v>
      </c>
      <c r="F108" s="213" t="s">
        <v>1357</v>
      </c>
      <c r="G108" s="214" t="s">
        <v>379</v>
      </c>
      <c r="H108" s="215">
        <v>0.16900000000000001</v>
      </c>
      <c r="I108" s="216"/>
      <c r="J108" s="217">
        <f>ROUND(I108*H108,2)</f>
        <v>0</v>
      </c>
      <c r="K108" s="213" t="s">
        <v>312</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1783</v>
      </c>
    </row>
    <row r="109" s="12" customFormat="1" ht="25.92" customHeight="1">
      <c r="A109" s="12"/>
      <c r="B109" s="195"/>
      <c r="C109" s="196"/>
      <c r="D109" s="197" t="s">
        <v>73</v>
      </c>
      <c r="E109" s="198" t="s">
        <v>408</v>
      </c>
      <c r="F109" s="198" t="s">
        <v>409</v>
      </c>
      <c r="G109" s="196"/>
      <c r="H109" s="196"/>
      <c r="I109" s="199"/>
      <c r="J109" s="200">
        <f>BK109</f>
        <v>0</v>
      </c>
      <c r="K109" s="196"/>
      <c r="L109" s="201"/>
      <c r="M109" s="202"/>
      <c r="N109" s="203"/>
      <c r="O109" s="203"/>
      <c r="P109" s="204">
        <f>P110+P122</f>
        <v>0</v>
      </c>
      <c r="Q109" s="203"/>
      <c r="R109" s="204">
        <f>R110+R122</f>
        <v>0.25900000000000001</v>
      </c>
      <c r="S109" s="203"/>
      <c r="T109" s="205">
        <f>T110+T122</f>
        <v>0</v>
      </c>
      <c r="U109" s="12"/>
      <c r="V109" s="12"/>
      <c r="W109" s="12"/>
      <c r="X109" s="12"/>
      <c r="Y109" s="12"/>
      <c r="Z109" s="12"/>
      <c r="AA109" s="12"/>
      <c r="AB109" s="12"/>
      <c r="AC109" s="12"/>
      <c r="AD109" s="12"/>
      <c r="AE109" s="12"/>
      <c r="AR109" s="206" t="s">
        <v>83</v>
      </c>
      <c r="AT109" s="207" t="s">
        <v>73</v>
      </c>
      <c r="AU109" s="207" t="s">
        <v>74</v>
      </c>
      <c r="AY109" s="206" t="s">
        <v>305</v>
      </c>
      <c r="BK109" s="208">
        <f>BK110+BK122</f>
        <v>0</v>
      </c>
    </row>
    <row r="110" s="12" customFormat="1" ht="22.8" customHeight="1">
      <c r="A110" s="12"/>
      <c r="B110" s="195"/>
      <c r="C110" s="196"/>
      <c r="D110" s="197" t="s">
        <v>73</v>
      </c>
      <c r="E110" s="209" t="s">
        <v>423</v>
      </c>
      <c r="F110" s="209" t="s">
        <v>424</v>
      </c>
      <c r="G110" s="196"/>
      <c r="H110" s="196"/>
      <c r="I110" s="199"/>
      <c r="J110" s="210">
        <f>BK110</f>
        <v>0</v>
      </c>
      <c r="K110" s="196"/>
      <c r="L110" s="201"/>
      <c r="M110" s="202"/>
      <c r="N110" s="203"/>
      <c r="O110" s="203"/>
      <c r="P110" s="204">
        <f>SUM(P111:P121)</f>
        <v>0</v>
      </c>
      <c r="Q110" s="203"/>
      <c r="R110" s="204">
        <f>SUM(R111:R121)</f>
        <v>0.21099999999999999</v>
      </c>
      <c r="S110" s="203"/>
      <c r="T110" s="205">
        <f>SUM(T111:T121)</f>
        <v>0</v>
      </c>
      <c r="U110" s="12"/>
      <c r="V110" s="12"/>
      <c r="W110" s="12"/>
      <c r="X110" s="12"/>
      <c r="Y110" s="12"/>
      <c r="Z110" s="12"/>
      <c r="AA110" s="12"/>
      <c r="AB110" s="12"/>
      <c r="AC110" s="12"/>
      <c r="AD110" s="12"/>
      <c r="AE110" s="12"/>
      <c r="AR110" s="206" t="s">
        <v>83</v>
      </c>
      <c r="AT110" s="207" t="s">
        <v>73</v>
      </c>
      <c r="AU110" s="207" t="s">
        <v>81</v>
      </c>
      <c r="AY110" s="206" t="s">
        <v>305</v>
      </c>
      <c r="BK110" s="208">
        <f>SUM(BK111:BK121)</f>
        <v>0</v>
      </c>
    </row>
    <row r="111" s="2" customFormat="1" ht="24.15" customHeight="1">
      <c r="A111" s="36"/>
      <c r="B111" s="37"/>
      <c r="C111" s="211" t="s">
        <v>346</v>
      </c>
      <c r="D111" s="211" t="s">
        <v>308</v>
      </c>
      <c r="E111" s="212" t="s">
        <v>1239</v>
      </c>
      <c r="F111" s="213" t="s">
        <v>1240</v>
      </c>
      <c r="G111" s="214" t="s">
        <v>328</v>
      </c>
      <c r="H111" s="215">
        <v>8</v>
      </c>
      <c r="I111" s="216"/>
      <c r="J111" s="217">
        <f>ROUND(I111*H111,2)</f>
        <v>0</v>
      </c>
      <c r="K111" s="213" t="s">
        <v>312</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1784</v>
      </c>
    </row>
    <row r="112" s="2" customFormat="1" ht="49.05" customHeight="1">
      <c r="A112" s="36"/>
      <c r="B112" s="37"/>
      <c r="C112" s="230" t="s">
        <v>350</v>
      </c>
      <c r="D112" s="230" t="s">
        <v>846</v>
      </c>
      <c r="E112" s="231" t="s">
        <v>1242</v>
      </c>
      <c r="F112" s="232" t="s">
        <v>1243</v>
      </c>
      <c r="G112" s="233" t="s">
        <v>940</v>
      </c>
      <c r="H112" s="234">
        <v>2</v>
      </c>
      <c r="I112" s="235"/>
      <c r="J112" s="236">
        <f>ROUND(I112*H112,2)</f>
        <v>0</v>
      </c>
      <c r="K112" s="232" t="s">
        <v>19</v>
      </c>
      <c r="L112" s="237"/>
      <c r="M112" s="238" t="s">
        <v>19</v>
      </c>
      <c r="N112" s="239" t="s">
        <v>45</v>
      </c>
      <c r="O112" s="82"/>
      <c r="P112" s="220">
        <f>O112*H112</f>
        <v>0</v>
      </c>
      <c r="Q112" s="220">
        <v>0.016</v>
      </c>
      <c r="R112" s="220">
        <f>Q112*H112</f>
        <v>0.032000000000000001</v>
      </c>
      <c r="S112" s="220">
        <v>0</v>
      </c>
      <c r="T112" s="221">
        <f>S112*H112</f>
        <v>0</v>
      </c>
      <c r="U112" s="36"/>
      <c r="V112" s="36"/>
      <c r="W112" s="36"/>
      <c r="X112" s="36"/>
      <c r="Y112" s="36"/>
      <c r="Z112" s="36"/>
      <c r="AA112" s="36"/>
      <c r="AB112" s="36"/>
      <c r="AC112" s="36"/>
      <c r="AD112" s="36"/>
      <c r="AE112" s="36"/>
      <c r="AR112" s="222" t="s">
        <v>494</v>
      </c>
      <c r="AT112" s="222" t="s">
        <v>846</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1785</v>
      </c>
    </row>
    <row r="113" s="2" customFormat="1" ht="76.35" customHeight="1">
      <c r="A113" s="36"/>
      <c r="B113" s="37"/>
      <c r="C113" s="230" t="s">
        <v>354</v>
      </c>
      <c r="D113" s="230" t="s">
        <v>846</v>
      </c>
      <c r="E113" s="231" t="s">
        <v>1245</v>
      </c>
      <c r="F113" s="232" t="s">
        <v>1246</v>
      </c>
      <c r="G113" s="233" t="s">
        <v>940</v>
      </c>
      <c r="H113" s="234">
        <v>1</v>
      </c>
      <c r="I113" s="235"/>
      <c r="J113" s="236">
        <f>ROUND(I113*H113,2)</f>
        <v>0</v>
      </c>
      <c r="K113" s="232" t="s">
        <v>19</v>
      </c>
      <c r="L113" s="237"/>
      <c r="M113" s="238" t="s">
        <v>19</v>
      </c>
      <c r="N113" s="239" t="s">
        <v>45</v>
      </c>
      <c r="O113" s="82"/>
      <c r="P113" s="220">
        <f>O113*H113</f>
        <v>0</v>
      </c>
      <c r="Q113" s="220">
        <v>0.016</v>
      </c>
      <c r="R113" s="220">
        <f>Q113*H113</f>
        <v>0.016</v>
      </c>
      <c r="S113" s="220">
        <v>0</v>
      </c>
      <c r="T113" s="221">
        <f>S113*H113</f>
        <v>0</v>
      </c>
      <c r="U113" s="36"/>
      <c r="V113" s="36"/>
      <c r="W113" s="36"/>
      <c r="X113" s="36"/>
      <c r="Y113" s="36"/>
      <c r="Z113" s="36"/>
      <c r="AA113" s="36"/>
      <c r="AB113" s="36"/>
      <c r="AC113" s="36"/>
      <c r="AD113" s="36"/>
      <c r="AE113" s="36"/>
      <c r="AR113" s="222" t="s">
        <v>494</v>
      </c>
      <c r="AT113" s="222" t="s">
        <v>846</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1786</v>
      </c>
    </row>
    <row r="114" s="2" customFormat="1" ht="62.7" customHeight="1">
      <c r="A114" s="36"/>
      <c r="B114" s="37"/>
      <c r="C114" s="230" t="s">
        <v>358</v>
      </c>
      <c r="D114" s="230" t="s">
        <v>846</v>
      </c>
      <c r="E114" s="231" t="s">
        <v>1787</v>
      </c>
      <c r="F114" s="232" t="s">
        <v>1249</v>
      </c>
      <c r="G114" s="233" t="s">
        <v>940</v>
      </c>
      <c r="H114" s="234">
        <v>3</v>
      </c>
      <c r="I114" s="235"/>
      <c r="J114" s="236">
        <f>ROUND(I114*H114,2)</f>
        <v>0</v>
      </c>
      <c r="K114" s="232" t="s">
        <v>19</v>
      </c>
      <c r="L114" s="237"/>
      <c r="M114" s="238" t="s">
        <v>19</v>
      </c>
      <c r="N114" s="239" t="s">
        <v>45</v>
      </c>
      <c r="O114" s="82"/>
      <c r="P114" s="220">
        <f>O114*H114</f>
        <v>0</v>
      </c>
      <c r="Q114" s="220">
        <v>0.016</v>
      </c>
      <c r="R114" s="220">
        <f>Q114*H114</f>
        <v>0.048000000000000001</v>
      </c>
      <c r="S114" s="220">
        <v>0</v>
      </c>
      <c r="T114" s="221">
        <f>S114*H114</f>
        <v>0</v>
      </c>
      <c r="U114" s="36"/>
      <c r="V114" s="36"/>
      <c r="W114" s="36"/>
      <c r="X114" s="36"/>
      <c r="Y114" s="36"/>
      <c r="Z114" s="36"/>
      <c r="AA114" s="36"/>
      <c r="AB114" s="36"/>
      <c r="AC114" s="36"/>
      <c r="AD114" s="36"/>
      <c r="AE114" s="36"/>
      <c r="AR114" s="222" t="s">
        <v>494</v>
      </c>
      <c r="AT114" s="222" t="s">
        <v>846</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1788</v>
      </c>
    </row>
    <row r="115" s="2" customFormat="1" ht="90" customHeight="1">
      <c r="A115" s="36"/>
      <c r="B115" s="37"/>
      <c r="C115" s="230" t="s">
        <v>362</v>
      </c>
      <c r="D115" s="230" t="s">
        <v>846</v>
      </c>
      <c r="E115" s="231" t="s">
        <v>1789</v>
      </c>
      <c r="F115" s="232" t="s">
        <v>1790</v>
      </c>
      <c r="G115" s="233" t="s">
        <v>940</v>
      </c>
      <c r="H115" s="234">
        <v>1</v>
      </c>
      <c r="I115" s="235"/>
      <c r="J115" s="236">
        <f>ROUND(I115*H115,2)</f>
        <v>0</v>
      </c>
      <c r="K115" s="232" t="s">
        <v>19</v>
      </c>
      <c r="L115" s="237"/>
      <c r="M115" s="238" t="s">
        <v>19</v>
      </c>
      <c r="N115" s="239" t="s">
        <v>45</v>
      </c>
      <c r="O115" s="82"/>
      <c r="P115" s="220">
        <f>O115*H115</f>
        <v>0</v>
      </c>
      <c r="Q115" s="220">
        <v>0.024</v>
      </c>
      <c r="R115" s="220">
        <f>Q115*H115</f>
        <v>0.024</v>
      </c>
      <c r="S115" s="220">
        <v>0</v>
      </c>
      <c r="T115" s="221">
        <f>S115*H115</f>
        <v>0</v>
      </c>
      <c r="U115" s="36"/>
      <c r="V115" s="36"/>
      <c r="W115" s="36"/>
      <c r="X115" s="36"/>
      <c r="Y115" s="36"/>
      <c r="Z115" s="36"/>
      <c r="AA115" s="36"/>
      <c r="AB115" s="36"/>
      <c r="AC115" s="36"/>
      <c r="AD115" s="36"/>
      <c r="AE115" s="36"/>
      <c r="AR115" s="222" t="s">
        <v>494</v>
      </c>
      <c r="AT115" s="222" t="s">
        <v>846</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1791</v>
      </c>
    </row>
    <row r="116" s="2" customFormat="1" ht="90" customHeight="1">
      <c r="A116" s="36"/>
      <c r="B116" s="37"/>
      <c r="C116" s="230" t="s">
        <v>367</v>
      </c>
      <c r="D116" s="230" t="s">
        <v>846</v>
      </c>
      <c r="E116" s="231" t="s">
        <v>1251</v>
      </c>
      <c r="F116" s="232" t="s">
        <v>1252</v>
      </c>
      <c r="G116" s="233" t="s">
        <v>940</v>
      </c>
      <c r="H116" s="234">
        <v>1</v>
      </c>
      <c r="I116" s="235"/>
      <c r="J116" s="236">
        <f>ROUND(I116*H116,2)</f>
        <v>0</v>
      </c>
      <c r="K116" s="232" t="s">
        <v>19</v>
      </c>
      <c r="L116" s="237"/>
      <c r="M116" s="238" t="s">
        <v>19</v>
      </c>
      <c r="N116" s="239" t="s">
        <v>45</v>
      </c>
      <c r="O116" s="82"/>
      <c r="P116" s="220">
        <f>O116*H116</f>
        <v>0</v>
      </c>
      <c r="Q116" s="220">
        <v>0.024</v>
      </c>
      <c r="R116" s="220">
        <f>Q116*H116</f>
        <v>0.024</v>
      </c>
      <c r="S116" s="220">
        <v>0</v>
      </c>
      <c r="T116" s="221">
        <f>S116*H116</f>
        <v>0</v>
      </c>
      <c r="U116" s="36"/>
      <c r="V116" s="36"/>
      <c r="W116" s="36"/>
      <c r="X116" s="36"/>
      <c r="Y116" s="36"/>
      <c r="Z116" s="36"/>
      <c r="AA116" s="36"/>
      <c r="AB116" s="36"/>
      <c r="AC116" s="36"/>
      <c r="AD116" s="36"/>
      <c r="AE116" s="36"/>
      <c r="AR116" s="222" t="s">
        <v>494</v>
      </c>
      <c r="AT116" s="222" t="s">
        <v>846</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1792</v>
      </c>
    </row>
    <row r="117" s="2" customFormat="1" ht="24.15" customHeight="1">
      <c r="A117" s="36"/>
      <c r="B117" s="37"/>
      <c r="C117" s="211" t="s">
        <v>8</v>
      </c>
      <c r="D117" s="211" t="s">
        <v>308</v>
      </c>
      <c r="E117" s="212" t="s">
        <v>1257</v>
      </c>
      <c r="F117" s="213" t="s">
        <v>1258</v>
      </c>
      <c r="G117" s="214" t="s">
        <v>328</v>
      </c>
      <c r="H117" s="215">
        <v>3</v>
      </c>
      <c r="I117" s="216"/>
      <c r="J117" s="217">
        <f>ROUND(I117*H117,2)</f>
        <v>0</v>
      </c>
      <c r="K117" s="213" t="s">
        <v>312</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1793</v>
      </c>
    </row>
    <row r="118" s="2" customFormat="1" ht="62.7" customHeight="1">
      <c r="A118" s="36"/>
      <c r="B118" s="37"/>
      <c r="C118" s="230" t="s">
        <v>376</v>
      </c>
      <c r="D118" s="230" t="s">
        <v>846</v>
      </c>
      <c r="E118" s="231" t="s">
        <v>1794</v>
      </c>
      <c r="F118" s="232" t="s">
        <v>1795</v>
      </c>
      <c r="G118" s="233" t="s">
        <v>940</v>
      </c>
      <c r="H118" s="234">
        <v>1</v>
      </c>
      <c r="I118" s="235"/>
      <c r="J118" s="236">
        <f>ROUND(I118*H118,2)</f>
        <v>0</v>
      </c>
      <c r="K118" s="232" t="s">
        <v>19</v>
      </c>
      <c r="L118" s="237"/>
      <c r="M118" s="238" t="s">
        <v>19</v>
      </c>
      <c r="N118" s="239" t="s">
        <v>45</v>
      </c>
      <c r="O118" s="82"/>
      <c r="P118" s="220">
        <f>O118*H118</f>
        <v>0</v>
      </c>
      <c r="Q118" s="220">
        <v>0.021000000000000001</v>
      </c>
      <c r="R118" s="220">
        <f>Q118*H118</f>
        <v>0.021000000000000001</v>
      </c>
      <c r="S118" s="220">
        <v>0</v>
      </c>
      <c r="T118" s="221">
        <f>S118*H118</f>
        <v>0</v>
      </c>
      <c r="U118" s="36"/>
      <c r="V118" s="36"/>
      <c r="W118" s="36"/>
      <c r="X118" s="36"/>
      <c r="Y118" s="36"/>
      <c r="Z118" s="36"/>
      <c r="AA118" s="36"/>
      <c r="AB118" s="36"/>
      <c r="AC118" s="36"/>
      <c r="AD118" s="36"/>
      <c r="AE118" s="36"/>
      <c r="AR118" s="222" t="s">
        <v>494</v>
      </c>
      <c r="AT118" s="222" t="s">
        <v>846</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1796</v>
      </c>
    </row>
    <row r="119" s="2" customFormat="1" ht="101.25" customHeight="1">
      <c r="A119" s="36"/>
      <c r="B119" s="37"/>
      <c r="C119" s="230" t="s">
        <v>381</v>
      </c>
      <c r="D119" s="230" t="s">
        <v>846</v>
      </c>
      <c r="E119" s="231" t="s">
        <v>1260</v>
      </c>
      <c r="F119" s="232" t="s">
        <v>1261</v>
      </c>
      <c r="G119" s="233" t="s">
        <v>940</v>
      </c>
      <c r="H119" s="234">
        <v>2</v>
      </c>
      <c r="I119" s="235"/>
      <c r="J119" s="236">
        <f>ROUND(I119*H119,2)</f>
        <v>0</v>
      </c>
      <c r="K119" s="232" t="s">
        <v>19</v>
      </c>
      <c r="L119" s="237"/>
      <c r="M119" s="238" t="s">
        <v>19</v>
      </c>
      <c r="N119" s="239" t="s">
        <v>45</v>
      </c>
      <c r="O119" s="82"/>
      <c r="P119" s="220">
        <f>O119*H119</f>
        <v>0</v>
      </c>
      <c r="Q119" s="220">
        <v>0.023</v>
      </c>
      <c r="R119" s="220">
        <f>Q119*H119</f>
        <v>0.045999999999999999</v>
      </c>
      <c r="S119" s="220">
        <v>0</v>
      </c>
      <c r="T119" s="221">
        <f>S119*H119</f>
        <v>0</v>
      </c>
      <c r="U119" s="36"/>
      <c r="V119" s="36"/>
      <c r="W119" s="36"/>
      <c r="X119" s="36"/>
      <c r="Y119" s="36"/>
      <c r="Z119" s="36"/>
      <c r="AA119" s="36"/>
      <c r="AB119" s="36"/>
      <c r="AC119" s="36"/>
      <c r="AD119" s="36"/>
      <c r="AE119" s="36"/>
      <c r="AR119" s="222" t="s">
        <v>494</v>
      </c>
      <c r="AT119" s="222" t="s">
        <v>846</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1797</v>
      </c>
    </row>
    <row r="120" s="2" customFormat="1" ht="24.15" customHeight="1">
      <c r="A120" s="36"/>
      <c r="B120" s="37"/>
      <c r="C120" s="211" t="s">
        <v>385</v>
      </c>
      <c r="D120" s="211" t="s">
        <v>308</v>
      </c>
      <c r="E120" s="212" t="s">
        <v>1476</v>
      </c>
      <c r="F120" s="213" t="s">
        <v>1477</v>
      </c>
      <c r="G120" s="214" t="s">
        <v>379</v>
      </c>
      <c r="H120" s="215">
        <v>0.21099999999999999</v>
      </c>
      <c r="I120" s="216"/>
      <c r="J120" s="217">
        <f>ROUND(I120*H120,2)</f>
        <v>0</v>
      </c>
      <c r="K120" s="213" t="s">
        <v>312</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1798</v>
      </c>
    </row>
    <row r="121" s="2" customFormat="1" ht="24.15" customHeight="1">
      <c r="A121" s="36"/>
      <c r="B121" s="37"/>
      <c r="C121" s="211" t="s">
        <v>389</v>
      </c>
      <c r="D121" s="211" t="s">
        <v>308</v>
      </c>
      <c r="E121" s="212" t="s">
        <v>1275</v>
      </c>
      <c r="F121" s="213" t="s">
        <v>1276</v>
      </c>
      <c r="G121" s="214" t="s">
        <v>379</v>
      </c>
      <c r="H121" s="215">
        <v>0.21099999999999999</v>
      </c>
      <c r="I121" s="216"/>
      <c r="J121" s="217">
        <f>ROUND(I121*H121,2)</f>
        <v>0</v>
      </c>
      <c r="K121" s="213" t="s">
        <v>312</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1799</v>
      </c>
    </row>
    <row r="122" s="12" customFormat="1" ht="22.8" customHeight="1">
      <c r="A122" s="12"/>
      <c r="B122" s="195"/>
      <c r="C122" s="196"/>
      <c r="D122" s="197" t="s">
        <v>73</v>
      </c>
      <c r="E122" s="209" t="s">
        <v>546</v>
      </c>
      <c r="F122" s="209" t="s">
        <v>547</v>
      </c>
      <c r="G122" s="196"/>
      <c r="H122" s="196"/>
      <c r="I122" s="199"/>
      <c r="J122" s="210">
        <f>BK122</f>
        <v>0</v>
      </c>
      <c r="K122" s="196"/>
      <c r="L122" s="201"/>
      <c r="M122" s="202"/>
      <c r="N122" s="203"/>
      <c r="O122" s="203"/>
      <c r="P122" s="204">
        <f>SUM(P123:P126)</f>
        <v>0</v>
      </c>
      <c r="Q122" s="203"/>
      <c r="R122" s="204">
        <f>SUM(R123:R126)</f>
        <v>0.048000000000000001</v>
      </c>
      <c r="S122" s="203"/>
      <c r="T122" s="205">
        <f>SUM(T123:T126)</f>
        <v>0</v>
      </c>
      <c r="U122" s="12"/>
      <c r="V122" s="12"/>
      <c r="W122" s="12"/>
      <c r="X122" s="12"/>
      <c r="Y122" s="12"/>
      <c r="Z122" s="12"/>
      <c r="AA122" s="12"/>
      <c r="AB122" s="12"/>
      <c r="AC122" s="12"/>
      <c r="AD122" s="12"/>
      <c r="AE122" s="12"/>
      <c r="AR122" s="206" t="s">
        <v>83</v>
      </c>
      <c r="AT122" s="207" t="s">
        <v>73</v>
      </c>
      <c r="AU122" s="207" t="s">
        <v>81</v>
      </c>
      <c r="AY122" s="206" t="s">
        <v>305</v>
      </c>
      <c r="BK122" s="208">
        <f>SUM(BK123:BK126)</f>
        <v>0</v>
      </c>
    </row>
    <row r="123" s="2" customFormat="1" ht="14.4" customHeight="1">
      <c r="A123" s="36"/>
      <c r="B123" s="37"/>
      <c r="C123" s="211" t="s">
        <v>393</v>
      </c>
      <c r="D123" s="211" t="s">
        <v>308</v>
      </c>
      <c r="E123" s="212" t="s">
        <v>1800</v>
      </c>
      <c r="F123" s="213" t="s">
        <v>1801</v>
      </c>
      <c r="G123" s="214" t="s">
        <v>328</v>
      </c>
      <c r="H123" s="215">
        <v>1</v>
      </c>
      <c r="I123" s="216"/>
      <c r="J123" s="217">
        <f>ROUND(I123*H123,2)</f>
        <v>0</v>
      </c>
      <c r="K123" s="213" t="s">
        <v>312</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1802</v>
      </c>
    </row>
    <row r="124" s="2" customFormat="1" ht="142.2" customHeight="1">
      <c r="A124" s="36"/>
      <c r="B124" s="37"/>
      <c r="C124" s="230" t="s">
        <v>7</v>
      </c>
      <c r="D124" s="230" t="s">
        <v>846</v>
      </c>
      <c r="E124" s="231" t="s">
        <v>1803</v>
      </c>
      <c r="F124" s="232" t="s">
        <v>1804</v>
      </c>
      <c r="G124" s="233" t="s">
        <v>940</v>
      </c>
      <c r="H124" s="234">
        <v>1</v>
      </c>
      <c r="I124" s="235"/>
      <c r="J124" s="236">
        <f>ROUND(I124*H124,2)</f>
        <v>0</v>
      </c>
      <c r="K124" s="232" t="s">
        <v>19</v>
      </c>
      <c r="L124" s="237"/>
      <c r="M124" s="238" t="s">
        <v>19</v>
      </c>
      <c r="N124" s="239" t="s">
        <v>45</v>
      </c>
      <c r="O124" s="82"/>
      <c r="P124" s="220">
        <f>O124*H124</f>
        <v>0</v>
      </c>
      <c r="Q124" s="220">
        <v>0.048000000000000001</v>
      </c>
      <c r="R124" s="220">
        <f>Q124*H124</f>
        <v>0.048000000000000001</v>
      </c>
      <c r="S124" s="220">
        <v>0</v>
      </c>
      <c r="T124" s="221">
        <f>S124*H124</f>
        <v>0</v>
      </c>
      <c r="U124" s="36"/>
      <c r="V124" s="36"/>
      <c r="W124" s="36"/>
      <c r="X124" s="36"/>
      <c r="Y124" s="36"/>
      <c r="Z124" s="36"/>
      <c r="AA124" s="36"/>
      <c r="AB124" s="36"/>
      <c r="AC124" s="36"/>
      <c r="AD124" s="36"/>
      <c r="AE124" s="36"/>
      <c r="AR124" s="222" t="s">
        <v>494</v>
      </c>
      <c r="AT124" s="222" t="s">
        <v>846</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1805</v>
      </c>
    </row>
    <row r="125" s="2" customFormat="1" ht="24.15" customHeight="1">
      <c r="A125" s="36"/>
      <c r="B125" s="37"/>
      <c r="C125" s="211" t="s">
        <v>400</v>
      </c>
      <c r="D125" s="211" t="s">
        <v>308</v>
      </c>
      <c r="E125" s="212" t="s">
        <v>1806</v>
      </c>
      <c r="F125" s="213" t="s">
        <v>1807</v>
      </c>
      <c r="G125" s="214" t="s">
        <v>379</v>
      </c>
      <c r="H125" s="215">
        <v>0.048000000000000001</v>
      </c>
      <c r="I125" s="216"/>
      <c r="J125" s="217">
        <f>ROUND(I125*H125,2)</f>
        <v>0</v>
      </c>
      <c r="K125" s="213" t="s">
        <v>312</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1808</v>
      </c>
    </row>
    <row r="126" s="2" customFormat="1" ht="24.15" customHeight="1">
      <c r="A126" s="36"/>
      <c r="B126" s="37"/>
      <c r="C126" s="211" t="s">
        <v>404</v>
      </c>
      <c r="D126" s="211" t="s">
        <v>308</v>
      </c>
      <c r="E126" s="212" t="s">
        <v>945</v>
      </c>
      <c r="F126" s="213" t="s">
        <v>946</v>
      </c>
      <c r="G126" s="214" t="s">
        <v>379</v>
      </c>
      <c r="H126" s="215">
        <v>0.048000000000000001</v>
      </c>
      <c r="I126" s="216"/>
      <c r="J126" s="217">
        <f>ROUND(I126*H126,2)</f>
        <v>0</v>
      </c>
      <c r="K126" s="213" t="s">
        <v>312</v>
      </c>
      <c r="L126" s="42"/>
      <c r="M126" s="224" t="s">
        <v>19</v>
      </c>
      <c r="N126" s="225" t="s">
        <v>45</v>
      </c>
      <c r="O126" s="226"/>
      <c r="P126" s="227">
        <f>O126*H126</f>
        <v>0</v>
      </c>
      <c r="Q126" s="227">
        <v>0</v>
      </c>
      <c r="R126" s="227">
        <f>Q126*H126</f>
        <v>0</v>
      </c>
      <c r="S126" s="227">
        <v>0</v>
      </c>
      <c r="T126" s="228">
        <f>S126*H126</f>
        <v>0</v>
      </c>
      <c r="U126" s="36"/>
      <c r="V126" s="36"/>
      <c r="W126" s="36"/>
      <c r="X126" s="36"/>
      <c r="Y126" s="36"/>
      <c r="Z126" s="36"/>
      <c r="AA126" s="36"/>
      <c r="AB126" s="36"/>
      <c r="AC126" s="36"/>
      <c r="AD126" s="36"/>
      <c r="AE126" s="36"/>
      <c r="AR126" s="222" t="s">
        <v>376</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1809</v>
      </c>
    </row>
    <row r="127" s="2" customFormat="1" ht="6.96" customHeight="1">
      <c r="A127" s="36"/>
      <c r="B127" s="57"/>
      <c r="C127" s="58"/>
      <c r="D127" s="58"/>
      <c r="E127" s="58"/>
      <c r="F127" s="58"/>
      <c r="G127" s="58"/>
      <c r="H127" s="58"/>
      <c r="I127" s="58"/>
      <c r="J127" s="58"/>
      <c r="K127" s="58"/>
      <c r="L127" s="42"/>
      <c r="M127" s="36"/>
      <c r="O127" s="36"/>
      <c r="P127" s="36"/>
      <c r="Q127" s="36"/>
      <c r="R127" s="36"/>
      <c r="S127" s="36"/>
      <c r="T127" s="36"/>
      <c r="U127" s="36"/>
      <c r="V127" s="36"/>
      <c r="W127" s="36"/>
      <c r="X127" s="36"/>
      <c r="Y127" s="36"/>
      <c r="Z127" s="36"/>
      <c r="AA127" s="36"/>
      <c r="AB127" s="36"/>
      <c r="AC127" s="36"/>
      <c r="AD127" s="36"/>
      <c r="AE127" s="36"/>
    </row>
  </sheetData>
  <sheetProtection sheet="1" autoFilter="0" formatColumns="0" formatRows="0" objects="1" scenarios="1" spinCount="100000" saltValue="xospt1XloNhvRxD3dgeB/6m0fTp9r4WuLkSxu84rAkCIiDcZ7zLAgXSztkAro+cqyooerXP9OzL/crK0KAITWQ==" hashValue="wwz6C/nj3FCGyNQf5FfJ4C+b1qDtlLsXUijsDIj4sqAAies+CjQNBJWKtl7AobWHKgTO4c/5wOib7BcwMc7UsA==" algorithmName="SHA-512" password="CC35"/>
  <autoFilter ref="C96:K126"/>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194</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1675</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1810</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430</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ROUND(J99,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ROUND((SUM(BE99:BE139)),  2)</f>
        <v>0</v>
      </c>
      <c r="G37" s="36"/>
      <c r="H37" s="36"/>
      <c r="I37" s="156">
        <v>0.20999999999999999</v>
      </c>
      <c r="J37" s="155">
        <f>ROUND(((SUM(BE99:BE139))*I37),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ROUND((SUM(BF99:BF139)),  2)</f>
        <v>0</v>
      </c>
      <c r="G38" s="36"/>
      <c r="H38" s="36"/>
      <c r="I38" s="156">
        <v>0.14999999999999999</v>
      </c>
      <c r="J38" s="155">
        <f>ROUND(((SUM(BF99:BF139))*I38),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ROUND((SUM(BG99:BG139)),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ROUND((SUM(BH99:BH139)),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ROUND((SUM(BI99:BI139)),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1675</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2020-019-02-05-04 - Nové kce- 4.NP- omítky, obklady, malby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J99</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J100</f>
        <v>0</v>
      </c>
      <c r="K68" s="174"/>
      <c r="L68" s="178"/>
      <c r="S68" s="9"/>
      <c r="T68" s="9"/>
      <c r="U68" s="9"/>
      <c r="V68" s="9"/>
      <c r="W68" s="9"/>
      <c r="X68" s="9"/>
      <c r="Y68" s="9"/>
      <c r="Z68" s="9"/>
      <c r="AA68" s="9"/>
      <c r="AB68" s="9"/>
      <c r="AC68" s="9"/>
      <c r="AD68" s="9"/>
      <c r="AE68" s="9"/>
    </row>
    <row r="69" s="10" customFormat="1" ht="19.92" customHeight="1">
      <c r="A69" s="10"/>
      <c r="B69" s="179"/>
      <c r="C69" s="123"/>
      <c r="D69" s="180" t="s">
        <v>887</v>
      </c>
      <c r="E69" s="181"/>
      <c r="F69" s="181"/>
      <c r="G69" s="181"/>
      <c r="H69" s="181"/>
      <c r="I69" s="181"/>
      <c r="J69" s="182">
        <f>J101</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949</v>
      </c>
      <c r="E70" s="181"/>
      <c r="F70" s="181"/>
      <c r="G70" s="181"/>
      <c r="H70" s="181"/>
      <c r="I70" s="181"/>
      <c r="J70" s="182">
        <f>J104</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J111</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J113</f>
        <v>0</v>
      </c>
      <c r="K72" s="174"/>
      <c r="L72" s="178"/>
      <c r="S72" s="9"/>
      <c r="T72" s="9"/>
      <c r="U72" s="9"/>
      <c r="V72" s="9"/>
      <c r="W72" s="9"/>
      <c r="X72" s="9"/>
      <c r="Y72" s="9"/>
      <c r="Z72" s="9"/>
      <c r="AA72" s="9"/>
      <c r="AB72" s="9"/>
      <c r="AC72" s="9"/>
      <c r="AD72" s="9"/>
      <c r="AE72" s="9"/>
    </row>
    <row r="73" s="10" customFormat="1" ht="19.92" customHeight="1">
      <c r="A73" s="10"/>
      <c r="B73" s="179"/>
      <c r="C73" s="123"/>
      <c r="D73" s="180" t="s">
        <v>1087</v>
      </c>
      <c r="E73" s="181"/>
      <c r="F73" s="181"/>
      <c r="G73" s="181"/>
      <c r="H73" s="181"/>
      <c r="I73" s="181"/>
      <c r="J73" s="182">
        <f>J114</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1279</v>
      </c>
      <c r="E74" s="181"/>
      <c r="F74" s="181"/>
      <c r="G74" s="181"/>
      <c r="H74" s="181"/>
      <c r="I74" s="181"/>
      <c r="J74" s="182">
        <f>J118</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950</v>
      </c>
      <c r="E75" s="181"/>
      <c r="F75" s="181"/>
      <c r="G75" s="181"/>
      <c r="H75" s="181"/>
      <c r="I75" s="181"/>
      <c r="J75" s="182">
        <f>J127</f>
        <v>0</v>
      </c>
      <c r="K75" s="123"/>
      <c r="L75" s="183"/>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290</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FLD-3.etapa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271</v>
      </c>
      <c r="D86" s="20"/>
      <c r="E86" s="20"/>
      <c r="F86" s="20"/>
      <c r="G86" s="20"/>
      <c r="H86" s="20"/>
      <c r="I86" s="20"/>
      <c r="J86" s="20"/>
      <c r="K86" s="20"/>
      <c r="L86" s="18"/>
    </row>
    <row r="87" s="1" customFormat="1" ht="16.5" customHeight="1">
      <c r="B87" s="19"/>
      <c r="C87" s="20"/>
      <c r="D87" s="20"/>
      <c r="E87" s="168" t="s">
        <v>836</v>
      </c>
      <c r="F87" s="20"/>
      <c r="G87" s="20"/>
      <c r="H87" s="20"/>
      <c r="I87" s="20"/>
      <c r="J87" s="20"/>
      <c r="K87" s="20"/>
      <c r="L87" s="18"/>
    </row>
    <row r="88" s="1" customFormat="1" ht="12" customHeight="1">
      <c r="B88" s="19"/>
      <c r="C88" s="30" t="s">
        <v>273</v>
      </c>
      <c r="D88" s="20"/>
      <c r="E88" s="20"/>
      <c r="F88" s="20"/>
      <c r="G88" s="20"/>
      <c r="H88" s="20"/>
      <c r="I88" s="20"/>
      <c r="J88" s="20"/>
      <c r="K88" s="20"/>
      <c r="L88" s="18"/>
    </row>
    <row r="89" s="2" customFormat="1" ht="16.5" customHeight="1">
      <c r="A89" s="36"/>
      <c r="B89" s="37"/>
      <c r="C89" s="38"/>
      <c r="D89" s="38"/>
      <c r="E89" s="229" t="s">
        <v>1675</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838</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E13</f>
        <v xml:space="preserve">2020-019-02-05-04 - Nové kce- 4.NP- omítky, obklady, malby </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KAMÝCKÁ 1176, PRAHA - SUCHDOL </v>
      </c>
      <c r="G93" s="38"/>
      <c r="H93" s="38"/>
      <c r="I93" s="30" t="s">
        <v>23</v>
      </c>
      <c r="J93" s="70" t="str">
        <f>IF(J16="","",J16)</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E19</f>
        <v>ČZU V PRAZE, FAKULTA LESNICKÁ A DŘEVAŘSKÁ, Praha 6</v>
      </c>
      <c r="G95" s="38"/>
      <c r="H95" s="38"/>
      <c r="I95" s="30" t="s">
        <v>33</v>
      </c>
      <c r="J95" s="34" t="str">
        <f>E25</f>
        <v xml:space="preserve">Ing. Vladimír Čapka Gerstnerova 5/658 Praha 7 </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IF(E22="","",E22)</f>
        <v>Vyplň údaj</v>
      </c>
      <c r="G96" s="38"/>
      <c r="H96" s="38"/>
      <c r="I96" s="30" t="s">
        <v>36</v>
      </c>
      <c r="J96" s="34" t="str">
        <f>E28</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291</v>
      </c>
      <c r="D98" s="187" t="s">
        <v>59</v>
      </c>
      <c r="E98" s="187" t="s">
        <v>55</v>
      </c>
      <c r="F98" s="187" t="s">
        <v>56</v>
      </c>
      <c r="G98" s="187" t="s">
        <v>292</v>
      </c>
      <c r="H98" s="187" t="s">
        <v>293</v>
      </c>
      <c r="I98" s="187" t="s">
        <v>294</v>
      </c>
      <c r="J98" s="187" t="s">
        <v>279</v>
      </c>
      <c r="K98" s="188" t="s">
        <v>295</v>
      </c>
      <c r="L98" s="189"/>
      <c r="M98" s="90" t="s">
        <v>19</v>
      </c>
      <c r="N98" s="91" t="s">
        <v>44</v>
      </c>
      <c r="O98" s="91" t="s">
        <v>296</v>
      </c>
      <c r="P98" s="91" t="s">
        <v>297</v>
      </c>
      <c r="Q98" s="91" t="s">
        <v>298</v>
      </c>
      <c r="R98" s="91" t="s">
        <v>299</v>
      </c>
      <c r="S98" s="91" t="s">
        <v>300</v>
      </c>
      <c r="T98" s="92" t="s">
        <v>301</v>
      </c>
      <c r="U98" s="184"/>
      <c r="V98" s="184"/>
      <c r="W98" s="184"/>
      <c r="X98" s="184"/>
      <c r="Y98" s="184"/>
      <c r="Z98" s="184"/>
      <c r="AA98" s="184"/>
      <c r="AB98" s="184"/>
      <c r="AC98" s="184"/>
      <c r="AD98" s="184"/>
      <c r="AE98" s="184"/>
    </row>
    <row r="99" s="2" customFormat="1" ht="22.8" customHeight="1">
      <c r="A99" s="36"/>
      <c r="B99" s="37"/>
      <c r="C99" s="97" t="s">
        <v>302</v>
      </c>
      <c r="D99" s="38"/>
      <c r="E99" s="38"/>
      <c r="F99" s="38"/>
      <c r="G99" s="38"/>
      <c r="H99" s="38"/>
      <c r="I99" s="38"/>
      <c r="J99" s="190">
        <f>BK99</f>
        <v>0</v>
      </c>
      <c r="K99" s="38"/>
      <c r="L99" s="42"/>
      <c r="M99" s="93"/>
      <c r="N99" s="191"/>
      <c r="O99" s="94"/>
      <c r="P99" s="192">
        <f>P100+P113</f>
        <v>0</v>
      </c>
      <c r="Q99" s="94"/>
      <c r="R99" s="192">
        <f>R100+R113</f>
        <v>5.5585164509250005</v>
      </c>
      <c r="S99" s="94"/>
      <c r="T99" s="193">
        <f>T100+T113</f>
        <v>0.026977440000000002</v>
      </c>
      <c r="U99" s="36"/>
      <c r="V99" s="36"/>
      <c r="W99" s="36"/>
      <c r="X99" s="36"/>
      <c r="Y99" s="36"/>
      <c r="Z99" s="36"/>
      <c r="AA99" s="36"/>
      <c r="AB99" s="36"/>
      <c r="AC99" s="36"/>
      <c r="AD99" s="36"/>
      <c r="AE99" s="36"/>
      <c r="AT99" s="15" t="s">
        <v>73</v>
      </c>
      <c r="AU99" s="15" t="s">
        <v>280</v>
      </c>
      <c r="BK99" s="194">
        <f>BK100+BK113</f>
        <v>0</v>
      </c>
    </row>
    <row r="100" s="12" customFormat="1" ht="25.92" customHeight="1">
      <c r="A100" s="12"/>
      <c r="B100" s="195"/>
      <c r="C100" s="196"/>
      <c r="D100" s="197" t="s">
        <v>73</v>
      </c>
      <c r="E100" s="198" t="s">
        <v>303</v>
      </c>
      <c r="F100" s="198" t="s">
        <v>304</v>
      </c>
      <c r="G100" s="196"/>
      <c r="H100" s="196"/>
      <c r="I100" s="199"/>
      <c r="J100" s="200">
        <f>BK100</f>
        <v>0</v>
      </c>
      <c r="K100" s="196"/>
      <c r="L100" s="201"/>
      <c r="M100" s="202"/>
      <c r="N100" s="203"/>
      <c r="O100" s="203"/>
      <c r="P100" s="204">
        <f>P101+P104+P111</f>
        <v>0</v>
      </c>
      <c r="Q100" s="203"/>
      <c r="R100" s="204">
        <f>R101+R104+R111</f>
        <v>2.9120322139999999</v>
      </c>
      <c r="S100" s="203"/>
      <c r="T100" s="205">
        <f>T101+T104+T111</f>
        <v>0</v>
      </c>
      <c r="U100" s="12"/>
      <c r="V100" s="12"/>
      <c r="W100" s="12"/>
      <c r="X100" s="12"/>
      <c r="Y100" s="12"/>
      <c r="Z100" s="12"/>
      <c r="AA100" s="12"/>
      <c r="AB100" s="12"/>
      <c r="AC100" s="12"/>
      <c r="AD100" s="12"/>
      <c r="AE100" s="12"/>
      <c r="AR100" s="206" t="s">
        <v>81</v>
      </c>
      <c r="AT100" s="207" t="s">
        <v>73</v>
      </c>
      <c r="AU100" s="207" t="s">
        <v>74</v>
      </c>
      <c r="AY100" s="206" t="s">
        <v>305</v>
      </c>
      <c r="BK100" s="208">
        <f>BK101+BK104+BK111</f>
        <v>0</v>
      </c>
    </row>
    <row r="101" s="12" customFormat="1" ht="22.8" customHeight="1">
      <c r="A101" s="12"/>
      <c r="B101" s="195"/>
      <c r="C101" s="196"/>
      <c r="D101" s="197" t="s">
        <v>73</v>
      </c>
      <c r="E101" s="209" t="s">
        <v>334</v>
      </c>
      <c r="F101" s="209" t="s">
        <v>890</v>
      </c>
      <c r="G101" s="196"/>
      <c r="H101" s="196"/>
      <c r="I101" s="199"/>
      <c r="J101" s="210">
        <f>BK101</f>
        <v>0</v>
      </c>
      <c r="K101" s="196"/>
      <c r="L101" s="201"/>
      <c r="M101" s="202"/>
      <c r="N101" s="203"/>
      <c r="O101" s="203"/>
      <c r="P101" s="204">
        <f>SUM(P102:P103)</f>
        <v>0</v>
      </c>
      <c r="Q101" s="203"/>
      <c r="R101" s="204">
        <f>SUM(R102:R103)</f>
        <v>0.038874784000000003</v>
      </c>
      <c r="S101" s="203"/>
      <c r="T101" s="205">
        <f>SUM(T102:T103)</f>
        <v>0</v>
      </c>
      <c r="U101" s="12"/>
      <c r="V101" s="12"/>
      <c r="W101" s="12"/>
      <c r="X101" s="12"/>
      <c r="Y101" s="12"/>
      <c r="Z101" s="12"/>
      <c r="AA101" s="12"/>
      <c r="AB101" s="12"/>
      <c r="AC101" s="12"/>
      <c r="AD101" s="12"/>
      <c r="AE101" s="12"/>
      <c r="AR101" s="206" t="s">
        <v>81</v>
      </c>
      <c r="AT101" s="207" t="s">
        <v>73</v>
      </c>
      <c r="AU101" s="207" t="s">
        <v>81</v>
      </c>
      <c r="AY101" s="206" t="s">
        <v>305</v>
      </c>
      <c r="BK101" s="208">
        <f>SUM(BK102:BK103)</f>
        <v>0</v>
      </c>
    </row>
    <row r="102" s="2" customFormat="1" ht="24.15" customHeight="1">
      <c r="A102" s="36"/>
      <c r="B102" s="37"/>
      <c r="C102" s="211" t="s">
        <v>81</v>
      </c>
      <c r="D102" s="211" t="s">
        <v>308</v>
      </c>
      <c r="E102" s="212" t="s">
        <v>1811</v>
      </c>
      <c r="F102" s="213" t="s">
        <v>1812</v>
      </c>
      <c r="G102" s="214" t="s">
        <v>311</v>
      </c>
      <c r="H102" s="215">
        <v>2.3919999999999999</v>
      </c>
      <c r="I102" s="216"/>
      <c r="J102" s="217">
        <f>ROUND(I102*H102,2)</f>
        <v>0</v>
      </c>
      <c r="K102" s="213" t="s">
        <v>312</v>
      </c>
      <c r="L102" s="42"/>
      <c r="M102" s="218" t="s">
        <v>19</v>
      </c>
      <c r="N102" s="219" t="s">
        <v>45</v>
      </c>
      <c r="O102" s="82"/>
      <c r="P102" s="220">
        <f>O102*H102</f>
        <v>0</v>
      </c>
      <c r="Q102" s="220">
        <v>0.015400000000000001</v>
      </c>
      <c r="R102" s="220">
        <f>Q102*H102</f>
        <v>0.036836800000000003</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1813</v>
      </c>
    </row>
    <row r="103" s="2" customFormat="1" ht="24.15" customHeight="1">
      <c r="A103" s="36"/>
      <c r="B103" s="37"/>
      <c r="C103" s="211" t="s">
        <v>83</v>
      </c>
      <c r="D103" s="211" t="s">
        <v>308</v>
      </c>
      <c r="E103" s="212" t="s">
        <v>1814</v>
      </c>
      <c r="F103" s="213" t="s">
        <v>1815</v>
      </c>
      <c r="G103" s="214" t="s">
        <v>311</v>
      </c>
      <c r="H103" s="215">
        <v>2.3919999999999999</v>
      </c>
      <c r="I103" s="216"/>
      <c r="J103" s="217">
        <f>ROUND(I103*H103,2)</f>
        <v>0</v>
      </c>
      <c r="K103" s="213" t="s">
        <v>312</v>
      </c>
      <c r="L103" s="42"/>
      <c r="M103" s="218" t="s">
        <v>19</v>
      </c>
      <c r="N103" s="219" t="s">
        <v>45</v>
      </c>
      <c r="O103" s="82"/>
      <c r="P103" s="220">
        <f>O103*H103</f>
        <v>0</v>
      </c>
      <c r="Q103" s="220">
        <v>0.000852</v>
      </c>
      <c r="R103" s="220">
        <f>Q103*H103</f>
        <v>0.0020379840000000001</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1816</v>
      </c>
    </row>
    <row r="104" s="12" customFormat="1" ht="22.8" customHeight="1">
      <c r="A104" s="12"/>
      <c r="B104" s="195"/>
      <c r="C104" s="196"/>
      <c r="D104" s="197" t="s">
        <v>73</v>
      </c>
      <c r="E104" s="209" t="s">
        <v>951</v>
      </c>
      <c r="F104" s="209" t="s">
        <v>952</v>
      </c>
      <c r="G104" s="196"/>
      <c r="H104" s="196"/>
      <c r="I104" s="199"/>
      <c r="J104" s="210">
        <f>BK104</f>
        <v>0</v>
      </c>
      <c r="K104" s="196"/>
      <c r="L104" s="201"/>
      <c r="M104" s="202"/>
      <c r="N104" s="203"/>
      <c r="O104" s="203"/>
      <c r="P104" s="204">
        <f>SUM(P105:P110)</f>
        <v>0</v>
      </c>
      <c r="Q104" s="203"/>
      <c r="R104" s="204">
        <f>SUM(R105:R110)</f>
        <v>2.87315743</v>
      </c>
      <c r="S104" s="203"/>
      <c r="T104" s="205">
        <f>SUM(T105:T110)</f>
        <v>0</v>
      </c>
      <c r="U104" s="12"/>
      <c r="V104" s="12"/>
      <c r="W104" s="12"/>
      <c r="X104" s="12"/>
      <c r="Y104" s="12"/>
      <c r="Z104" s="12"/>
      <c r="AA104" s="12"/>
      <c r="AB104" s="12"/>
      <c r="AC104" s="12"/>
      <c r="AD104" s="12"/>
      <c r="AE104" s="12"/>
      <c r="AR104" s="206" t="s">
        <v>81</v>
      </c>
      <c r="AT104" s="207" t="s">
        <v>73</v>
      </c>
      <c r="AU104" s="207" t="s">
        <v>81</v>
      </c>
      <c r="AY104" s="206" t="s">
        <v>305</v>
      </c>
      <c r="BK104" s="208">
        <f>SUM(BK105:BK110)</f>
        <v>0</v>
      </c>
    </row>
    <row r="105" s="2" customFormat="1" ht="14.4" customHeight="1">
      <c r="A105" s="36"/>
      <c r="B105" s="37"/>
      <c r="C105" s="211" t="s">
        <v>112</v>
      </c>
      <c r="D105" s="211" t="s">
        <v>308</v>
      </c>
      <c r="E105" s="212" t="s">
        <v>953</v>
      </c>
      <c r="F105" s="213" t="s">
        <v>954</v>
      </c>
      <c r="G105" s="214" t="s">
        <v>311</v>
      </c>
      <c r="H105" s="215">
        <v>382.37299999999999</v>
      </c>
      <c r="I105" s="216"/>
      <c r="J105" s="217">
        <f>ROUND(I105*H105,2)</f>
        <v>0</v>
      </c>
      <c r="K105" s="213" t="s">
        <v>312</v>
      </c>
      <c r="L105" s="42"/>
      <c r="M105" s="218" t="s">
        <v>19</v>
      </c>
      <c r="N105" s="219" t="s">
        <v>45</v>
      </c>
      <c r="O105" s="82"/>
      <c r="P105" s="220">
        <f>O105*H105</f>
        <v>0</v>
      </c>
      <c r="Q105" s="220">
        <v>0.000263</v>
      </c>
      <c r="R105" s="220">
        <f>Q105*H105</f>
        <v>0.10056409899999999</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1817</v>
      </c>
    </row>
    <row r="106" s="2" customFormat="1" ht="24.15" customHeight="1">
      <c r="A106" s="36"/>
      <c r="B106" s="37"/>
      <c r="C106" s="211" t="s">
        <v>313</v>
      </c>
      <c r="D106" s="211" t="s">
        <v>308</v>
      </c>
      <c r="E106" s="212" t="s">
        <v>956</v>
      </c>
      <c r="F106" s="213" t="s">
        <v>957</v>
      </c>
      <c r="G106" s="214" t="s">
        <v>311</v>
      </c>
      <c r="H106" s="215">
        <v>382.37299999999999</v>
      </c>
      <c r="I106" s="216"/>
      <c r="J106" s="217">
        <f>ROUND(I106*H106,2)</f>
        <v>0</v>
      </c>
      <c r="K106" s="213" t="s">
        <v>312</v>
      </c>
      <c r="L106" s="42"/>
      <c r="M106" s="218" t="s">
        <v>19</v>
      </c>
      <c r="N106" s="219" t="s">
        <v>45</v>
      </c>
      <c r="O106" s="82"/>
      <c r="P106" s="220">
        <f>O106*H106</f>
        <v>0</v>
      </c>
      <c r="Q106" s="220">
        <v>0.0043839999999999999</v>
      </c>
      <c r="R106" s="220">
        <f>Q106*H106</f>
        <v>1.6763232319999999</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1818</v>
      </c>
    </row>
    <row r="107" s="2" customFormat="1" ht="14.4" customHeight="1">
      <c r="A107" s="36"/>
      <c r="B107" s="37"/>
      <c r="C107" s="211" t="s">
        <v>330</v>
      </c>
      <c r="D107" s="211" t="s">
        <v>308</v>
      </c>
      <c r="E107" s="212" t="s">
        <v>953</v>
      </c>
      <c r="F107" s="213" t="s">
        <v>954</v>
      </c>
      <c r="G107" s="214" t="s">
        <v>311</v>
      </c>
      <c r="H107" s="215">
        <v>382.37299999999999</v>
      </c>
      <c r="I107" s="216"/>
      <c r="J107" s="217">
        <f>ROUND(I107*H107,2)</f>
        <v>0</v>
      </c>
      <c r="K107" s="213" t="s">
        <v>312</v>
      </c>
      <c r="L107" s="42"/>
      <c r="M107" s="218" t="s">
        <v>19</v>
      </c>
      <c r="N107" s="219" t="s">
        <v>45</v>
      </c>
      <c r="O107" s="82"/>
      <c r="P107" s="220">
        <f>O107*H107</f>
        <v>0</v>
      </c>
      <c r="Q107" s="220">
        <v>0.000263</v>
      </c>
      <c r="R107" s="220">
        <f>Q107*H107</f>
        <v>0.10056409899999999</v>
      </c>
      <c r="S107" s="220">
        <v>0</v>
      </c>
      <c r="T107" s="221">
        <f>S107*H107</f>
        <v>0</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1819</v>
      </c>
    </row>
    <row r="108" s="2" customFormat="1" ht="14.4" customHeight="1">
      <c r="A108" s="36"/>
      <c r="B108" s="37"/>
      <c r="C108" s="211" t="s">
        <v>334</v>
      </c>
      <c r="D108" s="211" t="s">
        <v>308</v>
      </c>
      <c r="E108" s="212" t="s">
        <v>960</v>
      </c>
      <c r="F108" s="213" t="s">
        <v>961</v>
      </c>
      <c r="G108" s="214" t="s">
        <v>311</v>
      </c>
      <c r="H108" s="215">
        <v>303.61200000000002</v>
      </c>
      <c r="I108" s="216"/>
      <c r="J108" s="217">
        <f>ROUND(I108*H108,2)</f>
        <v>0</v>
      </c>
      <c r="K108" s="213" t="s">
        <v>312</v>
      </c>
      <c r="L108" s="42"/>
      <c r="M108" s="218" t="s">
        <v>19</v>
      </c>
      <c r="N108" s="219" t="s">
        <v>45</v>
      </c>
      <c r="O108" s="82"/>
      <c r="P108" s="220">
        <f>O108*H108</f>
        <v>0</v>
      </c>
      <c r="Q108" s="220">
        <v>0.0030000000000000001</v>
      </c>
      <c r="R108" s="220">
        <f>Q108*H108</f>
        <v>0.91083600000000009</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1820</v>
      </c>
    </row>
    <row r="109" s="2" customFormat="1" ht="14.4" customHeight="1">
      <c r="A109" s="36"/>
      <c r="B109" s="37"/>
      <c r="C109" s="211" t="s">
        <v>338</v>
      </c>
      <c r="D109" s="211" t="s">
        <v>308</v>
      </c>
      <c r="E109" s="212" t="s">
        <v>891</v>
      </c>
      <c r="F109" s="213" t="s">
        <v>892</v>
      </c>
      <c r="G109" s="214" t="s">
        <v>311</v>
      </c>
      <c r="H109" s="215">
        <v>243.63</v>
      </c>
      <c r="I109" s="216"/>
      <c r="J109" s="217">
        <f>ROUND(I109*H109,2)</f>
        <v>0</v>
      </c>
      <c r="K109" s="213" t="s">
        <v>312</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1821</v>
      </c>
    </row>
    <row r="110" s="2" customFormat="1" ht="14.4" customHeight="1">
      <c r="A110" s="36"/>
      <c r="B110" s="37"/>
      <c r="C110" s="211" t="s">
        <v>342</v>
      </c>
      <c r="D110" s="211" t="s">
        <v>308</v>
      </c>
      <c r="E110" s="212" t="s">
        <v>964</v>
      </c>
      <c r="F110" s="213" t="s">
        <v>965</v>
      </c>
      <c r="G110" s="214" t="s">
        <v>365</v>
      </c>
      <c r="H110" s="215">
        <v>56.579999999999998</v>
      </c>
      <c r="I110" s="216"/>
      <c r="J110" s="217">
        <f>ROUND(I110*H110,2)</f>
        <v>0</v>
      </c>
      <c r="K110" s="213" t="s">
        <v>312</v>
      </c>
      <c r="L110" s="42"/>
      <c r="M110" s="218" t="s">
        <v>19</v>
      </c>
      <c r="N110" s="219" t="s">
        <v>45</v>
      </c>
      <c r="O110" s="82"/>
      <c r="P110" s="220">
        <f>O110*H110</f>
        <v>0</v>
      </c>
      <c r="Q110" s="220">
        <v>0.0015</v>
      </c>
      <c r="R110" s="220">
        <f>Q110*H110</f>
        <v>0.084870000000000001</v>
      </c>
      <c r="S110" s="220">
        <v>0</v>
      </c>
      <c r="T110" s="221">
        <f>S110*H110</f>
        <v>0</v>
      </c>
      <c r="U110" s="36"/>
      <c r="V110" s="36"/>
      <c r="W110" s="36"/>
      <c r="X110" s="36"/>
      <c r="Y110" s="36"/>
      <c r="Z110" s="36"/>
      <c r="AA110" s="36"/>
      <c r="AB110" s="36"/>
      <c r="AC110" s="36"/>
      <c r="AD110" s="36"/>
      <c r="AE110" s="36"/>
      <c r="AR110" s="222" t="s">
        <v>313</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313</v>
      </c>
      <c r="BM110" s="222" t="s">
        <v>1822</v>
      </c>
    </row>
    <row r="111" s="12" customFormat="1" ht="22.8" customHeight="1">
      <c r="A111" s="12"/>
      <c r="B111" s="195"/>
      <c r="C111" s="196"/>
      <c r="D111" s="197" t="s">
        <v>73</v>
      </c>
      <c r="E111" s="209" t="s">
        <v>860</v>
      </c>
      <c r="F111" s="209" t="s">
        <v>861</v>
      </c>
      <c r="G111" s="196"/>
      <c r="H111" s="196"/>
      <c r="I111" s="199"/>
      <c r="J111" s="210">
        <f>BK111</f>
        <v>0</v>
      </c>
      <c r="K111" s="196"/>
      <c r="L111" s="201"/>
      <c r="M111" s="202"/>
      <c r="N111" s="203"/>
      <c r="O111" s="203"/>
      <c r="P111" s="204">
        <f>P112</f>
        <v>0</v>
      </c>
      <c r="Q111" s="203"/>
      <c r="R111" s="204">
        <f>R112</f>
        <v>0</v>
      </c>
      <c r="S111" s="203"/>
      <c r="T111" s="205">
        <f>T112</f>
        <v>0</v>
      </c>
      <c r="U111" s="12"/>
      <c r="V111" s="12"/>
      <c r="W111" s="12"/>
      <c r="X111" s="12"/>
      <c r="Y111" s="12"/>
      <c r="Z111" s="12"/>
      <c r="AA111" s="12"/>
      <c r="AB111" s="12"/>
      <c r="AC111" s="12"/>
      <c r="AD111" s="12"/>
      <c r="AE111" s="12"/>
      <c r="AR111" s="206" t="s">
        <v>81</v>
      </c>
      <c r="AT111" s="207" t="s">
        <v>73</v>
      </c>
      <c r="AU111" s="207" t="s">
        <v>81</v>
      </c>
      <c r="AY111" s="206" t="s">
        <v>305</v>
      </c>
      <c r="BK111" s="208">
        <f>BK112</f>
        <v>0</v>
      </c>
    </row>
    <row r="112" s="2" customFormat="1" ht="24.15" customHeight="1">
      <c r="A112" s="36"/>
      <c r="B112" s="37"/>
      <c r="C112" s="211" t="s">
        <v>346</v>
      </c>
      <c r="D112" s="211" t="s">
        <v>308</v>
      </c>
      <c r="E112" s="212" t="s">
        <v>1690</v>
      </c>
      <c r="F112" s="213" t="s">
        <v>1691</v>
      </c>
      <c r="G112" s="214" t="s">
        <v>379</v>
      </c>
      <c r="H112" s="215">
        <v>4.0750000000000002</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313</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313</v>
      </c>
      <c r="BM112" s="222" t="s">
        <v>1823</v>
      </c>
    </row>
    <row r="113" s="12" customFormat="1" ht="25.92" customHeight="1">
      <c r="A113" s="12"/>
      <c r="B113" s="195"/>
      <c r="C113" s="196"/>
      <c r="D113" s="197" t="s">
        <v>73</v>
      </c>
      <c r="E113" s="198" t="s">
        <v>408</v>
      </c>
      <c r="F113" s="198" t="s">
        <v>409</v>
      </c>
      <c r="G113" s="196"/>
      <c r="H113" s="196"/>
      <c r="I113" s="199"/>
      <c r="J113" s="200">
        <f>BK113</f>
        <v>0</v>
      </c>
      <c r="K113" s="196"/>
      <c r="L113" s="201"/>
      <c r="M113" s="202"/>
      <c r="N113" s="203"/>
      <c r="O113" s="203"/>
      <c r="P113" s="204">
        <f>P114+P118+P127</f>
        <v>0</v>
      </c>
      <c r="Q113" s="203"/>
      <c r="R113" s="204">
        <f>R114+R118+R127</f>
        <v>2.6464842369250006</v>
      </c>
      <c r="S113" s="203"/>
      <c r="T113" s="205">
        <f>T114+T118+T127</f>
        <v>0.026977440000000002</v>
      </c>
      <c r="U113" s="12"/>
      <c r="V113" s="12"/>
      <c r="W113" s="12"/>
      <c r="X113" s="12"/>
      <c r="Y113" s="12"/>
      <c r="Z113" s="12"/>
      <c r="AA113" s="12"/>
      <c r="AB113" s="12"/>
      <c r="AC113" s="12"/>
      <c r="AD113" s="12"/>
      <c r="AE113" s="12"/>
      <c r="AR113" s="206" t="s">
        <v>83</v>
      </c>
      <c r="AT113" s="207" t="s">
        <v>73</v>
      </c>
      <c r="AU113" s="207" t="s">
        <v>74</v>
      </c>
      <c r="AY113" s="206" t="s">
        <v>305</v>
      </c>
      <c r="BK113" s="208">
        <f>BK114+BK118+BK127</f>
        <v>0</v>
      </c>
    </row>
    <row r="114" s="12" customFormat="1" ht="22.8" customHeight="1">
      <c r="A114" s="12"/>
      <c r="B114" s="195"/>
      <c r="C114" s="196"/>
      <c r="D114" s="197" t="s">
        <v>73</v>
      </c>
      <c r="E114" s="209" t="s">
        <v>1114</v>
      </c>
      <c r="F114" s="209" t="s">
        <v>1115</v>
      </c>
      <c r="G114" s="196"/>
      <c r="H114" s="196"/>
      <c r="I114" s="199"/>
      <c r="J114" s="210">
        <f>BK114</f>
        <v>0</v>
      </c>
      <c r="K114" s="196"/>
      <c r="L114" s="201"/>
      <c r="M114" s="202"/>
      <c r="N114" s="203"/>
      <c r="O114" s="203"/>
      <c r="P114" s="204">
        <f>SUM(P115:P117)</f>
        <v>0</v>
      </c>
      <c r="Q114" s="203"/>
      <c r="R114" s="204">
        <f>SUM(R115:R117)</f>
        <v>0.30063600000000001</v>
      </c>
      <c r="S114" s="203"/>
      <c r="T114" s="205">
        <f>SUM(T115:T117)</f>
        <v>0</v>
      </c>
      <c r="U114" s="12"/>
      <c r="V114" s="12"/>
      <c r="W114" s="12"/>
      <c r="X114" s="12"/>
      <c r="Y114" s="12"/>
      <c r="Z114" s="12"/>
      <c r="AA114" s="12"/>
      <c r="AB114" s="12"/>
      <c r="AC114" s="12"/>
      <c r="AD114" s="12"/>
      <c r="AE114" s="12"/>
      <c r="AR114" s="206" t="s">
        <v>83</v>
      </c>
      <c r="AT114" s="207" t="s">
        <v>73</v>
      </c>
      <c r="AU114" s="207" t="s">
        <v>81</v>
      </c>
      <c r="AY114" s="206" t="s">
        <v>305</v>
      </c>
      <c r="BK114" s="208">
        <f>SUM(BK115:BK117)</f>
        <v>0</v>
      </c>
    </row>
    <row r="115" s="2" customFormat="1" ht="24.15" customHeight="1">
      <c r="A115" s="36"/>
      <c r="B115" s="37"/>
      <c r="C115" s="211" t="s">
        <v>350</v>
      </c>
      <c r="D115" s="211" t="s">
        <v>308</v>
      </c>
      <c r="E115" s="212" t="s">
        <v>1122</v>
      </c>
      <c r="F115" s="213" t="s">
        <v>1123</v>
      </c>
      <c r="G115" s="214" t="s">
        <v>311</v>
      </c>
      <c r="H115" s="215">
        <v>85.896000000000001</v>
      </c>
      <c r="I115" s="216"/>
      <c r="J115" s="217">
        <f>ROUND(I115*H115,2)</f>
        <v>0</v>
      </c>
      <c r="K115" s="213" t="s">
        <v>312</v>
      </c>
      <c r="L115" s="42"/>
      <c r="M115" s="218" t="s">
        <v>19</v>
      </c>
      <c r="N115" s="219" t="s">
        <v>45</v>
      </c>
      <c r="O115" s="82"/>
      <c r="P115" s="220">
        <f>O115*H115</f>
        <v>0</v>
      </c>
      <c r="Q115" s="220">
        <v>0.0035000000000000001</v>
      </c>
      <c r="R115" s="220">
        <f>Q115*H115</f>
        <v>0.30063600000000001</v>
      </c>
      <c r="S115" s="220">
        <v>0</v>
      </c>
      <c r="T115" s="221">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1824</v>
      </c>
    </row>
    <row r="116" s="2" customFormat="1" ht="24.15" customHeight="1">
      <c r="A116" s="36"/>
      <c r="B116" s="37"/>
      <c r="C116" s="211" t="s">
        <v>354</v>
      </c>
      <c r="D116" s="211" t="s">
        <v>308</v>
      </c>
      <c r="E116" s="212" t="s">
        <v>1825</v>
      </c>
      <c r="F116" s="213" t="s">
        <v>1826</v>
      </c>
      <c r="G116" s="214" t="s">
        <v>379</v>
      </c>
      <c r="H116" s="215">
        <v>0.30099999999999999</v>
      </c>
      <c r="I116" s="216"/>
      <c r="J116" s="217">
        <f>ROUND(I116*H116,2)</f>
        <v>0</v>
      </c>
      <c r="K116" s="213" t="s">
        <v>312</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376</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1827</v>
      </c>
    </row>
    <row r="117" s="2" customFormat="1" ht="24.15" customHeight="1">
      <c r="A117" s="36"/>
      <c r="B117" s="37"/>
      <c r="C117" s="211" t="s">
        <v>358</v>
      </c>
      <c r="D117" s="211" t="s">
        <v>308</v>
      </c>
      <c r="E117" s="212" t="s">
        <v>1128</v>
      </c>
      <c r="F117" s="213" t="s">
        <v>1129</v>
      </c>
      <c r="G117" s="214" t="s">
        <v>379</v>
      </c>
      <c r="H117" s="215">
        <v>0.30099999999999999</v>
      </c>
      <c r="I117" s="216"/>
      <c r="J117" s="217">
        <f>ROUND(I117*H117,2)</f>
        <v>0</v>
      </c>
      <c r="K117" s="213" t="s">
        <v>312</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1828</v>
      </c>
    </row>
    <row r="118" s="12" customFormat="1" ht="22.8" customHeight="1">
      <c r="A118" s="12"/>
      <c r="B118" s="195"/>
      <c r="C118" s="196"/>
      <c r="D118" s="197" t="s">
        <v>73</v>
      </c>
      <c r="E118" s="209" t="s">
        <v>1290</v>
      </c>
      <c r="F118" s="209" t="s">
        <v>1291</v>
      </c>
      <c r="G118" s="196"/>
      <c r="H118" s="196"/>
      <c r="I118" s="199"/>
      <c r="J118" s="210">
        <f>BK118</f>
        <v>0</v>
      </c>
      <c r="K118" s="196"/>
      <c r="L118" s="201"/>
      <c r="M118" s="202"/>
      <c r="N118" s="203"/>
      <c r="O118" s="203"/>
      <c r="P118" s="204">
        <f>SUM(P119:P126)</f>
        <v>0</v>
      </c>
      <c r="Q118" s="203"/>
      <c r="R118" s="204">
        <f>SUM(R119:R126)</f>
        <v>1.7127688200000002</v>
      </c>
      <c r="S118" s="203"/>
      <c r="T118" s="205">
        <f>SUM(T119:T126)</f>
        <v>0</v>
      </c>
      <c r="U118" s="12"/>
      <c r="V118" s="12"/>
      <c r="W118" s="12"/>
      <c r="X118" s="12"/>
      <c r="Y118" s="12"/>
      <c r="Z118" s="12"/>
      <c r="AA118" s="12"/>
      <c r="AB118" s="12"/>
      <c r="AC118" s="12"/>
      <c r="AD118" s="12"/>
      <c r="AE118" s="12"/>
      <c r="AR118" s="206" t="s">
        <v>83</v>
      </c>
      <c r="AT118" s="207" t="s">
        <v>73</v>
      </c>
      <c r="AU118" s="207" t="s">
        <v>81</v>
      </c>
      <c r="AY118" s="206" t="s">
        <v>305</v>
      </c>
      <c r="BK118" s="208">
        <f>SUM(BK119:BK126)</f>
        <v>0</v>
      </c>
    </row>
    <row r="119" s="2" customFormat="1" ht="24.15" customHeight="1">
      <c r="A119" s="36"/>
      <c r="B119" s="37"/>
      <c r="C119" s="211" t="s">
        <v>362</v>
      </c>
      <c r="D119" s="211" t="s">
        <v>308</v>
      </c>
      <c r="E119" s="212" t="s">
        <v>1292</v>
      </c>
      <c r="F119" s="213" t="s">
        <v>1293</v>
      </c>
      <c r="G119" s="214" t="s">
        <v>311</v>
      </c>
      <c r="H119" s="215">
        <v>85.896000000000001</v>
      </c>
      <c r="I119" s="216"/>
      <c r="J119" s="217">
        <f>ROUND(I119*H119,2)</f>
        <v>0</v>
      </c>
      <c r="K119" s="213" t="s">
        <v>312</v>
      </c>
      <c r="L119" s="42"/>
      <c r="M119" s="218" t="s">
        <v>19</v>
      </c>
      <c r="N119" s="219" t="s">
        <v>45</v>
      </c>
      <c r="O119" s="82"/>
      <c r="P119" s="220">
        <f>O119*H119</f>
        <v>0</v>
      </c>
      <c r="Q119" s="220">
        <v>0.0060499999999999998</v>
      </c>
      <c r="R119" s="220">
        <f>Q119*H119</f>
        <v>0.51967079999999999</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1829</v>
      </c>
    </row>
    <row r="120" s="2" customFormat="1" ht="14.4" customHeight="1">
      <c r="A120" s="36"/>
      <c r="B120" s="37"/>
      <c r="C120" s="230" t="s">
        <v>367</v>
      </c>
      <c r="D120" s="230" t="s">
        <v>846</v>
      </c>
      <c r="E120" s="231" t="s">
        <v>1295</v>
      </c>
      <c r="F120" s="232" t="s">
        <v>1296</v>
      </c>
      <c r="G120" s="233" t="s">
        <v>311</v>
      </c>
      <c r="H120" s="234">
        <v>90.191000000000002</v>
      </c>
      <c r="I120" s="235"/>
      <c r="J120" s="236">
        <f>ROUND(I120*H120,2)</f>
        <v>0</v>
      </c>
      <c r="K120" s="232" t="s">
        <v>312</v>
      </c>
      <c r="L120" s="237"/>
      <c r="M120" s="238" t="s">
        <v>19</v>
      </c>
      <c r="N120" s="239" t="s">
        <v>45</v>
      </c>
      <c r="O120" s="82"/>
      <c r="P120" s="220">
        <f>O120*H120</f>
        <v>0</v>
      </c>
      <c r="Q120" s="220">
        <v>0.0129</v>
      </c>
      <c r="R120" s="220">
        <f>Q120*H120</f>
        <v>1.1634639</v>
      </c>
      <c r="S120" s="220">
        <v>0</v>
      </c>
      <c r="T120" s="221">
        <f>S120*H120</f>
        <v>0</v>
      </c>
      <c r="U120" s="36"/>
      <c r="V120" s="36"/>
      <c r="W120" s="36"/>
      <c r="X120" s="36"/>
      <c r="Y120" s="36"/>
      <c r="Z120" s="36"/>
      <c r="AA120" s="36"/>
      <c r="AB120" s="36"/>
      <c r="AC120" s="36"/>
      <c r="AD120" s="36"/>
      <c r="AE120" s="36"/>
      <c r="AR120" s="222" t="s">
        <v>342</v>
      </c>
      <c r="AT120" s="222" t="s">
        <v>846</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313</v>
      </c>
      <c r="BM120" s="222" t="s">
        <v>1830</v>
      </c>
    </row>
    <row r="121" s="2" customFormat="1" ht="14.4" customHeight="1">
      <c r="A121" s="36"/>
      <c r="B121" s="37"/>
      <c r="C121" s="211" t="s">
        <v>8</v>
      </c>
      <c r="D121" s="211" t="s">
        <v>308</v>
      </c>
      <c r="E121" s="212" t="s">
        <v>1298</v>
      </c>
      <c r="F121" s="213" t="s">
        <v>1299</v>
      </c>
      <c r="G121" s="214" t="s">
        <v>311</v>
      </c>
      <c r="H121" s="215">
        <v>3.8399999999999999</v>
      </c>
      <c r="I121" s="216"/>
      <c r="J121" s="217">
        <f>ROUND(I121*H121,2)</f>
        <v>0</v>
      </c>
      <c r="K121" s="213" t="s">
        <v>312</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1831</v>
      </c>
    </row>
    <row r="122" s="2" customFormat="1" ht="14.4" customHeight="1">
      <c r="A122" s="36"/>
      <c r="B122" s="37"/>
      <c r="C122" s="211" t="s">
        <v>376</v>
      </c>
      <c r="D122" s="211" t="s">
        <v>308</v>
      </c>
      <c r="E122" s="212" t="s">
        <v>1301</v>
      </c>
      <c r="F122" s="213" t="s">
        <v>1302</v>
      </c>
      <c r="G122" s="214" t="s">
        <v>311</v>
      </c>
      <c r="H122" s="215">
        <v>85.896000000000001</v>
      </c>
      <c r="I122" s="216"/>
      <c r="J122" s="217">
        <f>ROUND(I122*H122,2)</f>
        <v>0</v>
      </c>
      <c r="K122" s="213" t="s">
        <v>312</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1832</v>
      </c>
    </row>
    <row r="123" s="2" customFormat="1" ht="14.4" customHeight="1">
      <c r="A123" s="36"/>
      <c r="B123" s="37"/>
      <c r="C123" s="211" t="s">
        <v>381</v>
      </c>
      <c r="D123" s="211" t="s">
        <v>308</v>
      </c>
      <c r="E123" s="212" t="s">
        <v>1304</v>
      </c>
      <c r="F123" s="213" t="s">
        <v>1305</v>
      </c>
      <c r="G123" s="214" t="s">
        <v>311</v>
      </c>
      <c r="H123" s="215">
        <v>85.896000000000001</v>
      </c>
      <c r="I123" s="216"/>
      <c r="J123" s="217">
        <f>ROUND(I123*H123,2)</f>
        <v>0</v>
      </c>
      <c r="K123" s="213" t="s">
        <v>312</v>
      </c>
      <c r="L123" s="42"/>
      <c r="M123" s="218" t="s">
        <v>19</v>
      </c>
      <c r="N123" s="219" t="s">
        <v>45</v>
      </c>
      <c r="O123" s="82"/>
      <c r="P123" s="220">
        <f>O123*H123</f>
        <v>0</v>
      </c>
      <c r="Q123" s="220">
        <v>0.00029999999999999997</v>
      </c>
      <c r="R123" s="220">
        <f>Q123*H123</f>
        <v>0.025768799999999998</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1833</v>
      </c>
    </row>
    <row r="124" s="2" customFormat="1" ht="14.4" customHeight="1">
      <c r="A124" s="36"/>
      <c r="B124" s="37"/>
      <c r="C124" s="211" t="s">
        <v>385</v>
      </c>
      <c r="D124" s="211" t="s">
        <v>308</v>
      </c>
      <c r="E124" s="212" t="s">
        <v>1307</v>
      </c>
      <c r="F124" s="213" t="s">
        <v>1308</v>
      </c>
      <c r="G124" s="214" t="s">
        <v>311</v>
      </c>
      <c r="H124" s="215">
        <v>85.896000000000001</v>
      </c>
      <c r="I124" s="216"/>
      <c r="J124" s="217">
        <f>ROUND(I124*H124,2)</f>
        <v>0</v>
      </c>
      <c r="K124" s="213" t="s">
        <v>312</v>
      </c>
      <c r="L124" s="42"/>
      <c r="M124" s="218" t="s">
        <v>19</v>
      </c>
      <c r="N124" s="219" t="s">
        <v>45</v>
      </c>
      <c r="O124" s="82"/>
      <c r="P124" s="220">
        <f>O124*H124</f>
        <v>0</v>
      </c>
      <c r="Q124" s="220">
        <v>4.5000000000000003E-05</v>
      </c>
      <c r="R124" s="220">
        <f>Q124*H124</f>
        <v>0.0038653200000000002</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1834</v>
      </c>
    </row>
    <row r="125" s="2" customFormat="1" ht="24.15" customHeight="1">
      <c r="A125" s="36"/>
      <c r="B125" s="37"/>
      <c r="C125" s="211" t="s">
        <v>389</v>
      </c>
      <c r="D125" s="211" t="s">
        <v>308</v>
      </c>
      <c r="E125" s="212" t="s">
        <v>1835</v>
      </c>
      <c r="F125" s="213" t="s">
        <v>1836</v>
      </c>
      <c r="G125" s="214" t="s">
        <v>379</v>
      </c>
      <c r="H125" s="215">
        <v>0.54900000000000004</v>
      </c>
      <c r="I125" s="216"/>
      <c r="J125" s="217">
        <f>ROUND(I125*H125,2)</f>
        <v>0</v>
      </c>
      <c r="K125" s="213" t="s">
        <v>312</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1837</v>
      </c>
    </row>
    <row r="126" s="2" customFormat="1" ht="24.15" customHeight="1">
      <c r="A126" s="36"/>
      <c r="B126" s="37"/>
      <c r="C126" s="211" t="s">
        <v>393</v>
      </c>
      <c r="D126" s="211" t="s">
        <v>308</v>
      </c>
      <c r="E126" s="212" t="s">
        <v>1313</v>
      </c>
      <c r="F126" s="213" t="s">
        <v>1314</v>
      </c>
      <c r="G126" s="214" t="s">
        <v>379</v>
      </c>
      <c r="H126" s="215">
        <v>0.54900000000000004</v>
      </c>
      <c r="I126" s="216"/>
      <c r="J126" s="217">
        <f>ROUND(I126*H126,2)</f>
        <v>0</v>
      </c>
      <c r="K126" s="213" t="s">
        <v>312</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376</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1838</v>
      </c>
    </row>
    <row r="127" s="12" customFormat="1" ht="22.8" customHeight="1">
      <c r="A127" s="12"/>
      <c r="B127" s="195"/>
      <c r="C127" s="196"/>
      <c r="D127" s="197" t="s">
        <v>73</v>
      </c>
      <c r="E127" s="209" t="s">
        <v>968</v>
      </c>
      <c r="F127" s="209" t="s">
        <v>969</v>
      </c>
      <c r="G127" s="196"/>
      <c r="H127" s="196"/>
      <c r="I127" s="199"/>
      <c r="J127" s="210">
        <f>BK127</f>
        <v>0</v>
      </c>
      <c r="K127" s="196"/>
      <c r="L127" s="201"/>
      <c r="M127" s="202"/>
      <c r="N127" s="203"/>
      <c r="O127" s="203"/>
      <c r="P127" s="204">
        <f>SUM(P128:P139)</f>
        <v>0</v>
      </c>
      <c r="Q127" s="203"/>
      <c r="R127" s="204">
        <f>SUM(R128:R139)</f>
        <v>0.63307941692500014</v>
      </c>
      <c r="S127" s="203"/>
      <c r="T127" s="205">
        <f>SUM(T128:T139)</f>
        <v>0.026977440000000002</v>
      </c>
      <c r="U127" s="12"/>
      <c r="V127" s="12"/>
      <c r="W127" s="12"/>
      <c r="X127" s="12"/>
      <c r="Y127" s="12"/>
      <c r="Z127" s="12"/>
      <c r="AA127" s="12"/>
      <c r="AB127" s="12"/>
      <c r="AC127" s="12"/>
      <c r="AD127" s="12"/>
      <c r="AE127" s="12"/>
      <c r="AR127" s="206" t="s">
        <v>83</v>
      </c>
      <c r="AT127" s="207" t="s">
        <v>73</v>
      </c>
      <c r="AU127" s="207" t="s">
        <v>81</v>
      </c>
      <c r="AY127" s="206" t="s">
        <v>305</v>
      </c>
      <c r="BK127" s="208">
        <f>SUM(BK128:BK139)</f>
        <v>0</v>
      </c>
    </row>
    <row r="128" s="2" customFormat="1" ht="14.4" customHeight="1">
      <c r="A128" s="36"/>
      <c r="B128" s="37"/>
      <c r="C128" s="211" t="s">
        <v>7</v>
      </c>
      <c r="D128" s="211" t="s">
        <v>308</v>
      </c>
      <c r="E128" s="212" t="s">
        <v>970</v>
      </c>
      <c r="F128" s="213" t="s">
        <v>971</v>
      </c>
      <c r="G128" s="214" t="s">
        <v>311</v>
      </c>
      <c r="H128" s="215">
        <v>87.024000000000001</v>
      </c>
      <c r="I128" s="216"/>
      <c r="J128" s="217">
        <f>ROUND(I128*H128,2)</f>
        <v>0</v>
      </c>
      <c r="K128" s="213" t="s">
        <v>312</v>
      </c>
      <c r="L128" s="42"/>
      <c r="M128" s="218" t="s">
        <v>19</v>
      </c>
      <c r="N128" s="219" t="s">
        <v>45</v>
      </c>
      <c r="O128" s="82"/>
      <c r="P128" s="220">
        <f>O128*H128</f>
        <v>0</v>
      </c>
      <c r="Q128" s="220">
        <v>0.001</v>
      </c>
      <c r="R128" s="220">
        <f>Q128*H128</f>
        <v>0.087024000000000004</v>
      </c>
      <c r="S128" s="220">
        <v>0.00031</v>
      </c>
      <c r="T128" s="221">
        <f>S128*H128</f>
        <v>0.026977440000000002</v>
      </c>
      <c r="U128" s="36"/>
      <c r="V128" s="36"/>
      <c r="W128" s="36"/>
      <c r="X128" s="36"/>
      <c r="Y128" s="36"/>
      <c r="Z128" s="36"/>
      <c r="AA128" s="36"/>
      <c r="AB128" s="36"/>
      <c r="AC128" s="36"/>
      <c r="AD128" s="36"/>
      <c r="AE128" s="36"/>
      <c r="AR128" s="222" t="s">
        <v>376</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1839</v>
      </c>
    </row>
    <row r="129" s="2" customFormat="1" ht="14.4" customHeight="1">
      <c r="A129" s="36"/>
      <c r="B129" s="37"/>
      <c r="C129" s="211" t="s">
        <v>400</v>
      </c>
      <c r="D129" s="211" t="s">
        <v>308</v>
      </c>
      <c r="E129" s="212" t="s">
        <v>973</v>
      </c>
      <c r="F129" s="213" t="s">
        <v>974</v>
      </c>
      <c r="G129" s="214" t="s">
        <v>311</v>
      </c>
      <c r="H129" s="215">
        <v>87.024000000000001</v>
      </c>
      <c r="I129" s="216"/>
      <c r="J129" s="217">
        <f>ROUND(I129*H129,2)</f>
        <v>0</v>
      </c>
      <c r="K129" s="213" t="s">
        <v>312</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1840</v>
      </c>
    </row>
    <row r="130" s="2" customFormat="1" ht="14.4" customHeight="1">
      <c r="A130" s="36"/>
      <c r="B130" s="37"/>
      <c r="C130" s="211" t="s">
        <v>404</v>
      </c>
      <c r="D130" s="211" t="s">
        <v>308</v>
      </c>
      <c r="E130" s="212" t="s">
        <v>976</v>
      </c>
      <c r="F130" s="213" t="s">
        <v>977</v>
      </c>
      <c r="G130" s="214" t="s">
        <v>311</v>
      </c>
      <c r="H130" s="215">
        <v>106.651</v>
      </c>
      <c r="I130" s="216"/>
      <c r="J130" s="217">
        <f>ROUND(I130*H130,2)</f>
        <v>0</v>
      </c>
      <c r="K130" s="213" t="s">
        <v>312</v>
      </c>
      <c r="L130" s="42"/>
      <c r="M130" s="218" t="s">
        <v>19</v>
      </c>
      <c r="N130" s="219" t="s">
        <v>45</v>
      </c>
      <c r="O130" s="82"/>
      <c r="P130" s="220">
        <f>O130*H130</f>
        <v>0</v>
      </c>
      <c r="Q130" s="220">
        <v>0.0031800000000000001</v>
      </c>
      <c r="R130" s="220">
        <f>Q130*H130</f>
        <v>0.33915018000000002</v>
      </c>
      <c r="S130" s="220">
        <v>0</v>
      </c>
      <c r="T130" s="221">
        <f>S130*H130</f>
        <v>0</v>
      </c>
      <c r="U130" s="36"/>
      <c r="V130" s="36"/>
      <c r="W130" s="36"/>
      <c r="X130" s="36"/>
      <c r="Y130" s="36"/>
      <c r="Z130" s="36"/>
      <c r="AA130" s="36"/>
      <c r="AB130" s="36"/>
      <c r="AC130" s="36"/>
      <c r="AD130" s="36"/>
      <c r="AE130" s="36"/>
      <c r="AR130" s="222" t="s">
        <v>376</v>
      </c>
      <c r="AT130" s="222" t="s">
        <v>308</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1841</v>
      </c>
    </row>
    <row r="131" s="2" customFormat="1" ht="14.4" customHeight="1">
      <c r="A131" s="36"/>
      <c r="B131" s="37"/>
      <c r="C131" s="211" t="s">
        <v>412</v>
      </c>
      <c r="D131" s="211" t="s">
        <v>308</v>
      </c>
      <c r="E131" s="212" t="s">
        <v>979</v>
      </c>
      <c r="F131" s="213" t="s">
        <v>980</v>
      </c>
      <c r="G131" s="214" t="s">
        <v>311</v>
      </c>
      <c r="H131" s="215">
        <v>243.63</v>
      </c>
      <c r="I131" s="216"/>
      <c r="J131" s="217">
        <f>ROUND(I131*H131,2)</f>
        <v>0</v>
      </c>
      <c r="K131" s="213" t="s">
        <v>312</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1842</v>
      </c>
    </row>
    <row r="132" s="2" customFormat="1" ht="14.4" customHeight="1">
      <c r="A132" s="36"/>
      <c r="B132" s="37"/>
      <c r="C132" s="230" t="s">
        <v>419</v>
      </c>
      <c r="D132" s="230" t="s">
        <v>846</v>
      </c>
      <c r="E132" s="231" t="s">
        <v>982</v>
      </c>
      <c r="F132" s="232" t="s">
        <v>983</v>
      </c>
      <c r="G132" s="233" t="s">
        <v>311</v>
      </c>
      <c r="H132" s="234">
        <v>267.993</v>
      </c>
      <c r="I132" s="235"/>
      <c r="J132" s="236">
        <f>ROUND(I132*H132,2)</f>
        <v>0</v>
      </c>
      <c r="K132" s="232" t="s">
        <v>312</v>
      </c>
      <c r="L132" s="237"/>
      <c r="M132" s="238" t="s">
        <v>19</v>
      </c>
      <c r="N132" s="23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494</v>
      </c>
      <c r="AT132" s="222" t="s">
        <v>846</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1843</v>
      </c>
    </row>
    <row r="133" s="2" customFormat="1" ht="24.15" customHeight="1">
      <c r="A133" s="36"/>
      <c r="B133" s="37"/>
      <c r="C133" s="211" t="s">
        <v>425</v>
      </c>
      <c r="D133" s="211" t="s">
        <v>308</v>
      </c>
      <c r="E133" s="212" t="s">
        <v>985</v>
      </c>
      <c r="F133" s="213" t="s">
        <v>986</v>
      </c>
      <c r="G133" s="214" t="s">
        <v>311</v>
      </c>
      <c r="H133" s="215">
        <v>70.869</v>
      </c>
      <c r="I133" s="216"/>
      <c r="J133" s="217">
        <f>ROUND(I133*H133,2)</f>
        <v>0</v>
      </c>
      <c r="K133" s="213" t="s">
        <v>312</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376</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1844</v>
      </c>
    </row>
    <row r="134" s="2" customFormat="1" ht="14.4" customHeight="1">
      <c r="A134" s="36"/>
      <c r="B134" s="37"/>
      <c r="C134" s="230" t="s">
        <v>480</v>
      </c>
      <c r="D134" s="230" t="s">
        <v>846</v>
      </c>
      <c r="E134" s="231" t="s">
        <v>982</v>
      </c>
      <c r="F134" s="232" t="s">
        <v>983</v>
      </c>
      <c r="G134" s="233" t="s">
        <v>311</v>
      </c>
      <c r="H134" s="234">
        <v>77.956000000000003</v>
      </c>
      <c r="I134" s="235"/>
      <c r="J134" s="236">
        <f>ROUND(I134*H134,2)</f>
        <v>0</v>
      </c>
      <c r="K134" s="232" t="s">
        <v>312</v>
      </c>
      <c r="L134" s="237"/>
      <c r="M134" s="238" t="s">
        <v>19</v>
      </c>
      <c r="N134" s="23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494</v>
      </c>
      <c r="AT134" s="222" t="s">
        <v>846</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1845</v>
      </c>
    </row>
    <row r="135" s="2" customFormat="1" ht="14.4" customHeight="1">
      <c r="A135" s="36"/>
      <c r="B135" s="37"/>
      <c r="C135" s="211" t="s">
        <v>482</v>
      </c>
      <c r="D135" s="211" t="s">
        <v>308</v>
      </c>
      <c r="E135" s="212" t="s">
        <v>989</v>
      </c>
      <c r="F135" s="213" t="s">
        <v>990</v>
      </c>
      <c r="G135" s="214" t="s">
        <v>311</v>
      </c>
      <c r="H135" s="215">
        <v>425.61200000000002</v>
      </c>
      <c r="I135" s="216"/>
      <c r="J135" s="217">
        <f>ROUND(I135*H135,2)</f>
        <v>0</v>
      </c>
      <c r="K135" s="213" t="s">
        <v>312</v>
      </c>
      <c r="L135" s="42"/>
      <c r="M135" s="218" t="s">
        <v>19</v>
      </c>
      <c r="N135" s="219" t="s">
        <v>45</v>
      </c>
      <c r="O135" s="82"/>
      <c r="P135" s="220">
        <f>O135*H135</f>
        <v>0</v>
      </c>
      <c r="Q135" s="220">
        <v>0.00020120000000000001</v>
      </c>
      <c r="R135" s="220">
        <f>Q135*H135</f>
        <v>0.085633134400000005</v>
      </c>
      <c r="S135" s="220">
        <v>0</v>
      </c>
      <c r="T135" s="221">
        <f>S135*H135</f>
        <v>0</v>
      </c>
      <c r="U135" s="36"/>
      <c r="V135" s="36"/>
      <c r="W135" s="36"/>
      <c r="X135" s="36"/>
      <c r="Y135" s="36"/>
      <c r="Z135" s="36"/>
      <c r="AA135" s="36"/>
      <c r="AB135" s="36"/>
      <c r="AC135" s="36"/>
      <c r="AD135" s="36"/>
      <c r="AE135" s="36"/>
      <c r="AR135" s="222" t="s">
        <v>376</v>
      </c>
      <c r="AT135" s="222" t="s">
        <v>308</v>
      </c>
      <c r="AU135" s="222" t="s">
        <v>83</v>
      </c>
      <c r="AY135" s="15" t="s">
        <v>305</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376</v>
      </c>
      <c r="BM135" s="222" t="s">
        <v>1846</v>
      </c>
    </row>
    <row r="136" s="2" customFormat="1" ht="14.4" customHeight="1">
      <c r="A136" s="36"/>
      <c r="B136" s="37"/>
      <c r="C136" s="211" t="s">
        <v>486</v>
      </c>
      <c r="D136" s="211" t="s">
        <v>308</v>
      </c>
      <c r="E136" s="212" t="s">
        <v>1847</v>
      </c>
      <c r="F136" s="213" t="s">
        <v>1848</v>
      </c>
      <c r="G136" s="214" t="s">
        <v>311</v>
      </c>
      <c r="H136" s="215">
        <v>36</v>
      </c>
      <c r="I136" s="216"/>
      <c r="J136" s="217">
        <f>ROUND(I136*H136,2)</f>
        <v>0</v>
      </c>
      <c r="K136" s="213" t="s">
        <v>312</v>
      </c>
      <c r="L136" s="42"/>
      <c r="M136" s="218" t="s">
        <v>19</v>
      </c>
      <c r="N136" s="219" t="s">
        <v>45</v>
      </c>
      <c r="O136" s="82"/>
      <c r="P136" s="220">
        <f>O136*H136</f>
        <v>0</v>
      </c>
      <c r="Q136" s="220">
        <v>2.0000000000000002E-05</v>
      </c>
      <c r="R136" s="220">
        <f>Q136*H136</f>
        <v>0.00072000000000000005</v>
      </c>
      <c r="S136" s="220">
        <v>0</v>
      </c>
      <c r="T136" s="221">
        <f>S136*H136</f>
        <v>0</v>
      </c>
      <c r="U136" s="36"/>
      <c r="V136" s="36"/>
      <c r="W136" s="36"/>
      <c r="X136" s="36"/>
      <c r="Y136" s="36"/>
      <c r="Z136" s="36"/>
      <c r="AA136" s="36"/>
      <c r="AB136" s="36"/>
      <c r="AC136" s="36"/>
      <c r="AD136" s="36"/>
      <c r="AE136" s="36"/>
      <c r="AR136" s="222" t="s">
        <v>376</v>
      </c>
      <c r="AT136" s="222" t="s">
        <v>308</v>
      </c>
      <c r="AU136" s="222" t="s">
        <v>83</v>
      </c>
      <c r="AY136" s="15" t="s">
        <v>305</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376</v>
      </c>
      <c r="BM136" s="222" t="s">
        <v>1849</v>
      </c>
    </row>
    <row r="137" s="2" customFormat="1" ht="14.4" customHeight="1">
      <c r="A137" s="36"/>
      <c r="B137" s="37"/>
      <c r="C137" s="211" t="s">
        <v>488</v>
      </c>
      <c r="D137" s="211" t="s">
        <v>308</v>
      </c>
      <c r="E137" s="212" t="s">
        <v>992</v>
      </c>
      <c r="F137" s="213" t="s">
        <v>993</v>
      </c>
      <c r="G137" s="214" t="s">
        <v>311</v>
      </c>
      <c r="H137" s="215">
        <v>34.869</v>
      </c>
      <c r="I137" s="216"/>
      <c r="J137" s="217">
        <f>ROUND(I137*H137,2)</f>
        <v>0</v>
      </c>
      <c r="K137" s="213" t="s">
        <v>312</v>
      </c>
      <c r="L137" s="42"/>
      <c r="M137" s="218" t="s">
        <v>19</v>
      </c>
      <c r="N137" s="219" t="s">
        <v>45</v>
      </c>
      <c r="O137" s="82"/>
      <c r="P137" s="220">
        <f>O137*H137</f>
        <v>0</v>
      </c>
      <c r="Q137" s="220">
        <v>1.2775000000000001E-05</v>
      </c>
      <c r="R137" s="220">
        <f>Q137*H137</f>
        <v>0.00044545147500000003</v>
      </c>
      <c r="S137" s="220">
        <v>0</v>
      </c>
      <c r="T137" s="221">
        <f>S137*H137</f>
        <v>0</v>
      </c>
      <c r="U137" s="36"/>
      <c r="V137" s="36"/>
      <c r="W137" s="36"/>
      <c r="X137" s="36"/>
      <c r="Y137" s="36"/>
      <c r="Z137" s="36"/>
      <c r="AA137" s="36"/>
      <c r="AB137" s="36"/>
      <c r="AC137" s="36"/>
      <c r="AD137" s="36"/>
      <c r="AE137" s="36"/>
      <c r="AR137" s="222" t="s">
        <v>376</v>
      </c>
      <c r="AT137" s="222" t="s">
        <v>308</v>
      </c>
      <c r="AU137" s="222" t="s">
        <v>83</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376</v>
      </c>
      <c r="BM137" s="222" t="s">
        <v>1850</v>
      </c>
    </row>
    <row r="138" s="2" customFormat="1" ht="14.4" customHeight="1">
      <c r="A138" s="36"/>
      <c r="B138" s="37"/>
      <c r="C138" s="211" t="s">
        <v>490</v>
      </c>
      <c r="D138" s="211" t="s">
        <v>308</v>
      </c>
      <c r="E138" s="212" t="s">
        <v>995</v>
      </c>
      <c r="F138" s="213" t="s">
        <v>996</v>
      </c>
      <c r="G138" s="214" t="s">
        <v>311</v>
      </c>
      <c r="H138" s="215">
        <v>243.63</v>
      </c>
      <c r="I138" s="216"/>
      <c r="J138" s="217">
        <f>ROUND(I138*H138,2)</f>
        <v>0</v>
      </c>
      <c r="K138" s="213" t="s">
        <v>312</v>
      </c>
      <c r="L138" s="42"/>
      <c r="M138" s="218" t="s">
        <v>19</v>
      </c>
      <c r="N138" s="219" t="s">
        <v>45</v>
      </c>
      <c r="O138" s="82"/>
      <c r="P138" s="220">
        <f>O138*H138</f>
        <v>0</v>
      </c>
      <c r="Q138" s="220">
        <v>1.1875000000000001E-05</v>
      </c>
      <c r="R138" s="220">
        <f>Q138*H138</f>
        <v>0.0028931062500000002</v>
      </c>
      <c r="S138" s="220">
        <v>0</v>
      </c>
      <c r="T138" s="221">
        <f>S138*H138</f>
        <v>0</v>
      </c>
      <c r="U138" s="36"/>
      <c r="V138" s="36"/>
      <c r="W138" s="36"/>
      <c r="X138" s="36"/>
      <c r="Y138" s="36"/>
      <c r="Z138" s="36"/>
      <c r="AA138" s="36"/>
      <c r="AB138" s="36"/>
      <c r="AC138" s="36"/>
      <c r="AD138" s="36"/>
      <c r="AE138" s="36"/>
      <c r="AR138" s="222" t="s">
        <v>376</v>
      </c>
      <c r="AT138" s="222" t="s">
        <v>308</v>
      </c>
      <c r="AU138" s="222" t="s">
        <v>83</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376</v>
      </c>
      <c r="BM138" s="222" t="s">
        <v>1851</v>
      </c>
    </row>
    <row r="139" s="2" customFormat="1" ht="24.15" customHeight="1">
      <c r="A139" s="36"/>
      <c r="B139" s="37"/>
      <c r="C139" s="211" t="s">
        <v>494</v>
      </c>
      <c r="D139" s="211" t="s">
        <v>308</v>
      </c>
      <c r="E139" s="212" t="s">
        <v>998</v>
      </c>
      <c r="F139" s="213" t="s">
        <v>999</v>
      </c>
      <c r="G139" s="214" t="s">
        <v>311</v>
      </c>
      <c r="H139" s="215">
        <v>425.61200000000002</v>
      </c>
      <c r="I139" s="216"/>
      <c r="J139" s="217">
        <f>ROUND(I139*H139,2)</f>
        <v>0</v>
      </c>
      <c r="K139" s="213" t="s">
        <v>312</v>
      </c>
      <c r="L139" s="42"/>
      <c r="M139" s="224" t="s">
        <v>19</v>
      </c>
      <c r="N139" s="225" t="s">
        <v>45</v>
      </c>
      <c r="O139" s="226"/>
      <c r="P139" s="227">
        <f>O139*H139</f>
        <v>0</v>
      </c>
      <c r="Q139" s="227">
        <v>0.00027540000000000003</v>
      </c>
      <c r="R139" s="227">
        <f>Q139*H139</f>
        <v>0.11721354480000001</v>
      </c>
      <c r="S139" s="227">
        <v>0</v>
      </c>
      <c r="T139" s="228">
        <f>S139*H139</f>
        <v>0</v>
      </c>
      <c r="U139" s="36"/>
      <c r="V139" s="36"/>
      <c r="W139" s="36"/>
      <c r="X139" s="36"/>
      <c r="Y139" s="36"/>
      <c r="Z139" s="36"/>
      <c r="AA139" s="36"/>
      <c r="AB139" s="36"/>
      <c r="AC139" s="36"/>
      <c r="AD139" s="36"/>
      <c r="AE139" s="36"/>
      <c r="AR139" s="222" t="s">
        <v>376</v>
      </c>
      <c r="AT139" s="222" t="s">
        <v>308</v>
      </c>
      <c r="AU139" s="222" t="s">
        <v>83</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376</v>
      </c>
      <c r="BM139" s="222" t="s">
        <v>1852</v>
      </c>
    </row>
    <row r="140" s="2" customFormat="1" ht="6.96" customHeight="1">
      <c r="A140" s="36"/>
      <c r="B140" s="57"/>
      <c r="C140" s="58"/>
      <c r="D140" s="58"/>
      <c r="E140" s="58"/>
      <c r="F140" s="58"/>
      <c r="G140" s="58"/>
      <c r="H140" s="58"/>
      <c r="I140" s="58"/>
      <c r="J140" s="58"/>
      <c r="K140" s="58"/>
      <c r="L140" s="42"/>
      <c r="M140" s="36"/>
      <c r="O140" s="36"/>
      <c r="P140" s="36"/>
      <c r="Q140" s="36"/>
      <c r="R140" s="36"/>
      <c r="S140" s="36"/>
      <c r="T140" s="36"/>
      <c r="U140" s="36"/>
      <c r="V140" s="36"/>
      <c r="W140" s="36"/>
      <c r="X140" s="36"/>
      <c r="Y140" s="36"/>
      <c r="Z140" s="36"/>
      <c r="AA140" s="36"/>
      <c r="AB140" s="36"/>
      <c r="AC140" s="36"/>
      <c r="AD140" s="36"/>
      <c r="AE140" s="36"/>
    </row>
  </sheetData>
  <sheetProtection sheet="1" autoFilter="0" formatColumns="0" formatRows="0" objects="1" scenarios="1" spinCount="100000" saltValue="TdHHZEL6Rgq1TLesNiJTw+wEd8G9Zr/8vWxjuomN1fpYgzVYp/NpegmwLs/CuKgs7YBF9cNOooIOuV+nXr1A1g==" hashValue="Zu4UcpiUxIhNiggfcVwj0jb9tDMxosZFlnelQl17oA6puS8dRnZpH6APeyy4ltKYaXSutndkqUvIxAHGLT0m9g==" algorithmName="SHA-512" password="CC35"/>
  <autoFilter ref="C98:K139"/>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197</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c r="B8" s="18"/>
      <c r="D8" s="141" t="s">
        <v>271</v>
      </c>
      <c r="L8" s="18"/>
    </row>
    <row r="9" s="1" customFormat="1" ht="16.5" customHeight="1">
      <c r="B9" s="18"/>
      <c r="E9" s="142" t="s">
        <v>836</v>
      </c>
      <c r="F9" s="1"/>
      <c r="G9" s="1"/>
      <c r="H9" s="1"/>
      <c r="L9" s="18"/>
    </row>
    <row r="10" s="1" customFormat="1" ht="12" customHeight="1">
      <c r="B10" s="18"/>
      <c r="D10" s="141" t="s">
        <v>273</v>
      </c>
      <c r="L10" s="18"/>
    </row>
    <row r="11" s="2" customFormat="1" ht="16.5" customHeight="1">
      <c r="A11" s="36"/>
      <c r="B11" s="42"/>
      <c r="C11" s="36"/>
      <c r="D11" s="36"/>
      <c r="E11" s="154" t="s">
        <v>1675</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838</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1853</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275</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276</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ROUND(J97,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ROUND((SUM(BE97:BE115)),  2)</f>
        <v>0</v>
      </c>
      <c r="G37" s="36"/>
      <c r="H37" s="36"/>
      <c r="I37" s="156">
        <v>0.20999999999999999</v>
      </c>
      <c r="J37" s="155">
        <f>ROUND(((SUM(BE97:BE115))*I37),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ROUND((SUM(BF97:BF115)),  2)</f>
        <v>0</v>
      </c>
      <c r="G38" s="36"/>
      <c r="H38" s="36"/>
      <c r="I38" s="156">
        <v>0.14999999999999999</v>
      </c>
      <c r="J38" s="155">
        <f>ROUND(((SUM(BF97:BF115))*I38),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ROUND((SUM(BG97:BG115)),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ROUND((SUM(BH97:BH115)),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ROUND((SUM(BI97:BI115)),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277</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FLD-3.etapa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271</v>
      </c>
      <c r="D53" s="20"/>
      <c r="E53" s="20"/>
      <c r="F53" s="20"/>
      <c r="G53" s="20"/>
      <c r="H53" s="20"/>
      <c r="I53" s="20"/>
      <c r="J53" s="20"/>
      <c r="K53" s="20"/>
      <c r="L53" s="18"/>
    </row>
    <row r="54" s="1" customFormat="1" ht="16.5" customHeight="1">
      <c r="B54" s="19"/>
      <c r="C54" s="20"/>
      <c r="D54" s="20"/>
      <c r="E54" s="168" t="s">
        <v>836</v>
      </c>
      <c r="F54" s="20"/>
      <c r="G54" s="20"/>
      <c r="H54" s="20"/>
      <c r="I54" s="20"/>
      <c r="J54" s="20"/>
      <c r="K54" s="20"/>
      <c r="L54" s="18"/>
    </row>
    <row r="55" s="1" customFormat="1" ht="12" customHeight="1">
      <c r="B55" s="19"/>
      <c r="C55" s="30" t="s">
        <v>273</v>
      </c>
      <c r="D55" s="20"/>
      <c r="E55" s="20"/>
      <c r="F55" s="20"/>
      <c r="G55" s="20"/>
      <c r="H55" s="20"/>
      <c r="I55" s="20"/>
      <c r="J55" s="20"/>
      <c r="K55" s="20"/>
      <c r="L55" s="18"/>
    </row>
    <row r="56" s="2" customFormat="1" ht="16.5" customHeight="1">
      <c r="A56" s="36"/>
      <c r="B56" s="37"/>
      <c r="C56" s="38"/>
      <c r="D56" s="38"/>
      <c r="E56" s="229" t="s">
        <v>1675</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838</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2020-019-02-05-05 - Nové kce- 4.NP- lešení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278</v>
      </c>
      <c r="D65" s="170"/>
      <c r="E65" s="170"/>
      <c r="F65" s="170"/>
      <c r="G65" s="170"/>
      <c r="H65" s="170"/>
      <c r="I65" s="170"/>
      <c r="J65" s="171" t="s">
        <v>279</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J97</f>
        <v>0</v>
      </c>
      <c r="K67" s="38"/>
      <c r="L67" s="143"/>
      <c r="S67" s="36"/>
      <c r="T67" s="36"/>
      <c r="U67" s="36"/>
      <c r="V67" s="36"/>
      <c r="W67" s="36"/>
      <c r="X67" s="36"/>
      <c r="Y67" s="36"/>
      <c r="Z67" s="36"/>
      <c r="AA67" s="36"/>
      <c r="AB67" s="36"/>
      <c r="AC67" s="36"/>
      <c r="AD67" s="36"/>
      <c r="AE67" s="36"/>
      <c r="AU67" s="15" t="s">
        <v>280</v>
      </c>
    </row>
    <row r="68" s="9" customFormat="1" ht="24.96" customHeight="1">
      <c r="A68" s="9"/>
      <c r="B68" s="173"/>
      <c r="C68" s="174"/>
      <c r="D68" s="175" t="s">
        <v>281</v>
      </c>
      <c r="E68" s="176"/>
      <c r="F68" s="176"/>
      <c r="G68" s="176"/>
      <c r="H68" s="176"/>
      <c r="I68" s="176"/>
      <c r="J68" s="177">
        <f>J98</f>
        <v>0</v>
      </c>
      <c r="K68" s="174"/>
      <c r="L68" s="178"/>
      <c r="S68" s="9"/>
      <c r="T68" s="9"/>
      <c r="U68" s="9"/>
      <c r="V68" s="9"/>
      <c r="W68" s="9"/>
      <c r="X68" s="9"/>
      <c r="Y68" s="9"/>
      <c r="Z68" s="9"/>
      <c r="AA68" s="9"/>
      <c r="AB68" s="9"/>
      <c r="AC68" s="9"/>
      <c r="AD68" s="9"/>
      <c r="AE68" s="9"/>
    </row>
    <row r="69" s="10" customFormat="1" ht="19.92" customHeight="1">
      <c r="A69" s="10"/>
      <c r="B69" s="179"/>
      <c r="C69" s="123"/>
      <c r="D69" s="180" t="s">
        <v>717</v>
      </c>
      <c r="E69" s="181"/>
      <c r="F69" s="181"/>
      <c r="G69" s="181"/>
      <c r="H69" s="181"/>
      <c r="I69" s="181"/>
      <c r="J69" s="182">
        <f>J99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282</v>
      </c>
      <c r="E70" s="181"/>
      <c r="F70" s="181"/>
      <c r="G70" s="181"/>
      <c r="H70" s="181"/>
      <c r="I70" s="181"/>
      <c r="J70" s="182">
        <f>J101</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841</v>
      </c>
      <c r="E71" s="181"/>
      <c r="F71" s="181"/>
      <c r="G71" s="181"/>
      <c r="H71" s="181"/>
      <c r="I71" s="181"/>
      <c r="J71" s="182">
        <f>J103</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286</v>
      </c>
      <c r="E72" s="176"/>
      <c r="F72" s="176"/>
      <c r="G72" s="176"/>
      <c r="H72" s="176"/>
      <c r="I72" s="176"/>
      <c r="J72" s="177">
        <f>J105</f>
        <v>0</v>
      </c>
      <c r="K72" s="174"/>
      <c r="L72" s="178"/>
      <c r="S72" s="9"/>
      <c r="T72" s="9"/>
      <c r="U72" s="9"/>
      <c r="V72" s="9"/>
      <c r="W72" s="9"/>
      <c r="X72" s="9"/>
      <c r="Y72" s="9"/>
      <c r="Z72" s="9"/>
      <c r="AA72" s="9"/>
      <c r="AB72" s="9"/>
      <c r="AC72" s="9"/>
      <c r="AD72" s="9"/>
      <c r="AE72" s="9"/>
    </row>
    <row r="73" s="10" customFormat="1" ht="19.92" customHeight="1">
      <c r="A73" s="10"/>
      <c r="B73" s="179"/>
      <c r="C73" s="123"/>
      <c r="D73" s="180" t="s">
        <v>721</v>
      </c>
      <c r="E73" s="181"/>
      <c r="F73" s="181"/>
      <c r="G73" s="181"/>
      <c r="H73" s="181"/>
      <c r="I73" s="181"/>
      <c r="J73" s="182">
        <f>J106</f>
        <v>0</v>
      </c>
      <c r="K73" s="123"/>
      <c r="L73" s="183"/>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3"/>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3"/>
      <c r="S79" s="36"/>
      <c r="T79" s="36"/>
      <c r="U79" s="36"/>
      <c r="V79" s="36"/>
      <c r="W79" s="36"/>
      <c r="X79" s="36"/>
      <c r="Y79" s="36"/>
      <c r="Z79" s="36"/>
      <c r="AA79" s="36"/>
      <c r="AB79" s="36"/>
      <c r="AC79" s="36"/>
      <c r="AD79" s="36"/>
      <c r="AE79" s="36"/>
    </row>
    <row r="80" s="2" customFormat="1" ht="24.96" customHeight="1">
      <c r="A80" s="36"/>
      <c r="B80" s="37"/>
      <c r="C80" s="21" t="s">
        <v>290</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168" t="str">
        <f>E7</f>
        <v>Stavební úpravy a přístavba objektu FLD-3.etapa</v>
      </c>
      <c r="F83" s="30"/>
      <c r="G83" s="30"/>
      <c r="H83" s="30"/>
      <c r="I83" s="38"/>
      <c r="J83" s="38"/>
      <c r="K83" s="38"/>
      <c r="L83" s="143"/>
      <c r="S83" s="36"/>
      <c r="T83" s="36"/>
      <c r="U83" s="36"/>
      <c r="V83" s="36"/>
      <c r="W83" s="36"/>
      <c r="X83" s="36"/>
      <c r="Y83" s="36"/>
      <c r="Z83" s="36"/>
      <c r="AA83" s="36"/>
      <c r="AB83" s="36"/>
      <c r="AC83" s="36"/>
      <c r="AD83" s="36"/>
      <c r="AE83" s="36"/>
    </row>
    <row r="84" s="1" customFormat="1" ht="12" customHeight="1">
      <c r="B84" s="19"/>
      <c r="C84" s="30" t="s">
        <v>271</v>
      </c>
      <c r="D84" s="20"/>
      <c r="E84" s="20"/>
      <c r="F84" s="20"/>
      <c r="G84" s="20"/>
      <c r="H84" s="20"/>
      <c r="I84" s="20"/>
      <c r="J84" s="20"/>
      <c r="K84" s="20"/>
      <c r="L84" s="18"/>
    </row>
    <row r="85" s="1" customFormat="1" ht="16.5" customHeight="1">
      <c r="B85" s="19"/>
      <c r="C85" s="20"/>
      <c r="D85" s="20"/>
      <c r="E85" s="168" t="s">
        <v>836</v>
      </c>
      <c r="F85" s="20"/>
      <c r="G85" s="20"/>
      <c r="H85" s="20"/>
      <c r="I85" s="20"/>
      <c r="J85" s="20"/>
      <c r="K85" s="20"/>
      <c r="L85" s="18"/>
    </row>
    <row r="86" s="1" customFormat="1" ht="12" customHeight="1">
      <c r="B86" s="19"/>
      <c r="C86" s="30" t="s">
        <v>273</v>
      </c>
      <c r="D86" s="20"/>
      <c r="E86" s="20"/>
      <c r="F86" s="20"/>
      <c r="G86" s="20"/>
      <c r="H86" s="20"/>
      <c r="I86" s="20"/>
      <c r="J86" s="20"/>
      <c r="K86" s="20"/>
      <c r="L86" s="18"/>
    </row>
    <row r="87" s="2" customFormat="1" ht="16.5" customHeight="1">
      <c r="A87" s="36"/>
      <c r="B87" s="37"/>
      <c r="C87" s="38"/>
      <c r="D87" s="38"/>
      <c r="E87" s="229" t="s">
        <v>1675</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838</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E13</f>
        <v xml:space="preserve">2020-019-02-05-05 - Nové kce- 4.NP- lešení </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KAMÝCKÁ 1176, PRAHA - SUCHDOL </v>
      </c>
      <c r="G91" s="38"/>
      <c r="H91" s="38"/>
      <c r="I91" s="30" t="s">
        <v>23</v>
      </c>
      <c r="J91" s="70" t="str">
        <f>IF(J16="","",J16)</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E19</f>
        <v>ČZU V PRAZE, FAKULTA LESNICKÁ A DŘEVAŘSKÁ, Praha 6</v>
      </c>
      <c r="G93" s="38"/>
      <c r="H93" s="38"/>
      <c r="I93" s="30" t="s">
        <v>33</v>
      </c>
      <c r="J93" s="34" t="str">
        <f>E25</f>
        <v xml:space="preserve">Ing. Vladimír Čapka Gerstnerova 5/658 Praha 7  </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IF(E22="","",E22)</f>
        <v>Vyplň údaj</v>
      </c>
      <c r="G94" s="38"/>
      <c r="H94" s="38"/>
      <c r="I94" s="30" t="s">
        <v>36</v>
      </c>
      <c r="J94" s="34" t="str">
        <f>E28</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291</v>
      </c>
      <c r="D96" s="187" t="s">
        <v>59</v>
      </c>
      <c r="E96" s="187" t="s">
        <v>55</v>
      </c>
      <c r="F96" s="187" t="s">
        <v>56</v>
      </c>
      <c r="G96" s="187" t="s">
        <v>292</v>
      </c>
      <c r="H96" s="187" t="s">
        <v>293</v>
      </c>
      <c r="I96" s="187" t="s">
        <v>294</v>
      </c>
      <c r="J96" s="187" t="s">
        <v>279</v>
      </c>
      <c r="K96" s="188" t="s">
        <v>295</v>
      </c>
      <c r="L96" s="189"/>
      <c r="M96" s="90" t="s">
        <v>19</v>
      </c>
      <c r="N96" s="91" t="s">
        <v>44</v>
      </c>
      <c r="O96" s="91" t="s">
        <v>296</v>
      </c>
      <c r="P96" s="91" t="s">
        <v>297</v>
      </c>
      <c r="Q96" s="91" t="s">
        <v>298</v>
      </c>
      <c r="R96" s="91" t="s">
        <v>299</v>
      </c>
      <c r="S96" s="91" t="s">
        <v>300</v>
      </c>
      <c r="T96" s="92" t="s">
        <v>301</v>
      </c>
      <c r="U96" s="184"/>
      <c r="V96" s="184"/>
      <c r="W96" s="184"/>
      <c r="X96" s="184"/>
      <c r="Y96" s="184"/>
      <c r="Z96" s="184"/>
      <c r="AA96" s="184"/>
      <c r="AB96" s="184"/>
      <c r="AC96" s="184"/>
      <c r="AD96" s="184"/>
      <c r="AE96" s="184"/>
    </row>
    <row r="97" s="2" customFormat="1" ht="22.8" customHeight="1">
      <c r="A97" s="36"/>
      <c r="B97" s="37"/>
      <c r="C97" s="97" t="s">
        <v>302</v>
      </c>
      <c r="D97" s="38"/>
      <c r="E97" s="38"/>
      <c r="F97" s="38"/>
      <c r="G97" s="38"/>
      <c r="H97" s="38"/>
      <c r="I97" s="38"/>
      <c r="J97" s="190">
        <f>BK97</f>
        <v>0</v>
      </c>
      <c r="K97" s="38"/>
      <c r="L97" s="42"/>
      <c r="M97" s="93"/>
      <c r="N97" s="191"/>
      <c r="O97" s="94"/>
      <c r="P97" s="192">
        <f>P98+P105</f>
        <v>0</v>
      </c>
      <c r="Q97" s="94"/>
      <c r="R97" s="192">
        <f>R98+R105</f>
        <v>0.84157715999999994</v>
      </c>
      <c r="S97" s="94"/>
      <c r="T97" s="193">
        <f>T98+T105</f>
        <v>0</v>
      </c>
      <c r="U97" s="36"/>
      <c r="V97" s="36"/>
      <c r="W97" s="36"/>
      <c r="X97" s="36"/>
      <c r="Y97" s="36"/>
      <c r="Z97" s="36"/>
      <c r="AA97" s="36"/>
      <c r="AB97" s="36"/>
      <c r="AC97" s="36"/>
      <c r="AD97" s="36"/>
      <c r="AE97" s="36"/>
      <c r="AT97" s="15" t="s">
        <v>73</v>
      </c>
      <c r="AU97" s="15" t="s">
        <v>280</v>
      </c>
      <c r="BK97" s="194">
        <f>BK98+BK105</f>
        <v>0</v>
      </c>
    </row>
    <row r="98" s="12" customFormat="1" ht="25.92" customHeight="1">
      <c r="A98" s="12"/>
      <c r="B98" s="195"/>
      <c r="C98" s="196"/>
      <c r="D98" s="197" t="s">
        <v>73</v>
      </c>
      <c r="E98" s="198" t="s">
        <v>303</v>
      </c>
      <c r="F98" s="198" t="s">
        <v>304</v>
      </c>
      <c r="G98" s="196"/>
      <c r="H98" s="196"/>
      <c r="I98" s="199"/>
      <c r="J98" s="200">
        <f>BK98</f>
        <v>0</v>
      </c>
      <c r="K98" s="196"/>
      <c r="L98" s="201"/>
      <c r="M98" s="202"/>
      <c r="N98" s="203"/>
      <c r="O98" s="203"/>
      <c r="P98" s="204">
        <f>P99+P101+P103</f>
        <v>0</v>
      </c>
      <c r="Q98" s="203"/>
      <c r="R98" s="204">
        <f>R99+R101+R103</f>
        <v>0.041417099999999998</v>
      </c>
      <c r="S98" s="203"/>
      <c r="T98" s="205">
        <f>T99+T101+T103</f>
        <v>0</v>
      </c>
      <c r="U98" s="12"/>
      <c r="V98" s="12"/>
      <c r="W98" s="12"/>
      <c r="X98" s="12"/>
      <c r="Y98" s="12"/>
      <c r="Z98" s="12"/>
      <c r="AA98" s="12"/>
      <c r="AB98" s="12"/>
      <c r="AC98" s="12"/>
      <c r="AD98" s="12"/>
      <c r="AE98" s="12"/>
      <c r="AR98" s="206" t="s">
        <v>81</v>
      </c>
      <c r="AT98" s="207" t="s">
        <v>73</v>
      </c>
      <c r="AU98" s="207" t="s">
        <v>74</v>
      </c>
      <c r="AY98" s="206" t="s">
        <v>305</v>
      </c>
      <c r="BK98" s="208">
        <f>BK99+BK101+BK103</f>
        <v>0</v>
      </c>
    </row>
    <row r="99" s="12" customFormat="1" ht="22.8" customHeight="1">
      <c r="A99" s="12"/>
      <c r="B99" s="195"/>
      <c r="C99" s="196"/>
      <c r="D99" s="197" t="s">
        <v>73</v>
      </c>
      <c r="E99" s="209" t="s">
        <v>346</v>
      </c>
      <c r="F99" s="209" t="s">
        <v>723</v>
      </c>
      <c r="G99" s="196"/>
      <c r="H99" s="196"/>
      <c r="I99" s="199"/>
      <c r="J99" s="210">
        <f>BK99</f>
        <v>0</v>
      </c>
      <c r="K99" s="196"/>
      <c r="L99" s="201"/>
      <c r="M99" s="202"/>
      <c r="N99" s="203"/>
      <c r="O99" s="203"/>
      <c r="P99" s="204">
        <f>P100</f>
        <v>0</v>
      </c>
      <c r="Q99" s="203"/>
      <c r="R99" s="204">
        <f>R100</f>
        <v>0.0097452000000000007</v>
      </c>
      <c r="S99" s="203"/>
      <c r="T99" s="205">
        <f>T100</f>
        <v>0</v>
      </c>
      <c r="U99" s="12"/>
      <c r="V99" s="12"/>
      <c r="W99" s="12"/>
      <c r="X99" s="12"/>
      <c r="Y99" s="12"/>
      <c r="Z99" s="12"/>
      <c r="AA99" s="12"/>
      <c r="AB99" s="12"/>
      <c r="AC99" s="12"/>
      <c r="AD99" s="12"/>
      <c r="AE99" s="12"/>
      <c r="AR99" s="206" t="s">
        <v>81</v>
      </c>
      <c r="AT99" s="207" t="s">
        <v>73</v>
      </c>
      <c r="AU99" s="207" t="s">
        <v>81</v>
      </c>
      <c r="AY99" s="206" t="s">
        <v>305</v>
      </c>
      <c r="BK99" s="208">
        <f>BK100</f>
        <v>0</v>
      </c>
    </row>
    <row r="100" s="2" customFormat="1" ht="24.15" customHeight="1">
      <c r="A100" s="36"/>
      <c r="B100" s="37"/>
      <c r="C100" s="211" t="s">
        <v>81</v>
      </c>
      <c r="D100" s="211" t="s">
        <v>308</v>
      </c>
      <c r="E100" s="212" t="s">
        <v>1002</v>
      </c>
      <c r="F100" s="213" t="s">
        <v>1003</v>
      </c>
      <c r="G100" s="214" t="s">
        <v>311</v>
      </c>
      <c r="H100" s="215">
        <v>243.63</v>
      </c>
      <c r="I100" s="216"/>
      <c r="J100" s="217">
        <f>ROUND(I100*H100,2)</f>
        <v>0</v>
      </c>
      <c r="K100" s="213" t="s">
        <v>312</v>
      </c>
      <c r="L100" s="42"/>
      <c r="M100" s="218" t="s">
        <v>19</v>
      </c>
      <c r="N100" s="219" t="s">
        <v>45</v>
      </c>
      <c r="O100" s="82"/>
      <c r="P100" s="220">
        <f>O100*H100</f>
        <v>0</v>
      </c>
      <c r="Q100" s="220">
        <v>4.0000000000000003E-05</v>
      </c>
      <c r="R100" s="220">
        <f>Q100*H100</f>
        <v>0.0097452000000000007</v>
      </c>
      <c r="S100" s="220">
        <v>0</v>
      </c>
      <c r="T100" s="221">
        <f>S100*H100</f>
        <v>0</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1854</v>
      </c>
    </row>
    <row r="101" s="12" customFormat="1" ht="22.8" customHeight="1">
      <c r="A101" s="12"/>
      <c r="B101" s="195"/>
      <c r="C101" s="196"/>
      <c r="D101" s="197" t="s">
        <v>73</v>
      </c>
      <c r="E101" s="209" t="s">
        <v>306</v>
      </c>
      <c r="F101" s="209" t="s">
        <v>307</v>
      </c>
      <c r="G101" s="196"/>
      <c r="H101" s="196"/>
      <c r="I101" s="199"/>
      <c r="J101" s="210">
        <f>BK101</f>
        <v>0</v>
      </c>
      <c r="K101" s="196"/>
      <c r="L101" s="201"/>
      <c r="M101" s="202"/>
      <c r="N101" s="203"/>
      <c r="O101" s="203"/>
      <c r="P101" s="204">
        <f>P102</f>
        <v>0</v>
      </c>
      <c r="Q101" s="203"/>
      <c r="R101" s="204">
        <f>R102</f>
        <v>0.031671899999999996</v>
      </c>
      <c r="S101" s="203"/>
      <c r="T101" s="205">
        <f>T102</f>
        <v>0</v>
      </c>
      <c r="U101" s="12"/>
      <c r="V101" s="12"/>
      <c r="W101" s="12"/>
      <c r="X101" s="12"/>
      <c r="Y101" s="12"/>
      <c r="Z101" s="12"/>
      <c r="AA101" s="12"/>
      <c r="AB101" s="12"/>
      <c r="AC101" s="12"/>
      <c r="AD101" s="12"/>
      <c r="AE101" s="12"/>
      <c r="AR101" s="206" t="s">
        <v>81</v>
      </c>
      <c r="AT101" s="207" t="s">
        <v>73</v>
      </c>
      <c r="AU101" s="207" t="s">
        <v>81</v>
      </c>
      <c r="AY101" s="206" t="s">
        <v>305</v>
      </c>
      <c r="BK101" s="208">
        <f>BK102</f>
        <v>0</v>
      </c>
    </row>
    <row r="102" s="2" customFormat="1" ht="24.15" customHeight="1">
      <c r="A102" s="36"/>
      <c r="B102" s="37"/>
      <c r="C102" s="211" t="s">
        <v>83</v>
      </c>
      <c r="D102" s="211" t="s">
        <v>308</v>
      </c>
      <c r="E102" s="212" t="s">
        <v>309</v>
      </c>
      <c r="F102" s="213" t="s">
        <v>310</v>
      </c>
      <c r="G102" s="214" t="s">
        <v>311</v>
      </c>
      <c r="H102" s="215">
        <v>243.63</v>
      </c>
      <c r="I102" s="216"/>
      <c r="J102" s="217">
        <f>ROUND(I102*H102,2)</f>
        <v>0</v>
      </c>
      <c r="K102" s="213" t="s">
        <v>312</v>
      </c>
      <c r="L102" s="42"/>
      <c r="M102" s="218" t="s">
        <v>19</v>
      </c>
      <c r="N102" s="219" t="s">
        <v>45</v>
      </c>
      <c r="O102" s="82"/>
      <c r="P102" s="220">
        <f>O102*H102</f>
        <v>0</v>
      </c>
      <c r="Q102" s="220">
        <v>0.00012999999999999999</v>
      </c>
      <c r="R102" s="220">
        <f>Q102*H102</f>
        <v>0.031671899999999996</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1855</v>
      </c>
    </row>
    <row r="103" s="12" customFormat="1" ht="22.8" customHeight="1">
      <c r="A103" s="12"/>
      <c r="B103" s="195"/>
      <c r="C103" s="196"/>
      <c r="D103" s="197" t="s">
        <v>73</v>
      </c>
      <c r="E103" s="209" t="s">
        <v>860</v>
      </c>
      <c r="F103" s="209" t="s">
        <v>861</v>
      </c>
      <c r="G103" s="196"/>
      <c r="H103" s="196"/>
      <c r="I103" s="199"/>
      <c r="J103" s="210">
        <f>BK103</f>
        <v>0</v>
      </c>
      <c r="K103" s="196"/>
      <c r="L103" s="201"/>
      <c r="M103" s="202"/>
      <c r="N103" s="203"/>
      <c r="O103" s="203"/>
      <c r="P103" s="204">
        <f>P104</f>
        <v>0</v>
      </c>
      <c r="Q103" s="203"/>
      <c r="R103" s="204">
        <f>R104</f>
        <v>0</v>
      </c>
      <c r="S103" s="203"/>
      <c r="T103" s="205">
        <f>T104</f>
        <v>0</v>
      </c>
      <c r="U103" s="12"/>
      <c r="V103" s="12"/>
      <c r="W103" s="12"/>
      <c r="X103" s="12"/>
      <c r="Y103" s="12"/>
      <c r="Z103" s="12"/>
      <c r="AA103" s="12"/>
      <c r="AB103" s="12"/>
      <c r="AC103" s="12"/>
      <c r="AD103" s="12"/>
      <c r="AE103" s="12"/>
      <c r="AR103" s="206" t="s">
        <v>81</v>
      </c>
      <c r="AT103" s="207" t="s">
        <v>73</v>
      </c>
      <c r="AU103" s="207" t="s">
        <v>81</v>
      </c>
      <c r="AY103" s="206" t="s">
        <v>305</v>
      </c>
      <c r="BK103" s="208">
        <f>BK104</f>
        <v>0</v>
      </c>
    </row>
    <row r="104" s="2" customFormat="1" ht="24.15" customHeight="1">
      <c r="A104" s="36"/>
      <c r="B104" s="37"/>
      <c r="C104" s="211" t="s">
        <v>112</v>
      </c>
      <c r="D104" s="211" t="s">
        <v>308</v>
      </c>
      <c r="E104" s="212" t="s">
        <v>1356</v>
      </c>
      <c r="F104" s="213" t="s">
        <v>1357</v>
      </c>
      <c r="G104" s="214" t="s">
        <v>379</v>
      </c>
      <c r="H104" s="215">
        <v>0.041000000000000002</v>
      </c>
      <c r="I104" s="216"/>
      <c r="J104" s="217">
        <f>ROUND(I104*H104,2)</f>
        <v>0</v>
      </c>
      <c r="K104" s="213" t="s">
        <v>312</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313</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313</v>
      </c>
      <c r="BM104" s="222" t="s">
        <v>1856</v>
      </c>
    </row>
    <row r="105" s="12" customFormat="1" ht="25.92" customHeight="1">
      <c r="A105" s="12"/>
      <c r="B105" s="195"/>
      <c r="C105" s="196"/>
      <c r="D105" s="197" t="s">
        <v>73</v>
      </c>
      <c r="E105" s="198" t="s">
        <v>408</v>
      </c>
      <c r="F105" s="198" t="s">
        <v>409</v>
      </c>
      <c r="G105" s="196"/>
      <c r="H105" s="196"/>
      <c r="I105" s="199"/>
      <c r="J105" s="200">
        <f>BK105</f>
        <v>0</v>
      </c>
      <c r="K105" s="196"/>
      <c r="L105" s="201"/>
      <c r="M105" s="202"/>
      <c r="N105" s="203"/>
      <c r="O105" s="203"/>
      <c r="P105" s="204">
        <f>P106</f>
        <v>0</v>
      </c>
      <c r="Q105" s="203"/>
      <c r="R105" s="204">
        <f>R106</f>
        <v>0.80016005999999995</v>
      </c>
      <c r="S105" s="203"/>
      <c r="T105" s="205">
        <f>T106</f>
        <v>0</v>
      </c>
      <c r="U105" s="12"/>
      <c r="V105" s="12"/>
      <c r="W105" s="12"/>
      <c r="X105" s="12"/>
      <c r="Y105" s="12"/>
      <c r="Z105" s="12"/>
      <c r="AA105" s="12"/>
      <c r="AB105" s="12"/>
      <c r="AC105" s="12"/>
      <c r="AD105" s="12"/>
      <c r="AE105" s="12"/>
      <c r="AR105" s="206" t="s">
        <v>83</v>
      </c>
      <c r="AT105" s="207" t="s">
        <v>73</v>
      </c>
      <c r="AU105" s="207" t="s">
        <v>74</v>
      </c>
      <c r="AY105" s="206" t="s">
        <v>305</v>
      </c>
      <c r="BK105" s="208">
        <f>BK106</f>
        <v>0</v>
      </c>
    </row>
    <row r="106" s="12" customFormat="1" ht="22.8" customHeight="1">
      <c r="A106" s="12"/>
      <c r="B106" s="195"/>
      <c r="C106" s="196"/>
      <c r="D106" s="197" t="s">
        <v>73</v>
      </c>
      <c r="E106" s="209" t="s">
        <v>764</v>
      </c>
      <c r="F106" s="209" t="s">
        <v>765</v>
      </c>
      <c r="G106" s="196"/>
      <c r="H106" s="196"/>
      <c r="I106" s="199"/>
      <c r="J106" s="210">
        <f>BK106</f>
        <v>0</v>
      </c>
      <c r="K106" s="196"/>
      <c r="L106" s="201"/>
      <c r="M106" s="202"/>
      <c r="N106" s="203"/>
      <c r="O106" s="203"/>
      <c r="P106" s="204">
        <f>SUM(P107:P115)</f>
        <v>0</v>
      </c>
      <c r="Q106" s="203"/>
      <c r="R106" s="204">
        <f>SUM(R107:R115)</f>
        <v>0.80016005999999995</v>
      </c>
      <c r="S106" s="203"/>
      <c r="T106" s="205">
        <f>SUM(T107:T115)</f>
        <v>0</v>
      </c>
      <c r="U106" s="12"/>
      <c r="V106" s="12"/>
      <c r="W106" s="12"/>
      <c r="X106" s="12"/>
      <c r="Y106" s="12"/>
      <c r="Z106" s="12"/>
      <c r="AA106" s="12"/>
      <c r="AB106" s="12"/>
      <c r="AC106" s="12"/>
      <c r="AD106" s="12"/>
      <c r="AE106" s="12"/>
      <c r="AR106" s="206" t="s">
        <v>83</v>
      </c>
      <c r="AT106" s="207" t="s">
        <v>73</v>
      </c>
      <c r="AU106" s="207" t="s">
        <v>81</v>
      </c>
      <c r="AY106" s="206" t="s">
        <v>305</v>
      </c>
      <c r="BK106" s="208">
        <f>SUM(BK107:BK115)</f>
        <v>0</v>
      </c>
    </row>
    <row r="107" s="2" customFormat="1" ht="24.15" customHeight="1">
      <c r="A107" s="36"/>
      <c r="B107" s="37"/>
      <c r="C107" s="211" t="s">
        <v>313</v>
      </c>
      <c r="D107" s="211" t="s">
        <v>308</v>
      </c>
      <c r="E107" s="212" t="s">
        <v>1007</v>
      </c>
      <c r="F107" s="213" t="s">
        <v>1008</v>
      </c>
      <c r="G107" s="214" t="s">
        <v>365</v>
      </c>
      <c r="H107" s="215">
        <v>70.370000000000005</v>
      </c>
      <c r="I107" s="216"/>
      <c r="J107" s="217">
        <f>ROUND(I107*H107,2)</f>
        <v>0</v>
      </c>
      <c r="K107" s="213" t="s">
        <v>312</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1857</v>
      </c>
    </row>
    <row r="108" s="2" customFormat="1" ht="14.4" customHeight="1">
      <c r="A108" s="36"/>
      <c r="B108" s="37"/>
      <c r="C108" s="230" t="s">
        <v>330</v>
      </c>
      <c r="D108" s="230" t="s">
        <v>846</v>
      </c>
      <c r="E108" s="231" t="s">
        <v>1010</v>
      </c>
      <c r="F108" s="232" t="s">
        <v>1011</v>
      </c>
      <c r="G108" s="233" t="s">
        <v>319</v>
      </c>
      <c r="H108" s="234">
        <v>0.54000000000000004</v>
      </c>
      <c r="I108" s="235"/>
      <c r="J108" s="236">
        <f>ROUND(I108*H108,2)</f>
        <v>0</v>
      </c>
      <c r="K108" s="232" t="s">
        <v>312</v>
      </c>
      <c r="L108" s="237"/>
      <c r="M108" s="238" t="s">
        <v>19</v>
      </c>
      <c r="N108" s="239" t="s">
        <v>45</v>
      </c>
      <c r="O108" s="82"/>
      <c r="P108" s="220">
        <f>O108*H108</f>
        <v>0</v>
      </c>
      <c r="Q108" s="220">
        <v>0.55000000000000004</v>
      </c>
      <c r="R108" s="220">
        <f>Q108*H108</f>
        <v>0.29700000000000004</v>
      </c>
      <c r="S108" s="220">
        <v>0</v>
      </c>
      <c r="T108" s="221">
        <f>S108*H108</f>
        <v>0</v>
      </c>
      <c r="U108" s="36"/>
      <c r="V108" s="36"/>
      <c r="W108" s="36"/>
      <c r="X108" s="36"/>
      <c r="Y108" s="36"/>
      <c r="Z108" s="36"/>
      <c r="AA108" s="36"/>
      <c r="AB108" s="36"/>
      <c r="AC108" s="36"/>
      <c r="AD108" s="36"/>
      <c r="AE108" s="36"/>
      <c r="AR108" s="222" t="s">
        <v>494</v>
      </c>
      <c r="AT108" s="222" t="s">
        <v>846</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1858</v>
      </c>
    </row>
    <row r="109" s="2" customFormat="1" ht="14.4" customHeight="1">
      <c r="A109" s="36"/>
      <c r="B109" s="37"/>
      <c r="C109" s="211" t="s">
        <v>334</v>
      </c>
      <c r="D109" s="211" t="s">
        <v>308</v>
      </c>
      <c r="E109" s="212" t="s">
        <v>1013</v>
      </c>
      <c r="F109" s="213" t="s">
        <v>1014</v>
      </c>
      <c r="G109" s="214" t="s">
        <v>311</v>
      </c>
      <c r="H109" s="215">
        <v>56.759999999999998</v>
      </c>
      <c r="I109" s="216"/>
      <c r="J109" s="217">
        <f>ROUND(I109*H109,2)</f>
        <v>0</v>
      </c>
      <c r="K109" s="213" t="s">
        <v>312</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376</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1859</v>
      </c>
    </row>
    <row r="110" s="2" customFormat="1" ht="14.4" customHeight="1">
      <c r="A110" s="36"/>
      <c r="B110" s="37"/>
      <c r="C110" s="230" t="s">
        <v>338</v>
      </c>
      <c r="D110" s="230" t="s">
        <v>846</v>
      </c>
      <c r="E110" s="231" t="s">
        <v>1016</v>
      </c>
      <c r="F110" s="232" t="s">
        <v>1017</v>
      </c>
      <c r="G110" s="233" t="s">
        <v>319</v>
      </c>
      <c r="H110" s="234">
        <v>0.85099999999999998</v>
      </c>
      <c r="I110" s="235"/>
      <c r="J110" s="236">
        <f>ROUND(I110*H110,2)</f>
        <v>0</v>
      </c>
      <c r="K110" s="232" t="s">
        <v>312</v>
      </c>
      <c r="L110" s="237"/>
      <c r="M110" s="238" t="s">
        <v>19</v>
      </c>
      <c r="N110" s="239" t="s">
        <v>45</v>
      </c>
      <c r="O110" s="82"/>
      <c r="P110" s="220">
        <f>O110*H110</f>
        <v>0</v>
      </c>
      <c r="Q110" s="220">
        <v>0.55000000000000004</v>
      </c>
      <c r="R110" s="220">
        <f>Q110*H110</f>
        <v>0.46805000000000002</v>
      </c>
      <c r="S110" s="220">
        <v>0</v>
      </c>
      <c r="T110" s="221">
        <f>S110*H110</f>
        <v>0</v>
      </c>
      <c r="U110" s="36"/>
      <c r="V110" s="36"/>
      <c r="W110" s="36"/>
      <c r="X110" s="36"/>
      <c r="Y110" s="36"/>
      <c r="Z110" s="36"/>
      <c r="AA110" s="36"/>
      <c r="AB110" s="36"/>
      <c r="AC110" s="36"/>
      <c r="AD110" s="36"/>
      <c r="AE110" s="36"/>
      <c r="AR110" s="222" t="s">
        <v>494</v>
      </c>
      <c r="AT110" s="222" t="s">
        <v>846</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1860</v>
      </c>
    </row>
    <row r="111" s="2" customFormat="1" ht="14.4" customHeight="1">
      <c r="A111" s="36"/>
      <c r="B111" s="37"/>
      <c r="C111" s="211" t="s">
        <v>342</v>
      </c>
      <c r="D111" s="211" t="s">
        <v>308</v>
      </c>
      <c r="E111" s="212" t="s">
        <v>1019</v>
      </c>
      <c r="F111" s="213" t="s">
        <v>1020</v>
      </c>
      <c r="G111" s="214" t="s">
        <v>319</v>
      </c>
      <c r="H111" s="215">
        <v>1.391</v>
      </c>
      <c r="I111" s="216"/>
      <c r="J111" s="217">
        <f>ROUND(I111*H111,2)</f>
        <v>0</v>
      </c>
      <c r="K111" s="213" t="s">
        <v>312</v>
      </c>
      <c r="L111" s="42"/>
      <c r="M111" s="218" t="s">
        <v>19</v>
      </c>
      <c r="N111" s="219" t="s">
        <v>45</v>
      </c>
      <c r="O111" s="82"/>
      <c r="P111" s="220">
        <f>O111*H111</f>
        <v>0</v>
      </c>
      <c r="Q111" s="220">
        <v>0.012659999999999999</v>
      </c>
      <c r="R111" s="220">
        <f>Q111*H111</f>
        <v>0.01761006</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1861</v>
      </c>
    </row>
    <row r="112" s="2" customFormat="1" ht="14.4" customHeight="1">
      <c r="A112" s="36"/>
      <c r="B112" s="37"/>
      <c r="C112" s="211" t="s">
        <v>346</v>
      </c>
      <c r="D112" s="211" t="s">
        <v>308</v>
      </c>
      <c r="E112" s="212" t="s">
        <v>1022</v>
      </c>
      <c r="F112" s="213" t="s">
        <v>1023</v>
      </c>
      <c r="G112" s="214" t="s">
        <v>311</v>
      </c>
      <c r="H112" s="215">
        <v>1</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1862</v>
      </c>
    </row>
    <row r="113" s="2" customFormat="1" ht="14.4" customHeight="1">
      <c r="A113" s="36"/>
      <c r="B113" s="37"/>
      <c r="C113" s="230" t="s">
        <v>350</v>
      </c>
      <c r="D113" s="230" t="s">
        <v>846</v>
      </c>
      <c r="E113" s="231" t="s">
        <v>1025</v>
      </c>
      <c r="F113" s="232" t="s">
        <v>1026</v>
      </c>
      <c r="G113" s="233" t="s">
        <v>328</v>
      </c>
      <c r="H113" s="234">
        <v>1</v>
      </c>
      <c r="I113" s="235"/>
      <c r="J113" s="236">
        <f>ROUND(I113*H113,2)</f>
        <v>0</v>
      </c>
      <c r="K113" s="232" t="s">
        <v>312</v>
      </c>
      <c r="L113" s="237"/>
      <c r="M113" s="238" t="s">
        <v>19</v>
      </c>
      <c r="N113" s="239" t="s">
        <v>45</v>
      </c>
      <c r="O113" s="82"/>
      <c r="P113" s="220">
        <f>O113*H113</f>
        <v>0</v>
      </c>
      <c r="Q113" s="220">
        <v>0.017500000000000002</v>
      </c>
      <c r="R113" s="220">
        <f>Q113*H113</f>
        <v>0.017500000000000002</v>
      </c>
      <c r="S113" s="220">
        <v>0</v>
      </c>
      <c r="T113" s="221">
        <f>S113*H113</f>
        <v>0</v>
      </c>
      <c r="U113" s="36"/>
      <c r="V113" s="36"/>
      <c r="W113" s="36"/>
      <c r="X113" s="36"/>
      <c r="Y113" s="36"/>
      <c r="Z113" s="36"/>
      <c r="AA113" s="36"/>
      <c r="AB113" s="36"/>
      <c r="AC113" s="36"/>
      <c r="AD113" s="36"/>
      <c r="AE113" s="36"/>
      <c r="AR113" s="222" t="s">
        <v>494</v>
      </c>
      <c r="AT113" s="222" t="s">
        <v>846</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1863</v>
      </c>
    </row>
    <row r="114" s="2" customFormat="1" ht="24.15" customHeight="1">
      <c r="A114" s="36"/>
      <c r="B114" s="37"/>
      <c r="C114" s="211" t="s">
        <v>354</v>
      </c>
      <c r="D114" s="211" t="s">
        <v>308</v>
      </c>
      <c r="E114" s="212" t="s">
        <v>1028</v>
      </c>
      <c r="F114" s="213" t="s">
        <v>1029</v>
      </c>
      <c r="G114" s="214" t="s">
        <v>379</v>
      </c>
      <c r="H114" s="215">
        <v>0.80000000000000004</v>
      </c>
      <c r="I114" s="216"/>
      <c r="J114" s="217">
        <f>ROUND(I114*H114,2)</f>
        <v>0</v>
      </c>
      <c r="K114" s="213" t="s">
        <v>312</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1864</v>
      </c>
    </row>
    <row r="115" s="2" customFormat="1" ht="24.15" customHeight="1">
      <c r="A115" s="36"/>
      <c r="B115" s="37"/>
      <c r="C115" s="211" t="s">
        <v>358</v>
      </c>
      <c r="D115" s="211" t="s">
        <v>308</v>
      </c>
      <c r="E115" s="212" t="s">
        <v>1031</v>
      </c>
      <c r="F115" s="213" t="s">
        <v>1032</v>
      </c>
      <c r="G115" s="214" t="s">
        <v>379</v>
      </c>
      <c r="H115" s="215">
        <v>0.80000000000000004</v>
      </c>
      <c r="I115" s="216"/>
      <c r="J115" s="217">
        <f>ROUND(I115*H115,2)</f>
        <v>0</v>
      </c>
      <c r="K115" s="213" t="s">
        <v>312</v>
      </c>
      <c r="L115" s="42"/>
      <c r="M115" s="224" t="s">
        <v>19</v>
      </c>
      <c r="N115" s="225" t="s">
        <v>45</v>
      </c>
      <c r="O115" s="226"/>
      <c r="P115" s="227">
        <f>O115*H115</f>
        <v>0</v>
      </c>
      <c r="Q115" s="227">
        <v>0</v>
      </c>
      <c r="R115" s="227">
        <f>Q115*H115</f>
        <v>0</v>
      </c>
      <c r="S115" s="227">
        <v>0</v>
      </c>
      <c r="T115" s="228">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1865</v>
      </c>
    </row>
    <row r="116" s="2" customFormat="1" ht="6.96" customHeight="1">
      <c r="A116" s="36"/>
      <c r="B116" s="57"/>
      <c r="C116" s="58"/>
      <c r="D116" s="58"/>
      <c r="E116" s="58"/>
      <c r="F116" s="58"/>
      <c r="G116" s="58"/>
      <c r="H116" s="58"/>
      <c r="I116" s="58"/>
      <c r="J116" s="58"/>
      <c r="K116" s="58"/>
      <c r="L116" s="42"/>
      <c r="M116" s="36"/>
      <c r="O116" s="36"/>
      <c r="P116" s="36"/>
      <c r="Q116" s="36"/>
      <c r="R116" s="36"/>
      <c r="S116" s="36"/>
      <c r="T116" s="36"/>
      <c r="U116" s="36"/>
      <c r="V116" s="36"/>
      <c r="W116" s="36"/>
      <c r="X116" s="36"/>
      <c r="Y116" s="36"/>
      <c r="Z116" s="36"/>
      <c r="AA116" s="36"/>
      <c r="AB116" s="36"/>
      <c r="AC116" s="36"/>
      <c r="AD116" s="36"/>
      <c r="AE116" s="36"/>
    </row>
  </sheetData>
  <sheetProtection sheet="1" autoFilter="0" formatColumns="0" formatRows="0" objects="1" scenarios="1" spinCount="100000" saltValue="KzlrAnLQhTZqXJKKI9taKiMsg4rOmNve6XIUcE+5mA6neKP4BGhUigcUXciaSc9AWMKMf9kZkDQsDI72zhBEBQ==" hashValue="EeI9Y2QM+C5EZn9OoFQTbQOND5Kc1Q6xzN3wfpIGFhpyja0UHkkI7IsTb65P5J1KkoTgxuCgH9/QC/50jMnwdw==" algorithmName="SHA-512" password="CC35"/>
  <autoFilter ref="C96:K115"/>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200</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836</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1866</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430</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ROUND((SUM(BE88:BE102)),  2)</f>
        <v>0</v>
      </c>
      <c r="G35" s="36"/>
      <c r="H35" s="36"/>
      <c r="I35" s="156">
        <v>0.20999999999999999</v>
      </c>
      <c r="J35" s="155">
        <f>ROUND(((SUM(BE88:BE102))*I35),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ROUND((SUM(BF88:BF102)),  2)</f>
        <v>0</v>
      </c>
      <c r="G36" s="36"/>
      <c r="H36" s="36"/>
      <c r="I36" s="156">
        <v>0.14999999999999999</v>
      </c>
      <c r="J36" s="155">
        <f>ROUND(((SUM(BF88:BF102))*I36),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ROUND((SUM(BG88:BG102)),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ROUND((SUM(BH88:BH102)),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ROUND((SUM(BI88:BI102)),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836</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2020-019-02-06 - Nové kce- zámečnické- žaluzie a zatemnění</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1867</v>
      </c>
      <c r="E65" s="181"/>
      <c r="F65" s="181"/>
      <c r="G65" s="181"/>
      <c r="H65" s="181"/>
      <c r="I65" s="181"/>
      <c r="J65" s="182">
        <f>J90</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1868</v>
      </c>
      <c r="E66" s="181"/>
      <c r="F66" s="181"/>
      <c r="G66" s="181"/>
      <c r="H66" s="181"/>
      <c r="I66" s="181"/>
      <c r="J66" s="182">
        <f>J95</f>
        <v>0</v>
      </c>
      <c r="K66" s="123"/>
      <c r="L66" s="183"/>
      <c r="S66" s="10"/>
      <c r="T66" s="10"/>
      <c r="U66" s="10"/>
      <c r="V66" s="10"/>
      <c r="W66" s="10"/>
      <c r="X66" s="10"/>
      <c r="Y66" s="10"/>
      <c r="Z66" s="10"/>
      <c r="AA66" s="10"/>
      <c r="AB66" s="10"/>
      <c r="AC66" s="10"/>
      <c r="AD66" s="10"/>
      <c r="AE66" s="10"/>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290</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FLD-3.etapa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271</v>
      </c>
      <c r="D77" s="20"/>
      <c r="E77" s="20"/>
      <c r="F77" s="20"/>
      <c r="G77" s="20"/>
      <c r="H77" s="20"/>
      <c r="I77" s="20"/>
      <c r="J77" s="20"/>
      <c r="K77" s="20"/>
      <c r="L77" s="18"/>
    </row>
    <row r="78" s="2" customFormat="1" ht="16.5" customHeight="1">
      <c r="A78" s="36"/>
      <c r="B78" s="37"/>
      <c r="C78" s="38"/>
      <c r="D78" s="38"/>
      <c r="E78" s="168" t="s">
        <v>836</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273</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2020-019-02-06 - Nové kce- zámečnické- žaluzie a zatemnění</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 xml:space="preserve">Ing. Vladimír Čapka Gerstnerova 5/658 Praha 7 </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291</v>
      </c>
      <c r="D87" s="187" t="s">
        <v>59</v>
      </c>
      <c r="E87" s="187" t="s">
        <v>55</v>
      </c>
      <c r="F87" s="187" t="s">
        <v>56</v>
      </c>
      <c r="G87" s="187" t="s">
        <v>292</v>
      </c>
      <c r="H87" s="187" t="s">
        <v>293</v>
      </c>
      <c r="I87" s="187" t="s">
        <v>294</v>
      </c>
      <c r="J87" s="187" t="s">
        <v>279</v>
      </c>
      <c r="K87" s="188" t="s">
        <v>295</v>
      </c>
      <c r="L87" s="189"/>
      <c r="M87" s="90" t="s">
        <v>19</v>
      </c>
      <c r="N87" s="91" t="s">
        <v>44</v>
      </c>
      <c r="O87" s="91" t="s">
        <v>296</v>
      </c>
      <c r="P87" s="91" t="s">
        <v>297</v>
      </c>
      <c r="Q87" s="91" t="s">
        <v>298</v>
      </c>
      <c r="R87" s="91" t="s">
        <v>299</v>
      </c>
      <c r="S87" s="91" t="s">
        <v>300</v>
      </c>
      <c r="T87" s="92" t="s">
        <v>301</v>
      </c>
      <c r="U87" s="184"/>
      <c r="V87" s="184"/>
      <c r="W87" s="184"/>
      <c r="X87" s="184"/>
      <c r="Y87" s="184"/>
      <c r="Z87" s="184"/>
      <c r="AA87" s="184"/>
      <c r="AB87" s="184"/>
      <c r="AC87" s="184"/>
      <c r="AD87" s="184"/>
      <c r="AE87" s="184"/>
    </row>
    <row r="88" s="2" customFormat="1" ht="22.8" customHeight="1">
      <c r="A88" s="36"/>
      <c r="B88" s="37"/>
      <c r="C88" s="97" t="s">
        <v>302</v>
      </c>
      <c r="D88" s="38"/>
      <c r="E88" s="38"/>
      <c r="F88" s="38"/>
      <c r="G88" s="38"/>
      <c r="H88" s="38"/>
      <c r="I88" s="38"/>
      <c r="J88" s="190">
        <f>BK88</f>
        <v>0</v>
      </c>
      <c r="K88" s="38"/>
      <c r="L88" s="42"/>
      <c r="M88" s="93"/>
      <c r="N88" s="191"/>
      <c r="O88" s="94"/>
      <c r="P88" s="192">
        <f>P89</f>
        <v>0</v>
      </c>
      <c r="Q88" s="94"/>
      <c r="R88" s="192">
        <f>R89</f>
        <v>1.5840000000000001</v>
      </c>
      <c r="S88" s="94"/>
      <c r="T88" s="193">
        <f>T89</f>
        <v>0</v>
      </c>
      <c r="U88" s="36"/>
      <c r="V88" s="36"/>
      <c r="W88" s="36"/>
      <c r="X88" s="36"/>
      <c r="Y88" s="36"/>
      <c r="Z88" s="36"/>
      <c r="AA88" s="36"/>
      <c r="AB88" s="36"/>
      <c r="AC88" s="36"/>
      <c r="AD88" s="36"/>
      <c r="AE88" s="36"/>
      <c r="AT88" s="15" t="s">
        <v>73</v>
      </c>
      <c r="AU88" s="15" t="s">
        <v>280</v>
      </c>
      <c r="BK88" s="194">
        <f>BK89</f>
        <v>0</v>
      </c>
    </row>
    <row r="89" s="12" customFormat="1" ht="25.92" customHeight="1">
      <c r="A89" s="12"/>
      <c r="B89" s="195"/>
      <c r="C89" s="196"/>
      <c r="D89" s="197" t="s">
        <v>73</v>
      </c>
      <c r="E89" s="198" t="s">
        <v>408</v>
      </c>
      <c r="F89" s="198" t="s">
        <v>409</v>
      </c>
      <c r="G89" s="196"/>
      <c r="H89" s="196"/>
      <c r="I89" s="199"/>
      <c r="J89" s="200">
        <f>BK89</f>
        <v>0</v>
      </c>
      <c r="K89" s="196"/>
      <c r="L89" s="201"/>
      <c r="M89" s="202"/>
      <c r="N89" s="203"/>
      <c r="O89" s="203"/>
      <c r="P89" s="204">
        <f>P90+P95</f>
        <v>0</v>
      </c>
      <c r="Q89" s="203"/>
      <c r="R89" s="204">
        <f>R90+R95</f>
        <v>1.5840000000000001</v>
      </c>
      <c r="S89" s="203"/>
      <c r="T89" s="205">
        <f>T90+T95</f>
        <v>0</v>
      </c>
      <c r="U89" s="12"/>
      <c r="V89" s="12"/>
      <c r="W89" s="12"/>
      <c r="X89" s="12"/>
      <c r="Y89" s="12"/>
      <c r="Z89" s="12"/>
      <c r="AA89" s="12"/>
      <c r="AB89" s="12"/>
      <c r="AC89" s="12"/>
      <c r="AD89" s="12"/>
      <c r="AE89" s="12"/>
      <c r="AR89" s="206" t="s">
        <v>83</v>
      </c>
      <c r="AT89" s="207" t="s">
        <v>73</v>
      </c>
      <c r="AU89" s="207" t="s">
        <v>74</v>
      </c>
      <c r="AY89" s="206" t="s">
        <v>305</v>
      </c>
      <c r="BK89" s="208">
        <f>BK90+BK95</f>
        <v>0</v>
      </c>
    </row>
    <row r="90" s="12" customFormat="1" ht="22.8" customHeight="1">
      <c r="A90" s="12"/>
      <c r="B90" s="195"/>
      <c r="C90" s="196"/>
      <c r="D90" s="197" t="s">
        <v>73</v>
      </c>
      <c r="E90" s="209" t="s">
        <v>1869</v>
      </c>
      <c r="F90" s="209" t="s">
        <v>1870</v>
      </c>
      <c r="G90" s="196"/>
      <c r="H90" s="196"/>
      <c r="I90" s="199"/>
      <c r="J90" s="210">
        <f>BK90</f>
        <v>0</v>
      </c>
      <c r="K90" s="196"/>
      <c r="L90" s="201"/>
      <c r="M90" s="202"/>
      <c r="N90" s="203"/>
      <c r="O90" s="203"/>
      <c r="P90" s="204">
        <f>SUM(P91:P94)</f>
        <v>0</v>
      </c>
      <c r="Q90" s="203"/>
      <c r="R90" s="204">
        <f>SUM(R91:R94)</f>
        <v>0.35199999999999998</v>
      </c>
      <c r="S90" s="203"/>
      <c r="T90" s="205">
        <f>SUM(T91:T94)</f>
        <v>0</v>
      </c>
      <c r="U90" s="12"/>
      <c r="V90" s="12"/>
      <c r="W90" s="12"/>
      <c r="X90" s="12"/>
      <c r="Y90" s="12"/>
      <c r="Z90" s="12"/>
      <c r="AA90" s="12"/>
      <c r="AB90" s="12"/>
      <c r="AC90" s="12"/>
      <c r="AD90" s="12"/>
      <c r="AE90" s="12"/>
      <c r="AR90" s="206" t="s">
        <v>83</v>
      </c>
      <c r="AT90" s="207" t="s">
        <v>73</v>
      </c>
      <c r="AU90" s="207" t="s">
        <v>81</v>
      </c>
      <c r="AY90" s="206" t="s">
        <v>305</v>
      </c>
      <c r="BK90" s="208">
        <f>SUM(BK91:BK94)</f>
        <v>0</v>
      </c>
    </row>
    <row r="91" s="2" customFormat="1" ht="14.4" customHeight="1">
      <c r="A91" s="36"/>
      <c r="B91" s="37"/>
      <c r="C91" s="211" t="s">
        <v>81</v>
      </c>
      <c r="D91" s="211" t="s">
        <v>308</v>
      </c>
      <c r="E91" s="212" t="s">
        <v>1871</v>
      </c>
      <c r="F91" s="213" t="s">
        <v>1872</v>
      </c>
      <c r="G91" s="214" t="s">
        <v>311</v>
      </c>
      <c r="H91" s="215">
        <v>34.32</v>
      </c>
      <c r="I91" s="216"/>
      <c r="J91" s="217">
        <f>ROUND(I91*H91,2)</f>
        <v>0</v>
      </c>
      <c r="K91" s="213" t="s">
        <v>312</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376</v>
      </c>
      <c r="AT91" s="222" t="s">
        <v>308</v>
      </c>
      <c r="AU91" s="222" t="s">
        <v>83</v>
      </c>
      <c r="AY91" s="15" t="s">
        <v>305</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376</v>
      </c>
      <c r="BM91" s="222" t="s">
        <v>1873</v>
      </c>
    </row>
    <row r="92" s="2" customFormat="1" ht="49.05" customHeight="1">
      <c r="A92" s="36"/>
      <c r="B92" s="37"/>
      <c r="C92" s="230" t="s">
        <v>83</v>
      </c>
      <c r="D92" s="230" t="s">
        <v>846</v>
      </c>
      <c r="E92" s="231" t="s">
        <v>1874</v>
      </c>
      <c r="F92" s="232" t="s">
        <v>1875</v>
      </c>
      <c r="G92" s="233" t="s">
        <v>328</v>
      </c>
      <c r="H92" s="234">
        <v>16</v>
      </c>
      <c r="I92" s="235"/>
      <c r="J92" s="236">
        <f>ROUND(I92*H92,2)</f>
        <v>0</v>
      </c>
      <c r="K92" s="232" t="s">
        <v>19</v>
      </c>
      <c r="L92" s="237"/>
      <c r="M92" s="238" t="s">
        <v>19</v>
      </c>
      <c r="N92" s="239" t="s">
        <v>45</v>
      </c>
      <c r="O92" s="82"/>
      <c r="P92" s="220">
        <f>O92*H92</f>
        <v>0</v>
      </c>
      <c r="Q92" s="220">
        <v>0.021999999999999999</v>
      </c>
      <c r="R92" s="220">
        <f>Q92*H92</f>
        <v>0.35199999999999998</v>
      </c>
      <c r="S92" s="220">
        <v>0</v>
      </c>
      <c r="T92" s="221">
        <f>S92*H92</f>
        <v>0</v>
      </c>
      <c r="U92" s="36"/>
      <c r="V92" s="36"/>
      <c r="W92" s="36"/>
      <c r="X92" s="36"/>
      <c r="Y92" s="36"/>
      <c r="Z92" s="36"/>
      <c r="AA92" s="36"/>
      <c r="AB92" s="36"/>
      <c r="AC92" s="36"/>
      <c r="AD92" s="36"/>
      <c r="AE92" s="36"/>
      <c r="AR92" s="222" t="s">
        <v>494</v>
      </c>
      <c r="AT92" s="222" t="s">
        <v>846</v>
      </c>
      <c r="AU92" s="222" t="s">
        <v>83</v>
      </c>
      <c r="AY92" s="15" t="s">
        <v>305</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376</v>
      </c>
      <c r="BM92" s="222" t="s">
        <v>1876</v>
      </c>
    </row>
    <row r="93" s="2" customFormat="1" ht="24.15" customHeight="1">
      <c r="A93" s="36"/>
      <c r="B93" s="37"/>
      <c r="C93" s="211" t="s">
        <v>112</v>
      </c>
      <c r="D93" s="211" t="s">
        <v>308</v>
      </c>
      <c r="E93" s="212" t="s">
        <v>1877</v>
      </c>
      <c r="F93" s="213" t="s">
        <v>1878</v>
      </c>
      <c r="G93" s="214" t="s">
        <v>379</v>
      </c>
      <c r="H93" s="215">
        <v>0.35199999999999998</v>
      </c>
      <c r="I93" s="216"/>
      <c r="J93" s="217">
        <f>ROUND(I93*H93,2)</f>
        <v>0</v>
      </c>
      <c r="K93" s="213" t="s">
        <v>312</v>
      </c>
      <c r="L93" s="42"/>
      <c r="M93" s="218" t="s">
        <v>19</v>
      </c>
      <c r="N93" s="21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376</v>
      </c>
      <c r="AT93" s="222" t="s">
        <v>308</v>
      </c>
      <c r="AU93" s="222" t="s">
        <v>83</v>
      </c>
      <c r="AY93" s="15" t="s">
        <v>305</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376</v>
      </c>
      <c r="BM93" s="222" t="s">
        <v>1879</v>
      </c>
    </row>
    <row r="94" s="2" customFormat="1" ht="24.15" customHeight="1">
      <c r="A94" s="36"/>
      <c r="B94" s="37"/>
      <c r="C94" s="211" t="s">
        <v>313</v>
      </c>
      <c r="D94" s="211" t="s">
        <v>308</v>
      </c>
      <c r="E94" s="212" t="s">
        <v>1880</v>
      </c>
      <c r="F94" s="213" t="s">
        <v>1881</v>
      </c>
      <c r="G94" s="214" t="s">
        <v>379</v>
      </c>
      <c r="H94" s="215">
        <v>0.35199999999999998</v>
      </c>
      <c r="I94" s="216"/>
      <c r="J94" s="217">
        <f>ROUND(I94*H94,2)</f>
        <v>0</v>
      </c>
      <c r="K94" s="213" t="s">
        <v>312</v>
      </c>
      <c r="L94" s="42"/>
      <c r="M94" s="218" t="s">
        <v>19</v>
      </c>
      <c r="N94" s="21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376</v>
      </c>
      <c r="AT94" s="222" t="s">
        <v>308</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376</v>
      </c>
      <c r="BM94" s="222" t="s">
        <v>1882</v>
      </c>
    </row>
    <row r="95" s="12" customFormat="1" ht="22.8" customHeight="1">
      <c r="A95" s="12"/>
      <c r="B95" s="195"/>
      <c r="C95" s="196"/>
      <c r="D95" s="197" t="s">
        <v>73</v>
      </c>
      <c r="E95" s="209" t="s">
        <v>1883</v>
      </c>
      <c r="F95" s="209" t="s">
        <v>1884</v>
      </c>
      <c r="G95" s="196"/>
      <c r="H95" s="196"/>
      <c r="I95" s="199"/>
      <c r="J95" s="210">
        <f>BK95</f>
        <v>0</v>
      </c>
      <c r="K95" s="196"/>
      <c r="L95" s="201"/>
      <c r="M95" s="202"/>
      <c r="N95" s="203"/>
      <c r="O95" s="203"/>
      <c r="P95" s="204">
        <f>SUM(P96:P102)</f>
        <v>0</v>
      </c>
      <c r="Q95" s="203"/>
      <c r="R95" s="204">
        <f>SUM(R96:R102)</f>
        <v>1.232</v>
      </c>
      <c r="S95" s="203"/>
      <c r="T95" s="205">
        <f>SUM(T96:T102)</f>
        <v>0</v>
      </c>
      <c r="U95" s="12"/>
      <c r="V95" s="12"/>
      <c r="W95" s="12"/>
      <c r="X95" s="12"/>
      <c r="Y95" s="12"/>
      <c r="Z95" s="12"/>
      <c r="AA95" s="12"/>
      <c r="AB95" s="12"/>
      <c r="AC95" s="12"/>
      <c r="AD95" s="12"/>
      <c r="AE95" s="12"/>
      <c r="AR95" s="206" t="s">
        <v>83</v>
      </c>
      <c r="AT95" s="207" t="s">
        <v>73</v>
      </c>
      <c r="AU95" s="207" t="s">
        <v>81</v>
      </c>
      <c r="AY95" s="206" t="s">
        <v>305</v>
      </c>
      <c r="BK95" s="208">
        <f>SUM(BK96:BK102)</f>
        <v>0</v>
      </c>
    </row>
    <row r="96" s="2" customFormat="1" ht="14.4" customHeight="1">
      <c r="A96" s="36"/>
      <c r="B96" s="37"/>
      <c r="C96" s="211" t="s">
        <v>330</v>
      </c>
      <c r="D96" s="211" t="s">
        <v>308</v>
      </c>
      <c r="E96" s="212" t="s">
        <v>1885</v>
      </c>
      <c r="F96" s="213" t="s">
        <v>1886</v>
      </c>
      <c r="G96" s="214" t="s">
        <v>311</v>
      </c>
      <c r="H96" s="215">
        <v>82.417000000000002</v>
      </c>
      <c r="I96" s="216"/>
      <c r="J96" s="217">
        <f>ROUND(I96*H96,2)</f>
        <v>0</v>
      </c>
      <c r="K96" s="213" t="s">
        <v>19</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376</v>
      </c>
      <c r="AT96" s="222" t="s">
        <v>308</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376</v>
      </c>
      <c r="BM96" s="222" t="s">
        <v>1887</v>
      </c>
    </row>
    <row r="97" s="2" customFormat="1" ht="49.05" customHeight="1">
      <c r="A97" s="36"/>
      <c r="B97" s="37"/>
      <c r="C97" s="230" t="s">
        <v>334</v>
      </c>
      <c r="D97" s="230" t="s">
        <v>846</v>
      </c>
      <c r="E97" s="231" t="s">
        <v>1888</v>
      </c>
      <c r="F97" s="232" t="s">
        <v>1889</v>
      </c>
      <c r="G97" s="233" t="s">
        <v>940</v>
      </c>
      <c r="H97" s="234">
        <v>7</v>
      </c>
      <c r="I97" s="235"/>
      <c r="J97" s="236">
        <f>ROUND(I97*H97,2)</f>
        <v>0</v>
      </c>
      <c r="K97" s="232" t="s">
        <v>19</v>
      </c>
      <c r="L97" s="237"/>
      <c r="M97" s="238" t="s">
        <v>19</v>
      </c>
      <c r="N97" s="239" t="s">
        <v>45</v>
      </c>
      <c r="O97" s="82"/>
      <c r="P97" s="220">
        <f>O97*H97</f>
        <v>0</v>
      </c>
      <c r="Q97" s="220">
        <v>0.105</v>
      </c>
      <c r="R97" s="220">
        <f>Q97*H97</f>
        <v>0.73499999999999999</v>
      </c>
      <c r="S97" s="220">
        <v>0</v>
      </c>
      <c r="T97" s="221">
        <f>S97*H97</f>
        <v>0</v>
      </c>
      <c r="U97" s="36"/>
      <c r="V97" s="36"/>
      <c r="W97" s="36"/>
      <c r="X97" s="36"/>
      <c r="Y97" s="36"/>
      <c r="Z97" s="36"/>
      <c r="AA97" s="36"/>
      <c r="AB97" s="36"/>
      <c r="AC97" s="36"/>
      <c r="AD97" s="36"/>
      <c r="AE97" s="36"/>
      <c r="AR97" s="222" t="s">
        <v>494</v>
      </c>
      <c r="AT97" s="222" t="s">
        <v>846</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376</v>
      </c>
      <c r="BM97" s="222" t="s">
        <v>1890</v>
      </c>
    </row>
    <row r="98" s="2" customFormat="1" ht="62.7" customHeight="1">
      <c r="A98" s="36"/>
      <c r="B98" s="37"/>
      <c r="C98" s="230" t="s">
        <v>338</v>
      </c>
      <c r="D98" s="230" t="s">
        <v>846</v>
      </c>
      <c r="E98" s="231" t="s">
        <v>1891</v>
      </c>
      <c r="F98" s="232" t="s">
        <v>1892</v>
      </c>
      <c r="G98" s="233" t="s">
        <v>940</v>
      </c>
      <c r="H98" s="234">
        <v>2</v>
      </c>
      <c r="I98" s="235"/>
      <c r="J98" s="236">
        <f>ROUND(I98*H98,2)</f>
        <v>0</v>
      </c>
      <c r="K98" s="232" t="s">
        <v>19</v>
      </c>
      <c r="L98" s="237"/>
      <c r="M98" s="238" t="s">
        <v>19</v>
      </c>
      <c r="N98" s="239" t="s">
        <v>45</v>
      </c>
      <c r="O98" s="82"/>
      <c r="P98" s="220">
        <f>O98*H98</f>
        <v>0</v>
      </c>
      <c r="Q98" s="220">
        <v>0.065000000000000002</v>
      </c>
      <c r="R98" s="220">
        <f>Q98*H98</f>
        <v>0.13</v>
      </c>
      <c r="S98" s="220">
        <v>0</v>
      </c>
      <c r="T98" s="221">
        <f>S98*H98</f>
        <v>0</v>
      </c>
      <c r="U98" s="36"/>
      <c r="V98" s="36"/>
      <c r="W98" s="36"/>
      <c r="X98" s="36"/>
      <c r="Y98" s="36"/>
      <c r="Z98" s="36"/>
      <c r="AA98" s="36"/>
      <c r="AB98" s="36"/>
      <c r="AC98" s="36"/>
      <c r="AD98" s="36"/>
      <c r="AE98" s="36"/>
      <c r="AR98" s="222" t="s">
        <v>494</v>
      </c>
      <c r="AT98" s="222" t="s">
        <v>846</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1893</v>
      </c>
    </row>
    <row r="99" s="2" customFormat="1" ht="76.35" customHeight="1">
      <c r="A99" s="36"/>
      <c r="B99" s="37"/>
      <c r="C99" s="230" t="s">
        <v>342</v>
      </c>
      <c r="D99" s="230" t="s">
        <v>846</v>
      </c>
      <c r="E99" s="231" t="s">
        <v>1894</v>
      </c>
      <c r="F99" s="232" t="s">
        <v>1895</v>
      </c>
      <c r="G99" s="233" t="s">
        <v>940</v>
      </c>
      <c r="H99" s="234">
        <v>2</v>
      </c>
      <c r="I99" s="235"/>
      <c r="J99" s="236">
        <f>ROUND(I99*H99,2)</f>
        <v>0</v>
      </c>
      <c r="K99" s="232" t="s">
        <v>19</v>
      </c>
      <c r="L99" s="237"/>
      <c r="M99" s="238" t="s">
        <v>19</v>
      </c>
      <c r="N99" s="239" t="s">
        <v>45</v>
      </c>
      <c r="O99" s="82"/>
      <c r="P99" s="220">
        <f>O99*H99</f>
        <v>0</v>
      </c>
      <c r="Q99" s="220">
        <v>0.058500000000000003</v>
      </c>
      <c r="R99" s="220">
        <f>Q99*H99</f>
        <v>0.11700000000000001</v>
      </c>
      <c r="S99" s="220">
        <v>0</v>
      </c>
      <c r="T99" s="221">
        <f>S99*H99</f>
        <v>0</v>
      </c>
      <c r="U99" s="36"/>
      <c r="V99" s="36"/>
      <c r="W99" s="36"/>
      <c r="X99" s="36"/>
      <c r="Y99" s="36"/>
      <c r="Z99" s="36"/>
      <c r="AA99" s="36"/>
      <c r="AB99" s="36"/>
      <c r="AC99" s="36"/>
      <c r="AD99" s="36"/>
      <c r="AE99" s="36"/>
      <c r="AR99" s="222" t="s">
        <v>494</v>
      </c>
      <c r="AT99" s="222" t="s">
        <v>846</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1896</v>
      </c>
    </row>
    <row r="100" s="2" customFormat="1" ht="76.35" customHeight="1">
      <c r="A100" s="36"/>
      <c r="B100" s="37"/>
      <c r="C100" s="230" t="s">
        <v>346</v>
      </c>
      <c r="D100" s="230" t="s">
        <v>846</v>
      </c>
      <c r="E100" s="231" t="s">
        <v>1897</v>
      </c>
      <c r="F100" s="232" t="s">
        <v>1898</v>
      </c>
      <c r="G100" s="233" t="s">
        <v>19</v>
      </c>
      <c r="H100" s="234">
        <v>2</v>
      </c>
      <c r="I100" s="235"/>
      <c r="J100" s="236">
        <f>ROUND(I100*H100,2)</f>
        <v>0</v>
      </c>
      <c r="K100" s="232" t="s">
        <v>19</v>
      </c>
      <c r="L100" s="237"/>
      <c r="M100" s="238" t="s">
        <v>19</v>
      </c>
      <c r="N100" s="239" t="s">
        <v>45</v>
      </c>
      <c r="O100" s="82"/>
      <c r="P100" s="220">
        <f>O100*H100</f>
        <v>0</v>
      </c>
      <c r="Q100" s="220">
        <v>0.125</v>
      </c>
      <c r="R100" s="220">
        <f>Q100*H100</f>
        <v>0.25</v>
      </c>
      <c r="S100" s="220">
        <v>0</v>
      </c>
      <c r="T100" s="221">
        <f>S100*H100</f>
        <v>0</v>
      </c>
      <c r="U100" s="36"/>
      <c r="V100" s="36"/>
      <c r="W100" s="36"/>
      <c r="X100" s="36"/>
      <c r="Y100" s="36"/>
      <c r="Z100" s="36"/>
      <c r="AA100" s="36"/>
      <c r="AB100" s="36"/>
      <c r="AC100" s="36"/>
      <c r="AD100" s="36"/>
      <c r="AE100" s="36"/>
      <c r="AR100" s="222" t="s">
        <v>494</v>
      </c>
      <c r="AT100" s="222" t="s">
        <v>846</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376</v>
      </c>
      <c r="BM100" s="222" t="s">
        <v>1899</v>
      </c>
    </row>
    <row r="101" s="2" customFormat="1" ht="24.15" customHeight="1">
      <c r="A101" s="36"/>
      <c r="B101" s="37"/>
      <c r="C101" s="211" t="s">
        <v>350</v>
      </c>
      <c r="D101" s="211" t="s">
        <v>308</v>
      </c>
      <c r="E101" s="212" t="s">
        <v>1877</v>
      </c>
      <c r="F101" s="213" t="s">
        <v>1878</v>
      </c>
      <c r="G101" s="214" t="s">
        <v>379</v>
      </c>
      <c r="H101" s="215">
        <v>1.232</v>
      </c>
      <c r="I101" s="216"/>
      <c r="J101" s="217">
        <f>ROUND(I101*H101,2)</f>
        <v>0</v>
      </c>
      <c r="K101" s="213" t="s">
        <v>312</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376</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1900</v>
      </c>
    </row>
    <row r="102" s="2" customFormat="1" ht="24.15" customHeight="1">
      <c r="A102" s="36"/>
      <c r="B102" s="37"/>
      <c r="C102" s="211" t="s">
        <v>354</v>
      </c>
      <c r="D102" s="211" t="s">
        <v>308</v>
      </c>
      <c r="E102" s="212" t="s">
        <v>1880</v>
      </c>
      <c r="F102" s="213" t="s">
        <v>1881</v>
      </c>
      <c r="G102" s="214" t="s">
        <v>379</v>
      </c>
      <c r="H102" s="215">
        <v>1.232</v>
      </c>
      <c r="I102" s="216"/>
      <c r="J102" s="217">
        <f>ROUND(I102*H102,2)</f>
        <v>0</v>
      </c>
      <c r="K102" s="213" t="s">
        <v>312</v>
      </c>
      <c r="L102" s="42"/>
      <c r="M102" s="224" t="s">
        <v>19</v>
      </c>
      <c r="N102" s="225" t="s">
        <v>45</v>
      </c>
      <c r="O102" s="226"/>
      <c r="P102" s="227">
        <f>O102*H102</f>
        <v>0</v>
      </c>
      <c r="Q102" s="227">
        <v>0</v>
      </c>
      <c r="R102" s="227">
        <f>Q102*H102</f>
        <v>0</v>
      </c>
      <c r="S102" s="227">
        <v>0</v>
      </c>
      <c r="T102" s="228">
        <f>S102*H102</f>
        <v>0</v>
      </c>
      <c r="U102" s="36"/>
      <c r="V102" s="36"/>
      <c r="W102" s="36"/>
      <c r="X102" s="36"/>
      <c r="Y102" s="36"/>
      <c r="Z102" s="36"/>
      <c r="AA102" s="36"/>
      <c r="AB102" s="36"/>
      <c r="AC102" s="36"/>
      <c r="AD102" s="36"/>
      <c r="AE102" s="36"/>
      <c r="AR102" s="222" t="s">
        <v>376</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1901</v>
      </c>
    </row>
    <row r="103" s="2" customFormat="1" ht="6.96" customHeight="1">
      <c r="A103" s="36"/>
      <c r="B103" s="57"/>
      <c r="C103" s="58"/>
      <c r="D103" s="58"/>
      <c r="E103" s="58"/>
      <c r="F103" s="58"/>
      <c r="G103" s="58"/>
      <c r="H103" s="58"/>
      <c r="I103" s="58"/>
      <c r="J103" s="58"/>
      <c r="K103" s="58"/>
      <c r="L103" s="42"/>
      <c r="M103" s="36"/>
      <c r="O103" s="36"/>
      <c r="P103" s="36"/>
      <c r="Q103" s="36"/>
      <c r="R103" s="36"/>
      <c r="S103" s="36"/>
      <c r="T103" s="36"/>
      <c r="U103" s="36"/>
      <c r="V103" s="36"/>
      <c r="W103" s="36"/>
      <c r="X103" s="36"/>
      <c r="Y103" s="36"/>
      <c r="Z103" s="36"/>
      <c r="AA103" s="36"/>
      <c r="AB103" s="36"/>
      <c r="AC103" s="36"/>
      <c r="AD103" s="36"/>
      <c r="AE103" s="36"/>
    </row>
  </sheetData>
  <sheetProtection sheet="1" autoFilter="0" formatColumns="0" formatRows="0" objects="1" scenarios="1" spinCount="100000" saltValue="rSFZXjjcJutdvXL6vh2XnT81FfgOKy6ciMTjeypS74bQjzRDWFSX/60SXYI+a1UjJKsgYDKTzke6qSiiqPHTvg==" hashValue="XrVZuKxoIqWbzK2RHxeJt4UqChpWmDKKgzjz+C7gPp65VvizUL1kqn11EptAIKJO/CuwFwIHIQ5xvsH+wLVu7Q==" algorithmName="SHA-512" password="CC35"/>
  <autoFilter ref="C87:K102"/>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203</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836</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1902</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ROUND((SUM(BE88:BE104)),  2)</f>
        <v>0</v>
      </c>
      <c r="G35" s="36"/>
      <c r="H35" s="36"/>
      <c r="I35" s="156">
        <v>0.20999999999999999</v>
      </c>
      <c r="J35" s="155">
        <f>ROUND(((SUM(BE88:BE104))*I35),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ROUND((SUM(BF88:BF104)),  2)</f>
        <v>0</v>
      </c>
      <c r="G36" s="36"/>
      <c r="H36" s="36"/>
      <c r="I36" s="156">
        <v>0.14999999999999999</v>
      </c>
      <c r="J36" s="155">
        <f>ROUND(((SUM(BF88:BF104))*I36),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ROUND((SUM(BG88:BG104)),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ROUND((SUM(BH88:BH104)),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ROUND((SUM(BI88:BI104)),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836</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2020-019-02-07 - Nové kce- zámečnické- ZTI- zařizovací předměty</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431</v>
      </c>
      <c r="E65" s="181"/>
      <c r="F65" s="181"/>
      <c r="G65" s="181"/>
      <c r="H65" s="181"/>
      <c r="I65" s="181"/>
      <c r="J65" s="182">
        <f>J90</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1279</v>
      </c>
      <c r="E66" s="181"/>
      <c r="F66" s="181"/>
      <c r="G66" s="181"/>
      <c r="H66" s="181"/>
      <c r="I66" s="181"/>
      <c r="J66" s="182">
        <f>J100</f>
        <v>0</v>
      </c>
      <c r="K66" s="123"/>
      <c r="L66" s="183"/>
      <c r="S66" s="10"/>
      <c r="T66" s="10"/>
      <c r="U66" s="10"/>
      <c r="V66" s="10"/>
      <c r="W66" s="10"/>
      <c r="X66" s="10"/>
      <c r="Y66" s="10"/>
      <c r="Z66" s="10"/>
      <c r="AA66" s="10"/>
      <c r="AB66" s="10"/>
      <c r="AC66" s="10"/>
      <c r="AD66" s="10"/>
      <c r="AE66" s="10"/>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290</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FLD-3.etapa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271</v>
      </c>
      <c r="D77" s="20"/>
      <c r="E77" s="20"/>
      <c r="F77" s="20"/>
      <c r="G77" s="20"/>
      <c r="H77" s="20"/>
      <c r="I77" s="20"/>
      <c r="J77" s="20"/>
      <c r="K77" s="20"/>
      <c r="L77" s="18"/>
    </row>
    <row r="78" s="2" customFormat="1" ht="16.5" customHeight="1">
      <c r="A78" s="36"/>
      <c r="B78" s="37"/>
      <c r="C78" s="38"/>
      <c r="D78" s="38"/>
      <c r="E78" s="168" t="s">
        <v>836</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273</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2020-019-02-07 - Nové kce- zámečnické- ZTI- zařizovací předměty</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Ing. Vladimír Čapka Gerstnerova 5/658 Praha 7</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291</v>
      </c>
      <c r="D87" s="187" t="s">
        <v>59</v>
      </c>
      <c r="E87" s="187" t="s">
        <v>55</v>
      </c>
      <c r="F87" s="187" t="s">
        <v>56</v>
      </c>
      <c r="G87" s="187" t="s">
        <v>292</v>
      </c>
      <c r="H87" s="187" t="s">
        <v>293</v>
      </c>
      <c r="I87" s="187" t="s">
        <v>294</v>
      </c>
      <c r="J87" s="187" t="s">
        <v>279</v>
      </c>
      <c r="K87" s="188" t="s">
        <v>295</v>
      </c>
      <c r="L87" s="189"/>
      <c r="M87" s="90" t="s">
        <v>19</v>
      </c>
      <c r="N87" s="91" t="s">
        <v>44</v>
      </c>
      <c r="O87" s="91" t="s">
        <v>296</v>
      </c>
      <c r="P87" s="91" t="s">
        <v>297</v>
      </c>
      <c r="Q87" s="91" t="s">
        <v>298</v>
      </c>
      <c r="R87" s="91" t="s">
        <v>299</v>
      </c>
      <c r="S87" s="91" t="s">
        <v>300</v>
      </c>
      <c r="T87" s="92" t="s">
        <v>301</v>
      </c>
      <c r="U87" s="184"/>
      <c r="V87" s="184"/>
      <c r="W87" s="184"/>
      <c r="X87" s="184"/>
      <c r="Y87" s="184"/>
      <c r="Z87" s="184"/>
      <c r="AA87" s="184"/>
      <c r="AB87" s="184"/>
      <c r="AC87" s="184"/>
      <c r="AD87" s="184"/>
      <c r="AE87" s="184"/>
    </row>
    <row r="88" s="2" customFormat="1" ht="22.8" customHeight="1">
      <c r="A88" s="36"/>
      <c r="B88" s="37"/>
      <c r="C88" s="97" t="s">
        <v>302</v>
      </c>
      <c r="D88" s="38"/>
      <c r="E88" s="38"/>
      <c r="F88" s="38"/>
      <c r="G88" s="38"/>
      <c r="H88" s="38"/>
      <c r="I88" s="38"/>
      <c r="J88" s="190">
        <f>BK88</f>
        <v>0</v>
      </c>
      <c r="K88" s="38"/>
      <c r="L88" s="42"/>
      <c r="M88" s="93"/>
      <c r="N88" s="191"/>
      <c r="O88" s="94"/>
      <c r="P88" s="192">
        <f>P89</f>
        <v>0</v>
      </c>
      <c r="Q88" s="94"/>
      <c r="R88" s="192">
        <f>R89</f>
        <v>0.34720000000000001</v>
      </c>
      <c r="S88" s="94"/>
      <c r="T88" s="193">
        <f>T89</f>
        <v>0</v>
      </c>
      <c r="U88" s="36"/>
      <c r="V88" s="36"/>
      <c r="W88" s="36"/>
      <c r="X88" s="36"/>
      <c r="Y88" s="36"/>
      <c r="Z88" s="36"/>
      <c r="AA88" s="36"/>
      <c r="AB88" s="36"/>
      <c r="AC88" s="36"/>
      <c r="AD88" s="36"/>
      <c r="AE88" s="36"/>
      <c r="AT88" s="15" t="s">
        <v>73</v>
      </c>
      <c r="AU88" s="15" t="s">
        <v>280</v>
      </c>
      <c r="BK88" s="194">
        <f>BK89</f>
        <v>0</v>
      </c>
    </row>
    <row r="89" s="12" customFormat="1" ht="25.92" customHeight="1">
      <c r="A89" s="12"/>
      <c r="B89" s="195"/>
      <c r="C89" s="196"/>
      <c r="D89" s="197" t="s">
        <v>73</v>
      </c>
      <c r="E89" s="198" t="s">
        <v>408</v>
      </c>
      <c r="F89" s="198" t="s">
        <v>409</v>
      </c>
      <c r="G89" s="196"/>
      <c r="H89" s="196"/>
      <c r="I89" s="199"/>
      <c r="J89" s="200">
        <f>BK89</f>
        <v>0</v>
      </c>
      <c r="K89" s="196"/>
      <c r="L89" s="201"/>
      <c r="M89" s="202"/>
      <c r="N89" s="203"/>
      <c r="O89" s="203"/>
      <c r="P89" s="204">
        <f>P90+P100</f>
        <v>0</v>
      </c>
      <c r="Q89" s="203"/>
      <c r="R89" s="204">
        <f>R90+R100</f>
        <v>0.34720000000000001</v>
      </c>
      <c r="S89" s="203"/>
      <c r="T89" s="205">
        <f>T90+T100</f>
        <v>0</v>
      </c>
      <c r="U89" s="12"/>
      <c r="V89" s="12"/>
      <c r="W89" s="12"/>
      <c r="X89" s="12"/>
      <c r="Y89" s="12"/>
      <c r="Z89" s="12"/>
      <c r="AA89" s="12"/>
      <c r="AB89" s="12"/>
      <c r="AC89" s="12"/>
      <c r="AD89" s="12"/>
      <c r="AE89" s="12"/>
      <c r="AR89" s="206" t="s">
        <v>83</v>
      </c>
      <c r="AT89" s="207" t="s">
        <v>73</v>
      </c>
      <c r="AU89" s="207" t="s">
        <v>74</v>
      </c>
      <c r="AY89" s="206" t="s">
        <v>305</v>
      </c>
      <c r="BK89" s="208">
        <f>BK90+BK100</f>
        <v>0</v>
      </c>
    </row>
    <row r="90" s="12" customFormat="1" ht="22.8" customHeight="1">
      <c r="A90" s="12"/>
      <c r="B90" s="195"/>
      <c r="C90" s="196"/>
      <c r="D90" s="197" t="s">
        <v>73</v>
      </c>
      <c r="E90" s="209" t="s">
        <v>506</v>
      </c>
      <c r="F90" s="209" t="s">
        <v>507</v>
      </c>
      <c r="G90" s="196"/>
      <c r="H90" s="196"/>
      <c r="I90" s="199"/>
      <c r="J90" s="210">
        <f>BK90</f>
        <v>0</v>
      </c>
      <c r="K90" s="196"/>
      <c r="L90" s="201"/>
      <c r="M90" s="202"/>
      <c r="N90" s="203"/>
      <c r="O90" s="203"/>
      <c r="P90" s="204">
        <f>SUM(P91:P99)</f>
        <v>0</v>
      </c>
      <c r="Q90" s="203"/>
      <c r="R90" s="204">
        <f>SUM(R91:R99)</f>
        <v>0.19666</v>
      </c>
      <c r="S90" s="203"/>
      <c r="T90" s="205">
        <f>SUM(T91:T99)</f>
        <v>0</v>
      </c>
      <c r="U90" s="12"/>
      <c r="V90" s="12"/>
      <c r="W90" s="12"/>
      <c r="X90" s="12"/>
      <c r="Y90" s="12"/>
      <c r="Z90" s="12"/>
      <c r="AA90" s="12"/>
      <c r="AB90" s="12"/>
      <c r="AC90" s="12"/>
      <c r="AD90" s="12"/>
      <c r="AE90" s="12"/>
      <c r="AR90" s="206" t="s">
        <v>83</v>
      </c>
      <c r="AT90" s="207" t="s">
        <v>73</v>
      </c>
      <c r="AU90" s="207" t="s">
        <v>81</v>
      </c>
      <c r="AY90" s="206" t="s">
        <v>305</v>
      </c>
      <c r="BK90" s="208">
        <f>SUM(BK91:BK99)</f>
        <v>0</v>
      </c>
    </row>
    <row r="91" s="2" customFormat="1" ht="24.15" customHeight="1">
      <c r="A91" s="36"/>
      <c r="B91" s="37"/>
      <c r="C91" s="211" t="s">
        <v>81</v>
      </c>
      <c r="D91" s="211" t="s">
        <v>308</v>
      </c>
      <c r="E91" s="212" t="s">
        <v>1903</v>
      </c>
      <c r="F91" s="213" t="s">
        <v>1904</v>
      </c>
      <c r="G91" s="214" t="s">
        <v>415</v>
      </c>
      <c r="H91" s="215">
        <v>21</v>
      </c>
      <c r="I91" s="216"/>
      <c r="J91" s="217">
        <f>ROUND(I91*H91,2)</f>
        <v>0</v>
      </c>
      <c r="K91" s="213" t="s">
        <v>19</v>
      </c>
      <c r="L91" s="42"/>
      <c r="M91" s="218" t="s">
        <v>19</v>
      </c>
      <c r="N91" s="219" t="s">
        <v>45</v>
      </c>
      <c r="O91" s="82"/>
      <c r="P91" s="220">
        <f>O91*H91</f>
        <v>0</v>
      </c>
      <c r="Q91" s="220">
        <v>0.00051999999999999995</v>
      </c>
      <c r="R91" s="220">
        <f>Q91*H91</f>
        <v>0.010919999999999999</v>
      </c>
      <c r="S91" s="220">
        <v>0</v>
      </c>
      <c r="T91" s="221">
        <f>S91*H91</f>
        <v>0</v>
      </c>
      <c r="U91" s="36"/>
      <c r="V91" s="36"/>
      <c r="W91" s="36"/>
      <c r="X91" s="36"/>
      <c r="Y91" s="36"/>
      <c r="Z91" s="36"/>
      <c r="AA91" s="36"/>
      <c r="AB91" s="36"/>
      <c r="AC91" s="36"/>
      <c r="AD91" s="36"/>
      <c r="AE91" s="36"/>
      <c r="AR91" s="222" t="s">
        <v>376</v>
      </c>
      <c r="AT91" s="222" t="s">
        <v>308</v>
      </c>
      <c r="AU91" s="222" t="s">
        <v>83</v>
      </c>
      <c r="AY91" s="15" t="s">
        <v>305</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376</v>
      </c>
      <c r="BM91" s="222" t="s">
        <v>1905</v>
      </c>
    </row>
    <row r="92" s="2" customFormat="1" ht="14.4" customHeight="1">
      <c r="A92" s="36"/>
      <c r="B92" s="37"/>
      <c r="C92" s="211" t="s">
        <v>83</v>
      </c>
      <c r="D92" s="211" t="s">
        <v>308</v>
      </c>
      <c r="E92" s="212" t="s">
        <v>1906</v>
      </c>
      <c r="F92" s="213" t="s">
        <v>1907</v>
      </c>
      <c r="G92" s="214" t="s">
        <v>940</v>
      </c>
      <c r="H92" s="215">
        <v>24</v>
      </c>
      <c r="I92" s="216"/>
      <c r="J92" s="217">
        <f>ROUND(I92*H92,2)</f>
        <v>0</v>
      </c>
      <c r="K92" s="213" t="s">
        <v>19</v>
      </c>
      <c r="L92" s="42"/>
      <c r="M92" s="218" t="s">
        <v>19</v>
      </c>
      <c r="N92" s="219" t="s">
        <v>45</v>
      </c>
      <c r="O92" s="82"/>
      <c r="P92" s="220">
        <f>O92*H92</f>
        <v>0</v>
      </c>
      <c r="Q92" s="220">
        <v>0.0015</v>
      </c>
      <c r="R92" s="220">
        <f>Q92*H92</f>
        <v>0.036000000000000004</v>
      </c>
      <c r="S92" s="220">
        <v>0</v>
      </c>
      <c r="T92" s="221">
        <f>S92*H92</f>
        <v>0</v>
      </c>
      <c r="U92" s="36"/>
      <c r="V92" s="36"/>
      <c r="W92" s="36"/>
      <c r="X92" s="36"/>
      <c r="Y92" s="36"/>
      <c r="Z92" s="36"/>
      <c r="AA92" s="36"/>
      <c r="AB92" s="36"/>
      <c r="AC92" s="36"/>
      <c r="AD92" s="36"/>
      <c r="AE92" s="36"/>
      <c r="AR92" s="222" t="s">
        <v>376</v>
      </c>
      <c r="AT92" s="222" t="s">
        <v>308</v>
      </c>
      <c r="AU92" s="222" t="s">
        <v>83</v>
      </c>
      <c r="AY92" s="15" t="s">
        <v>305</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376</v>
      </c>
      <c r="BM92" s="222" t="s">
        <v>1908</v>
      </c>
    </row>
    <row r="93" s="2" customFormat="1" ht="24.15" customHeight="1">
      <c r="A93" s="36"/>
      <c r="B93" s="37"/>
      <c r="C93" s="211" t="s">
        <v>112</v>
      </c>
      <c r="D93" s="211" t="s">
        <v>308</v>
      </c>
      <c r="E93" s="212" t="s">
        <v>1909</v>
      </c>
      <c r="F93" s="213" t="s">
        <v>1910</v>
      </c>
      <c r="G93" s="214" t="s">
        <v>415</v>
      </c>
      <c r="H93" s="215">
        <v>27</v>
      </c>
      <c r="I93" s="216"/>
      <c r="J93" s="217">
        <f>ROUND(I93*H93,2)</f>
        <v>0</v>
      </c>
      <c r="K93" s="213" t="s">
        <v>19</v>
      </c>
      <c r="L93" s="42"/>
      <c r="M93" s="218" t="s">
        <v>19</v>
      </c>
      <c r="N93" s="219" t="s">
        <v>45</v>
      </c>
      <c r="O93" s="82"/>
      <c r="P93" s="220">
        <f>O93*H93</f>
        <v>0</v>
      </c>
      <c r="Q93" s="220">
        <v>0.0011999999999999999</v>
      </c>
      <c r="R93" s="220">
        <f>Q93*H93</f>
        <v>0.032399999999999998</v>
      </c>
      <c r="S93" s="220">
        <v>0</v>
      </c>
      <c r="T93" s="221">
        <f>S93*H93</f>
        <v>0</v>
      </c>
      <c r="U93" s="36"/>
      <c r="V93" s="36"/>
      <c r="W93" s="36"/>
      <c r="X93" s="36"/>
      <c r="Y93" s="36"/>
      <c r="Z93" s="36"/>
      <c r="AA93" s="36"/>
      <c r="AB93" s="36"/>
      <c r="AC93" s="36"/>
      <c r="AD93" s="36"/>
      <c r="AE93" s="36"/>
      <c r="AR93" s="222" t="s">
        <v>376</v>
      </c>
      <c r="AT93" s="222" t="s">
        <v>308</v>
      </c>
      <c r="AU93" s="222" t="s">
        <v>83</v>
      </c>
      <c r="AY93" s="15" t="s">
        <v>305</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376</v>
      </c>
      <c r="BM93" s="222" t="s">
        <v>1911</v>
      </c>
    </row>
    <row r="94" s="2" customFormat="1" ht="24.15" customHeight="1">
      <c r="A94" s="36"/>
      <c r="B94" s="37"/>
      <c r="C94" s="211" t="s">
        <v>313</v>
      </c>
      <c r="D94" s="211" t="s">
        <v>308</v>
      </c>
      <c r="E94" s="212" t="s">
        <v>1912</v>
      </c>
      <c r="F94" s="213" t="s">
        <v>1913</v>
      </c>
      <c r="G94" s="214" t="s">
        <v>415</v>
      </c>
      <c r="H94" s="215">
        <v>17</v>
      </c>
      <c r="I94" s="216"/>
      <c r="J94" s="217">
        <f>ROUND(I94*H94,2)</f>
        <v>0</v>
      </c>
      <c r="K94" s="213" t="s">
        <v>19</v>
      </c>
      <c r="L94" s="42"/>
      <c r="M94" s="218" t="s">
        <v>19</v>
      </c>
      <c r="N94" s="219" t="s">
        <v>45</v>
      </c>
      <c r="O94" s="82"/>
      <c r="P94" s="220">
        <f>O94*H94</f>
        <v>0</v>
      </c>
      <c r="Q94" s="220">
        <v>0.00051999999999999995</v>
      </c>
      <c r="R94" s="220">
        <f>Q94*H94</f>
        <v>0.0088399999999999989</v>
      </c>
      <c r="S94" s="220">
        <v>0</v>
      </c>
      <c r="T94" s="221">
        <f>S94*H94</f>
        <v>0</v>
      </c>
      <c r="U94" s="36"/>
      <c r="V94" s="36"/>
      <c r="W94" s="36"/>
      <c r="X94" s="36"/>
      <c r="Y94" s="36"/>
      <c r="Z94" s="36"/>
      <c r="AA94" s="36"/>
      <c r="AB94" s="36"/>
      <c r="AC94" s="36"/>
      <c r="AD94" s="36"/>
      <c r="AE94" s="36"/>
      <c r="AR94" s="222" t="s">
        <v>376</v>
      </c>
      <c r="AT94" s="222" t="s">
        <v>308</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376</v>
      </c>
      <c r="BM94" s="222" t="s">
        <v>1914</v>
      </c>
    </row>
    <row r="95" s="2" customFormat="1" ht="14.4" customHeight="1">
      <c r="A95" s="36"/>
      <c r="B95" s="37"/>
      <c r="C95" s="211" t="s">
        <v>330</v>
      </c>
      <c r="D95" s="211" t="s">
        <v>308</v>
      </c>
      <c r="E95" s="212" t="s">
        <v>1915</v>
      </c>
      <c r="F95" s="213" t="s">
        <v>1916</v>
      </c>
      <c r="G95" s="214" t="s">
        <v>940</v>
      </c>
      <c r="H95" s="215">
        <v>17</v>
      </c>
      <c r="I95" s="216"/>
      <c r="J95" s="217">
        <f>ROUND(I95*H95,2)</f>
        <v>0</v>
      </c>
      <c r="K95" s="213" t="s">
        <v>19</v>
      </c>
      <c r="L95" s="42"/>
      <c r="M95" s="218" t="s">
        <v>19</v>
      </c>
      <c r="N95" s="219" t="s">
        <v>45</v>
      </c>
      <c r="O95" s="82"/>
      <c r="P95" s="220">
        <f>O95*H95</f>
        <v>0</v>
      </c>
      <c r="Q95" s="220">
        <v>0.002</v>
      </c>
      <c r="R95" s="220">
        <f>Q95*H95</f>
        <v>0.034000000000000002</v>
      </c>
      <c r="S95" s="220">
        <v>0</v>
      </c>
      <c r="T95" s="221">
        <f>S95*H95</f>
        <v>0</v>
      </c>
      <c r="U95" s="36"/>
      <c r="V95" s="36"/>
      <c r="W95" s="36"/>
      <c r="X95" s="36"/>
      <c r="Y95" s="36"/>
      <c r="Z95" s="36"/>
      <c r="AA95" s="36"/>
      <c r="AB95" s="36"/>
      <c r="AC95" s="36"/>
      <c r="AD95" s="36"/>
      <c r="AE95" s="36"/>
      <c r="AR95" s="222" t="s">
        <v>376</v>
      </c>
      <c r="AT95" s="222" t="s">
        <v>308</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376</v>
      </c>
      <c r="BM95" s="222" t="s">
        <v>1917</v>
      </c>
    </row>
    <row r="96" s="2" customFormat="1" ht="24.15" customHeight="1">
      <c r="A96" s="36"/>
      <c r="B96" s="37"/>
      <c r="C96" s="211" t="s">
        <v>334</v>
      </c>
      <c r="D96" s="211" t="s">
        <v>308</v>
      </c>
      <c r="E96" s="212" t="s">
        <v>1918</v>
      </c>
      <c r="F96" s="213" t="s">
        <v>1919</v>
      </c>
      <c r="G96" s="214" t="s">
        <v>940</v>
      </c>
      <c r="H96" s="215">
        <v>17</v>
      </c>
      <c r="I96" s="216"/>
      <c r="J96" s="217">
        <f>ROUND(I96*H96,2)</f>
        <v>0</v>
      </c>
      <c r="K96" s="213" t="s">
        <v>19</v>
      </c>
      <c r="L96" s="42"/>
      <c r="M96" s="218" t="s">
        <v>19</v>
      </c>
      <c r="N96" s="219" t="s">
        <v>45</v>
      </c>
      <c r="O96" s="82"/>
      <c r="P96" s="220">
        <f>O96*H96</f>
        <v>0</v>
      </c>
      <c r="Q96" s="220">
        <v>0.0040000000000000001</v>
      </c>
      <c r="R96" s="220">
        <f>Q96*H96</f>
        <v>0.068000000000000005</v>
      </c>
      <c r="S96" s="220">
        <v>0</v>
      </c>
      <c r="T96" s="221">
        <f>S96*H96</f>
        <v>0</v>
      </c>
      <c r="U96" s="36"/>
      <c r="V96" s="36"/>
      <c r="W96" s="36"/>
      <c r="X96" s="36"/>
      <c r="Y96" s="36"/>
      <c r="Z96" s="36"/>
      <c r="AA96" s="36"/>
      <c r="AB96" s="36"/>
      <c r="AC96" s="36"/>
      <c r="AD96" s="36"/>
      <c r="AE96" s="36"/>
      <c r="AR96" s="222" t="s">
        <v>376</v>
      </c>
      <c r="AT96" s="222" t="s">
        <v>308</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376</v>
      </c>
      <c r="BM96" s="222" t="s">
        <v>1920</v>
      </c>
    </row>
    <row r="97" s="2" customFormat="1" ht="24.15" customHeight="1">
      <c r="A97" s="36"/>
      <c r="B97" s="37"/>
      <c r="C97" s="211" t="s">
        <v>338</v>
      </c>
      <c r="D97" s="211" t="s">
        <v>308</v>
      </c>
      <c r="E97" s="212" t="s">
        <v>1921</v>
      </c>
      <c r="F97" s="213" t="s">
        <v>1922</v>
      </c>
      <c r="G97" s="214" t="s">
        <v>940</v>
      </c>
      <c r="H97" s="215">
        <v>1</v>
      </c>
      <c r="I97" s="216"/>
      <c r="J97" s="217">
        <f>ROUND(I97*H97,2)</f>
        <v>0</v>
      </c>
      <c r="K97" s="213" t="s">
        <v>19</v>
      </c>
      <c r="L97" s="42"/>
      <c r="M97" s="218" t="s">
        <v>19</v>
      </c>
      <c r="N97" s="219" t="s">
        <v>45</v>
      </c>
      <c r="O97" s="82"/>
      <c r="P97" s="220">
        <f>O97*H97</f>
        <v>0</v>
      </c>
      <c r="Q97" s="220">
        <v>0.0040000000000000001</v>
      </c>
      <c r="R97" s="220">
        <f>Q97*H97</f>
        <v>0.0040000000000000001</v>
      </c>
      <c r="S97" s="220">
        <v>0</v>
      </c>
      <c r="T97" s="221">
        <f>S97*H97</f>
        <v>0</v>
      </c>
      <c r="U97" s="36"/>
      <c r="V97" s="36"/>
      <c r="W97" s="36"/>
      <c r="X97" s="36"/>
      <c r="Y97" s="36"/>
      <c r="Z97" s="36"/>
      <c r="AA97" s="36"/>
      <c r="AB97" s="36"/>
      <c r="AC97" s="36"/>
      <c r="AD97" s="36"/>
      <c r="AE97" s="36"/>
      <c r="AR97" s="222" t="s">
        <v>376</v>
      </c>
      <c r="AT97" s="222" t="s">
        <v>308</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376</v>
      </c>
      <c r="BM97" s="222" t="s">
        <v>1923</v>
      </c>
    </row>
    <row r="98" s="2" customFormat="1" ht="24.15" customHeight="1">
      <c r="A98" s="36"/>
      <c r="B98" s="37"/>
      <c r="C98" s="211" t="s">
        <v>342</v>
      </c>
      <c r="D98" s="211" t="s">
        <v>308</v>
      </c>
      <c r="E98" s="212" t="s">
        <v>1924</v>
      </c>
      <c r="F98" s="213" t="s">
        <v>1925</v>
      </c>
      <c r="G98" s="214" t="s">
        <v>940</v>
      </c>
      <c r="H98" s="215">
        <v>1</v>
      </c>
      <c r="I98" s="216"/>
      <c r="J98" s="217">
        <f>ROUND(I98*H98,2)</f>
        <v>0</v>
      </c>
      <c r="K98" s="213" t="s">
        <v>19</v>
      </c>
      <c r="L98" s="42"/>
      <c r="M98" s="218" t="s">
        <v>19</v>
      </c>
      <c r="N98" s="219" t="s">
        <v>45</v>
      </c>
      <c r="O98" s="82"/>
      <c r="P98" s="220">
        <f>O98*H98</f>
        <v>0</v>
      </c>
      <c r="Q98" s="220">
        <v>0.0025000000000000001</v>
      </c>
      <c r="R98" s="220">
        <f>Q98*H98</f>
        <v>0.0025000000000000001</v>
      </c>
      <c r="S98" s="220">
        <v>0</v>
      </c>
      <c r="T98" s="221">
        <f>S98*H98</f>
        <v>0</v>
      </c>
      <c r="U98" s="36"/>
      <c r="V98" s="36"/>
      <c r="W98" s="36"/>
      <c r="X98" s="36"/>
      <c r="Y98" s="36"/>
      <c r="Z98" s="36"/>
      <c r="AA98" s="36"/>
      <c r="AB98" s="36"/>
      <c r="AC98" s="36"/>
      <c r="AD98" s="36"/>
      <c r="AE98" s="36"/>
      <c r="AR98" s="222" t="s">
        <v>376</v>
      </c>
      <c r="AT98" s="222" t="s">
        <v>308</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1926</v>
      </c>
    </row>
    <row r="99" s="2" customFormat="1" ht="24.15" customHeight="1">
      <c r="A99" s="36"/>
      <c r="B99" s="37"/>
      <c r="C99" s="211" t="s">
        <v>346</v>
      </c>
      <c r="D99" s="211" t="s">
        <v>308</v>
      </c>
      <c r="E99" s="212" t="s">
        <v>1927</v>
      </c>
      <c r="F99" s="213" t="s">
        <v>1928</v>
      </c>
      <c r="G99" s="214" t="s">
        <v>1929</v>
      </c>
      <c r="H99" s="240"/>
      <c r="I99" s="216"/>
      <c r="J99" s="217">
        <f>ROUND(I99*H99,2)</f>
        <v>0</v>
      </c>
      <c r="K99" s="213" t="s">
        <v>312</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376</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1930</v>
      </c>
    </row>
    <row r="100" s="12" customFormat="1" ht="22.8" customHeight="1">
      <c r="A100" s="12"/>
      <c r="B100" s="195"/>
      <c r="C100" s="196"/>
      <c r="D100" s="197" t="s">
        <v>73</v>
      </c>
      <c r="E100" s="209" t="s">
        <v>1290</v>
      </c>
      <c r="F100" s="209" t="s">
        <v>1291</v>
      </c>
      <c r="G100" s="196"/>
      <c r="H100" s="196"/>
      <c r="I100" s="199"/>
      <c r="J100" s="210">
        <f>BK100</f>
        <v>0</v>
      </c>
      <c r="K100" s="196"/>
      <c r="L100" s="201"/>
      <c r="M100" s="202"/>
      <c r="N100" s="203"/>
      <c r="O100" s="203"/>
      <c r="P100" s="204">
        <f>SUM(P101:P104)</f>
        <v>0</v>
      </c>
      <c r="Q100" s="203"/>
      <c r="R100" s="204">
        <f>SUM(R101:R104)</f>
        <v>0.15054000000000001</v>
      </c>
      <c r="S100" s="203"/>
      <c r="T100" s="205">
        <f>SUM(T101:T104)</f>
        <v>0</v>
      </c>
      <c r="U100" s="12"/>
      <c r="V100" s="12"/>
      <c r="W100" s="12"/>
      <c r="X100" s="12"/>
      <c r="Y100" s="12"/>
      <c r="Z100" s="12"/>
      <c r="AA100" s="12"/>
      <c r="AB100" s="12"/>
      <c r="AC100" s="12"/>
      <c r="AD100" s="12"/>
      <c r="AE100" s="12"/>
      <c r="AR100" s="206" t="s">
        <v>83</v>
      </c>
      <c r="AT100" s="207" t="s">
        <v>73</v>
      </c>
      <c r="AU100" s="207" t="s">
        <v>81</v>
      </c>
      <c r="AY100" s="206" t="s">
        <v>305</v>
      </c>
      <c r="BK100" s="208">
        <f>SUM(BK101:BK104)</f>
        <v>0</v>
      </c>
    </row>
    <row r="101" s="2" customFormat="1" ht="24.15" customHeight="1">
      <c r="A101" s="36"/>
      <c r="B101" s="37"/>
      <c r="C101" s="211" t="s">
        <v>350</v>
      </c>
      <c r="D101" s="211" t="s">
        <v>308</v>
      </c>
      <c r="E101" s="212" t="s">
        <v>1931</v>
      </c>
      <c r="F101" s="213" t="s">
        <v>1932</v>
      </c>
      <c r="G101" s="214" t="s">
        <v>311</v>
      </c>
      <c r="H101" s="215">
        <v>13</v>
      </c>
      <c r="I101" s="216"/>
      <c r="J101" s="217">
        <f>ROUND(I101*H101,2)</f>
        <v>0</v>
      </c>
      <c r="K101" s="213" t="s">
        <v>312</v>
      </c>
      <c r="L101" s="42"/>
      <c r="M101" s="218" t="s">
        <v>19</v>
      </c>
      <c r="N101" s="219" t="s">
        <v>45</v>
      </c>
      <c r="O101" s="82"/>
      <c r="P101" s="220">
        <f>O101*H101</f>
        <v>0</v>
      </c>
      <c r="Q101" s="220">
        <v>0.00058</v>
      </c>
      <c r="R101" s="220">
        <f>Q101*H101</f>
        <v>0.0075399999999999998</v>
      </c>
      <c r="S101" s="220">
        <v>0</v>
      </c>
      <c r="T101" s="221">
        <f>S101*H101</f>
        <v>0</v>
      </c>
      <c r="U101" s="36"/>
      <c r="V101" s="36"/>
      <c r="W101" s="36"/>
      <c r="X101" s="36"/>
      <c r="Y101" s="36"/>
      <c r="Z101" s="36"/>
      <c r="AA101" s="36"/>
      <c r="AB101" s="36"/>
      <c r="AC101" s="36"/>
      <c r="AD101" s="36"/>
      <c r="AE101" s="36"/>
      <c r="AR101" s="222" t="s">
        <v>376</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1933</v>
      </c>
    </row>
    <row r="102" s="2" customFormat="1" ht="14.4" customHeight="1">
      <c r="A102" s="36"/>
      <c r="B102" s="37"/>
      <c r="C102" s="230" t="s">
        <v>354</v>
      </c>
      <c r="D102" s="230" t="s">
        <v>846</v>
      </c>
      <c r="E102" s="231" t="s">
        <v>1934</v>
      </c>
      <c r="F102" s="232" t="s">
        <v>1935</v>
      </c>
      <c r="G102" s="233" t="s">
        <v>311</v>
      </c>
      <c r="H102" s="234">
        <v>14.300000000000001</v>
      </c>
      <c r="I102" s="235"/>
      <c r="J102" s="236">
        <f>ROUND(I102*H102,2)</f>
        <v>0</v>
      </c>
      <c r="K102" s="232" t="s">
        <v>19</v>
      </c>
      <c r="L102" s="237"/>
      <c r="M102" s="238" t="s">
        <v>19</v>
      </c>
      <c r="N102" s="239" t="s">
        <v>45</v>
      </c>
      <c r="O102" s="82"/>
      <c r="P102" s="220">
        <f>O102*H102</f>
        <v>0</v>
      </c>
      <c r="Q102" s="220">
        <v>0.01</v>
      </c>
      <c r="R102" s="220">
        <f>Q102*H102</f>
        <v>0.14300000000000002</v>
      </c>
      <c r="S102" s="220">
        <v>0</v>
      </c>
      <c r="T102" s="221">
        <f>S102*H102</f>
        <v>0</v>
      </c>
      <c r="U102" s="36"/>
      <c r="V102" s="36"/>
      <c r="W102" s="36"/>
      <c r="X102" s="36"/>
      <c r="Y102" s="36"/>
      <c r="Z102" s="36"/>
      <c r="AA102" s="36"/>
      <c r="AB102" s="36"/>
      <c r="AC102" s="36"/>
      <c r="AD102" s="36"/>
      <c r="AE102" s="36"/>
      <c r="AR102" s="222" t="s">
        <v>494</v>
      </c>
      <c r="AT102" s="222" t="s">
        <v>846</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1936</v>
      </c>
    </row>
    <row r="103" s="2" customFormat="1" ht="24.15" customHeight="1">
      <c r="A103" s="36"/>
      <c r="B103" s="37"/>
      <c r="C103" s="211" t="s">
        <v>358</v>
      </c>
      <c r="D103" s="211" t="s">
        <v>308</v>
      </c>
      <c r="E103" s="212" t="s">
        <v>1497</v>
      </c>
      <c r="F103" s="213" t="s">
        <v>1498</v>
      </c>
      <c r="G103" s="214" t="s">
        <v>379</v>
      </c>
      <c r="H103" s="215">
        <v>0.151</v>
      </c>
      <c r="I103" s="216"/>
      <c r="J103" s="217">
        <f>ROUND(I103*H103,2)</f>
        <v>0</v>
      </c>
      <c r="K103" s="213" t="s">
        <v>312</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376</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1937</v>
      </c>
    </row>
    <row r="104" s="2" customFormat="1" ht="24.15" customHeight="1">
      <c r="A104" s="36"/>
      <c r="B104" s="37"/>
      <c r="C104" s="211" t="s">
        <v>362</v>
      </c>
      <c r="D104" s="211" t="s">
        <v>308</v>
      </c>
      <c r="E104" s="212" t="s">
        <v>1313</v>
      </c>
      <c r="F104" s="213" t="s">
        <v>1314</v>
      </c>
      <c r="G104" s="214" t="s">
        <v>379</v>
      </c>
      <c r="H104" s="215">
        <v>0.151</v>
      </c>
      <c r="I104" s="216"/>
      <c r="J104" s="217">
        <f>ROUND(I104*H104,2)</f>
        <v>0</v>
      </c>
      <c r="K104" s="213" t="s">
        <v>312</v>
      </c>
      <c r="L104" s="42"/>
      <c r="M104" s="224" t="s">
        <v>19</v>
      </c>
      <c r="N104" s="225" t="s">
        <v>45</v>
      </c>
      <c r="O104" s="226"/>
      <c r="P104" s="227">
        <f>O104*H104</f>
        <v>0</v>
      </c>
      <c r="Q104" s="227">
        <v>0</v>
      </c>
      <c r="R104" s="227">
        <f>Q104*H104</f>
        <v>0</v>
      </c>
      <c r="S104" s="227">
        <v>0</v>
      </c>
      <c r="T104" s="228">
        <f>S104*H104</f>
        <v>0</v>
      </c>
      <c r="U104" s="36"/>
      <c r="V104" s="36"/>
      <c r="W104" s="36"/>
      <c r="X104" s="36"/>
      <c r="Y104" s="36"/>
      <c r="Z104" s="36"/>
      <c r="AA104" s="36"/>
      <c r="AB104" s="36"/>
      <c r="AC104" s="36"/>
      <c r="AD104" s="36"/>
      <c r="AE104" s="36"/>
      <c r="AR104" s="222" t="s">
        <v>376</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1938</v>
      </c>
    </row>
    <row r="105" s="2" customFormat="1" ht="6.96" customHeight="1">
      <c r="A105" s="36"/>
      <c r="B105" s="57"/>
      <c r="C105" s="58"/>
      <c r="D105" s="58"/>
      <c r="E105" s="58"/>
      <c r="F105" s="58"/>
      <c r="G105" s="58"/>
      <c r="H105" s="58"/>
      <c r="I105" s="58"/>
      <c r="J105" s="58"/>
      <c r="K105" s="58"/>
      <c r="L105" s="42"/>
      <c r="M105" s="36"/>
      <c r="O105" s="36"/>
      <c r="P105" s="36"/>
      <c r="Q105" s="36"/>
      <c r="R105" s="36"/>
      <c r="S105" s="36"/>
      <c r="T105" s="36"/>
      <c r="U105" s="36"/>
      <c r="V105" s="36"/>
      <c r="W105" s="36"/>
      <c r="X105" s="36"/>
      <c r="Y105" s="36"/>
      <c r="Z105" s="36"/>
      <c r="AA105" s="36"/>
      <c r="AB105" s="36"/>
      <c r="AC105" s="36"/>
      <c r="AD105" s="36"/>
      <c r="AE105" s="36"/>
    </row>
  </sheetData>
  <sheetProtection sheet="1" autoFilter="0" formatColumns="0" formatRows="0" objects="1" scenarios="1" spinCount="100000" saltValue="TgFJrrvFsTeAjGimsWKDo/5ybmTxDKeMVJRQVdATpkUnfyibSF+yMNTjj1JQfx1MCnhnuBNonj3w6IpgUkND3g==" hashValue="KM2e+p48UUBZzHabyoGRSYuZflJTS2bG3w7gf9Fot8d1sB7FkW15Tx563tnWZ09Ei4AOwI5KxqtN3DuC1y0hwQ==" algorithmName="SHA-512" password="CC35"/>
  <autoFilter ref="C87:K104"/>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206</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836</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1939</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430</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ROUND(J91,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ROUND((SUM(BE91:BE108)),  2)</f>
        <v>0</v>
      </c>
      <c r="G35" s="36"/>
      <c r="H35" s="36"/>
      <c r="I35" s="156">
        <v>0.20999999999999999</v>
      </c>
      <c r="J35" s="155">
        <f>ROUND(((SUM(BE91:BE108))*I35),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ROUND((SUM(BF91:BF108)),  2)</f>
        <v>0</v>
      </c>
      <c r="G36" s="36"/>
      <c r="H36" s="36"/>
      <c r="I36" s="156">
        <v>0.14999999999999999</v>
      </c>
      <c r="J36" s="155">
        <f>ROUND(((SUM(BF91:BF108))*I36),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ROUND((SUM(BG91:BG108)),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ROUND((SUM(BH91:BH108)),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ROUND((SUM(BI91:BI108)),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836</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2020-019-02-08 - Nové kce- statika - ocelové a betonové kce</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J91</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281</v>
      </c>
      <c r="E64" s="176"/>
      <c r="F64" s="176"/>
      <c r="G64" s="176"/>
      <c r="H64" s="176"/>
      <c r="I64" s="176"/>
      <c r="J64" s="177">
        <f>J92</f>
        <v>0</v>
      </c>
      <c r="K64" s="174"/>
      <c r="L64" s="178"/>
      <c r="S64" s="9"/>
      <c r="T64" s="9"/>
      <c r="U64" s="9"/>
      <c r="V64" s="9"/>
      <c r="W64" s="9"/>
      <c r="X64" s="9"/>
      <c r="Y64" s="9"/>
      <c r="Z64" s="9"/>
      <c r="AA64" s="9"/>
      <c r="AB64" s="9"/>
      <c r="AC64" s="9"/>
      <c r="AD64" s="9"/>
      <c r="AE64" s="9"/>
    </row>
    <row r="65" s="10" customFormat="1" ht="19.92" customHeight="1">
      <c r="A65" s="10"/>
      <c r="B65" s="179"/>
      <c r="C65" s="123"/>
      <c r="D65" s="180" t="s">
        <v>840</v>
      </c>
      <c r="E65" s="181"/>
      <c r="F65" s="181"/>
      <c r="G65" s="181"/>
      <c r="H65" s="181"/>
      <c r="I65" s="181"/>
      <c r="J65" s="182">
        <f>J93</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1940</v>
      </c>
      <c r="E66" s="181"/>
      <c r="F66" s="181"/>
      <c r="G66" s="181"/>
      <c r="H66" s="181"/>
      <c r="I66" s="181"/>
      <c r="J66" s="182">
        <f>J98</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841</v>
      </c>
      <c r="E67" s="181"/>
      <c r="F67" s="181"/>
      <c r="G67" s="181"/>
      <c r="H67" s="181"/>
      <c r="I67" s="181"/>
      <c r="J67" s="182">
        <f>J101</f>
        <v>0</v>
      </c>
      <c r="K67" s="123"/>
      <c r="L67" s="183"/>
      <c r="S67" s="10"/>
      <c r="T67" s="10"/>
      <c r="U67" s="10"/>
      <c r="V67" s="10"/>
      <c r="W67" s="10"/>
      <c r="X67" s="10"/>
      <c r="Y67" s="10"/>
      <c r="Z67" s="10"/>
      <c r="AA67" s="10"/>
      <c r="AB67" s="10"/>
      <c r="AC67" s="10"/>
      <c r="AD67" s="10"/>
      <c r="AE67" s="10"/>
    </row>
    <row r="68" s="9" customFormat="1" ht="24.96" customHeight="1">
      <c r="A68" s="9"/>
      <c r="B68" s="173"/>
      <c r="C68" s="174"/>
      <c r="D68" s="175" t="s">
        <v>286</v>
      </c>
      <c r="E68" s="176"/>
      <c r="F68" s="176"/>
      <c r="G68" s="176"/>
      <c r="H68" s="176"/>
      <c r="I68" s="176"/>
      <c r="J68" s="177">
        <f>J103</f>
        <v>0</v>
      </c>
      <c r="K68" s="174"/>
      <c r="L68" s="178"/>
      <c r="S68" s="9"/>
      <c r="T68" s="9"/>
      <c r="U68" s="9"/>
      <c r="V68" s="9"/>
      <c r="W68" s="9"/>
      <c r="X68" s="9"/>
      <c r="Y68" s="9"/>
      <c r="Z68" s="9"/>
      <c r="AA68" s="9"/>
      <c r="AB68" s="9"/>
      <c r="AC68" s="9"/>
      <c r="AD68" s="9"/>
      <c r="AE68" s="9"/>
    </row>
    <row r="69" s="10" customFormat="1" ht="19.92" customHeight="1">
      <c r="A69" s="10"/>
      <c r="B69" s="179"/>
      <c r="C69" s="123"/>
      <c r="D69" s="180" t="s">
        <v>433</v>
      </c>
      <c r="E69" s="181"/>
      <c r="F69" s="181"/>
      <c r="G69" s="181"/>
      <c r="H69" s="181"/>
      <c r="I69" s="181"/>
      <c r="J69" s="182">
        <f>J104</f>
        <v>0</v>
      </c>
      <c r="K69" s="123"/>
      <c r="L69" s="183"/>
      <c r="S69" s="10"/>
      <c r="T69" s="10"/>
      <c r="U69" s="10"/>
      <c r="V69" s="10"/>
      <c r="W69" s="10"/>
      <c r="X69" s="10"/>
      <c r="Y69" s="10"/>
      <c r="Z69" s="10"/>
      <c r="AA69" s="10"/>
      <c r="AB69" s="10"/>
      <c r="AC69" s="10"/>
      <c r="AD69" s="10"/>
      <c r="AE69" s="10"/>
    </row>
    <row r="70" s="2" customFormat="1" ht="21.84" customHeight="1">
      <c r="A70" s="36"/>
      <c r="B70" s="37"/>
      <c r="C70" s="38"/>
      <c r="D70" s="38"/>
      <c r="E70" s="38"/>
      <c r="F70" s="38"/>
      <c r="G70" s="38"/>
      <c r="H70" s="38"/>
      <c r="I70" s="38"/>
      <c r="J70" s="38"/>
      <c r="K70" s="38"/>
      <c r="L70" s="143"/>
      <c r="S70" s="36"/>
      <c r="T70" s="36"/>
      <c r="U70" s="36"/>
      <c r="V70" s="36"/>
      <c r="W70" s="36"/>
      <c r="X70" s="36"/>
      <c r="Y70" s="36"/>
      <c r="Z70" s="36"/>
      <c r="AA70" s="36"/>
      <c r="AB70" s="36"/>
      <c r="AC70" s="36"/>
      <c r="AD70" s="36"/>
      <c r="AE70" s="36"/>
    </row>
    <row r="71" s="2" customFormat="1" ht="6.96" customHeight="1">
      <c r="A71" s="36"/>
      <c r="B71" s="57"/>
      <c r="C71" s="58"/>
      <c r="D71" s="58"/>
      <c r="E71" s="58"/>
      <c r="F71" s="58"/>
      <c r="G71" s="58"/>
      <c r="H71" s="58"/>
      <c r="I71" s="58"/>
      <c r="J71" s="58"/>
      <c r="K71" s="58"/>
      <c r="L71" s="143"/>
      <c r="S71" s="36"/>
      <c r="T71" s="36"/>
      <c r="U71" s="36"/>
      <c r="V71" s="36"/>
      <c r="W71" s="36"/>
      <c r="X71" s="36"/>
      <c r="Y71" s="36"/>
      <c r="Z71" s="36"/>
      <c r="AA71" s="36"/>
      <c r="AB71" s="36"/>
      <c r="AC71" s="36"/>
      <c r="AD71" s="36"/>
      <c r="AE71" s="36"/>
    </row>
    <row r="75" s="2" customFormat="1" ht="6.96" customHeight="1">
      <c r="A75" s="36"/>
      <c r="B75" s="59"/>
      <c r="C75" s="60"/>
      <c r="D75" s="60"/>
      <c r="E75" s="60"/>
      <c r="F75" s="60"/>
      <c r="G75" s="60"/>
      <c r="H75" s="60"/>
      <c r="I75" s="60"/>
      <c r="J75" s="60"/>
      <c r="K75" s="60"/>
      <c r="L75" s="143"/>
      <c r="S75" s="36"/>
      <c r="T75" s="36"/>
      <c r="U75" s="36"/>
      <c r="V75" s="36"/>
      <c r="W75" s="36"/>
      <c r="X75" s="36"/>
      <c r="Y75" s="36"/>
      <c r="Z75" s="36"/>
      <c r="AA75" s="36"/>
      <c r="AB75" s="36"/>
      <c r="AC75" s="36"/>
      <c r="AD75" s="36"/>
      <c r="AE75" s="36"/>
    </row>
    <row r="76" s="2" customFormat="1" ht="24.96" customHeight="1">
      <c r="A76" s="36"/>
      <c r="B76" s="37"/>
      <c r="C76" s="21" t="s">
        <v>290</v>
      </c>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12" customHeight="1">
      <c r="A78" s="36"/>
      <c r="B78" s="37"/>
      <c r="C78" s="30" t="s">
        <v>16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6.5" customHeight="1">
      <c r="A79" s="36"/>
      <c r="B79" s="37"/>
      <c r="C79" s="38"/>
      <c r="D79" s="38"/>
      <c r="E79" s="168" t="str">
        <f>E7</f>
        <v>Stavební úpravy a přístavba objektu FLD-3.etapa</v>
      </c>
      <c r="F79" s="30"/>
      <c r="G79" s="30"/>
      <c r="H79" s="30"/>
      <c r="I79" s="38"/>
      <c r="J79" s="38"/>
      <c r="K79" s="38"/>
      <c r="L79" s="143"/>
      <c r="S79" s="36"/>
      <c r="T79" s="36"/>
      <c r="U79" s="36"/>
      <c r="V79" s="36"/>
      <c r="W79" s="36"/>
      <c r="X79" s="36"/>
      <c r="Y79" s="36"/>
      <c r="Z79" s="36"/>
      <c r="AA79" s="36"/>
      <c r="AB79" s="36"/>
      <c r="AC79" s="36"/>
      <c r="AD79" s="36"/>
      <c r="AE79" s="36"/>
    </row>
    <row r="80" s="1" customFormat="1" ht="12" customHeight="1">
      <c r="B80" s="19"/>
      <c r="C80" s="30" t="s">
        <v>271</v>
      </c>
      <c r="D80" s="20"/>
      <c r="E80" s="20"/>
      <c r="F80" s="20"/>
      <c r="G80" s="20"/>
      <c r="H80" s="20"/>
      <c r="I80" s="20"/>
      <c r="J80" s="20"/>
      <c r="K80" s="20"/>
      <c r="L80" s="18"/>
    </row>
    <row r="81" s="2" customFormat="1" ht="16.5" customHeight="1">
      <c r="A81" s="36"/>
      <c r="B81" s="37"/>
      <c r="C81" s="38"/>
      <c r="D81" s="38"/>
      <c r="E81" s="168" t="s">
        <v>836</v>
      </c>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273</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67" t="str">
        <f>E11</f>
        <v>2020-019-02-08 - Nové kce- statika - ocelové a betonové kce</v>
      </c>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21</v>
      </c>
      <c r="D85" s="38"/>
      <c r="E85" s="38"/>
      <c r="F85" s="25" t="str">
        <f>F14</f>
        <v xml:space="preserve">KAMÝCKÁ 1176, PRAHA - SUCHDOL </v>
      </c>
      <c r="G85" s="38"/>
      <c r="H85" s="38"/>
      <c r="I85" s="30" t="s">
        <v>23</v>
      </c>
      <c r="J85" s="70" t="str">
        <f>IF(J14="","",J14)</f>
        <v>16. 10. 2020</v>
      </c>
      <c r="K85" s="38"/>
      <c r="L85" s="143"/>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40.05" customHeight="1">
      <c r="A87" s="36"/>
      <c r="B87" s="37"/>
      <c r="C87" s="30" t="s">
        <v>25</v>
      </c>
      <c r="D87" s="38"/>
      <c r="E87" s="38"/>
      <c r="F87" s="25" t="str">
        <f>E17</f>
        <v>ČZU V PRAZE, FAKULTA LESNICKÁ A DŘEVAŘSKÁ, Praha 6</v>
      </c>
      <c r="G87" s="38"/>
      <c r="H87" s="38"/>
      <c r="I87" s="30" t="s">
        <v>33</v>
      </c>
      <c r="J87" s="34" t="str">
        <f>E23</f>
        <v xml:space="preserve">Ing. Vladimír Čapka Gerstnerova 5/658 Praha 7 </v>
      </c>
      <c r="K87" s="38"/>
      <c r="L87" s="143"/>
      <c r="S87" s="36"/>
      <c r="T87" s="36"/>
      <c r="U87" s="36"/>
      <c r="V87" s="36"/>
      <c r="W87" s="36"/>
      <c r="X87" s="36"/>
      <c r="Y87" s="36"/>
      <c r="Z87" s="36"/>
      <c r="AA87" s="36"/>
      <c r="AB87" s="36"/>
      <c r="AC87" s="36"/>
      <c r="AD87" s="36"/>
      <c r="AE87" s="36"/>
    </row>
    <row r="88" s="2" customFormat="1" ht="25.65" customHeight="1">
      <c r="A88" s="36"/>
      <c r="B88" s="37"/>
      <c r="C88" s="30" t="s">
        <v>31</v>
      </c>
      <c r="D88" s="38"/>
      <c r="E88" s="38"/>
      <c r="F88" s="25" t="str">
        <f>IF(E20="","",E20)</f>
        <v>Vyplň údaj</v>
      </c>
      <c r="G88" s="38"/>
      <c r="H88" s="38"/>
      <c r="I88" s="30" t="s">
        <v>36</v>
      </c>
      <c r="J88" s="34" t="str">
        <f>E26</f>
        <v>Ing. Dana Mlejnková</v>
      </c>
      <c r="K88" s="38"/>
      <c r="L88" s="143"/>
      <c r="S88" s="36"/>
      <c r="T88" s="36"/>
      <c r="U88" s="36"/>
      <c r="V88" s="36"/>
      <c r="W88" s="36"/>
      <c r="X88" s="36"/>
      <c r="Y88" s="36"/>
      <c r="Z88" s="36"/>
      <c r="AA88" s="36"/>
      <c r="AB88" s="36"/>
      <c r="AC88" s="36"/>
      <c r="AD88" s="36"/>
      <c r="AE88" s="36"/>
    </row>
    <row r="89" s="2" customFormat="1" ht="10.32"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11" customFormat="1" ht="29.28" customHeight="1">
      <c r="A90" s="184"/>
      <c r="B90" s="185"/>
      <c r="C90" s="186" t="s">
        <v>291</v>
      </c>
      <c r="D90" s="187" t="s">
        <v>59</v>
      </c>
      <c r="E90" s="187" t="s">
        <v>55</v>
      </c>
      <c r="F90" s="187" t="s">
        <v>56</v>
      </c>
      <c r="G90" s="187" t="s">
        <v>292</v>
      </c>
      <c r="H90" s="187" t="s">
        <v>293</v>
      </c>
      <c r="I90" s="187" t="s">
        <v>294</v>
      </c>
      <c r="J90" s="187" t="s">
        <v>279</v>
      </c>
      <c r="K90" s="188" t="s">
        <v>295</v>
      </c>
      <c r="L90" s="189"/>
      <c r="M90" s="90" t="s">
        <v>19</v>
      </c>
      <c r="N90" s="91" t="s">
        <v>44</v>
      </c>
      <c r="O90" s="91" t="s">
        <v>296</v>
      </c>
      <c r="P90" s="91" t="s">
        <v>297</v>
      </c>
      <c r="Q90" s="91" t="s">
        <v>298</v>
      </c>
      <c r="R90" s="91" t="s">
        <v>299</v>
      </c>
      <c r="S90" s="91" t="s">
        <v>300</v>
      </c>
      <c r="T90" s="92" t="s">
        <v>301</v>
      </c>
      <c r="U90" s="184"/>
      <c r="V90" s="184"/>
      <c r="W90" s="184"/>
      <c r="X90" s="184"/>
      <c r="Y90" s="184"/>
      <c r="Z90" s="184"/>
      <c r="AA90" s="184"/>
      <c r="AB90" s="184"/>
      <c r="AC90" s="184"/>
      <c r="AD90" s="184"/>
      <c r="AE90" s="184"/>
    </row>
    <row r="91" s="2" customFormat="1" ht="22.8" customHeight="1">
      <c r="A91" s="36"/>
      <c r="B91" s="37"/>
      <c r="C91" s="97" t="s">
        <v>302</v>
      </c>
      <c r="D91" s="38"/>
      <c r="E91" s="38"/>
      <c r="F91" s="38"/>
      <c r="G91" s="38"/>
      <c r="H91" s="38"/>
      <c r="I91" s="38"/>
      <c r="J91" s="190">
        <f>BK91</f>
        <v>0</v>
      </c>
      <c r="K91" s="38"/>
      <c r="L91" s="42"/>
      <c r="M91" s="93"/>
      <c r="N91" s="191"/>
      <c r="O91" s="94"/>
      <c r="P91" s="192">
        <f>P92+P103</f>
        <v>0</v>
      </c>
      <c r="Q91" s="94"/>
      <c r="R91" s="192">
        <f>R92+R103</f>
        <v>24.333640910000003</v>
      </c>
      <c r="S91" s="94"/>
      <c r="T91" s="193">
        <f>T92+T103</f>
        <v>0</v>
      </c>
      <c r="U91" s="36"/>
      <c r="V91" s="36"/>
      <c r="W91" s="36"/>
      <c r="X91" s="36"/>
      <c r="Y91" s="36"/>
      <c r="Z91" s="36"/>
      <c r="AA91" s="36"/>
      <c r="AB91" s="36"/>
      <c r="AC91" s="36"/>
      <c r="AD91" s="36"/>
      <c r="AE91" s="36"/>
      <c r="AT91" s="15" t="s">
        <v>73</v>
      </c>
      <c r="AU91" s="15" t="s">
        <v>280</v>
      </c>
      <c r="BK91" s="194">
        <f>BK92+BK103</f>
        <v>0</v>
      </c>
    </row>
    <row r="92" s="12" customFormat="1" ht="25.92" customHeight="1">
      <c r="A92" s="12"/>
      <c r="B92" s="195"/>
      <c r="C92" s="196"/>
      <c r="D92" s="197" t="s">
        <v>73</v>
      </c>
      <c r="E92" s="198" t="s">
        <v>303</v>
      </c>
      <c r="F92" s="198" t="s">
        <v>304</v>
      </c>
      <c r="G92" s="196"/>
      <c r="H92" s="196"/>
      <c r="I92" s="199"/>
      <c r="J92" s="200">
        <f>BK92</f>
        <v>0</v>
      </c>
      <c r="K92" s="196"/>
      <c r="L92" s="201"/>
      <c r="M92" s="202"/>
      <c r="N92" s="203"/>
      <c r="O92" s="203"/>
      <c r="P92" s="204">
        <f>P93+P98+P101</f>
        <v>0</v>
      </c>
      <c r="Q92" s="203"/>
      <c r="R92" s="204">
        <f>R93+R98+R101</f>
        <v>24.199160910000003</v>
      </c>
      <c r="S92" s="203"/>
      <c r="T92" s="205">
        <f>T93+T98+T101</f>
        <v>0</v>
      </c>
      <c r="U92" s="12"/>
      <c r="V92" s="12"/>
      <c r="W92" s="12"/>
      <c r="X92" s="12"/>
      <c r="Y92" s="12"/>
      <c r="Z92" s="12"/>
      <c r="AA92" s="12"/>
      <c r="AB92" s="12"/>
      <c r="AC92" s="12"/>
      <c r="AD92" s="12"/>
      <c r="AE92" s="12"/>
      <c r="AR92" s="206" t="s">
        <v>81</v>
      </c>
      <c r="AT92" s="207" t="s">
        <v>73</v>
      </c>
      <c r="AU92" s="207" t="s">
        <v>74</v>
      </c>
      <c r="AY92" s="206" t="s">
        <v>305</v>
      </c>
      <c r="BK92" s="208">
        <f>BK93+BK98+BK101</f>
        <v>0</v>
      </c>
    </row>
    <row r="93" s="12" customFormat="1" ht="22.8" customHeight="1">
      <c r="A93" s="12"/>
      <c r="B93" s="195"/>
      <c r="C93" s="196"/>
      <c r="D93" s="197" t="s">
        <v>73</v>
      </c>
      <c r="E93" s="209" t="s">
        <v>112</v>
      </c>
      <c r="F93" s="209" t="s">
        <v>842</v>
      </c>
      <c r="G93" s="196"/>
      <c r="H93" s="196"/>
      <c r="I93" s="199"/>
      <c r="J93" s="210">
        <f>BK93</f>
        <v>0</v>
      </c>
      <c r="K93" s="196"/>
      <c r="L93" s="201"/>
      <c r="M93" s="202"/>
      <c r="N93" s="203"/>
      <c r="O93" s="203"/>
      <c r="P93" s="204">
        <f>SUM(P94:P97)</f>
        <v>0</v>
      </c>
      <c r="Q93" s="203"/>
      <c r="R93" s="204">
        <f>SUM(R94:R97)</f>
        <v>19.638494820000002</v>
      </c>
      <c r="S93" s="203"/>
      <c r="T93" s="205">
        <f>SUM(T94:T97)</f>
        <v>0</v>
      </c>
      <c r="U93" s="12"/>
      <c r="V93" s="12"/>
      <c r="W93" s="12"/>
      <c r="X93" s="12"/>
      <c r="Y93" s="12"/>
      <c r="Z93" s="12"/>
      <c r="AA93" s="12"/>
      <c r="AB93" s="12"/>
      <c r="AC93" s="12"/>
      <c r="AD93" s="12"/>
      <c r="AE93" s="12"/>
      <c r="AR93" s="206" t="s">
        <v>81</v>
      </c>
      <c r="AT93" s="207" t="s">
        <v>73</v>
      </c>
      <c r="AU93" s="207" t="s">
        <v>81</v>
      </c>
      <c r="AY93" s="206" t="s">
        <v>305</v>
      </c>
      <c r="BK93" s="208">
        <f>SUM(BK94:BK97)</f>
        <v>0</v>
      </c>
    </row>
    <row r="94" s="2" customFormat="1" ht="14.4" customHeight="1">
      <c r="A94" s="36"/>
      <c r="B94" s="37"/>
      <c r="C94" s="211" t="s">
        <v>81</v>
      </c>
      <c r="D94" s="211" t="s">
        <v>308</v>
      </c>
      <c r="E94" s="212" t="s">
        <v>1941</v>
      </c>
      <c r="F94" s="213" t="s">
        <v>1942</v>
      </c>
      <c r="G94" s="214" t="s">
        <v>319</v>
      </c>
      <c r="H94" s="215">
        <v>7.7489999999999997</v>
      </c>
      <c r="I94" s="216"/>
      <c r="J94" s="217">
        <f>ROUND(I94*H94,2)</f>
        <v>0</v>
      </c>
      <c r="K94" s="213" t="s">
        <v>312</v>
      </c>
      <c r="L94" s="42"/>
      <c r="M94" s="218" t="s">
        <v>19</v>
      </c>
      <c r="N94" s="219" t="s">
        <v>45</v>
      </c>
      <c r="O94" s="82"/>
      <c r="P94" s="220">
        <f>O94*H94</f>
        <v>0</v>
      </c>
      <c r="Q94" s="220">
        <v>2.45329</v>
      </c>
      <c r="R94" s="220">
        <f>Q94*H94</f>
        <v>19.010544209999999</v>
      </c>
      <c r="S94" s="220">
        <v>0</v>
      </c>
      <c r="T94" s="221">
        <f>S94*H94</f>
        <v>0</v>
      </c>
      <c r="U94" s="36"/>
      <c r="V94" s="36"/>
      <c r="W94" s="36"/>
      <c r="X94" s="36"/>
      <c r="Y94" s="36"/>
      <c r="Z94" s="36"/>
      <c r="AA94" s="36"/>
      <c r="AB94" s="36"/>
      <c r="AC94" s="36"/>
      <c r="AD94" s="36"/>
      <c r="AE94" s="36"/>
      <c r="AR94" s="222" t="s">
        <v>313</v>
      </c>
      <c r="AT94" s="222" t="s">
        <v>308</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313</v>
      </c>
      <c r="BM94" s="222" t="s">
        <v>1943</v>
      </c>
    </row>
    <row r="95" s="2" customFormat="1" ht="14.4" customHeight="1">
      <c r="A95" s="36"/>
      <c r="B95" s="37"/>
      <c r="C95" s="211" t="s">
        <v>83</v>
      </c>
      <c r="D95" s="211" t="s">
        <v>308</v>
      </c>
      <c r="E95" s="212" t="s">
        <v>1944</v>
      </c>
      <c r="F95" s="213" t="s">
        <v>1945</v>
      </c>
      <c r="G95" s="214" t="s">
        <v>311</v>
      </c>
      <c r="H95" s="215">
        <v>25.829999999999998</v>
      </c>
      <c r="I95" s="216"/>
      <c r="J95" s="217">
        <f>ROUND(I95*H95,2)</f>
        <v>0</v>
      </c>
      <c r="K95" s="213" t="s">
        <v>312</v>
      </c>
      <c r="L95" s="42"/>
      <c r="M95" s="218" t="s">
        <v>19</v>
      </c>
      <c r="N95" s="219" t="s">
        <v>45</v>
      </c>
      <c r="O95" s="82"/>
      <c r="P95" s="220">
        <f>O95*H95</f>
        <v>0</v>
      </c>
      <c r="Q95" s="220">
        <v>0.0027499999999999998</v>
      </c>
      <c r="R95" s="220">
        <f>Q95*H95</f>
        <v>0.071032499999999985</v>
      </c>
      <c r="S95" s="220">
        <v>0</v>
      </c>
      <c r="T95" s="221">
        <f>S95*H95</f>
        <v>0</v>
      </c>
      <c r="U95" s="36"/>
      <c r="V95" s="36"/>
      <c r="W95" s="36"/>
      <c r="X95" s="36"/>
      <c r="Y95" s="36"/>
      <c r="Z95" s="36"/>
      <c r="AA95" s="36"/>
      <c r="AB95" s="36"/>
      <c r="AC95" s="36"/>
      <c r="AD95" s="36"/>
      <c r="AE95" s="36"/>
      <c r="AR95" s="222" t="s">
        <v>313</v>
      </c>
      <c r="AT95" s="222" t="s">
        <v>308</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313</v>
      </c>
      <c r="BM95" s="222" t="s">
        <v>1946</v>
      </c>
    </row>
    <row r="96" s="2" customFormat="1" ht="14.4" customHeight="1">
      <c r="A96" s="36"/>
      <c r="B96" s="37"/>
      <c r="C96" s="211" t="s">
        <v>112</v>
      </c>
      <c r="D96" s="211" t="s">
        <v>308</v>
      </c>
      <c r="E96" s="212" t="s">
        <v>1947</v>
      </c>
      <c r="F96" s="213" t="s">
        <v>1948</v>
      </c>
      <c r="G96" s="214" t="s">
        <v>311</v>
      </c>
      <c r="H96" s="215">
        <v>25.829999999999998</v>
      </c>
      <c r="I96" s="216"/>
      <c r="J96" s="217">
        <f>ROUND(I96*H96,2)</f>
        <v>0</v>
      </c>
      <c r="K96" s="213" t="s">
        <v>312</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313</v>
      </c>
      <c r="AT96" s="222" t="s">
        <v>308</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313</v>
      </c>
      <c r="BM96" s="222" t="s">
        <v>1949</v>
      </c>
    </row>
    <row r="97" s="2" customFormat="1" ht="24.15" customHeight="1">
      <c r="A97" s="36"/>
      <c r="B97" s="37"/>
      <c r="C97" s="211" t="s">
        <v>313</v>
      </c>
      <c r="D97" s="211" t="s">
        <v>308</v>
      </c>
      <c r="E97" s="212" t="s">
        <v>1950</v>
      </c>
      <c r="F97" s="213" t="s">
        <v>1951</v>
      </c>
      <c r="G97" s="214" t="s">
        <v>379</v>
      </c>
      <c r="H97" s="215">
        <v>0.53100000000000003</v>
      </c>
      <c r="I97" s="216"/>
      <c r="J97" s="217">
        <f>ROUND(I97*H97,2)</f>
        <v>0</v>
      </c>
      <c r="K97" s="213" t="s">
        <v>312</v>
      </c>
      <c r="L97" s="42"/>
      <c r="M97" s="218" t="s">
        <v>19</v>
      </c>
      <c r="N97" s="219" t="s">
        <v>45</v>
      </c>
      <c r="O97" s="82"/>
      <c r="P97" s="220">
        <f>O97*H97</f>
        <v>0</v>
      </c>
      <c r="Q97" s="220">
        <v>1.04881</v>
      </c>
      <c r="R97" s="220">
        <f>Q97*H97</f>
        <v>0.55691811000000002</v>
      </c>
      <c r="S97" s="220">
        <v>0</v>
      </c>
      <c r="T97" s="221">
        <f>S97*H97</f>
        <v>0</v>
      </c>
      <c r="U97" s="36"/>
      <c r="V97" s="36"/>
      <c r="W97" s="36"/>
      <c r="X97" s="36"/>
      <c r="Y97" s="36"/>
      <c r="Z97" s="36"/>
      <c r="AA97" s="36"/>
      <c r="AB97" s="36"/>
      <c r="AC97" s="36"/>
      <c r="AD97" s="36"/>
      <c r="AE97" s="36"/>
      <c r="AR97" s="222" t="s">
        <v>313</v>
      </c>
      <c r="AT97" s="222" t="s">
        <v>308</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313</v>
      </c>
      <c r="BM97" s="222" t="s">
        <v>1952</v>
      </c>
    </row>
    <row r="98" s="12" customFormat="1" ht="22.8" customHeight="1">
      <c r="A98" s="12"/>
      <c r="B98" s="195"/>
      <c r="C98" s="196"/>
      <c r="D98" s="197" t="s">
        <v>73</v>
      </c>
      <c r="E98" s="209" t="s">
        <v>313</v>
      </c>
      <c r="F98" s="209" t="s">
        <v>1953</v>
      </c>
      <c r="G98" s="196"/>
      <c r="H98" s="196"/>
      <c r="I98" s="199"/>
      <c r="J98" s="210">
        <f>BK98</f>
        <v>0</v>
      </c>
      <c r="K98" s="196"/>
      <c r="L98" s="201"/>
      <c r="M98" s="202"/>
      <c r="N98" s="203"/>
      <c r="O98" s="203"/>
      <c r="P98" s="204">
        <f>SUM(P99:P100)</f>
        <v>0</v>
      </c>
      <c r="Q98" s="203"/>
      <c r="R98" s="204">
        <f>SUM(R99:R100)</f>
        <v>4.5606660899999998</v>
      </c>
      <c r="S98" s="203"/>
      <c r="T98" s="205">
        <f>SUM(T99:T100)</f>
        <v>0</v>
      </c>
      <c r="U98" s="12"/>
      <c r="V98" s="12"/>
      <c r="W98" s="12"/>
      <c r="X98" s="12"/>
      <c r="Y98" s="12"/>
      <c r="Z98" s="12"/>
      <c r="AA98" s="12"/>
      <c r="AB98" s="12"/>
      <c r="AC98" s="12"/>
      <c r="AD98" s="12"/>
      <c r="AE98" s="12"/>
      <c r="AR98" s="206" t="s">
        <v>81</v>
      </c>
      <c r="AT98" s="207" t="s">
        <v>73</v>
      </c>
      <c r="AU98" s="207" t="s">
        <v>81</v>
      </c>
      <c r="AY98" s="206" t="s">
        <v>305</v>
      </c>
      <c r="BK98" s="208">
        <f>SUM(BK99:BK100)</f>
        <v>0</v>
      </c>
    </row>
    <row r="99" s="2" customFormat="1" ht="24.15" customHeight="1">
      <c r="A99" s="36"/>
      <c r="B99" s="37"/>
      <c r="C99" s="211" t="s">
        <v>330</v>
      </c>
      <c r="D99" s="211" t="s">
        <v>308</v>
      </c>
      <c r="E99" s="212" t="s">
        <v>1954</v>
      </c>
      <c r="F99" s="213" t="s">
        <v>1955</v>
      </c>
      <c r="G99" s="214" t="s">
        <v>319</v>
      </c>
      <c r="H99" s="215">
        <v>1.8420000000000001</v>
      </c>
      <c r="I99" s="216"/>
      <c r="J99" s="217">
        <f>ROUND(I99*H99,2)</f>
        <v>0</v>
      </c>
      <c r="K99" s="213" t="s">
        <v>312</v>
      </c>
      <c r="L99" s="42"/>
      <c r="M99" s="218" t="s">
        <v>19</v>
      </c>
      <c r="N99" s="219" t="s">
        <v>45</v>
      </c>
      <c r="O99" s="82"/>
      <c r="P99" s="220">
        <f>O99*H99</f>
        <v>0</v>
      </c>
      <c r="Q99" s="220">
        <v>2.45343</v>
      </c>
      <c r="R99" s="220">
        <f>Q99*H99</f>
        <v>4.51921806</v>
      </c>
      <c r="S99" s="220">
        <v>0</v>
      </c>
      <c r="T99" s="221">
        <f>S99*H99</f>
        <v>0</v>
      </c>
      <c r="U99" s="36"/>
      <c r="V99" s="36"/>
      <c r="W99" s="36"/>
      <c r="X99" s="36"/>
      <c r="Y99" s="36"/>
      <c r="Z99" s="36"/>
      <c r="AA99" s="36"/>
      <c r="AB99" s="36"/>
      <c r="AC99" s="36"/>
      <c r="AD99" s="36"/>
      <c r="AE99" s="36"/>
      <c r="AR99" s="222" t="s">
        <v>313</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313</v>
      </c>
      <c r="BM99" s="222" t="s">
        <v>1956</v>
      </c>
    </row>
    <row r="100" s="2" customFormat="1" ht="37.8" customHeight="1">
      <c r="A100" s="36"/>
      <c r="B100" s="37"/>
      <c r="C100" s="211" t="s">
        <v>334</v>
      </c>
      <c r="D100" s="211" t="s">
        <v>308</v>
      </c>
      <c r="E100" s="212" t="s">
        <v>1957</v>
      </c>
      <c r="F100" s="213" t="s">
        <v>1958</v>
      </c>
      <c r="G100" s="214" t="s">
        <v>379</v>
      </c>
      <c r="H100" s="215">
        <v>0.039</v>
      </c>
      <c r="I100" s="216"/>
      <c r="J100" s="217">
        <f>ROUND(I100*H100,2)</f>
        <v>0</v>
      </c>
      <c r="K100" s="213" t="s">
        <v>312</v>
      </c>
      <c r="L100" s="42"/>
      <c r="M100" s="218" t="s">
        <v>19</v>
      </c>
      <c r="N100" s="219" t="s">
        <v>45</v>
      </c>
      <c r="O100" s="82"/>
      <c r="P100" s="220">
        <f>O100*H100</f>
        <v>0</v>
      </c>
      <c r="Q100" s="220">
        <v>1.06277</v>
      </c>
      <c r="R100" s="220">
        <f>Q100*H100</f>
        <v>0.041448029999999997</v>
      </c>
      <c r="S100" s="220">
        <v>0</v>
      </c>
      <c r="T100" s="221">
        <f>S100*H100</f>
        <v>0</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1959</v>
      </c>
    </row>
    <row r="101" s="12" customFormat="1" ht="22.8" customHeight="1">
      <c r="A101" s="12"/>
      <c r="B101" s="195"/>
      <c r="C101" s="196"/>
      <c r="D101" s="197" t="s">
        <v>73</v>
      </c>
      <c r="E101" s="209" t="s">
        <v>860</v>
      </c>
      <c r="F101" s="209" t="s">
        <v>861</v>
      </c>
      <c r="G101" s="196"/>
      <c r="H101" s="196"/>
      <c r="I101" s="199"/>
      <c r="J101" s="210">
        <f>BK101</f>
        <v>0</v>
      </c>
      <c r="K101" s="196"/>
      <c r="L101" s="201"/>
      <c r="M101" s="202"/>
      <c r="N101" s="203"/>
      <c r="O101" s="203"/>
      <c r="P101" s="204">
        <f>P102</f>
        <v>0</v>
      </c>
      <c r="Q101" s="203"/>
      <c r="R101" s="204">
        <f>R102</f>
        <v>0</v>
      </c>
      <c r="S101" s="203"/>
      <c r="T101" s="205">
        <f>T102</f>
        <v>0</v>
      </c>
      <c r="U101" s="12"/>
      <c r="V101" s="12"/>
      <c r="W101" s="12"/>
      <c r="X101" s="12"/>
      <c r="Y101" s="12"/>
      <c r="Z101" s="12"/>
      <c r="AA101" s="12"/>
      <c r="AB101" s="12"/>
      <c r="AC101" s="12"/>
      <c r="AD101" s="12"/>
      <c r="AE101" s="12"/>
      <c r="AR101" s="206" t="s">
        <v>81</v>
      </c>
      <c r="AT101" s="207" t="s">
        <v>73</v>
      </c>
      <c r="AU101" s="207" t="s">
        <v>81</v>
      </c>
      <c r="AY101" s="206" t="s">
        <v>305</v>
      </c>
      <c r="BK101" s="208">
        <f>BK102</f>
        <v>0</v>
      </c>
    </row>
    <row r="102" s="2" customFormat="1" ht="24.15" customHeight="1">
      <c r="A102" s="36"/>
      <c r="B102" s="37"/>
      <c r="C102" s="211" t="s">
        <v>338</v>
      </c>
      <c r="D102" s="211" t="s">
        <v>308</v>
      </c>
      <c r="E102" s="212" t="s">
        <v>1960</v>
      </c>
      <c r="F102" s="213" t="s">
        <v>1961</v>
      </c>
      <c r="G102" s="214" t="s">
        <v>379</v>
      </c>
      <c r="H102" s="215">
        <v>24.199000000000002</v>
      </c>
      <c r="I102" s="216"/>
      <c r="J102" s="217">
        <f>ROUND(I102*H102,2)</f>
        <v>0</v>
      </c>
      <c r="K102" s="213" t="s">
        <v>312</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313</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1962</v>
      </c>
    </row>
    <row r="103" s="12" customFormat="1" ht="25.92" customHeight="1">
      <c r="A103" s="12"/>
      <c r="B103" s="195"/>
      <c r="C103" s="196"/>
      <c r="D103" s="197" t="s">
        <v>73</v>
      </c>
      <c r="E103" s="198" t="s">
        <v>408</v>
      </c>
      <c r="F103" s="198" t="s">
        <v>409</v>
      </c>
      <c r="G103" s="196"/>
      <c r="H103" s="196"/>
      <c r="I103" s="199"/>
      <c r="J103" s="200">
        <f>BK103</f>
        <v>0</v>
      </c>
      <c r="K103" s="196"/>
      <c r="L103" s="201"/>
      <c r="M103" s="202"/>
      <c r="N103" s="203"/>
      <c r="O103" s="203"/>
      <c r="P103" s="204">
        <f>P104</f>
        <v>0</v>
      </c>
      <c r="Q103" s="203"/>
      <c r="R103" s="204">
        <f>R104</f>
        <v>0.13448000000000002</v>
      </c>
      <c r="S103" s="203"/>
      <c r="T103" s="205">
        <f>T104</f>
        <v>0</v>
      </c>
      <c r="U103" s="12"/>
      <c r="V103" s="12"/>
      <c r="W103" s="12"/>
      <c r="X103" s="12"/>
      <c r="Y103" s="12"/>
      <c r="Z103" s="12"/>
      <c r="AA103" s="12"/>
      <c r="AB103" s="12"/>
      <c r="AC103" s="12"/>
      <c r="AD103" s="12"/>
      <c r="AE103" s="12"/>
      <c r="AR103" s="206" t="s">
        <v>83</v>
      </c>
      <c r="AT103" s="207" t="s">
        <v>73</v>
      </c>
      <c r="AU103" s="207" t="s">
        <v>74</v>
      </c>
      <c r="AY103" s="206" t="s">
        <v>305</v>
      </c>
      <c r="BK103" s="208">
        <f>BK104</f>
        <v>0</v>
      </c>
    </row>
    <row r="104" s="12" customFormat="1" ht="22.8" customHeight="1">
      <c r="A104" s="12"/>
      <c r="B104" s="195"/>
      <c r="C104" s="196"/>
      <c r="D104" s="197" t="s">
        <v>73</v>
      </c>
      <c r="E104" s="209" t="s">
        <v>546</v>
      </c>
      <c r="F104" s="209" t="s">
        <v>547</v>
      </c>
      <c r="G104" s="196"/>
      <c r="H104" s="196"/>
      <c r="I104" s="199"/>
      <c r="J104" s="210">
        <f>BK104</f>
        <v>0</v>
      </c>
      <c r="K104" s="196"/>
      <c r="L104" s="201"/>
      <c r="M104" s="202"/>
      <c r="N104" s="203"/>
      <c r="O104" s="203"/>
      <c r="P104" s="204">
        <f>SUM(P105:P108)</f>
        <v>0</v>
      </c>
      <c r="Q104" s="203"/>
      <c r="R104" s="204">
        <f>SUM(R105:R108)</f>
        <v>0.13448000000000002</v>
      </c>
      <c r="S104" s="203"/>
      <c r="T104" s="205">
        <f>SUM(T105:T108)</f>
        <v>0</v>
      </c>
      <c r="U104" s="12"/>
      <c r="V104" s="12"/>
      <c r="W104" s="12"/>
      <c r="X104" s="12"/>
      <c r="Y104" s="12"/>
      <c r="Z104" s="12"/>
      <c r="AA104" s="12"/>
      <c r="AB104" s="12"/>
      <c r="AC104" s="12"/>
      <c r="AD104" s="12"/>
      <c r="AE104" s="12"/>
      <c r="AR104" s="206" t="s">
        <v>83</v>
      </c>
      <c r="AT104" s="207" t="s">
        <v>73</v>
      </c>
      <c r="AU104" s="207" t="s">
        <v>81</v>
      </c>
      <c r="AY104" s="206" t="s">
        <v>305</v>
      </c>
      <c r="BK104" s="208">
        <f>SUM(BK105:BK108)</f>
        <v>0</v>
      </c>
    </row>
    <row r="105" s="2" customFormat="1" ht="14.4" customHeight="1">
      <c r="A105" s="36"/>
      <c r="B105" s="37"/>
      <c r="C105" s="211" t="s">
        <v>342</v>
      </c>
      <c r="D105" s="211" t="s">
        <v>308</v>
      </c>
      <c r="E105" s="212" t="s">
        <v>1963</v>
      </c>
      <c r="F105" s="213" t="s">
        <v>1964</v>
      </c>
      <c r="G105" s="214" t="s">
        <v>703</v>
      </c>
      <c r="H105" s="215">
        <v>109.59999999999999</v>
      </c>
      <c r="I105" s="216"/>
      <c r="J105" s="217">
        <f>ROUND(I105*H105,2)</f>
        <v>0</v>
      </c>
      <c r="K105" s="213" t="s">
        <v>312</v>
      </c>
      <c r="L105" s="42"/>
      <c r="M105" s="218" t="s">
        <v>19</v>
      </c>
      <c r="N105" s="219" t="s">
        <v>45</v>
      </c>
      <c r="O105" s="82"/>
      <c r="P105" s="220">
        <f>O105*H105</f>
        <v>0</v>
      </c>
      <c r="Q105" s="220">
        <v>5.0000000000000002E-05</v>
      </c>
      <c r="R105" s="220">
        <f>Q105*H105</f>
        <v>0.0054799999999999996</v>
      </c>
      <c r="S105" s="220">
        <v>0</v>
      </c>
      <c r="T105" s="221">
        <f>S105*H105</f>
        <v>0</v>
      </c>
      <c r="U105" s="36"/>
      <c r="V105" s="36"/>
      <c r="W105" s="36"/>
      <c r="X105" s="36"/>
      <c r="Y105" s="36"/>
      <c r="Z105" s="36"/>
      <c r="AA105" s="36"/>
      <c r="AB105" s="36"/>
      <c r="AC105" s="36"/>
      <c r="AD105" s="36"/>
      <c r="AE105" s="36"/>
      <c r="AR105" s="222" t="s">
        <v>376</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1965</v>
      </c>
    </row>
    <row r="106" s="2" customFormat="1" ht="14.4" customHeight="1">
      <c r="A106" s="36"/>
      <c r="B106" s="37"/>
      <c r="C106" s="230" t="s">
        <v>346</v>
      </c>
      <c r="D106" s="230" t="s">
        <v>846</v>
      </c>
      <c r="E106" s="231" t="s">
        <v>1966</v>
      </c>
      <c r="F106" s="232" t="s">
        <v>1967</v>
      </c>
      <c r="G106" s="233" t="s">
        <v>379</v>
      </c>
      <c r="H106" s="234">
        <v>0.129</v>
      </c>
      <c r="I106" s="235"/>
      <c r="J106" s="236">
        <f>ROUND(I106*H106,2)</f>
        <v>0</v>
      </c>
      <c r="K106" s="232" t="s">
        <v>312</v>
      </c>
      <c r="L106" s="237"/>
      <c r="M106" s="238" t="s">
        <v>19</v>
      </c>
      <c r="N106" s="239" t="s">
        <v>45</v>
      </c>
      <c r="O106" s="82"/>
      <c r="P106" s="220">
        <f>O106*H106</f>
        <v>0</v>
      </c>
      <c r="Q106" s="220">
        <v>1</v>
      </c>
      <c r="R106" s="220">
        <f>Q106*H106</f>
        <v>0.129</v>
      </c>
      <c r="S106" s="220">
        <v>0</v>
      </c>
      <c r="T106" s="221">
        <f>S106*H106</f>
        <v>0</v>
      </c>
      <c r="U106" s="36"/>
      <c r="V106" s="36"/>
      <c r="W106" s="36"/>
      <c r="X106" s="36"/>
      <c r="Y106" s="36"/>
      <c r="Z106" s="36"/>
      <c r="AA106" s="36"/>
      <c r="AB106" s="36"/>
      <c r="AC106" s="36"/>
      <c r="AD106" s="36"/>
      <c r="AE106" s="36"/>
      <c r="AR106" s="222" t="s">
        <v>494</v>
      </c>
      <c r="AT106" s="222" t="s">
        <v>846</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1968</v>
      </c>
    </row>
    <row r="107" s="2" customFormat="1" ht="24.15" customHeight="1">
      <c r="A107" s="36"/>
      <c r="B107" s="37"/>
      <c r="C107" s="211" t="s">
        <v>350</v>
      </c>
      <c r="D107" s="211" t="s">
        <v>308</v>
      </c>
      <c r="E107" s="212" t="s">
        <v>1969</v>
      </c>
      <c r="F107" s="213" t="s">
        <v>1970</v>
      </c>
      <c r="G107" s="214" t="s">
        <v>1929</v>
      </c>
      <c r="H107" s="240"/>
      <c r="I107" s="216"/>
      <c r="J107" s="217">
        <f>ROUND(I107*H107,2)</f>
        <v>0</v>
      </c>
      <c r="K107" s="213" t="s">
        <v>312</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1971</v>
      </c>
    </row>
    <row r="108" s="2" customFormat="1" ht="24.15" customHeight="1">
      <c r="A108" s="36"/>
      <c r="B108" s="37"/>
      <c r="C108" s="211" t="s">
        <v>354</v>
      </c>
      <c r="D108" s="211" t="s">
        <v>308</v>
      </c>
      <c r="E108" s="212" t="s">
        <v>1972</v>
      </c>
      <c r="F108" s="213" t="s">
        <v>1973</v>
      </c>
      <c r="G108" s="214" t="s">
        <v>1929</v>
      </c>
      <c r="H108" s="240"/>
      <c r="I108" s="216"/>
      <c r="J108" s="217">
        <f>ROUND(I108*H108,2)</f>
        <v>0</v>
      </c>
      <c r="K108" s="213" t="s">
        <v>312</v>
      </c>
      <c r="L108" s="42"/>
      <c r="M108" s="224" t="s">
        <v>19</v>
      </c>
      <c r="N108" s="225" t="s">
        <v>45</v>
      </c>
      <c r="O108" s="226"/>
      <c r="P108" s="227">
        <f>O108*H108</f>
        <v>0</v>
      </c>
      <c r="Q108" s="227">
        <v>0</v>
      </c>
      <c r="R108" s="227">
        <f>Q108*H108</f>
        <v>0</v>
      </c>
      <c r="S108" s="227">
        <v>0</v>
      </c>
      <c r="T108" s="228">
        <f>S108*H108</f>
        <v>0</v>
      </c>
      <c r="U108" s="36"/>
      <c r="V108" s="36"/>
      <c r="W108" s="36"/>
      <c r="X108" s="36"/>
      <c r="Y108" s="36"/>
      <c r="Z108" s="36"/>
      <c r="AA108" s="36"/>
      <c r="AB108" s="36"/>
      <c r="AC108" s="36"/>
      <c r="AD108" s="36"/>
      <c r="AE108" s="36"/>
      <c r="AR108" s="222" t="s">
        <v>376</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1974</v>
      </c>
    </row>
    <row r="109" s="2" customFormat="1" ht="6.96" customHeight="1">
      <c r="A109" s="36"/>
      <c r="B109" s="57"/>
      <c r="C109" s="58"/>
      <c r="D109" s="58"/>
      <c r="E109" s="58"/>
      <c r="F109" s="58"/>
      <c r="G109" s="58"/>
      <c r="H109" s="58"/>
      <c r="I109" s="58"/>
      <c r="J109" s="58"/>
      <c r="K109" s="58"/>
      <c r="L109" s="42"/>
      <c r="M109" s="36"/>
      <c r="O109" s="36"/>
      <c r="P109" s="36"/>
      <c r="Q109" s="36"/>
      <c r="R109" s="36"/>
      <c r="S109" s="36"/>
      <c r="T109" s="36"/>
      <c r="U109" s="36"/>
      <c r="V109" s="36"/>
      <c r="W109" s="36"/>
      <c r="X109" s="36"/>
      <c r="Y109" s="36"/>
      <c r="Z109" s="36"/>
      <c r="AA109" s="36"/>
      <c r="AB109" s="36"/>
      <c r="AC109" s="36"/>
      <c r="AD109" s="36"/>
      <c r="AE109" s="36"/>
    </row>
  </sheetData>
  <sheetProtection sheet="1" autoFilter="0" formatColumns="0" formatRows="0" objects="1" scenarios="1" spinCount="100000" saltValue="qIY9rIQTQ4A4VHVTqfAagKhed+D9bvAyJifOvHLEmib0KwecvJWlVwd99Le+eK2LWkqY3Qj+Xyd5U5A3siBupA==" hashValue="iZRRZwcDh5h/31LejEm/65T3wFB618Vq3T90cUNTehobqgJ5Cg2+Sj0HjKBpMhkvan7B9kreEg3iXoEAG6u0VQ==" algorithmName="SHA-512" password="CC35"/>
  <autoFilter ref="C90:K108"/>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209</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836</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1975</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ROUND(J91,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ROUND((SUM(BE91:BE106)),  2)</f>
        <v>0</v>
      </c>
      <c r="G35" s="36"/>
      <c r="H35" s="36"/>
      <c r="I35" s="156">
        <v>0.20999999999999999</v>
      </c>
      <c r="J35" s="155">
        <f>ROUND(((SUM(BE91:BE106))*I35),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ROUND((SUM(BF91:BF106)),  2)</f>
        <v>0</v>
      </c>
      <c r="G36" s="36"/>
      <c r="H36" s="36"/>
      <c r="I36" s="156">
        <v>0.14999999999999999</v>
      </c>
      <c r="J36" s="155">
        <f>ROUND(((SUM(BF91:BF106))*I36),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ROUND((SUM(BG91:BG106)),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ROUND((SUM(BH91:BH106)),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ROUND((SUM(BI91:BI106)),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836</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2020-019-02-09 - Nové kce- zámečnické ostatní</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J91</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281</v>
      </c>
      <c r="E64" s="176"/>
      <c r="F64" s="176"/>
      <c r="G64" s="176"/>
      <c r="H64" s="176"/>
      <c r="I64" s="176"/>
      <c r="J64" s="177">
        <f>J92</f>
        <v>0</v>
      </c>
      <c r="K64" s="174"/>
      <c r="L64" s="178"/>
      <c r="S64" s="9"/>
      <c r="T64" s="9"/>
      <c r="U64" s="9"/>
      <c r="V64" s="9"/>
      <c r="W64" s="9"/>
      <c r="X64" s="9"/>
      <c r="Y64" s="9"/>
      <c r="Z64" s="9"/>
      <c r="AA64" s="9"/>
      <c r="AB64" s="9"/>
      <c r="AC64" s="9"/>
      <c r="AD64" s="9"/>
      <c r="AE64" s="9"/>
    </row>
    <row r="65" s="10" customFormat="1" ht="19.92" customHeight="1">
      <c r="A65" s="10"/>
      <c r="B65" s="179"/>
      <c r="C65" s="123"/>
      <c r="D65" s="180" t="s">
        <v>887</v>
      </c>
      <c r="E65" s="181"/>
      <c r="F65" s="181"/>
      <c r="G65" s="181"/>
      <c r="H65" s="181"/>
      <c r="I65" s="181"/>
      <c r="J65" s="182">
        <f>J93</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1976</v>
      </c>
      <c r="E66" s="181"/>
      <c r="F66" s="181"/>
      <c r="G66" s="181"/>
      <c r="H66" s="181"/>
      <c r="I66" s="181"/>
      <c r="J66" s="182">
        <f>J96</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841</v>
      </c>
      <c r="E67" s="181"/>
      <c r="F67" s="181"/>
      <c r="G67" s="181"/>
      <c r="H67" s="181"/>
      <c r="I67" s="181"/>
      <c r="J67" s="182">
        <f>J99</f>
        <v>0</v>
      </c>
      <c r="K67" s="123"/>
      <c r="L67" s="183"/>
      <c r="S67" s="10"/>
      <c r="T67" s="10"/>
      <c r="U67" s="10"/>
      <c r="V67" s="10"/>
      <c r="W67" s="10"/>
      <c r="X67" s="10"/>
      <c r="Y67" s="10"/>
      <c r="Z67" s="10"/>
      <c r="AA67" s="10"/>
      <c r="AB67" s="10"/>
      <c r="AC67" s="10"/>
      <c r="AD67" s="10"/>
      <c r="AE67" s="10"/>
    </row>
    <row r="68" s="9" customFormat="1" ht="24.96" customHeight="1">
      <c r="A68" s="9"/>
      <c r="B68" s="173"/>
      <c r="C68" s="174"/>
      <c r="D68" s="175" t="s">
        <v>286</v>
      </c>
      <c r="E68" s="176"/>
      <c r="F68" s="176"/>
      <c r="G68" s="176"/>
      <c r="H68" s="176"/>
      <c r="I68" s="176"/>
      <c r="J68" s="177">
        <f>J101</f>
        <v>0</v>
      </c>
      <c r="K68" s="174"/>
      <c r="L68" s="178"/>
      <c r="S68" s="9"/>
      <c r="T68" s="9"/>
      <c r="U68" s="9"/>
      <c r="V68" s="9"/>
      <c r="W68" s="9"/>
      <c r="X68" s="9"/>
      <c r="Y68" s="9"/>
      <c r="Z68" s="9"/>
      <c r="AA68" s="9"/>
      <c r="AB68" s="9"/>
      <c r="AC68" s="9"/>
      <c r="AD68" s="9"/>
      <c r="AE68" s="9"/>
    </row>
    <row r="69" s="10" customFormat="1" ht="19.92" customHeight="1">
      <c r="A69" s="10"/>
      <c r="B69" s="179"/>
      <c r="C69" s="123"/>
      <c r="D69" s="180" t="s">
        <v>1977</v>
      </c>
      <c r="E69" s="181"/>
      <c r="F69" s="181"/>
      <c r="G69" s="181"/>
      <c r="H69" s="181"/>
      <c r="I69" s="181"/>
      <c r="J69" s="182">
        <f>J102</f>
        <v>0</v>
      </c>
      <c r="K69" s="123"/>
      <c r="L69" s="183"/>
      <c r="S69" s="10"/>
      <c r="T69" s="10"/>
      <c r="U69" s="10"/>
      <c r="V69" s="10"/>
      <c r="W69" s="10"/>
      <c r="X69" s="10"/>
      <c r="Y69" s="10"/>
      <c r="Z69" s="10"/>
      <c r="AA69" s="10"/>
      <c r="AB69" s="10"/>
      <c r="AC69" s="10"/>
      <c r="AD69" s="10"/>
      <c r="AE69" s="10"/>
    </row>
    <row r="70" s="2" customFormat="1" ht="21.84" customHeight="1">
      <c r="A70" s="36"/>
      <c r="B70" s="37"/>
      <c r="C70" s="38"/>
      <c r="D70" s="38"/>
      <c r="E70" s="38"/>
      <c r="F70" s="38"/>
      <c r="G70" s="38"/>
      <c r="H70" s="38"/>
      <c r="I70" s="38"/>
      <c r="J70" s="38"/>
      <c r="K70" s="38"/>
      <c r="L70" s="143"/>
      <c r="S70" s="36"/>
      <c r="T70" s="36"/>
      <c r="U70" s="36"/>
      <c r="V70" s="36"/>
      <c r="W70" s="36"/>
      <c r="X70" s="36"/>
      <c r="Y70" s="36"/>
      <c r="Z70" s="36"/>
      <c r="AA70" s="36"/>
      <c r="AB70" s="36"/>
      <c r="AC70" s="36"/>
      <c r="AD70" s="36"/>
      <c r="AE70" s="36"/>
    </row>
    <row r="71" s="2" customFormat="1" ht="6.96" customHeight="1">
      <c r="A71" s="36"/>
      <c r="B71" s="57"/>
      <c r="C71" s="58"/>
      <c r="D71" s="58"/>
      <c r="E71" s="58"/>
      <c r="F71" s="58"/>
      <c r="G71" s="58"/>
      <c r="H71" s="58"/>
      <c r="I71" s="58"/>
      <c r="J71" s="58"/>
      <c r="K71" s="58"/>
      <c r="L71" s="143"/>
      <c r="S71" s="36"/>
      <c r="T71" s="36"/>
      <c r="U71" s="36"/>
      <c r="V71" s="36"/>
      <c r="W71" s="36"/>
      <c r="X71" s="36"/>
      <c r="Y71" s="36"/>
      <c r="Z71" s="36"/>
      <c r="AA71" s="36"/>
      <c r="AB71" s="36"/>
      <c r="AC71" s="36"/>
      <c r="AD71" s="36"/>
      <c r="AE71" s="36"/>
    </row>
    <row r="75" s="2" customFormat="1" ht="6.96" customHeight="1">
      <c r="A75" s="36"/>
      <c r="B75" s="59"/>
      <c r="C75" s="60"/>
      <c r="D75" s="60"/>
      <c r="E75" s="60"/>
      <c r="F75" s="60"/>
      <c r="G75" s="60"/>
      <c r="H75" s="60"/>
      <c r="I75" s="60"/>
      <c r="J75" s="60"/>
      <c r="K75" s="60"/>
      <c r="L75" s="143"/>
      <c r="S75" s="36"/>
      <c r="T75" s="36"/>
      <c r="U75" s="36"/>
      <c r="V75" s="36"/>
      <c r="W75" s="36"/>
      <c r="X75" s="36"/>
      <c r="Y75" s="36"/>
      <c r="Z75" s="36"/>
      <c r="AA75" s="36"/>
      <c r="AB75" s="36"/>
      <c r="AC75" s="36"/>
      <c r="AD75" s="36"/>
      <c r="AE75" s="36"/>
    </row>
    <row r="76" s="2" customFormat="1" ht="24.96" customHeight="1">
      <c r="A76" s="36"/>
      <c r="B76" s="37"/>
      <c r="C76" s="21" t="s">
        <v>290</v>
      </c>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12" customHeight="1">
      <c r="A78" s="36"/>
      <c r="B78" s="37"/>
      <c r="C78" s="30" t="s">
        <v>16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6.5" customHeight="1">
      <c r="A79" s="36"/>
      <c r="B79" s="37"/>
      <c r="C79" s="38"/>
      <c r="D79" s="38"/>
      <c r="E79" s="168" t="str">
        <f>E7</f>
        <v>Stavební úpravy a přístavba objektu FLD-3.etapa</v>
      </c>
      <c r="F79" s="30"/>
      <c r="G79" s="30"/>
      <c r="H79" s="30"/>
      <c r="I79" s="38"/>
      <c r="J79" s="38"/>
      <c r="K79" s="38"/>
      <c r="L79" s="143"/>
      <c r="S79" s="36"/>
      <c r="T79" s="36"/>
      <c r="U79" s="36"/>
      <c r="V79" s="36"/>
      <c r="W79" s="36"/>
      <c r="X79" s="36"/>
      <c r="Y79" s="36"/>
      <c r="Z79" s="36"/>
      <c r="AA79" s="36"/>
      <c r="AB79" s="36"/>
      <c r="AC79" s="36"/>
      <c r="AD79" s="36"/>
      <c r="AE79" s="36"/>
    </row>
    <row r="80" s="1" customFormat="1" ht="12" customHeight="1">
      <c r="B80" s="19"/>
      <c r="C80" s="30" t="s">
        <v>271</v>
      </c>
      <c r="D80" s="20"/>
      <c r="E80" s="20"/>
      <c r="F80" s="20"/>
      <c r="G80" s="20"/>
      <c r="H80" s="20"/>
      <c r="I80" s="20"/>
      <c r="J80" s="20"/>
      <c r="K80" s="20"/>
      <c r="L80" s="18"/>
    </row>
    <row r="81" s="2" customFormat="1" ht="16.5" customHeight="1">
      <c r="A81" s="36"/>
      <c r="B81" s="37"/>
      <c r="C81" s="38"/>
      <c r="D81" s="38"/>
      <c r="E81" s="168" t="s">
        <v>836</v>
      </c>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273</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67" t="str">
        <f>E11</f>
        <v>2020-019-02-09 - Nové kce- zámečnické ostatní</v>
      </c>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21</v>
      </c>
      <c r="D85" s="38"/>
      <c r="E85" s="38"/>
      <c r="F85" s="25" t="str">
        <f>F14</f>
        <v xml:space="preserve">KAMÝCKÁ 1176, PRAHA - SUCHDOL </v>
      </c>
      <c r="G85" s="38"/>
      <c r="H85" s="38"/>
      <c r="I85" s="30" t="s">
        <v>23</v>
      </c>
      <c r="J85" s="70" t="str">
        <f>IF(J14="","",J14)</f>
        <v>16. 10. 2020</v>
      </c>
      <c r="K85" s="38"/>
      <c r="L85" s="143"/>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40.05" customHeight="1">
      <c r="A87" s="36"/>
      <c r="B87" s="37"/>
      <c r="C87" s="30" t="s">
        <v>25</v>
      </c>
      <c r="D87" s="38"/>
      <c r="E87" s="38"/>
      <c r="F87" s="25" t="str">
        <f>E17</f>
        <v>ČZU V PRAZE, FAKULTA LESNICKÁ A DŘEVAŘSKÁ, Praha 6</v>
      </c>
      <c r="G87" s="38"/>
      <c r="H87" s="38"/>
      <c r="I87" s="30" t="s">
        <v>33</v>
      </c>
      <c r="J87" s="34" t="str">
        <f>E23</f>
        <v>Ing. Vladimír Čapka Gerstnerova 5/658 Praha 7</v>
      </c>
      <c r="K87" s="38"/>
      <c r="L87" s="143"/>
      <c r="S87" s="36"/>
      <c r="T87" s="36"/>
      <c r="U87" s="36"/>
      <c r="V87" s="36"/>
      <c r="W87" s="36"/>
      <c r="X87" s="36"/>
      <c r="Y87" s="36"/>
      <c r="Z87" s="36"/>
      <c r="AA87" s="36"/>
      <c r="AB87" s="36"/>
      <c r="AC87" s="36"/>
      <c r="AD87" s="36"/>
      <c r="AE87" s="36"/>
    </row>
    <row r="88" s="2" customFormat="1" ht="25.65" customHeight="1">
      <c r="A88" s="36"/>
      <c r="B88" s="37"/>
      <c r="C88" s="30" t="s">
        <v>31</v>
      </c>
      <c r="D88" s="38"/>
      <c r="E88" s="38"/>
      <c r="F88" s="25" t="str">
        <f>IF(E20="","",E20)</f>
        <v>Vyplň údaj</v>
      </c>
      <c r="G88" s="38"/>
      <c r="H88" s="38"/>
      <c r="I88" s="30" t="s">
        <v>36</v>
      </c>
      <c r="J88" s="34" t="str">
        <f>E26</f>
        <v>Ing. Dana Mlejnková</v>
      </c>
      <c r="K88" s="38"/>
      <c r="L88" s="143"/>
      <c r="S88" s="36"/>
      <c r="T88" s="36"/>
      <c r="U88" s="36"/>
      <c r="V88" s="36"/>
      <c r="W88" s="36"/>
      <c r="X88" s="36"/>
      <c r="Y88" s="36"/>
      <c r="Z88" s="36"/>
      <c r="AA88" s="36"/>
      <c r="AB88" s="36"/>
      <c r="AC88" s="36"/>
      <c r="AD88" s="36"/>
      <c r="AE88" s="36"/>
    </row>
    <row r="89" s="2" customFormat="1" ht="10.32"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11" customFormat="1" ht="29.28" customHeight="1">
      <c r="A90" s="184"/>
      <c r="B90" s="185"/>
      <c r="C90" s="186" t="s">
        <v>291</v>
      </c>
      <c r="D90" s="187" t="s">
        <v>59</v>
      </c>
      <c r="E90" s="187" t="s">
        <v>55</v>
      </c>
      <c r="F90" s="187" t="s">
        <v>56</v>
      </c>
      <c r="G90" s="187" t="s">
        <v>292</v>
      </c>
      <c r="H90" s="187" t="s">
        <v>293</v>
      </c>
      <c r="I90" s="187" t="s">
        <v>294</v>
      </c>
      <c r="J90" s="187" t="s">
        <v>279</v>
      </c>
      <c r="K90" s="188" t="s">
        <v>295</v>
      </c>
      <c r="L90" s="189"/>
      <c r="M90" s="90" t="s">
        <v>19</v>
      </c>
      <c r="N90" s="91" t="s">
        <v>44</v>
      </c>
      <c r="O90" s="91" t="s">
        <v>296</v>
      </c>
      <c r="P90" s="91" t="s">
        <v>297</v>
      </c>
      <c r="Q90" s="91" t="s">
        <v>298</v>
      </c>
      <c r="R90" s="91" t="s">
        <v>299</v>
      </c>
      <c r="S90" s="91" t="s">
        <v>300</v>
      </c>
      <c r="T90" s="92" t="s">
        <v>301</v>
      </c>
      <c r="U90" s="184"/>
      <c r="V90" s="184"/>
      <c r="W90" s="184"/>
      <c r="X90" s="184"/>
      <c r="Y90" s="184"/>
      <c r="Z90" s="184"/>
      <c r="AA90" s="184"/>
      <c r="AB90" s="184"/>
      <c r="AC90" s="184"/>
      <c r="AD90" s="184"/>
      <c r="AE90" s="184"/>
    </row>
    <row r="91" s="2" customFormat="1" ht="22.8" customHeight="1">
      <c r="A91" s="36"/>
      <c r="B91" s="37"/>
      <c r="C91" s="97" t="s">
        <v>302</v>
      </c>
      <c r="D91" s="38"/>
      <c r="E91" s="38"/>
      <c r="F91" s="38"/>
      <c r="G91" s="38"/>
      <c r="H91" s="38"/>
      <c r="I91" s="38"/>
      <c r="J91" s="190">
        <f>BK91</f>
        <v>0</v>
      </c>
      <c r="K91" s="38"/>
      <c r="L91" s="42"/>
      <c r="M91" s="93"/>
      <c r="N91" s="191"/>
      <c r="O91" s="94"/>
      <c r="P91" s="192">
        <f>P92+P101</f>
        <v>0</v>
      </c>
      <c r="Q91" s="94"/>
      <c r="R91" s="192">
        <f>R92+R101</f>
        <v>0.31683</v>
      </c>
      <c r="S91" s="94"/>
      <c r="T91" s="193">
        <f>T92+T101</f>
        <v>0</v>
      </c>
      <c r="U91" s="36"/>
      <c r="V91" s="36"/>
      <c r="W91" s="36"/>
      <c r="X91" s="36"/>
      <c r="Y91" s="36"/>
      <c r="Z91" s="36"/>
      <c r="AA91" s="36"/>
      <c r="AB91" s="36"/>
      <c r="AC91" s="36"/>
      <c r="AD91" s="36"/>
      <c r="AE91" s="36"/>
      <c r="AT91" s="15" t="s">
        <v>73</v>
      </c>
      <c r="AU91" s="15" t="s">
        <v>280</v>
      </c>
      <c r="BK91" s="194">
        <f>BK92+BK101</f>
        <v>0</v>
      </c>
    </row>
    <row r="92" s="12" customFormat="1" ht="25.92" customHeight="1">
      <c r="A92" s="12"/>
      <c r="B92" s="195"/>
      <c r="C92" s="196"/>
      <c r="D92" s="197" t="s">
        <v>73</v>
      </c>
      <c r="E92" s="198" t="s">
        <v>303</v>
      </c>
      <c r="F92" s="198" t="s">
        <v>304</v>
      </c>
      <c r="G92" s="196"/>
      <c r="H92" s="196"/>
      <c r="I92" s="199"/>
      <c r="J92" s="200">
        <f>BK92</f>
        <v>0</v>
      </c>
      <c r="K92" s="196"/>
      <c r="L92" s="201"/>
      <c r="M92" s="202"/>
      <c r="N92" s="203"/>
      <c r="O92" s="203"/>
      <c r="P92" s="204">
        <f>P93+P96+P99</f>
        <v>0</v>
      </c>
      <c r="Q92" s="203"/>
      <c r="R92" s="204">
        <f>R93+R96+R99</f>
        <v>0.0097050000000000001</v>
      </c>
      <c r="S92" s="203"/>
      <c r="T92" s="205">
        <f>T93+T96+T99</f>
        <v>0</v>
      </c>
      <c r="U92" s="12"/>
      <c r="V92" s="12"/>
      <c r="W92" s="12"/>
      <c r="X92" s="12"/>
      <c r="Y92" s="12"/>
      <c r="Z92" s="12"/>
      <c r="AA92" s="12"/>
      <c r="AB92" s="12"/>
      <c r="AC92" s="12"/>
      <c r="AD92" s="12"/>
      <c r="AE92" s="12"/>
      <c r="AR92" s="206" t="s">
        <v>81</v>
      </c>
      <c r="AT92" s="207" t="s">
        <v>73</v>
      </c>
      <c r="AU92" s="207" t="s">
        <v>74</v>
      </c>
      <c r="AY92" s="206" t="s">
        <v>305</v>
      </c>
      <c r="BK92" s="208">
        <f>BK93+BK96+BK99</f>
        <v>0</v>
      </c>
    </row>
    <row r="93" s="12" customFormat="1" ht="22.8" customHeight="1">
      <c r="A93" s="12"/>
      <c r="B93" s="195"/>
      <c r="C93" s="196"/>
      <c r="D93" s="197" t="s">
        <v>73</v>
      </c>
      <c r="E93" s="209" t="s">
        <v>334</v>
      </c>
      <c r="F93" s="209" t="s">
        <v>890</v>
      </c>
      <c r="G93" s="196"/>
      <c r="H93" s="196"/>
      <c r="I93" s="199"/>
      <c r="J93" s="210">
        <f>BK93</f>
        <v>0</v>
      </c>
      <c r="K93" s="196"/>
      <c r="L93" s="201"/>
      <c r="M93" s="202"/>
      <c r="N93" s="203"/>
      <c r="O93" s="203"/>
      <c r="P93" s="204">
        <f>SUM(P94:P95)</f>
        <v>0</v>
      </c>
      <c r="Q93" s="203"/>
      <c r="R93" s="204">
        <f>SUM(R94:R95)</f>
        <v>0.0011999999999999999</v>
      </c>
      <c r="S93" s="203"/>
      <c r="T93" s="205">
        <f>SUM(T94:T95)</f>
        <v>0</v>
      </c>
      <c r="U93" s="12"/>
      <c r="V93" s="12"/>
      <c r="W93" s="12"/>
      <c r="X93" s="12"/>
      <c r="Y93" s="12"/>
      <c r="Z93" s="12"/>
      <c r="AA93" s="12"/>
      <c r="AB93" s="12"/>
      <c r="AC93" s="12"/>
      <c r="AD93" s="12"/>
      <c r="AE93" s="12"/>
      <c r="AR93" s="206" t="s">
        <v>81</v>
      </c>
      <c r="AT93" s="207" t="s">
        <v>73</v>
      </c>
      <c r="AU93" s="207" t="s">
        <v>81</v>
      </c>
      <c r="AY93" s="206" t="s">
        <v>305</v>
      </c>
      <c r="BK93" s="208">
        <f>SUM(BK94:BK95)</f>
        <v>0</v>
      </c>
    </row>
    <row r="94" s="2" customFormat="1" ht="14.4" customHeight="1">
      <c r="A94" s="36"/>
      <c r="B94" s="37"/>
      <c r="C94" s="211" t="s">
        <v>524</v>
      </c>
      <c r="D94" s="211" t="s">
        <v>308</v>
      </c>
      <c r="E94" s="212" t="s">
        <v>1978</v>
      </c>
      <c r="F94" s="213" t="s">
        <v>1979</v>
      </c>
      <c r="G94" s="214" t="s">
        <v>328</v>
      </c>
      <c r="H94" s="215">
        <v>1</v>
      </c>
      <c r="I94" s="216"/>
      <c r="J94" s="217">
        <f>ROUND(I94*H94,2)</f>
        <v>0</v>
      </c>
      <c r="K94" s="213" t="s">
        <v>312</v>
      </c>
      <c r="L94" s="42"/>
      <c r="M94" s="218" t="s">
        <v>19</v>
      </c>
      <c r="N94" s="21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313</v>
      </c>
      <c r="AT94" s="222" t="s">
        <v>308</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313</v>
      </c>
      <c r="BM94" s="222" t="s">
        <v>1980</v>
      </c>
    </row>
    <row r="95" s="2" customFormat="1" ht="24.15" customHeight="1">
      <c r="A95" s="36"/>
      <c r="B95" s="37"/>
      <c r="C95" s="230" t="s">
        <v>528</v>
      </c>
      <c r="D95" s="230" t="s">
        <v>846</v>
      </c>
      <c r="E95" s="231" t="s">
        <v>1981</v>
      </c>
      <c r="F95" s="232" t="s">
        <v>1982</v>
      </c>
      <c r="G95" s="233" t="s">
        <v>328</v>
      </c>
      <c r="H95" s="234">
        <v>1</v>
      </c>
      <c r="I95" s="235"/>
      <c r="J95" s="236">
        <f>ROUND(I95*H95,2)</f>
        <v>0</v>
      </c>
      <c r="K95" s="232" t="s">
        <v>312</v>
      </c>
      <c r="L95" s="237"/>
      <c r="M95" s="238" t="s">
        <v>19</v>
      </c>
      <c r="N95" s="239" t="s">
        <v>45</v>
      </c>
      <c r="O95" s="82"/>
      <c r="P95" s="220">
        <f>O95*H95</f>
        <v>0</v>
      </c>
      <c r="Q95" s="220">
        <v>0.0011999999999999999</v>
      </c>
      <c r="R95" s="220">
        <f>Q95*H95</f>
        <v>0.0011999999999999999</v>
      </c>
      <c r="S95" s="220">
        <v>0</v>
      </c>
      <c r="T95" s="221">
        <f>S95*H95</f>
        <v>0</v>
      </c>
      <c r="U95" s="36"/>
      <c r="V95" s="36"/>
      <c r="W95" s="36"/>
      <c r="X95" s="36"/>
      <c r="Y95" s="36"/>
      <c r="Z95" s="36"/>
      <c r="AA95" s="36"/>
      <c r="AB95" s="36"/>
      <c r="AC95" s="36"/>
      <c r="AD95" s="36"/>
      <c r="AE95" s="36"/>
      <c r="AR95" s="222" t="s">
        <v>342</v>
      </c>
      <c r="AT95" s="222" t="s">
        <v>846</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313</v>
      </c>
      <c r="BM95" s="222" t="s">
        <v>1983</v>
      </c>
    </row>
    <row r="96" s="12" customFormat="1" ht="22.8" customHeight="1">
      <c r="A96" s="12"/>
      <c r="B96" s="195"/>
      <c r="C96" s="196"/>
      <c r="D96" s="197" t="s">
        <v>73</v>
      </c>
      <c r="E96" s="209" t="s">
        <v>1984</v>
      </c>
      <c r="F96" s="209" t="s">
        <v>1985</v>
      </c>
      <c r="G96" s="196"/>
      <c r="H96" s="196"/>
      <c r="I96" s="199"/>
      <c r="J96" s="210">
        <f>BK96</f>
        <v>0</v>
      </c>
      <c r="K96" s="196"/>
      <c r="L96" s="201"/>
      <c r="M96" s="202"/>
      <c r="N96" s="203"/>
      <c r="O96" s="203"/>
      <c r="P96" s="204">
        <f>SUM(P97:P98)</f>
        <v>0</v>
      </c>
      <c r="Q96" s="203"/>
      <c r="R96" s="204">
        <f>SUM(R97:R98)</f>
        <v>0.0085050000000000004</v>
      </c>
      <c r="S96" s="203"/>
      <c r="T96" s="205">
        <f>SUM(T97:T98)</f>
        <v>0</v>
      </c>
      <c r="U96" s="12"/>
      <c r="V96" s="12"/>
      <c r="W96" s="12"/>
      <c r="X96" s="12"/>
      <c r="Y96" s="12"/>
      <c r="Z96" s="12"/>
      <c r="AA96" s="12"/>
      <c r="AB96" s="12"/>
      <c r="AC96" s="12"/>
      <c r="AD96" s="12"/>
      <c r="AE96" s="12"/>
      <c r="AR96" s="206" t="s">
        <v>81</v>
      </c>
      <c r="AT96" s="207" t="s">
        <v>73</v>
      </c>
      <c r="AU96" s="207" t="s">
        <v>81</v>
      </c>
      <c r="AY96" s="206" t="s">
        <v>305</v>
      </c>
      <c r="BK96" s="208">
        <f>SUM(BK97:BK98)</f>
        <v>0</v>
      </c>
    </row>
    <row r="97" s="2" customFormat="1" ht="14.4" customHeight="1">
      <c r="A97" s="36"/>
      <c r="B97" s="37"/>
      <c r="C97" s="211" t="s">
        <v>512</v>
      </c>
      <c r="D97" s="211" t="s">
        <v>308</v>
      </c>
      <c r="E97" s="212" t="s">
        <v>1986</v>
      </c>
      <c r="F97" s="213" t="s">
        <v>1987</v>
      </c>
      <c r="G97" s="214" t="s">
        <v>365</v>
      </c>
      <c r="H97" s="215">
        <v>27</v>
      </c>
      <c r="I97" s="216"/>
      <c r="J97" s="217">
        <f>ROUND(I97*H97,2)</f>
        <v>0</v>
      </c>
      <c r="K97" s="213" t="s">
        <v>19</v>
      </c>
      <c r="L97" s="42"/>
      <c r="M97" s="218" t="s">
        <v>19</v>
      </c>
      <c r="N97" s="21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313</v>
      </c>
      <c r="AT97" s="222" t="s">
        <v>308</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313</v>
      </c>
      <c r="BM97" s="222" t="s">
        <v>1988</v>
      </c>
    </row>
    <row r="98" s="2" customFormat="1" ht="24.15" customHeight="1">
      <c r="A98" s="36"/>
      <c r="B98" s="37"/>
      <c r="C98" s="230" t="s">
        <v>516</v>
      </c>
      <c r="D98" s="230" t="s">
        <v>846</v>
      </c>
      <c r="E98" s="231" t="s">
        <v>1989</v>
      </c>
      <c r="F98" s="232" t="s">
        <v>1990</v>
      </c>
      <c r="G98" s="233" t="s">
        <v>365</v>
      </c>
      <c r="H98" s="234">
        <v>28.350000000000001</v>
      </c>
      <c r="I98" s="235"/>
      <c r="J98" s="236">
        <f>ROUND(I98*H98,2)</f>
        <v>0</v>
      </c>
      <c r="K98" s="232" t="s">
        <v>19</v>
      </c>
      <c r="L98" s="237"/>
      <c r="M98" s="238" t="s">
        <v>19</v>
      </c>
      <c r="N98" s="239" t="s">
        <v>45</v>
      </c>
      <c r="O98" s="82"/>
      <c r="P98" s="220">
        <f>O98*H98</f>
        <v>0</v>
      </c>
      <c r="Q98" s="220">
        <v>0.00029999999999999997</v>
      </c>
      <c r="R98" s="220">
        <f>Q98*H98</f>
        <v>0.0085050000000000004</v>
      </c>
      <c r="S98" s="220">
        <v>0</v>
      </c>
      <c r="T98" s="221">
        <f>S98*H98</f>
        <v>0</v>
      </c>
      <c r="U98" s="36"/>
      <c r="V98" s="36"/>
      <c r="W98" s="36"/>
      <c r="X98" s="36"/>
      <c r="Y98" s="36"/>
      <c r="Z98" s="36"/>
      <c r="AA98" s="36"/>
      <c r="AB98" s="36"/>
      <c r="AC98" s="36"/>
      <c r="AD98" s="36"/>
      <c r="AE98" s="36"/>
      <c r="AR98" s="222" t="s">
        <v>342</v>
      </c>
      <c r="AT98" s="222" t="s">
        <v>846</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313</v>
      </c>
      <c r="BM98" s="222" t="s">
        <v>1991</v>
      </c>
    </row>
    <row r="99" s="12" customFormat="1" ht="22.8" customHeight="1">
      <c r="A99" s="12"/>
      <c r="B99" s="195"/>
      <c r="C99" s="196"/>
      <c r="D99" s="197" t="s">
        <v>73</v>
      </c>
      <c r="E99" s="209" t="s">
        <v>860</v>
      </c>
      <c r="F99" s="209" t="s">
        <v>861</v>
      </c>
      <c r="G99" s="196"/>
      <c r="H99" s="196"/>
      <c r="I99" s="199"/>
      <c r="J99" s="210">
        <f>BK99</f>
        <v>0</v>
      </c>
      <c r="K99" s="196"/>
      <c r="L99" s="201"/>
      <c r="M99" s="202"/>
      <c r="N99" s="203"/>
      <c r="O99" s="203"/>
      <c r="P99" s="204">
        <f>P100</f>
        <v>0</v>
      </c>
      <c r="Q99" s="203"/>
      <c r="R99" s="204">
        <f>R100</f>
        <v>0</v>
      </c>
      <c r="S99" s="203"/>
      <c r="T99" s="205">
        <f>T100</f>
        <v>0</v>
      </c>
      <c r="U99" s="12"/>
      <c r="V99" s="12"/>
      <c r="W99" s="12"/>
      <c r="X99" s="12"/>
      <c r="Y99" s="12"/>
      <c r="Z99" s="12"/>
      <c r="AA99" s="12"/>
      <c r="AB99" s="12"/>
      <c r="AC99" s="12"/>
      <c r="AD99" s="12"/>
      <c r="AE99" s="12"/>
      <c r="AR99" s="206" t="s">
        <v>81</v>
      </c>
      <c r="AT99" s="207" t="s">
        <v>73</v>
      </c>
      <c r="AU99" s="207" t="s">
        <v>81</v>
      </c>
      <c r="AY99" s="206" t="s">
        <v>305</v>
      </c>
      <c r="BK99" s="208">
        <f>BK100</f>
        <v>0</v>
      </c>
    </row>
    <row r="100" s="2" customFormat="1" ht="24.15" customHeight="1">
      <c r="A100" s="36"/>
      <c r="B100" s="37"/>
      <c r="C100" s="211" t="s">
        <v>520</v>
      </c>
      <c r="D100" s="211" t="s">
        <v>308</v>
      </c>
      <c r="E100" s="212" t="s">
        <v>1356</v>
      </c>
      <c r="F100" s="213" t="s">
        <v>1357</v>
      </c>
      <c r="G100" s="214" t="s">
        <v>379</v>
      </c>
      <c r="H100" s="215">
        <v>0.01</v>
      </c>
      <c r="I100" s="216"/>
      <c r="J100" s="217">
        <f>ROUND(I100*H100,2)</f>
        <v>0</v>
      </c>
      <c r="K100" s="213" t="s">
        <v>312</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313</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313</v>
      </c>
      <c r="BM100" s="222" t="s">
        <v>1992</v>
      </c>
    </row>
    <row r="101" s="12" customFormat="1" ht="25.92" customHeight="1">
      <c r="A101" s="12"/>
      <c r="B101" s="195"/>
      <c r="C101" s="196"/>
      <c r="D101" s="197" t="s">
        <v>73</v>
      </c>
      <c r="E101" s="198" t="s">
        <v>408</v>
      </c>
      <c r="F101" s="198" t="s">
        <v>409</v>
      </c>
      <c r="G101" s="196"/>
      <c r="H101" s="196"/>
      <c r="I101" s="199"/>
      <c r="J101" s="200">
        <f>BK101</f>
        <v>0</v>
      </c>
      <c r="K101" s="196"/>
      <c r="L101" s="201"/>
      <c r="M101" s="202"/>
      <c r="N101" s="203"/>
      <c r="O101" s="203"/>
      <c r="P101" s="204">
        <f>P102</f>
        <v>0</v>
      </c>
      <c r="Q101" s="203"/>
      <c r="R101" s="204">
        <f>R102</f>
        <v>0.30712499999999998</v>
      </c>
      <c r="S101" s="203"/>
      <c r="T101" s="205">
        <f>T102</f>
        <v>0</v>
      </c>
      <c r="U101" s="12"/>
      <c r="V101" s="12"/>
      <c r="W101" s="12"/>
      <c r="X101" s="12"/>
      <c r="Y101" s="12"/>
      <c r="Z101" s="12"/>
      <c r="AA101" s="12"/>
      <c r="AB101" s="12"/>
      <c r="AC101" s="12"/>
      <c r="AD101" s="12"/>
      <c r="AE101" s="12"/>
      <c r="AR101" s="206" t="s">
        <v>83</v>
      </c>
      <c r="AT101" s="207" t="s">
        <v>73</v>
      </c>
      <c r="AU101" s="207" t="s">
        <v>74</v>
      </c>
      <c r="AY101" s="206" t="s">
        <v>305</v>
      </c>
      <c r="BK101" s="208">
        <f>BK102</f>
        <v>0</v>
      </c>
    </row>
    <row r="102" s="12" customFormat="1" ht="22.8" customHeight="1">
      <c r="A102" s="12"/>
      <c r="B102" s="195"/>
      <c r="C102" s="196"/>
      <c r="D102" s="197" t="s">
        <v>73</v>
      </c>
      <c r="E102" s="209" t="s">
        <v>1993</v>
      </c>
      <c r="F102" s="209" t="s">
        <v>1994</v>
      </c>
      <c r="G102" s="196"/>
      <c r="H102" s="196"/>
      <c r="I102" s="199"/>
      <c r="J102" s="210">
        <f>BK102</f>
        <v>0</v>
      </c>
      <c r="K102" s="196"/>
      <c r="L102" s="201"/>
      <c r="M102" s="202"/>
      <c r="N102" s="203"/>
      <c r="O102" s="203"/>
      <c r="P102" s="204">
        <f>SUM(P103:P106)</f>
        <v>0</v>
      </c>
      <c r="Q102" s="203"/>
      <c r="R102" s="204">
        <f>SUM(R103:R106)</f>
        <v>0.30712499999999998</v>
      </c>
      <c r="S102" s="203"/>
      <c r="T102" s="205">
        <f>SUM(T103:T106)</f>
        <v>0</v>
      </c>
      <c r="U102" s="12"/>
      <c r="V102" s="12"/>
      <c r="W102" s="12"/>
      <c r="X102" s="12"/>
      <c r="Y102" s="12"/>
      <c r="Z102" s="12"/>
      <c r="AA102" s="12"/>
      <c r="AB102" s="12"/>
      <c r="AC102" s="12"/>
      <c r="AD102" s="12"/>
      <c r="AE102" s="12"/>
      <c r="AR102" s="206" t="s">
        <v>83</v>
      </c>
      <c r="AT102" s="207" t="s">
        <v>73</v>
      </c>
      <c r="AU102" s="207" t="s">
        <v>81</v>
      </c>
      <c r="AY102" s="206" t="s">
        <v>305</v>
      </c>
      <c r="BK102" s="208">
        <f>SUM(BK103:BK106)</f>
        <v>0</v>
      </c>
    </row>
    <row r="103" s="2" customFormat="1" ht="76.35" customHeight="1">
      <c r="A103" s="36"/>
      <c r="B103" s="37"/>
      <c r="C103" s="211" t="s">
        <v>350</v>
      </c>
      <c r="D103" s="211" t="s">
        <v>308</v>
      </c>
      <c r="E103" s="212" t="s">
        <v>1995</v>
      </c>
      <c r="F103" s="213" t="s">
        <v>1996</v>
      </c>
      <c r="G103" s="214" t="s">
        <v>365</v>
      </c>
      <c r="H103" s="215">
        <v>195</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376</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1997</v>
      </c>
    </row>
    <row r="104" s="2" customFormat="1" ht="76.35" customHeight="1">
      <c r="A104" s="36"/>
      <c r="B104" s="37"/>
      <c r="C104" s="230" t="s">
        <v>354</v>
      </c>
      <c r="D104" s="230" t="s">
        <v>846</v>
      </c>
      <c r="E104" s="231" t="s">
        <v>1998</v>
      </c>
      <c r="F104" s="232" t="s">
        <v>1999</v>
      </c>
      <c r="G104" s="233" t="s">
        <v>365</v>
      </c>
      <c r="H104" s="234">
        <v>204.75</v>
      </c>
      <c r="I104" s="235"/>
      <c r="J104" s="236">
        <f>ROUND(I104*H104,2)</f>
        <v>0</v>
      </c>
      <c r="K104" s="232" t="s">
        <v>19</v>
      </c>
      <c r="L104" s="237"/>
      <c r="M104" s="238" t="s">
        <v>19</v>
      </c>
      <c r="N104" s="239" t="s">
        <v>45</v>
      </c>
      <c r="O104" s="82"/>
      <c r="P104" s="220">
        <f>O104*H104</f>
        <v>0</v>
      </c>
      <c r="Q104" s="220">
        <v>0.0015</v>
      </c>
      <c r="R104" s="220">
        <f>Q104*H104</f>
        <v>0.30712499999999998</v>
      </c>
      <c r="S104" s="220">
        <v>0</v>
      </c>
      <c r="T104" s="221">
        <f>S104*H104</f>
        <v>0</v>
      </c>
      <c r="U104" s="36"/>
      <c r="V104" s="36"/>
      <c r="W104" s="36"/>
      <c r="X104" s="36"/>
      <c r="Y104" s="36"/>
      <c r="Z104" s="36"/>
      <c r="AA104" s="36"/>
      <c r="AB104" s="36"/>
      <c r="AC104" s="36"/>
      <c r="AD104" s="36"/>
      <c r="AE104" s="36"/>
      <c r="AR104" s="222" t="s">
        <v>494</v>
      </c>
      <c r="AT104" s="222" t="s">
        <v>846</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2000</v>
      </c>
    </row>
    <row r="105" s="2" customFormat="1" ht="24.15" customHeight="1">
      <c r="A105" s="36"/>
      <c r="B105" s="37"/>
      <c r="C105" s="211" t="s">
        <v>500</v>
      </c>
      <c r="D105" s="211" t="s">
        <v>308</v>
      </c>
      <c r="E105" s="212" t="s">
        <v>1806</v>
      </c>
      <c r="F105" s="213" t="s">
        <v>1807</v>
      </c>
      <c r="G105" s="214" t="s">
        <v>379</v>
      </c>
      <c r="H105" s="215">
        <v>0.307</v>
      </c>
      <c r="I105" s="216"/>
      <c r="J105" s="217">
        <f>ROUND(I105*H105,2)</f>
        <v>0</v>
      </c>
      <c r="K105" s="213" t="s">
        <v>312</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376</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2001</v>
      </c>
    </row>
    <row r="106" s="2" customFormat="1" ht="24.15" customHeight="1">
      <c r="A106" s="36"/>
      <c r="B106" s="37"/>
      <c r="C106" s="211" t="s">
        <v>504</v>
      </c>
      <c r="D106" s="211" t="s">
        <v>308</v>
      </c>
      <c r="E106" s="212" t="s">
        <v>945</v>
      </c>
      <c r="F106" s="213" t="s">
        <v>946</v>
      </c>
      <c r="G106" s="214" t="s">
        <v>379</v>
      </c>
      <c r="H106" s="215">
        <v>0.307</v>
      </c>
      <c r="I106" s="216"/>
      <c r="J106" s="217">
        <f>ROUND(I106*H106,2)</f>
        <v>0</v>
      </c>
      <c r="K106" s="213" t="s">
        <v>312</v>
      </c>
      <c r="L106" s="42"/>
      <c r="M106" s="224" t="s">
        <v>19</v>
      </c>
      <c r="N106" s="225" t="s">
        <v>45</v>
      </c>
      <c r="O106" s="226"/>
      <c r="P106" s="227">
        <f>O106*H106</f>
        <v>0</v>
      </c>
      <c r="Q106" s="227">
        <v>0</v>
      </c>
      <c r="R106" s="227">
        <f>Q106*H106</f>
        <v>0</v>
      </c>
      <c r="S106" s="227">
        <v>0</v>
      </c>
      <c r="T106" s="228">
        <f>S106*H106</f>
        <v>0</v>
      </c>
      <c r="U106" s="36"/>
      <c r="V106" s="36"/>
      <c r="W106" s="36"/>
      <c r="X106" s="36"/>
      <c r="Y106" s="36"/>
      <c r="Z106" s="36"/>
      <c r="AA106" s="36"/>
      <c r="AB106" s="36"/>
      <c r="AC106" s="36"/>
      <c r="AD106" s="36"/>
      <c r="AE106" s="36"/>
      <c r="AR106" s="222" t="s">
        <v>376</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2002</v>
      </c>
    </row>
    <row r="107" s="2" customFormat="1" ht="6.96" customHeight="1">
      <c r="A107" s="36"/>
      <c r="B107" s="57"/>
      <c r="C107" s="58"/>
      <c r="D107" s="58"/>
      <c r="E107" s="58"/>
      <c r="F107" s="58"/>
      <c r="G107" s="58"/>
      <c r="H107" s="58"/>
      <c r="I107" s="58"/>
      <c r="J107" s="58"/>
      <c r="K107" s="58"/>
      <c r="L107" s="42"/>
      <c r="M107" s="36"/>
      <c r="O107" s="36"/>
      <c r="P107" s="36"/>
      <c r="Q107" s="36"/>
      <c r="R107" s="36"/>
      <c r="S107" s="36"/>
      <c r="T107" s="36"/>
      <c r="U107" s="36"/>
      <c r="V107" s="36"/>
      <c r="W107" s="36"/>
      <c r="X107" s="36"/>
      <c r="Y107" s="36"/>
      <c r="Z107" s="36"/>
      <c r="AA107" s="36"/>
      <c r="AB107" s="36"/>
      <c r="AC107" s="36"/>
      <c r="AD107" s="36"/>
      <c r="AE107" s="36"/>
    </row>
  </sheetData>
  <sheetProtection sheet="1" autoFilter="0" formatColumns="0" formatRows="0" objects="1" scenarios="1" spinCount="100000" saltValue="LY/gflCiG578UkqYmQZUA9Q506+AlG64rxFYv08Zv4OGklLzFHaGPQsQ/UP7CW5oS7lzBCsqh9Xfg9HHC4gFkg==" hashValue="TAJx3j9Hrn6gCGW7rKH4rLtk48W7ODJa753uwxmS91XjSaHFLUPYuyOblfyMAkHaEE6hc7LOVD4u1daLHxpuwQ==" algorithmName="SHA-512" password="CC35"/>
  <autoFilter ref="C90:K106"/>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212</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836</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2003</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ROUND((SUM(BE88:BE116)),  2)</f>
        <v>0</v>
      </c>
      <c r="G35" s="36"/>
      <c r="H35" s="36"/>
      <c r="I35" s="156">
        <v>0.20999999999999999</v>
      </c>
      <c r="J35" s="155">
        <f>ROUND(((SUM(BE88:BE116))*I35),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ROUND((SUM(BF88:BF116)),  2)</f>
        <v>0</v>
      </c>
      <c r="G36" s="36"/>
      <c r="H36" s="36"/>
      <c r="I36" s="156">
        <v>0.14999999999999999</v>
      </c>
      <c r="J36" s="155">
        <f>ROUND(((SUM(BF88:BF116))*I36),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ROUND((SUM(BG88:BG116)),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ROUND((SUM(BH88:BH116)),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ROUND((SUM(BI88:BI116)),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836</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2020-019-02-10 - Nové kce- klempířské</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718</v>
      </c>
      <c r="E65" s="181"/>
      <c r="F65" s="181"/>
      <c r="G65" s="181"/>
      <c r="H65" s="181"/>
      <c r="I65" s="181"/>
      <c r="J65" s="182">
        <f>J90</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432</v>
      </c>
      <c r="E66" s="181"/>
      <c r="F66" s="181"/>
      <c r="G66" s="181"/>
      <c r="H66" s="181"/>
      <c r="I66" s="181"/>
      <c r="J66" s="182">
        <f>J100</f>
        <v>0</v>
      </c>
      <c r="K66" s="123"/>
      <c r="L66" s="183"/>
      <c r="S66" s="10"/>
      <c r="T66" s="10"/>
      <c r="U66" s="10"/>
      <c r="V66" s="10"/>
      <c r="W66" s="10"/>
      <c r="X66" s="10"/>
      <c r="Y66" s="10"/>
      <c r="Z66" s="10"/>
      <c r="AA66" s="10"/>
      <c r="AB66" s="10"/>
      <c r="AC66" s="10"/>
      <c r="AD66" s="10"/>
      <c r="AE66" s="10"/>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290</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FLD-3.etapa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271</v>
      </c>
      <c r="D77" s="20"/>
      <c r="E77" s="20"/>
      <c r="F77" s="20"/>
      <c r="G77" s="20"/>
      <c r="H77" s="20"/>
      <c r="I77" s="20"/>
      <c r="J77" s="20"/>
      <c r="K77" s="20"/>
      <c r="L77" s="18"/>
    </row>
    <row r="78" s="2" customFormat="1" ht="16.5" customHeight="1">
      <c r="A78" s="36"/>
      <c r="B78" s="37"/>
      <c r="C78" s="38"/>
      <c r="D78" s="38"/>
      <c r="E78" s="168" t="s">
        <v>836</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273</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2020-019-02-10 - Nové kce- klempířské</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Ing. Vladimír Čapka Gerstnerova 5/658 Praha 7</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291</v>
      </c>
      <c r="D87" s="187" t="s">
        <v>59</v>
      </c>
      <c r="E87" s="187" t="s">
        <v>55</v>
      </c>
      <c r="F87" s="187" t="s">
        <v>56</v>
      </c>
      <c r="G87" s="187" t="s">
        <v>292</v>
      </c>
      <c r="H87" s="187" t="s">
        <v>293</v>
      </c>
      <c r="I87" s="187" t="s">
        <v>294</v>
      </c>
      <c r="J87" s="187" t="s">
        <v>279</v>
      </c>
      <c r="K87" s="188" t="s">
        <v>295</v>
      </c>
      <c r="L87" s="189"/>
      <c r="M87" s="90" t="s">
        <v>19</v>
      </c>
      <c r="N87" s="91" t="s">
        <v>44</v>
      </c>
      <c r="O87" s="91" t="s">
        <v>296</v>
      </c>
      <c r="P87" s="91" t="s">
        <v>297</v>
      </c>
      <c r="Q87" s="91" t="s">
        <v>298</v>
      </c>
      <c r="R87" s="91" t="s">
        <v>299</v>
      </c>
      <c r="S87" s="91" t="s">
        <v>300</v>
      </c>
      <c r="T87" s="92" t="s">
        <v>301</v>
      </c>
      <c r="U87" s="184"/>
      <c r="V87" s="184"/>
      <c r="W87" s="184"/>
      <c r="X87" s="184"/>
      <c r="Y87" s="184"/>
      <c r="Z87" s="184"/>
      <c r="AA87" s="184"/>
      <c r="AB87" s="184"/>
      <c r="AC87" s="184"/>
      <c r="AD87" s="184"/>
      <c r="AE87" s="184"/>
    </row>
    <row r="88" s="2" customFormat="1" ht="22.8" customHeight="1">
      <c r="A88" s="36"/>
      <c r="B88" s="37"/>
      <c r="C88" s="97" t="s">
        <v>302</v>
      </c>
      <c r="D88" s="38"/>
      <c r="E88" s="38"/>
      <c r="F88" s="38"/>
      <c r="G88" s="38"/>
      <c r="H88" s="38"/>
      <c r="I88" s="38"/>
      <c r="J88" s="190">
        <f>BK88</f>
        <v>0</v>
      </c>
      <c r="K88" s="38"/>
      <c r="L88" s="42"/>
      <c r="M88" s="93"/>
      <c r="N88" s="191"/>
      <c r="O88" s="94"/>
      <c r="P88" s="192">
        <f>P89</f>
        <v>0</v>
      </c>
      <c r="Q88" s="94"/>
      <c r="R88" s="192">
        <f>R89</f>
        <v>0.91127194</v>
      </c>
      <c r="S88" s="94"/>
      <c r="T88" s="193">
        <f>T89</f>
        <v>0</v>
      </c>
      <c r="U88" s="36"/>
      <c r="V88" s="36"/>
      <c r="W88" s="36"/>
      <c r="X88" s="36"/>
      <c r="Y88" s="36"/>
      <c r="Z88" s="36"/>
      <c r="AA88" s="36"/>
      <c r="AB88" s="36"/>
      <c r="AC88" s="36"/>
      <c r="AD88" s="36"/>
      <c r="AE88" s="36"/>
      <c r="AT88" s="15" t="s">
        <v>73</v>
      </c>
      <c r="AU88" s="15" t="s">
        <v>280</v>
      </c>
      <c r="BK88" s="194">
        <f>BK89</f>
        <v>0</v>
      </c>
    </row>
    <row r="89" s="12" customFormat="1" ht="25.92" customHeight="1">
      <c r="A89" s="12"/>
      <c r="B89" s="195"/>
      <c r="C89" s="196"/>
      <c r="D89" s="197" t="s">
        <v>73</v>
      </c>
      <c r="E89" s="198" t="s">
        <v>408</v>
      </c>
      <c r="F89" s="198" t="s">
        <v>409</v>
      </c>
      <c r="G89" s="196"/>
      <c r="H89" s="196"/>
      <c r="I89" s="199"/>
      <c r="J89" s="200">
        <f>BK89</f>
        <v>0</v>
      </c>
      <c r="K89" s="196"/>
      <c r="L89" s="201"/>
      <c r="M89" s="202"/>
      <c r="N89" s="203"/>
      <c r="O89" s="203"/>
      <c r="P89" s="204">
        <f>P90+P100</f>
        <v>0</v>
      </c>
      <c r="Q89" s="203"/>
      <c r="R89" s="204">
        <f>R90+R100</f>
        <v>0.91127194</v>
      </c>
      <c r="S89" s="203"/>
      <c r="T89" s="205">
        <f>T90+T100</f>
        <v>0</v>
      </c>
      <c r="U89" s="12"/>
      <c r="V89" s="12"/>
      <c r="W89" s="12"/>
      <c r="X89" s="12"/>
      <c r="Y89" s="12"/>
      <c r="Z89" s="12"/>
      <c r="AA89" s="12"/>
      <c r="AB89" s="12"/>
      <c r="AC89" s="12"/>
      <c r="AD89" s="12"/>
      <c r="AE89" s="12"/>
      <c r="AR89" s="206" t="s">
        <v>83</v>
      </c>
      <c r="AT89" s="207" t="s">
        <v>73</v>
      </c>
      <c r="AU89" s="207" t="s">
        <v>74</v>
      </c>
      <c r="AY89" s="206" t="s">
        <v>305</v>
      </c>
      <c r="BK89" s="208">
        <f>BK90+BK100</f>
        <v>0</v>
      </c>
    </row>
    <row r="90" s="12" customFormat="1" ht="22.8" customHeight="1">
      <c r="A90" s="12"/>
      <c r="B90" s="195"/>
      <c r="C90" s="196"/>
      <c r="D90" s="197" t="s">
        <v>73</v>
      </c>
      <c r="E90" s="209" t="s">
        <v>737</v>
      </c>
      <c r="F90" s="209" t="s">
        <v>738</v>
      </c>
      <c r="G90" s="196"/>
      <c r="H90" s="196"/>
      <c r="I90" s="199"/>
      <c r="J90" s="210">
        <f>BK90</f>
        <v>0</v>
      </c>
      <c r="K90" s="196"/>
      <c r="L90" s="201"/>
      <c r="M90" s="202"/>
      <c r="N90" s="203"/>
      <c r="O90" s="203"/>
      <c r="P90" s="204">
        <f>SUM(P91:P99)</f>
        <v>0</v>
      </c>
      <c r="Q90" s="203"/>
      <c r="R90" s="204">
        <f>SUM(R91:R99)</f>
        <v>0.27006000000000002</v>
      </c>
      <c r="S90" s="203"/>
      <c r="T90" s="205">
        <f>SUM(T91:T99)</f>
        <v>0</v>
      </c>
      <c r="U90" s="12"/>
      <c r="V90" s="12"/>
      <c r="W90" s="12"/>
      <c r="X90" s="12"/>
      <c r="Y90" s="12"/>
      <c r="Z90" s="12"/>
      <c r="AA90" s="12"/>
      <c r="AB90" s="12"/>
      <c r="AC90" s="12"/>
      <c r="AD90" s="12"/>
      <c r="AE90" s="12"/>
      <c r="AR90" s="206" t="s">
        <v>83</v>
      </c>
      <c r="AT90" s="207" t="s">
        <v>73</v>
      </c>
      <c r="AU90" s="207" t="s">
        <v>81</v>
      </c>
      <c r="AY90" s="206" t="s">
        <v>305</v>
      </c>
      <c r="BK90" s="208">
        <f>SUM(BK91:BK99)</f>
        <v>0</v>
      </c>
    </row>
    <row r="91" s="2" customFormat="1" ht="24.15" customHeight="1">
      <c r="A91" s="36"/>
      <c r="B91" s="37"/>
      <c r="C91" s="211" t="s">
        <v>81</v>
      </c>
      <c r="D91" s="211" t="s">
        <v>308</v>
      </c>
      <c r="E91" s="212" t="s">
        <v>2004</v>
      </c>
      <c r="F91" s="213" t="s">
        <v>2005</v>
      </c>
      <c r="G91" s="214" t="s">
        <v>365</v>
      </c>
      <c r="H91" s="215">
        <v>50</v>
      </c>
      <c r="I91" s="216"/>
      <c r="J91" s="217">
        <f>ROUND(I91*H91,2)</f>
        <v>0</v>
      </c>
      <c r="K91" s="213" t="s">
        <v>19</v>
      </c>
      <c r="L91" s="42"/>
      <c r="M91" s="218" t="s">
        <v>19</v>
      </c>
      <c r="N91" s="219" t="s">
        <v>45</v>
      </c>
      <c r="O91" s="82"/>
      <c r="P91" s="220">
        <f>O91*H91</f>
        <v>0</v>
      </c>
      <c r="Q91" s="220">
        <v>0.00029999999999999997</v>
      </c>
      <c r="R91" s="220">
        <f>Q91*H91</f>
        <v>0.014999999999999999</v>
      </c>
      <c r="S91" s="220">
        <v>0</v>
      </c>
      <c r="T91" s="221">
        <f>S91*H91</f>
        <v>0</v>
      </c>
      <c r="U91" s="36"/>
      <c r="V91" s="36"/>
      <c r="W91" s="36"/>
      <c r="X91" s="36"/>
      <c r="Y91" s="36"/>
      <c r="Z91" s="36"/>
      <c r="AA91" s="36"/>
      <c r="AB91" s="36"/>
      <c r="AC91" s="36"/>
      <c r="AD91" s="36"/>
      <c r="AE91" s="36"/>
      <c r="AR91" s="222" t="s">
        <v>376</v>
      </c>
      <c r="AT91" s="222" t="s">
        <v>308</v>
      </c>
      <c r="AU91" s="222" t="s">
        <v>83</v>
      </c>
      <c r="AY91" s="15" t="s">
        <v>305</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376</v>
      </c>
      <c r="BM91" s="222" t="s">
        <v>2006</v>
      </c>
    </row>
    <row r="92" s="2" customFormat="1" ht="24.15" customHeight="1">
      <c r="A92" s="36"/>
      <c r="B92" s="37"/>
      <c r="C92" s="211" t="s">
        <v>83</v>
      </c>
      <c r="D92" s="211" t="s">
        <v>308</v>
      </c>
      <c r="E92" s="212" t="s">
        <v>2007</v>
      </c>
      <c r="F92" s="213" t="s">
        <v>2008</v>
      </c>
      <c r="G92" s="214" t="s">
        <v>365</v>
      </c>
      <c r="H92" s="215">
        <v>117</v>
      </c>
      <c r="I92" s="216"/>
      <c r="J92" s="217">
        <f>ROUND(I92*H92,2)</f>
        <v>0</v>
      </c>
      <c r="K92" s="213" t="s">
        <v>19</v>
      </c>
      <c r="L92" s="42"/>
      <c r="M92" s="218" t="s">
        <v>19</v>
      </c>
      <c r="N92" s="219" t="s">
        <v>45</v>
      </c>
      <c r="O92" s="82"/>
      <c r="P92" s="220">
        <f>O92*H92</f>
        <v>0</v>
      </c>
      <c r="Q92" s="220">
        <v>0.00059999999999999995</v>
      </c>
      <c r="R92" s="220">
        <f>Q92*H92</f>
        <v>0.070199999999999999</v>
      </c>
      <c r="S92" s="220">
        <v>0</v>
      </c>
      <c r="T92" s="221">
        <f>S92*H92</f>
        <v>0</v>
      </c>
      <c r="U92" s="36"/>
      <c r="V92" s="36"/>
      <c r="W92" s="36"/>
      <c r="X92" s="36"/>
      <c r="Y92" s="36"/>
      <c r="Z92" s="36"/>
      <c r="AA92" s="36"/>
      <c r="AB92" s="36"/>
      <c r="AC92" s="36"/>
      <c r="AD92" s="36"/>
      <c r="AE92" s="36"/>
      <c r="AR92" s="222" t="s">
        <v>376</v>
      </c>
      <c r="AT92" s="222" t="s">
        <v>308</v>
      </c>
      <c r="AU92" s="222" t="s">
        <v>83</v>
      </c>
      <c r="AY92" s="15" t="s">
        <v>305</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376</v>
      </c>
      <c r="BM92" s="222" t="s">
        <v>2009</v>
      </c>
    </row>
    <row r="93" s="2" customFormat="1" ht="24.15" customHeight="1">
      <c r="A93" s="36"/>
      <c r="B93" s="37"/>
      <c r="C93" s="211" t="s">
        <v>112</v>
      </c>
      <c r="D93" s="211" t="s">
        <v>308</v>
      </c>
      <c r="E93" s="212" t="s">
        <v>2010</v>
      </c>
      <c r="F93" s="213" t="s">
        <v>2011</v>
      </c>
      <c r="G93" s="214" t="s">
        <v>365</v>
      </c>
      <c r="H93" s="215">
        <v>147</v>
      </c>
      <c r="I93" s="216"/>
      <c r="J93" s="217">
        <f>ROUND(I93*H93,2)</f>
        <v>0</v>
      </c>
      <c r="K93" s="213" t="s">
        <v>19</v>
      </c>
      <c r="L93" s="42"/>
      <c r="M93" s="218" t="s">
        <v>19</v>
      </c>
      <c r="N93" s="219" t="s">
        <v>45</v>
      </c>
      <c r="O93" s="82"/>
      <c r="P93" s="220">
        <f>O93*H93</f>
        <v>0</v>
      </c>
      <c r="Q93" s="220">
        <v>0.00059999999999999995</v>
      </c>
      <c r="R93" s="220">
        <f>Q93*H93</f>
        <v>0.088199999999999987</v>
      </c>
      <c r="S93" s="220">
        <v>0</v>
      </c>
      <c r="T93" s="221">
        <f>S93*H93</f>
        <v>0</v>
      </c>
      <c r="U93" s="36"/>
      <c r="V93" s="36"/>
      <c r="W93" s="36"/>
      <c r="X93" s="36"/>
      <c r="Y93" s="36"/>
      <c r="Z93" s="36"/>
      <c r="AA93" s="36"/>
      <c r="AB93" s="36"/>
      <c r="AC93" s="36"/>
      <c r="AD93" s="36"/>
      <c r="AE93" s="36"/>
      <c r="AR93" s="222" t="s">
        <v>376</v>
      </c>
      <c r="AT93" s="222" t="s">
        <v>308</v>
      </c>
      <c r="AU93" s="222" t="s">
        <v>83</v>
      </c>
      <c r="AY93" s="15" t="s">
        <v>305</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376</v>
      </c>
      <c r="BM93" s="222" t="s">
        <v>2012</v>
      </c>
    </row>
    <row r="94" s="2" customFormat="1" ht="37.8" customHeight="1">
      <c r="A94" s="36"/>
      <c r="B94" s="37"/>
      <c r="C94" s="211" t="s">
        <v>313</v>
      </c>
      <c r="D94" s="211" t="s">
        <v>308</v>
      </c>
      <c r="E94" s="212" t="s">
        <v>2013</v>
      </c>
      <c r="F94" s="213" t="s">
        <v>2014</v>
      </c>
      <c r="G94" s="214" t="s">
        <v>365</v>
      </c>
      <c r="H94" s="215">
        <v>18</v>
      </c>
      <c r="I94" s="216"/>
      <c r="J94" s="217">
        <f>ROUND(I94*H94,2)</f>
        <v>0</v>
      </c>
      <c r="K94" s="213" t="s">
        <v>19</v>
      </c>
      <c r="L94" s="42"/>
      <c r="M94" s="218" t="s">
        <v>19</v>
      </c>
      <c r="N94" s="219" t="s">
        <v>45</v>
      </c>
      <c r="O94" s="82"/>
      <c r="P94" s="220">
        <f>O94*H94</f>
        <v>0</v>
      </c>
      <c r="Q94" s="220">
        <v>0.0016199999999999999</v>
      </c>
      <c r="R94" s="220">
        <f>Q94*H94</f>
        <v>0.029159999999999998</v>
      </c>
      <c r="S94" s="220">
        <v>0</v>
      </c>
      <c r="T94" s="221">
        <f>S94*H94</f>
        <v>0</v>
      </c>
      <c r="U94" s="36"/>
      <c r="V94" s="36"/>
      <c r="W94" s="36"/>
      <c r="X94" s="36"/>
      <c r="Y94" s="36"/>
      <c r="Z94" s="36"/>
      <c r="AA94" s="36"/>
      <c r="AB94" s="36"/>
      <c r="AC94" s="36"/>
      <c r="AD94" s="36"/>
      <c r="AE94" s="36"/>
      <c r="AR94" s="222" t="s">
        <v>376</v>
      </c>
      <c r="AT94" s="222" t="s">
        <v>308</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376</v>
      </c>
      <c r="BM94" s="222" t="s">
        <v>2015</v>
      </c>
    </row>
    <row r="95" s="2" customFormat="1" ht="37.8" customHeight="1">
      <c r="A95" s="36"/>
      <c r="B95" s="37"/>
      <c r="C95" s="211" t="s">
        <v>330</v>
      </c>
      <c r="D95" s="211" t="s">
        <v>308</v>
      </c>
      <c r="E95" s="212" t="s">
        <v>2016</v>
      </c>
      <c r="F95" s="213" t="s">
        <v>2017</v>
      </c>
      <c r="G95" s="214" t="s">
        <v>365</v>
      </c>
      <c r="H95" s="215">
        <v>25</v>
      </c>
      <c r="I95" s="216"/>
      <c r="J95" s="217">
        <f>ROUND(I95*H95,2)</f>
        <v>0</v>
      </c>
      <c r="K95" s="213" t="s">
        <v>19</v>
      </c>
      <c r="L95" s="42"/>
      <c r="M95" s="218" t="s">
        <v>19</v>
      </c>
      <c r="N95" s="219" t="s">
        <v>45</v>
      </c>
      <c r="O95" s="82"/>
      <c r="P95" s="220">
        <f>O95*H95</f>
        <v>0</v>
      </c>
      <c r="Q95" s="220">
        <v>0.0011999999999999999</v>
      </c>
      <c r="R95" s="220">
        <f>Q95*H95</f>
        <v>0.029999999999999999</v>
      </c>
      <c r="S95" s="220">
        <v>0</v>
      </c>
      <c r="T95" s="221">
        <f>S95*H95</f>
        <v>0</v>
      </c>
      <c r="U95" s="36"/>
      <c r="V95" s="36"/>
      <c r="W95" s="36"/>
      <c r="X95" s="36"/>
      <c r="Y95" s="36"/>
      <c r="Z95" s="36"/>
      <c r="AA95" s="36"/>
      <c r="AB95" s="36"/>
      <c r="AC95" s="36"/>
      <c r="AD95" s="36"/>
      <c r="AE95" s="36"/>
      <c r="AR95" s="222" t="s">
        <v>376</v>
      </c>
      <c r="AT95" s="222" t="s">
        <v>308</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376</v>
      </c>
      <c r="BM95" s="222" t="s">
        <v>2018</v>
      </c>
    </row>
    <row r="96" s="2" customFormat="1" ht="37.8" customHeight="1">
      <c r="A96" s="36"/>
      <c r="B96" s="37"/>
      <c r="C96" s="211" t="s">
        <v>334</v>
      </c>
      <c r="D96" s="211" t="s">
        <v>308</v>
      </c>
      <c r="E96" s="212" t="s">
        <v>2019</v>
      </c>
      <c r="F96" s="213" t="s">
        <v>2020</v>
      </c>
      <c r="G96" s="214" t="s">
        <v>365</v>
      </c>
      <c r="H96" s="215">
        <v>25</v>
      </c>
      <c r="I96" s="216"/>
      <c r="J96" s="217">
        <f>ROUND(I96*H96,2)</f>
        <v>0</v>
      </c>
      <c r="K96" s="213" t="s">
        <v>19</v>
      </c>
      <c r="L96" s="42"/>
      <c r="M96" s="218" t="s">
        <v>19</v>
      </c>
      <c r="N96" s="219" t="s">
        <v>45</v>
      </c>
      <c r="O96" s="82"/>
      <c r="P96" s="220">
        <f>O96*H96</f>
        <v>0</v>
      </c>
      <c r="Q96" s="220">
        <v>0.0011999999999999999</v>
      </c>
      <c r="R96" s="220">
        <f>Q96*H96</f>
        <v>0.029999999999999999</v>
      </c>
      <c r="S96" s="220">
        <v>0</v>
      </c>
      <c r="T96" s="221">
        <f>S96*H96</f>
        <v>0</v>
      </c>
      <c r="U96" s="36"/>
      <c r="V96" s="36"/>
      <c r="W96" s="36"/>
      <c r="X96" s="36"/>
      <c r="Y96" s="36"/>
      <c r="Z96" s="36"/>
      <c r="AA96" s="36"/>
      <c r="AB96" s="36"/>
      <c r="AC96" s="36"/>
      <c r="AD96" s="36"/>
      <c r="AE96" s="36"/>
      <c r="AR96" s="222" t="s">
        <v>376</v>
      </c>
      <c r="AT96" s="222" t="s">
        <v>308</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376</v>
      </c>
      <c r="BM96" s="222" t="s">
        <v>2021</v>
      </c>
    </row>
    <row r="97" s="2" customFormat="1" ht="14.4" customHeight="1">
      <c r="A97" s="36"/>
      <c r="B97" s="37"/>
      <c r="C97" s="211" t="s">
        <v>338</v>
      </c>
      <c r="D97" s="211" t="s">
        <v>308</v>
      </c>
      <c r="E97" s="212" t="s">
        <v>2022</v>
      </c>
      <c r="F97" s="213" t="s">
        <v>2023</v>
      </c>
      <c r="G97" s="214" t="s">
        <v>365</v>
      </c>
      <c r="H97" s="215">
        <v>12.5</v>
      </c>
      <c r="I97" s="216"/>
      <c r="J97" s="217">
        <f>ROUND(I97*H97,2)</f>
        <v>0</v>
      </c>
      <c r="K97" s="213" t="s">
        <v>312</v>
      </c>
      <c r="L97" s="42"/>
      <c r="M97" s="218" t="s">
        <v>19</v>
      </c>
      <c r="N97" s="219" t="s">
        <v>45</v>
      </c>
      <c r="O97" s="82"/>
      <c r="P97" s="220">
        <f>O97*H97</f>
        <v>0</v>
      </c>
      <c r="Q97" s="220">
        <v>0.00059999999999999995</v>
      </c>
      <c r="R97" s="220">
        <f>Q97*H97</f>
        <v>0.0074999999999999997</v>
      </c>
      <c r="S97" s="220">
        <v>0</v>
      </c>
      <c r="T97" s="221">
        <f>S97*H97</f>
        <v>0</v>
      </c>
      <c r="U97" s="36"/>
      <c r="V97" s="36"/>
      <c r="W97" s="36"/>
      <c r="X97" s="36"/>
      <c r="Y97" s="36"/>
      <c r="Z97" s="36"/>
      <c r="AA97" s="36"/>
      <c r="AB97" s="36"/>
      <c r="AC97" s="36"/>
      <c r="AD97" s="36"/>
      <c r="AE97" s="36"/>
      <c r="AR97" s="222" t="s">
        <v>376</v>
      </c>
      <c r="AT97" s="222" t="s">
        <v>308</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376</v>
      </c>
      <c r="BM97" s="222" t="s">
        <v>2024</v>
      </c>
    </row>
    <row r="98" s="2" customFormat="1" ht="24.15" customHeight="1">
      <c r="A98" s="36"/>
      <c r="B98" s="37"/>
      <c r="C98" s="211" t="s">
        <v>342</v>
      </c>
      <c r="D98" s="211" t="s">
        <v>308</v>
      </c>
      <c r="E98" s="212" t="s">
        <v>2025</v>
      </c>
      <c r="F98" s="213" t="s">
        <v>2026</v>
      </c>
      <c r="G98" s="214" t="s">
        <v>379</v>
      </c>
      <c r="H98" s="215">
        <v>0.27000000000000002</v>
      </c>
      <c r="I98" s="216"/>
      <c r="J98" s="217">
        <f>ROUND(I98*H98,2)</f>
        <v>0</v>
      </c>
      <c r="K98" s="213" t="s">
        <v>312</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376</v>
      </c>
      <c r="AT98" s="222" t="s">
        <v>308</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2027</v>
      </c>
    </row>
    <row r="99" s="2" customFormat="1" ht="24.15" customHeight="1">
      <c r="A99" s="36"/>
      <c r="B99" s="37"/>
      <c r="C99" s="211" t="s">
        <v>346</v>
      </c>
      <c r="D99" s="211" t="s">
        <v>308</v>
      </c>
      <c r="E99" s="212" t="s">
        <v>2028</v>
      </c>
      <c r="F99" s="213" t="s">
        <v>2029</v>
      </c>
      <c r="G99" s="214" t="s">
        <v>379</v>
      </c>
      <c r="H99" s="215">
        <v>0.27000000000000002</v>
      </c>
      <c r="I99" s="216"/>
      <c r="J99" s="217">
        <f>ROUND(I99*H99,2)</f>
        <v>0</v>
      </c>
      <c r="K99" s="213" t="s">
        <v>312</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376</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2030</v>
      </c>
    </row>
    <row r="100" s="12" customFormat="1" ht="22.8" customHeight="1">
      <c r="A100" s="12"/>
      <c r="B100" s="195"/>
      <c r="C100" s="196"/>
      <c r="D100" s="197" t="s">
        <v>73</v>
      </c>
      <c r="E100" s="209" t="s">
        <v>534</v>
      </c>
      <c r="F100" s="209" t="s">
        <v>535</v>
      </c>
      <c r="G100" s="196"/>
      <c r="H100" s="196"/>
      <c r="I100" s="199"/>
      <c r="J100" s="210">
        <f>BK100</f>
        <v>0</v>
      </c>
      <c r="K100" s="196"/>
      <c r="L100" s="201"/>
      <c r="M100" s="202"/>
      <c r="N100" s="203"/>
      <c r="O100" s="203"/>
      <c r="P100" s="204">
        <f>SUM(P101:P116)</f>
        <v>0</v>
      </c>
      <c r="Q100" s="203"/>
      <c r="R100" s="204">
        <f>SUM(R101:R116)</f>
        <v>0.64121194000000004</v>
      </c>
      <c r="S100" s="203"/>
      <c r="T100" s="205">
        <f>SUM(T101:T116)</f>
        <v>0</v>
      </c>
      <c r="U100" s="12"/>
      <c r="V100" s="12"/>
      <c r="W100" s="12"/>
      <c r="X100" s="12"/>
      <c r="Y100" s="12"/>
      <c r="Z100" s="12"/>
      <c r="AA100" s="12"/>
      <c r="AB100" s="12"/>
      <c r="AC100" s="12"/>
      <c r="AD100" s="12"/>
      <c r="AE100" s="12"/>
      <c r="AR100" s="206" t="s">
        <v>83</v>
      </c>
      <c r="AT100" s="207" t="s">
        <v>73</v>
      </c>
      <c r="AU100" s="207" t="s">
        <v>81</v>
      </c>
      <c r="AY100" s="206" t="s">
        <v>305</v>
      </c>
      <c r="BK100" s="208">
        <f>SUM(BK101:BK116)</f>
        <v>0</v>
      </c>
    </row>
    <row r="101" s="2" customFormat="1" ht="14.4" customHeight="1">
      <c r="A101" s="36"/>
      <c r="B101" s="37"/>
      <c r="C101" s="211" t="s">
        <v>350</v>
      </c>
      <c r="D101" s="211" t="s">
        <v>308</v>
      </c>
      <c r="E101" s="212" t="s">
        <v>2031</v>
      </c>
      <c r="F101" s="213" t="s">
        <v>2032</v>
      </c>
      <c r="G101" s="214" t="s">
        <v>365</v>
      </c>
      <c r="H101" s="215">
        <v>32</v>
      </c>
      <c r="I101" s="216"/>
      <c r="J101" s="217">
        <f>ROUND(I101*H101,2)</f>
        <v>0</v>
      </c>
      <c r="K101" s="213" t="s">
        <v>19</v>
      </c>
      <c r="L101" s="42"/>
      <c r="M101" s="218" t="s">
        <v>19</v>
      </c>
      <c r="N101" s="219" t="s">
        <v>45</v>
      </c>
      <c r="O101" s="82"/>
      <c r="P101" s="220">
        <f>O101*H101</f>
        <v>0</v>
      </c>
      <c r="Q101" s="220">
        <v>0.00040000000000000002</v>
      </c>
      <c r="R101" s="220">
        <f>Q101*H101</f>
        <v>0.012800000000000001</v>
      </c>
      <c r="S101" s="220">
        <v>0</v>
      </c>
      <c r="T101" s="221">
        <f>S101*H101</f>
        <v>0</v>
      </c>
      <c r="U101" s="36"/>
      <c r="V101" s="36"/>
      <c r="W101" s="36"/>
      <c r="X101" s="36"/>
      <c r="Y101" s="36"/>
      <c r="Z101" s="36"/>
      <c r="AA101" s="36"/>
      <c r="AB101" s="36"/>
      <c r="AC101" s="36"/>
      <c r="AD101" s="36"/>
      <c r="AE101" s="36"/>
      <c r="AR101" s="222" t="s">
        <v>376</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2033</v>
      </c>
    </row>
    <row r="102" s="2" customFormat="1" ht="37.8" customHeight="1">
      <c r="A102" s="36"/>
      <c r="B102" s="37"/>
      <c r="C102" s="211" t="s">
        <v>354</v>
      </c>
      <c r="D102" s="211" t="s">
        <v>308</v>
      </c>
      <c r="E102" s="212" t="s">
        <v>2034</v>
      </c>
      <c r="F102" s="213" t="s">
        <v>2035</v>
      </c>
      <c r="G102" s="214" t="s">
        <v>365</v>
      </c>
      <c r="H102" s="215">
        <v>83</v>
      </c>
      <c r="I102" s="216"/>
      <c r="J102" s="217">
        <f>ROUND(I102*H102,2)</f>
        <v>0</v>
      </c>
      <c r="K102" s="213" t="s">
        <v>19</v>
      </c>
      <c r="L102" s="42"/>
      <c r="M102" s="218" t="s">
        <v>19</v>
      </c>
      <c r="N102" s="219" t="s">
        <v>45</v>
      </c>
      <c r="O102" s="82"/>
      <c r="P102" s="220">
        <f>O102*H102</f>
        <v>0</v>
      </c>
      <c r="Q102" s="220">
        <v>0.0033500000000000001</v>
      </c>
      <c r="R102" s="220">
        <f>Q102*H102</f>
        <v>0.27805000000000002</v>
      </c>
      <c r="S102" s="220">
        <v>0</v>
      </c>
      <c r="T102" s="221">
        <f>S102*H102</f>
        <v>0</v>
      </c>
      <c r="U102" s="36"/>
      <c r="V102" s="36"/>
      <c r="W102" s="36"/>
      <c r="X102" s="36"/>
      <c r="Y102" s="36"/>
      <c r="Z102" s="36"/>
      <c r="AA102" s="36"/>
      <c r="AB102" s="36"/>
      <c r="AC102" s="36"/>
      <c r="AD102" s="36"/>
      <c r="AE102" s="36"/>
      <c r="AR102" s="222" t="s">
        <v>376</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2036</v>
      </c>
    </row>
    <row r="103" s="2" customFormat="1" ht="24.15" customHeight="1">
      <c r="A103" s="36"/>
      <c r="B103" s="37"/>
      <c r="C103" s="211" t="s">
        <v>358</v>
      </c>
      <c r="D103" s="211" t="s">
        <v>308</v>
      </c>
      <c r="E103" s="212" t="s">
        <v>2037</v>
      </c>
      <c r="F103" s="213" t="s">
        <v>2038</v>
      </c>
      <c r="G103" s="214" t="s">
        <v>365</v>
      </c>
      <c r="H103" s="215">
        <v>75</v>
      </c>
      <c r="I103" s="216"/>
      <c r="J103" s="217">
        <f>ROUND(I103*H103,2)</f>
        <v>0</v>
      </c>
      <c r="K103" s="213" t="s">
        <v>312</v>
      </c>
      <c r="L103" s="42"/>
      <c r="M103" s="218" t="s">
        <v>19</v>
      </c>
      <c r="N103" s="219" t="s">
        <v>45</v>
      </c>
      <c r="O103" s="82"/>
      <c r="P103" s="220">
        <f>O103*H103</f>
        <v>0</v>
      </c>
      <c r="Q103" s="220">
        <v>0.0015200000000000001</v>
      </c>
      <c r="R103" s="220">
        <f>Q103*H103</f>
        <v>0.114</v>
      </c>
      <c r="S103" s="220">
        <v>0</v>
      </c>
      <c r="T103" s="221">
        <f>S103*H103</f>
        <v>0</v>
      </c>
      <c r="U103" s="36"/>
      <c r="V103" s="36"/>
      <c r="W103" s="36"/>
      <c r="X103" s="36"/>
      <c r="Y103" s="36"/>
      <c r="Z103" s="36"/>
      <c r="AA103" s="36"/>
      <c r="AB103" s="36"/>
      <c r="AC103" s="36"/>
      <c r="AD103" s="36"/>
      <c r="AE103" s="36"/>
      <c r="AR103" s="222" t="s">
        <v>376</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2039</v>
      </c>
    </row>
    <row r="104" s="2" customFormat="1" ht="49.05" customHeight="1">
      <c r="A104" s="36"/>
      <c r="B104" s="37"/>
      <c r="C104" s="211" t="s">
        <v>362</v>
      </c>
      <c r="D104" s="211" t="s">
        <v>308</v>
      </c>
      <c r="E104" s="212" t="s">
        <v>2040</v>
      </c>
      <c r="F104" s="213" t="s">
        <v>2041</v>
      </c>
      <c r="G104" s="214" t="s">
        <v>311</v>
      </c>
      <c r="H104" s="215">
        <v>13</v>
      </c>
      <c r="I104" s="216"/>
      <c r="J104" s="217">
        <f>ROUND(I104*H104,2)</f>
        <v>0</v>
      </c>
      <c r="K104" s="213" t="s">
        <v>19</v>
      </c>
      <c r="L104" s="42"/>
      <c r="M104" s="218" t="s">
        <v>19</v>
      </c>
      <c r="N104" s="219" t="s">
        <v>45</v>
      </c>
      <c r="O104" s="82"/>
      <c r="P104" s="220">
        <f>O104*H104</f>
        <v>0</v>
      </c>
      <c r="Q104" s="220">
        <v>0.0028500000000000001</v>
      </c>
      <c r="R104" s="220">
        <f>Q104*H104</f>
        <v>0.03705</v>
      </c>
      <c r="S104" s="220">
        <v>0</v>
      </c>
      <c r="T104" s="221">
        <f>S104*H104</f>
        <v>0</v>
      </c>
      <c r="U104" s="36"/>
      <c r="V104" s="36"/>
      <c r="W104" s="36"/>
      <c r="X104" s="36"/>
      <c r="Y104" s="36"/>
      <c r="Z104" s="36"/>
      <c r="AA104" s="36"/>
      <c r="AB104" s="36"/>
      <c r="AC104" s="36"/>
      <c r="AD104" s="36"/>
      <c r="AE104" s="36"/>
      <c r="AR104" s="222" t="s">
        <v>376</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2042</v>
      </c>
    </row>
    <row r="105" s="2" customFormat="1" ht="37.8" customHeight="1">
      <c r="A105" s="36"/>
      <c r="B105" s="37"/>
      <c r="C105" s="211" t="s">
        <v>367</v>
      </c>
      <c r="D105" s="211" t="s">
        <v>308</v>
      </c>
      <c r="E105" s="212" t="s">
        <v>2043</v>
      </c>
      <c r="F105" s="213" t="s">
        <v>2044</v>
      </c>
      <c r="G105" s="214" t="s">
        <v>365</v>
      </c>
      <c r="H105" s="215">
        <v>38</v>
      </c>
      <c r="I105" s="216"/>
      <c r="J105" s="217">
        <f>ROUND(I105*H105,2)</f>
        <v>0</v>
      </c>
      <c r="K105" s="213" t="s">
        <v>312</v>
      </c>
      <c r="L105" s="42"/>
      <c r="M105" s="218" t="s">
        <v>19</v>
      </c>
      <c r="N105" s="219" t="s">
        <v>45</v>
      </c>
      <c r="O105" s="82"/>
      <c r="P105" s="220">
        <f>O105*H105</f>
        <v>0</v>
      </c>
      <c r="Q105" s="220">
        <v>0.00183</v>
      </c>
      <c r="R105" s="220">
        <f>Q105*H105</f>
        <v>0.069540000000000005</v>
      </c>
      <c r="S105" s="220">
        <v>0</v>
      </c>
      <c r="T105" s="221">
        <f>S105*H105</f>
        <v>0</v>
      </c>
      <c r="U105" s="36"/>
      <c r="V105" s="36"/>
      <c r="W105" s="36"/>
      <c r="X105" s="36"/>
      <c r="Y105" s="36"/>
      <c r="Z105" s="36"/>
      <c r="AA105" s="36"/>
      <c r="AB105" s="36"/>
      <c r="AC105" s="36"/>
      <c r="AD105" s="36"/>
      <c r="AE105" s="36"/>
      <c r="AR105" s="222" t="s">
        <v>376</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2045</v>
      </c>
    </row>
    <row r="106" s="2" customFormat="1" ht="24.15" customHeight="1">
      <c r="A106" s="36"/>
      <c r="B106" s="37"/>
      <c r="C106" s="211" t="s">
        <v>8</v>
      </c>
      <c r="D106" s="211" t="s">
        <v>308</v>
      </c>
      <c r="E106" s="212" t="s">
        <v>2046</v>
      </c>
      <c r="F106" s="213" t="s">
        <v>2047</v>
      </c>
      <c r="G106" s="214" t="s">
        <v>940</v>
      </c>
      <c r="H106" s="215">
        <v>38</v>
      </c>
      <c r="I106" s="216"/>
      <c r="J106" s="217">
        <f>ROUND(I106*H106,2)</f>
        <v>0</v>
      </c>
      <c r="K106" s="213" t="s">
        <v>19</v>
      </c>
      <c r="L106" s="42"/>
      <c r="M106" s="218" t="s">
        <v>19</v>
      </c>
      <c r="N106" s="219" t="s">
        <v>45</v>
      </c>
      <c r="O106" s="82"/>
      <c r="P106" s="220">
        <f>O106*H106</f>
        <v>0</v>
      </c>
      <c r="Q106" s="220">
        <v>5.8829999999999997E-05</v>
      </c>
      <c r="R106" s="220">
        <f>Q106*H106</f>
        <v>0.0022355399999999998</v>
      </c>
      <c r="S106" s="220">
        <v>0</v>
      </c>
      <c r="T106" s="221">
        <f>S106*H106</f>
        <v>0</v>
      </c>
      <c r="U106" s="36"/>
      <c r="V106" s="36"/>
      <c r="W106" s="36"/>
      <c r="X106" s="36"/>
      <c r="Y106" s="36"/>
      <c r="Z106" s="36"/>
      <c r="AA106" s="36"/>
      <c r="AB106" s="36"/>
      <c r="AC106" s="36"/>
      <c r="AD106" s="36"/>
      <c r="AE106" s="36"/>
      <c r="AR106" s="222" t="s">
        <v>376</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2048</v>
      </c>
    </row>
    <row r="107" s="2" customFormat="1" ht="37.8" customHeight="1">
      <c r="A107" s="36"/>
      <c r="B107" s="37"/>
      <c r="C107" s="211" t="s">
        <v>376</v>
      </c>
      <c r="D107" s="211" t="s">
        <v>308</v>
      </c>
      <c r="E107" s="212" t="s">
        <v>2049</v>
      </c>
      <c r="F107" s="213" t="s">
        <v>2050</v>
      </c>
      <c r="G107" s="214" t="s">
        <v>365</v>
      </c>
      <c r="H107" s="215">
        <v>9</v>
      </c>
      <c r="I107" s="216"/>
      <c r="J107" s="217">
        <f>ROUND(I107*H107,2)</f>
        <v>0</v>
      </c>
      <c r="K107" s="213" t="s">
        <v>19</v>
      </c>
      <c r="L107" s="42"/>
      <c r="M107" s="218" t="s">
        <v>19</v>
      </c>
      <c r="N107" s="219" t="s">
        <v>45</v>
      </c>
      <c r="O107" s="82"/>
      <c r="P107" s="220">
        <f>O107*H107</f>
        <v>0</v>
      </c>
      <c r="Q107" s="220">
        <v>0.0015200000000000001</v>
      </c>
      <c r="R107" s="220">
        <f>Q107*H107</f>
        <v>0.013680000000000001</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2051</v>
      </c>
    </row>
    <row r="108" s="2" customFormat="1" ht="37.8" customHeight="1">
      <c r="A108" s="36"/>
      <c r="B108" s="37"/>
      <c r="C108" s="211" t="s">
        <v>381</v>
      </c>
      <c r="D108" s="211" t="s">
        <v>308</v>
      </c>
      <c r="E108" s="212" t="s">
        <v>2052</v>
      </c>
      <c r="F108" s="213" t="s">
        <v>2053</v>
      </c>
      <c r="G108" s="214" t="s">
        <v>365</v>
      </c>
      <c r="H108" s="215">
        <v>12.5</v>
      </c>
      <c r="I108" s="216"/>
      <c r="J108" s="217">
        <f>ROUND(I108*H108,2)</f>
        <v>0</v>
      </c>
      <c r="K108" s="213" t="s">
        <v>19</v>
      </c>
      <c r="L108" s="42"/>
      <c r="M108" s="218" t="s">
        <v>19</v>
      </c>
      <c r="N108" s="219" t="s">
        <v>45</v>
      </c>
      <c r="O108" s="82"/>
      <c r="P108" s="220">
        <f>O108*H108</f>
        <v>0</v>
      </c>
      <c r="Q108" s="220">
        <v>0.0019599999999999999</v>
      </c>
      <c r="R108" s="220">
        <f>Q108*H108</f>
        <v>0.024500000000000001</v>
      </c>
      <c r="S108" s="220">
        <v>0</v>
      </c>
      <c r="T108" s="221">
        <f>S108*H108</f>
        <v>0</v>
      </c>
      <c r="U108" s="36"/>
      <c r="V108" s="36"/>
      <c r="W108" s="36"/>
      <c r="X108" s="36"/>
      <c r="Y108" s="36"/>
      <c r="Z108" s="36"/>
      <c r="AA108" s="36"/>
      <c r="AB108" s="36"/>
      <c r="AC108" s="36"/>
      <c r="AD108" s="36"/>
      <c r="AE108" s="36"/>
      <c r="AR108" s="222" t="s">
        <v>376</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2054</v>
      </c>
    </row>
    <row r="109" s="2" customFormat="1" ht="14.4" customHeight="1">
      <c r="A109" s="36"/>
      <c r="B109" s="37"/>
      <c r="C109" s="211" t="s">
        <v>385</v>
      </c>
      <c r="D109" s="211" t="s">
        <v>308</v>
      </c>
      <c r="E109" s="212" t="s">
        <v>2055</v>
      </c>
      <c r="F109" s="213" t="s">
        <v>2056</v>
      </c>
      <c r="G109" s="214" t="s">
        <v>365</v>
      </c>
      <c r="H109" s="215">
        <v>12.5</v>
      </c>
      <c r="I109" s="216"/>
      <c r="J109" s="217">
        <f>ROUND(I109*H109,2)</f>
        <v>0</v>
      </c>
      <c r="K109" s="213" t="s">
        <v>19</v>
      </c>
      <c r="L109" s="42"/>
      <c r="M109" s="218" t="s">
        <v>19</v>
      </c>
      <c r="N109" s="219" t="s">
        <v>45</v>
      </c>
      <c r="O109" s="82"/>
      <c r="P109" s="220">
        <f>O109*H109</f>
        <v>0</v>
      </c>
      <c r="Q109" s="220">
        <v>0.00060999999999999997</v>
      </c>
      <c r="R109" s="220">
        <f>Q109*H109</f>
        <v>0.0076249999999999998</v>
      </c>
      <c r="S109" s="220">
        <v>0</v>
      </c>
      <c r="T109" s="221">
        <f>S109*H109</f>
        <v>0</v>
      </c>
      <c r="U109" s="36"/>
      <c r="V109" s="36"/>
      <c r="W109" s="36"/>
      <c r="X109" s="36"/>
      <c r="Y109" s="36"/>
      <c r="Z109" s="36"/>
      <c r="AA109" s="36"/>
      <c r="AB109" s="36"/>
      <c r="AC109" s="36"/>
      <c r="AD109" s="36"/>
      <c r="AE109" s="36"/>
      <c r="AR109" s="222" t="s">
        <v>376</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2057</v>
      </c>
    </row>
    <row r="110" s="2" customFormat="1" ht="24.15" customHeight="1">
      <c r="A110" s="36"/>
      <c r="B110" s="37"/>
      <c r="C110" s="211" t="s">
        <v>389</v>
      </c>
      <c r="D110" s="211" t="s">
        <v>308</v>
      </c>
      <c r="E110" s="212" t="s">
        <v>2058</v>
      </c>
      <c r="F110" s="213" t="s">
        <v>2059</v>
      </c>
      <c r="G110" s="214" t="s">
        <v>365</v>
      </c>
      <c r="H110" s="215">
        <v>12.5</v>
      </c>
      <c r="I110" s="216"/>
      <c r="J110" s="217">
        <f>ROUND(I110*H110,2)</f>
        <v>0</v>
      </c>
      <c r="K110" s="213" t="s">
        <v>19</v>
      </c>
      <c r="L110" s="42"/>
      <c r="M110" s="218" t="s">
        <v>19</v>
      </c>
      <c r="N110" s="219" t="s">
        <v>45</v>
      </c>
      <c r="O110" s="82"/>
      <c r="P110" s="220">
        <f>O110*H110</f>
        <v>0</v>
      </c>
      <c r="Q110" s="220">
        <v>0.0022000000000000001</v>
      </c>
      <c r="R110" s="220">
        <f>Q110*H110</f>
        <v>0.0275</v>
      </c>
      <c r="S110" s="220">
        <v>0</v>
      </c>
      <c r="T110" s="221">
        <f>S110*H110</f>
        <v>0</v>
      </c>
      <c r="U110" s="36"/>
      <c r="V110" s="36"/>
      <c r="W110" s="36"/>
      <c r="X110" s="36"/>
      <c r="Y110" s="36"/>
      <c r="Z110" s="36"/>
      <c r="AA110" s="36"/>
      <c r="AB110" s="36"/>
      <c r="AC110" s="36"/>
      <c r="AD110" s="36"/>
      <c r="AE110" s="36"/>
      <c r="AR110" s="222" t="s">
        <v>376</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2060</v>
      </c>
    </row>
    <row r="111" s="2" customFormat="1" ht="14.4" customHeight="1">
      <c r="A111" s="36"/>
      <c r="B111" s="37"/>
      <c r="C111" s="211" t="s">
        <v>393</v>
      </c>
      <c r="D111" s="211" t="s">
        <v>308</v>
      </c>
      <c r="E111" s="212" t="s">
        <v>2061</v>
      </c>
      <c r="F111" s="213" t="s">
        <v>2062</v>
      </c>
      <c r="G111" s="214" t="s">
        <v>365</v>
      </c>
      <c r="H111" s="215">
        <v>12.5</v>
      </c>
      <c r="I111" s="216"/>
      <c r="J111" s="217">
        <f>ROUND(I111*H111,2)</f>
        <v>0</v>
      </c>
      <c r="K111" s="213" t="s">
        <v>19</v>
      </c>
      <c r="L111" s="42"/>
      <c r="M111" s="218" t="s">
        <v>19</v>
      </c>
      <c r="N111" s="219" t="s">
        <v>45</v>
      </c>
      <c r="O111" s="82"/>
      <c r="P111" s="220">
        <f>O111*H111</f>
        <v>0</v>
      </c>
      <c r="Q111" s="220">
        <v>0.00060999999999999997</v>
      </c>
      <c r="R111" s="220">
        <f>Q111*H111</f>
        <v>0.0076249999999999998</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2063</v>
      </c>
    </row>
    <row r="112" s="2" customFormat="1" ht="37.8" customHeight="1">
      <c r="A112" s="36"/>
      <c r="B112" s="37"/>
      <c r="C112" s="211" t="s">
        <v>7</v>
      </c>
      <c r="D112" s="211" t="s">
        <v>308</v>
      </c>
      <c r="E112" s="212" t="s">
        <v>2064</v>
      </c>
      <c r="F112" s="213" t="s">
        <v>2065</v>
      </c>
      <c r="G112" s="214" t="s">
        <v>365</v>
      </c>
      <c r="H112" s="215">
        <v>14.34</v>
      </c>
      <c r="I112" s="216"/>
      <c r="J112" s="217">
        <f>ROUND(I112*H112,2)</f>
        <v>0</v>
      </c>
      <c r="K112" s="213" t="s">
        <v>312</v>
      </c>
      <c r="L112" s="42"/>
      <c r="M112" s="218" t="s">
        <v>19</v>
      </c>
      <c r="N112" s="219" t="s">
        <v>45</v>
      </c>
      <c r="O112" s="82"/>
      <c r="P112" s="220">
        <f>O112*H112</f>
        <v>0</v>
      </c>
      <c r="Q112" s="220">
        <v>0.0014599999999999999</v>
      </c>
      <c r="R112" s="220">
        <f>Q112*H112</f>
        <v>0.020936399999999997</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2066</v>
      </c>
    </row>
    <row r="113" s="2" customFormat="1" ht="14.4" customHeight="1">
      <c r="A113" s="36"/>
      <c r="B113" s="37"/>
      <c r="C113" s="211" t="s">
        <v>400</v>
      </c>
      <c r="D113" s="211" t="s">
        <v>308</v>
      </c>
      <c r="E113" s="212" t="s">
        <v>2067</v>
      </c>
      <c r="F113" s="213" t="s">
        <v>2068</v>
      </c>
      <c r="G113" s="214" t="s">
        <v>365</v>
      </c>
      <c r="H113" s="215">
        <v>14.34</v>
      </c>
      <c r="I113" s="216"/>
      <c r="J113" s="217">
        <f>ROUND(I113*H113,2)</f>
        <v>0</v>
      </c>
      <c r="K113" s="213" t="s">
        <v>312</v>
      </c>
      <c r="L113" s="42"/>
      <c r="M113" s="218" t="s">
        <v>19</v>
      </c>
      <c r="N113" s="219" t="s">
        <v>45</v>
      </c>
      <c r="O113" s="82"/>
      <c r="P113" s="220">
        <f>O113*H113</f>
        <v>0</v>
      </c>
      <c r="Q113" s="220">
        <v>0.00050000000000000001</v>
      </c>
      <c r="R113" s="220">
        <f>Q113*H113</f>
        <v>0.0071700000000000002</v>
      </c>
      <c r="S113" s="220">
        <v>0</v>
      </c>
      <c r="T113" s="221">
        <f>S113*H113</f>
        <v>0</v>
      </c>
      <c r="U113" s="36"/>
      <c r="V113" s="36"/>
      <c r="W113" s="36"/>
      <c r="X113" s="36"/>
      <c r="Y113" s="36"/>
      <c r="Z113" s="36"/>
      <c r="AA113" s="36"/>
      <c r="AB113" s="36"/>
      <c r="AC113" s="36"/>
      <c r="AD113" s="36"/>
      <c r="AE113" s="36"/>
      <c r="AR113" s="222" t="s">
        <v>376</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2069</v>
      </c>
    </row>
    <row r="114" s="2" customFormat="1" ht="24.15" customHeight="1">
      <c r="A114" s="36"/>
      <c r="B114" s="37"/>
      <c r="C114" s="211" t="s">
        <v>404</v>
      </c>
      <c r="D114" s="211" t="s">
        <v>308</v>
      </c>
      <c r="E114" s="212" t="s">
        <v>2070</v>
      </c>
      <c r="F114" s="213" t="s">
        <v>2071</v>
      </c>
      <c r="G114" s="214" t="s">
        <v>365</v>
      </c>
      <c r="H114" s="215">
        <v>25</v>
      </c>
      <c r="I114" s="216"/>
      <c r="J114" s="217">
        <f>ROUND(I114*H114,2)</f>
        <v>0</v>
      </c>
      <c r="K114" s="213" t="s">
        <v>312</v>
      </c>
      <c r="L114" s="42"/>
      <c r="M114" s="218" t="s">
        <v>19</v>
      </c>
      <c r="N114" s="219" t="s">
        <v>45</v>
      </c>
      <c r="O114" s="82"/>
      <c r="P114" s="220">
        <f>O114*H114</f>
        <v>0</v>
      </c>
      <c r="Q114" s="220">
        <v>0.00073999999999999999</v>
      </c>
      <c r="R114" s="220">
        <f>Q114*H114</f>
        <v>0.018499999999999999</v>
      </c>
      <c r="S114" s="220">
        <v>0</v>
      </c>
      <c r="T114" s="221">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2072</v>
      </c>
    </row>
    <row r="115" s="2" customFormat="1" ht="24.15" customHeight="1">
      <c r="A115" s="36"/>
      <c r="B115" s="37"/>
      <c r="C115" s="211" t="s">
        <v>412</v>
      </c>
      <c r="D115" s="211" t="s">
        <v>308</v>
      </c>
      <c r="E115" s="212" t="s">
        <v>2073</v>
      </c>
      <c r="F115" s="213" t="s">
        <v>2074</v>
      </c>
      <c r="G115" s="214" t="s">
        <v>379</v>
      </c>
      <c r="H115" s="215">
        <v>0.64100000000000001</v>
      </c>
      <c r="I115" s="216"/>
      <c r="J115" s="217">
        <f>ROUND(I115*H115,2)</f>
        <v>0</v>
      </c>
      <c r="K115" s="213" t="s">
        <v>312</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2075</v>
      </c>
    </row>
    <row r="116" s="2" customFormat="1" ht="24.15" customHeight="1">
      <c r="A116" s="36"/>
      <c r="B116" s="37"/>
      <c r="C116" s="211" t="s">
        <v>419</v>
      </c>
      <c r="D116" s="211" t="s">
        <v>308</v>
      </c>
      <c r="E116" s="212" t="s">
        <v>2076</v>
      </c>
      <c r="F116" s="213" t="s">
        <v>2077</v>
      </c>
      <c r="G116" s="214" t="s">
        <v>379</v>
      </c>
      <c r="H116" s="215">
        <v>0.64100000000000001</v>
      </c>
      <c r="I116" s="216"/>
      <c r="J116" s="217">
        <f>ROUND(I116*H116,2)</f>
        <v>0</v>
      </c>
      <c r="K116" s="213" t="s">
        <v>312</v>
      </c>
      <c r="L116" s="42"/>
      <c r="M116" s="224" t="s">
        <v>19</v>
      </c>
      <c r="N116" s="225" t="s">
        <v>45</v>
      </c>
      <c r="O116" s="226"/>
      <c r="P116" s="227">
        <f>O116*H116</f>
        <v>0</v>
      </c>
      <c r="Q116" s="227">
        <v>0</v>
      </c>
      <c r="R116" s="227">
        <f>Q116*H116</f>
        <v>0</v>
      </c>
      <c r="S116" s="227">
        <v>0</v>
      </c>
      <c r="T116" s="228">
        <f>S116*H116</f>
        <v>0</v>
      </c>
      <c r="U116" s="36"/>
      <c r="V116" s="36"/>
      <c r="W116" s="36"/>
      <c r="X116" s="36"/>
      <c r="Y116" s="36"/>
      <c r="Z116" s="36"/>
      <c r="AA116" s="36"/>
      <c r="AB116" s="36"/>
      <c r="AC116" s="36"/>
      <c r="AD116" s="36"/>
      <c r="AE116" s="36"/>
      <c r="AR116" s="222" t="s">
        <v>376</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2078</v>
      </c>
    </row>
    <row r="117" s="2" customFormat="1" ht="6.96" customHeight="1">
      <c r="A117" s="36"/>
      <c r="B117" s="57"/>
      <c r="C117" s="58"/>
      <c r="D117" s="58"/>
      <c r="E117" s="58"/>
      <c r="F117" s="58"/>
      <c r="G117" s="58"/>
      <c r="H117" s="58"/>
      <c r="I117" s="58"/>
      <c r="J117" s="58"/>
      <c r="K117" s="58"/>
      <c r="L117" s="42"/>
      <c r="M117" s="36"/>
      <c r="O117" s="36"/>
      <c r="P117" s="36"/>
      <c r="Q117" s="36"/>
      <c r="R117" s="36"/>
      <c r="S117" s="36"/>
      <c r="T117" s="36"/>
      <c r="U117" s="36"/>
      <c r="V117" s="36"/>
      <c r="W117" s="36"/>
      <c r="X117" s="36"/>
      <c r="Y117" s="36"/>
      <c r="Z117" s="36"/>
      <c r="AA117" s="36"/>
      <c r="AB117" s="36"/>
      <c r="AC117" s="36"/>
      <c r="AD117" s="36"/>
      <c r="AE117" s="36"/>
    </row>
  </sheetData>
  <sheetProtection sheet="1" autoFilter="0" formatColumns="0" formatRows="0" objects="1" scenarios="1" spinCount="100000" saltValue="gS6mKaejRMqJyiXRmbcrEpcvPkTsDV2ImqEMUjWbeK3aiuWN3loXwdv4sDEijvAGL3IbrHeMMVhszZ2s+0RccQ==" hashValue="7UxidEGLj4n6b+ogDS3prYuMHMUfBAszCLwP4bzOaogE73ZGkbIcbVFJnzyolmX3JB52b8P3tX1Gjas3jzPHJQ==" algorithmName="SHA-512" password="CC35"/>
  <autoFilter ref="C87:K11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215</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836</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2079</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ROUND(J95,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ROUND((SUM(BE95:BE177)),  2)</f>
        <v>0</v>
      </c>
      <c r="G35" s="36"/>
      <c r="H35" s="36"/>
      <c r="I35" s="156">
        <v>0.20999999999999999</v>
      </c>
      <c r="J35" s="155">
        <f>ROUND(((SUM(BE95:BE177))*I35),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ROUND((SUM(BF95:BF177)),  2)</f>
        <v>0</v>
      </c>
      <c r="G36" s="36"/>
      <c r="H36" s="36"/>
      <c r="I36" s="156">
        <v>0.14999999999999999</v>
      </c>
      <c r="J36" s="155">
        <f>ROUND(((SUM(BF95:BF177))*I36),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ROUND((SUM(BG95:BG177)),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ROUND((SUM(BH95:BH177)),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ROUND((SUM(BI95:BI177)),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836</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2020-019-02-11 - Nové kce- střecha a záchytný systém</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J95</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J96</f>
        <v>0</v>
      </c>
      <c r="K64" s="174"/>
      <c r="L64" s="178"/>
      <c r="S64" s="9"/>
      <c r="T64" s="9"/>
      <c r="U64" s="9"/>
      <c r="V64" s="9"/>
      <c r="W64" s="9"/>
      <c r="X64" s="9"/>
      <c r="Y64" s="9"/>
      <c r="Z64" s="9"/>
      <c r="AA64" s="9"/>
      <c r="AB64" s="9"/>
      <c r="AC64" s="9"/>
      <c r="AD64" s="9"/>
      <c r="AE64" s="9"/>
    </row>
    <row r="65" s="10" customFormat="1" ht="19.92" customHeight="1">
      <c r="A65" s="10"/>
      <c r="B65" s="179"/>
      <c r="C65" s="123"/>
      <c r="D65" s="180" t="s">
        <v>2080</v>
      </c>
      <c r="E65" s="181"/>
      <c r="F65" s="181"/>
      <c r="G65" s="181"/>
      <c r="H65" s="181"/>
      <c r="I65" s="181"/>
      <c r="J65" s="182">
        <f>J97</f>
        <v>0</v>
      </c>
      <c r="K65" s="123"/>
      <c r="L65" s="183"/>
      <c r="S65" s="10"/>
      <c r="T65" s="10"/>
      <c r="U65" s="10"/>
      <c r="V65" s="10"/>
      <c r="W65" s="10"/>
      <c r="X65" s="10"/>
      <c r="Y65" s="10"/>
      <c r="Z65" s="10"/>
      <c r="AA65" s="10"/>
      <c r="AB65" s="10"/>
      <c r="AC65" s="10"/>
      <c r="AD65" s="10"/>
      <c r="AE65" s="10"/>
    </row>
    <row r="66" s="9" customFormat="1" ht="24.96" customHeight="1">
      <c r="A66" s="9"/>
      <c r="B66" s="173"/>
      <c r="C66" s="174"/>
      <c r="D66" s="175" t="s">
        <v>2081</v>
      </c>
      <c r="E66" s="176"/>
      <c r="F66" s="176"/>
      <c r="G66" s="176"/>
      <c r="H66" s="176"/>
      <c r="I66" s="176"/>
      <c r="J66" s="177">
        <f>J104</f>
        <v>0</v>
      </c>
      <c r="K66" s="174"/>
      <c r="L66" s="178"/>
      <c r="S66" s="9"/>
      <c r="T66" s="9"/>
      <c r="U66" s="9"/>
      <c r="V66" s="9"/>
      <c r="W66" s="9"/>
      <c r="X66" s="9"/>
      <c r="Y66" s="9"/>
      <c r="Z66" s="9"/>
      <c r="AA66" s="9"/>
      <c r="AB66" s="9"/>
      <c r="AC66" s="9"/>
      <c r="AD66" s="9"/>
      <c r="AE66" s="9"/>
    </row>
    <row r="67" s="10" customFormat="1" ht="19.92" customHeight="1">
      <c r="A67" s="10"/>
      <c r="B67" s="179"/>
      <c r="C67" s="123"/>
      <c r="D67" s="180" t="s">
        <v>1087</v>
      </c>
      <c r="E67" s="181"/>
      <c r="F67" s="181"/>
      <c r="G67" s="181"/>
      <c r="H67" s="181"/>
      <c r="I67" s="181"/>
      <c r="J67" s="182">
        <f>J105</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719</v>
      </c>
      <c r="E68" s="181"/>
      <c r="F68" s="181"/>
      <c r="G68" s="181"/>
      <c r="H68" s="181"/>
      <c r="I68" s="181"/>
      <c r="J68" s="182">
        <f>J110</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718</v>
      </c>
      <c r="E69" s="181"/>
      <c r="F69" s="181"/>
      <c r="G69" s="181"/>
      <c r="H69" s="181"/>
      <c r="I69" s="181"/>
      <c r="J69" s="182">
        <f>J122</f>
        <v>0</v>
      </c>
      <c r="K69" s="123"/>
      <c r="L69" s="183"/>
      <c r="S69" s="10"/>
      <c r="T69" s="10"/>
      <c r="U69" s="10"/>
      <c r="V69" s="10"/>
      <c r="W69" s="10"/>
      <c r="X69" s="10"/>
      <c r="Y69" s="10"/>
      <c r="Z69" s="10"/>
      <c r="AA69" s="10"/>
      <c r="AB69" s="10"/>
      <c r="AC69" s="10"/>
      <c r="AD69" s="10"/>
      <c r="AE69" s="10"/>
    </row>
    <row r="70" s="9" customFormat="1" ht="24.96" customHeight="1">
      <c r="A70" s="9"/>
      <c r="B70" s="173"/>
      <c r="C70" s="174"/>
      <c r="D70" s="175" t="s">
        <v>2082</v>
      </c>
      <c r="E70" s="176"/>
      <c r="F70" s="176"/>
      <c r="G70" s="176"/>
      <c r="H70" s="176"/>
      <c r="I70" s="176"/>
      <c r="J70" s="177">
        <f>J143</f>
        <v>0</v>
      </c>
      <c r="K70" s="174"/>
      <c r="L70" s="178"/>
      <c r="S70" s="9"/>
      <c r="T70" s="9"/>
      <c r="U70" s="9"/>
      <c r="V70" s="9"/>
      <c r="W70" s="9"/>
      <c r="X70" s="9"/>
      <c r="Y70" s="9"/>
      <c r="Z70" s="9"/>
      <c r="AA70" s="9"/>
      <c r="AB70" s="9"/>
      <c r="AC70" s="9"/>
      <c r="AD70" s="9"/>
      <c r="AE70" s="9"/>
    </row>
    <row r="71" s="10" customFormat="1" ht="19.92" customHeight="1">
      <c r="A71" s="10"/>
      <c r="B71" s="179"/>
      <c r="C71" s="123"/>
      <c r="D71" s="180" t="s">
        <v>718</v>
      </c>
      <c r="E71" s="181"/>
      <c r="F71" s="181"/>
      <c r="G71" s="181"/>
      <c r="H71" s="181"/>
      <c r="I71" s="181"/>
      <c r="J71" s="182">
        <f>J144</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719</v>
      </c>
      <c r="E72" s="181"/>
      <c r="F72" s="181"/>
      <c r="G72" s="181"/>
      <c r="H72" s="181"/>
      <c r="I72" s="181"/>
      <c r="J72" s="182">
        <f>J157</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433</v>
      </c>
      <c r="E73" s="181"/>
      <c r="F73" s="181"/>
      <c r="G73" s="181"/>
      <c r="H73" s="181"/>
      <c r="I73" s="181"/>
      <c r="J73" s="182">
        <f>J170</f>
        <v>0</v>
      </c>
      <c r="K73" s="123"/>
      <c r="L73" s="183"/>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3"/>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3"/>
      <c r="S79" s="36"/>
      <c r="T79" s="36"/>
      <c r="U79" s="36"/>
      <c r="V79" s="36"/>
      <c r="W79" s="36"/>
      <c r="X79" s="36"/>
      <c r="Y79" s="36"/>
      <c r="Z79" s="36"/>
      <c r="AA79" s="36"/>
      <c r="AB79" s="36"/>
      <c r="AC79" s="36"/>
      <c r="AD79" s="36"/>
      <c r="AE79" s="36"/>
    </row>
    <row r="80" s="2" customFormat="1" ht="24.96" customHeight="1">
      <c r="A80" s="36"/>
      <c r="B80" s="37"/>
      <c r="C80" s="21" t="s">
        <v>290</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168" t="str">
        <f>E7</f>
        <v>Stavební úpravy a přístavba objektu FLD-3.etapa</v>
      </c>
      <c r="F83" s="30"/>
      <c r="G83" s="30"/>
      <c r="H83" s="30"/>
      <c r="I83" s="38"/>
      <c r="J83" s="38"/>
      <c r="K83" s="38"/>
      <c r="L83" s="143"/>
      <c r="S83" s="36"/>
      <c r="T83" s="36"/>
      <c r="U83" s="36"/>
      <c r="V83" s="36"/>
      <c r="W83" s="36"/>
      <c r="X83" s="36"/>
      <c r="Y83" s="36"/>
      <c r="Z83" s="36"/>
      <c r="AA83" s="36"/>
      <c r="AB83" s="36"/>
      <c r="AC83" s="36"/>
      <c r="AD83" s="36"/>
      <c r="AE83" s="36"/>
    </row>
    <row r="84" s="1" customFormat="1" ht="12" customHeight="1">
      <c r="B84" s="19"/>
      <c r="C84" s="30" t="s">
        <v>271</v>
      </c>
      <c r="D84" s="20"/>
      <c r="E84" s="20"/>
      <c r="F84" s="20"/>
      <c r="G84" s="20"/>
      <c r="H84" s="20"/>
      <c r="I84" s="20"/>
      <c r="J84" s="20"/>
      <c r="K84" s="20"/>
      <c r="L84" s="18"/>
    </row>
    <row r="85" s="2" customFormat="1" ht="16.5" customHeight="1">
      <c r="A85" s="36"/>
      <c r="B85" s="37"/>
      <c r="C85" s="38"/>
      <c r="D85" s="38"/>
      <c r="E85" s="168" t="s">
        <v>836</v>
      </c>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273</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67" t="str">
        <f>E11</f>
        <v>2020-019-02-11 - Nové kce- střecha a záchytný systém</v>
      </c>
      <c r="F87" s="38"/>
      <c r="G87" s="38"/>
      <c r="H87" s="38"/>
      <c r="I87" s="38"/>
      <c r="J87" s="38"/>
      <c r="K87" s="38"/>
      <c r="L87" s="143"/>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21</v>
      </c>
      <c r="D89" s="38"/>
      <c r="E89" s="38"/>
      <c r="F89" s="25" t="str">
        <f>F14</f>
        <v xml:space="preserve">KAMÝCKÁ 1176, PRAHA - SUCHDOL </v>
      </c>
      <c r="G89" s="38"/>
      <c r="H89" s="38"/>
      <c r="I89" s="30" t="s">
        <v>23</v>
      </c>
      <c r="J89" s="70" t="str">
        <f>IF(J14="","",J14)</f>
        <v>16. 10. 2020</v>
      </c>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40.05" customHeight="1">
      <c r="A91" s="36"/>
      <c r="B91" s="37"/>
      <c r="C91" s="30" t="s">
        <v>25</v>
      </c>
      <c r="D91" s="38"/>
      <c r="E91" s="38"/>
      <c r="F91" s="25" t="str">
        <f>E17</f>
        <v>ČZU V PRAZE, FAKULTA LESNICKÁ A DŘEVAŘSKÁ, Praha 6</v>
      </c>
      <c r="G91" s="38"/>
      <c r="H91" s="38"/>
      <c r="I91" s="30" t="s">
        <v>33</v>
      </c>
      <c r="J91" s="34" t="str">
        <f>E23</f>
        <v>Ing. Vladimír Čapka Gerstnerova 5/658 Praha 7</v>
      </c>
      <c r="K91" s="38"/>
      <c r="L91" s="143"/>
      <c r="S91" s="36"/>
      <c r="T91" s="36"/>
      <c r="U91" s="36"/>
      <c r="V91" s="36"/>
      <c r="W91" s="36"/>
      <c r="X91" s="36"/>
      <c r="Y91" s="36"/>
      <c r="Z91" s="36"/>
      <c r="AA91" s="36"/>
      <c r="AB91" s="36"/>
      <c r="AC91" s="36"/>
      <c r="AD91" s="36"/>
      <c r="AE91" s="36"/>
    </row>
    <row r="92" s="2" customFormat="1" ht="25.65" customHeight="1">
      <c r="A92" s="36"/>
      <c r="B92" s="37"/>
      <c r="C92" s="30" t="s">
        <v>31</v>
      </c>
      <c r="D92" s="38"/>
      <c r="E92" s="38"/>
      <c r="F92" s="25" t="str">
        <f>IF(E20="","",E20)</f>
        <v>Vyplň údaj</v>
      </c>
      <c r="G92" s="38"/>
      <c r="H92" s="38"/>
      <c r="I92" s="30" t="s">
        <v>36</v>
      </c>
      <c r="J92" s="34" t="str">
        <f>E26</f>
        <v>Ing. Dana Mlejnková</v>
      </c>
      <c r="K92" s="38"/>
      <c r="L92" s="143"/>
      <c r="S92" s="36"/>
      <c r="T92" s="36"/>
      <c r="U92" s="36"/>
      <c r="V92" s="36"/>
      <c r="W92" s="36"/>
      <c r="X92" s="36"/>
      <c r="Y92" s="36"/>
      <c r="Z92" s="36"/>
      <c r="AA92" s="36"/>
      <c r="AB92" s="36"/>
      <c r="AC92" s="36"/>
      <c r="AD92" s="36"/>
      <c r="AE92" s="36"/>
    </row>
    <row r="93" s="2" customFormat="1" ht="10.32"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11" customFormat="1" ht="29.28" customHeight="1">
      <c r="A94" s="184"/>
      <c r="B94" s="185"/>
      <c r="C94" s="186" t="s">
        <v>291</v>
      </c>
      <c r="D94" s="187" t="s">
        <v>59</v>
      </c>
      <c r="E94" s="187" t="s">
        <v>55</v>
      </c>
      <c r="F94" s="187" t="s">
        <v>56</v>
      </c>
      <c r="G94" s="187" t="s">
        <v>292</v>
      </c>
      <c r="H94" s="187" t="s">
        <v>293</v>
      </c>
      <c r="I94" s="187" t="s">
        <v>294</v>
      </c>
      <c r="J94" s="187" t="s">
        <v>279</v>
      </c>
      <c r="K94" s="188" t="s">
        <v>295</v>
      </c>
      <c r="L94" s="189"/>
      <c r="M94" s="90" t="s">
        <v>19</v>
      </c>
      <c r="N94" s="91" t="s">
        <v>44</v>
      </c>
      <c r="O94" s="91" t="s">
        <v>296</v>
      </c>
      <c r="P94" s="91" t="s">
        <v>297</v>
      </c>
      <c r="Q94" s="91" t="s">
        <v>298</v>
      </c>
      <c r="R94" s="91" t="s">
        <v>299</v>
      </c>
      <c r="S94" s="91" t="s">
        <v>300</v>
      </c>
      <c r="T94" s="92" t="s">
        <v>301</v>
      </c>
      <c r="U94" s="184"/>
      <c r="V94" s="184"/>
      <c r="W94" s="184"/>
      <c r="X94" s="184"/>
      <c r="Y94" s="184"/>
      <c r="Z94" s="184"/>
      <c r="AA94" s="184"/>
      <c r="AB94" s="184"/>
      <c r="AC94" s="184"/>
      <c r="AD94" s="184"/>
      <c r="AE94" s="184"/>
    </row>
    <row r="95" s="2" customFormat="1" ht="22.8" customHeight="1">
      <c r="A95" s="36"/>
      <c r="B95" s="37"/>
      <c r="C95" s="97" t="s">
        <v>302</v>
      </c>
      <c r="D95" s="38"/>
      <c r="E95" s="38"/>
      <c r="F95" s="38"/>
      <c r="G95" s="38"/>
      <c r="H95" s="38"/>
      <c r="I95" s="38"/>
      <c r="J95" s="190">
        <f>BK95</f>
        <v>0</v>
      </c>
      <c r="K95" s="38"/>
      <c r="L95" s="42"/>
      <c r="M95" s="93"/>
      <c r="N95" s="191"/>
      <c r="O95" s="94"/>
      <c r="P95" s="192">
        <f>P96+P104+P143</f>
        <v>0</v>
      </c>
      <c r="Q95" s="94"/>
      <c r="R95" s="192">
        <f>R96+R104+R143</f>
        <v>42.401269820000003</v>
      </c>
      <c r="S95" s="94"/>
      <c r="T95" s="193">
        <f>T96+T104+T143</f>
        <v>0</v>
      </c>
      <c r="U95" s="36"/>
      <c r="V95" s="36"/>
      <c r="W95" s="36"/>
      <c r="X95" s="36"/>
      <c r="Y95" s="36"/>
      <c r="Z95" s="36"/>
      <c r="AA95" s="36"/>
      <c r="AB95" s="36"/>
      <c r="AC95" s="36"/>
      <c r="AD95" s="36"/>
      <c r="AE95" s="36"/>
      <c r="AT95" s="15" t="s">
        <v>73</v>
      </c>
      <c r="AU95" s="15" t="s">
        <v>280</v>
      </c>
      <c r="BK95" s="194">
        <f>BK96+BK104+BK143</f>
        <v>0</v>
      </c>
    </row>
    <row r="96" s="12" customFormat="1" ht="25.92" customHeight="1">
      <c r="A96" s="12"/>
      <c r="B96" s="195"/>
      <c r="C96" s="196"/>
      <c r="D96" s="197" t="s">
        <v>73</v>
      </c>
      <c r="E96" s="198" t="s">
        <v>408</v>
      </c>
      <c r="F96" s="198" t="s">
        <v>409</v>
      </c>
      <c r="G96" s="196"/>
      <c r="H96" s="196"/>
      <c r="I96" s="199"/>
      <c r="J96" s="200">
        <f>BK96</f>
        <v>0</v>
      </c>
      <c r="K96" s="196"/>
      <c r="L96" s="201"/>
      <c r="M96" s="202"/>
      <c r="N96" s="203"/>
      <c r="O96" s="203"/>
      <c r="P96" s="204">
        <f>P97</f>
        <v>0</v>
      </c>
      <c r="Q96" s="203"/>
      <c r="R96" s="204">
        <f>R97</f>
        <v>0.0117596</v>
      </c>
      <c r="S96" s="203"/>
      <c r="T96" s="205">
        <f>T97</f>
        <v>0</v>
      </c>
      <c r="U96" s="12"/>
      <c r="V96" s="12"/>
      <c r="W96" s="12"/>
      <c r="X96" s="12"/>
      <c r="Y96" s="12"/>
      <c r="Z96" s="12"/>
      <c r="AA96" s="12"/>
      <c r="AB96" s="12"/>
      <c r="AC96" s="12"/>
      <c r="AD96" s="12"/>
      <c r="AE96" s="12"/>
      <c r="AR96" s="206" t="s">
        <v>83</v>
      </c>
      <c r="AT96" s="207" t="s">
        <v>73</v>
      </c>
      <c r="AU96" s="207" t="s">
        <v>74</v>
      </c>
      <c r="AY96" s="206" t="s">
        <v>305</v>
      </c>
      <c r="BK96" s="208">
        <f>BK97</f>
        <v>0</v>
      </c>
    </row>
    <row r="97" s="12" customFormat="1" ht="22.8" customHeight="1">
      <c r="A97" s="12"/>
      <c r="B97" s="195"/>
      <c r="C97" s="196"/>
      <c r="D97" s="197" t="s">
        <v>73</v>
      </c>
      <c r="E97" s="209" t="s">
        <v>1993</v>
      </c>
      <c r="F97" s="209" t="s">
        <v>2083</v>
      </c>
      <c r="G97" s="196"/>
      <c r="H97" s="196"/>
      <c r="I97" s="199"/>
      <c r="J97" s="210">
        <f>BK97</f>
        <v>0</v>
      </c>
      <c r="K97" s="196"/>
      <c r="L97" s="201"/>
      <c r="M97" s="202"/>
      <c r="N97" s="203"/>
      <c r="O97" s="203"/>
      <c r="P97" s="204">
        <f>SUM(P98:P103)</f>
        <v>0</v>
      </c>
      <c r="Q97" s="203"/>
      <c r="R97" s="204">
        <f>SUM(R98:R103)</f>
        <v>0.0117596</v>
      </c>
      <c r="S97" s="203"/>
      <c r="T97" s="205">
        <f>SUM(T98:T103)</f>
        <v>0</v>
      </c>
      <c r="U97" s="12"/>
      <c r="V97" s="12"/>
      <c r="W97" s="12"/>
      <c r="X97" s="12"/>
      <c r="Y97" s="12"/>
      <c r="Z97" s="12"/>
      <c r="AA97" s="12"/>
      <c r="AB97" s="12"/>
      <c r="AC97" s="12"/>
      <c r="AD97" s="12"/>
      <c r="AE97" s="12"/>
      <c r="AR97" s="206" t="s">
        <v>83</v>
      </c>
      <c r="AT97" s="207" t="s">
        <v>73</v>
      </c>
      <c r="AU97" s="207" t="s">
        <v>81</v>
      </c>
      <c r="AY97" s="206" t="s">
        <v>305</v>
      </c>
      <c r="BK97" s="208">
        <f>SUM(BK98:BK103)</f>
        <v>0</v>
      </c>
    </row>
    <row r="98" s="2" customFormat="1" ht="24.15" customHeight="1">
      <c r="A98" s="36"/>
      <c r="B98" s="37"/>
      <c r="C98" s="211" t="s">
        <v>81</v>
      </c>
      <c r="D98" s="211" t="s">
        <v>308</v>
      </c>
      <c r="E98" s="212" t="s">
        <v>2084</v>
      </c>
      <c r="F98" s="213" t="s">
        <v>2085</v>
      </c>
      <c r="G98" s="214" t="s">
        <v>328</v>
      </c>
      <c r="H98" s="215">
        <v>4</v>
      </c>
      <c r="I98" s="216"/>
      <c r="J98" s="217">
        <f>ROUND(I98*H98,2)</f>
        <v>0</v>
      </c>
      <c r="K98" s="213" t="s">
        <v>312</v>
      </c>
      <c r="L98" s="42"/>
      <c r="M98" s="218" t="s">
        <v>19</v>
      </c>
      <c r="N98" s="219" t="s">
        <v>45</v>
      </c>
      <c r="O98" s="82"/>
      <c r="P98" s="220">
        <f>O98*H98</f>
        <v>0</v>
      </c>
      <c r="Q98" s="220">
        <v>0.00016990000000000001</v>
      </c>
      <c r="R98" s="220">
        <f>Q98*H98</f>
        <v>0.00067960000000000004</v>
      </c>
      <c r="S98" s="220">
        <v>0</v>
      </c>
      <c r="T98" s="221">
        <f>S98*H98</f>
        <v>0</v>
      </c>
      <c r="U98" s="36"/>
      <c r="V98" s="36"/>
      <c r="W98" s="36"/>
      <c r="X98" s="36"/>
      <c r="Y98" s="36"/>
      <c r="Z98" s="36"/>
      <c r="AA98" s="36"/>
      <c r="AB98" s="36"/>
      <c r="AC98" s="36"/>
      <c r="AD98" s="36"/>
      <c r="AE98" s="36"/>
      <c r="AR98" s="222" t="s">
        <v>376</v>
      </c>
      <c r="AT98" s="222" t="s">
        <v>308</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2086</v>
      </c>
    </row>
    <row r="99" s="2" customFormat="1" ht="77.1" customHeight="1">
      <c r="A99" s="36"/>
      <c r="B99" s="37"/>
      <c r="C99" s="230" t="s">
        <v>83</v>
      </c>
      <c r="D99" s="230" t="s">
        <v>846</v>
      </c>
      <c r="E99" s="231" t="s">
        <v>2087</v>
      </c>
      <c r="F99" s="232" t="s">
        <v>2088</v>
      </c>
      <c r="G99" s="233" t="s">
        <v>328</v>
      </c>
      <c r="H99" s="234">
        <v>4</v>
      </c>
      <c r="I99" s="235"/>
      <c r="J99" s="236">
        <f>ROUND(I99*H99,2)</f>
        <v>0</v>
      </c>
      <c r="K99" s="232" t="s">
        <v>19</v>
      </c>
      <c r="L99" s="237"/>
      <c r="M99" s="238" t="s">
        <v>19</v>
      </c>
      <c r="N99" s="239" t="s">
        <v>45</v>
      </c>
      <c r="O99" s="82"/>
      <c r="P99" s="220">
        <f>O99*H99</f>
        <v>0</v>
      </c>
      <c r="Q99" s="220">
        <v>0.0027699999999999999</v>
      </c>
      <c r="R99" s="220">
        <f>Q99*H99</f>
        <v>0.01108</v>
      </c>
      <c r="S99" s="220">
        <v>0</v>
      </c>
      <c r="T99" s="221">
        <f>S99*H99</f>
        <v>0</v>
      </c>
      <c r="U99" s="36"/>
      <c r="V99" s="36"/>
      <c r="W99" s="36"/>
      <c r="X99" s="36"/>
      <c r="Y99" s="36"/>
      <c r="Z99" s="36"/>
      <c r="AA99" s="36"/>
      <c r="AB99" s="36"/>
      <c r="AC99" s="36"/>
      <c r="AD99" s="36"/>
      <c r="AE99" s="36"/>
      <c r="AR99" s="222" t="s">
        <v>494</v>
      </c>
      <c r="AT99" s="222" t="s">
        <v>846</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2089</v>
      </c>
    </row>
    <row r="100" s="2" customFormat="1" ht="14.4" customHeight="1">
      <c r="A100" s="36"/>
      <c r="B100" s="37"/>
      <c r="C100" s="211" t="s">
        <v>112</v>
      </c>
      <c r="D100" s="211" t="s">
        <v>308</v>
      </c>
      <c r="E100" s="212" t="s">
        <v>2090</v>
      </c>
      <c r="F100" s="213" t="s">
        <v>2091</v>
      </c>
      <c r="G100" s="214" t="s">
        <v>940</v>
      </c>
      <c r="H100" s="215">
        <v>1</v>
      </c>
      <c r="I100" s="216"/>
      <c r="J100" s="217">
        <f>ROUND(I100*H100,2)</f>
        <v>0</v>
      </c>
      <c r="K100" s="213" t="s">
        <v>19</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376</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376</v>
      </c>
      <c r="BM100" s="222" t="s">
        <v>2092</v>
      </c>
    </row>
    <row r="101" s="2" customFormat="1" ht="14.4" customHeight="1">
      <c r="A101" s="36"/>
      <c r="B101" s="37"/>
      <c r="C101" s="211" t="s">
        <v>313</v>
      </c>
      <c r="D101" s="211" t="s">
        <v>308</v>
      </c>
      <c r="E101" s="212" t="s">
        <v>2093</v>
      </c>
      <c r="F101" s="213" t="s">
        <v>2094</v>
      </c>
      <c r="G101" s="214" t="s">
        <v>940</v>
      </c>
      <c r="H101" s="215">
        <v>1</v>
      </c>
      <c r="I101" s="216"/>
      <c r="J101" s="217">
        <f>ROUND(I101*H101,2)</f>
        <v>0</v>
      </c>
      <c r="K101" s="213" t="s">
        <v>19</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376</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2095</v>
      </c>
    </row>
    <row r="102" s="2" customFormat="1" ht="24.15" customHeight="1">
      <c r="A102" s="36"/>
      <c r="B102" s="37"/>
      <c r="C102" s="211" t="s">
        <v>330</v>
      </c>
      <c r="D102" s="211" t="s">
        <v>308</v>
      </c>
      <c r="E102" s="212" t="s">
        <v>2096</v>
      </c>
      <c r="F102" s="213" t="s">
        <v>2097</v>
      </c>
      <c r="G102" s="214" t="s">
        <v>379</v>
      </c>
      <c r="H102" s="215">
        <v>0.012</v>
      </c>
      <c r="I102" s="216"/>
      <c r="J102" s="217">
        <f>ROUND(I102*H102,2)</f>
        <v>0</v>
      </c>
      <c r="K102" s="213" t="s">
        <v>312</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376</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2098</v>
      </c>
    </row>
    <row r="103" s="2" customFormat="1" ht="24.15" customHeight="1">
      <c r="A103" s="36"/>
      <c r="B103" s="37"/>
      <c r="C103" s="211" t="s">
        <v>334</v>
      </c>
      <c r="D103" s="211" t="s">
        <v>308</v>
      </c>
      <c r="E103" s="212" t="s">
        <v>945</v>
      </c>
      <c r="F103" s="213" t="s">
        <v>946</v>
      </c>
      <c r="G103" s="214" t="s">
        <v>379</v>
      </c>
      <c r="H103" s="215">
        <v>0.012</v>
      </c>
      <c r="I103" s="216"/>
      <c r="J103" s="217">
        <f>ROUND(I103*H103,2)</f>
        <v>0</v>
      </c>
      <c r="K103" s="213" t="s">
        <v>312</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376</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2099</v>
      </c>
    </row>
    <row r="104" s="12" customFormat="1" ht="25.92" customHeight="1">
      <c r="A104" s="12"/>
      <c r="B104" s="195"/>
      <c r="C104" s="196"/>
      <c r="D104" s="197" t="s">
        <v>73</v>
      </c>
      <c r="E104" s="198" t="s">
        <v>2100</v>
      </c>
      <c r="F104" s="198" t="s">
        <v>2101</v>
      </c>
      <c r="G104" s="196"/>
      <c r="H104" s="196"/>
      <c r="I104" s="199"/>
      <c r="J104" s="200">
        <f>BK104</f>
        <v>0</v>
      </c>
      <c r="K104" s="196"/>
      <c r="L104" s="201"/>
      <c r="M104" s="202"/>
      <c r="N104" s="203"/>
      <c r="O104" s="203"/>
      <c r="P104" s="204">
        <f>P105+P110+P122</f>
        <v>0</v>
      </c>
      <c r="Q104" s="203"/>
      <c r="R104" s="204">
        <f>R105+R110+R122</f>
        <v>36.599369890000006</v>
      </c>
      <c r="S104" s="203"/>
      <c r="T104" s="205">
        <f>T105+T110+T122</f>
        <v>0</v>
      </c>
      <c r="U104" s="12"/>
      <c r="V104" s="12"/>
      <c r="W104" s="12"/>
      <c r="X104" s="12"/>
      <c r="Y104" s="12"/>
      <c r="Z104" s="12"/>
      <c r="AA104" s="12"/>
      <c r="AB104" s="12"/>
      <c r="AC104" s="12"/>
      <c r="AD104" s="12"/>
      <c r="AE104" s="12"/>
      <c r="AR104" s="206" t="s">
        <v>83</v>
      </c>
      <c r="AT104" s="207" t="s">
        <v>73</v>
      </c>
      <c r="AU104" s="207" t="s">
        <v>74</v>
      </c>
      <c r="AY104" s="206" t="s">
        <v>305</v>
      </c>
      <c r="BK104" s="208">
        <f>BK105+BK110+BK122</f>
        <v>0</v>
      </c>
    </row>
    <row r="105" s="12" customFormat="1" ht="22.8" customHeight="1">
      <c r="A105" s="12"/>
      <c r="B105" s="195"/>
      <c r="C105" s="196"/>
      <c r="D105" s="197" t="s">
        <v>73</v>
      </c>
      <c r="E105" s="209" t="s">
        <v>1114</v>
      </c>
      <c r="F105" s="209" t="s">
        <v>1115</v>
      </c>
      <c r="G105" s="196"/>
      <c r="H105" s="196"/>
      <c r="I105" s="199"/>
      <c r="J105" s="210">
        <f>BK105</f>
        <v>0</v>
      </c>
      <c r="K105" s="196"/>
      <c r="L105" s="201"/>
      <c r="M105" s="202"/>
      <c r="N105" s="203"/>
      <c r="O105" s="203"/>
      <c r="P105" s="204">
        <f>SUM(P106:P109)</f>
        <v>0</v>
      </c>
      <c r="Q105" s="203"/>
      <c r="R105" s="204">
        <f>SUM(R106:R109)</f>
        <v>0.52700000000000002</v>
      </c>
      <c r="S105" s="203"/>
      <c r="T105" s="205">
        <f>SUM(T106:T109)</f>
        <v>0</v>
      </c>
      <c r="U105" s="12"/>
      <c r="V105" s="12"/>
      <c r="W105" s="12"/>
      <c r="X105" s="12"/>
      <c r="Y105" s="12"/>
      <c r="Z105" s="12"/>
      <c r="AA105" s="12"/>
      <c r="AB105" s="12"/>
      <c r="AC105" s="12"/>
      <c r="AD105" s="12"/>
      <c r="AE105" s="12"/>
      <c r="AR105" s="206" t="s">
        <v>83</v>
      </c>
      <c r="AT105" s="207" t="s">
        <v>73</v>
      </c>
      <c r="AU105" s="207" t="s">
        <v>81</v>
      </c>
      <c r="AY105" s="206" t="s">
        <v>305</v>
      </c>
      <c r="BK105" s="208">
        <f>SUM(BK106:BK109)</f>
        <v>0</v>
      </c>
    </row>
    <row r="106" s="2" customFormat="1" ht="24.15" customHeight="1">
      <c r="A106" s="36"/>
      <c r="B106" s="37"/>
      <c r="C106" s="211" t="s">
        <v>338</v>
      </c>
      <c r="D106" s="211" t="s">
        <v>308</v>
      </c>
      <c r="E106" s="212" t="s">
        <v>2102</v>
      </c>
      <c r="F106" s="213" t="s">
        <v>2103</v>
      </c>
      <c r="G106" s="214" t="s">
        <v>311</v>
      </c>
      <c r="H106" s="215">
        <v>524.54999999999995</v>
      </c>
      <c r="I106" s="216"/>
      <c r="J106" s="217">
        <f>ROUND(I106*H106,2)</f>
        <v>0</v>
      </c>
      <c r="K106" s="213" t="s">
        <v>312</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376</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2104</v>
      </c>
    </row>
    <row r="107" s="2" customFormat="1" ht="14.4" customHeight="1">
      <c r="A107" s="36"/>
      <c r="B107" s="37"/>
      <c r="C107" s="230" t="s">
        <v>342</v>
      </c>
      <c r="D107" s="230" t="s">
        <v>846</v>
      </c>
      <c r="E107" s="231" t="s">
        <v>2105</v>
      </c>
      <c r="F107" s="232" t="s">
        <v>2106</v>
      </c>
      <c r="G107" s="233" t="s">
        <v>379</v>
      </c>
      <c r="H107" s="234">
        <v>0.52700000000000002</v>
      </c>
      <c r="I107" s="235"/>
      <c r="J107" s="236">
        <f>ROUND(I107*H107,2)</f>
        <v>0</v>
      </c>
      <c r="K107" s="232" t="s">
        <v>312</v>
      </c>
      <c r="L107" s="237"/>
      <c r="M107" s="238" t="s">
        <v>19</v>
      </c>
      <c r="N107" s="239" t="s">
        <v>45</v>
      </c>
      <c r="O107" s="82"/>
      <c r="P107" s="220">
        <f>O107*H107</f>
        <v>0</v>
      </c>
      <c r="Q107" s="220">
        <v>1</v>
      </c>
      <c r="R107" s="220">
        <f>Q107*H107</f>
        <v>0.52700000000000002</v>
      </c>
      <c r="S107" s="220">
        <v>0</v>
      </c>
      <c r="T107" s="221">
        <f>S107*H107</f>
        <v>0</v>
      </c>
      <c r="U107" s="36"/>
      <c r="V107" s="36"/>
      <c r="W107" s="36"/>
      <c r="X107" s="36"/>
      <c r="Y107" s="36"/>
      <c r="Z107" s="36"/>
      <c r="AA107" s="36"/>
      <c r="AB107" s="36"/>
      <c r="AC107" s="36"/>
      <c r="AD107" s="36"/>
      <c r="AE107" s="36"/>
      <c r="AR107" s="222" t="s">
        <v>494</v>
      </c>
      <c r="AT107" s="222" t="s">
        <v>846</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2107</v>
      </c>
    </row>
    <row r="108" s="2" customFormat="1" ht="24.15" customHeight="1">
      <c r="A108" s="36"/>
      <c r="B108" s="37"/>
      <c r="C108" s="211" t="s">
        <v>346</v>
      </c>
      <c r="D108" s="211" t="s">
        <v>308</v>
      </c>
      <c r="E108" s="212" t="s">
        <v>1825</v>
      </c>
      <c r="F108" s="213" t="s">
        <v>1826</v>
      </c>
      <c r="G108" s="214" t="s">
        <v>379</v>
      </c>
      <c r="H108" s="215">
        <v>0.52700000000000002</v>
      </c>
      <c r="I108" s="216"/>
      <c r="J108" s="217">
        <f>ROUND(I108*H108,2)</f>
        <v>0</v>
      </c>
      <c r="K108" s="213" t="s">
        <v>312</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376</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2108</v>
      </c>
    </row>
    <row r="109" s="2" customFormat="1" ht="24.15" customHeight="1">
      <c r="A109" s="36"/>
      <c r="B109" s="37"/>
      <c r="C109" s="211" t="s">
        <v>350</v>
      </c>
      <c r="D109" s="211" t="s">
        <v>308</v>
      </c>
      <c r="E109" s="212" t="s">
        <v>1128</v>
      </c>
      <c r="F109" s="213" t="s">
        <v>1129</v>
      </c>
      <c r="G109" s="214" t="s">
        <v>379</v>
      </c>
      <c r="H109" s="215">
        <v>0.52700000000000002</v>
      </c>
      <c r="I109" s="216"/>
      <c r="J109" s="217">
        <f>ROUND(I109*H109,2)</f>
        <v>0</v>
      </c>
      <c r="K109" s="213" t="s">
        <v>312</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376</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2109</v>
      </c>
    </row>
    <row r="110" s="12" customFormat="1" ht="22.8" customHeight="1">
      <c r="A110" s="12"/>
      <c r="B110" s="195"/>
      <c r="C110" s="196"/>
      <c r="D110" s="197" t="s">
        <v>73</v>
      </c>
      <c r="E110" s="209" t="s">
        <v>745</v>
      </c>
      <c r="F110" s="209" t="s">
        <v>746</v>
      </c>
      <c r="G110" s="196"/>
      <c r="H110" s="196"/>
      <c r="I110" s="199"/>
      <c r="J110" s="210">
        <f>BK110</f>
        <v>0</v>
      </c>
      <c r="K110" s="196"/>
      <c r="L110" s="201"/>
      <c r="M110" s="202"/>
      <c r="N110" s="203"/>
      <c r="O110" s="203"/>
      <c r="P110" s="204">
        <f>SUM(P111:P121)</f>
        <v>0</v>
      </c>
      <c r="Q110" s="203"/>
      <c r="R110" s="204">
        <f>SUM(R111:R121)</f>
        <v>7.4326653500000015</v>
      </c>
      <c r="S110" s="203"/>
      <c r="T110" s="205">
        <f>SUM(T111:T121)</f>
        <v>0</v>
      </c>
      <c r="U110" s="12"/>
      <c r="V110" s="12"/>
      <c r="W110" s="12"/>
      <c r="X110" s="12"/>
      <c r="Y110" s="12"/>
      <c r="Z110" s="12"/>
      <c r="AA110" s="12"/>
      <c r="AB110" s="12"/>
      <c r="AC110" s="12"/>
      <c r="AD110" s="12"/>
      <c r="AE110" s="12"/>
      <c r="AR110" s="206" t="s">
        <v>83</v>
      </c>
      <c r="AT110" s="207" t="s">
        <v>73</v>
      </c>
      <c r="AU110" s="207" t="s">
        <v>81</v>
      </c>
      <c r="AY110" s="206" t="s">
        <v>305</v>
      </c>
      <c r="BK110" s="208">
        <f>SUM(BK111:BK121)</f>
        <v>0</v>
      </c>
    </row>
    <row r="111" s="2" customFormat="1" ht="24.15" customHeight="1">
      <c r="A111" s="36"/>
      <c r="B111" s="37"/>
      <c r="C111" s="211" t="s">
        <v>354</v>
      </c>
      <c r="D111" s="211" t="s">
        <v>308</v>
      </c>
      <c r="E111" s="212" t="s">
        <v>2110</v>
      </c>
      <c r="F111" s="213" t="s">
        <v>2111</v>
      </c>
      <c r="G111" s="214" t="s">
        <v>311</v>
      </c>
      <c r="H111" s="215">
        <v>244.84999999999999</v>
      </c>
      <c r="I111" s="216"/>
      <c r="J111" s="217">
        <f>ROUND(I111*H111,2)</f>
        <v>0</v>
      </c>
      <c r="K111" s="213" t="s">
        <v>312</v>
      </c>
      <c r="L111" s="42"/>
      <c r="M111" s="218" t="s">
        <v>19</v>
      </c>
      <c r="N111" s="219" t="s">
        <v>45</v>
      </c>
      <c r="O111" s="82"/>
      <c r="P111" s="220">
        <f>O111*H111</f>
        <v>0</v>
      </c>
      <c r="Q111" s="220">
        <v>0.0011590000000000001</v>
      </c>
      <c r="R111" s="220">
        <f>Q111*H111</f>
        <v>0.28378115000000004</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2112</v>
      </c>
    </row>
    <row r="112" s="2" customFormat="1" ht="14.4" customHeight="1">
      <c r="A112" s="36"/>
      <c r="B112" s="37"/>
      <c r="C112" s="230" t="s">
        <v>358</v>
      </c>
      <c r="D112" s="230" t="s">
        <v>846</v>
      </c>
      <c r="E112" s="231" t="s">
        <v>2113</v>
      </c>
      <c r="F112" s="232" t="s">
        <v>2114</v>
      </c>
      <c r="G112" s="233" t="s">
        <v>311</v>
      </c>
      <c r="H112" s="234">
        <v>71.960999999999999</v>
      </c>
      <c r="I112" s="235"/>
      <c r="J112" s="236">
        <f>ROUND(I112*H112,2)</f>
        <v>0</v>
      </c>
      <c r="K112" s="232" t="s">
        <v>312</v>
      </c>
      <c r="L112" s="237"/>
      <c r="M112" s="238" t="s">
        <v>19</v>
      </c>
      <c r="N112" s="239" t="s">
        <v>45</v>
      </c>
      <c r="O112" s="82"/>
      <c r="P112" s="220">
        <f>O112*H112</f>
        <v>0</v>
      </c>
      <c r="Q112" s="220">
        <v>0.0028</v>
      </c>
      <c r="R112" s="220">
        <f>Q112*H112</f>
        <v>0.2014908</v>
      </c>
      <c r="S112" s="220">
        <v>0</v>
      </c>
      <c r="T112" s="221">
        <f>S112*H112</f>
        <v>0</v>
      </c>
      <c r="U112" s="36"/>
      <c r="V112" s="36"/>
      <c r="W112" s="36"/>
      <c r="X112" s="36"/>
      <c r="Y112" s="36"/>
      <c r="Z112" s="36"/>
      <c r="AA112" s="36"/>
      <c r="AB112" s="36"/>
      <c r="AC112" s="36"/>
      <c r="AD112" s="36"/>
      <c r="AE112" s="36"/>
      <c r="AR112" s="222" t="s">
        <v>494</v>
      </c>
      <c r="AT112" s="222" t="s">
        <v>846</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2115</v>
      </c>
    </row>
    <row r="113" s="2" customFormat="1" ht="14.4" customHeight="1">
      <c r="A113" s="36"/>
      <c r="B113" s="37"/>
      <c r="C113" s="230" t="s">
        <v>362</v>
      </c>
      <c r="D113" s="230" t="s">
        <v>846</v>
      </c>
      <c r="E113" s="231" t="s">
        <v>2116</v>
      </c>
      <c r="F113" s="232" t="s">
        <v>2117</v>
      </c>
      <c r="G113" s="233" t="s">
        <v>311</v>
      </c>
      <c r="H113" s="234">
        <v>105.825</v>
      </c>
      <c r="I113" s="235"/>
      <c r="J113" s="236">
        <f>ROUND(I113*H113,2)</f>
        <v>0</v>
      </c>
      <c r="K113" s="232" t="s">
        <v>312</v>
      </c>
      <c r="L113" s="237"/>
      <c r="M113" s="238" t="s">
        <v>19</v>
      </c>
      <c r="N113" s="239" t="s">
        <v>45</v>
      </c>
      <c r="O113" s="82"/>
      <c r="P113" s="220">
        <f>O113*H113</f>
        <v>0</v>
      </c>
      <c r="Q113" s="220">
        <v>0.0035000000000000001</v>
      </c>
      <c r="R113" s="220">
        <f>Q113*H113</f>
        <v>0.37038750000000004</v>
      </c>
      <c r="S113" s="220">
        <v>0</v>
      </c>
      <c r="T113" s="221">
        <f>S113*H113</f>
        <v>0</v>
      </c>
      <c r="U113" s="36"/>
      <c r="V113" s="36"/>
      <c r="W113" s="36"/>
      <c r="X113" s="36"/>
      <c r="Y113" s="36"/>
      <c r="Z113" s="36"/>
      <c r="AA113" s="36"/>
      <c r="AB113" s="36"/>
      <c r="AC113" s="36"/>
      <c r="AD113" s="36"/>
      <c r="AE113" s="36"/>
      <c r="AR113" s="222" t="s">
        <v>494</v>
      </c>
      <c r="AT113" s="222" t="s">
        <v>846</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2118</v>
      </c>
    </row>
    <row r="114" s="2" customFormat="1" ht="14.4" customHeight="1">
      <c r="A114" s="36"/>
      <c r="B114" s="37"/>
      <c r="C114" s="230" t="s">
        <v>367</v>
      </c>
      <c r="D114" s="230" t="s">
        <v>846</v>
      </c>
      <c r="E114" s="231" t="s">
        <v>2119</v>
      </c>
      <c r="F114" s="232" t="s">
        <v>2120</v>
      </c>
      <c r="G114" s="233" t="s">
        <v>311</v>
      </c>
      <c r="H114" s="234">
        <v>35.274999999999999</v>
      </c>
      <c r="I114" s="235"/>
      <c r="J114" s="236">
        <f>ROUND(I114*H114,2)</f>
        <v>0</v>
      </c>
      <c r="K114" s="232" t="s">
        <v>312</v>
      </c>
      <c r="L114" s="237"/>
      <c r="M114" s="238" t="s">
        <v>19</v>
      </c>
      <c r="N114" s="239" t="s">
        <v>45</v>
      </c>
      <c r="O114" s="82"/>
      <c r="P114" s="220">
        <f>O114*H114</f>
        <v>0</v>
      </c>
      <c r="Q114" s="220">
        <v>0.012999999999999999</v>
      </c>
      <c r="R114" s="220">
        <f>Q114*H114</f>
        <v>0.45857499999999995</v>
      </c>
      <c r="S114" s="220">
        <v>0</v>
      </c>
      <c r="T114" s="221">
        <f>S114*H114</f>
        <v>0</v>
      </c>
      <c r="U114" s="36"/>
      <c r="V114" s="36"/>
      <c r="W114" s="36"/>
      <c r="X114" s="36"/>
      <c r="Y114" s="36"/>
      <c r="Z114" s="36"/>
      <c r="AA114" s="36"/>
      <c r="AB114" s="36"/>
      <c r="AC114" s="36"/>
      <c r="AD114" s="36"/>
      <c r="AE114" s="36"/>
      <c r="AR114" s="222" t="s">
        <v>494</v>
      </c>
      <c r="AT114" s="222" t="s">
        <v>846</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2121</v>
      </c>
    </row>
    <row r="115" s="2" customFormat="1" ht="14.4" customHeight="1">
      <c r="A115" s="36"/>
      <c r="B115" s="37"/>
      <c r="C115" s="230" t="s">
        <v>8</v>
      </c>
      <c r="D115" s="230" t="s">
        <v>846</v>
      </c>
      <c r="E115" s="231" t="s">
        <v>2122</v>
      </c>
      <c r="F115" s="232" t="s">
        <v>2123</v>
      </c>
      <c r="G115" s="233" t="s">
        <v>311</v>
      </c>
      <c r="H115" s="234">
        <v>35.274999999999999</v>
      </c>
      <c r="I115" s="235"/>
      <c r="J115" s="236">
        <f>ROUND(I115*H115,2)</f>
        <v>0</v>
      </c>
      <c r="K115" s="232" t="s">
        <v>312</v>
      </c>
      <c r="L115" s="237"/>
      <c r="M115" s="238" t="s">
        <v>19</v>
      </c>
      <c r="N115" s="239" t="s">
        <v>45</v>
      </c>
      <c r="O115" s="82"/>
      <c r="P115" s="220">
        <f>O115*H115</f>
        <v>0</v>
      </c>
      <c r="Q115" s="220">
        <v>0.0155</v>
      </c>
      <c r="R115" s="220">
        <f>Q115*H115</f>
        <v>0.54676249999999993</v>
      </c>
      <c r="S115" s="220">
        <v>0</v>
      </c>
      <c r="T115" s="221">
        <f>S115*H115</f>
        <v>0</v>
      </c>
      <c r="U115" s="36"/>
      <c r="V115" s="36"/>
      <c r="W115" s="36"/>
      <c r="X115" s="36"/>
      <c r="Y115" s="36"/>
      <c r="Z115" s="36"/>
      <c r="AA115" s="36"/>
      <c r="AB115" s="36"/>
      <c r="AC115" s="36"/>
      <c r="AD115" s="36"/>
      <c r="AE115" s="36"/>
      <c r="AR115" s="222" t="s">
        <v>494</v>
      </c>
      <c r="AT115" s="222" t="s">
        <v>846</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2124</v>
      </c>
    </row>
    <row r="116" s="2" customFormat="1" ht="24.15" customHeight="1">
      <c r="A116" s="36"/>
      <c r="B116" s="37"/>
      <c r="C116" s="211" t="s">
        <v>376</v>
      </c>
      <c r="D116" s="211" t="s">
        <v>308</v>
      </c>
      <c r="E116" s="212" t="s">
        <v>2125</v>
      </c>
      <c r="F116" s="213" t="s">
        <v>2126</v>
      </c>
      <c r="G116" s="214" t="s">
        <v>311</v>
      </c>
      <c r="H116" s="215">
        <v>524.54999999999995</v>
      </c>
      <c r="I116" s="216"/>
      <c r="J116" s="217">
        <f>ROUND(I116*H116,2)</f>
        <v>0</v>
      </c>
      <c r="K116" s="213" t="s">
        <v>312</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376</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2127</v>
      </c>
    </row>
    <row r="117" s="2" customFormat="1" ht="14.4" customHeight="1">
      <c r="A117" s="36"/>
      <c r="B117" s="37"/>
      <c r="C117" s="230" t="s">
        <v>381</v>
      </c>
      <c r="D117" s="230" t="s">
        <v>846</v>
      </c>
      <c r="E117" s="231" t="s">
        <v>2128</v>
      </c>
      <c r="F117" s="232" t="s">
        <v>2129</v>
      </c>
      <c r="G117" s="233" t="s">
        <v>311</v>
      </c>
      <c r="H117" s="234">
        <v>535.04100000000005</v>
      </c>
      <c r="I117" s="235"/>
      <c r="J117" s="236">
        <f>ROUND(I117*H117,2)</f>
        <v>0</v>
      </c>
      <c r="K117" s="232" t="s">
        <v>312</v>
      </c>
      <c r="L117" s="237"/>
      <c r="M117" s="238" t="s">
        <v>19</v>
      </c>
      <c r="N117" s="239" t="s">
        <v>45</v>
      </c>
      <c r="O117" s="82"/>
      <c r="P117" s="220">
        <f>O117*H117</f>
        <v>0</v>
      </c>
      <c r="Q117" s="220">
        <v>0.0023999999999999998</v>
      </c>
      <c r="R117" s="220">
        <f>Q117*H117</f>
        <v>1.2840984</v>
      </c>
      <c r="S117" s="220">
        <v>0</v>
      </c>
      <c r="T117" s="221">
        <f>S117*H117</f>
        <v>0</v>
      </c>
      <c r="U117" s="36"/>
      <c r="V117" s="36"/>
      <c r="W117" s="36"/>
      <c r="X117" s="36"/>
      <c r="Y117" s="36"/>
      <c r="Z117" s="36"/>
      <c r="AA117" s="36"/>
      <c r="AB117" s="36"/>
      <c r="AC117" s="36"/>
      <c r="AD117" s="36"/>
      <c r="AE117" s="36"/>
      <c r="AR117" s="222" t="s">
        <v>494</v>
      </c>
      <c r="AT117" s="222" t="s">
        <v>846</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2130</v>
      </c>
    </row>
    <row r="118" s="2" customFormat="1" ht="14.4" customHeight="1">
      <c r="A118" s="36"/>
      <c r="B118" s="37"/>
      <c r="C118" s="211" t="s">
        <v>385</v>
      </c>
      <c r="D118" s="211" t="s">
        <v>308</v>
      </c>
      <c r="E118" s="212" t="s">
        <v>2131</v>
      </c>
      <c r="F118" s="213" t="s">
        <v>2132</v>
      </c>
      <c r="G118" s="214" t="s">
        <v>311</v>
      </c>
      <c r="H118" s="215">
        <v>524.54999999999995</v>
      </c>
      <c r="I118" s="216"/>
      <c r="J118" s="217">
        <f>ROUND(I118*H118,2)</f>
        <v>0</v>
      </c>
      <c r="K118" s="213" t="s">
        <v>312</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2133</v>
      </c>
    </row>
    <row r="119" s="2" customFormat="1" ht="14.4" customHeight="1">
      <c r="A119" s="36"/>
      <c r="B119" s="37"/>
      <c r="C119" s="230" t="s">
        <v>389</v>
      </c>
      <c r="D119" s="230" t="s">
        <v>846</v>
      </c>
      <c r="E119" s="231" t="s">
        <v>2134</v>
      </c>
      <c r="F119" s="232" t="s">
        <v>2135</v>
      </c>
      <c r="G119" s="233" t="s">
        <v>319</v>
      </c>
      <c r="H119" s="234">
        <v>122.502</v>
      </c>
      <c r="I119" s="235"/>
      <c r="J119" s="236">
        <f>ROUND(I119*H119,2)</f>
        <v>0</v>
      </c>
      <c r="K119" s="232" t="s">
        <v>312</v>
      </c>
      <c r="L119" s="237"/>
      <c r="M119" s="238" t="s">
        <v>19</v>
      </c>
      <c r="N119" s="239" t="s">
        <v>45</v>
      </c>
      <c r="O119" s="82"/>
      <c r="P119" s="220">
        <f>O119*H119</f>
        <v>0</v>
      </c>
      <c r="Q119" s="220">
        <v>0.035000000000000003</v>
      </c>
      <c r="R119" s="220">
        <f>Q119*H119</f>
        <v>4.2875700000000005</v>
      </c>
      <c r="S119" s="220">
        <v>0</v>
      </c>
      <c r="T119" s="221">
        <f>S119*H119</f>
        <v>0</v>
      </c>
      <c r="U119" s="36"/>
      <c r="V119" s="36"/>
      <c r="W119" s="36"/>
      <c r="X119" s="36"/>
      <c r="Y119" s="36"/>
      <c r="Z119" s="36"/>
      <c r="AA119" s="36"/>
      <c r="AB119" s="36"/>
      <c r="AC119" s="36"/>
      <c r="AD119" s="36"/>
      <c r="AE119" s="36"/>
      <c r="AR119" s="222" t="s">
        <v>494</v>
      </c>
      <c r="AT119" s="222" t="s">
        <v>846</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2136</v>
      </c>
    </row>
    <row r="120" s="2" customFormat="1" ht="24.15" customHeight="1">
      <c r="A120" s="36"/>
      <c r="B120" s="37"/>
      <c r="C120" s="211" t="s">
        <v>393</v>
      </c>
      <c r="D120" s="211" t="s">
        <v>308</v>
      </c>
      <c r="E120" s="212" t="s">
        <v>1699</v>
      </c>
      <c r="F120" s="213" t="s">
        <v>1700</v>
      </c>
      <c r="G120" s="214" t="s">
        <v>379</v>
      </c>
      <c r="H120" s="215">
        <v>7.4329999999999998</v>
      </c>
      <c r="I120" s="216"/>
      <c r="J120" s="217">
        <f>ROUND(I120*H120,2)</f>
        <v>0</v>
      </c>
      <c r="K120" s="213" t="s">
        <v>312</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2137</v>
      </c>
    </row>
    <row r="121" s="2" customFormat="1" ht="24.15" customHeight="1">
      <c r="A121" s="36"/>
      <c r="B121" s="37"/>
      <c r="C121" s="211" t="s">
        <v>7</v>
      </c>
      <c r="D121" s="211" t="s">
        <v>308</v>
      </c>
      <c r="E121" s="212" t="s">
        <v>1702</v>
      </c>
      <c r="F121" s="213" t="s">
        <v>1703</v>
      </c>
      <c r="G121" s="214" t="s">
        <v>379</v>
      </c>
      <c r="H121" s="215">
        <v>7.4329999999999998</v>
      </c>
      <c r="I121" s="216"/>
      <c r="J121" s="217">
        <f>ROUND(I121*H121,2)</f>
        <v>0</v>
      </c>
      <c r="K121" s="213" t="s">
        <v>312</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2138</v>
      </c>
    </row>
    <row r="122" s="12" customFormat="1" ht="22.8" customHeight="1">
      <c r="A122" s="12"/>
      <c r="B122" s="195"/>
      <c r="C122" s="196"/>
      <c r="D122" s="197" t="s">
        <v>73</v>
      </c>
      <c r="E122" s="209" t="s">
        <v>737</v>
      </c>
      <c r="F122" s="209" t="s">
        <v>738</v>
      </c>
      <c r="G122" s="196"/>
      <c r="H122" s="196"/>
      <c r="I122" s="199"/>
      <c r="J122" s="210">
        <f>BK122</f>
        <v>0</v>
      </c>
      <c r="K122" s="196"/>
      <c r="L122" s="201"/>
      <c r="M122" s="202"/>
      <c r="N122" s="203"/>
      <c r="O122" s="203"/>
      <c r="P122" s="204">
        <f>SUM(P123:P142)</f>
        <v>0</v>
      </c>
      <c r="Q122" s="203"/>
      <c r="R122" s="204">
        <f>SUM(R123:R142)</f>
        <v>28.639704540000004</v>
      </c>
      <c r="S122" s="203"/>
      <c r="T122" s="205">
        <f>SUM(T123:T142)</f>
        <v>0</v>
      </c>
      <c r="U122" s="12"/>
      <c r="V122" s="12"/>
      <c r="W122" s="12"/>
      <c r="X122" s="12"/>
      <c r="Y122" s="12"/>
      <c r="Z122" s="12"/>
      <c r="AA122" s="12"/>
      <c r="AB122" s="12"/>
      <c r="AC122" s="12"/>
      <c r="AD122" s="12"/>
      <c r="AE122" s="12"/>
      <c r="AR122" s="206" t="s">
        <v>83</v>
      </c>
      <c r="AT122" s="207" t="s">
        <v>73</v>
      </c>
      <c r="AU122" s="207" t="s">
        <v>81</v>
      </c>
      <c r="AY122" s="206" t="s">
        <v>305</v>
      </c>
      <c r="BK122" s="208">
        <f>SUM(BK123:BK142)</f>
        <v>0</v>
      </c>
    </row>
    <row r="123" s="2" customFormat="1" ht="14.4" customHeight="1">
      <c r="A123" s="36"/>
      <c r="B123" s="37"/>
      <c r="C123" s="211" t="s">
        <v>400</v>
      </c>
      <c r="D123" s="211" t="s">
        <v>308</v>
      </c>
      <c r="E123" s="212" t="s">
        <v>2139</v>
      </c>
      <c r="F123" s="213" t="s">
        <v>2140</v>
      </c>
      <c r="G123" s="214" t="s">
        <v>365</v>
      </c>
      <c r="H123" s="215">
        <v>98</v>
      </c>
      <c r="I123" s="216"/>
      <c r="J123" s="217">
        <f>ROUND(I123*H123,2)</f>
        <v>0</v>
      </c>
      <c r="K123" s="213" t="s">
        <v>312</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2141</v>
      </c>
    </row>
    <row r="124" s="2" customFormat="1" ht="14.4" customHeight="1">
      <c r="A124" s="36"/>
      <c r="B124" s="37"/>
      <c r="C124" s="230" t="s">
        <v>404</v>
      </c>
      <c r="D124" s="230" t="s">
        <v>846</v>
      </c>
      <c r="E124" s="231" t="s">
        <v>2142</v>
      </c>
      <c r="F124" s="232" t="s">
        <v>2143</v>
      </c>
      <c r="G124" s="233" t="s">
        <v>365</v>
      </c>
      <c r="H124" s="234">
        <v>99.959999999999994</v>
      </c>
      <c r="I124" s="235"/>
      <c r="J124" s="236">
        <f>ROUND(I124*H124,2)</f>
        <v>0</v>
      </c>
      <c r="K124" s="232" t="s">
        <v>312</v>
      </c>
      <c r="L124" s="237"/>
      <c r="M124" s="238" t="s">
        <v>19</v>
      </c>
      <c r="N124" s="239" t="s">
        <v>45</v>
      </c>
      <c r="O124" s="82"/>
      <c r="P124" s="220">
        <f>O124*H124</f>
        <v>0</v>
      </c>
      <c r="Q124" s="220">
        <v>2.0000000000000002E-05</v>
      </c>
      <c r="R124" s="220">
        <f>Q124*H124</f>
        <v>0.0019992</v>
      </c>
      <c r="S124" s="220">
        <v>0</v>
      </c>
      <c r="T124" s="221">
        <f>S124*H124</f>
        <v>0</v>
      </c>
      <c r="U124" s="36"/>
      <c r="V124" s="36"/>
      <c r="W124" s="36"/>
      <c r="X124" s="36"/>
      <c r="Y124" s="36"/>
      <c r="Z124" s="36"/>
      <c r="AA124" s="36"/>
      <c r="AB124" s="36"/>
      <c r="AC124" s="36"/>
      <c r="AD124" s="36"/>
      <c r="AE124" s="36"/>
      <c r="AR124" s="222" t="s">
        <v>494</v>
      </c>
      <c r="AT124" s="222" t="s">
        <v>846</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2144</v>
      </c>
    </row>
    <row r="125" s="2" customFormat="1" ht="14.4" customHeight="1">
      <c r="A125" s="36"/>
      <c r="B125" s="37"/>
      <c r="C125" s="211" t="s">
        <v>412</v>
      </c>
      <c r="D125" s="211" t="s">
        <v>308</v>
      </c>
      <c r="E125" s="212" t="s">
        <v>2145</v>
      </c>
      <c r="F125" s="213" t="s">
        <v>2146</v>
      </c>
      <c r="G125" s="214" t="s">
        <v>311</v>
      </c>
      <c r="H125" s="215">
        <v>524.54999999999995</v>
      </c>
      <c r="I125" s="216"/>
      <c r="J125" s="217">
        <f>ROUND(I125*H125,2)</f>
        <v>0</v>
      </c>
      <c r="K125" s="213" t="s">
        <v>312</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2147</v>
      </c>
    </row>
    <row r="126" s="2" customFormat="1" ht="24.15" customHeight="1">
      <c r="A126" s="36"/>
      <c r="B126" s="37"/>
      <c r="C126" s="230" t="s">
        <v>419</v>
      </c>
      <c r="D126" s="230" t="s">
        <v>846</v>
      </c>
      <c r="E126" s="231" t="s">
        <v>2148</v>
      </c>
      <c r="F126" s="232" t="s">
        <v>2149</v>
      </c>
      <c r="G126" s="233" t="s">
        <v>311</v>
      </c>
      <c r="H126" s="234">
        <v>603.23299999999995</v>
      </c>
      <c r="I126" s="235"/>
      <c r="J126" s="236">
        <f>ROUND(I126*H126,2)</f>
        <v>0</v>
      </c>
      <c r="K126" s="232" t="s">
        <v>312</v>
      </c>
      <c r="L126" s="237"/>
      <c r="M126" s="238" t="s">
        <v>19</v>
      </c>
      <c r="N126" s="239" t="s">
        <v>45</v>
      </c>
      <c r="O126" s="82"/>
      <c r="P126" s="220">
        <f>O126*H126</f>
        <v>0</v>
      </c>
      <c r="Q126" s="220">
        <v>0.0041000000000000003</v>
      </c>
      <c r="R126" s="220">
        <f>Q126*H126</f>
        <v>2.4732552999999999</v>
      </c>
      <c r="S126" s="220">
        <v>0</v>
      </c>
      <c r="T126" s="221">
        <f>S126*H126</f>
        <v>0</v>
      </c>
      <c r="U126" s="36"/>
      <c r="V126" s="36"/>
      <c r="W126" s="36"/>
      <c r="X126" s="36"/>
      <c r="Y126" s="36"/>
      <c r="Z126" s="36"/>
      <c r="AA126" s="36"/>
      <c r="AB126" s="36"/>
      <c r="AC126" s="36"/>
      <c r="AD126" s="36"/>
      <c r="AE126" s="36"/>
      <c r="AR126" s="222" t="s">
        <v>494</v>
      </c>
      <c r="AT126" s="222" t="s">
        <v>846</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2150</v>
      </c>
    </row>
    <row r="127" s="2" customFormat="1" ht="24.15" customHeight="1">
      <c r="A127" s="36"/>
      <c r="B127" s="37"/>
      <c r="C127" s="211" t="s">
        <v>425</v>
      </c>
      <c r="D127" s="211" t="s">
        <v>308</v>
      </c>
      <c r="E127" s="212" t="s">
        <v>2151</v>
      </c>
      <c r="F127" s="213" t="s">
        <v>2152</v>
      </c>
      <c r="G127" s="214" t="s">
        <v>311</v>
      </c>
      <c r="H127" s="215">
        <v>607.54999999999995</v>
      </c>
      <c r="I127" s="216"/>
      <c r="J127" s="217">
        <f>ROUND(I127*H127,2)</f>
        <v>0</v>
      </c>
      <c r="K127" s="213" t="s">
        <v>312</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2153</v>
      </c>
    </row>
    <row r="128" s="2" customFormat="1" ht="14.4" customHeight="1">
      <c r="A128" s="36"/>
      <c r="B128" s="37"/>
      <c r="C128" s="230" t="s">
        <v>480</v>
      </c>
      <c r="D128" s="230" t="s">
        <v>846</v>
      </c>
      <c r="E128" s="231" t="s">
        <v>2154</v>
      </c>
      <c r="F128" s="232" t="s">
        <v>2155</v>
      </c>
      <c r="G128" s="233" t="s">
        <v>311</v>
      </c>
      <c r="H128" s="234">
        <v>698.68299999999999</v>
      </c>
      <c r="I128" s="235"/>
      <c r="J128" s="236">
        <f>ROUND(I128*H128,2)</f>
        <v>0</v>
      </c>
      <c r="K128" s="232" t="s">
        <v>312</v>
      </c>
      <c r="L128" s="237"/>
      <c r="M128" s="238" t="s">
        <v>19</v>
      </c>
      <c r="N128" s="239" t="s">
        <v>45</v>
      </c>
      <c r="O128" s="82"/>
      <c r="P128" s="220">
        <f>O128*H128</f>
        <v>0</v>
      </c>
      <c r="Q128" s="220">
        <v>0.0019</v>
      </c>
      <c r="R128" s="220">
        <f>Q128*H128</f>
        <v>1.3274976999999999</v>
      </c>
      <c r="S128" s="220">
        <v>0</v>
      </c>
      <c r="T128" s="221">
        <f>S128*H128</f>
        <v>0</v>
      </c>
      <c r="U128" s="36"/>
      <c r="V128" s="36"/>
      <c r="W128" s="36"/>
      <c r="X128" s="36"/>
      <c r="Y128" s="36"/>
      <c r="Z128" s="36"/>
      <c r="AA128" s="36"/>
      <c r="AB128" s="36"/>
      <c r="AC128" s="36"/>
      <c r="AD128" s="36"/>
      <c r="AE128" s="36"/>
      <c r="AR128" s="222" t="s">
        <v>494</v>
      </c>
      <c r="AT128" s="222" t="s">
        <v>846</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2156</v>
      </c>
    </row>
    <row r="129" s="2" customFormat="1" ht="24.15" customHeight="1">
      <c r="A129" s="36"/>
      <c r="B129" s="37"/>
      <c r="C129" s="211" t="s">
        <v>482</v>
      </c>
      <c r="D129" s="211" t="s">
        <v>308</v>
      </c>
      <c r="E129" s="212" t="s">
        <v>2157</v>
      </c>
      <c r="F129" s="213" t="s">
        <v>2158</v>
      </c>
      <c r="G129" s="214" t="s">
        <v>311</v>
      </c>
      <c r="H129" s="215">
        <v>700.44000000000005</v>
      </c>
      <c r="I129" s="216"/>
      <c r="J129" s="217">
        <f>ROUND(I129*H129,2)</f>
        <v>0</v>
      </c>
      <c r="K129" s="213" t="s">
        <v>312</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2159</v>
      </c>
    </row>
    <row r="130" s="2" customFormat="1" ht="14.4" customHeight="1">
      <c r="A130" s="36"/>
      <c r="B130" s="37"/>
      <c r="C130" s="230" t="s">
        <v>486</v>
      </c>
      <c r="D130" s="230" t="s">
        <v>846</v>
      </c>
      <c r="E130" s="231" t="s">
        <v>2160</v>
      </c>
      <c r="F130" s="232" t="s">
        <v>2161</v>
      </c>
      <c r="G130" s="233" t="s">
        <v>311</v>
      </c>
      <c r="H130" s="234">
        <v>770.48400000000004</v>
      </c>
      <c r="I130" s="235"/>
      <c r="J130" s="236">
        <f>ROUND(I130*H130,2)</f>
        <v>0</v>
      </c>
      <c r="K130" s="232" t="s">
        <v>312</v>
      </c>
      <c r="L130" s="237"/>
      <c r="M130" s="238" t="s">
        <v>19</v>
      </c>
      <c r="N130" s="239" t="s">
        <v>45</v>
      </c>
      <c r="O130" s="82"/>
      <c r="P130" s="220">
        <f>O130*H130</f>
        <v>0</v>
      </c>
      <c r="Q130" s="220">
        <v>0.00029999999999999997</v>
      </c>
      <c r="R130" s="220">
        <f>Q130*H130</f>
        <v>0.2311452</v>
      </c>
      <c r="S130" s="220">
        <v>0</v>
      </c>
      <c r="T130" s="221">
        <f>S130*H130</f>
        <v>0</v>
      </c>
      <c r="U130" s="36"/>
      <c r="V130" s="36"/>
      <c r="W130" s="36"/>
      <c r="X130" s="36"/>
      <c r="Y130" s="36"/>
      <c r="Z130" s="36"/>
      <c r="AA130" s="36"/>
      <c r="AB130" s="36"/>
      <c r="AC130" s="36"/>
      <c r="AD130" s="36"/>
      <c r="AE130" s="36"/>
      <c r="AR130" s="222" t="s">
        <v>494</v>
      </c>
      <c r="AT130" s="222" t="s">
        <v>846</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2162</v>
      </c>
    </row>
    <row r="131" s="2" customFormat="1" ht="24.15" customHeight="1">
      <c r="A131" s="36"/>
      <c r="B131" s="37"/>
      <c r="C131" s="211" t="s">
        <v>488</v>
      </c>
      <c r="D131" s="211" t="s">
        <v>308</v>
      </c>
      <c r="E131" s="212" t="s">
        <v>2163</v>
      </c>
      <c r="F131" s="213" t="s">
        <v>2164</v>
      </c>
      <c r="G131" s="214" t="s">
        <v>311</v>
      </c>
      <c r="H131" s="215">
        <v>524.54999999999995</v>
      </c>
      <c r="I131" s="216"/>
      <c r="J131" s="217">
        <f>ROUND(I131*H131,2)</f>
        <v>0</v>
      </c>
      <c r="K131" s="213" t="s">
        <v>312</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2165</v>
      </c>
    </row>
    <row r="132" s="2" customFormat="1" ht="14.4" customHeight="1">
      <c r="A132" s="36"/>
      <c r="B132" s="37"/>
      <c r="C132" s="230" t="s">
        <v>490</v>
      </c>
      <c r="D132" s="230" t="s">
        <v>846</v>
      </c>
      <c r="E132" s="231" t="s">
        <v>2166</v>
      </c>
      <c r="F132" s="232" t="s">
        <v>2167</v>
      </c>
      <c r="G132" s="233" t="s">
        <v>311</v>
      </c>
      <c r="H132" s="234">
        <v>603.23299999999995</v>
      </c>
      <c r="I132" s="235"/>
      <c r="J132" s="236">
        <f>ROUND(I132*H132,2)</f>
        <v>0</v>
      </c>
      <c r="K132" s="232" t="s">
        <v>312</v>
      </c>
      <c r="L132" s="237"/>
      <c r="M132" s="238" t="s">
        <v>19</v>
      </c>
      <c r="N132" s="239" t="s">
        <v>45</v>
      </c>
      <c r="O132" s="82"/>
      <c r="P132" s="220">
        <f>O132*H132</f>
        <v>0</v>
      </c>
      <c r="Q132" s="220">
        <v>0.00059999999999999995</v>
      </c>
      <c r="R132" s="220">
        <f>Q132*H132</f>
        <v>0.36193979999999992</v>
      </c>
      <c r="S132" s="220">
        <v>0</v>
      </c>
      <c r="T132" s="221">
        <f>S132*H132</f>
        <v>0</v>
      </c>
      <c r="U132" s="36"/>
      <c r="V132" s="36"/>
      <c r="W132" s="36"/>
      <c r="X132" s="36"/>
      <c r="Y132" s="36"/>
      <c r="Z132" s="36"/>
      <c r="AA132" s="36"/>
      <c r="AB132" s="36"/>
      <c r="AC132" s="36"/>
      <c r="AD132" s="36"/>
      <c r="AE132" s="36"/>
      <c r="AR132" s="222" t="s">
        <v>494</v>
      </c>
      <c r="AT132" s="222" t="s">
        <v>846</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2168</v>
      </c>
    </row>
    <row r="133" s="2" customFormat="1" ht="24.15" customHeight="1">
      <c r="A133" s="36"/>
      <c r="B133" s="37"/>
      <c r="C133" s="211" t="s">
        <v>494</v>
      </c>
      <c r="D133" s="211" t="s">
        <v>308</v>
      </c>
      <c r="E133" s="212" t="s">
        <v>2169</v>
      </c>
      <c r="F133" s="213" t="s">
        <v>2170</v>
      </c>
      <c r="G133" s="214" t="s">
        <v>311</v>
      </c>
      <c r="H133" s="215">
        <v>524.54999999999995</v>
      </c>
      <c r="I133" s="216"/>
      <c r="J133" s="217">
        <f>ROUND(I133*H133,2)</f>
        <v>0</v>
      </c>
      <c r="K133" s="213" t="s">
        <v>312</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376</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2171</v>
      </c>
    </row>
    <row r="134" s="2" customFormat="1" ht="24.15" customHeight="1">
      <c r="A134" s="36"/>
      <c r="B134" s="37"/>
      <c r="C134" s="230" t="s">
        <v>496</v>
      </c>
      <c r="D134" s="230" t="s">
        <v>846</v>
      </c>
      <c r="E134" s="231" t="s">
        <v>2172</v>
      </c>
      <c r="F134" s="232" t="s">
        <v>2173</v>
      </c>
      <c r="G134" s="233" t="s">
        <v>311</v>
      </c>
      <c r="H134" s="234">
        <v>577.005</v>
      </c>
      <c r="I134" s="235"/>
      <c r="J134" s="236">
        <f>ROUND(I134*H134,2)</f>
        <v>0</v>
      </c>
      <c r="K134" s="232" t="s">
        <v>312</v>
      </c>
      <c r="L134" s="237"/>
      <c r="M134" s="238" t="s">
        <v>19</v>
      </c>
      <c r="N134" s="239" t="s">
        <v>45</v>
      </c>
      <c r="O134" s="82"/>
      <c r="P134" s="220">
        <f>O134*H134</f>
        <v>0</v>
      </c>
      <c r="Q134" s="220">
        <v>0.00080000000000000004</v>
      </c>
      <c r="R134" s="220">
        <f>Q134*H134</f>
        <v>0.46160400000000001</v>
      </c>
      <c r="S134" s="220">
        <v>0</v>
      </c>
      <c r="T134" s="221">
        <f>S134*H134</f>
        <v>0</v>
      </c>
      <c r="U134" s="36"/>
      <c r="V134" s="36"/>
      <c r="W134" s="36"/>
      <c r="X134" s="36"/>
      <c r="Y134" s="36"/>
      <c r="Z134" s="36"/>
      <c r="AA134" s="36"/>
      <c r="AB134" s="36"/>
      <c r="AC134" s="36"/>
      <c r="AD134" s="36"/>
      <c r="AE134" s="36"/>
      <c r="AR134" s="222" t="s">
        <v>494</v>
      </c>
      <c r="AT134" s="222" t="s">
        <v>846</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2174</v>
      </c>
    </row>
    <row r="135" s="2" customFormat="1" ht="14.4" customHeight="1">
      <c r="A135" s="36"/>
      <c r="B135" s="37"/>
      <c r="C135" s="211" t="s">
        <v>498</v>
      </c>
      <c r="D135" s="211" t="s">
        <v>308</v>
      </c>
      <c r="E135" s="212" t="s">
        <v>2175</v>
      </c>
      <c r="F135" s="213" t="s">
        <v>2176</v>
      </c>
      <c r="G135" s="214" t="s">
        <v>311</v>
      </c>
      <c r="H135" s="215">
        <v>524.54999999999995</v>
      </c>
      <c r="I135" s="216"/>
      <c r="J135" s="217">
        <f>ROUND(I135*H135,2)</f>
        <v>0</v>
      </c>
      <c r="K135" s="213" t="s">
        <v>312</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376</v>
      </c>
      <c r="AT135" s="222" t="s">
        <v>308</v>
      </c>
      <c r="AU135" s="222" t="s">
        <v>83</v>
      </c>
      <c r="AY135" s="15" t="s">
        <v>305</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376</v>
      </c>
      <c r="BM135" s="222" t="s">
        <v>2177</v>
      </c>
    </row>
    <row r="136" s="2" customFormat="1" ht="14.4" customHeight="1">
      <c r="A136" s="36"/>
      <c r="B136" s="37"/>
      <c r="C136" s="230" t="s">
        <v>500</v>
      </c>
      <c r="D136" s="230" t="s">
        <v>846</v>
      </c>
      <c r="E136" s="231" t="s">
        <v>2178</v>
      </c>
      <c r="F136" s="232" t="s">
        <v>2179</v>
      </c>
      <c r="G136" s="233" t="s">
        <v>311</v>
      </c>
      <c r="H136" s="234">
        <v>577.005</v>
      </c>
      <c r="I136" s="235"/>
      <c r="J136" s="236">
        <f>ROUND(I136*H136,2)</f>
        <v>0</v>
      </c>
      <c r="K136" s="232" t="s">
        <v>312</v>
      </c>
      <c r="L136" s="237"/>
      <c r="M136" s="238" t="s">
        <v>19</v>
      </c>
      <c r="N136" s="239" t="s">
        <v>45</v>
      </c>
      <c r="O136" s="82"/>
      <c r="P136" s="220">
        <f>O136*H136</f>
        <v>0</v>
      </c>
      <c r="Q136" s="220">
        <v>0.00029999999999999997</v>
      </c>
      <c r="R136" s="220">
        <f>Q136*H136</f>
        <v>0.17310149999999999</v>
      </c>
      <c r="S136" s="220">
        <v>0</v>
      </c>
      <c r="T136" s="221">
        <f>S136*H136</f>
        <v>0</v>
      </c>
      <c r="U136" s="36"/>
      <c r="V136" s="36"/>
      <c r="W136" s="36"/>
      <c r="X136" s="36"/>
      <c r="Y136" s="36"/>
      <c r="Z136" s="36"/>
      <c r="AA136" s="36"/>
      <c r="AB136" s="36"/>
      <c r="AC136" s="36"/>
      <c r="AD136" s="36"/>
      <c r="AE136" s="36"/>
      <c r="AR136" s="222" t="s">
        <v>494</v>
      </c>
      <c r="AT136" s="222" t="s">
        <v>846</v>
      </c>
      <c r="AU136" s="222" t="s">
        <v>83</v>
      </c>
      <c r="AY136" s="15" t="s">
        <v>305</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376</v>
      </c>
      <c r="BM136" s="222" t="s">
        <v>2180</v>
      </c>
    </row>
    <row r="137" s="2" customFormat="1" ht="14.4" customHeight="1">
      <c r="A137" s="36"/>
      <c r="B137" s="37"/>
      <c r="C137" s="211" t="s">
        <v>504</v>
      </c>
      <c r="D137" s="211" t="s">
        <v>308</v>
      </c>
      <c r="E137" s="212" t="s">
        <v>2181</v>
      </c>
      <c r="F137" s="213" t="s">
        <v>2182</v>
      </c>
      <c r="G137" s="214" t="s">
        <v>311</v>
      </c>
      <c r="H137" s="215">
        <v>524.54999999999995</v>
      </c>
      <c r="I137" s="216"/>
      <c r="J137" s="217">
        <f>ROUND(I137*H137,2)</f>
        <v>0</v>
      </c>
      <c r="K137" s="213" t="s">
        <v>312</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376</v>
      </c>
      <c r="AT137" s="222" t="s">
        <v>308</v>
      </c>
      <c r="AU137" s="222" t="s">
        <v>83</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376</v>
      </c>
      <c r="BM137" s="222" t="s">
        <v>2183</v>
      </c>
    </row>
    <row r="138" s="2" customFormat="1" ht="14.4" customHeight="1">
      <c r="A138" s="36"/>
      <c r="B138" s="37"/>
      <c r="C138" s="230" t="s">
        <v>508</v>
      </c>
      <c r="D138" s="230" t="s">
        <v>846</v>
      </c>
      <c r="E138" s="231" t="s">
        <v>2184</v>
      </c>
      <c r="F138" s="232" t="s">
        <v>2185</v>
      </c>
      <c r="G138" s="233" t="s">
        <v>319</v>
      </c>
      <c r="H138" s="234">
        <v>31.472999999999999</v>
      </c>
      <c r="I138" s="235"/>
      <c r="J138" s="236">
        <f>ROUND(I138*H138,2)</f>
        <v>0</v>
      </c>
      <c r="K138" s="232" t="s">
        <v>312</v>
      </c>
      <c r="L138" s="237"/>
      <c r="M138" s="238" t="s">
        <v>19</v>
      </c>
      <c r="N138" s="239" t="s">
        <v>45</v>
      </c>
      <c r="O138" s="82"/>
      <c r="P138" s="220">
        <f>O138*H138</f>
        <v>0</v>
      </c>
      <c r="Q138" s="220">
        <v>0.75</v>
      </c>
      <c r="R138" s="220">
        <f>Q138*H138</f>
        <v>23.604749999999999</v>
      </c>
      <c r="S138" s="220">
        <v>0</v>
      </c>
      <c r="T138" s="221">
        <f>S138*H138</f>
        <v>0</v>
      </c>
      <c r="U138" s="36"/>
      <c r="V138" s="36"/>
      <c r="W138" s="36"/>
      <c r="X138" s="36"/>
      <c r="Y138" s="36"/>
      <c r="Z138" s="36"/>
      <c r="AA138" s="36"/>
      <c r="AB138" s="36"/>
      <c r="AC138" s="36"/>
      <c r="AD138" s="36"/>
      <c r="AE138" s="36"/>
      <c r="AR138" s="222" t="s">
        <v>494</v>
      </c>
      <c r="AT138" s="222" t="s">
        <v>846</v>
      </c>
      <c r="AU138" s="222" t="s">
        <v>83</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376</v>
      </c>
      <c r="BM138" s="222" t="s">
        <v>2186</v>
      </c>
    </row>
    <row r="139" s="2" customFormat="1" ht="24.15" customHeight="1">
      <c r="A139" s="36"/>
      <c r="B139" s="37"/>
      <c r="C139" s="211" t="s">
        <v>512</v>
      </c>
      <c r="D139" s="211" t="s">
        <v>308</v>
      </c>
      <c r="E139" s="212" t="s">
        <v>2187</v>
      </c>
      <c r="F139" s="213" t="s">
        <v>2188</v>
      </c>
      <c r="G139" s="214" t="s">
        <v>328</v>
      </c>
      <c r="H139" s="215">
        <v>4</v>
      </c>
      <c r="I139" s="216"/>
      <c r="J139" s="217">
        <f>ROUND(I139*H139,2)</f>
        <v>0</v>
      </c>
      <c r="K139" s="213" t="s">
        <v>312</v>
      </c>
      <c r="L139" s="42"/>
      <c r="M139" s="218" t="s">
        <v>19</v>
      </c>
      <c r="N139" s="219" t="s">
        <v>45</v>
      </c>
      <c r="O139" s="82"/>
      <c r="P139" s="220">
        <f>O139*H139</f>
        <v>0</v>
      </c>
      <c r="Q139" s="220">
        <v>0.00010296</v>
      </c>
      <c r="R139" s="220">
        <f>Q139*H139</f>
        <v>0.00041184000000000001</v>
      </c>
      <c r="S139" s="220">
        <v>0</v>
      </c>
      <c r="T139" s="221">
        <f>S139*H139</f>
        <v>0</v>
      </c>
      <c r="U139" s="36"/>
      <c r="V139" s="36"/>
      <c r="W139" s="36"/>
      <c r="X139" s="36"/>
      <c r="Y139" s="36"/>
      <c r="Z139" s="36"/>
      <c r="AA139" s="36"/>
      <c r="AB139" s="36"/>
      <c r="AC139" s="36"/>
      <c r="AD139" s="36"/>
      <c r="AE139" s="36"/>
      <c r="AR139" s="222" t="s">
        <v>376</v>
      </c>
      <c r="AT139" s="222" t="s">
        <v>308</v>
      </c>
      <c r="AU139" s="222" t="s">
        <v>83</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376</v>
      </c>
      <c r="BM139" s="222" t="s">
        <v>2189</v>
      </c>
    </row>
    <row r="140" s="2" customFormat="1" ht="24.15" customHeight="1">
      <c r="A140" s="36"/>
      <c r="B140" s="37"/>
      <c r="C140" s="230" t="s">
        <v>516</v>
      </c>
      <c r="D140" s="230" t="s">
        <v>846</v>
      </c>
      <c r="E140" s="231" t="s">
        <v>2190</v>
      </c>
      <c r="F140" s="232" t="s">
        <v>2191</v>
      </c>
      <c r="G140" s="233" t="s">
        <v>328</v>
      </c>
      <c r="H140" s="234">
        <v>4</v>
      </c>
      <c r="I140" s="235"/>
      <c r="J140" s="236">
        <f>ROUND(I140*H140,2)</f>
        <v>0</v>
      </c>
      <c r="K140" s="232" t="s">
        <v>19</v>
      </c>
      <c r="L140" s="237"/>
      <c r="M140" s="238" t="s">
        <v>19</v>
      </c>
      <c r="N140" s="239" t="s">
        <v>45</v>
      </c>
      <c r="O140" s="82"/>
      <c r="P140" s="220">
        <f>O140*H140</f>
        <v>0</v>
      </c>
      <c r="Q140" s="220">
        <v>0.001</v>
      </c>
      <c r="R140" s="220">
        <f>Q140*H140</f>
        <v>0.0040000000000000001</v>
      </c>
      <c r="S140" s="220">
        <v>0</v>
      </c>
      <c r="T140" s="221">
        <f>S140*H140</f>
        <v>0</v>
      </c>
      <c r="U140" s="36"/>
      <c r="V140" s="36"/>
      <c r="W140" s="36"/>
      <c r="X140" s="36"/>
      <c r="Y140" s="36"/>
      <c r="Z140" s="36"/>
      <c r="AA140" s="36"/>
      <c r="AB140" s="36"/>
      <c r="AC140" s="36"/>
      <c r="AD140" s="36"/>
      <c r="AE140" s="36"/>
      <c r="AR140" s="222" t="s">
        <v>494</v>
      </c>
      <c r="AT140" s="222" t="s">
        <v>846</v>
      </c>
      <c r="AU140" s="222" t="s">
        <v>83</v>
      </c>
      <c r="AY140" s="15" t="s">
        <v>305</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376</v>
      </c>
      <c r="BM140" s="222" t="s">
        <v>2192</v>
      </c>
    </row>
    <row r="141" s="2" customFormat="1" ht="24.15" customHeight="1">
      <c r="A141" s="36"/>
      <c r="B141" s="37"/>
      <c r="C141" s="211" t="s">
        <v>520</v>
      </c>
      <c r="D141" s="211" t="s">
        <v>308</v>
      </c>
      <c r="E141" s="212" t="s">
        <v>2025</v>
      </c>
      <c r="F141" s="213" t="s">
        <v>2026</v>
      </c>
      <c r="G141" s="214" t="s">
        <v>379</v>
      </c>
      <c r="H141" s="215">
        <v>28.638000000000002</v>
      </c>
      <c r="I141" s="216"/>
      <c r="J141" s="217">
        <f>ROUND(I141*H141,2)</f>
        <v>0</v>
      </c>
      <c r="K141" s="213" t="s">
        <v>312</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376</v>
      </c>
      <c r="AT141" s="222" t="s">
        <v>308</v>
      </c>
      <c r="AU141" s="222" t="s">
        <v>83</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376</v>
      </c>
      <c r="BM141" s="222" t="s">
        <v>2193</v>
      </c>
    </row>
    <row r="142" s="2" customFormat="1" ht="24.15" customHeight="1">
      <c r="A142" s="36"/>
      <c r="B142" s="37"/>
      <c r="C142" s="211" t="s">
        <v>524</v>
      </c>
      <c r="D142" s="211" t="s">
        <v>308</v>
      </c>
      <c r="E142" s="212" t="s">
        <v>2028</v>
      </c>
      <c r="F142" s="213" t="s">
        <v>2029</v>
      </c>
      <c r="G142" s="214" t="s">
        <v>379</v>
      </c>
      <c r="H142" s="215">
        <v>28.638000000000002</v>
      </c>
      <c r="I142" s="216"/>
      <c r="J142" s="217">
        <f>ROUND(I142*H142,2)</f>
        <v>0</v>
      </c>
      <c r="K142" s="213" t="s">
        <v>312</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376</v>
      </c>
      <c r="AT142" s="222" t="s">
        <v>308</v>
      </c>
      <c r="AU142" s="222" t="s">
        <v>83</v>
      </c>
      <c r="AY142" s="15" t="s">
        <v>305</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376</v>
      </c>
      <c r="BM142" s="222" t="s">
        <v>2194</v>
      </c>
    </row>
    <row r="143" s="12" customFormat="1" ht="25.92" customHeight="1">
      <c r="A143" s="12"/>
      <c r="B143" s="195"/>
      <c r="C143" s="196"/>
      <c r="D143" s="197" t="s">
        <v>73</v>
      </c>
      <c r="E143" s="198" t="s">
        <v>2195</v>
      </c>
      <c r="F143" s="198" t="s">
        <v>2196</v>
      </c>
      <c r="G143" s="196"/>
      <c r="H143" s="196"/>
      <c r="I143" s="199"/>
      <c r="J143" s="200">
        <f>BK143</f>
        <v>0</v>
      </c>
      <c r="K143" s="196"/>
      <c r="L143" s="201"/>
      <c r="M143" s="202"/>
      <c r="N143" s="203"/>
      <c r="O143" s="203"/>
      <c r="P143" s="204">
        <f>P144+P157+P170</f>
        <v>0</v>
      </c>
      <c r="Q143" s="203"/>
      <c r="R143" s="204">
        <f>R144+R157+R170</f>
        <v>5.7901403299999998</v>
      </c>
      <c r="S143" s="203"/>
      <c r="T143" s="205">
        <f>T144+T157+T170</f>
        <v>0</v>
      </c>
      <c r="U143" s="12"/>
      <c r="V143" s="12"/>
      <c r="W143" s="12"/>
      <c r="X143" s="12"/>
      <c r="Y143" s="12"/>
      <c r="Z143" s="12"/>
      <c r="AA143" s="12"/>
      <c r="AB143" s="12"/>
      <c r="AC143" s="12"/>
      <c r="AD143" s="12"/>
      <c r="AE143" s="12"/>
      <c r="AR143" s="206" t="s">
        <v>83</v>
      </c>
      <c r="AT143" s="207" t="s">
        <v>73</v>
      </c>
      <c r="AU143" s="207" t="s">
        <v>74</v>
      </c>
      <c r="AY143" s="206" t="s">
        <v>305</v>
      </c>
      <c r="BK143" s="208">
        <f>BK144+BK157+BK170</f>
        <v>0</v>
      </c>
    </row>
    <row r="144" s="12" customFormat="1" ht="22.8" customHeight="1">
      <c r="A144" s="12"/>
      <c r="B144" s="195"/>
      <c r="C144" s="196"/>
      <c r="D144" s="197" t="s">
        <v>73</v>
      </c>
      <c r="E144" s="209" t="s">
        <v>737</v>
      </c>
      <c r="F144" s="209" t="s">
        <v>738</v>
      </c>
      <c r="G144" s="196"/>
      <c r="H144" s="196"/>
      <c r="I144" s="199"/>
      <c r="J144" s="210">
        <f>BK144</f>
        <v>0</v>
      </c>
      <c r="K144" s="196"/>
      <c r="L144" s="201"/>
      <c r="M144" s="202"/>
      <c r="N144" s="203"/>
      <c r="O144" s="203"/>
      <c r="P144" s="204">
        <f>SUM(P145:P156)</f>
        <v>0</v>
      </c>
      <c r="Q144" s="203"/>
      <c r="R144" s="204">
        <f>SUM(R145:R156)</f>
        <v>1.1005283299999999</v>
      </c>
      <c r="S144" s="203"/>
      <c r="T144" s="205">
        <f>SUM(T145:T156)</f>
        <v>0</v>
      </c>
      <c r="U144" s="12"/>
      <c r="V144" s="12"/>
      <c r="W144" s="12"/>
      <c r="X144" s="12"/>
      <c r="Y144" s="12"/>
      <c r="Z144" s="12"/>
      <c r="AA144" s="12"/>
      <c r="AB144" s="12"/>
      <c r="AC144" s="12"/>
      <c r="AD144" s="12"/>
      <c r="AE144" s="12"/>
      <c r="AR144" s="206" t="s">
        <v>83</v>
      </c>
      <c r="AT144" s="207" t="s">
        <v>73</v>
      </c>
      <c r="AU144" s="207" t="s">
        <v>81</v>
      </c>
      <c r="AY144" s="206" t="s">
        <v>305</v>
      </c>
      <c r="BK144" s="208">
        <f>SUM(BK145:BK156)</f>
        <v>0</v>
      </c>
    </row>
    <row r="145" s="2" customFormat="1" ht="14.4" customHeight="1">
      <c r="A145" s="36"/>
      <c r="B145" s="37"/>
      <c r="C145" s="211" t="s">
        <v>528</v>
      </c>
      <c r="D145" s="211" t="s">
        <v>308</v>
      </c>
      <c r="E145" s="212" t="s">
        <v>2197</v>
      </c>
      <c r="F145" s="213" t="s">
        <v>2198</v>
      </c>
      <c r="G145" s="214" t="s">
        <v>311</v>
      </c>
      <c r="H145" s="215">
        <v>130.69999999999999</v>
      </c>
      <c r="I145" s="216"/>
      <c r="J145" s="217">
        <f>ROUND(I145*H145,2)</f>
        <v>0</v>
      </c>
      <c r="K145" s="213" t="s">
        <v>312</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376</v>
      </c>
      <c r="AT145" s="222" t="s">
        <v>308</v>
      </c>
      <c r="AU145" s="222" t="s">
        <v>83</v>
      </c>
      <c r="AY145" s="15" t="s">
        <v>305</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376</v>
      </c>
      <c r="BM145" s="222" t="s">
        <v>2199</v>
      </c>
    </row>
    <row r="146" s="2" customFormat="1" ht="14.4" customHeight="1">
      <c r="A146" s="36"/>
      <c r="B146" s="37"/>
      <c r="C146" s="230" t="s">
        <v>532</v>
      </c>
      <c r="D146" s="230" t="s">
        <v>846</v>
      </c>
      <c r="E146" s="231" t="s">
        <v>2105</v>
      </c>
      <c r="F146" s="232" t="s">
        <v>2106</v>
      </c>
      <c r="G146" s="233" t="s">
        <v>379</v>
      </c>
      <c r="H146" s="234">
        <v>0.13100000000000001</v>
      </c>
      <c r="I146" s="235"/>
      <c r="J146" s="236">
        <f>ROUND(I146*H146,2)</f>
        <v>0</v>
      </c>
      <c r="K146" s="232" t="s">
        <v>312</v>
      </c>
      <c r="L146" s="237"/>
      <c r="M146" s="238" t="s">
        <v>19</v>
      </c>
      <c r="N146" s="239" t="s">
        <v>45</v>
      </c>
      <c r="O146" s="82"/>
      <c r="P146" s="220">
        <f>O146*H146</f>
        <v>0</v>
      </c>
      <c r="Q146" s="220">
        <v>1</v>
      </c>
      <c r="R146" s="220">
        <f>Q146*H146</f>
        <v>0.13100000000000001</v>
      </c>
      <c r="S146" s="220">
        <v>0</v>
      </c>
      <c r="T146" s="221">
        <f>S146*H146</f>
        <v>0</v>
      </c>
      <c r="U146" s="36"/>
      <c r="V146" s="36"/>
      <c r="W146" s="36"/>
      <c r="X146" s="36"/>
      <c r="Y146" s="36"/>
      <c r="Z146" s="36"/>
      <c r="AA146" s="36"/>
      <c r="AB146" s="36"/>
      <c r="AC146" s="36"/>
      <c r="AD146" s="36"/>
      <c r="AE146" s="36"/>
      <c r="AR146" s="222" t="s">
        <v>494</v>
      </c>
      <c r="AT146" s="222" t="s">
        <v>846</v>
      </c>
      <c r="AU146" s="222" t="s">
        <v>83</v>
      </c>
      <c r="AY146" s="15" t="s">
        <v>305</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376</v>
      </c>
      <c r="BM146" s="222" t="s">
        <v>2200</v>
      </c>
    </row>
    <row r="147" s="2" customFormat="1" ht="14.4" customHeight="1">
      <c r="A147" s="36"/>
      <c r="B147" s="37"/>
      <c r="C147" s="211" t="s">
        <v>536</v>
      </c>
      <c r="D147" s="211" t="s">
        <v>308</v>
      </c>
      <c r="E147" s="212" t="s">
        <v>2201</v>
      </c>
      <c r="F147" s="213" t="s">
        <v>2146</v>
      </c>
      <c r="G147" s="214" t="s">
        <v>311</v>
      </c>
      <c r="H147" s="215">
        <v>130.69999999999999</v>
      </c>
      <c r="I147" s="216"/>
      <c r="J147" s="217">
        <f>ROUND(I147*H147,2)</f>
        <v>0</v>
      </c>
      <c r="K147" s="213" t="s">
        <v>312</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376</v>
      </c>
      <c r="AT147" s="222" t="s">
        <v>308</v>
      </c>
      <c r="AU147" s="222" t="s">
        <v>83</v>
      </c>
      <c r="AY147" s="15" t="s">
        <v>305</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376</v>
      </c>
      <c r="BM147" s="222" t="s">
        <v>2202</v>
      </c>
    </row>
    <row r="148" s="2" customFormat="1" ht="24.15" customHeight="1">
      <c r="A148" s="36"/>
      <c r="B148" s="37"/>
      <c r="C148" s="230" t="s">
        <v>540</v>
      </c>
      <c r="D148" s="230" t="s">
        <v>846</v>
      </c>
      <c r="E148" s="231" t="s">
        <v>2148</v>
      </c>
      <c r="F148" s="232" t="s">
        <v>2149</v>
      </c>
      <c r="G148" s="233" t="s">
        <v>311</v>
      </c>
      <c r="H148" s="234">
        <v>150.30500000000001</v>
      </c>
      <c r="I148" s="235"/>
      <c r="J148" s="236">
        <f>ROUND(I148*H148,2)</f>
        <v>0</v>
      </c>
      <c r="K148" s="232" t="s">
        <v>312</v>
      </c>
      <c r="L148" s="237"/>
      <c r="M148" s="238" t="s">
        <v>19</v>
      </c>
      <c r="N148" s="239" t="s">
        <v>45</v>
      </c>
      <c r="O148" s="82"/>
      <c r="P148" s="220">
        <f>O148*H148</f>
        <v>0</v>
      </c>
      <c r="Q148" s="220">
        <v>0.0041000000000000003</v>
      </c>
      <c r="R148" s="220">
        <f>Q148*H148</f>
        <v>0.61625050000000003</v>
      </c>
      <c r="S148" s="220">
        <v>0</v>
      </c>
      <c r="T148" s="221">
        <f>S148*H148</f>
        <v>0</v>
      </c>
      <c r="U148" s="36"/>
      <c r="V148" s="36"/>
      <c r="W148" s="36"/>
      <c r="X148" s="36"/>
      <c r="Y148" s="36"/>
      <c r="Z148" s="36"/>
      <c r="AA148" s="36"/>
      <c r="AB148" s="36"/>
      <c r="AC148" s="36"/>
      <c r="AD148" s="36"/>
      <c r="AE148" s="36"/>
      <c r="AR148" s="222" t="s">
        <v>494</v>
      </c>
      <c r="AT148" s="222" t="s">
        <v>846</v>
      </c>
      <c r="AU148" s="222" t="s">
        <v>83</v>
      </c>
      <c r="AY148" s="15" t="s">
        <v>305</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376</v>
      </c>
      <c r="BM148" s="222" t="s">
        <v>2203</v>
      </c>
    </row>
    <row r="149" s="2" customFormat="1" ht="24.15" customHeight="1">
      <c r="A149" s="36"/>
      <c r="B149" s="37"/>
      <c r="C149" s="211" t="s">
        <v>544</v>
      </c>
      <c r="D149" s="211" t="s">
        <v>308</v>
      </c>
      <c r="E149" s="212" t="s">
        <v>2204</v>
      </c>
      <c r="F149" s="213" t="s">
        <v>2152</v>
      </c>
      <c r="G149" s="214" t="s">
        <v>311</v>
      </c>
      <c r="H149" s="215">
        <v>130.69999999999999</v>
      </c>
      <c r="I149" s="216"/>
      <c r="J149" s="217">
        <f>ROUND(I149*H149,2)</f>
        <v>0</v>
      </c>
      <c r="K149" s="213" t="s">
        <v>312</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376</v>
      </c>
      <c r="AT149" s="222" t="s">
        <v>308</v>
      </c>
      <c r="AU149" s="222" t="s">
        <v>83</v>
      </c>
      <c r="AY149" s="15" t="s">
        <v>305</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376</v>
      </c>
      <c r="BM149" s="222" t="s">
        <v>2205</v>
      </c>
    </row>
    <row r="150" s="2" customFormat="1" ht="14.4" customHeight="1">
      <c r="A150" s="36"/>
      <c r="B150" s="37"/>
      <c r="C150" s="230" t="s">
        <v>548</v>
      </c>
      <c r="D150" s="230" t="s">
        <v>846</v>
      </c>
      <c r="E150" s="231" t="s">
        <v>2206</v>
      </c>
      <c r="F150" s="232" t="s">
        <v>2207</v>
      </c>
      <c r="G150" s="233" t="s">
        <v>311</v>
      </c>
      <c r="H150" s="234">
        <v>150.30500000000001</v>
      </c>
      <c r="I150" s="235"/>
      <c r="J150" s="236">
        <f>ROUND(I150*H150,2)</f>
        <v>0</v>
      </c>
      <c r="K150" s="232" t="s">
        <v>312</v>
      </c>
      <c r="L150" s="237"/>
      <c r="M150" s="238" t="s">
        <v>19</v>
      </c>
      <c r="N150" s="239" t="s">
        <v>45</v>
      </c>
      <c r="O150" s="82"/>
      <c r="P150" s="220">
        <f>O150*H150</f>
        <v>0</v>
      </c>
      <c r="Q150" s="220">
        <v>0.0022300000000000002</v>
      </c>
      <c r="R150" s="220">
        <f>Q150*H150</f>
        <v>0.33518015000000007</v>
      </c>
      <c r="S150" s="220">
        <v>0</v>
      </c>
      <c r="T150" s="221">
        <f>S150*H150</f>
        <v>0</v>
      </c>
      <c r="U150" s="36"/>
      <c r="V150" s="36"/>
      <c r="W150" s="36"/>
      <c r="X150" s="36"/>
      <c r="Y150" s="36"/>
      <c r="Z150" s="36"/>
      <c r="AA150" s="36"/>
      <c r="AB150" s="36"/>
      <c r="AC150" s="36"/>
      <c r="AD150" s="36"/>
      <c r="AE150" s="36"/>
      <c r="AR150" s="222" t="s">
        <v>494</v>
      </c>
      <c r="AT150" s="222" t="s">
        <v>846</v>
      </c>
      <c r="AU150" s="222" t="s">
        <v>83</v>
      </c>
      <c r="AY150" s="15" t="s">
        <v>305</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376</v>
      </c>
      <c r="BM150" s="222" t="s">
        <v>2208</v>
      </c>
    </row>
    <row r="151" s="2" customFormat="1" ht="24.15" customHeight="1">
      <c r="A151" s="36"/>
      <c r="B151" s="37"/>
      <c r="C151" s="211" t="s">
        <v>554</v>
      </c>
      <c r="D151" s="211" t="s">
        <v>308</v>
      </c>
      <c r="E151" s="212" t="s">
        <v>2209</v>
      </c>
      <c r="F151" s="213" t="s">
        <v>2158</v>
      </c>
      <c r="G151" s="214" t="s">
        <v>311</v>
      </c>
      <c r="H151" s="215">
        <v>130.69999999999999</v>
      </c>
      <c r="I151" s="216"/>
      <c r="J151" s="217">
        <f>ROUND(I151*H151,2)</f>
        <v>0</v>
      </c>
      <c r="K151" s="213" t="s">
        <v>312</v>
      </c>
      <c r="L151" s="42"/>
      <c r="M151" s="218" t="s">
        <v>19</v>
      </c>
      <c r="N151" s="219" t="s">
        <v>45</v>
      </c>
      <c r="O151" s="82"/>
      <c r="P151" s="220">
        <f>O151*H151</f>
        <v>0</v>
      </c>
      <c r="Q151" s="220">
        <v>0</v>
      </c>
      <c r="R151" s="220">
        <f>Q151*H151</f>
        <v>0</v>
      </c>
      <c r="S151" s="220">
        <v>0</v>
      </c>
      <c r="T151" s="221">
        <f>S151*H151</f>
        <v>0</v>
      </c>
      <c r="U151" s="36"/>
      <c r="V151" s="36"/>
      <c r="W151" s="36"/>
      <c r="X151" s="36"/>
      <c r="Y151" s="36"/>
      <c r="Z151" s="36"/>
      <c r="AA151" s="36"/>
      <c r="AB151" s="36"/>
      <c r="AC151" s="36"/>
      <c r="AD151" s="36"/>
      <c r="AE151" s="36"/>
      <c r="AR151" s="222" t="s">
        <v>376</v>
      </c>
      <c r="AT151" s="222" t="s">
        <v>308</v>
      </c>
      <c r="AU151" s="222" t="s">
        <v>83</v>
      </c>
      <c r="AY151" s="15" t="s">
        <v>305</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376</v>
      </c>
      <c r="BM151" s="222" t="s">
        <v>2210</v>
      </c>
    </row>
    <row r="152" s="2" customFormat="1" ht="14.4" customHeight="1">
      <c r="A152" s="36"/>
      <c r="B152" s="37"/>
      <c r="C152" s="230" t="s">
        <v>558</v>
      </c>
      <c r="D152" s="230" t="s">
        <v>846</v>
      </c>
      <c r="E152" s="231" t="s">
        <v>2211</v>
      </c>
      <c r="F152" s="232" t="s">
        <v>2212</v>
      </c>
      <c r="G152" s="233" t="s">
        <v>311</v>
      </c>
      <c r="H152" s="234">
        <v>133.31399999999999</v>
      </c>
      <c r="I152" s="235"/>
      <c r="J152" s="236">
        <f>ROUND(I152*H152,2)</f>
        <v>0</v>
      </c>
      <c r="K152" s="232" t="s">
        <v>312</v>
      </c>
      <c r="L152" s="237"/>
      <c r="M152" s="238" t="s">
        <v>19</v>
      </c>
      <c r="N152" s="239" t="s">
        <v>45</v>
      </c>
      <c r="O152" s="82"/>
      <c r="P152" s="220">
        <f>O152*H152</f>
        <v>0</v>
      </c>
      <c r="Q152" s="220">
        <v>0.00012</v>
      </c>
      <c r="R152" s="220">
        <f>Q152*H152</f>
        <v>0.01599768</v>
      </c>
      <c r="S152" s="220">
        <v>0</v>
      </c>
      <c r="T152" s="221">
        <f>S152*H152</f>
        <v>0</v>
      </c>
      <c r="U152" s="36"/>
      <c r="V152" s="36"/>
      <c r="W152" s="36"/>
      <c r="X152" s="36"/>
      <c r="Y152" s="36"/>
      <c r="Z152" s="36"/>
      <c r="AA152" s="36"/>
      <c r="AB152" s="36"/>
      <c r="AC152" s="36"/>
      <c r="AD152" s="36"/>
      <c r="AE152" s="36"/>
      <c r="AR152" s="222" t="s">
        <v>494</v>
      </c>
      <c r="AT152" s="222" t="s">
        <v>846</v>
      </c>
      <c r="AU152" s="222" t="s">
        <v>83</v>
      </c>
      <c r="AY152" s="15" t="s">
        <v>305</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376</v>
      </c>
      <c r="BM152" s="222" t="s">
        <v>2213</v>
      </c>
    </row>
    <row r="153" s="2" customFormat="1" ht="37.8" customHeight="1">
      <c r="A153" s="36"/>
      <c r="B153" s="37"/>
      <c r="C153" s="211" t="s">
        <v>475</v>
      </c>
      <c r="D153" s="211" t="s">
        <v>308</v>
      </c>
      <c r="E153" s="212" t="s">
        <v>2214</v>
      </c>
      <c r="F153" s="213" t="s">
        <v>2215</v>
      </c>
      <c r="G153" s="214" t="s">
        <v>328</v>
      </c>
      <c r="H153" s="215">
        <v>2</v>
      </c>
      <c r="I153" s="216"/>
      <c r="J153" s="217">
        <f>ROUND(I153*H153,2)</f>
        <v>0</v>
      </c>
      <c r="K153" s="213" t="s">
        <v>312</v>
      </c>
      <c r="L153" s="42"/>
      <c r="M153" s="218" t="s">
        <v>19</v>
      </c>
      <c r="N153" s="219" t="s">
        <v>45</v>
      </c>
      <c r="O153" s="82"/>
      <c r="P153" s="220">
        <f>O153*H153</f>
        <v>0</v>
      </c>
      <c r="Q153" s="220">
        <v>5.0000000000000002E-05</v>
      </c>
      <c r="R153" s="220">
        <f>Q153*H153</f>
        <v>0.00010000000000000001</v>
      </c>
      <c r="S153" s="220">
        <v>0</v>
      </c>
      <c r="T153" s="221">
        <f>S153*H153</f>
        <v>0</v>
      </c>
      <c r="U153" s="36"/>
      <c r="V153" s="36"/>
      <c r="W153" s="36"/>
      <c r="X153" s="36"/>
      <c r="Y153" s="36"/>
      <c r="Z153" s="36"/>
      <c r="AA153" s="36"/>
      <c r="AB153" s="36"/>
      <c r="AC153" s="36"/>
      <c r="AD153" s="36"/>
      <c r="AE153" s="36"/>
      <c r="AR153" s="222" t="s">
        <v>376</v>
      </c>
      <c r="AT153" s="222" t="s">
        <v>308</v>
      </c>
      <c r="AU153" s="222" t="s">
        <v>83</v>
      </c>
      <c r="AY153" s="15" t="s">
        <v>305</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376</v>
      </c>
      <c r="BM153" s="222" t="s">
        <v>2216</v>
      </c>
    </row>
    <row r="154" s="2" customFormat="1" ht="24.15" customHeight="1">
      <c r="A154" s="36"/>
      <c r="B154" s="37"/>
      <c r="C154" s="230" t="s">
        <v>1438</v>
      </c>
      <c r="D154" s="230" t="s">
        <v>846</v>
      </c>
      <c r="E154" s="231" t="s">
        <v>2217</v>
      </c>
      <c r="F154" s="232" t="s">
        <v>2218</v>
      </c>
      <c r="G154" s="233" t="s">
        <v>328</v>
      </c>
      <c r="H154" s="234">
        <v>2</v>
      </c>
      <c r="I154" s="235"/>
      <c r="J154" s="236">
        <f>ROUND(I154*H154,2)</f>
        <v>0</v>
      </c>
      <c r="K154" s="232" t="s">
        <v>19</v>
      </c>
      <c r="L154" s="237"/>
      <c r="M154" s="238" t="s">
        <v>19</v>
      </c>
      <c r="N154" s="239" t="s">
        <v>45</v>
      </c>
      <c r="O154" s="82"/>
      <c r="P154" s="220">
        <f>O154*H154</f>
        <v>0</v>
      </c>
      <c r="Q154" s="220">
        <v>0.001</v>
      </c>
      <c r="R154" s="220">
        <f>Q154*H154</f>
        <v>0.002</v>
      </c>
      <c r="S154" s="220">
        <v>0</v>
      </c>
      <c r="T154" s="221">
        <f>S154*H154</f>
        <v>0</v>
      </c>
      <c r="U154" s="36"/>
      <c r="V154" s="36"/>
      <c r="W154" s="36"/>
      <c r="X154" s="36"/>
      <c r="Y154" s="36"/>
      <c r="Z154" s="36"/>
      <c r="AA154" s="36"/>
      <c r="AB154" s="36"/>
      <c r="AC154" s="36"/>
      <c r="AD154" s="36"/>
      <c r="AE154" s="36"/>
      <c r="AR154" s="222" t="s">
        <v>494</v>
      </c>
      <c r="AT154" s="222" t="s">
        <v>846</v>
      </c>
      <c r="AU154" s="222" t="s">
        <v>83</v>
      </c>
      <c r="AY154" s="15" t="s">
        <v>305</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376</v>
      </c>
      <c r="BM154" s="222" t="s">
        <v>2219</v>
      </c>
    </row>
    <row r="155" s="2" customFormat="1" ht="24.15" customHeight="1">
      <c r="A155" s="36"/>
      <c r="B155" s="37"/>
      <c r="C155" s="211" t="s">
        <v>1440</v>
      </c>
      <c r="D155" s="211" t="s">
        <v>308</v>
      </c>
      <c r="E155" s="212" t="s">
        <v>2025</v>
      </c>
      <c r="F155" s="213" t="s">
        <v>2026</v>
      </c>
      <c r="G155" s="214" t="s">
        <v>379</v>
      </c>
      <c r="H155" s="215">
        <v>1.161</v>
      </c>
      <c r="I155" s="216"/>
      <c r="J155" s="217">
        <f>ROUND(I155*H155,2)</f>
        <v>0</v>
      </c>
      <c r="K155" s="213" t="s">
        <v>312</v>
      </c>
      <c r="L155" s="42"/>
      <c r="M155" s="218" t="s">
        <v>19</v>
      </c>
      <c r="N155" s="219" t="s">
        <v>45</v>
      </c>
      <c r="O155" s="82"/>
      <c r="P155" s="220">
        <f>O155*H155</f>
        <v>0</v>
      </c>
      <c r="Q155" s="220">
        <v>0</v>
      </c>
      <c r="R155" s="220">
        <f>Q155*H155</f>
        <v>0</v>
      </c>
      <c r="S155" s="220">
        <v>0</v>
      </c>
      <c r="T155" s="221">
        <f>S155*H155</f>
        <v>0</v>
      </c>
      <c r="U155" s="36"/>
      <c r="V155" s="36"/>
      <c r="W155" s="36"/>
      <c r="X155" s="36"/>
      <c r="Y155" s="36"/>
      <c r="Z155" s="36"/>
      <c r="AA155" s="36"/>
      <c r="AB155" s="36"/>
      <c r="AC155" s="36"/>
      <c r="AD155" s="36"/>
      <c r="AE155" s="36"/>
      <c r="AR155" s="222" t="s">
        <v>376</v>
      </c>
      <c r="AT155" s="222" t="s">
        <v>308</v>
      </c>
      <c r="AU155" s="222" t="s">
        <v>83</v>
      </c>
      <c r="AY155" s="15" t="s">
        <v>305</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376</v>
      </c>
      <c r="BM155" s="222" t="s">
        <v>2220</v>
      </c>
    </row>
    <row r="156" s="2" customFormat="1" ht="24.15" customHeight="1">
      <c r="A156" s="36"/>
      <c r="B156" s="37"/>
      <c r="C156" s="211" t="s">
        <v>1442</v>
      </c>
      <c r="D156" s="211" t="s">
        <v>308</v>
      </c>
      <c r="E156" s="212" t="s">
        <v>2028</v>
      </c>
      <c r="F156" s="213" t="s">
        <v>2029</v>
      </c>
      <c r="G156" s="214" t="s">
        <v>379</v>
      </c>
      <c r="H156" s="215">
        <v>1.161</v>
      </c>
      <c r="I156" s="216"/>
      <c r="J156" s="217">
        <f>ROUND(I156*H156,2)</f>
        <v>0</v>
      </c>
      <c r="K156" s="213" t="s">
        <v>312</v>
      </c>
      <c r="L156" s="42"/>
      <c r="M156" s="218" t="s">
        <v>19</v>
      </c>
      <c r="N156" s="219" t="s">
        <v>45</v>
      </c>
      <c r="O156" s="82"/>
      <c r="P156" s="220">
        <f>O156*H156</f>
        <v>0</v>
      </c>
      <c r="Q156" s="220">
        <v>0</v>
      </c>
      <c r="R156" s="220">
        <f>Q156*H156</f>
        <v>0</v>
      </c>
      <c r="S156" s="220">
        <v>0</v>
      </c>
      <c r="T156" s="221">
        <f>S156*H156</f>
        <v>0</v>
      </c>
      <c r="U156" s="36"/>
      <c r="V156" s="36"/>
      <c r="W156" s="36"/>
      <c r="X156" s="36"/>
      <c r="Y156" s="36"/>
      <c r="Z156" s="36"/>
      <c r="AA156" s="36"/>
      <c r="AB156" s="36"/>
      <c r="AC156" s="36"/>
      <c r="AD156" s="36"/>
      <c r="AE156" s="36"/>
      <c r="AR156" s="222" t="s">
        <v>376</v>
      </c>
      <c r="AT156" s="222" t="s">
        <v>308</v>
      </c>
      <c r="AU156" s="222" t="s">
        <v>83</v>
      </c>
      <c r="AY156" s="15" t="s">
        <v>305</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376</v>
      </c>
      <c r="BM156" s="222" t="s">
        <v>2221</v>
      </c>
    </row>
    <row r="157" s="12" customFormat="1" ht="22.8" customHeight="1">
      <c r="A157" s="12"/>
      <c r="B157" s="195"/>
      <c r="C157" s="196"/>
      <c r="D157" s="197" t="s">
        <v>73</v>
      </c>
      <c r="E157" s="209" t="s">
        <v>745</v>
      </c>
      <c r="F157" s="209" t="s">
        <v>746</v>
      </c>
      <c r="G157" s="196"/>
      <c r="H157" s="196"/>
      <c r="I157" s="199"/>
      <c r="J157" s="210">
        <f>BK157</f>
        <v>0</v>
      </c>
      <c r="K157" s="196"/>
      <c r="L157" s="201"/>
      <c r="M157" s="202"/>
      <c r="N157" s="203"/>
      <c r="O157" s="203"/>
      <c r="P157" s="204">
        <f>SUM(P158:P169)</f>
        <v>0</v>
      </c>
      <c r="Q157" s="203"/>
      <c r="R157" s="204">
        <f>SUM(R158:R169)</f>
        <v>1.7126119999999998</v>
      </c>
      <c r="S157" s="203"/>
      <c r="T157" s="205">
        <f>SUM(T158:T169)</f>
        <v>0</v>
      </c>
      <c r="U157" s="12"/>
      <c r="V157" s="12"/>
      <c r="W157" s="12"/>
      <c r="X157" s="12"/>
      <c r="Y157" s="12"/>
      <c r="Z157" s="12"/>
      <c r="AA157" s="12"/>
      <c r="AB157" s="12"/>
      <c r="AC157" s="12"/>
      <c r="AD157" s="12"/>
      <c r="AE157" s="12"/>
      <c r="AR157" s="206" t="s">
        <v>83</v>
      </c>
      <c r="AT157" s="207" t="s">
        <v>73</v>
      </c>
      <c r="AU157" s="207" t="s">
        <v>81</v>
      </c>
      <c r="AY157" s="206" t="s">
        <v>305</v>
      </c>
      <c r="BK157" s="208">
        <f>SUM(BK158:BK169)</f>
        <v>0</v>
      </c>
    </row>
    <row r="158" s="2" customFormat="1" ht="24.15" customHeight="1">
      <c r="A158" s="36"/>
      <c r="B158" s="37"/>
      <c r="C158" s="211" t="s">
        <v>1444</v>
      </c>
      <c r="D158" s="211" t="s">
        <v>308</v>
      </c>
      <c r="E158" s="212" t="s">
        <v>2222</v>
      </c>
      <c r="F158" s="213" t="s">
        <v>2126</v>
      </c>
      <c r="G158" s="214" t="s">
        <v>311</v>
      </c>
      <c r="H158" s="215">
        <v>11.865</v>
      </c>
      <c r="I158" s="216"/>
      <c r="J158" s="217">
        <f>ROUND(I158*H158,2)</f>
        <v>0</v>
      </c>
      <c r="K158" s="213" t="s">
        <v>312</v>
      </c>
      <c r="L158" s="42"/>
      <c r="M158" s="218" t="s">
        <v>19</v>
      </c>
      <c r="N158" s="219" t="s">
        <v>45</v>
      </c>
      <c r="O158" s="82"/>
      <c r="P158" s="220">
        <f>O158*H158</f>
        <v>0</v>
      </c>
      <c r="Q158" s="220">
        <v>0</v>
      </c>
      <c r="R158" s="220">
        <f>Q158*H158</f>
        <v>0</v>
      </c>
      <c r="S158" s="220">
        <v>0</v>
      </c>
      <c r="T158" s="221">
        <f>S158*H158</f>
        <v>0</v>
      </c>
      <c r="U158" s="36"/>
      <c r="V158" s="36"/>
      <c r="W158" s="36"/>
      <c r="X158" s="36"/>
      <c r="Y158" s="36"/>
      <c r="Z158" s="36"/>
      <c r="AA158" s="36"/>
      <c r="AB158" s="36"/>
      <c r="AC158" s="36"/>
      <c r="AD158" s="36"/>
      <c r="AE158" s="36"/>
      <c r="AR158" s="222" t="s">
        <v>376</v>
      </c>
      <c r="AT158" s="222" t="s">
        <v>308</v>
      </c>
      <c r="AU158" s="222" t="s">
        <v>83</v>
      </c>
      <c r="AY158" s="15" t="s">
        <v>305</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376</v>
      </c>
      <c r="BM158" s="222" t="s">
        <v>2223</v>
      </c>
    </row>
    <row r="159" s="2" customFormat="1" ht="14.4" customHeight="1">
      <c r="A159" s="36"/>
      <c r="B159" s="37"/>
      <c r="C159" s="230" t="s">
        <v>1448</v>
      </c>
      <c r="D159" s="230" t="s">
        <v>846</v>
      </c>
      <c r="E159" s="231" t="s">
        <v>2224</v>
      </c>
      <c r="F159" s="232" t="s">
        <v>2225</v>
      </c>
      <c r="G159" s="233" t="s">
        <v>311</v>
      </c>
      <c r="H159" s="234">
        <v>12.102</v>
      </c>
      <c r="I159" s="235"/>
      <c r="J159" s="236">
        <f>ROUND(I159*H159,2)</f>
        <v>0</v>
      </c>
      <c r="K159" s="232" t="s">
        <v>312</v>
      </c>
      <c r="L159" s="237"/>
      <c r="M159" s="238" t="s">
        <v>19</v>
      </c>
      <c r="N159" s="239" t="s">
        <v>45</v>
      </c>
      <c r="O159" s="82"/>
      <c r="P159" s="220">
        <f>O159*H159</f>
        <v>0</v>
      </c>
      <c r="Q159" s="220">
        <v>0.0050000000000000001</v>
      </c>
      <c r="R159" s="220">
        <f>Q159*H159</f>
        <v>0.060510000000000001</v>
      </c>
      <c r="S159" s="220">
        <v>0</v>
      </c>
      <c r="T159" s="221">
        <f>S159*H159</f>
        <v>0</v>
      </c>
      <c r="U159" s="36"/>
      <c r="V159" s="36"/>
      <c r="W159" s="36"/>
      <c r="X159" s="36"/>
      <c r="Y159" s="36"/>
      <c r="Z159" s="36"/>
      <c r="AA159" s="36"/>
      <c r="AB159" s="36"/>
      <c r="AC159" s="36"/>
      <c r="AD159" s="36"/>
      <c r="AE159" s="36"/>
      <c r="AR159" s="222" t="s">
        <v>494</v>
      </c>
      <c r="AT159" s="222" t="s">
        <v>846</v>
      </c>
      <c r="AU159" s="222" t="s">
        <v>83</v>
      </c>
      <c r="AY159" s="15" t="s">
        <v>305</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376</v>
      </c>
      <c r="BM159" s="222" t="s">
        <v>2226</v>
      </c>
    </row>
    <row r="160" s="2" customFormat="1" ht="24.15" customHeight="1">
      <c r="A160" s="36"/>
      <c r="B160" s="37"/>
      <c r="C160" s="211" t="s">
        <v>2227</v>
      </c>
      <c r="D160" s="211" t="s">
        <v>308</v>
      </c>
      <c r="E160" s="212" t="s">
        <v>2228</v>
      </c>
      <c r="F160" s="213" t="s">
        <v>2126</v>
      </c>
      <c r="G160" s="214" t="s">
        <v>311</v>
      </c>
      <c r="H160" s="215">
        <v>5.9329999999999998</v>
      </c>
      <c r="I160" s="216"/>
      <c r="J160" s="217">
        <f>ROUND(I160*H160,2)</f>
        <v>0</v>
      </c>
      <c r="K160" s="213" t="s">
        <v>312</v>
      </c>
      <c r="L160" s="42"/>
      <c r="M160" s="218" t="s">
        <v>19</v>
      </c>
      <c r="N160" s="219" t="s">
        <v>45</v>
      </c>
      <c r="O160" s="82"/>
      <c r="P160" s="220">
        <f>O160*H160</f>
        <v>0</v>
      </c>
      <c r="Q160" s="220">
        <v>0</v>
      </c>
      <c r="R160" s="220">
        <f>Q160*H160</f>
        <v>0</v>
      </c>
      <c r="S160" s="220">
        <v>0</v>
      </c>
      <c r="T160" s="221">
        <f>S160*H160</f>
        <v>0</v>
      </c>
      <c r="U160" s="36"/>
      <c r="V160" s="36"/>
      <c r="W160" s="36"/>
      <c r="X160" s="36"/>
      <c r="Y160" s="36"/>
      <c r="Z160" s="36"/>
      <c r="AA160" s="36"/>
      <c r="AB160" s="36"/>
      <c r="AC160" s="36"/>
      <c r="AD160" s="36"/>
      <c r="AE160" s="36"/>
      <c r="AR160" s="222" t="s">
        <v>376</v>
      </c>
      <c r="AT160" s="222" t="s">
        <v>308</v>
      </c>
      <c r="AU160" s="222" t="s">
        <v>83</v>
      </c>
      <c r="AY160" s="15" t="s">
        <v>305</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376</v>
      </c>
      <c r="BM160" s="222" t="s">
        <v>2229</v>
      </c>
    </row>
    <row r="161" s="2" customFormat="1" ht="14.4" customHeight="1">
      <c r="A161" s="36"/>
      <c r="B161" s="37"/>
      <c r="C161" s="230" t="s">
        <v>2230</v>
      </c>
      <c r="D161" s="230" t="s">
        <v>846</v>
      </c>
      <c r="E161" s="231" t="s">
        <v>2231</v>
      </c>
      <c r="F161" s="232" t="s">
        <v>2232</v>
      </c>
      <c r="G161" s="233" t="s">
        <v>311</v>
      </c>
      <c r="H161" s="234">
        <v>6.0519999999999996</v>
      </c>
      <c r="I161" s="235"/>
      <c r="J161" s="236">
        <f>ROUND(I161*H161,2)</f>
        <v>0</v>
      </c>
      <c r="K161" s="232" t="s">
        <v>312</v>
      </c>
      <c r="L161" s="237"/>
      <c r="M161" s="238" t="s">
        <v>19</v>
      </c>
      <c r="N161" s="239" t="s">
        <v>45</v>
      </c>
      <c r="O161" s="82"/>
      <c r="P161" s="220">
        <f>O161*H161</f>
        <v>0</v>
      </c>
      <c r="Q161" s="220">
        <v>0.0080000000000000002</v>
      </c>
      <c r="R161" s="220">
        <f>Q161*H161</f>
        <v>0.048416000000000001</v>
      </c>
      <c r="S161" s="220">
        <v>0</v>
      </c>
      <c r="T161" s="221">
        <f>S161*H161</f>
        <v>0</v>
      </c>
      <c r="U161" s="36"/>
      <c r="V161" s="36"/>
      <c r="W161" s="36"/>
      <c r="X161" s="36"/>
      <c r="Y161" s="36"/>
      <c r="Z161" s="36"/>
      <c r="AA161" s="36"/>
      <c r="AB161" s="36"/>
      <c r="AC161" s="36"/>
      <c r="AD161" s="36"/>
      <c r="AE161" s="36"/>
      <c r="AR161" s="222" t="s">
        <v>494</v>
      </c>
      <c r="AT161" s="222" t="s">
        <v>846</v>
      </c>
      <c r="AU161" s="222" t="s">
        <v>83</v>
      </c>
      <c r="AY161" s="15" t="s">
        <v>305</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376</v>
      </c>
      <c r="BM161" s="222" t="s">
        <v>2233</v>
      </c>
    </row>
    <row r="162" s="2" customFormat="1" ht="24.15" customHeight="1">
      <c r="A162" s="36"/>
      <c r="B162" s="37"/>
      <c r="C162" s="211" t="s">
        <v>2234</v>
      </c>
      <c r="D162" s="211" t="s">
        <v>308</v>
      </c>
      <c r="E162" s="212" t="s">
        <v>2235</v>
      </c>
      <c r="F162" s="213" t="s">
        <v>2126</v>
      </c>
      <c r="G162" s="214" t="s">
        <v>311</v>
      </c>
      <c r="H162" s="215">
        <v>130.69999999999999</v>
      </c>
      <c r="I162" s="216"/>
      <c r="J162" s="217">
        <f>ROUND(I162*H162,2)</f>
        <v>0</v>
      </c>
      <c r="K162" s="213" t="s">
        <v>312</v>
      </c>
      <c r="L162" s="42"/>
      <c r="M162" s="218" t="s">
        <v>19</v>
      </c>
      <c r="N162" s="219" t="s">
        <v>45</v>
      </c>
      <c r="O162" s="82"/>
      <c r="P162" s="220">
        <f>O162*H162</f>
        <v>0</v>
      </c>
      <c r="Q162" s="220">
        <v>0</v>
      </c>
      <c r="R162" s="220">
        <f>Q162*H162</f>
        <v>0</v>
      </c>
      <c r="S162" s="220">
        <v>0</v>
      </c>
      <c r="T162" s="221">
        <f>S162*H162</f>
        <v>0</v>
      </c>
      <c r="U162" s="36"/>
      <c r="V162" s="36"/>
      <c r="W162" s="36"/>
      <c r="X162" s="36"/>
      <c r="Y162" s="36"/>
      <c r="Z162" s="36"/>
      <c r="AA162" s="36"/>
      <c r="AB162" s="36"/>
      <c r="AC162" s="36"/>
      <c r="AD162" s="36"/>
      <c r="AE162" s="36"/>
      <c r="AR162" s="222" t="s">
        <v>376</v>
      </c>
      <c r="AT162" s="222" t="s">
        <v>308</v>
      </c>
      <c r="AU162" s="222" t="s">
        <v>83</v>
      </c>
      <c r="AY162" s="15" t="s">
        <v>305</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376</v>
      </c>
      <c r="BM162" s="222" t="s">
        <v>2236</v>
      </c>
    </row>
    <row r="163" s="2" customFormat="1" ht="14.4" customHeight="1">
      <c r="A163" s="36"/>
      <c r="B163" s="37"/>
      <c r="C163" s="230" t="s">
        <v>2237</v>
      </c>
      <c r="D163" s="230" t="s">
        <v>846</v>
      </c>
      <c r="E163" s="231" t="s">
        <v>2238</v>
      </c>
      <c r="F163" s="232" t="s">
        <v>2239</v>
      </c>
      <c r="G163" s="233" t="s">
        <v>319</v>
      </c>
      <c r="H163" s="234">
        <v>35.680999999999997</v>
      </c>
      <c r="I163" s="235"/>
      <c r="J163" s="236">
        <f>ROUND(I163*H163,2)</f>
        <v>0</v>
      </c>
      <c r="K163" s="232" t="s">
        <v>312</v>
      </c>
      <c r="L163" s="237"/>
      <c r="M163" s="238" t="s">
        <v>19</v>
      </c>
      <c r="N163" s="239" t="s">
        <v>45</v>
      </c>
      <c r="O163" s="82"/>
      <c r="P163" s="220">
        <f>O163*H163</f>
        <v>0</v>
      </c>
      <c r="Q163" s="220">
        <v>0.029999999999999999</v>
      </c>
      <c r="R163" s="220">
        <f>Q163*H163</f>
        <v>1.07043</v>
      </c>
      <c r="S163" s="220">
        <v>0</v>
      </c>
      <c r="T163" s="221">
        <f>S163*H163</f>
        <v>0</v>
      </c>
      <c r="U163" s="36"/>
      <c r="V163" s="36"/>
      <c r="W163" s="36"/>
      <c r="X163" s="36"/>
      <c r="Y163" s="36"/>
      <c r="Z163" s="36"/>
      <c r="AA163" s="36"/>
      <c r="AB163" s="36"/>
      <c r="AC163" s="36"/>
      <c r="AD163" s="36"/>
      <c r="AE163" s="36"/>
      <c r="AR163" s="222" t="s">
        <v>494</v>
      </c>
      <c r="AT163" s="222" t="s">
        <v>846</v>
      </c>
      <c r="AU163" s="222" t="s">
        <v>83</v>
      </c>
      <c r="AY163" s="15" t="s">
        <v>305</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376</v>
      </c>
      <c r="BM163" s="222" t="s">
        <v>2240</v>
      </c>
    </row>
    <row r="164" s="2" customFormat="1" ht="24.15" customHeight="1">
      <c r="A164" s="36"/>
      <c r="B164" s="37"/>
      <c r="C164" s="211" t="s">
        <v>2241</v>
      </c>
      <c r="D164" s="211" t="s">
        <v>308</v>
      </c>
      <c r="E164" s="212" t="s">
        <v>2242</v>
      </c>
      <c r="F164" s="213" t="s">
        <v>2126</v>
      </c>
      <c r="G164" s="214" t="s">
        <v>311</v>
      </c>
      <c r="H164" s="215">
        <v>130.69999999999999</v>
      </c>
      <c r="I164" s="216"/>
      <c r="J164" s="217">
        <f>ROUND(I164*H164,2)</f>
        <v>0</v>
      </c>
      <c r="K164" s="213" t="s">
        <v>312</v>
      </c>
      <c r="L164" s="42"/>
      <c r="M164" s="218" t="s">
        <v>19</v>
      </c>
      <c r="N164" s="219" t="s">
        <v>45</v>
      </c>
      <c r="O164" s="82"/>
      <c r="P164" s="220">
        <f>O164*H164</f>
        <v>0</v>
      </c>
      <c r="Q164" s="220">
        <v>0</v>
      </c>
      <c r="R164" s="220">
        <f>Q164*H164</f>
        <v>0</v>
      </c>
      <c r="S164" s="220">
        <v>0</v>
      </c>
      <c r="T164" s="221">
        <f>S164*H164</f>
        <v>0</v>
      </c>
      <c r="U164" s="36"/>
      <c r="V164" s="36"/>
      <c r="W164" s="36"/>
      <c r="X164" s="36"/>
      <c r="Y164" s="36"/>
      <c r="Z164" s="36"/>
      <c r="AA164" s="36"/>
      <c r="AB164" s="36"/>
      <c r="AC164" s="36"/>
      <c r="AD164" s="36"/>
      <c r="AE164" s="36"/>
      <c r="AR164" s="222" t="s">
        <v>376</v>
      </c>
      <c r="AT164" s="222" t="s">
        <v>308</v>
      </c>
      <c r="AU164" s="222" t="s">
        <v>83</v>
      </c>
      <c r="AY164" s="15" t="s">
        <v>305</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376</v>
      </c>
      <c r="BM164" s="222" t="s">
        <v>2243</v>
      </c>
    </row>
    <row r="165" s="2" customFormat="1" ht="14.4" customHeight="1">
      <c r="A165" s="36"/>
      <c r="B165" s="37"/>
      <c r="C165" s="230" t="s">
        <v>951</v>
      </c>
      <c r="D165" s="230" t="s">
        <v>846</v>
      </c>
      <c r="E165" s="231" t="s">
        <v>2244</v>
      </c>
      <c r="F165" s="232" t="s">
        <v>2245</v>
      </c>
      <c r="G165" s="233" t="s">
        <v>311</v>
      </c>
      <c r="H165" s="234">
        <v>133.31399999999999</v>
      </c>
      <c r="I165" s="235"/>
      <c r="J165" s="236">
        <f>ROUND(I165*H165,2)</f>
        <v>0</v>
      </c>
      <c r="K165" s="232" t="s">
        <v>312</v>
      </c>
      <c r="L165" s="237"/>
      <c r="M165" s="238" t="s">
        <v>19</v>
      </c>
      <c r="N165" s="239" t="s">
        <v>45</v>
      </c>
      <c r="O165" s="82"/>
      <c r="P165" s="220">
        <f>O165*H165</f>
        <v>0</v>
      </c>
      <c r="Q165" s="220">
        <v>0.002</v>
      </c>
      <c r="R165" s="220">
        <f>Q165*H165</f>
        <v>0.26662799999999998</v>
      </c>
      <c r="S165" s="220">
        <v>0</v>
      </c>
      <c r="T165" s="221">
        <f>S165*H165</f>
        <v>0</v>
      </c>
      <c r="U165" s="36"/>
      <c r="V165" s="36"/>
      <c r="W165" s="36"/>
      <c r="X165" s="36"/>
      <c r="Y165" s="36"/>
      <c r="Z165" s="36"/>
      <c r="AA165" s="36"/>
      <c r="AB165" s="36"/>
      <c r="AC165" s="36"/>
      <c r="AD165" s="36"/>
      <c r="AE165" s="36"/>
      <c r="AR165" s="222" t="s">
        <v>494</v>
      </c>
      <c r="AT165" s="222" t="s">
        <v>846</v>
      </c>
      <c r="AU165" s="222" t="s">
        <v>83</v>
      </c>
      <c r="AY165" s="15" t="s">
        <v>305</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376</v>
      </c>
      <c r="BM165" s="222" t="s">
        <v>2246</v>
      </c>
    </row>
    <row r="166" s="2" customFormat="1" ht="24.15" customHeight="1">
      <c r="A166" s="36"/>
      <c r="B166" s="37"/>
      <c r="C166" s="211" t="s">
        <v>2247</v>
      </c>
      <c r="D166" s="211" t="s">
        <v>308</v>
      </c>
      <c r="E166" s="212" t="s">
        <v>2248</v>
      </c>
      <c r="F166" s="213" t="s">
        <v>2126</v>
      </c>
      <c r="G166" s="214" t="s">
        <v>311</v>
      </c>
      <c r="H166" s="215">
        <v>130.69999999999999</v>
      </c>
      <c r="I166" s="216"/>
      <c r="J166" s="217">
        <f>ROUND(I166*H166,2)</f>
        <v>0</v>
      </c>
      <c r="K166" s="213" t="s">
        <v>312</v>
      </c>
      <c r="L166" s="42"/>
      <c r="M166" s="218" t="s">
        <v>19</v>
      </c>
      <c r="N166" s="219" t="s">
        <v>45</v>
      </c>
      <c r="O166" s="82"/>
      <c r="P166" s="220">
        <f>O166*H166</f>
        <v>0</v>
      </c>
      <c r="Q166" s="220">
        <v>0</v>
      </c>
      <c r="R166" s="220">
        <f>Q166*H166</f>
        <v>0</v>
      </c>
      <c r="S166" s="220">
        <v>0</v>
      </c>
      <c r="T166" s="221">
        <f>S166*H166</f>
        <v>0</v>
      </c>
      <c r="U166" s="36"/>
      <c r="V166" s="36"/>
      <c r="W166" s="36"/>
      <c r="X166" s="36"/>
      <c r="Y166" s="36"/>
      <c r="Z166" s="36"/>
      <c r="AA166" s="36"/>
      <c r="AB166" s="36"/>
      <c r="AC166" s="36"/>
      <c r="AD166" s="36"/>
      <c r="AE166" s="36"/>
      <c r="AR166" s="222" t="s">
        <v>376</v>
      </c>
      <c r="AT166" s="222" t="s">
        <v>308</v>
      </c>
      <c r="AU166" s="222" t="s">
        <v>83</v>
      </c>
      <c r="AY166" s="15" t="s">
        <v>305</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376</v>
      </c>
      <c r="BM166" s="222" t="s">
        <v>2249</v>
      </c>
    </row>
    <row r="167" s="2" customFormat="1" ht="14.4" customHeight="1">
      <c r="A167" s="36"/>
      <c r="B167" s="37"/>
      <c r="C167" s="230" t="s">
        <v>2250</v>
      </c>
      <c r="D167" s="230" t="s">
        <v>846</v>
      </c>
      <c r="E167" s="231" t="s">
        <v>2244</v>
      </c>
      <c r="F167" s="232" t="s">
        <v>2245</v>
      </c>
      <c r="G167" s="233" t="s">
        <v>311</v>
      </c>
      <c r="H167" s="234">
        <v>133.31399999999999</v>
      </c>
      <c r="I167" s="235"/>
      <c r="J167" s="236">
        <f>ROUND(I167*H167,2)</f>
        <v>0</v>
      </c>
      <c r="K167" s="232" t="s">
        <v>312</v>
      </c>
      <c r="L167" s="237"/>
      <c r="M167" s="238" t="s">
        <v>19</v>
      </c>
      <c r="N167" s="239" t="s">
        <v>45</v>
      </c>
      <c r="O167" s="82"/>
      <c r="P167" s="220">
        <f>O167*H167</f>
        <v>0</v>
      </c>
      <c r="Q167" s="220">
        <v>0.002</v>
      </c>
      <c r="R167" s="220">
        <f>Q167*H167</f>
        <v>0.26662799999999998</v>
      </c>
      <c r="S167" s="220">
        <v>0</v>
      </c>
      <c r="T167" s="221">
        <f>S167*H167</f>
        <v>0</v>
      </c>
      <c r="U167" s="36"/>
      <c r="V167" s="36"/>
      <c r="W167" s="36"/>
      <c r="X167" s="36"/>
      <c r="Y167" s="36"/>
      <c r="Z167" s="36"/>
      <c r="AA167" s="36"/>
      <c r="AB167" s="36"/>
      <c r="AC167" s="36"/>
      <c r="AD167" s="36"/>
      <c r="AE167" s="36"/>
      <c r="AR167" s="222" t="s">
        <v>494</v>
      </c>
      <c r="AT167" s="222" t="s">
        <v>846</v>
      </c>
      <c r="AU167" s="222" t="s">
        <v>83</v>
      </c>
      <c r="AY167" s="15" t="s">
        <v>305</v>
      </c>
      <c r="BE167" s="223">
        <f>IF(N167="základní",J167,0)</f>
        <v>0</v>
      </c>
      <c r="BF167" s="223">
        <f>IF(N167="snížená",J167,0)</f>
        <v>0</v>
      </c>
      <c r="BG167" s="223">
        <f>IF(N167="zákl. přenesená",J167,0)</f>
        <v>0</v>
      </c>
      <c r="BH167" s="223">
        <f>IF(N167="sníž. přenesená",J167,0)</f>
        <v>0</v>
      </c>
      <c r="BI167" s="223">
        <f>IF(N167="nulová",J167,0)</f>
        <v>0</v>
      </c>
      <c r="BJ167" s="15" t="s">
        <v>81</v>
      </c>
      <c r="BK167" s="223">
        <f>ROUND(I167*H167,2)</f>
        <v>0</v>
      </c>
      <c r="BL167" s="15" t="s">
        <v>376</v>
      </c>
      <c r="BM167" s="222" t="s">
        <v>2251</v>
      </c>
    </row>
    <row r="168" s="2" customFormat="1" ht="24.15" customHeight="1">
      <c r="A168" s="36"/>
      <c r="B168" s="37"/>
      <c r="C168" s="211" t="s">
        <v>926</v>
      </c>
      <c r="D168" s="211" t="s">
        <v>308</v>
      </c>
      <c r="E168" s="212" t="s">
        <v>2252</v>
      </c>
      <c r="F168" s="213" t="s">
        <v>1700</v>
      </c>
      <c r="G168" s="214" t="s">
        <v>379</v>
      </c>
      <c r="H168" s="215">
        <v>1.7130000000000001</v>
      </c>
      <c r="I168" s="216"/>
      <c r="J168" s="217">
        <f>ROUND(I168*H168,2)</f>
        <v>0</v>
      </c>
      <c r="K168" s="213" t="s">
        <v>312</v>
      </c>
      <c r="L168" s="42"/>
      <c r="M168" s="218" t="s">
        <v>19</v>
      </c>
      <c r="N168" s="219" t="s">
        <v>45</v>
      </c>
      <c r="O168" s="82"/>
      <c r="P168" s="220">
        <f>O168*H168</f>
        <v>0</v>
      </c>
      <c r="Q168" s="220">
        <v>0</v>
      </c>
      <c r="R168" s="220">
        <f>Q168*H168</f>
        <v>0</v>
      </c>
      <c r="S168" s="220">
        <v>0</v>
      </c>
      <c r="T168" s="221">
        <f>S168*H168</f>
        <v>0</v>
      </c>
      <c r="U168" s="36"/>
      <c r="V168" s="36"/>
      <c r="W168" s="36"/>
      <c r="X168" s="36"/>
      <c r="Y168" s="36"/>
      <c r="Z168" s="36"/>
      <c r="AA168" s="36"/>
      <c r="AB168" s="36"/>
      <c r="AC168" s="36"/>
      <c r="AD168" s="36"/>
      <c r="AE168" s="36"/>
      <c r="AR168" s="222" t="s">
        <v>376</v>
      </c>
      <c r="AT168" s="222" t="s">
        <v>308</v>
      </c>
      <c r="AU168" s="222" t="s">
        <v>83</v>
      </c>
      <c r="AY168" s="15" t="s">
        <v>305</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376</v>
      </c>
      <c r="BM168" s="222" t="s">
        <v>2253</v>
      </c>
    </row>
    <row r="169" s="2" customFormat="1" ht="24.15" customHeight="1">
      <c r="A169" s="36"/>
      <c r="B169" s="37"/>
      <c r="C169" s="211" t="s">
        <v>2254</v>
      </c>
      <c r="D169" s="211" t="s">
        <v>308</v>
      </c>
      <c r="E169" s="212" t="s">
        <v>2255</v>
      </c>
      <c r="F169" s="213" t="s">
        <v>1703</v>
      </c>
      <c r="G169" s="214" t="s">
        <v>379</v>
      </c>
      <c r="H169" s="215">
        <v>1.7130000000000001</v>
      </c>
      <c r="I169" s="216"/>
      <c r="J169" s="217">
        <f>ROUND(I169*H169,2)</f>
        <v>0</v>
      </c>
      <c r="K169" s="213" t="s">
        <v>312</v>
      </c>
      <c r="L169" s="42"/>
      <c r="M169" s="218" t="s">
        <v>19</v>
      </c>
      <c r="N169" s="219" t="s">
        <v>45</v>
      </c>
      <c r="O169" s="82"/>
      <c r="P169" s="220">
        <f>O169*H169</f>
        <v>0</v>
      </c>
      <c r="Q169" s="220">
        <v>0</v>
      </c>
      <c r="R169" s="220">
        <f>Q169*H169</f>
        <v>0</v>
      </c>
      <c r="S169" s="220">
        <v>0</v>
      </c>
      <c r="T169" s="221">
        <f>S169*H169</f>
        <v>0</v>
      </c>
      <c r="U169" s="36"/>
      <c r="V169" s="36"/>
      <c r="W169" s="36"/>
      <c r="X169" s="36"/>
      <c r="Y169" s="36"/>
      <c r="Z169" s="36"/>
      <c r="AA169" s="36"/>
      <c r="AB169" s="36"/>
      <c r="AC169" s="36"/>
      <c r="AD169" s="36"/>
      <c r="AE169" s="36"/>
      <c r="AR169" s="222" t="s">
        <v>376</v>
      </c>
      <c r="AT169" s="222" t="s">
        <v>308</v>
      </c>
      <c r="AU169" s="222" t="s">
        <v>83</v>
      </c>
      <c r="AY169" s="15" t="s">
        <v>305</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376</v>
      </c>
      <c r="BM169" s="222" t="s">
        <v>2256</v>
      </c>
    </row>
    <row r="170" s="12" customFormat="1" ht="22.8" customHeight="1">
      <c r="A170" s="12"/>
      <c r="B170" s="195"/>
      <c r="C170" s="196"/>
      <c r="D170" s="197" t="s">
        <v>73</v>
      </c>
      <c r="E170" s="209" t="s">
        <v>546</v>
      </c>
      <c r="F170" s="209" t="s">
        <v>547</v>
      </c>
      <c r="G170" s="196"/>
      <c r="H170" s="196"/>
      <c r="I170" s="199"/>
      <c r="J170" s="210">
        <f>BK170</f>
        <v>0</v>
      </c>
      <c r="K170" s="196"/>
      <c r="L170" s="201"/>
      <c r="M170" s="202"/>
      <c r="N170" s="203"/>
      <c r="O170" s="203"/>
      <c r="P170" s="204">
        <f>SUM(P171:P177)</f>
        <v>0</v>
      </c>
      <c r="Q170" s="203"/>
      <c r="R170" s="204">
        <f>SUM(R171:R177)</f>
        <v>2.9770000000000003</v>
      </c>
      <c r="S170" s="203"/>
      <c r="T170" s="205">
        <f>SUM(T171:T177)</f>
        <v>0</v>
      </c>
      <c r="U170" s="12"/>
      <c r="V170" s="12"/>
      <c r="W170" s="12"/>
      <c r="X170" s="12"/>
      <c r="Y170" s="12"/>
      <c r="Z170" s="12"/>
      <c r="AA170" s="12"/>
      <c r="AB170" s="12"/>
      <c r="AC170" s="12"/>
      <c r="AD170" s="12"/>
      <c r="AE170" s="12"/>
      <c r="AR170" s="206" t="s">
        <v>83</v>
      </c>
      <c r="AT170" s="207" t="s">
        <v>73</v>
      </c>
      <c r="AU170" s="207" t="s">
        <v>81</v>
      </c>
      <c r="AY170" s="206" t="s">
        <v>305</v>
      </c>
      <c r="BK170" s="208">
        <f>SUM(BK171:BK177)</f>
        <v>0</v>
      </c>
    </row>
    <row r="171" s="2" customFormat="1" ht="24.15" customHeight="1">
      <c r="A171" s="36"/>
      <c r="B171" s="37"/>
      <c r="C171" s="211" t="s">
        <v>2257</v>
      </c>
      <c r="D171" s="211" t="s">
        <v>308</v>
      </c>
      <c r="E171" s="212" t="s">
        <v>2258</v>
      </c>
      <c r="F171" s="213" t="s">
        <v>2259</v>
      </c>
      <c r="G171" s="214" t="s">
        <v>311</v>
      </c>
      <c r="H171" s="215">
        <v>36</v>
      </c>
      <c r="I171" s="216"/>
      <c r="J171" s="217">
        <f>ROUND(I171*H171,2)</f>
        <v>0</v>
      </c>
      <c r="K171" s="213" t="s">
        <v>312</v>
      </c>
      <c r="L171" s="42"/>
      <c r="M171" s="218" t="s">
        <v>19</v>
      </c>
      <c r="N171" s="219" t="s">
        <v>45</v>
      </c>
      <c r="O171" s="82"/>
      <c r="P171" s="220">
        <f>O171*H171</f>
        <v>0</v>
      </c>
      <c r="Q171" s="220">
        <v>0</v>
      </c>
      <c r="R171" s="220">
        <f>Q171*H171</f>
        <v>0</v>
      </c>
      <c r="S171" s="220">
        <v>0</v>
      </c>
      <c r="T171" s="221">
        <f>S171*H171</f>
        <v>0</v>
      </c>
      <c r="U171" s="36"/>
      <c r="V171" s="36"/>
      <c r="W171" s="36"/>
      <c r="X171" s="36"/>
      <c r="Y171" s="36"/>
      <c r="Z171" s="36"/>
      <c r="AA171" s="36"/>
      <c r="AB171" s="36"/>
      <c r="AC171" s="36"/>
      <c r="AD171" s="36"/>
      <c r="AE171" s="36"/>
      <c r="AR171" s="222" t="s">
        <v>376</v>
      </c>
      <c r="AT171" s="222" t="s">
        <v>308</v>
      </c>
      <c r="AU171" s="222" t="s">
        <v>83</v>
      </c>
      <c r="AY171" s="15" t="s">
        <v>305</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376</v>
      </c>
      <c r="BM171" s="222" t="s">
        <v>2260</v>
      </c>
    </row>
    <row r="172" s="2" customFormat="1" ht="142.2" customHeight="1">
      <c r="A172" s="36"/>
      <c r="B172" s="37"/>
      <c r="C172" s="230" t="s">
        <v>2261</v>
      </c>
      <c r="D172" s="230" t="s">
        <v>846</v>
      </c>
      <c r="E172" s="231" t="s">
        <v>2262</v>
      </c>
      <c r="F172" s="232" t="s">
        <v>2263</v>
      </c>
      <c r="G172" s="233" t="s">
        <v>328</v>
      </c>
      <c r="H172" s="234">
        <v>2</v>
      </c>
      <c r="I172" s="235"/>
      <c r="J172" s="236">
        <f>ROUND(I172*H172,2)</f>
        <v>0</v>
      </c>
      <c r="K172" s="232" t="s">
        <v>19</v>
      </c>
      <c r="L172" s="237"/>
      <c r="M172" s="238" t="s">
        <v>19</v>
      </c>
      <c r="N172" s="239" t="s">
        <v>45</v>
      </c>
      <c r="O172" s="82"/>
      <c r="P172" s="220">
        <f>O172*H172</f>
        <v>0</v>
      </c>
      <c r="Q172" s="220">
        <v>1.3500000000000001</v>
      </c>
      <c r="R172" s="220">
        <f>Q172*H172</f>
        <v>2.7000000000000002</v>
      </c>
      <c r="S172" s="220">
        <v>0</v>
      </c>
      <c r="T172" s="221">
        <f>S172*H172</f>
        <v>0</v>
      </c>
      <c r="U172" s="36"/>
      <c r="V172" s="36"/>
      <c r="W172" s="36"/>
      <c r="X172" s="36"/>
      <c r="Y172" s="36"/>
      <c r="Z172" s="36"/>
      <c r="AA172" s="36"/>
      <c r="AB172" s="36"/>
      <c r="AC172" s="36"/>
      <c r="AD172" s="36"/>
      <c r="AE172" s="36"/>
      <c r="AR172" s="222" t="s">
        <v>494</v>
      </c>
      <c r="AT172" s="222" t="s">
        <v>846</v>
      </c>
      <c r="AU172" s="222" t="s">
        <v>83</v>
      </c>
      <c r="AY172" s="15" t="s">
        <v>305</v>
      </c>
      <c r="BE172" s="223">
        <f>IF(N172="základní",J172,0)</f>
        <v>0</v>
      </c>
      <c r="BF172" s="223">
        <f>IF(N172="snížená",J172,0)</f>
        <v>0</v>
      </c>
      <c r="BG172" s="223">
        <f>IF(N172="zákl. přenesená",J172,0)</f>
        <v>0</v>
      </c>
      <c r="BH172" s="223">
        <f>IF(N172="sníž. přenesená",J172,0)</f>
        <v>0</v>
      </c>
      <c r="BI172" s="223">
        <f>IF(N172="nulová",J172,0)</f>
        <v>0</v>
      </c>
      <c r="BJ172" s="15" t="s">
        <v>81</v>
      </c>
      <c r="BK172" s="223">
        <f>ROUND(I172*H172,2)</f>
        <v>0</v>
      </c>
      <c r="BL172" s="15" t="s">
        <v>376</v>
      </c>
      <c r="BM172" s="222" t="s">
        <v>2264</v>
      </c>
    </row>
    <row r="173" s="2" customFormat="1" ht="62.7" customHeight="1">
      <c r="A173" s="36"/>
      <c r="B173" s="37"/>
      <c r="C173" s="211" t="s">
        <v>2265</v>
      </c>
      <c r="D173" s="211" t="s">
        <v>308</v>
      </c>
      <c r="E173" s="212" t="s">
        <v>2266</v>
      </c>
      <c r="F173" s="213" t="s">
        <v>2267</v>
      </c>
      <c r="G173" s="214" t="s">
        <v>940</v>
      </c>
      <c r="H173" s="215">
        <v>1</v>
      </c>
      <c r="I173" s="216"/>
      <c r="J173" s="217">
        <f>ROUND(I173*H173,2)</f>
        <v>0</v>
      </c>
      <c r="K173" s="213" t="s">
        <v>19</v>
      </c>
      <c r="L173" s="42"/>
      <c r="M173" s="218" t="s">
        <v>19</v>
      </c>
      <c r="N173" s="219" t="s">
        <v>45</v>
      </c>
      <c r="O173" s="82"/>
      <c r="P173" s="220">
        <f>O173*H173</f>
        <v>0</v>
      </c>
      <c r="Q173" s="220">
        <v>0.080000000000000002</v>
      </c>
      <c r="R173" s="220">
        <f>Q173*H173</f>
        <v>0.080000000000000002</v>
      </c>
      <c r="S173" s="220">
        <v>0</v>
      </c>
      <c r="T173" s="221">
        <f>S173*H173</f>
        <v>0</v>
      </c>
      <c r="U173" s="36"/>
      <c r="V173" s="36"/>
      <c r="W173" s="36"/>
      <c r="X173" s="36"/>
      <c r="Y173" s="36"/>
      <c r="Z173" s="36"/>
      <c r="AA173" s="36"/>
      <c r="AB173" s="36"/>
      <c r="AC173" s="36"/>
      <c r="AD173" s="36"/>
      <c r="AE173" s="36"/>
      <c r="AR173" s="222" t="s">
        <v>376</v>
      </c>
      <c r="AT173" s="222" t="s">
        <v>308</v>
      </c>
      <c r="AU173" s="222" t="s">
        <v>83</v>
      </c>
      <c r="AY173" s="15" t="s">
        <v>305</v>
      </c>
      <c r="BE173" s="223">
        <f>IF(N173="základní",J173,0)</f>
        <v>0</v>
      </c>
      <c r="BF173" s="223">
        <f>IF(N173="snížená",J173,0)</f>
        <v>0</v>
      </c>
      <c r="BG173" s="223">
        <f>IF(N173="zákl. přenesená",J173,0)</f>
        <v>0</v>
      </c>
      <c r="BH173" s="223">
        <f>IF(N173="sníž. přenesená",J173,0)</f>
        <v>0</v>
      </c>
      <c r="BI173" s="223">
        <f>IF(N173="nulová",J173,0)</f>
        <v>0</v>
      </c>
      <c r="BJ173" s="15" t="s">
        <v>81</v>
      </c>
      <c r="BK173" s="223">
        <f>ROUND(I173*H173,2)</f>
        <v>0</v>
      </c>
      <c r="BL173" s="15" t="s">
        <v>376</v>
      </c>
      <c r="BM173" s="222" t="s">
        <v>2268</v>
      </c>
    </row>
    <row r="174" s="2" customFormat="1" ht="49.05" customHeight="1">
      <c r="A174" s="36"/>
      <c r="B174" s="37"/>
      <c r="C174" s="211" t="s">
        <v>2269</v>
      </c>
      <c r="D174" s="211" t="s">
        <v>308</v>
      </c>
      <c r="E174" s="212" t="s">
        <v>2270</v>
      </c>
      <c r="F174" s="213" t="s">
        <v>2271</v>
      </c>
      <c r="G174" s="214" t="s">
        <v>940</v>
      </c>
      <c r="H174" s="215">
        <v>1</v>
      </c>
      <c r="I174" s="216"/>
      <c r="J174" s="217">
        <f>ROUND(I174*H174,2)</f>
        <v>0</v>
      </c>
      <c r="K174" s="213" t="s">
        <v>19</v>
      </c>
      <c r="L174" s="42"/>
      <c r="M174" s="218" t="s">
        <v>19</v>
      </c>
      <c r="N174" s="219" t="s">
        <v>45</v>
      </c>
      <c r="O174" s="82"/>
      <c r="P174" s="220">
        <f>O174*H174</f>
        <v>0</v>
      </c>
      <c r="Q174" s="220">
        <v>0.0050000000000000001</v>
      </c>
      <c r="R174" s="220">
        <f>Q174*H174</f>
        <v>0.0050000000000000001</v>
      </c>
      <c r="S174" s="220">
        <v>0</v>
      </c>
      <c r="T174" s="221">
        <f>S174*H174</f>
        <v>0</v>
      </c>
      <c r="U174" s="36"/>
      <c r="V174" s="36"/>
      <c r="W174" s="36"/>
      <c r="X174" s="36"/>
      <c r="Y174" s="36"/>
      <c r="Z174" s="36"/>
      <c r="AA174" s="36"/>
      <c r="AB174" s="36"/>
      <c r="AC174" s="36"/>
      <c r="AD174" s="36"/>
      <c r="AE174" s="36"/>
      <c r="AR174" s="222" t="s">
        <v>376</v>
      </c>
      <c r="AT174" s="222" t="s">
        <v>308</v>
      </c>
      <c r="AU174" s="222" t="s">
        <v>83</v>
      </c>
      <c r="AY174" s="15" t="s">
        <v>305</v>
      </c>
      <c r="BE174" s="223">
        <f>IF(N174="základní",J174,0)</f>
        <v>0</v>
      </c>
      <c r="BF174" s="223">
        <f>IF(N174="snížená",J174,0)</f>
        <v>0</v>
      </c>
      <c r="BG174" s="223">
        <f>IF(N174="zákl. přenesená",J174,0)</f>
        <v>0</v>
      </c>
      <c r="BH174" s="223">
        <f>IF(N174="sníž. přenesená",J174,0)</f>
        <v>0</v>
      </c>
      <c r="BI174" s="223">
        <f>IF(N174="nulová",J174,0)</f>
        <v>0</v>
      </c>
      <c r="BJ174" s="15" t="s">
        <v>81</v>
      </c>
      <c r="BK174" s="223">
        <f>ROUND(I174*H174,2)</f>
        <v>0</v>
      </c>
      <c r="BL174" s="15" t="s">
        <v>376</v>
      </c>
      <c r="BM174" s="222" t="s">
        <v>2272</v>
      </c>
    </row>
    <row r="175" s="2" customFormat="1" ht="37.8" customHeight="1">
      <c r="A175" s="36"/>
      <c r="B175" s="37"/>
      <c r="C175" s="230" t="s">
        <v>2273</v>
      </c>
      <c r="D175" s="230" t="s">
        <v>846</v>
      </c>
      <c r="E175" s="231" t="s">
        <v>2274</v>
      </c>
      <c r="F175" s="232" t="s">
        <v>2275</v>
      </c>
      <c r="G175" s="233" t="s">
        <v>2276</v>
      </c>
      <c r="H175" s="234">
        <v>1</v>
      </c>
      <c r="I175" s="235"/>
      <c r="J175" s="236">
        <f>ROUND(I175*H175,2)</f>
        <v>0</v>
      </c>
      <c r="K175" s="232" t="s">
        <v>19</v>
      </c>
      <c r="L175" s="237"/>
      <c r="M175" s="238" t="s">
        <v>19</v>
      </c>
      <c r="N175" s="239" t="s">
        <v>45</v>
      </c>
      <c r="O175" s="82"/>
      <c r="P175" s="220">
        <f>O175*H175</f>
        <v>0</v>
      </c>
      <c r="Q175" s="220">
        <v>0.192</v>
      </c>
      <c r="R175" s="220">
        <f>Q175*H175</f>
        <v>0.192</v>
      </c>
      <c r="S175" s="220">
        <v>0</v>
      </c>
      <c r="T175" s="221">
        <f>S175*H175</f>
        <v>0</v>
      </c>
      <c r="U175" s="36"/>
      <c r="V175" s="36"/>
      <c r="W175" s="36"/>
      <c r="X175" s="36"/>
      <c r="Y175" s="36"/>
      <c r="Z175" s="36"/>
      <c r="AA175" s="36"/>
      <c r="AB175" s="36"/>
      <c r="AC175" s="36"/>
      <c r="AD175" s="36"/>
      <c r="AE175" s="36"/>
      <c r="AR175" s="222" t="s">
        <v>494</v>
      </c>
      <c r="AT175" s="222" t="s">
        <v>846</v>
      </c>
      <c r="AU175" s="222" t="s">
        <v>83</v>
      </c>
      <c r="AY175" s="15" t="s">
        <v>305</v>
      </c>
      <c r="BE175" s="223">
        <f>IF(N175="základní",J175,0)</f>
        <v>0</v>
      </c>
      <c r="BF175" s="223">
        <f>IF(N175="snížená",J175,0)</f>
        <v>0</v>
      </c>
      <c r="BG175" s="223">
        <f>IF(N175="zákl. přenesená",J175,0)</f>
        <v>0</v>
      </c>
      <c r="BH175" s="223">
        <f>IF(N175="sníž. přenesená",J175,0)</f>
        <v>0</v>
      </c>
      <c r="BI175" s="223">
        <f>IF(N175="nulová",J175,0)</f>
        <v>0</v>
      </c>
      <c r="BJ175" s="15" t="s">
        <v>81</v>
      </c>
      <c r="BK175" s="223">
        <f>ROUND(I175*H175,2)</f>
        <v>0</v>
      </c>
      <c r="BL175" s="15" t="s">
        <v>376</v>
      </c>
      <c r="BM175" s="222" t="s">
        <v>2277</v>
      </c>
    </row>
    <row r="176" s="2" customFormat="1" ht="24.15" customHeight="1">
      <c r="A176" s="36"/>
      <c r="B176" s="37"/>
      <c r="C176" s="211" t="s">
        <v>2278</v>
      </c>
      <c r="D176" s="211" t="s">
        <v>308</v>
      </c>
      <c r="E176" s="212" t="s">
        <v>2096</v>
      </c>
      <c r="F176" s="213" t="s">
        <v>2097</v>
      </c>
      <c r="G176" s="214" t="s">
        <v>379</v>
      </c>
      <c r="H176" s="215">
        <v>2.9769999999999999</v>
      </c>
      <c r="I176" s="216"/>
      <c r="J176" s="217">
        <f>ROUND(I176*H176,2)</f>
        <v>0</v>
      </c>
      <c r="K176" s="213" t="s">
        <v>312</v>
      </c>
      <c r="L176" s="42"/>
      <c r="M176" s="218" t="s">
        <v>19</v>
      </c>
      <c r="N176" s="219" t="s">
        <v>45</v>
      </c>
      <c r="O176" s="82"/>
      <c r="P176" s="220">
        <f>O176*H176</f>
        <v>0</v>
      </c>
      <c r="Q176" s="220">
        <v>0</v>
      </c>
      <c r="R176" s="220">
        <f>Q176*H176</f>
        <v>0</v>
      </c>
      <c r="S176" s="220">
        <v>0</v>
      </c>
      <c r="T176" s="221">
        <f>S176*H176</f>
        <v>0</v>
      </c>
      <c r="U176" s="36"/>
      <c r="V176" s="36"/>
      <c r="W176" s="36"/>
      <c r="X176" s="36"/>
      <c r="Y176" s="36"/>
      <c r="Z176" s="36"/>
      <c r="AA176" s="36"/>
      <c r="AB176" s="36"/>
      <c r="AC176" s="36"/>
      <c r="AD176" s="36"/>
      <c r="AE176" s="36"/>
      <c r="AR176" s="222" t="s">
        <v>376</v>
      </c>
      <c r="AT176" s="222" t="s">
        <v>308</v>
      </c>
      <c r="AU176" s="222" t="s">
        <v>83</v>
      </c>
      <c r="AY176" s="15" t="s">
        <v>305</v>
      </c>
      <c r="BE176" s="223">
        <f>IF(N176="základní",J176,0)</f>
        <v>0</v>
      </c>
      <c r="BF176" s="223">
        <f>IF(N176="snížená",J176,0)</f>
        <v>0</v>
      </c>
      <c r="BG176" s="223">
        <f>IF(N176="zákl. přenesená",J176,0)</f>
        <v>0</v>
      </c>
      <c r="BH176" s="223">
        <f>IF(N176="sníž. přenesená",J176,0)</f>
        <v>0</v>
      </c>
      <c r="BI176" s="223">
        <f>IF(N176="nulová",J176,0)</f>
        <v>0</v>
      </c>
      <c r="BJ176" s="15" t="s">
        <v>81</v>
      </c>
      <c r="BK176" s="223">
        <f>ROUND(I176*H176,2)</f>
        <v>0</v>
      </c>
      <c r="BL176" s="15" t="s">
        <v>376</v>
      </c>
      <c r="BM176" s="222" t="s">
        <v>2279</v>
      </c>
    </row>
    <row r="177" s="2" customFormat="1" ht="24.15" customHeight="1">
      <c r="A177" s="36"/>
      <c r="B177" s="37"/>
      <c r="C177" s="211" t="s">
        <v>2280</v>
      </c>
      <c r="D177" s="211" t="s">
        <v>308</v>
      </c>
      <c r="E177" s="212" t="s">
        <v>945</v>
      </c>
      <c r="F177" s="213" t="s">
        <v>946</v>
      </c>
      <c r="G177" s="214" t="s">
        <v>379</v>
      </c>
      <c r="H177" s="215">
        <v>2.9769999999999999</v>
      </c>
      <c r="I177" s="216"/>
      <c r="J177" s="217">
        <f>ROUND(I177*H177,2)</f>
        <v>0</v>
      </c>
      <c r="K177" s="213" t="s">
        <v>312</v>
      </c>
      <c r="L177" s="42"/>
      <c r="M177" s="224" t="s">
        <v>19</v>
      </c>
      <c r="N177" s="225" t="s">
        <v>45</v>
      </c>
      <c r="O177" s="226"/>
      <c r="P177" s="227">
        <f>O177*H177</f>
        <v>0</v>
      </c>
      <c r="Q177" s="227">
        <v>0</v>
      </c>
      <c r="R177" s="227">
        <f>Q177*H177</f>
        <v>0</v>
      </c>
      <c r="S177" s="227">
        <v>0</v>
      </c>
      <c r="T177" s="228">
        <f>S177*H177</f>
        <v>0</v>
      </c>
      <c r="U177" s="36"/>
      <c r="V177" s="36"/>
      <c r="W177" s="36"/>
      <c r="X177" s="36"/>
      <c r="Y177" s="36"/>
      <c r="Z177" s="36"/>
      <c r="AA177" s="36"/>
      <c r="AB177" s="36"/>
      <c r="AC177" s="36"/>
      <c r="AD177" s="36"/>
      <c r="AE177" s="36"/>
      <c r="AR177" s="222" t="s">
        <v>376</v>
      </c>
      <c r="AT177" s="222" t="s">
        <v>308</v>
      </c>
      <c r="AU177" s="222" t="s">
        <v>83</v>
      </c>
      <c r="AY177" s="15" t="s">
        <v>305</v>
      </c>
      <c r="BE177" s="223">
        <f>IF(N177="základní",J177,0)</f>
        <v>0</v>
      </c>
      <c r="BF177" s="223">
        <f>IF(N177="snížená",J177,0)</f>
        <v>0</v>
      </c>
      <c r="BG177" s="223">
        <f>IF(N177="zákl. přenesená",J177,0)</f>
        <v>0</v>
      </c>
      <c r="BH177" s="223">
        <f>IF(N177="sníž. přenesená",J177,0)</f>
        <v>0</v>
      </c>
      <c r="BI177" s="223">
        <f>IF(N177="nulová",J177,0)</f>
        <v>0</v>
      </c>
      <c r="BJ177" s="15" t="s">
        <v>81</v>
      </c>
      <c r="BK177" s="223">
        <f>ROUND(I177*H177,2)</f>
        <v>0</v>
      </c>
      <c r="BL177" s="15" t="s">
        <v>376</v>
      </c>
      <c r="BM177" s="222" t="s">
        <v>2281</v>
      </c>
    </row>
    <row r="178" s="2" customFormat="1" ht="6.96" customHeight="1">
      <c r="A178" s="36"/>
      <c r="B178" s="57"/>
      <c r="C178" s="58"/>
      <c r="D178" s="58"/>
      <c r="E178" s="58"/>
      <c r="F178" s="58"/>
      <c r="G178" s="58"/>
      <c r="H178" s="58"/>
      <c r="I178" s="58"/>
      <c r="J178" s="58"/>
      <c r="K178" s="58"/>
      <c r="L178" s="42"/>
      <c r="M178" s="36"/>
      <c r="O178" s="36"/>
      <c r="P178" s="36"/>
      <c r="Q178" s="36"/>
      <c r="R178" s="36"/>
      <c r="S178" s="36"/>
      <c r="T178" s="36"/>
      <c r="U178" s="36"/>
      <c r="V178" s="36"/>
      <c r="W178" s="36"/>
      <c r="X178" s="36"/>
      <c r="Y178" s="36"/>
      <c r="Z178" s="36"/>
      <c r="AA178" s="36"/>
      <c r="AB178" s="36"/>
      <c r="AC178" s="36"/>
      <c r="AD178" s="36"/>
      <c r="AE178" s="36"/>
    </row>
  </sheetData>
  <sheetProtection sheet="1" autoFilter="0" formatColumns="0" formatRows="0" objects="1" scenarios="1" spinCount="100000" saltValue="cAkG/Ufk1Tq0wwQPPKIPLG7muxZAjHOSyA7xc4zvIxwce9OEHlyARGwtJRUcIxHr9Wif6vE6IYm6JnmXlUD98g==" hashValue="ETKlylFYOjZCzDHzhx8RsX8LBFk3QTCD8zA7C3g6VJjIU8IB3VJxK3AMqmy7VW6UPoJ2dCl3kwWgba5L1YLDOg==" algorithmName="SHA-512" password="CC35"/>
  <autoFilter ref="C94:K177"/>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218</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836</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2282</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ROUND(J91,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ROUND((SUM(BE91:BE115)),  2)</f>
        <v>0</v>
      </c>
      <c r="G35" s="36"/>
      <c r="H35" s="36"/>
      <c r="I35" s="156">
        <v>0.20999999999999999</v>
      </c>
      <c r="J35" s="155">
        <f>ROUND(((SUM(BE91:BE115))*I35),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ROUND((SUM(BF91:BF115)),  2)</f>
        <v>0</v>
      </c>
      <c r="G36" s="36"/>
      <c r="H36" s="36"/>
      <c r="I36" s="156">
        <v>0.14999999999999999</v>
      </c>
      <c r="J36" s="155">
        <f>ROUND(((SUM(BF91:BF115))*I36),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ROUND((SUM(BG91:BG115)),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ROUND((SUM(BH91:BH115)),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ROUND((SUM(BI91:BI115)),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836</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2020-019-02-12 - Nové kce- vnější povrchy- fasáda  </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J91</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281</v>
      </c>
      <c r="E64" s="176"/>
      <c r="F64" s="176"/>
      <c r="G64" s="176"/>
      <c r="H64" s="176"/>
      <c r="I64" s="176"/>
      <c r="J64" s="177">
        <f>J92</f>
        <v>0</v>
      </c>
      <c r="K64" s="174"/>
      <c r="L64" s="178"/>
      <c r="S64" s="9"/>
      <c r="T64" s="9"/>
      <c r="U64" s="9"/>
      <c r="V64" s="9"/>
      <c r="W64" s="9"/>
      <c r="X64" s="9"/>
      <c r="Y64" s="9"/>
      <c r="Z64" s="9"/>
      <c r="AA64" s="9"/>
      <c r="AB64" s="9"/>
      <c r="AC64" s="9"/>
      <c r="AD64" s="9"/>
      <c r="AE64" s="9"/>
    </row>
    <row r="65" s="10" customFormat="1" ht="19.92" customHeight="1">
      <c r="A65" s="10"/>
      <c r="B65" s="179"/>
      <c r="C65" s="123"/>
      <c r="D65" s="180" t="s">
        <v>2283</v>
      </c>
      <c r="E65" s="181"/>
      <c r="F65" s="181"/>
      <c r="G65" s="181"/>
      <c r="H65" s="181"/>
      <c r="I65" s="181"/>
      <c r="J65" s="182">
        <f>J93</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2284</v>
      </c>
      <c r="E66" s="181"/>
      <c r="F66" s="181"/>
      <c r="G66" s="181"/>
      <c r="H66" s="181"/>
      <c r="I66" s="181"/>
      <c r="J66" s="182">
        <f>J97</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2285</v>
      </c>
      <c r="E67" s="181"/>
      <c r="F67" s="181"/>
      <c r="G67" s="181"/>
      <c r="H67" s="181"/>
      <c r="I67" s="181"/>
      <c r="J67" s="182">
        <f>J100</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282</v>
      </c>
      <c r="E68" s="181"/>
      <c r="F68" s="181"/>
      <c r="G68" s="181"/>
      <c r="H68" s="181"/>
      <c r="I68" s="181"/>
      <c r="J68" s="182">
        <f>J104</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841</v>
      </c>
      <c r="E69" s="181"/>
      <c r="F69" s="181"/>
      <c r="G69" s="181"/>
      <c r="H69" s="181"/>
      <c r="I69" s="181"/>
      <c r="J69" s="182">
        <f>J114</f>
        <v>0</v>
      </c>
      <c r="K69" s="123"/>
      <c r="L69" s="183"/>
      <c r="S69" s="10"/>
      <c r="T69" s="10"/>
      <c r="U69" s="10"/>
      <c r="V69" s="10"/>
      <c r="W69" s="10"/>
      <c r="X69" s="10"/>
      <c r="Y69" s="10"/>
      <c r="Z69" s="10"/>
      <c r="AA69" s="10"/>
      <c r="AB69" s="10"/>
      <c r="AC69" s="10"/>
      <c r="AD69" s="10"/>
      <c r="AE69" s="10"/>
    </row>
    <row r="70" s="2" customFormat="1" ht="21.84" customHeight="1">
      <c r="A70" s="36"/>
      <c r="B70" s="37"/>
      <c r="C70" s="38"/>
      <c r="D70" s="38"/>
      <c r="E70" s="38"/>
      <c r="F70" s="38"/>
      <c r="G70" s="38"/>
      <c r="H70" s="38"/>
      <c r="I70" s="38"/>
      <c r="J70" s="38"/>
      <c r="K70" s="38"/>
      <c r="L70" s="143"/>
      <c r="S70" s="36"/>
      <c r="T70" s="36"/>
      <c r="U70" s="36"/>
      <c r="V70" s="36"/>
      <c r="W70" s="36"/>
      <c r="X70" s="36"/>
      <c r="Y70" s="36"/>
      <c r="Z70" s="36"/>
      <c r="AA70" s="36"/>
      <c r="AB70" s="36"/>
      <c r="AC70" s="36"/>
      <c r="AD70" s="36"/>
      <c r="AE70" s="36"/>
    </row>
    <row r="71" s="2" customFormat="1" ht="6.96" customHeight="1">
      <c r="A71" s="36"/>
      <c r="B71" s="57"/>
      <c r="C71" s="58"/>
      <c r="D71" s="58"/>
      <c r="E71" s="58"/>
      <c r="F71" s="58"/>
      <c r="G71" s="58"/>
      <c r="H71" s="58"/>
      <c r="I71" s="58"/>
      <c r="J71" s="58"/>
      <c r="K71" s="58"/>
      <c r="L71" s="143"/>
      <c r="S71" s="36"/>
      <c r="T71" s="36"/>
      <c r="U71" s="36"/>
      <c r="V71" s="36"/>
      <c r="W71" s="36"/>
      <c r="X71" s="36"/>
      <c r="Y71" s="36"/>
      <c r="Z71" s="36"/>
      <c r="AA71" s="36"/>
      <c r="AB71" s="36"/>
      <c r="AC71" s="36"/>
      <c r="AD71" s="36"/>
      <c r="AE71" s="36"/>
    </row>
    <row r="75" s="2" customFormat="1" ht="6.96" customHeight="1">
      <c r="A75" s="36"/>
      <c r="B75" s="59"/>
      <c r="C75" s="60"/>
      <c r="D75" s="60"/>
      <c r="E75" s="60"/>
      <c r="F75" s="60"/>
      <c r="G75" s="60"/>
      <c r="H75" s="60"/>
      <c r="I75" s="60"/>
      <c r="J75" s="60"/>
      <c r="K75" s="60"/>
      <c r="L75" s="143"/>
      <c r="S75" s="36"/>
      <c r="T75" s="36"/>
      <c r="U75" s="36"/>
      <c r="V75" s="36"/>
      <c r="W75" s="36"/>
      <c r="X75" s="36"/>
      <c r="Y75" s="36"/>
      <c r="Z75" s="36"/>
      <c r="AA75" s="36"/>
      <c r="AB75" s="36"/>
      <c r="AC75" s="36"/>
      <c r="AD75" s="36"/>
      <c r="AE75" s="36"/>
    </row>
    <row r="76" s="2" customFormat="1" ht="24.96" customHeight="1">
      <c r="A76" s="36"/>
      <c r="B76" s="37"/>
      <c r="C76" s="21" t="s">
        <v>290</v>
      </c>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12" customHeight="1">
      <c r="A78" s="36"/>
      <c r="B78" s="37"/>
      <c r="C78" s="30" t="s">
        <v>16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6.5" customHeight="1">
      <c r="A79" s="36"/>
      <c r="B79" s="37"/>
      <c r="C79" s="38"/>
      <c r="D79" s="38"/>
      <c r="E79" s="168" t="str">
        <f>E7</f>
        <v>Stavební úpravy a přístavba objektu FLD-3.etapa</v>
      </c>
      <c r="F79" s="30"/>
      <c r="G79" s="30"/>
      <c r="H79" s="30"/>
      <c r="I79" s="38"/>
      <c r="J79" s="38"/>
      <c r="K79" s="38"/>
      <c r="L79" s="143"/>
      <c r="S79" s="36"/>
      <c r="T79" s="36"/>
      <c r="U79" s="36"/>
      <c r="V79" s="36"/>
      <c r="W79" s="36"/>
      <c r="X79" s="36"/>
      <c r="Y79" s="36"/>
      <c r="Z79" s="36"/>
      <c r="AA79" s="36"/>
      <c r="AB79" s="36"/>
      <c r="AC79" s="36"/>
      <c r="AD79" s="36"/>
      <c r="AE79" s="36"/>
    </row>
    <row r="80" s="1" customFormat="1" ht="12" customHeight="1">
      <c r="B80" s="19"/>
      <c r="C80" s="30" t="s">
        <v>271</v>
      </c>
      <c r="D80" s="20"/>
      <c r="E80" s="20"/>
      <c r="F80" s="20"/>
      <c r="G80" s="20"/>
      <c r="H80" s="20"/>
      <c r="I80" s="20"/>
      <c r="J80" s="20"/>
      <c r="K80" s="20"/>
      <c r="L80" s="18"/>
    </row>
    <row r="81" s="2" customFormat="1" ht="16.5" customHeight="1">
      <c r="A81" s="36"/>
      <c r="B81" s="37"/>
      <c r="C81" s="38"/>
      <c r="D81" s="38"/>
      <c r="E81" s="168" t="s">
        <v>836</v>
      </c>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273</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67" t="str">
        <f>E11</f>
        <v xml:space="preserve">2020-019-02-12 - Nové kce- vnější povrchy- fasáda  </v>
      </c>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21</v>
      </c>
      <c r="D85" s="38"/>
      <c r="E85" s="38"/>
      <c r="F85" s="25" t="str">
        <f>F14</f>
        <v xml:space="preserve">KAMÝCKÁ 1176, PRAHA - SUCHDOL </v>
      </c>
      <c r="G85" s="38"/>
      <c r="H85" s="38"/>
      <c r="I85" s="30" t="s">
        <v>23</v>
      </c>
      <c r="J85" s="70" t="str">
        <f>IF(J14="","",J14)</f>
        <v>16. 10. 2020</v>
      </c>
      <c r="K85" s="38"/>
      <c r="L85" s="143"/>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40.05" customHeight="1">
      <c r="A87" s="36"/>
      <c r="B87" s="37"/>
      <c r="C87" s="30" t="s">
        <v>25</v>
      </c>
      <c r="D87" s="38"/>
      <c r="E87" s="38"/>
      <c r="F87" s="25" t="str">
        <f>E17</f>
        <v>ČZU V PRAZE, FAKULTA LESNICKÁ A DŘEVAŘSKÁ, Praha 6</v>
      </c>
      <c r="G87" s="38"/>
      <c r="H87" s="38"/>
      <c r="I87" s="30" t="s">
        <v>33</v>
      </c>
      <c r="J87" s="34" t="str">
        <f>E23</f>
        <v>Ing. Vladimír Čapka Gerstnerova 5/658 Praha 7</v>
      </c>
      <c r="K87" s="38"/>
      <c r="L87" s="143"/>
      <c r="S87" s="36"/>
      <c r="T87" s="36"/>
      <c r="U87" s="36"/>
      <c r="V87" s="36"/>
      <c r="W87" s="36"/>
      <c r="X87" s="36"/>
      <c r="Y87" s="36"/>
      <c r="Z87" s="36"/>
      <c r="AA87" s="36"/>
      <c r="AB87" s="36"/>
      <c r="AC87" s="36"/>
      <c r="AD87" s="36"/>
      <c r="AE87" s="36"/>
    </row>
    <row r="88" s="2" customFormat="1" ht="25.65" customHeight="1">
      <c r="A88" s="36"/>
      <c r="B88" s="37"/>
      <c r="C88" s="30" t="s">
        <v>31</v>
      </c>
      <c r="D88" s="38"/>
      <c r="E88" s="38"/>
      <c r="F88" s="25" t="str">
        <f>IF(E20="","",E20)</f>
        <v>Vyplň údaj</v>
      </c>
      <c r="G88" s="38"/>
      <c r="H88" s="38"/>
      <c r="I88" s="30" t="s">
        <v>36</v>
      </c>
      <c r="J88" s="34" t="str">
        <f>E26</f>
        <v>Ing. Dana Mlejnková</v>
      </c>
      <c r="K88" s="38"/>
      <c r="L88" s="143"/>
      <c r="S88" s="36"/>
      <c r="T88" s="36"/>
      <c r="U88" s="36"/>
      <c r="V88" s="36"/>
      <c r="W88" s="36"/>
      <c r="X88" s="36"/>
      <c r="Y88" s="36"/>
      <c r="Z88" s="36"/>
      <c r="AA88" s="36"/>
      <c r="AB88" s="36"/>
      <c r="AC88" s="36"/>
      <c r="AD88" s="36"/>
      <c r="AE88" s="36"/>
    </row>
    <row r="89" s="2" customFormat="1" ht="10.32"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11" customFormat="1" ht="29.28" customHeight="1">
      <c r="A90" s="184"/>
      <c r="B90" s="185"/>
      <c r="C90" s="186" t="s">
        <v>291</v>
      </c>
      <c r="D90" s="187" t="s">
        <v>59</v>
      </c>
      <c r="E90" s="187" t="s">
        <v>55</v>
      </c>
      <c r="F90" s="187" t="s">
        <v>56</v>
      </c>
      <c r="G90" s="187" t="s">
        <v>292</v>
      </c>
      <c r="H90" s="187" t="s">
        <v>293</v>
      </c>
      <c r="I90" s="187" t="s">
        <v>294</v>
      </c>
      <c r="J90" s="187" t="s">
        <v>279</v>
      </c>
      <c r="K90" s="188" t="s">
        <v>295</v>
      </c>
      <c r="L90" s="189"/>
      <c r="M90" s="90" t="s">
        <v>19</v>
      </c>
      <c r="N90" s="91" t="s">
        <v>44</v>
      </c>
      <c r="O90" s="91" t="s">
        <v>296</v>
      </c>
      <c r="P90" s="91" t="s">
        <v>297</v>
      </c>
      <c r="Q90" s="91" t="s">
        <v>298</v>
      </c>
      <c r="R90" s="91" t="s">
        <v>299</v>
      </c>
      <c r="S90" s="91" t="s">
        <v>300</v>
      </c>
      <c r="T90" s="92" t="s">
        <v>301</v>
      </c>
      <c r="U90" s="184"/>
      <c r="V90" s="184"/>
      <c r="W90" s="184"/>
      <c r="X90" s="184"/>
      <c r="Y90" s="184"/>
      <c r="Z90" s="184"/>
      <c r="AA90" s="184"/>
      <c r="AB90" s="184"/>
      <c r="AC90" s="184"/>
      <c r="AD90" s="184"/>
      <c r="AE90" s="184"/>
    </row>
    <row r="91" s="2" customFormat="1" ht="22.8" customHeight="1">
      <c r="A91" s="36"/>
      <c r="B91" s="37"/>
      <c r="C91" s="97" t="s">
        <v>302</v>
      </c>
      <c r="D91" s="38"/>
      <c r="E91" s="38"/>
      <c r="F91" s="38"/>
      <c r="G91" s="38"/>
      <c r="H91" s="38"/>
      <c r="I91" s="38"/>
      <c r="J91" s="190">
        <f>BK91</f>
        <v>0</v>
      </c>
      <c r="K91" s="38"/>
      <c r="L91" s="42"/>
      <c r="M91" s="93"/>
      <c r="N91" s="191"/>
      <c r="O91" s="94"/>
      <c r="P91" s="192">
        <f>P92</f>
        <v>0</v>
      </c>
      <c r="Q91" s="94"/>
      <c r="R91" s="192">
        <f>R92</f>
        <v>1.4496581144</v>
      </c>
      <c r="S91" s="94"/>
      <c r="T91" s="193">
        <f>T92</f>
        <v>0</v>
      </c>
      <c r="U91" s="36"/>
      <c r="V91" s="36"/>
      <c r="W91" s="36"/>
      <c r="X91" s="36"/>
      <c r="Y91" s="36"/>
      <c r="Z91" s="36"/>
      <c r="AA91" s="36"/>
      <c r="AB91" s="36"/>
      <c r="AC91" s="36"/>
      <c r="AD91" s="36"/>
      <c r="AE91" s="36"/>
      <c r="AT91" s="15" t="s">
        <v>73</v>
      </c>
      <c r="AU91" s="15" t="s">
        <v>280</v>
      </c>
      <c r="BK91" s="194">
        <f>BK92</f>
        <v>0</v>
      </c>
    </row>
    <row r="92" s="12" customFormat="1" ht="25.92" customHeight="1">
      <c r="A92" s="12"/>
      <c r="B92" s="195"/>
      <c r="C92" s="196"/>
      <c r="D92" s="197" t="s">
        <v>73</v>
      </c>
      <c r="E92" s="198" t="s">
        <v>303</v>
      </c>
      <c r="F92" s="198" t="s">
        <v>304</v>
      </c>
      <c r="G92" s="196"/>
      <c r="H92" s="196"/>
      <c r="I92" s="199"/>
      <c r="J92" s="200">
        <f>BK92</f>
        <v>0</v>
      </c>
      <c r="K92" s="196"/>
      <c r="L92" s="201"/>
      <c r="M92" s="202"/>
      <c r="N92" s="203"/>
      <c r="O92" s="203"/>
      <c r="P92" s="204">
        <f>P93+P97+P100+P104+P114</f>
        <v>0</v>
      </c>
      <c r="Q92" s="203"/>
      <c r="R92" s="204">
        <f>R93+R97+R100+R104+R114</f>
        <v>1.4496581144</v>
      </c>
      <c r="S92" s="203"/>
      <c r="T92" s="205">
        <f>T93+T97+T100+T104+T114</f>
        <v>0</v>
      </c>
      <c r="U92" s="12"/>
      <c r="V92" s="12"/>
      <c r="W92" s="12"/>
      <c r="X92" s="12"/>
      <c r="Y92" s="12"/>
      <c r="Z92" s="12"/>
      <c r="AA92" s="12"/>
      <c r="AB92" s="12"/>
      <c r="AC92" s="12"/>
      <c r="AD92" s="12"/>
      <c r="AE92" s="12"/>
      <c r="AR92" s="206" t="s">
        <v>81</v>
      </c>
      <c r="AT92" s="207" t="s">
        <v>73</v>
      </c>
      <c r="AU92" s="207" t="s">
        <v>74</v>
      </c>
      <c r="AY92" s="206" t="s">
        <v>305</v>
      </c>
      <c r="BK92" s="208">
        <f>BK93+BK97+BK100+BK104+BK114</f>
        <v>0</v>
      </c>
    </row>
    <row r="93" s="12" customFormat="1" ht="22.8" customHeight="1">
      <c r="A93" s="12"/>
      <c r="B93" s="195"/>
      <c r="C93" s="196"/>
      <c r="D93" s="197" t="s">
        <v>73</v>
      </c>
      <c r="E93" s="209" t="s">
        <v>2286</v>
      </c>
      <c r="F93" s="209" t="s">
        <v>2287</v>
      </c>
      <c r="G93" s="196"/>
      <c r="H93" s="196"/>
      <c r="I93" s="199"/>
      <c r="J93" s="210">
        <f>BK93</f>
        <v>0</v>
      </c>
      <c r="K93" s="196"/>
      <c r="L93" s="201"/>
      <c r="M93" s="202"/>
      <c r="N93" s="203"/>
      <c r="O93" s="203"/>
      <c r="P93" s="204">
        <f>SUM(P94:P96)</f>
        <v>0</v>
      </c>
      <c r="Q93" s="203"/>
      <c r="R93" s="204">
        <f>SUM(R94:R96)</f>
        <v>0.516537476</v>
      </c>
      <c r="S93" s="203"/>
      <c r="T93" s="205">
        <f>SUM(T94:T96)</f>
        <v>0</v>
      </c>
      <c r="U93" s="12"/>
      <c r="V93" s="12"/>
      <c r="W93" s="12"/>
      <c r="X93" s="12"/>
      <c r="Y93" s="12"/>
      <c r="Z93" s="12"/>
      <c r="AA93" s="12"/>
      <c r="AB93" s="12"/>
      <c r="AC93" s="12"/>
      <c r="AD93" s="12"/>
      <c r="AE93" s="12"/>
      <c r="AR93" s="206" t="s">
        <v>81</v>
      </c>
      <c r="AT93" s="207" t="s">
        <v>73</v>
      </c>
      <c r="AU93" s="207" t="s">
        <v>81</v>
      </c>
      <c r="AY93" s="206" t="s">
        <v>305</v>
      </c>
      <c r="BK93" s="208">
        <f>SUM(BK94:BK96)</f>
        <v>0</v>
      </c>
    </row>
    <row r="94" s="2" customFormat="1" ht="24.15" customHeight="1">
      <c r="A94" s="36"/>
      <c r="B94" s="37"/>
      <c r="C94" s="211" t="s">
        <v>81</v>
      </c>
      <c r="D94" s="211" t="s">
        <v>308</v>
      </c>
      <c r="E94" s="212" t="s">
        <v>2288</v>
      </c>
      <c r="F94" s="213" t="s">
        <v>2289</v>
      </c>
      <c r="G94" s="214" t="s">
        <v>311</v>
      </c>
      <c r="H94" s="215">
        <v>35.475000000000001</v>
      </c>
      <c r="I94" s="216"/>
      <c r="J94" s="217">
        <f>ROUND(I94*H94,2)</f>
        <v>0</v>
      </c>
      <c r="K94" s="213" t="s">
        <v>312</v>
      </c>
      <c r="L94" s="42"/>
      <c r="M94" s="218" t="s">
        <v>19</v>
      </c>
      <c r="N94" s="219" t="s">
        <v>45</v>
      </c>
      <c r="O94" s="82"/>
      <c r="P94" s="220">
        <f>O94*H94</f>
        <v>0</v>
      </c>
      <c r="Q94" s="220">
        <v>0.0085961600000000003</v>
      </c>
      <c r="R94" s="220">
        <f>Q94*H94</f>
        <v>0.30494877600000003</v>
      </c>
      <c r="S94" s="220">
        <v>0</v>
      </c>
      <c r="T94" s="221">
        <f>S94*H94</f>
        <v>0</v>
      </c>
      <c r="U94" s="36"/>
      <c r="V94" s="36"/>
      <c r="W94" s="36"/>
      <c r="X94" s="36"/>
      <c r="Y94" s="36"/>
      <c r="Z94" s="36"/>
      <c r="AA94" s="36"/>
      <c r="AB94" s="36"/>
      <c r="AC94" s="36"/>
      <c r="AD94" s="36"/>
      <c r="AE94" s="36"/>
      <c r="AR94" s="222" t="s">
        <v>313</v>
      </c>
      <c r="AT94" s="222" t="s">
        <v>308</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313</v>
      </c>
      <c r="BM94" s="222" t="s">
        <v>2290</v>
      </c>
    </row>
    <row r="95" s="2" customFormat="1" ht="14.4" customHeight="1">
      <c r="A95" s="36"/>
      <c r="B95" s="37"/>
      <c r="C95" s="230" t="s">
        <v>83</v>
      </c>
      <c r="D95" s="230" t="s">
        <v>846</v>
      </c>
      <c r="E95" s="231" t="s">
        <v>2291</v>
      </c>
      <c r="F95" s="232" t="s">
        <v>2292</v>
      </c>
      <c r="G95" s="233" t="s">
        <v>311</v>
      </c>
      <c r="H95" s="234">
        <v>36.185000000000002</v>
      </c>
      <c r="I95" s="235"/>
      <c r="J95" s="236">
        <f>ROUND(I95*H95,2)</f>
        <v>0</v>
      </c>
      <c r="K95" s="232" t="s">
        <v>312</v>
      </c>
      <c r="L95" s="237"/>
      <c r="M95" s="238" t="s">
        <v>19</v>
      </c>
      <c r="N95" s="239" t="s">
        <v>45</v>
      </c>
      <c r="O95" s="82"/>
      <c r="P95" s="220">
        <f>O95*H95</f>
        <v>0</v>
      </c>
      <c r="Q95" s="220">
        <v>0.0032200000000000002</v>
      </c>
      <c r="R95" s="220">
        <f>Q95*H95</f>
        <v>0.11651570000000001</v>
      </c>
      <c r="S95" s="220">
        <v>0</v>
      </c>
      <c r="T95" s="221">
        <f>S95*H95</f>
        <v>0</v>
      </c>
      <c r="U95" s="36"/>
      <c r="V95" s="36"/>
      <c r="W95" s="36"/>
      <c r="X95" s="36"/>
      <c r="Y95" s="36"/>
      <c r="Z95" s="36"/>
      <c r="AA95" s="36"/>
      <c r="AB95" s="36"/>
      <c r="AC95" s="36"/>
      <c r="AD95" s="36"/>
      <c r="AE95" s="36"/>
      <c r="AR95" s="222" t="s">
        <v>342</v>
      </c>
      <c r="AT95" s="222" t="s">
        <v>846</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313</v>
      </c>
      <c r="BM95" s="222" t="s">
        <v>2293</v>
      </c>
    </row>
    <row r="96" s="2" customFormat="1" ht="24.15" customHeight="1">
      <c r="A96" s="36"/>
      <c r="B96" s="37"/>
      <c r="C96" s="211" t="s">
        <v>112</v>
      </c>
      <c r="D96" s="211" t="s">
        <v>308</v>
      </c>
      <c r="E96" s="212" t="s">
        <v>2294</v>
      </c>
      <c r="F96" s="213" t="s">
        <v>2295</v>
      </c>
      <c r="G96" s="214" t="s">
        <v>311</v>
      </c>
      <c r="H96" s="215">
        <v>35.475000000000001</v>
      </c>
      <c r="I96" s="216"/>
      <c r="J96" s="217">
        <f>ROUND(I96*H96,2)</f>
        <v>0</v>
      </c>
      <c r="K96" s="213" t="s">
        <v>312</v>
      </c>
      <c r="L96" s="42"/>
      <c r="M96" s="218" t="s">
        <v>19</v>
      </c>
      <c r="N96" s="219" t="s">
        <v>45</v>
      </c>
      <c r="O96" s="82"/>
      <c r="P96" s="220">
        <f>O96*H96</f>
        <v>0</v>
      </c>
      <c r="Q96" s="220">
        <v>0.0026800000000000001</v>
      </c>
      <c r="R96" s="220">
        <f>Q96*H96</f>
        <v>0.095073000000000005</v>
      </c>
      <c r="S96" s="220">
        <v>0</v>
      </c>
      <c r="T96" s="221">
        <f>S96*H96</f>
        <v>0</v>
      </c>
      <c r="U96" s="36"/>
      <c r="V96" s="36"/>
      <c r="W96" s="36"/>
      <c r="X96" s="36"/>
      <c r="Y96" s="36"/>
      <c r="Z96" s="36"/>
      <c r="AA96" s="36"/>
      <c r="AB96" s="36"/>
      <c r="AC96" s="36"/>
      <c r="AD96" s="36"/>
      <c r="AE96" s="36"/>
      <c r="AR96" s="222" t="s">
        <v>313</v>
      </c>
      <c r="AT96" s="222" t="s">
        <v>308</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313</v>
      </c>
      <c r="BM96" s="222" t="s">
        <v>2296</v>
      </c>
    </row>
    <row r="97" s="12" customFormat="1" ht="22.8" customHeight="1">
      <c r="A97" s="12"/>
      <c r="B97" s="195"/>
      <c r="C97" s="196"/>
      <c r="D97" s="197" t="s">
        <v>73</v>
      </c>
      <c r="E97" s="209" t="s">
        <v>2297</v>
      </c>
      <c r="F97" s="209" t="s">
        <v>2298</v>
      </c>
      <c r="G97" s="196"/>
      <c r="H97" s="196"/>
      <c r="I97" s="199"/>
      <c r="J97" s="210">
        <f>BK97</f>
        <v>0</v>
      </c>
      <c r="K97" s="196"/>
      <c r="L97" s="201"/>
      <c r="M97" s="202"/>
      <c r="N97" s="203"/>
      <c r="O97" s="203"/>
      <c r="P97" s="204">
        <f>SUM(P98:P99)</f>
        <v>0</v>
      </c>
      <c r="Q97" s="203"/>
      <c r="R97" s="204">
        <f>SUM(R98:R99)</f>
        <v>0.55752619999999997</v>
      </c>
      <c r="S97" s="203"/>
      <c r="T97" s="205">
        <f>SUM(T98:T99)</f>
        <v>0</v>
      </c>
      <c r="U97" s="12"/>
      <c r="V97" s="12"/>
      <c r="W97" s="12"/>
      <c r="X97" s="12"/>
      <c r="Y97" s="12"/>
      <c r="Z97" s="12"/>
      <c r="AA97" s="12"/>
      <c r="AB97" s="12"/>
      <c r="AC97" s="12"/>
      <c r="AD97" s="12"/>
      <c r="AE97" s="12"/>
      <c r="AR97" s="206" t="s">
        <v>81</v>
      </c>
      <c r="AT97" s="207" t="s">
        <v>73</v>
      </c>
      <c r="AU97" s="207" t="s">
        <v>81</v>
      </c>
      <c r="AY97" s="206" t="s">
        <v>305</v>
      </c>
      <c r="BK97" s="208">
        <f>SUM(BK98:BK99)</f>
        <v>0</v>
      </c>
    </row>
    <row r="98" s="2" customFormat="1" ht="24.15" customHeight="1">
      <c r="A98" s="36"/>
      <c r="B98" s="37"/>
      <c r="C98" s="211" t="s">
        <v>313</v>
      </c>
      <c r="D98" s="211" t="s">
        <v>308</v>
      </c>
      <c r="E98" s="212" t="s">
        <v>2299</v>
      </c>
      <c r="F98" s="213" t="s">
        <v>2300</v>
      </c>
      <c r="G98" s="214" t="s">
        <v>311</v>
      </c>
      <c r="H98" s="215">
        <v>78.924999999999997</v>
      </c>
      <c r="I98" s="216"/>
      <c r="J98" s="217">
        <f>ROUND(I98*H98,2)</f>
        <v>0</v>
      </c>
      <c r="K98" s="213" t="s">
        <v>312</v>
      </c>
      <c r="L98" s="42"/>
      <c r="M98" s="218" t="s">
        <v>19</v>
      </c>
      <c r="N98" s="219" t="s">
        <v>45</v>
      </c>
      <c r="O98" s="82"/>
      <c r="P98" s="220">
        <f>O98*H98</f>
        <v>0</v>
      </c>
      <c r="Q98" s="220">
        <v>0.0043839999999999999</v>
      </c>
      <c r="R98" s="220">
        <f>Q98*H98</f>
        <v>0.34600719999999996</v>
      </c>
      <c r="S98" s="220">
        <v>0</v>
      </c>
      <c r="T98" s="221">
        <f>S98*H98</f>
        <v>0</v>
      </c>
      <c r="U98" s="36"/>
      <c r="V98" s="36"/>
      <c r="W98" s="36"/>
      <c r="X98" s="36"/>
      <c r="Y98" s="36"/>
      <c r="Z98" s="36"/>
      <c r="AA98" s="36"/>
      <c r="AB98" s="36"/>
      <c r="AC98" s="36"/>
      <c r="AD98" s="36"/>
      <c r="AE98" s="36"/>
      <c r="AR98" s="222" t="s">
        <v>313</v>
      </c>
      <c r="AT98" s="222" t="s">
        <v>308</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313</v>
      </c>
      <c r="BM98" s="222" t="s">
        <v>2301</v>
      </c>
    </row>
    <row r="99" s="2" customFormat="1" ht="24.15" customHeight="1">
      <c r="A99" s="36"/>
      <c r="B99" s="37"/>
      <c r="C99" s="211" t="s">
        <v>330</v>
      </c>
      <c r="D99" s="211" t="s">
        <v>308</v>
      </c>
      <c r="E99" s="212" t="s">
        <v>2294</v>
      </c>
      <c r="F99" s="213" t="s">
        <v>2295</v>
      </c>
      <c r="G99" s="214" t="s">
        <v>311</v>
      </c>
      <c r="H99" s="215">
        <v>78.924999999999997</v>
      </c>
      <c r="I99" s="216"/>
      <c r="J99" s="217">
        <f>ROUND(I99*H99,2)</f>
        <v>0</v>
      </c>
      <c r="K99" s="213" t="s">
        <v>312</v>
      </c>
      <c r="L99" s="42"/>
      <c r="M99" s="218" t="s">
        <v>19</v>
      </c>
      <c r="N99" s="219" t="s">
        <v>45</v>
      </c>
      <c r="O99" s="82"/>
      <c r="P99" s="220">
        <f>O99*H99</f>
        <v>0</v>
      </c>
      <c r="Q99" s="220">
        <v>0.0026800000000000001</v>
      </c>
      <c r="R99" s="220">
        <f>Q99*H99</f>
        <v>0.21151900000000001</v>
      </c>
      <c r="S99" s="220">
        <v>0</v>
      </c>
      <c r="T99" s="221">
        <f>S99*H99</f>
        <v>0</v>
      </c>
      <c r="U99" s="36"/>
      <c r="V99" s="36"/>
      <c r="W99" s="36"/>
      <c r="X99" s="36"/>
      <c r="Y99" s="36"/>
      <c r="Z99" s="36"/>
      <c r="AA99" s="36"/>
      <c r="AB99" s="36"/>
      <c r="AC99" s="36"/>
      <c r="AD99" s="36"/>
      <c r="AE99" s="36"/>
      <c r="AR99" s="222" t="s">
        <v>313</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313</v>
      </c>
      <c r="BM99" s="222" t="s">
        <v>2302</v>
      </c>
    </row>
    <row r="100" s="12" customFormat="1" ht="22.8" customHeight="1">
      <c r="A100" s="12"/>
      <c r="B100" s="195"/>
      <c r="C100" s="196"/>
      <c r="D100" s="197" t="s">
        <v>73</v>
      </c>
      <c r="E100" s="209" t="s">
        <v>2303</v>
      </c>
      <c r="F100" s="209" t="s">
        <v>2304</v>
      </c>
      <c r="G100" s="196"/>
      <c r="H100" s="196"/>
      <c r="I100" s="199"/>
      <c r="J100" s="210">
        <f>BK100</f>
        <v>0</v>
      </c>
      <c r="K100" s="196"/>
      <c r="L100" s="201"/>
      <c r="M100" s="202"/>
      <c r="N100" s="203"/>
      <c r="O100" s="203"/>
      <c r="P100" s="204">
        <f>SUM(P101:P103)</f>
        <v>0</v>
      </c>
      <c r="Q100" s="203"/>
      <c r="R100" s="204">
        <f>SUM(R101:R103)</f>
        <v>0.37559443840000001</v>
      </c>
      <c r="S100" s="203"/>
      <c r="T100" s="205">
        <f>SUM(T101:T103)</f>
        <v>0</v>
      </c>
      <c r="U100" s="12"/>
      <c r="V100" s="12"/>
      <c r="W100" s="12"/>
      <c r="X100" s="12"/>
      <c r="Y100" s="12"/>
      <c r="Z100" s="12"/>
      <c r="AA100" s="12"/>
      <c r="AB100" s="12"/>
      <c r="AC100" s="12"/>
      <c r="AD100" s="12"/>
      <c r="AE100" s="12"/>
      <c r="AR100" s="206" t="s">
        <v>81</v>
      </c>
      <c r="AT100" s="207" t="s">
        <v>73</v>
      </c>
      <c r="AU100" s="207" t="s">
        <v>81</v>
      </c>
      <c r="AY100" s="206" t="s">
        <v>305</v>
      </c>
      <c r="BK100" s="208">
        <f>SUM(BK101:BK103)</f>
        <v>0</v>
      </c>
    </row>
    <row r="101" s="2" customFormat="1" ht="24.15" customHeight="1">
      <c r="A101" s="36"/>
      <c r="B101" s="37"/>
      <c r="C101" s="211" t="s">
        <v>334</v>
      </c>
      <c r="D101" s="211" t="s">
        <v>308</v>
      </c>
      <c r="E101" s="212" t="s">
        <v>2288</v>
      </c>
      <c r="F101" s="213" t="s">
        <v>2289</v>
      </c>
      <c r="G101" s="214" t="s">
        <v>311</v>
      </c>
      <c r="H101" s="215">
        <v>24.989999999999998</v>
      </c>
      <c r="I101" s="216"/>
      <c r="J101" s="217">
        <f>ROUND(I101*H101,2)</f>
        <v>0</v>
      </c>
      <c r="K101" s="213" t="s">
        <v>312</v>
      </c>
      <c r="L101" s="42"/>
      <c r="M101" s="218" t="s">
        <v>19</v>
      </c>
      <c r="N101" s="219" t="s">
        <v>45</v>
      </c>
      <c r="O101" s="82"/>
      <c r="P101" s="220">
        <f>O101*H101</f>
        <v>0</v>
      </c>
      <c r="Q101" s="220">
        <v>0.0085961600000000003</v>
      </c>
      <c r="R101" s="220">
        <f>Q101*H101</f>
        <v>0.21481803839999999</v>
      </c>
      <c r="S101" s="220">
        <v>0</v>
      </c>
      <c r="T101" s="221">
        <f>S101*H101</f>
        <v>0</v>
      </c>
      <c r="U101" s="36"/>
      <c r="V101" s="36"/>
      <c r="W101" s="36"/>
      <c r="X101" s="36"/>
      <c r="Y101" s="36"/>
      <c r="Z101" s="36"/>
      <c r="AA101" s="36"/>
      <c r="AB101" s="36"/>
      <c r="AC101" s="36"/>
      <c r="AD101" s="36"/>
      <c r="AE101" s="36"/>
      <c r="AR101" s="222" t="s">
        <v>313</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313</v>
      </c>
      <c r="BM101" s="222" t="s">
        <v>2305</v>
      </c>
    </row>
    <row r="102" s="2" customFormat="1" ht="14.4" customHeight="1">
      <c r="A102" s="36"/>
      <c r="B102" s="37"/>
      <c r="C102" s="230" t="s">
        <v>338</v>
      </c>
      <c r="D102" s="230" t="s">
        <v>846</v>
      </c>
      <c r="E102" s="231" t="s">
        <v>2306</v>
      </c>
      <c r="F102" s="232" t="s">
        <v>2307</v>
      </c>
      <c r="G102" s="233" t="s">
        <v>311</v>
      </c>
      <c r="H102" s="234">
        <v>25.489999999999998</v>
      </c>
      <c r="I102" s="235"/>
      <c r="J102" s="236">
        <f>ROUND(I102*H102,2)</f>
        <v>0</v>
      </c>
      <c r="K102" s="232" t="s">
        <v>312</v>
      </c>
      <c r="L102" s="237"/>
      <c r="M102" s="238" t="s">
        <v>19</v>
      </c>
      <c r="N102" s="239" t="s">
        <v>45</v>
      </c>
      <c r="O102" s="82"/>
      <c r="P102" s="220">
        <f>O102*H102</f>
        <v>0</v>
      </c>
      <c r="Q102" s="220">
        <v>0.0036800000000000001</v>
      </c>
      <c r="R102" s="220">
        <f>Q102*H102</f>
        <v>0.093803200000000003</v>
      </c>
      <c r="S102" s="220">
        <v>0</v>
      </c>
      <c r="T102" s="221">
        <f>S102*H102</f>
        <v>0</v>
      </c>
      <c r="U102" s="36"/>
      <c r="V102" s="36"/>
      <c r="W102" s="36"/>
      <c r="X102" s="36"/>
      <c r="Y102" s="36"/>
      <c r="Z102" s="36"/>
      <c r="AA102" s="36"/>
      <c r="AB102" s="36"/>
      <c r="AC102" s="36"/>
      <c r="AD102" s="36"/>
      <c r="AE102" s="36"/>
      <c r="AR102" s="222" t="s">
        <v>342</v>
      </c>
      <c r="AT102" s="222" t="s">
        <v>846</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313</v>
      </c>
      <c r="BM102" s="222" t="s">
        <v>2308</v>
      </c>
    </row>
    <row r="103" s="2" customFormat="1" ht="24.15" customHeight="1">
      <c r="A103" s="36"/>
      <c r="B103" s="37"/>
      <c r="C103" s="211" t="s">
        <v>342</v>
      </c>
      <c r="D103" s="211" t="s">
        <v>308</v>
      </c>
      <c r="E103" s="212" t="s">
        <v>2294</v>
      </c>
      <c r="F103" s="213" t="s">
        <v>2295</v>
      </c>
      <c r="G103" s="214" t="s">
        <v>311</v>
      </c>
      <c r="H103" s="215">
        <v>24.989999999999998</v>
      </c>
      <c r="I103" s="216"/>
      <c r="J103" s="217">
        <f>ROUND(I103*H103,2)</f>
        <v>0</v>
      </c>
      <c r="K103" s="213" t="s">
        <v>312</v>
      </c>
      <c r="L103" s="42"/>
      <c r="M103" s="218" t="s">
        <v>19</v>
      </c>
      <c r="N103" s="219" t="s">
        <v>45</v>
      </c>
      <c r="O103" s="82"/>
      <c r="P103" s="220">
        <f>O103*H103</f>
        <v>0</v>
      </c>
      <c r="Q103" s="220">
        <v>0.0026800000000000001</v>
      </c>
      <c r="R103" s="220">
        <f>Q103*H103</f>
        <v>0.066973199999999997</v>
      </c>
      <c r="S103" s="220">
        <v>0</v>
      </c>
      <c r="T103" s="221">
        <f>S103*H103</f>
        <v>0</v>
      </c>
      <c r="U103" s="36"/>
      <c r="V103" s="36"/>
      <c r="W103" s="36"/>
      <c r="X103" s="36"/>
      <c r="Y103" s="36"/>
      <c r="Z103" s="36"/>
      <c r="AA103" s="36"/>
      <c r="AB103" s="36"/>
      <c r="AC103" s="36"/>
      <c r="AD103" s="36"/>
      <c r="AE103" s="36"/>
      <c r="AR103" s="222" t="s">
        <v>313</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313</v>
      </c>
      <c r="BM103" s="222" t="s">
        <v>2309</v>
      </c>
    </row>
    <row r="104" s="12" customFormat="1" ht="22.8" customHeight="1">
      <c r="A104" s="12"/>
      <c r="B104" s="195"/>
      <c r="C104" s="196"/>
      <c r="D104" s="197" t="s">
        <v>73</v>
      </c>
      <c r="E104" s="209" t="s">
        <v>306</v>
      </c>
      <c r="F104" s="209" t="s">
        <v>307</v>
      </c>
      <c r="G104" s="196"/>
      <c r="H104" s="196"/>
      <c r="I104" s="199"/>
      <c r="J104" s="210">
        <f>BK104</f>
        <v>0</v>
      </c>
      <c r="K104" s="196"/>
      <c r="L104" s="201"/>
      <c r="M104" s="202"/>
      <c r="N104" s="203"/>
      <c r="O104" s="203"/>
      <c r="P104" s="204">
        <f>SUM(P105:P113)</f>
        <v>0</v>
      </c>
      <c r="Q104" s="203"/>
      <c r="R104" s="204">
        <f>SUM(R105:R113)</f>
        <v>0</v>
      </c>
      <c r="S104" s="203"/>
      <c r="T104" s="205">
        <f>SUM(T105:T113)</f>
        <v>0</v>
      </c>
      <c r="U104" s="12"/>
      <c r="V104" s="12"/>
      <c r="W104" s="12"/>
      <c r="X104" s="12"/>
      <c r="Y104" s="12"/>
      <c r="Z104" s="12"/>
      <c r="AA104" s="12"/>
      <c r="AB104" s="12"/>
      <c r="AC104" s="12"/>
      <c r="AD104" s="12"/>
      <c r="AE104" s="12"/>
      <c r="AR104" s="206" t="s">
        <v>81</v>
      </c>
      <c r="AT104" s="207" t="s">
        <v>73</v>
      </c>
      <c r="AU104" s="207" t="s">
        <v>81</v>
      </c>
      <c r="AY104" s="206" t="s">
        <v>305</v>
      </c>
      <c r="BK104" s="208">
        <f>SUM(BK105:BK113)</f>
        <v>0</v>
      </c>
    </row>
    <row r="105" s="2" customFormat="1" ht="24.15" customHeight="1">
      <c r="A105" s="36"/>
      <c r="B105" s="37"/>
      <c r="C105" s="211" t="s">
        <v>346</v>
      </c>
      <c r="D105" s="211" t="s">
        <v>308</v>
      </c>
      <c r="E105" s="212" t="s">
        <v>2310</v>
      </c>
      <c r="F105" s="213" t="s">
        <v>2311</v>
      </c>
      <c r="G105" s="214" t="s">
        <v>311</v>
      </c>
      <c r="H105" s="215">
        <v>89.549999999999997</v>
      </c>
      <c r="I105" s="216"/>
      <c r="J105" s="217">
        <f>ROUND(I105*H105,2)</f>
        <v>0</v>
      </c>
      <c r="K105" s="213" t="s">
        <v>312</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313</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313</v>
      </c>
      <c r="BM105" s="222" t="s">
        <v>2312</v>
      </c>
    </row>
    <row r="106" s="2" customFormat="1" ht="24.15" customHeight="1">
      <c r="A106" s="36"/>
      <c r="B106" s="37"/>
      <c r="C106" s="211" t="s">
        <v>350</v>
      </c>
      <c r="D106" s="211" t="s">
        <v>308</v>
      </c>
      <c r="E106" s="212" t="s">
        <v>2313</v>
      </c>
      <c r="F106" s="213" t="s">
        <v>2314</v>
      </c>
      <c r="G106" s="214" t="s">
        <v>311</v>
      </c>
      <c r="H106" s="215">
        <v>5373</v>
      </c>
      <c r="I106" s="216"/>
      <c r="J106" s="217">
        <f>ROUND(I106*H106,2)</f>
        <v>0</v>
      </c>
      <c r="K106" s="213" t="s">
        <v>312</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313</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313</v>
      </c>
      <c r="BM106" s="222" t="s">
        <v>2315</v>
      </c>
    </row>
    <row r="107" s="2" customFormat="1" ht="24.15" customHeight="1">
      <c r="A107" s="36"/>
      <c r="B107" s="37"/>
      <c r="C107" s="211" t="s">
        <v>354</v>
      </c>
      <c r="D107" s="211" t="s">
        <v>308</v>
      </c>
      <c r="E107" s="212" t="s">
        <v>2316</v>
      </c>
      <c r="F107" s="213" t="s">
        <v>2317</v>
      </c>
      <c r="G107" s="214" t="s">
        <v>311</v>
      </c>
      <c r="H107" s="215">
        <v>89.549999999999997</v>
      </c>
      <c r="I107" s="216"/>
      <c r="J107" s="217">
        <f>ROUND(I107*H107,2)</f>
        <v>0</v>
      </c>
      <c r="K107" s="213" t="s">
        <v>312</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313</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313</v>
      </c>
      <c r="BM107" s="222" t="s">
        <v>2318</v>
      </c>
    </row>
    <row r="108" s="2" customFormat="1" ht="14.4" customHeight="1">
      <c r="A108" s="36"/>
      <c r="B108" s="37"/>
      <c r="C108" s="211" t="s">
        <v>358</v>
      </c>
      <c r="D108" s="211" t="s">
        <v>308</v>
      </c>
      <c r="E108" s="212" t="s">
        <v>2319</v>
      </c>
      <c r="F108" s="213" t="s">
        <v>2320</v>
      </c>
      <c r="G108" s="214" t="s">
        <v>311</v>
      </c>
      <c r="H108" s="215">
        <v>220.15000000000001</v>
      </c>
      <c r="I108" s="216"/>
      <c r="J108" s="217">
        <f>ROUND(I108*H108,2)</f>
        <v>0</v>
      </c>
      <c r="K108" s="213" t="s">
        <v>312</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313</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313</v>
      </c>
      <c r="BM108" s="222" t="s">
        <v>2321</v>
      </c>
    </row>
    <row r="109" s="2" customFormat="1" ht="14.4" customHeight="1">
      <c r="A109" s="36"/>
      <c r="B109" s="37"/>
      <c r="C109" s="211" t="s">
        <v>362</v>
      </c>
      <c r="D109" s="211" t="s">
        <v>308</v>
      </c>
      <c r="E109" s="212" t="s">
        <v>2322</v>
      </c>
      <c r="F109" s="213" t="s">
        <v>2323</v>
      </c>
      <c r="G109" s="214" t="s">
        <v>311</v>
      </c>
      <c r="H109" s="215">
        <v>13209</v>
      </c>
      <c r="I109" s="216"/>
      <c r="J109" s="217">
        <f>ROUND(I109*H109,2)</f>
        <v>0</v>
      </c>
      <c r="K109" s="213" t="s">
        <v>312</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313</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313</v>
      </c>
      <c r="BM109" s="222" t="s">
        <v>2324</v>
      </c>
    </row>
    <row r="110" s="2" customFormat="1" ht="14.4" customHeight="1">
      <c r="A110" s="36"/>
      <c r="B110" s="37"/>
      <c r="C110" s="211" t="s">
        <v>367</v>
      </c>
      <c r="D110" s="211" t="s">
        <v>308</v>
      </c>
      <c r="E110" s="212" t="s">
        <v>2325</v>
      </c>
      <c r="F110" s="213" t="s">
        <v>2326</v>
      </c>
      <c r="G110" s="214" t="s">
        <v>311</v>
      </c>
      <c r="H110" s="215">
        <v>220.15000000000001</v>
      </c>
      <c r="I110" s="216"/>
      <c r="J110" s="217">
        <f>ROUND(I110*H110,2)</f>
        <v>0</v>
      </c>
      <c r="K110" s="213" t="s">
        <v>312</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313</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313</v>
      </c>
      <c r="BM110" s="222" t="s">
        <v>2327</v>
      </c>
    </row>
    <row r="111" s="2" customFormat="1" ht="24.15" customHeight="1">
      <c r="A111" s="36"/>
      <c r="B111" s="37"/>
      <c r="C111" s="211" t="s">
        <v>8</v>
      </c>
      <c r="D111" s="211" t="s">
        <v>308</v>
      </c>
      <c r="E111" s="212" t="s">
        <v>2328</v>
      </c>
      <c r="F111" s="213" t="s">
        <v>2329</v>
      </c>
      <c r="G111" s="214" t="s">
        <v>311</v>
      </c>
      <c r="H111" s="215">
        <v>130.59999999999999</v>
      </c>
      <c r="I111" s="216"/>
      <c r="J111" s="217">
        <f>ROUND(I111*H111,2)</f>
        <v>0</v>
      </c>
      <c r="K111" s="213" t="s">
        <v>312</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313</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313</v>
      </c>
      <c r="BM111" s="222" t="s">
        <v>2330</v>
      </c>
    </row>
    <row r="112" s="2" customFormat="1" ht="24.15" customHeight="1">
      <c r="A112" s="36"/>
      <c r="B112" s="37"/>
      <c r="C112" s="211" t="s">
        <v>376</v>
      </c>
      <c r="D112" s="211" t="s">
        <v>308</v>
      </c>
      <c r="E112" s="212" t="s">
        <v>2331</v>
      </c>
      <c r="F112" s="213" t="s">
        <v>2332</v>
      </c>
      <c r="G112" s="214" t="s">
        <v>311</v>
      </c>
      <c r="H112" s="215">
        <v>7836</v>
      </c>
      <c r="I112" s="216"/>
      <c r="J112" s="217">
        <f>ROUND(I112*H112,2)</f>
        <v>0</v>
      </c>
      <c r="K112" s="213" t="s">
        <v>312</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313</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313</v>
      </c>
      <c r="BM112" s="222" t="s">
        <v>2333</v>
      </c>
    </row>
    <row r="113" s="2" customFormat="1" ht="24.15" customHeight="1">
      <c r="A113" s="36"/>
      <c r="B113" s="37"/>
      <c r="C113" s="211" t="s">
        <v>381</v>
      </c>
      <c r="D113" s="211" t="s">
        <v>308</v>
      </c>
      <c r="E113" s="212" t="s">
        <v>2334</v>
      </c>
      <c r="F113" s="213" t="s">
        <v>2335</v>
      </c>
      <c r="G113" s="214" t="s">
        <v>311</v>
      </c>
      <c r="H113" s="215">
        <v>130.59999999999999</v>
      </c>
      <c r="I113" s="216"/>
      <c r="J113" s="217">
        <f>ROUND(I113*H113,2)</f>
        <v>0</v>
      </c>
      <c r="K113" s="213" t="s">
        <v>312</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313</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313</v>
      </c>
      <c r="BM113" s="222" t="s">
        <v>2336</v>
      </c>
    </row>
    <row r="114" s="12" customFormat="1" ht="22.8" customHeight="1">
      <c r="A114" s="12"/>
      <c r="B114" s="195"/>
      <c r="C114" s="196"/>
      <c r="D114" s="197" t="s">
        <v>73</v>
      </c>
      <c r="E114" s="209" t="s">
        <v>860</v>
      </c>
      <c r="F114" s="209" t="s">
        <v>861</v>
      </c>
      <c r="G114" s="196"/>
      <c r="H114" s="196"/>
      <c r="I114" s="199"/>
      <c r="J114" s="210">
        <f>BK114</f>
        <v>0</v>
      </c>
      <c r="K114" s="196"/>
      <c r="L114" s="201"/>
      <c r="M114" s="202"/>
      <c r="N114" s="203"/>
      <c r="O114" s="203"/>
      <c r="P114" s="204">
        <f>P115</f>
        <v>0</v>
      </c>
      <c r="Q114" s="203"/>
      <c r="R114" s="204">
        <f>R115</f>
        <v>0</v>
      </c>
      <c r="S114" s="203"/>
      <c r="T114" s="205">
        <f>T115</f>
        <v>0</v>
      </c>
      <c r="U114" s="12"/>
      <c r="V114" s="12"/>
      <c r="W114" s="12"/>
      <c r="X114" s="12"/>
      <c r="Y114" s="12"/>
      <c r="Z114" s="12"/>
      <c r="AA114" s="12"/>
      <c r="AB114" s="12"/>
      <c r="AC114" s="12"/>
      <c r="AD114" s="12"/>
      <c r="AE114" s="12"/>
      <c r="AR114" s="206" t="s">
        <v>81</v>
      </c>
      <c r="AT114" s="207" t="s">
        <v>73</v>
      </c>
      <c r="AU114" s="207" t="s">
        <v>81</v>
      </c>
      <c r="AY114" s="206" t="s">
        <v>305</v>
      </c>
      <c r="BK114" s="208">
        <f>BK115</f>
        <v>0</v>
      </c>
    </row>
    <row r="115" s="2" customFormat="1" ht="24.15" customHeight="1">
      <c r="A115" s="36"/>
      <c r="B115" s="37"/>
      <c r="C115" s="211" t="s">
        <v>385</v>
      </c>
      <c r="D115" s="211" t="s">
        <v>308</v>
      </c>
      <c r="E115" s="212" t="s">
        <v>1960</v>
      </c>
      <c r="F115" s="213" t="s">
        <v>1961</v>
      </c>
      <c r="G115" s="214" t="s">
        <v>379</v>
      </c>
      <c r="H115" s="215">
        <v>1.45</v>
      </c>
      <c r="I115" s="216"/>
      <c r="J115" s="217">
        <f>ROUND(I115*H115,2)</f>
        <v>0</v>
      </c>
      <c r="K115" s="213" t="s">
        <v>312</v>
      </c>
      <c r="L115" s="42"/>
      <c r="M115" s="224" t="s">
        <v>19</v>
      </c>
      <c r="N115" s="225" t="s">
        <v>45</v>
      </c>
      <c r="O115" s="226"/>
      <c r="P115" s="227">
        <f>O115*H115</f>
        <v>0</v>
      </c>
      <c r="Q115" s="227">
        <v>0</v>
      </c>
      <c r="R115" s="227">
        <f>Q115*H115</f>
        <v>0</v>
      </c>
      <c r="S115" s="227">
        <v>0</v>
      </c>
      <c r="T115" s="228">
        <f>S115*H115</f>
        <v>0</v>
      </c>
      <c r="U115" s="36"/>
      <c r="V115" s="36"/>
      <c r="W115" s="36"/>
      <c r="X115" s="36"/>
      <c r="Y115" s="36"/>
      <c r="Z115" s="36"/>
      <c r="AA115" s="36"/>
      <c r="AB115" s="36"/>
      <c r="AC115" s="36"/>
      <c r="AD115" s="36"/>
      <c r="AE115" s="36"/>
      <c r="AR115" s="222" t="s">
        <v>313</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313</v>
      </c>
      <c r="BM115" s="222" t="s">
        <v>2337</v>
      </c>
    </row>
    <row r="116" s="2" customFormat="1" ht="6.96" customHeight="1">
      <c r="A116" s="36"/>
      <c r="B116" s="57"/>
      <c r="C116" s="58"/>
      <c r="D116" s="58"/>
      <c r="E116" s="58"/>
      <c r="F116" s="58"/>
      <c r="G116" s="58"/>
      <c r="H116" s="58"/>
      <c r="I116" s="58"/>
      <c r="J116" s="58"/>
      <c r="K116" s="58"/>
      <c r="L116" s="42"/>
      <c r="M116" s="36"/>
      <c r="O116" s="36"/>
      <c r="P116" s="36"/>
      <c r="Q116" s="36"/>
      <c r="R116" s="36"/>
      <c r="S116" s="36"/>
      <c r="T116" s="36"/>
      <c r="U116" s="36"/>
      <c r="V116" s="36"/>
      <c r="W116" s="36"/>
      <c r="X116" s="36"/>
      <c r="Y116" s="36"/>
      <c r="Z116" s="36"/>
      <c r="AA116" s="36"/>
      <c r="AB116" s="36"/>
      <c r="AC116" s="36"/>
      <c r="AD116" s="36"/>
      <c r="AE116" s="36"/>
    </row>
  </sheetData>
  <sheetProtection sheet="1" autoFilter="0" formatColumns="0" formatRows="0" objects="1" scenarios="1" spinCount="100000" saltValue="f8uuClJEPeXbRybokZgMtqQMKmwOppPB+vIvUM7tH9SSnLv6MTrxoNe1bfQhxTTChmd20QZWY8e2BR0HfGut6Q==" hashValue="SwnGdmQcnMBQIindmK+hrVcxvV2vcHzgaD8H8AWhjkrveF5PL+cPJD1XRZmXsTmY1t4qkNNvZJ8AarEOVceb+A==" algorithmName="SHA-512" password="CC35"/>
  <autoFilter ref="C90:K11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221</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2" customFormat="1" ht="12" customHeight="1">
      <c r="A8" s="36"/>
      <c r="B8" s="42"/>
      <c r="C8" s="36"/>
      <c r="D8" s="141" t="s">
        <v>271</v>
      </c>
      <c r="E8" s="36"/>
      <c r="F8" s="36"/>
      <c r="G8" s="36"/>
      <c r="H8" s="36"/>
      <c r="I8" s="36"/>
      <c r="J8" s="36"/>
      <c r="K8" s="36"/>
      <c r="L8" s="143"/>
      <c r="S8" s="36"/>
      <c r="T8" s="36"/>
      <c r="U8" s="36"/>
      <c r="V8" s="36"/>
      <c r="W8" s="36"/>
      <c r="X8" s="36"/>
      <c r="Y8" s="36"/>
      <c r="Z8" s="36"/>
      <c r="AA8" s="36"/>
      <c r="AB8" s="36"/>
      <c r="AC8" s="36"/>
      <c r="AD8" s="36"/>
      <c r="AE8" s="36"/>
    </row>
    <row r="9" s="2" customFormat="1" ht="16.5" customHeight="1">
      <c r="A9" s="36"/>
      <c r="B9" s="42"/>
      <c r="C9" s="36"/>
      <c r="D9" s="36"/>
      <c r="E9" s="144" t="s">
        <v>2338</v>
      </c>
      <c r="F9" s="36"/>
      <c r="G9" s="36"/>
      <c r="H9" s="36"/>
      <c r="I9" s="36"/>
      <c r="J9" s="36"/>
      <c r="K9" s="36"/>
      <c r="L9" s="143"/>
      <c r="S9" s="36"/>
      <c r="T9" s="36"/>
      <c r="U9" s="36"/>
      <c r="V9" s="36"/>
      <c r="W9" s="36"/>
      <c r="X9" s="36"/>
      <c r="Y9" s="36"/>
      <c r="Z9" s="36"/>
      <c r="AA9" s="36"/>
      <c r="AB9" s="36"/>
      <c r="AC9" s="36"/>
      <c r="AD9" s="36"/>
      <c r="AE9" s="36"/>
    </row>
    <row r="10" s="2" customFormat="1">
      <c r="A10" s="36"/>
      <c r="B10" s="42"/>
      <c r="C10" s="36"/>
      <c r="D10" s="36"/>
      <c r="E10" s="36"/>
      <c r="F10" s="36"/>
      <c r="G10" s="36"/>
      <c r="H10" s="36"/>
      <c r="I10" s="36"/>
      <c r="J10" s="36"/>
      <c r="K10" s="36"/>
      <c r="L10" s="143"/>
      <c r="S10" s="36"/>
      <c r="T10" s="36"/>
      <c r="U10" s="36"/>
      <c r="V10" s="36"/>
      <c r="W10" s="36"/>
      <c r="X10" s="36"/>
      <c r="Y10" s="36"/>
      <c r="Z10" s="36"/>
      <c r="AA10" s="36"/>
      <c r="AB10" s="36"/>
      <c r="AC10" s="36"/>
      <c r="AD10" s="36"/>
      <c r="AE10" s="36"/>
    </row>
    <row r="11" s="2" customFormat="1" ht="12" customHeight="1">
      <c r="A11" s="36"/>
      <c r="B11" s="42"/>
      <c r="C11" s="36"/>
      <c r="D11" s="141" t="s">
        <v>18</v>
      </c>
      <c r="E11" s="36"/>
      <c r="F11" s="131" t="s">
        <v>19</v>
      </c>
      <c r="G11" s="36"/>
      <c r="H11" s="36"/>
      <c r="I11" s="141" t="s">
        <v>20</v>
      </c>
      <c r="J11" s="131" t="s">
        <v>19</v>
      </c>
      <c r="K11" s="36"/>
      <c r="L11" s="143"/>
      <c r="S11" s="36"/>
      <c r="T11" s="36"/>
      <c r="U11" s="36"/>
      <c r="V11" s="36"/>
      <c r="W11" s="36"/>
      <c r="X11" s="36"/>
      <c r="Y11" s="36"/>
      <c r="Z11" s="36"/>
      <c r="AA11" s="36"/>
      <c r="AB11" s="36"/>
      <c r="AC11" s="36"/>
      <c r="AD11" s="36"/>
      <c r="AE11" s="36"/>
    </row>
    <row r="12" s="2" customFormat="1" ht="12" customHeight="1">
      <c r="A12" s="36"/>
      <c r="B12" s="42"/>
      <c r="C12" s="36"/>
      <c r="D12" s="141" t="s">
        <v>21</v>
      </c>
      <c r="E12" s="36"/>
      <c r="F12" s="131" t="s">
        <v>22</v>
      </c>
      <c r="G12" s="36"/>
      <c r="H12" s="36"/>
      <c r="I12" s="141" t="s">
        <v>23</v>
      </c>
      <c r="J12" s="145" t="str">
        <f>'Rekapitulace stavby'!AN8</f>
        <v>16. 10. 2020</v>
      </c>
      <c r="K12" s="36"/>
      <c r="L12" s="143"/>
      <c r="S12" s="36"/>
      <c r="T12" s="36"/>
      <c r="U12" s="36"/>
      <c r="V12" s="36"/>
      <c r="W12" s="36"/>
      <c r="X12" s="36"/>
      <c r="Y12" s="36"/>
      <c r="Z12" s="36"/>
      <c r="AA12" s="36"/>
      <c r="AB12" s="36"/>
      <c r="AC12" s="36"/>
      <c r="AD12" s="36"/>
      <c r="AE12" s="36"/>
    </row>
    <row r="13" s="2" customFormat="1" ht="10.8" customHeight="1">
      <c r="A13" s="36"/>
      <c r="B13" s="42"/>
      <c r="C13" s="36"/>
      <c r="D13" s="36"/>
      <c r="E13" s="36"/>
      <c r="F13" s="36"/>
      <c r="G13" s="36"/>
      <c r="H13" s="36"/>
      <c r="I13" s="36"/>
      <c r="J13" s="36"/>
      <c r="K13" s="36"/>
      <c r="L13" s="143"/>
      <c r="S13" s="36"/>
      <c r="T13" s="36"/>
      <c r="U13" s="36"/>
      <c r="V13" s="36"/>
      <c r="W13" s="36"/>
      <c r="X13" s="36"/>
      <c r="Y13" s="36"/>
      <c r="Z13" s="36"/>
      <c r="AA13" s="36"/>
      <c r="AB13" s="36"/>
      <c r="AC13" s="36"/>
      <c r="AD13" s="36"/>
      <c r="AE13" s="36"/>
    </row>
    <row r="14" s="2" customFormat="1" ht="12" customHeight="1">
      <c r="A14" s="36"/>
      <c r="B14" s="42"/>
      <c r="C14" s="36"/>
      <c r="D14" s="141" t="s">
        <v>25</v>
      </c>
      <c r="E14" s="36"/>
      <c r="F14" s="36"/>
      <c r="G14" s="36"/>
      <c r="H14" s="36"/>
      <c r="I14" s="141" t="s">
        <v>26</v>
      </c>
      <c r="J14" s="131" t="s">
        <v>27</v>
      </c>
      <c r="K14" s="36"/>
      <c r="L14" s="143"/>
      <c r="S14" s="36"/>
      <c r="T14" s="36"/>
      <c r="U14" s="36"/>
      <c r="V14" s="36"/>
      <c r="W14" s="36"/>
      <c r="X14" s="36"/>
      <c r="Y14" s="36"/>
      <c r="Z14" s="36"/>
      <c r="AA14" s="36"/>
      <c r="AB14" s="36"/>
      <c r="AC14" s="36"/>
      <c r="AD14" s="36"/>
      <c r="AE14" s="36"/>
    </row>
    <row r="15" s="2" customFormat="1" ht="18" customHeight="1">
      <c r="A15" s="36"/>
      <c r="B15" s="42"/>
      <c r="C15" s="36"/>
      <c r="D15" s="36"/>
      <c r="E15" s="131" t="s">
        <v>28</v>
      </c>
      <c r="F15" s="36"/>
      <c r="G15" s="36"/>
      <c r="H15" s="36"/>
      <c r="I15" s="141" t="s">
        <v>29</v>
      </c>
      <c r="J15" s="131" t="s">
        <v>30</v>
      </c>
      <c r="K15" s="36"/>
      <c r="L15" s="143"/>
      <c r="S15" s="36"/>
      <c r="T15" s="36"/>
      <c r="U15" s="36"/>
      <c r="V15" s="36"/>
      <c r="W15" s="36"/>
      <c r="X15" s="36"/>
      <c r="Y15" s="36"/>
      <c r="Z15" s="36"/>
      <c r="AA15" s="36"/>
      <c r="AB15" s="36"/>
      <c r="AC15" s="36"/>
      <c r="AD15" s="36"/>
      <c r="AE15" s="36"/>
    </row>
    <row r="16" s="2" customFormat="1" ht="6.96" customHeight="1">
      <c r="A16" s="36"/>
      <c r="B16" s="42"/>
      <c r="C16" s="36"/>
      <c r="D16" s="36"/>
      <c r="E16" s="36"/>
      <c r="F16" s="36"/>
      <c r="G16" s="36"/>
      <c r="H16" s="36"/>
      <c r="I16" s="36"/>
      <c r="J16" s="36"/>
      <c r="K16" s="36"/>
      <c r="L16" s="143"/>
      <c r="S16" s="36"/>
      <c r="T16" s="36"/>
      <c r="U16" s="36"/>
      <c r="V16" s="36"/>
      <c r="W16" s="36"/>
      <c r="X16" s="36"/>
      <c r="Y16" s="36"/>
      <c r="Z16" s="36"/>
      <c r="AA16" s="36"/>
      <c r="AB16" s="36"/>
      <c r="AC16" s="36"/>
      <c r="AD16" s="36"/>
      <c r="AE16" s="36"/>
    </row>
    <row r="17" s="2" customFormat="1" ht="12" customHeight="1">
      <c r="A17" s="36"/>
      <c r="B17" s="42"/>
      <c r="C17" s="36"/>
      <c r="D17" s="141" t="s">
        <v>31</v>
      </c>
      <c r="E17" s="36"/>
      <c r="F17" s="36"/>
      <c r="G17" s="36"/>
      <c r="H17" s="36"/>
      <c r="I17" s="141" t="s">
        <v>26</v>
      </c>
      <c r="J17" s="31" t="str">
        <f>'Rekapitulace stavby'!AN13</f>
        <v>Vyplň údaj</v>
      </c>
      <c r="K17" s="36"/>
      <c r="L17" s="143"/>
      <c r="S17" s="36"/>
      <c r="T17" s="36"/>
      <c r="U17" s="36"/>
      <c r="V17" s="36"/>
      <c r="W17" s="36"/>
      <c r="X17" s="36"/>
      <c r="Y17" s="36"/>
      <c r="Z17" s="36"/>
      <c r="AA17" s="36"/>
      <c r="AB17" s="36"/>
      <c r="AC17" s="36"/>
      <c r="AD17" s="36"/>
      <c r="AE17" s="36"/>
    </row>
    <row r="18" s="2" customFormat="1" ht="18" customHeight="1">
      <c r="A18" s="36"/>
      <c r="B18" s="42"/>
      <c r="C18" s="36"/>
      <c r="D18" s="36"/>
      <c r="E18" s="31" t="str">
        <f>'Rekapitulace stavby'!E14</f>
        <v>Vyplň údaj</v>
      </c>
      <c r="F18" s="131"/>
      <c r="G18" s="131"/>
      <c r="H18" s="131"/>
      <c r="I18" s="141" t="s">
        <v>29</v>
      </c>
      <c r="J18" s="31" t="str">
        <f>'Rekapitulace stavby'!AN14</f>
        <v>Vyplň údaj</v>
      </c>
      <c r="K18" s="36"/>
      <c r="L18" s="143"/>
      <c r="S18" s="36"/>
      <c r="T18" s="36"/>
      <c r="U18" s="36"/>
      <c r="V18" s="36"/>
      <c r="W18" s="36"/>
      <c r="X18" s="36"/>
      <c r="Y18" s="36"/>
      <c r="Z18" s="36"/>
      <c r="AA18" s="36"/>
      <c r="AB18" s="36"/>
      <c r="AC18" s="36"/>
      <c r="AD18" s="36"/>
      <c r="AE18" s="36"/>
    </row>
    <row r="19" s="2" customFormat="1" ht="6.96" customHeight="1">
      <c r="A19" s="36"/>
      <c r="B19" s="42"/>
      <c r="C19" s="36"/>
      <c r="D19" s="36"/>
      <c r="E19" s="36"/>
      <c r="F19" s="36"/>
      <c r="G19" s="36"/>
      <c r="H19" s="36"/>
      <c r="I19" s="36"/>
      <c r="J19" s="36"/>
      <c r="K19" s="36"/>
      <c r="L19" s="143"/>
      <c r="S19" s="36"/>
      <c r="T19" s="36"/>
      <c r="U19" s="36"/>
      <c r="V19" s="36"/>
      <c r="W19" s="36"/>
      <c r="X19" s="36"/>
      <c r="Y19" s="36"/>
      <c r="Z19" s="36"/>
      <c r="AA19" s="36"/>
      <c r="AB19" s="36"/>
      <c r="AC19" s="36"/>
      <c r="AD19" s="36"/>
      <c r="AE19" s="36"/>
    </row>
    <row r="20" s="2" customFormat="1" ht="12" customHeight="1">
      <c r="A20" s="36"/>
      <c r="B20" s="42"/>
      <c r="C20" s="36"/>
      <c r="D20" s="141" t="s">
        <v>33</v>
      </c>
      <c r="E20" s="36"/>
      <c r="F20" s="36"/>
      <c r="G20" s="36"/>
      <c r="H20" s="36"/>
      <c r="I20" s="141" t="s">
        <v>26</v>
      </c>
      <c r="J20" s="131" t="s">
        <v>19</v>
      </c>
      <c r="K20" s="36"/>
      <c r="L20" s="143"/>
      <c r="S20" s="36"/>
      <c r="T20" s="36"/>
      <c r="U20" s="36"/>
      <c r="V20" s="36"/>
      <c r="W20" s="36"/>
      <c r="X20" s="36"/>
      <c r="Y20" s="36"/>
      <c r="Z20" s="36"/>
      <c r="AA20" s="36"/>
      <c r="AB20" s="36"/>
      <c r="AC20" s="36"/>
      <c r="AD20" s="36"/>
      <c r="AE20" s="36"/>
    </row>
    <row r="21" s="2" customFormat="1" ht="18" customHeight="1">
      <c r="A21" s="36"/>
      <c r="B21" s="42"/>
      <c r="C21" s="36"/>
      <c r="D21" s="36"/>
      <c r="E21" s="131" t="s">
        <v>34</v>
      </c>
      <c r="F21" s="36"/>
      <c r="G21" s="36"/>
      <c r="H21" s="36"/>
      <c r="I21" s="141" t="s">
        <v>29</v>
      </c>
      <c r="J21" s="131" t="s">
        <v>19</v>
      </c>
      <c r="K21" s="36"/>
      <c r="L21" s="143"/>
      <c r="S21" s="36"/>
      <c r="T21" s="36"/>
      <c r="U21" s="36"/>
      <c r="V21" s="36"/>
      <c r="W21" s="36"/>
      <c r="X21" s="36"/>
      <c r="Y21" s="36"/>
      <c r="Z21" s="36"/>
      <c r="AA21" s="36"/>
      <c r="AB21" s="36"/>
      <c r="AC21" s="36"/>
      <c r="AD21" s="36"/>
      <c r="AE21" s="36"/>
    </row>
    <row r="22" s="2" customFormat="1" ht="6.96" customHeight="1">
      <c r="A22" s="36"/>
      <c r="B22" s="42"/>
      <c r="C22" s="36"/>
      <c r="D22" s="36"/>
      <c r="E22" s="36"/>
      <c r="F22" s="36"/>
      <c r="G22" s="36"/>
      <c r="H22" s="36"/>
      <c r="I22" s="36"/>
      <c r="J22" s="36"/>
      <c r="K22" s="36"/>
      <c r="L22" s="143"/>
      <c r="S22" s="36"/>
      <c r="T22" s="36"/>
      <c r="U22" s="36"/>
      <c r="V22" s="36"/>
      <c r="W22" s="36"/>
      <c r="X22" s="36"/>
      <c r="Y22" s="36"/>
      <c r="Z22" s="36"/>
      <c r="AA22" s="36"/>
      <c r="AB22" s="36"/>
      <c r="AC22" s="36"/>
      <c r="AD22" s="36"/>
      <c r="AE22" s="36"/>
    </row>
    <row r="23" s="2" customFormat="1" ht="12" customHeight="1">
      <c r="A23" s="36"/>
      <c r="B23" s="42"/>
      <c r="C23" s="36"/>
      <c r="D23" s="141" t="s">
        <v>36</v>
      </c>
      <c r="E23" s="36"/>
      <c r="F23" s="36"/>
      <c r="G23" s="36"/>
      <c r="H23" s="36"/>
      <c r="I23" s="141" t="s">
        <v>26</v>
      </c>
      <c r="J23" s="131" t="s">
        <v>19</v>
      </c>
      <c r="K23" s="36"/>
      <c r="L23" s="143"/>
      <c r="S23" s="36"/>
      <c r="T23" s="36"/>
      <c r="U23" s="36"/>
      <c r="V23" s="36"/>
      <c r="W23" s="36"/>
      <c r="X23" s="36"/>
      <c r="Y23" s="36"/>
      <c r="Z23" s="36"/>
      <c r="AA23" s="36"/>
      <c r="AB23" s="36"/>
      <c r="AC23" s="36"/>
      <c r="AD23" s="36"/>
      <c r="AE23" s="36"/>
    </row>
    <row r="24" s="2" customFormat="1" ht="18" customHeight="1">
      <c r="A24" s="36"/>
      <c r="B24" s="42"/>
      <c r="C24" s="36"/>
      <c r="D24" s="36"/>
      <c r="E24" s="131" t="s">
        <v>37</v>
      </c>
      <c r="F24" s="36"/>
      <c r="G24" s="36"/>
      <c r="H24" s="36"/>
      <c r="I24" s="141" t="s">
        <v>29</v>
      </c>
      <c r="J24" s="131" t="s">
        <v>19</v>
      </c>
      <c r="K24" s="36"/>
      <c r="L24" s="143"/>
      <c r="S24" s="36"/>
      <c r="T24" s="36"/>
      <c r="U24" s="36"/>
      <c r="V24" s="36"/>
      <c r="W24" s="36"/>
      <c r="X24" s="36"/>
      <c r="Y24" s="36"/>
      <c r="Z24" s="36"/>
      <c r="AA24" s="36"/>
      <c r="AB24" s="36"/>
      <c r="AC24" s="36"/>
      <c r="AD24" s="36"/>
      <c r="AE24" s="36"/>
    </row>
    <row r="25" s="2" customFormat="1" ht="6.96" customHeight="1">
      <c r="A25" s="36"/>
      <c r="B25" s="42"/>
      <c r="C25" s="36"/>
      <c r="D25" s="36"/>
      <c r="E25" s="36"/>
      <c r="F25" s="36"/>
      <c r="G25" s="36"/>
      <c r="H25" s="36"/>
      <c r="I25" s="36"/>
      <c r="J25" s="36"/>
      <c r="K25" s="36"/>
      <c r="L25" s="143"/>
      <c r="S25" s="36"/>
      <c r="T25" s="36"/>
      <c r="U25" s="36"/>
      <c r="V25" s="36"/>
      <c r="W25" s="36"/>
      <c r="X25" s="36"/>
      <c r="Y25" s="36"/>
      <c r="Z25" s="36"/>
      <c r="AA25" s="36"/>
      <c r="AB25" s="36"/>
      <c r="AC25" s="36"/>
      <c r="AD25" s="36"/>
      <c r="AE25" s="36"/>
    </row>
    <row r="26" s="2" customFormat="1" ht="12" customHeight="1">
      <c r="A26" s="36"/>
      <c r="B26" s="42"/>
      <c r="C26" s="36"/>
      <c r="D26" s="141" t="s">
        <v>38</v>
      </c>
      <c r="E26" s="36"/>
      <c r="F26" s="36"/>
      <c r="G26" s="36"/>
      <c r="H26" s="36"/>
      <c r="I26" s="36"/>
      <c r="J26" s="36"/>
      <c r="K26" s="36"/>
      <c r="L26" s="143"/>
      <c r="S26" s="36"/>
      <c r="T26" s="36"/>
      <c r="U26" s="36"/>
      <c r="V26" s="36"/>
      <c r="W26" s="36"/>
      <c r="X26" s="36"/>
      <c r="Y26" s="36"/>
      <c r="Z26" s="36"/>
      <c r="AA26" s="36"/>
      <c r="AB26" s="36"/>
      <c r="AC26" s="36"/>
      <c r="AD26" s="36"/>
      <c r="AE26" s="36"/>
    </row>
    <row r="27" s="8" customFormat="1" ht="71.25" customHeight="1">
      <c r="A27" s="146"/>
      <c r="B27" s="147"/>
      <c r="C27" s="146"/>
      <c r="D27" s="146"/>
      <c r="E27" s="148" t="s">
        <v>276</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6"/>
      <c r="B28" s="42"/>
      <c r="C28" s="36"/>
      <c r="D28" s="36"/>
      <c r="E28" s="36"/>
      <c r="F28" s="36"/>
      <c r="G28" s="36"/>
      <c r="H28" s="36"/>
      <c r="I28" s="36"/>
      <c r="J28" s="36"/>
      <c r="K28" s="36"/>
      <c r="L28" s="143"/>
      <c r="S28" s="36"/>
      <c r="T28" s="36"/>
      <c r="U28" s="36"/>
      <c r="V28" s="36"/>
      <c r="W28" s="36"/>
      <c r="X28" s="36"/>
      <c r="Y28" s="36"/>
      <c r="Z28" s="36"/>
      <c r="AA28" s="36"/>
      <c r="AB28" s="36"/>
      <c r="AC28" s="36"/>
      <c r="AD28" s="36"/>
      <c r="AE28" s="36"/>
    </row>
    <row r="29" s="2" customFormat="1" ht="6.96" customHeight="1">
      <c r="A29" s="36"/>
      <c r="B29" s="42"/>
      <c r="C29" s="36"/>
      <c r="D29" s="150"/>
      <c r="E29" s="150"/>
      <c r="F29" s="150"/>
      <c r="G29" s="150"/>
      <c r="H29" s="150"/>
      <c r="I29" s="150"/>
      <c r="J29" s="150"/>
      <c r="K29" s="150"/>
      <c r="L29" s="143"/>
      <c r="S29" s="36"/>
      <c r="T29" s="36"/>
      <c r="U29" s="36"/>
      <c r="V29" s="36"/>
      <c r="W29" s="36"/>
      <c r="X29" s="36"/>
      <c r="Y29" s="36"/>
      <c r="Z29" s="36"/>
      <c r="AA29" s="36"/>
      <c r="AB29" s="36"/>
      <c r="AC29" s="36"/>
      <c r="AD29" s="36"/>
      <c r="AE29" s="36"/>
    </row>
    <row r="30" s="2" customFormat="1" ht="25.44" customHeight="1">
      <c r="A30" s="36"/>
      <c r="B30" s="42"/>
      <c r="C30" s="36"/>
      <c r="D30" s="151" t="s">
        <v>40</v>
      </c>
      <c r="E30" s="36"/>
      <c r="F30" s="36"/>
      <c r="G30" s="36"/>
      <c r="H30" s="36"/>
      <c r="I30" s="36"/>
      <c r="J30" s="152">
        <f>ROUND(J83, 2)</f>
        <v>0</v>
      </c>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14.4" customHeight="1">
      <c r="A32" s="36"/>
      <c r="B32" s="42"/>
      <c r="C32" s="36"/>
      <c r="D32" s="36"/>
      <c r="E32" s="36"/>
      <c r="F32" s="153" t="s">
        <v>42</v>
      </c>
      <c r="G32" s="36"/>
      <c r="H32" s="36"/>
      <c r="I32" s="153" t="s">
        <v>41</v>
      </c>
      <c r="J32" s="153" t="s">
        <v>43</v>
      </c>
      <c r="K32" s="36"/>
      <c r="L32" s="143"/>
      <c r="S32" s="36"/>
      <c r="T32" s="36"/>
      <c r="U32" s="36"/>
      <c r="V32" s="36"/>
      <c r="W32" s="36"/>
      <c r="X32" s="36"/>
      <c r="Y32" s="36"/>
      <c r="Z32" s="36"/>
      <c r="AA32" s="36"/>
      <c r="AB32" s="36"/>
      <c r="AC32" s="36"/>
      <c r="AD32" s="36"/>
      <c r="AE32" s="36"/>
    </row>
    <row r="33" s="2" customFormat="1" ht="14.4" customHeight="1">
      <c r="A33" s="36"/>
      <c r="B33" s="42"/>
      <c r="C33" s="36"/>
      <c r="D33" s="154" t="s">
        <v>44</v>
      </c>
      <c r="E33" s="141" t="s">
        <v>45</v>
      </c>
      <c r="F33" s="155">
        <f>ROUND((SUM(BE83:BE93)),  2)</f>
        <v>0</v>
      </c>
      <c r="G33" s="36"/>
      <c r="H33" s="36"/>
      <c r="I33" s="156">
        <v>0.20999999999999999</v>
      </c>
      <c r="J33" s="155">
        <f>ROUND(((SUM(BE83:BE93))*I33),  2)</f>
        <v>0</v>
      </c>
      <c r="K33" s="36"/>
      <c r="L33" s="143"/>
      <c r="S33" s="36"/>
      <c r="T33" s="36"/>
      <c r="U33" s="36"/>
      <c r="V33" s="36"/>
      <c r="W33" s="36"/>
      <c r="X33" s="36"/>
      <c r="Y33" s="36"/>
      <c r="Z33" s="36"/>
      <c r="AA33" s="36"/>
      <c r="AB33" s="36"/>
      <c r="AC33" s="36"/>
      <c r="AD33" s="36"/>
      <c r="AE33" s="36"/>
    </row>
    <row r="34" s="2" customFormat="1" ht="14.4" customHeight="1">
      <c r="A34" s="36"/>
      <c r="B34" s="42"/>
      <c r="C34" s="36"/>
      <c r="D34" s="36"/>
      <c r="E34" s="141" t="s">
        <v>46</v>
      </c>
      <c r="F34" s="155">
        <f>ROUND((SUM(BF83:BF93)),  2)</f>
        <v>0</v>
      </c>
      <c r="G34" s="36"/>
      <c r="H34" s="36"/>
      <c r="I34" s="156">
        <v>0.14999999999999999</v>
      </c>
      <c r="J34" s="155">
        <f>ROUND(((SUM(BF83:BF93))*I34),  2)</f>
        <v>0</v>
      </c>
      <c r="K34" s="36"/>
      <c r="L34" s="143"/>
      <c r="S34" s="36"/>
      <c r="T34" s="36"/>
      <c r="U34" s="36"/>
      <c r="V34" s="36"/>
      <c r="W34" s="36"/>
      <c r="X34" s="36"/>
      <c r="Y34" s="36"/>
      <c r="Z34" s="36"/>
      <c r="AA34" s="36"/>
      <c r="AB34" s="36"/>
      <c r="AC34" s="36"/>
      <c r="AD34" s="36"/>
      <c r="AE34" s="36"/>
    </row>
    <row r="35" hidden="1" s="2" customFormat="1" ht="14.4" customHeight="1">
      <c r="A35" s="36"/>
      <c r="B35" s="42"/>
      <c r="C35" s="36"/>
      <c r="D35" s="36"/>
      <c r="E35" s="141" t="s">
        <v>47</v>
      </c>
      <c r="F35" s="155">
        <f>ROUND((SUM(BG83:BG93)),  2)</f>
        <v>0</v>
      </c>
      <c r="G35" s="36"/>
      <c r="H35" s="36"/>
      <c r="I35" s="156">
        <v>0.20999999999999999</v>
      </c>
      <c r="J35" s="155">
        <f>0</f>
        <v>0</v>
      </c>
      <c r="K35" s="36"/>
      <c r="L35" s="143"/>
      <c r="S35" s="36"/>
      <c r="T35" s="36"/>
      <c r="U35" s="36"/>
      <c r="V35" s="36"/>
      <c r="W35" s="36"/>
      <c r="X35" s="36"/>
      <c r="Y35" s="36"/>
      <c r="Z35" s="36"/>
      <c r="AA35" s="36"/>
      <c r="AB35" s="36"/>
      <c r="AC35" s="36"/>
      <c r="AD35" s="36"/>
      <c r="AE35" s="36"/>
    </row>
    <row r="36" hidden="1" s="2" customFormat="1" ht="14.4" customHeight="1">
      <c r="A36" s="36"/>
      <c r="B36" s="42"/>
      <c r="C36" s="36"/>
      <c r="D36" s="36"/>
      <c r="E36" s="141" t="s">
        <v>48</v>
      </c>
      <c r="F36" s="155">
        <f>ROUND((SUM(BH83:BH93)),  2)</f>
        <v>0</v>
      </c>
      <c r="G36" s="36"/>
      <c r="H36" s="36"/>
      <c r="I36" s="156">
        <v>0.14999999999999999</v>
      </c>
      <c r="J36" s="155">
        <f>0</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ROUND((SUM(BI83:BI93)),  2)</f>
        <v>0</v>
      </c>
      <c r="G37" s="36"/>
      <c r="H37" s="36"/>
      <c r="I37" s="156">
        <v>0</v>
      </c>
      <c r="J37" s="155">
        <f>0</f>
        <v>0</v>
      </c>
      <c r="K37" s="36"/>
      <c r="L37" s="143"/>
      <c r="S37" s="36"/>
      <c r="T37" s="36"/>
      <c r="U37" s="36"/>
      <c r="V37" s="36"/>
      <c r="W37" s="36"/>
      <c r="X37" s="36"/>
      <c r="Y37" s="36"/>
      <c r="Z37" s="36"/>
      <c r="AA37" s="36"/>
      <c r="AB37" s="36"/>
      <c r="AC37" s="36"/>
      <c r="AD37" s="36"/>
      <c r="AE37" s="36"/>
    </row>
    <row r="38" s="2" customFormat="1" ht="6.96" customHeight="1">
      <c r="A38" s="36"/>
      <c r="B38" s="42"/>
      <c r="C38" s="36"/>
      <c r="D38" s="36"/>
      <c r="E38" s="36"/>
      <c r="F38" s="36"/>
      <c r="G38" s="36"/>
      <c r="H38" s="36"/>
      <c r="I38" s="36"/>
      <c r="J38" s="36"/>
      <c r="K38" s="36"/>
      <c r="L38" s="143"/>
      <c r="S38" s="36"/>
      <c r="T38" s="36"/>
      <c r="U38" s="36"/>
      <c r="V38" s="36"/>
      <c r="W38" s="36"/>
      <c r="X38" s="36"/>
      <c r="Y38" s="36"/>
      <c r="Z38" s="36"/>
      <c r="AA38" s="36"/>
      <c r="AB38" s="36"/>
      <c r="AC38" s="36"/>
      <c r="AD38" s="36"/>
      <c r="AE38" s="36"/>
    </row>
    <row r="39" s="2" customFormat="1" ht="25.44" customHeight="1">
      <c r="A39" s="36"/>
      <c r="B39" s="42"/>
      <c r="C39" s="157"/>
      <c r="D39" s="158" t="s">
        <v>50</v>
      </c>
      <c r="E39" s="159"/>
      <c r="F39" s="159"/>
      <c r="G39" s="160" t="s">
        <v>51</v>
      </c>
      <c r="H39" s="161" t="s">
        <v>52</v>
      </c>
      <c r="I39" s="159"/>
      <c r="J39" s="162">
        <f>SUM(J30:J37)</f>
        <v>0</v>
      </c>
      <c r="K39" s="163"/>
      <c r="L39" s="143"/>
      <c r="S39" s="36"/>
      <c r="T39" s="36"/>
      <c r="U39" s="36"/>
      <c r="V39" s="36"/>
      <c r="W39" s="36"/>
      <c r="X39" s="36"/>
      <c r="Y39" s="36"/>
      <c r="Z39" s="36"/>
      <c r="AA39" s="36"/>
      <c r="AB39" s="36"/>
      <c r="AC39" s="36"/>
      <c r="AD39" s="36"/>
      <c r="AE39" s="36"/>
    </row>
    <row r="40" s="2" customFormat="1" ht="14.4" customHeight="1">
      <c r="A40" s="36"/>
      <c r="B40" s="164"/>
      <c r="C40" s="165"/>
      <c r="D40" s="165"/>
      <c r="E40" s="165"/>
      <c r="F40" s="165"/>
      <c r="G40" s="165"/>
      <c r="H40" s="165"/>
      <c r="I40" s="165"/>
      <c r="J40" s="165"/>
      <c r="K40" s="165"/>
      <c r="L40" s="143"/>
      <c r="S40" s="36"/>
      <c r="T40" s="36"/>
      <c r="U40" s="36"/>
      <c r="V40" s="36"/>
      <c r="W40" s="36"/>
      <c r="X40" s="36"/>
      <c r="Y40" s="36"/>
      <c r="Z40" s="36"/>
      <c r="AA40" s="36"/>
      <c r="AB40" s="36"/>
      <c r="AC40" s="36"/>
      <c r="AD40" s="36"/>
      <c r="AE40" s="36"/>
    </row>
    <row r="44" s="2" customFormat="1" ht="6.96" customHeight="1">
      <c r="A44" s="36"/>
      <c r="B44" s="166"/>
      <c r="C44" s="167"/>
      <c r="D44" s="167"/>
      <c r="E44" s="167"/>
      <c r="F44" s="167"/>
      <c r="G44" s="167"/>
      <c r="H44" s="167"/>
      <c r="I44" s="167"/>
      <c r="J44" s="167"/>
      <c r="K44" s="167"/>
      <c r="L44" s="143"/>
      <c r="S44" s="36"/>
      <c r="T44" s="36"/>
      <c r="U44" s="36"/>
      <c r="V44" s="36"/>
      <c r="W44" s="36"/>
      <c r="X44" s="36"/>
      <c r="Y44" s="36"/>
      <c r="Z44" s="36"/>
      <c r="AA44" s="36"/>
      <c r="AB44" s="36"/>
      <c r="AC44" s="36"/>
      <c r="AD44" s="36"/>
      <c r="AE44" s="36"/>
    </row>
    <row r="45" s="2" customFormat="1" ht="24.96" customHeight="1">
      <c r="A45" s="36"/>
      <c r="B45" s="37"/>
      <c r="C45" s="21" t="s">
        <v>277</v>
      </c>
      <c r="D45" s="38"/>
      <c r="E45" s="38"/>
      <c r="F45" s="38"/>
      <c r="G45" s="38"/>
      <c r="H45" s="38"/>
      <c r="I45" s="38"/>
      <c r="J45" s="38"/>
      <c r="K45" s="38"/>
      <c r="L45" s="143"/>
      <c r="S45" s="36"/>
      <c r="T45" s="36"/>
      <c r="U45" s="36"/>
      <c r="V45" s="36"/>
      <c r="W45" s="36"/>
      <c r="X45" s="36"/>
      <c r="Y45" s="36"/>
      <c r="Z45" s="36"/>
      <c r="AA45" s="36"/>
      <c r="AB45" s="36"/>
      <c r="AC45" s="36"/>
      <c r="AD45" s="36"/>
      <c r="AE45" s="36"/>
    </row>
    <row r="46" s="2" customFormat="1" ht="6.96" customHeight="1">
      <c r="A46" s="36"/>
      <c r="B46" s="37"/>
      <c r="C46" s="38"/>
      <c r="D46" s="38"/>
      <c r="E46" s="38"/>
      <c r="F46" s="38"/>
      <c r="G46" s="38"/>
      <c r="H46" s="38"/>
      <c r="I46" s="38"/>
      <c r="J46" s="38"/>
      <c r="K46" s="38"/>
      <c r="L46" s="143"/>
      <c r="S46" s="36"/>
      <c r="T46" s="36"/>
      <c r="U46" s="36"/>
      <c r="V46" s="36"/>
      <c r="W46" s="36"/>
      <c r="X46" s="36"/>
      <c r="Y46" s="36"/>
      <c r="Z46" s="36"/>
      <c r="AA46" s="36"/>
      <c r="AB46" s="36"/>
      <c r="AC46" s="36"/>
      <c r="AD46" s="36"/>
      <c r="AE46" s="36"/>
    </row>
    <row r="47" s="2" customFormat="1" ht="12" customHeight="1">
      <c r="A47" s="36"/>
      <c r="B47" s="37"/>
      <c r="C47" s="30" t="s">
        <v>16</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16.5" customHeight="1">
      <c r="A48" s="36"/>
      <c r="B48" s="37"/>
      <c r="C48" s="38"/>
      <c r="D48" s="38"/>
      <c r="E48" s="168" t="str">
        <f>E7</f>
        <v>Stavební úpravy a přístavba objektu FLD-3.etapa</v>
      </c>
      <c r="F48" s="30"/>
      <c r="G48" s="30"/>
      <c r="H48" s="30"/>
      <c r="I48" s="38"/>
      <c r="J48" s="38"/>
      <c r="K48" s="38"/>
      <c r="L48" s="143"/>
      <c r="S48" s="36"/>
      <c r="T48" s="36"/>
      <c r="U48" s="36"/>
      <c r="V48" s="36"/>
      <c r="W48" s="36"/>
      <c r="X48" s="36"/>
      <c r="Y48" s="36"/>
      <c r="Z48" s="36"/>
      <c r="AA48" s="36"/>
      <c r="AB48" s="36"/>
      <c r="AC48" s="36"/>
      <c r="AD48" s="36"/>
      <c r="AE48" s="36"/>
    </row>
    <row r="49" s="2" customFormat="1" ht="12" customHeight="1">
      <c r="A49" s="36"/>
      <c r="B49" s="37"/>
      <c r="C49" s="30" t="s">
        <v>271</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67" t="str">
        <f>E9</f>
        <v xml:space="preserve">2020-019-03 - PBŘ - požárně bezpečnostní řešení   </v>
      </c>
      <c r="F50" s="38"/>
      <c r="G50" s="38"/>
      <c r="H50" s="38"/>
      <c r="I50" s="38"/>
      <c r="J50" s="38"/>
      <c r="K50" s="38"/>
      <c r="L50" s="143"/>
      <c r="S50" s="36"/>
      <c r="T50" s="36"/>
      <c r="U50" s="36"/>
      <c r="V50" s="36"/>
      <c r="W50" s="36"/>
      <c r="X50" s="36"/>
      <c r="Y50" s="36"/>
      <c r="Z50" s="36"/>
      <c r="AA50" s="36"/>
      <c r="AB50" s="36"/>
      <c r="AC50" s="36"/>
      <c r="AD50" s="36"/>
      <c r="AE50" s="36"/>
    </row>
    <row r="51" s="2" customFormat="1" ht="6.96" customHeight="1">
      <c r="A51" s="36"/>
      <c r="B51" s="37"/>
      <c r="C51" s="38"/>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2" customHeight="1">
      <c r="A52" s="36"/>
      <c r="B52" s="37"/>
      <c r="C52" s="30" t="s">
        <v>21</v>
      </c>
      <c r="D52" s="38"/>
      <c r="E52" s="38"/>
      <c r="F52" s="25" t="str">
        <f>F12</f>
        <v xml:space="preserve">KAMÝCKÁ 1176, PRAHA - SUCHDOL </v>
      </c>
      <c r="G52" s="38"/>
      <c r="H52" s="38"/>
      <c r="I52" s="30" t="s">
        <v>23</v>
      </c>
      <c r="J52" s="70" t="str">
        <f>IF(J12="","",J12)</f>
        <v>16. 10. 2020</v>
      </c>
      <c r="K52" s="38"/>
      <c r="L52" s="143"/>
      <c r="S52" s="36"/>
      <c r="T52" s="36"/>
      <c r="U52" s="36"/>
      <c r="V52" s="36"/>
      <c r="W52" s="36"/>
      <c r="X52" s="36"/>
      <c r="Y52" s="36"/>
      <c r="Z52" s="36"/>
      <c r="AA52" s="36"/>
      <c r="AB52" s="36"/>
      <c r="AC52" s="36"/>
      <c r="AD52" s="36"/>
      <c r="AE52" s="36"/>
    </row>
    <row r="53" s="2" customFormat="1" ht="6.96" customHeight="1">
      <c r="A53" s="36"/>
      <c r="B53" s="37"/>
      <c r="C53" s="38"/>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40.05" customHeight="1">
      <c r="A54" s="36"/>
      <c r="B54" s="37"/>
      <c r="C54" s="30" t="s">
        <v>25</v>
      </c>
      <c r="D54" s="38"/>
      <c r="E54" s="38"/>
      <c r="F54" s="25" t="str">
        <f>E15</f>
        <v>ČZU V PRAZE, FAKULTA LESNICKÁ A DŘEVAŘSKÁ, Praha 6</v>
      </c>
      <c r="G54" s="38"/>
      <c r="H54" s="38"/>
      <c r="I54" s="30" t="s">
        <v>33</v>
      </c>
      <c r="J54" s="34" t="str">
        <f>E21</f>
        <v>Ing. Vladimír Čapka Gerstnerova 5/658 Praha 7</v>
      </c>
      <c r="K54" s="38"/>
      <c r="L54" s="143"/>
      <c r="S54" s="36"/>
      <c r="T54" s="36"/>
      <c r="U54" s="36"/>
      <c r="V54" s="36"/>
      <c r="W54" s="36"/>
      <c r="X54" s="36"/>
      <c r="Y54" s="36"/>
      <c r="Z54" s="36"/>
      <c r="AA54" s="36"/>
      <c r="AB54" s="36"/>
      <c r="AC54" s="36"/>
      <c r="AD54" s="36"/>
      <c r="AE54" s="36"/>
    </row>
    <row r="55" s="2" customFormat="1" ht="25.65" customHeight="1">
      <c r="A55" s="36"/>
      <c r="B55" s="37"/>
      <c r="C55" s="30" t="s">
        <v>31</v>
      </c>
      <c r="D55" s="38"/>
      <c r="E55" s="38"/>
      <c r="F55" s="25" t="str">
        <f>IF(E18="","",E18)</f>
        <v>Vyplň údaj</v>
      </c>
      <c r="G55" s="38"/>
      <c r="H55" s="38"/>
      <c r="I55" s="30" t="s">
        <v>36</v>
      </c>
      <c r="J55" s="34" t="str">
        <f>E24</f>
        <v>Ing. Dana Mlejnková</v>
      </c>
      <c r="K55" s="38"/>
      <c r="L55" s="143"/>
      <c r="S55" s="36"/>
      <c r="T55" s="36"/>
      <c r="U55" s="36"/>
      <c r="V55" s="36"/>
      <c r="W55" s="36"/>
      <c r="X55" s="36"/>
      <c r="Y55" s="36"/>
      <c r="Z55" s="36"/>
      <c r="AA55" s="36"/>
      <c r="AB55" s="36"/>
      <c r="AC55" s="36"/>
      <c r="AD55" s="36"/>
      <c r="AE55" s="36"/>
    </row>
    <row r="56" s="2" customFormat="1" ht="10.32" customHeight="1">
      <c r="A56" s="36"/>
      <c r="B56" s="37"/>
      <c r="C56" s="38"/>
      <c r="D56" s="38"/>
      <c r="E56" s="38"/>
      <c r="F56" s="38"/>
      <c r="G56" s="38"/>
      <c r="H56" s="38"/>
      <c r="I56" s="38"/>
      <c r="J56" s="38"/>
      <c r="K56" s="38"/>
      <c r="L56" s="143"/>
      <c r="S56" s="36"/>
      <c r="T56" s="36"/>
      <c r="U56" s="36"/>
      <c r="V56" s="36"/>
      <c r="W56" s="36"/>
      <c r="X56" s="36"/>
      <c r="Y56" s="36"/>
      <c r="Z56" s="36"/>
      <c r="AA56" s="36"/>
      <c r="AB56" s="36"/>
      <c r="AC56" s="36"/>
      <c r="AD56" s="36"/>
      <c r="AE56" s="36"/>
    </row>
    <row r="57" s="2" customFormat="1" ht="29.28" customHeight="1">
      <c r="A57" s="36"/>
      <c r="B57" s="37"/>
      <c r="C57" s="169" t="s">
        <v>278</v>
      </c>
      <c r="D57" s="170"/>
      <c r="E57" s="170"/>
      <c r="F57" s="170"/>
      <c r="G57" s="170"/>
      <c r="H57" s="170"/>
      <c r="I57" s="170"/>
      <c r="J57" s="171" t="s">
        <v>279</v>
      </c>
      <c r="K57" s="170"/>
      <c r="L57" s="143"/>
      <c r="S57" s="36"/>
      <c r="T57" s="36"/>
      <c r="U57" s="36"/>
      <c r="V57" s="36"/>
      <c r="W57" s="36"/>
      <c r="X57" s="36"/>
      <c r="Y57" s="36"/>
      <c r="Z57" s="36"/>
      <c r="AA57" s="36"/>
      <c r="AB57" s="36"/>
      <c r="AC57" s="36"/>
      <c r="AD57" s="36"/>
      <c r="AE57" s="36"/>
    </row>
    <row r="58" s="2" customFormat="1" ht="10.32" customHeight="1">
      <c r="A58" s="36"/>
      <c r="B58" s="37"/>
      <c r="C58" s="38"/>
      <c r="D58" s="38"/>
      <c r="E58" s="38"/>
      <c r="F58" s="38"/>
      <c r="G58" s="38"/>
      <c r="H58" s="38"/>
      <c r="I58" s="38"/>
      <c r="J58" s="38"/>
      <c r="K58" s="38"/>
      <c r="L58" s="143"/>
      <c r="S58" s="36"/>
      <c r="T58" s="36"/>
      <c r="U58" s="36"/>
      <c r="V58" s="36"/>
      <c r="W58" s="36"/>
      <c r="X58" s="36"/>
      <c r="Y58" s="36"/>
      <c r="Z58" s="36"/>
      <c r="AA58" s="36"/>
      <c r="AB58" s="36"/>
      <c r="AC58" s="36"/>
      <c r="AD58" s="36"/>
      <c r="AE58" s="36"/>
    </row>
    <row r="59" s="2" customFormat="1" ht="22.8" customHeight="1">
      <c r="A59" s="36"/>
      <c r="B59" s="37"/>
      <c r="C59" s="172" t="s">
        <v>72</v>
      </c>
      <c r="D59" s="38"/>
      <c r="E59" s="38"/>
      <c r="F59" s="38"/>
      <c r="G59" s="38"/>
      <c r="H59" s="38"/>
      <c r="I59" s="38"/>
      <c r="J59" s="100">
        <f>J83</f>
        <v>0</v>
      </c>
      <c r="K59" s="38"/>
      <c r="L59" s="143"/>
      <c r="S59" s="36"/>
      <c r="T59" s="36"/>
      <c r="U59" s="36"/>
      <c r="V59" s="36"/>
      <c r="W59" s="36"/>
      <c r="X59" s="36"/>
      <c r="Y59" s="36"/>
      <c r="Z59" s="36"/>
      <c r="AA59" s="36"/>
      <c r="AB59" s="36"/>
      <c r="AC59" s="36"/>
      <c r="AD59" s="36"/>
      <c r="AE59" s="36"/>
      <c r="AU59" s="15" t="s">
        <v>280</v>
      </c>
    </row>
    <row r="60" s="9" customFormat="1" ht="24.96" customHeight="1">
      <c r="A60" s="9"/>
      <c r="B60" s="173"/>
      <c r="C60" s="174"/>
      <c r="D60" s="175" t="s">
        <v>281</v>
      </c>
      <c r="E60" s="176"/>
      <c r="F60" s="176"/>
      <c r="G60" s="176"/>
      <c r="H60" s="176"/>
      <c r="I60" s="176"/>
      <c r="J60" s="177">
        <f>J84</f>
        <v>0</v>
      </c>
      <c r="K60" s="174"/>
      <c r="L60" s="178"/>
      <c r="S60" s="9"/>
      <c r="T60" s="9"/>
      <c r="U60" s="9"/>
      <c r="V60" s="9"/>
      <c r="W60" s="9"/>
      <c r="X60" s="9"/>
      <c r="Y60" s="9"/>
      <c r="Z60" s="9"/>
      <c r="AA60" s="9"/>
      <c r="AB60" s="9"/>
      <c r="AC60" s="9"/>
      <c r="AD60" s="9"/>
      <c r="AE60" s="9"/>
    </row>
    <row r="61" s="10" customFormat="1" ht="19.92" customHeight="1">
      <c r="A61" s="10"/>
      <c r="B61" s="179"/>
      <c r="C61" s="123"/>
      <c r="D61" s="180" t="s">
        <v>888</v>
      </c>
      <c r="E61" s="181"/>
      <c r="F61" s="181"/>
      <c r="G61" s="181"/>
      <c r="H61" s="181"/>
      <c r="I61" s="181"/>
      <c r="J61" s="182">
        <f>J85</f>
        <v>0</v>
      </c>
      <c r="K61" s="123"/>
      <c r="L61" s="183"/>
      <c r="S61" s="10"/>
      <c r="T61" s="10"/>
      <c r="U61" s="10"/>
      <c r="V61" s="10"/>
      <c r="W61" s="10"/>
      <c r="X61" s="10"/>
      <c r="Y61" s="10"/>
      <c r="Z61" s="10"/>
      <c r="AA61" s="10"/>
      <c r="AB61" s="10"/>
      <c r="AC61" s="10"/>
      <c r="AD61" s="10"/>
      <c r="AE61" s="10"/>
    </row>
    <row r="62" s="10" customFormat="1" ht="19.92" customHeight="1">
      <c r="A62" s="10"/>
      <c r="B62" s="179"/>
      <c r="C62" s="123"/>
      <c r="D62" s="180" t="s">
        <v>841</v>
      </c>
      <c r="E62" s="181"/>
      <c r="F62" s="181"/>
      <c r="G62" s="181"/>
      <c r="H62" s="181"/>
      <c r="I62" s="181"/>
      <c r="J62" s="182">
        <f>J90</f>
        <v>0</v>
      </c>
      <c r="K62" s="123"/>
      <c r="L62" s="183"/>
      <c r="S62" s="10"/>
      <c r="T62" s="10"/>
      <c r="U62" s="10"/>
      <c r="V62" s="10"/>
      <c r="W62" s="10"/>
      <c r="X62" s="10"/>
      <c r="Y62" s="10"/>
      <c r="Z62" s="10"/>
      <c r="AA62" s="10"/>
      <c r="AB62" s="10"/>
      <c r="AC62" s="10"/>
      <c r="AD62" s="10"/>
      <c r="AE62" s="10"/>
    </row>
    <row r="63" s="9" customFormat="1" ht="24.96" customHeight="1">
      <c r="A63" s="9"/>
      <c r="B63" s="173"/>
      <c r="C63" s="174"/>
      <c r="D63" s="175" t="s">
        <v>2339</v>
      </c>
      <c r="E63" s="176"/>
      <c r="F63" s="176"/>
      <c r="G63" s="176"/>
      <c r="H63" s="176"/>
      <c r="I63" s="176"/>
      <c r="J63" s="177">
        <f>J92</f>
        <v>0</v>
      </c>
      <c r="K63" s="174"/>
      <c r="L63" s="178"/>
      <c r="S63" s="9"/>
      <c r="T63" s="9"/>
      <c r="U63" s="9"/>
      <c r="V63" s="9"/>
      <c r="W63" s="9"/>
      <c r="X63" s="9"/>
      <c r="Y63" s="9"/>
      <c r="Z63" s="9"/>
      <c r="AA63" s="9"/>
      <c r="AB63" s="9"/>
      <c r="AC63" s="9"/>
      <c r="AD63" s="9"/>
      <c r="AE63" s="9"/>
    </row>
    <row r="64" s="2" customFormat="1" ht="21.84"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6.96" customHeight="1">
      <c r="A65" s="36"/>
      <c r="B65" s="57"/>
      <c r="C65" s="58"/>
      <c r="D65" s="58"/>
      <c r="E65" s="58"/>
      <c r="F65" s="58"/>
      <c r="G65" s="58"/>
      <c r="H65" s="58"/>
      <c r="I65" s="58"/>
      <c r="J65" s="58"/>
      <c r="K65" s="58"/>
      <c r="L65" s="143"/>
      <c r="S65" s="36"/>
      <c r="T65" s="36"/>
      <c r="U65" s="36"/>
      <c r="V65" s="36"/>
      <c r="W65" s="36"/>
      <c r="X65" s="36"/>
      <c r="Y65" s="36"/>
      <c r="Z65" s="36"/>
      <c r="AA65" s="36"/>
      <c r="AB65" s="36"/>
      <c r="AC65" s="36"/>
      <c r="AD65" s="36"/>
      <c r="AE65" s="36"/>
    </row>
    <row r="69" s="2" customFormat="1" ht="6.96" customHeight="1">
      <c r="A69" s="36"/>
      <c r="B69" s="59"/>
      <c r="C69" s="60"/>
      <c r="D69" s="60"/>
      <c r="E69" s="60"/>
      <c r="F69" s="60"/>
      <c r="G69" s="60"/>
      <c r="H69" s="60"/>
      <c r="I69" s="60"/>
      <c r="J69" s="60"/>
      <c r="K69" s="60"/>
      <c r="L69" s="143"/>
      <c r="S69" s="36"/>
      <c r="T69" s="36"/>
      <c r="U69" s="36"/>
      <c r="V69" s="36"/>
      <c r="W69" s="36"/>
      <c r="X69" s="36"/>
      <c r="Y69" s="36"/>
      <c r="Z69" s="36"/>
      <c r="AA69" s="36"/>
      <c r="AB69" s="36"/>
      <c r="AC69" s="36"/>
      <c r="AD69" s="36"/>
      <c r="AE69" s="36"/>
    </row>
    <row r="70" s="2" customFormat="1" ht="24.96" customHeight="1">
      <c r="A70" s="36"/>
      <c r="B70" s="37"/>
      <c r="C70" s="21" t="s">
        <v>290</v>
      </c>
      <c r="D70" s="38"/>
      <c r="E70" s="38"/>
      <c r="F70" s="38"/>
      <c r="G70" s="38"/>
      <c r="H70" s="38"/>
      <c r="I70" s="38"/>
      <c r="J70" s="38"/>
      <c r="K70" s="38"/>
      <c r="L70" s="143"/>
      <c r="S70" s="36"/>
      <c r="T70" s="36"/>
      <c r="U70" s="36"/>
      <c r="V70" s="36"/>
      <c r="W70" s="36"/>
      <c r="X70" s="36"/>
      <c r="Y70" s="36"/>
      <c r="Z70" s="36"/>
      <c r="AA70" s="36"/>
      <c r="AB70" s="36"/>
      <c r="AC70" s="36"/>
      <c r="AD70" s="36"/>
      <c r="AE70" s="36"/>
    </row>
    <row r="71" s="2" customFormat="1" ht="6.96" customHeight="1">
      <c r="A71" s="36"/>
      <c r="B71" s="37"/>
      <c r="C71" s="38"/>
      <c r="D71" s="38"/>
      <c r="E71" s="38"/>
      <c r="F71" s="38"/>
      <c r="G71" s="38"/>
      <c r="H71" s="38"/>
      <c r="I71" s="38"/>
      <c r="J71" s="38"/>
      <c r="K71" s="38"/>
      <c r="L71" s="143"/>
      <c r="S71" s="36"/>
      <c r="T71" s="36"/>
      <c r="U71" s="36"/>
      <c r="V71" s="36"/>
      <c r="W71" s="36"/>
      <c r="X71" s="36"/>
      <c r="Y71" s="36"/>
      <c r="Z71" s="36"/>
      <c r="AA71" s="36"/>
      <c r="AB71" s="36"/>
      <c r="AC71" s="36"/>
      <c r="AD71" s="36"/>
      <c r="AE71" s="36"/>
    </row>
    <row r="72" s="2" customFormat="1" ht="12" customHeight="1">
      <c r="A72" s="36"/>
      <c r="B72" s="37"/>
      <c r="C72" s="30" t="s">
        <v>16</v>
      </c>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16.5" customHeight="1">
      <c r="A73" s="36"/>
      <c r="B73" s="37"/>
      <c r="C73" s="38"/>
      <c r="D73" s="38"/>
      <c r="E73" s="168" t="str">
        <f>E7</f>
        <v>Stavební úpravy a přístavba objektu FLD-3.etapa</v>
      </c>
      <c r="F73" s="30"/>
      <c r="G73" s="30"/>
      <c r="H73" s="30"/>
      <c r="I73" s="38"/>
      <c r="J73" s="38"/>
      <c r="K73" s="38"/>
      <c r="L73" s="143"/>
      <c r="S73" s="36"/>
      <c r="T73" s="36"/>
      <c r="U73" s="36"/>
      <c r="V73" s="36"/>
      <c r="W73" s="36"/>
      <c r="X73" s="36"/>
      <c r="Y73" s="36"/>
      <c r="Z73" s="36"/>
      <c r="AA73" s="36"/>
      <c r="AB73" s="36"/>
      <c r="AC73" s="36"/>
      <c r="AD73" s="36"/>
      <c r="AE73" s="36"/>
    </row>
    <row r="74" s="2" customFormat="1" ht="12" customHeight="1">
      <c r="A74" s="36"/>
      <c r="B74" s="37"/>
      <c r="C74" s="30" t="s">
        <v>271</v>
      </c>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6.5" customHeight="1">
      <c r="A75" s="36"/>
      <c r="B75" s="37"/>
      <c r="C75" s="38"/>
      <c r="D75" s="38"/>
      <c r="E75" s="67" t="str">
        <f>E9</f>
        <v xml:space="preserve">2020-019-03 - PBŘ - požárně bezpečnostní řešení   </v>
      </c>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12" customHeight="1">
      <c r="A77" s="36"/>
      <c r="B77" s="37"/>
      <c r="C77" s="30" t="s">
        <v>21</v>
      </c>
      <c r="D77" s="38"/>
      <c r="E77" s="38"/>
      <c r="F77" s="25" t="str">
        <f>F12</f>
        <v xml:space="preserve">KAMÝCKÁ 1176, PRAHA - SUCHDOL </v>
      </c>
      <c r="G77" s="38"/>
      <c r="H77" s="38"/>
      <c r="I77" s="30" t="s">
        <v>23</v>
      </c>
      <c r="J77" s="70" t="str">
        <f>IF(J12="","",J12)</f>
        <v>16. 10. 2020</v>
      </c>
      <c r="K77" s="38"/>
      <c r="L77" s="143"/>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40.05" customHeight="1">
      <c r="A79" s="36"/>
      <c r="B79" s="37"/>
      <c r="C79" s="30" t="s">
        <v>25</v>
      </c>
      <c r="D79" s="38"/>
      <c r="E79" s="38"/>
      <c r="F79" s="25" t="str">
        <f>E15</f>
        <v>ČZU V PRAZE, FAKULTA LESNICKÁ A DŘEVAŘSKÁ, Praha 6</v>
      </c>
      <c r="G79" s="38"/>
      <c r="H79" s="38"/>
      <c r="I79" s="30" t="s">
        <v>33</v>
      </c>
      <c r="J79" s="34" t="str">
        <f>E21</f>
        <v>Ing. Vladimír Čapka Gerstnerova 5/658 Praha 7</v>
      </c>
      <c r="K79" s="38"/>
      <c r="L79" s="143"/>
      <c r="S79" s="36"/>
      <c r="T79" s="36"/>
      <c r="U79" s="36"/>
      <c r="V79" s="36"/>
      <c r="W79" s="36"/>
      <c r="X79" s="36"/>
      <c r="Y79" s="36"/>
      <c r="Z79" s="36"/>
      <c r="AA79" s="36"/>
      <c r="AB79" s="36"/>
      <c r="AC79" s="36"/>
      <c r="AD79" s="36"/>
      <c r="AE79" s="36"/>
    </row>
    <row r="80" s="2" customFormat="1" ht="25.65" customHeight="1">
      <c r="A80" s="36"/>
      <c r="B80" s="37"/>
      <c r="C80" s="30" t="s">
        <v>31</v>
      </c>
      <c r="D80" s="38"/>
      <c r="E80" s="38"/>
      <c r="F80" s="25" t="str">
        <f>IF(E18="","",E18)</f>
        <v>Vyplň údaj</v>
      </c>
      <c r="G80" s="38"/>
      <c r="H80" s="38"/>
      <c r="I80" s="30" t="s">
        <v>36</v>
      </c>
      <c r="J80" s="34" t="str">
        <f>E24</f>
        <v>Ing. Dana Mlejnková</v>
      </c>
      <c r="K80" s="38"/>
      <c r="L80" s="143"/>
      <c r="S80" s="36"/>
      <c r="T80" s="36"/>
      <c r="U80" s="36"/>
      <c r="V80" s="36"/>
      <c r="W80" s="36"/>
      <c r="X80" s="36"/>
      <c r="Y80" s="36"/>
      <c r="Z80" s="36"/>
      <c r="AA80" s="36"/>
      <c r="AB80" s="36"/>
      <c r="AC80" s="36"/>
      <c r="AD80" s="36"/>
      <c r="AE80" s="36"/>
    </row>
    <row r="81" s="2" customFormat="1" ht="10.32"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11" customFormat="1" ht="29.28" customHeight="1">
      <c r="A82" s="184"/>
      <c r="B82" s="185"/>
      <c r="C82" s="186" t="s">
        <v>291</v>
      </c>
      <c r="D82" s="187" t="s">
        <v>59</v>
      </c>
      <c r="E82" s="187" t="s">
        <v>55</v>
      </c>
      <c r="F82" s="187" t="s">
        <v>56</v>
      </c>
      <c r="G82" s="187" t="s">
        <v>292</v>
      </c>
      <c r="H82" s="187" t="s">
        <v>293</v>
      </c>
      <c r="I82" s="187" t="s">
        <v>294</v>
      </c>
      <c r="J82" s="187" t="s">
        <v>279</v>
      </c>
      <c r="K82" s="188" t="s">
        <v>295</v>
      </c>
      <c r="L82" s="189"/>
      <c r="M82" s="90" t="s">
        <v>19</v>
      </c>
      <c r="N82" s="91" t="s">
        <v>44</v>
      </c>
      <c r="O82" s="91" t="s">
        <v>296</v>
      </c>
      <c r="P82" s="91" t="s">
        <v>297</v>
      </c>
      <c r="Q82" s="91" t="s">
        <v>298</v>
      </c>
      <c r="R82" s="91" t="s">
        <v>299</v>
      </c>
      <c r="S82" s="91" t="s">
        <v>300</v>
      </c>
      <c r="T82" s="92" t="s">
        <v>301</v>
      </c>
      <c r="U82" s="184"/>
      <c r="V82" s="184"/>
      <c r="W82" s="184"/>
      <c r="X82" s="184"/>
      <c r="Y82" s="184"/>
      <c r="Z82" s="184"/>
      <c r="AA82" s="184"/>
      <c r="AB82" s="184"/>
      <c r="AC82" s="184"/>
      <c r="AD82" s="184"/>
      <c r="AE82" s="184"/>
    </row>
    <row r="83" s="2" customFormat="1" ht="22.8" customHeight="1">
      <c r="A83" s="36"/>
      <c r="B83" s="37"/>
      <c r="C83" s="97" t="s">
        <v>302</v>
      </c>
      <c r="D83" s="38"/>
      <c r="E83" s="38"/>
      <c r="F83" s="38"/>
      <c r="G83" s="38"/>
      <c r="H83" s="38"/>
      <c r="I83" s="38"/>
      <c r="J83" s="190">
        <f>BK83</f>
        <v>0</v>
      </c>
      <c r="K83" s="38"/>
      <c r="L83" s="42"/>
      <c r="M83" s="93"/>
      <c r="N83" s="191"/>
      <c r="O83" s="94"/>
      <c r="P83" s="192">
        <f>P84+P92</f>
        <v>0</v>
      </c>
      <c r="Q83" s="94"/>
      <c r="R83" s="192">
        <f>R84+R92</f>
        <v>0.12152</v>
      </c>
      <c r="S83" s="94"/>
      <c r="T83" s="193">
        <f>T84+T92</f>
        <v>0</v>
      </c>
      <c r="U83" s="36"/>
      <c r="V83" s="36"/>
      <c r="W83" s="36"/>
      <c r="X83" s="36"/>
      <c r="Y83" s="36"/>
      <c r="Z83" s="36"/>
      <c r="AA83" s="36"/>
      <c r="AB83" s="36"/>
      <c r="AC83" s="36"/>
      <c r="AD83" s="36"/>
      <c r="AE83" s="36"/>
      <c r="AT83" s="15" t="s">
        <v>73</v>
      </c>
      <c r="AU83" s="15" t="s">
        <v>280</v>
      </c>
      <c r="BK83" s="194">
        <f>BK84+BK92</f>
        <v>0</v>
      </c>
    </row>
    <row r="84" s="12" customFormat="1" ht="25.92" customHeight="1">
      <c r="A84" s="12"/>
      <c r="B84" s="195"/>
      <c r="C84" s="196"/>
      <c r="D84" s="197" t="s">
        <v>73</v>
      </c>
      <c r="E84" s="198" t="s">
        <v>303</v>
      </c>
      <c r="F84" s="198" t="s">
        <v>304</v>
      </c>
      <c r="G84" s="196"/>
      <c r="H84" s="196"/>
      <c r="I84" s="199"/>
      <c r="J84" s="200">
        <f>BK84</f>
        <v>0</v>
      </c>
      <c r="K84" s="196"/>
      <c r="L84" s="201"/>
      <c r="M84" s="202"/>
      <c r="N84" s="203"/>
      <c r="O84" s="203"/>
      <c r="P84" s="204">
        <f>P85+P90</f>
        <v>0</v>
      </c>
      <c r="Q84" s="203"/>
      <c r="R84" s="204">
        <f>R85+R90</f>
        <v>0.12152</v>
      </c>
      <c r="S84" s="203"/>
      <c r="T84" s="205">
        <f>T85+T90</f>
        <v>0</v>
      </c>
      <c r="U84" s="12"/>
      <c r="V84" s="12"/>
      <c r="W84" s="12"/>
      <c r="X84" s="12"/>
      <c r="Y84" s="12"/>
      <c r="Z84" s="12"/>
      <c r="AA84" s="12"/>
      <c r="AB84" s="12"/>
      <c r="AC84" s="12"/>
      <c r="AD84" s="12"/>
      <c r="AE84" s="12"/>
      <c r="AR84" s="206" t="s">
        <v>81</v>
      </c>
      <c r="AT84" s="207" t="s">
        <v>73</v>
      </c>
      <c r="AU84" s="207" t="s">
        <v>74</v>
      </c>
      <c r="AY84" s="206" t="s">
        <v>305</v>
      </c>
      <c r="BK84" s="208">
        <f>BK85+BK90</f>
        <v>0</v>
      </c>
    </row>
    <row r="85" s="12" customFormat="1" ht="22.8" customHeight="1">
      <c r="A85" s="12"/>
      <c r="B85" s="195"/>
      <c r="C85" s="196"/>
      <c r="D85" s="197" t="s">
        <v>73</v>
      </c>
      <c r="E85" s="209" t="s">
        <v>894</v>
      </c>
      <c r="F85" s="209" t="s">
        <v>895</v>
      </c>
      <c r="G85" s="196"/>
      <c r="H85" s="196"/>
      <c r="I85" s="199"/>
      <c r="J85" s="210">
        <f>BK85</f>
        <v>0</v>
      </c>
      <c r="K85" s="196"/>
      <c r="L85" s="201"/>
      <c r="M85" s="202"/>
      <c r="N85" s="203"/>
      <c r="O85" s="203"/>
      <c r="P85" s="204">
        <f>SUM(P86:P89)</f>
        <v>0</v>
      </c>
      <c r="Q85" s="203"/>
      <c r="R85" s="204">
        <f>SUM(R86:R89)</f>
        <v>0.12152</v>
      </c>
      <c r="S85" s="203"/>
      <c r="T85" s="205">
        <f>SUM(T86:T89)</f>
        <v>0</v>
      </c>
      <c r="U85" s="12"/>
      <c r="V85" s="12"/>
      <c r="W85" s="12"/>
      <c r="X85" s="12"/>
      <c r="Y85" s="12"/>
      <c r="Z85" s="12"/>
      <c r="AA85" s="12"/>
      <c r="AB85" s="12"/>
      <c r="AC85" s="12"/>
      <c r="AD85" s="12"/>
      <c r="AE85" s="12"/>
      <c r="AR85" s="206" t="s">
        <v>81</v>
      </c>
      <c r="AT85" s="207" t="s">
        <v>73</v>
      </c>
      <c r="AU85" s="207" t="s">
        <v>81</v>
      </c>
      <c r="AY85" s="206" t="s">
        <v>305</v>
      </c>
      <c r="BK85" s="208">
        <f>SUM(BK86:BK89)</f>
        <v>0</v>
      </c>
    </row>
    <row r="86" s="2" customFormat="1" ht="14.4" customHeight="1">
      <c r="A86" s="36"/>
      <c r="B86" s="37"/>
      <c r="C86" s="211" t="s">
        <v>81</v>
      </c>
      <c r="D86" s="211" t="s">
        <v>308</v>
      </c>
      <c r="E86" s="212" t="s">
        <v>2340</v>
      </c>
      <c r="F86" s="213" t="s">
        <v>2341</v>
      </c>
      <c r="G86" s="214" t="s">
        <v>328</v>
      </c>
      <c r="H86" s="215">
        <v>7</v>
      </c>
      <c r="I86" s="216"/>
      <c r="J86" s="217">
        <f>ROUND(I86*H86,2)</f>
        <v>0</v>
      </c>
      <c r="K86" s="213" t="s">
        <v>312</v>
      </c>
      <c r="L86" s="42"/>
      <c r="M86" s="218" t="s">
        <v>19</v>
      </c>
      <c r="N86" s="219" t="s">
        <v>45</v>
      </c>
      <c r="O86" s="82"/>
      <c r="P86" s="220">
        <f>O86*H86</f>
        <v>0</v>
      </c>
      <c r="Q86" s="220">
        <v>0.00018000000000000001</v>
      </c>
      <c r="R86" s="220">
        <f>Q86*H86</f>
        <v>0.0012600000000000001</v>
      </c>
      <c r="S86" s="220">
        <v>0</v>
      </c>
      <c r="T86" s="221">
        <f>S86*H86</f>
        <v>0</v>
      </c>
      <c r="U86" s="36"/>
      <c r="V86" s="36"/>
      <c r="W86" s="36"/>
      <c r="X86" s="36"/>
      <c r="Y86" s="36"/>
      <c r="Z86" s="36"/>
      <c r="AA86" s="36"/>
      <c r="AB86" s="36"/>
      <c r="AC86" s="36"/>
      <c r="AD86" s="36"/>
      <c r="AE86" s="36"/>
      <c r="AR86" s="222" t="s">
        <v>313</v>
      </c>
      <c r="AT86" s="222" t="s">
        <v>308</v>
      </c>
      <c r="AU86" s="222" t="s">
        <v>83</v>
      </c>
      <c r="AY86" s="15" t="s">
        <v>305</v>
      </c>
      <c r="BE86" s="223">
        <f>IF(N86="základní",J86,0)</f>
        <v>0</v>
      </c>
      <c r="BF86" s="223">
        <f>IF(N86="snížená",J86,0)</f>
        <v>0</v>
      </c>
      <c r="BG86" s="223">
        <f>IF(N86="zákl. přenesená",J86,0)</f>
        <v>0</v>
      </c>
      <c r="BH86" s="223">
        <f>IF(N86="sníž. přenesená",J86,0)</f>
        <v>0</v>
      </c>
      <c r="BI86" s="223">
        <f>IF(N86="nulová",J86,0)</f>
        <v>0</v>
      </c>
      <c r="BJ86" s="15" t="s">
        <v>81</v>
      </c>
      <c r="BK86" s="223">
        <f>ROUND(I86*H86,2)</f>
        <v>0</v>
      </c>
      <c r="BL86" s="15" t="s">
        <v>313</v>
      </c>
      <c r="BM86" s="222" t="s">
        <v>2342</v>
      </c>
    </row>
    <row r="87" s="2" customFormat="1" ht="24.15" customHeight="1">
      <c r="A87" s="36"/>
      <c r="B87" s="37"/>
      <c r="C87" s="230" t="s">
        <v>83</v>
      </c>
      <c r="D87" s="230" t="s">
        <v>846</v>
      </c>
      <c r="E87" s="231" t="s">
        <v>2343</v>
      </c>
      <c r="F87" s="232" t="s">
        <v>2344</v>
      </c>
      <c r="G87" s="233" t="s">
        <v>328</v>
      </c>
      <c r="H87" s="234">
        <v>7</v>
      </c>
      <c r="I87" s="235"/>
      <c r="J87" s="236">
        <f>ROUND(I87*H87,2)</f>
        <v>0</v>
      </c>
      <c r="K87" s="232" t="s">
        <v>312</v>
      </c>
      <c r="L87" s="237"/>
      <c r="M87" s="238" t="s">
        <v>19</v>
      </c>
      <c r="N87" s="239" t="s">
        <v>45</v>
      </c>
      <c r="O87" s="82"/>
      <c r="P87" s="220">
        <f>O87*H87</f>
        <v>0</v>
      </c>
      <c r="Q87" s="220">
        <v>0.012</v>
      </c>
      <c r="R87" s="220">
        <f>Q87*H87</f>
        <v>0.084000000000000005</v>
      </c>
      <c r="S87" s="220">
        <v>0</v>
      </c>
      <c r="T87" s="221">
        <f>S87*H87</f>
        <v>0</v>
      </c>
      <c r="U87" s="36"/>
      <c r="V87" s="36"/>
      <c r="W87" s="36"/>
      <c r="X87" s="36"/>
      <c r="Y87" s="36"/>
      <c r="Z87" s="36"/>
      <c r="AA87" s="36"/>
      <c r="AB87" s="36"/>
      <c r="AC87" s="36"/>
      <c r="AD87" s="36"/>
      <c r="AE87" s="36"/>
      <c r="AR87" s="222" t="s">
        <v>342</v>
      </c>
      <c r="AT87" s="222" t="s">
        <v>846</v>
      </c>
      <c r="AU87" s="222" t="s">
        <v>83</v>
      </c>
      <c r="AY87" s="15" t="s">
        <v>305</v>
      </c>
      <c r="BE87" s="223">
        <f>IF(N87="základní",J87,0)</f>
        <v>0</v>
      </c>
      <c r="BF87" s="223">
        <f>IF(N87="snížená",J87,0)</f>
        <v>0</v>
      </c>
      <c r="BG87" s="223">
        <f>IF(N87="zákl. přenesená",J87,0)</f>
        <v>0</v>
      </c>
      <c r="BH87" s="223">
        <f>IF(N87="sníž. přenesená",J87,0)</f>
        <v>0</v>
      </c>
      <c r="BI87" s="223">
        <f>IF(N87="nulová",J87,0)</f>
        <v>0</v>
      </c>
      <c r="BJ87" s="15" t="s">
        <v>81</v>
      </c>
      <c r="BK87" s="223">
        <f>ROUND(I87*H87,2)</f>
        <v>0</v>
      </c>
      <c r="BL87" s="15" t="s">
        <v>313</v>
      </c>
      <c r="BM87" s="222" t="s">
        <v>2345</v>
      </c>
    </row>
    <row r="88" s="2" customFormat="1" ht="14.4" customHeight="1">
      <c r="A88" s="36"/>
      <c r="B88" s="37"/>
      <c r="C88" s="211" t="s">
        <v>112</v>
      </c>
      <c r="D88" s="211" t="s">
        <v>308</v>
      </c>
      <c r="E88" s="212" t="s">
        <v>2346</v>
      </c>
      <c r="F88" s="213" t="s">
        <v>2347</v>
      </c>
      <c r="G88" s="214" t="s">
        <v>328</v>
      </c>
      <c r="H88" s="215">
        <v>7</v>
      </c>
      <c r="I88" s="216"/>
      <c r="J88" s="217">
        <f>ROUND(I88*H88,2)</f>
        <v>0</v>
      </c>
      <c r="K88" s="213" t="s">
        <v>312</v>
      </c>
      <c r="L88" s="42"/>
      <c r="M88" s="218" t="s">
        <v>19</v>
      </c>
      <c r="N88" s="219" t="s">
        <v>45</v>
      </c>
      <c r="O88" s="82"/>
      <c r="P88" s="220">
        <f>O88*H88</f>
        <v>0</v>
      </c>
      <c r="Q88" s="220">
        <v>0.00018000000000000001</v>
      </c>
      <c r="R88" s="220">
        <f>Q88*H88</f>
        <v>0.0012600000000000001</v>
      </c>
      <c r="S88" s="220">
        <v>0</v>
      </c>
      <c r="T88" s="221">
        <f>S88*H88</f>
        <v>0</v>
      </c>
      <c r="U88" s="36"/>
      <c r="V88" s="36"/>
      <c r="W88" s="36"/>
      <c r="X88" s="36"/>
      <c r="Y88" s="36"/>
      <c r="Z88" s="36"/>
      <c r="AA88" s="36"/>
      <c r="AB88" s="36"/>
      <c r="AC88" s="36"/>
      <c r="AD88" s="36"/>
      <c r="AE88" s="36"/>
      <c r="AR88" s="222" t="s">
        <v>313</v>
      </c>
      <c r="AT88" s="222" t="s">
        <v>308</v>
      </c>
      <c r="AU88" s="222" t="s">
        <v>83</v>
      </c>
      <c r="AY88" s="15" t="s">
        <v>305</v>
      </c>
      <c r="BE88" s="223">
        <f>IF(N88="základní",J88,0)</f>
        <v>0</v>
      </c>
      <c r="BF88" s="223">
        <f>IF(N88="snížená",J88,0)</f>
        <v>0</v>
      </c>
      <c r="BG88" s="223">
        <f>IF(N88="zákl. přenesená",J88,0)</f>
        <v>0</v>
      </c>
      <c r="BH88" s="223">
        <f>IF(N88="sníž. přenesená",J88,0)</f>
        <v>0</v>
      </c>
      <c r="BI88" s="223">
        <f>IF(N88="nulová",J88,0)</f>
        <v>0</v>
      </c>
      <c r="BJ88" s="15" t="s">
        <v>81</v>
      </c>
      <c r="BK88" s="223">
        <f>ROUND(I88*H88,2)</f>
        <v>0</v>
      </c>
      <c r="BL88" s="15" t="s">
        <v>313</v>
      </c>
      <c r="BM88" s="222" t="s">
        <v>2348</v>
      </c>
    </row>
    <row r="89" s="2" customFormat="1" ht="14.4" customHeight="1">
      <c r="A89" s="36"/>
      <c r="B89" s="37"/>
      <c r="C89" s="230" t="s">
        <v>313</v>
      </c>
      <c r="D89" s="230" t="s">
        <v>846</v>
      </c>
      <c r="E89" s="231" t="s">
        <v>2349</v>
      </c>
      <c r="F89" s="232" t="s">
        <v>2350</v>
      </c>
      <c r="G89" s="233" t="s">
        <v>328</v>
      </c>
      <c r="H89" s="234">
        <v>7</v>
      </c>
      <c r="I89" s="235"/>
      <c r="J89" s="236">
        <f>ROUND(I89*H89,2)</f>
        <v>0</v>
      </c>
      <c r="K89" s="232" t="s">
        <v>312</v>
      </c>
      <c r="L89" s="237"/>
      <c r="M89" s="238" t="s">
        <v>19</v>
      </c>
      <c r="N89" s="239" t="s">
        <v>45</v>
      </c>
      <c r="O89" s="82"/>
      <c r="P89" s="220">
        <f>O89*H89</f>
        <v>0</v>
      </c>
      <c r="Q89" s="220">
        <v>0.0050000000000000001</v>
      </c>
      <c r="R89" s="220">
        <f>Q89*H89</f>
        <v>0.035000000000000003</v>
      </c>
      <c r="S89" s="220">
        <v>0</v>
      </c>
      <c r="T89" s="221">
        <f>S89*H89</f>
        <v>0</v>
      </c>
      <c r="U89" s="36"/>
      <c r="V89" s="36"/>
      <c r="W89" s="36"/>
      <c r="X89" s="36"/>
      <c r="Y89" s="36"/>
      <c r="Z89" s="36"/>
      <c r="AA89" s="36"/>
      <c r="AB89" s="36"/>
      <c r="AC89" s="36"/>
      <c r="AD89" s="36"/>
      <c r="AE89" s="36"/>
      <c r="AR89" s="222" t="s">
        <v>342</v>
      </c>
      <c r="AT89" s="222" t="s">
        <v>846</v>
      </c>
      <c r="AU89" s="222" t="s">
        <v>83</v>
      </c>
      <c r="AY89" s="15" t="s">
        <v>305</v>
      </c>
      <c r="BE89" s="223">
        <f>IF(N89="základní",J89,0)</f>
        <v>0</v>
      </c>
      <c r="BF89" s="223">
        <f>IF(N89="snížená",J89,0)</f>
        <v>0</v>
      </c>
      <c r="BG89" s="223">
        <f>IF(N89="zákl. přenesená",J89,0)</f>
        <v>0</v>
      </c>
      <c r="BH89" s="223">
        <f>IF(N89="sníž. přenesená",J89,0)</f>
        <v>0</v>
      </c>
      <c r="BI89" s="223">
        <f>IF(N89="nulová",J89,0)</f>
        <v>0</v>
      </c>
      <c r="BJ89" s="15" t="s">
        <v>81</v>
      </c>
      <c r="BK89" s="223">
        <f>ROUND(I89*H89,2)</f>
        <v>0</v>
      </c>
      <c r="BL89" s="15" t="s">
        <v>313</v>
      </c>
      <c r="BM89" s="222" t="s">
        <v>2351</v>
      </c>
    </row>
    <row r="90" s="12" customFormat="1" ht="22.8" customHeight="1">
      <c r="A90" s="12"/>
      <c r="B90" s="195"/>
      <c r="C90" s="196"/>
      <c r="D90" s="197" t="s">
        <v>73</v>
      </c>
      <c r="E90" s="209" t="s">
        <v>860</v>
      </c>
      <c r="F90" s="209" t="s">
        <v>861</v>
      </c>
      <c r="G90" s="196"/>
      <c r="H90" s="196"/>
      <c r="I90" s="199"/>
      <c r="J90" s="210">
        <f>BK90</f>
        <v>0</v>
      </c>
      <c r="K90" s="196"/>
      <c r="L90" s="201"/>
      <c r="M90" s="202"/>
      <c r="N90" s="203"/>
      <c r="O90" s="203"/>
      <c r="P90" s="204">
        <f>P91</f>
        <v>0</v>
      </c>
      <c r="Q90" s="203"/>
      <c r="R90" s="204">
        <f>R91</f>
        <v>0</v>
      </c>
      <c r="S90" s="203"/>
      <c r="T90" s="205">
        <f>T91</f>
        <v>0</v>
      </c>
      <c r="U90" s="12"/>
      <c r="V90" s="12"/>
      <c r="W90" s="12"/>
      <c r="X90" s="12"/>
      <c r="Y90" s="12"/>
      <c r="Z90" s="12"/>
      <c r="AA90" s="12"/>
      <c r="AB90" s="12"/>
      <c r="AC90" s="12"/>
      <c r="AD90" s="12"/>
      <c r="AE90" s="12"/>
      <c r="AR90" s="206" t="s">
        <v>81</v>
      </c>
      <c r="AT90" s="207" t="s">
        <v>73</v>
      </c>
      <c r="AU90" s="207" t="s">
        <v>81</v>
      </c>
      <c r="AY90" s="206" t="s">
        <v>305</v>
      </c>
      <c r="BK90" s="208">
        <f>BK91</f>
        <v>0</v>
      </c>
    </row>
    <row r="91" s="2" customFormat="1" ht="24.15" customHeight="1">
      <c r="A91" s="36"/>
      <c r="B91" s="37"/>
      <c r="C91" s="211" t="s">
        <v>330</v>
      </c>
      <c r="D91" s="211" t="s">
        <v>308</v>
      </c>
      <c r="E91" s="212" t="s">
        <v>1356</v>
      </c>
      <c r="F91" s="213" t="s">
        <v>1357</v>
      </c>
      <c r="G91" s="214" t="s">
        <v>379</v>
      </c>
      <c r="H91" s="215">
        <v>0.122</v>
      </c>
      <c r="I91" s="216"/>
      <c r="J91" s="217">
        <f>ROUND(I91*H91,2)</f>
        <v>0</v>
      </c>
      <c r="K91" s="213" t="s">
        <v>312</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313</v>
      </c>
      <c r="AT91" s="222" t="s">
        <v>308</v>
      </c>
      <c r="AU91" s="222" t="s">
        <v>83</v>
      </c>
      <c r="AY91" s="15" t="s">
        <v>305</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313</v>
      </c>
      <c r="BM91" s="222" t="s">
        <v>2352</v>
      </c>
    </row>
    <row r="92" s="12" customFormat="1" ht="25.92" customHeight="1">
      <c r="A92" s="12"/>
      <c r="B92" s="195"/>
      <c r="C92" s="196"/>
      <c r="D92" s="197" t="s">
        <v>73</v>
      </c>
      <c r="E92" s="198" t="s">
        <v>2353</v>
      </c>
      <c r="F92" s="198" t="s">
        <v>2354</v>
      </c>
      <c r="G92" s="196"/>
      <c r="H92" s="196"/>
      <c r="I92" s="199"/>
      <c r="J92" s="200">
        <f>BK92</f>
        <v>0</v>
      </c>
      <c r="K92" s="196"/>
      <c r="L92" s="201"/>
      <c r="M92" s="202"/>
      <c r="N92" s="203"/>
      <c r="O92" s="203"/>
      <c r="P92" s="204">
        <f>P93</f>
        <v>0</v>
      </c>
      <c r="Q92" s="203"/>
      <c r="R92" s="204">
        <f>R93</f>
        <v>0</v>
      </c>
      <c r="S92" s="203"/>
      <c r="T92" s="205">
        <f>T93</f>
        <v>0</v>
      </c>
      <c r="U92" s="12"/>
      <c r="V92" s="12"/>
      <c r="W92" s="12"/>
      <c r="X92" s="12"/>
      <c r="Y92" s="12"/>
      <c r="Z92" s="12"/>
      <c r="AA92" s="12"/>
      <c r="AB92" s="12"/>
      <c r="AC92" s="12"/>
      <c r="AD92" s="12"/>
      <c r="AE92" s="12"/>
      <c r="AR92" s="206" t="s">
        <v>313</v>
      </c>
      <c r="AT92" s="207" t="s">
        <v>73</v>
      </c>
      <c r="AU92" s="207" t="s">
        <v>74</v>
      </c>
      <c r="AY92" s="206" t="s">
        <v>305</v>
      </c>
      <c r="BK92" s="208">
        <f>BK93</f>
        <v>0</v>
      </c>
    </row>
    <row r="93" s="2" customFormat="1" ht="24.15" customHeight="1">
      <c r="A93" s="36"/>
      <c r="B93" s="37"/>
      <c r="C93" s="211" t="s">
        <v>334</v>
      </c>
      <c r="D93" s="211" t="s">
        <v>308</v>
      </c>
      <c r="E93" s="212" t="s">
        <v>2355</v>
      </c>
      <c r="F93" s="213" t="s">
        <v>2356</v>
      </c>
      <c r="G93" s="214" t="s">
        <v>2357</v>
      </c>
      <c r="H93" s="215">
        <v>5</v>
      </c>
      <c r="I93" s="216"/>
      <c r="J93" s="217">
        <f>ROUND(I93*H93,2)</f>
        <v>0</v>
      </c>
      <c r="K93" s="213" t="s">
        <v>19</v>
      </c>
      <c r="L93" s="42"/>
      <c r="M93" s="224" t="s">
        <v>19</v>
      </c>
      <c r="N93" s="225" t="s">
        <v>45</v>
      </c>
      <c r="O93" s="226"/>
      <c r="P93" s="227">
        <f>O93*H93</f>
        <v>0</v>
      </c>
      <c r="Q93" s="227">
        <v>0</v>
      </c>
      <c r="R93" s="227">
        <f>Q93*H93</f>
        <v>0</v>
      </c>
      <c r="S93" s="227">
        <v>0</v>
      </c>
      <c r="T93" s="228">
        <f>S93*H93</f>
        <v>0</v>
      </c>
      <c r="U93" s="36"/>
      <c r="V93" s="36"/>
      <c r="W93" s="36"/>
      <c r="X93" s="36"/>
      <c r="Y93" s="36"/>
      <c r="Z93" s="36"/>
      <c r="AA93" s="36"/>
      <c r="AB93" s="36"/>
      <c r="AC93" s="36"/>
      <c r="AD93" s="36"/>
      <c r="AE93" s="36"/>
      <c r="AR93" s="222" t="s">
        <v>710</v>
      </c>
      <c r="AT93" s="222" t="s">
        <v>308</v>
      </c>
      <c r="AU93" s="222" t="s">
        <v>81</v>
      </c>
      <c r="AY93" s="15" t="s">
        <v>305</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710</v>
      </c>
      <c r="BM93" s="222" t="s">
        <v>2358</v>
      </c>
    </row>
    <row r="94" s="2" customFormat="1" ht="6.96" customHeight="1">
      <c r="A94" s="36"/>
      <c r="B94" s="57"/>
      <c r="C94" s="58"/>
      <c r="D94" s="58"/>
      <c r="E94" s="58"/>
      <c r="F94" s="58"/>
      <c r="G94" s="58"/>
      <c r="H94" s="58"/>
      <c r="I94" s="58"/>
      <c r="J94" s="58"/>
      <c r="K94" s="58"/>
      <c r="L94" s="42"/>
      <c r="M94" s="36"/>
      <c r="O94" s="36"/>
      <c r="P94" s="36"/>
      <c r="Q94" s="36"/>
      <c r="R94" s="36"/>
      <c r="S94" s="36"/>
      <c r="T94" s="36"/>
      <c r="U94" s="36"/>
      <c r="V94" s="36"/>
      <c r="W94" s="36"/>
      <c r="X94" s="36"/>
      <c r="Y94" s="36"/>
      <c r="Z94" s="36"/>
      <c r="AA94" s="36"/>
      <c r="AB94" s="36"/>
      <c r="AC94" s="36"/>
      <c r="AD94" s="36"/>
      <c r="AE94" s="36"/>
    </row>
  </sheetData>
  <sheetProtection sheet="1" autoFilter="0" formatColumns="0" formatRows="0" objects="1" scenarios="1" spinCount="100000" saltValue="zIVyDj4qPmF50bJ1TD9yOScNF8fxbEXvNqillaRo4/Gf1JrQdB8YAqL3i8hc3MFLy0vAVElUXhs1KmFU6RuJKQ==" hashValue="G9VgbkIDIqEFGS6pEgFnWi2koCHqO/TXigeVm0G1X5FgThfhyjl3fxnUounMDGBTirtCBr5AbxhID3GOcy2hiQ==" algorithmName="SHA-512" password="CC35"/>
  <autoFilter ref="C82:K93"/>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227</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2359</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2360</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ROUND((SUM(BE88:BE127)),  2)</f>
        <v>0</v>
      </c>
      <c r="G35" s="36"/>
      <c r="H35" s="36"/>
      <c r="I35" s="156">
        <v>0.20999999999999999</v>
      </c>
      <c r="J35" s="155">
        <f>ROUND(((SUM(BE88:BE127))*I35),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ROUND((SUM(BF88:BF127)),  2)</f>
        <v>0</v>
      </c>
      <c r="G36" s="36"/>
      <c r="H36" s="36"/>
      <c r="I36" s="156">
        <v>0.14999999999999999</v>
      </c>
      <c r="J36" s="155">
        <f>ROUND(((SUM(BF88:BF127))*I36),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ROUND((SUM(BG88:BG127)),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ROUND((SUM(BH88:BH127)),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ROUND((SUM(BI88:BI127)),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2359</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2020-019-04-01 - TPS -1.4.1.-  ZTI-vnitřní vodovod</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287</v>
      </c>
      <c r="E65" s="181"/>
      <c r="F65" s="181"/>
      <c r="G65" s="181"/>
      <c r="H65" s="181"/>
      <c r="I65" s="181"/>
      <c r="J65" s="182">
        <f>J90</f>
        <v>0</v>
      </c>
      <c r="K65" s="123"/>
      <c r="L65" s="183"/>
      <c r="S65" s="10"/>
      <c r="T65" s="10"/>
      <c r="U65" s="10"/>
      <c r="V65" s="10"/>
      <c r="W65" s="10"/>
      <c r="X65" s="10"/>
      <c r="Y65" s="10"/>
      <c r="Z65" s="10"/>
      <c r="AA65" s="10"/>
      <c r="AB65" s="10"/>
      <c r="AC65" s="10"/>
      <c r="AD65" s="10"/>
      <c r="AE65" s="10"/>
    </row>
    <row r="66" s="9" customFormat="1" ht="24.96" customHeight="1">
      <c r="A66" s="9"/>
      <c r="B66" s="173"/>
      <c r="C66" s="174"/>
      <c r="D66" s="175" t="s">
        <v>666</v>
      </c>
      <c r="E66" s="176"/>
      <c r="F66" s="176"/>
      <c r="G66" s="176"/>
      <c r="H66" s="176"/>
      <c r="I66" s="176"/>
      <c r="J66" s="177">
        <f>J126</f>
        <v>0</v>
      </c>
      <c r="K66" s="174"/>
      <c r="L66" s="178"/>
      <c r="S66" s="9"/>
      <c r="T66" s="9"/>
      <c r="U66" s="9"/>
      <c r="V66" s="9"/>
      <c r="W66" s="9"/>
      <c r="X66" s="9"/>
      <c r="Y66" s="9"/>
      <c r="Z66" s="9"/>
      <c r="AA66" s="9"/>
      <c r="AB66" s="9"/>
      <c r="AC66" s="9"/>
      <c r="AD66" s="9"/>
      <c r="AE66" s="9"/>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290</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FLD-3.etapa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271</v>
      </c>
      <c r="D77" s="20"/>
      <c r="E77" s="20"/>
      <c r="F77" s="20"/>
      <c r="G77" s="20"/>
      <c r="H77" s="20"/>
      <c r="I77" s="20"/>
      <c r="J77" s="20"/>
      <c r="K77" s="20"/>
      <c r="L77" s="18"/>
    </row>
    <row r="78" s="2" customFormat="1" ht="16.5" customHeight="1">
      <c r="A78" s="36"/>
      <c r="B78" s="37"/>
      <c r="C78" s="38"/>
      <c r="D78" s="38"/>
      <c r="E78" s="168" t="s">
        <v>2359</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273</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 xml:space="preserve">2020-019-04-01 - TPS -1.4.1.-  ZTI-vnitřní vodovod</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Ing. Vladimír Čapka Gerstnerova 5/658 Praha 7</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291</v>
      </c>
      <c r="D87" s="187" t="s">
        <v>59</v>
      </c>
      <c r="E87" s="187" t="s">
        <v>55</v>
      </c>
      <c r="F87" s="187" t="s">
        <v>56</v>
      </c>
      <c r="G87" s="187" t="s">
        <v>292</v>
      </c>
      <c r="H87" s="187" t="s">
        <v>293</v>
      </c>
      <c r="I87" s="187" t="s">
        <v>294</v>
      </c>
      <c r="J87" s="187" t="s">
        <v>279</v>
      </c>
      <c r="K87" s="188" t="s">
        <v>295</v>
      </c>
      <c r="L87" s="189"/>
      <c r="M87" s="90" t="s">
        <v>19</v>
      </c>
      <c r="N87" s="91" t="s">
        <v>44</v>
      </c>
      <c r="O87" s="91" t="s">
        <v>296</v>
      </c>
      <c r="P87" s="91" t="s">
        <v>297</v>
      </c>
      <c r="Q87" s="91" t="s">
        <v>298</v>
      </c>
      <c r="R87" s="91" t="s">
        <v>299</v>
      </c>
      <c r="S87" s="91" t="s">
        <v>300</v>
      </c>
      <c r="T87" s="92" t="s">
        <v>301</v>
      </c>
      <c r="U87" s="184"/>
      <c r="V87" s="184"/>
      <c r="W87" s="184"/>
      <c r="X87" s="184"/>
      <c r="Y87" s="184"/>
      <c r="Z87" s="184"/>
      <c r="AA87" s="184"/>
      <c r="AB87" s="184"/>
      <c r="AC87" s="184"/>
      <c r="AD87" s="184"/>
      <c r="AE87" s="184"/>
    </row>
    <row r="88" s="2" customFormat="1" ht="22.8" customHeight="1">
      <c r="A88" s="36"/>
      <c r="B88" s="37"/>
      <c r="C88" s="97" t="s">
        <v>302</v>
      </c>
      <c r="D88" s="38"/>
      <c r="E88" s="38"/>
      <c r="F88" s="38"/>
      <c r="G88" s="38"/>
      <c r="H88" s="38"/>
      <c r="I88" s="38"/>
      <c r="J88" s="190">
        <f>BK88</f>
        <v>0</v>
      </c>
      <c r="K88" s="38"/>
      <c r="L88" s="42"/>
      <c r="M88" s="93"/>
      <c r="N88" s="191"/>
      <c r="O88" s="94"/>
      <c r="P88" s="192">
        <f>P89+P126</f>
        <v>0</v>
      </c>
      <c r="Q88" s="94"/>
      <c r="R88" s="192">
        <f>R89+R126</f>
        <v>0</v>
      </c>
      <c r="S88" s="94"/>
      <c r="T88" s="193">
        <f>T89+T126</f>
        <v>0</v>
      </c>
      <c r="U88" s="36"/>
      <c r="V88" s="36"/>
      <c r="W88" s="36"/>
      <c r="X88" s="36"/>
      <c r="Y88" s="36"/>
      <c r="Z88" s="36"/>
      <c r="AA88" s="36"/>
      <c r="AB88" s="36"/>
      <c r="AC88" s="36"/>
      <c r="AD88" s="36"/>
      <c r="AE88" s="36"/>
      <c r="AT88" s="15" t="s">
        <v>73</v>
      </c>
      <c r="AU88" s="15" t="s">
        <v>280</v>
      </c>
      <c r="BK88" s="194">
        <f>BK89+BK126</f>
        <v>0</v>
      </c>
    </row>
    <row r="89" s="12" customFormat="1" ht="25.92" customHeight="1">
      <c r="A89" s="12"/>
      <c r="B89" s="195"/>
      <c r="C89" s="196"/>
      <c r="D89" s="197" t="s">
        <v>73</v>
      </c>
      <c r="E89" s="198" t="s">
        <v>408</v>
      </c>
      <c r="F89" s="198" t="s">
        <v>409</v>
      </c>
      <c r="G89" s="196"/>
      <c r="H89" s="196"/>
      <c r="I89" s="199"/>
      <c r="J89" s="200">
        <f>BK89</f>
        <v>0</v>
      </c>
      <c r="K89" s="196"/>
      <c r="L89" s="201"/>
      <c r="M89" s="202"/>
      <c r="N89" s="203"/>
      <c r="O89" s="203"/>
      <c r="P89" s="204">
        <f>P90</f>
        <v>0</v>
      </c>
      <c r="Q89" s="203"/>
      <c r="R89" s="204">
        <f>R90</f>
        <v>0</v>
      </c>
      <c r="S89" s="203"/>
      <c r="T89" s="205">
        <f>T90</f>
        <v>0</v>
      </c>
      <c r="U89" s="12"/>
      <c r="V89" s="12"/>
      <c r="W89" s="12"/>
      <c r="X89" s="12"/>
      <c r="Y89" s="12"/>
      <c r="Z89" s="12"/>
      <c r="AA89" s="12"/>
      <c r="AB89" s="12"/>
      <c r="AC89" s="12"/>
      <c r="AD89" s="12"/>
      <c r="AE89" s="12"/>
      <c r="AR89" s="206" t="s">
        <v>83</v>
      </c>
      <c r="AT89" s="207" t="s">
        <v>73</v>
      </c>
      <c r="AU89" s="207" t="s">
        <v>74</v>
      </c>
      <c r="AY89" s="206" t="s">
        <v>305</v>
      </c>
      <c r="BK89" s="208">
        <f>BK90</f>
        <v>0</v>
      </c>
    </row>
    <row r="90" s="12" customFormat="1" ht="22.8" customHeight="1">
      <c r="A90" s="12"/>
      <c r="B90" s="195"/>
      <c r="C90" s="196"/>
      <c r="D90" s="197" t="s">
        <v>73</v>
      </c>
      <c r="E90" s="209" t="s">
        <v>410</v>
      </c>
      <c r="F90" s="209" t="s">
        <v>411</v>
      </c>
      <c r="G90" s="196"/>
      <c r="H90" s="196"/>
      <c r="I90" s="199"/>
      <c r="J90" s="210">
        <f>BK90</f>
        <v>0</v>
      </c>
      <c r="K90" s="196"/>
      <c r="L90" s="201"/>
      <c r="M90" s="202"/>
      <c r="N90" s="203"/>
      <c r="O90" s="203"/>
      <c r="P90" s="204">
        <f>SUM(P91:P125)</f>
        <v>0</v>
      </c>
      <c r="Q90" s="203"/>
      <c r="R90" s="204">
        <f>SUM(R91:R125)</f>
        <v>0</v>
      </c>
      <c r="S90" s="203"/>
      <c r="T90" s="205">
        <f>SUM(T91:T125)</f>
        <v>0</v>
      </c>
      <c r="U90" s="12"/>
      <c r="V90" s="12"/>
      <c r="W90" s="12"/>
      <c r="X90" s="12"/>
      <c r="Y90" s="12"/>
      <c r="Z90" s="12"/>
      <c r="AA90" s="12"/>
      <c r="AB90" s="12"/>
      <c r="AC90" s="12"/>
      <c r="AD90" s="12"/>
      <c r="AE90" s="12"/>
      <c r="AR90" s="206" t="s">
        <v>83</v>
      </c>
      <c r="AT90" s="207" t="s">
        <v>73</v>
      </c>
      <c r="AU90" s="207" t="s">
        <v>81</v>
      </c>
      <c r="AY90" s="206" t="s">
        <v>305</v>
      </c>
      <c r="BK90" s="208">
        <f>SUM(BK91:BK125)</f>
        <v>0</v>
      </c>
    </row>
    <row r="91" s="2" customFormat="1" ht="24.15" customHeight="1">
      <c r="A91" s="36"/>
      <c r="B91" s="37"/>
      <c r="C91" s="211" t="s">
        <v>81</v>
      </c>
      <c r="D91" s="211" t="s">
        <v>308</v>
      </c>
      <c r="E91" s="212" t="s">
        <v>2361</v>
      </c>
      <c r="F91" s="213" t="s">
        <v>2362</v>
      </c>
      <c r="G91" s="214" t="s">
        <v>365</v>
      </c>
      <c r="H91" s="215">
        <v>294</v>
      </c>
      <c r="I91" s="216"/>
      <c r="J91" s="217">
        <f>ROUND(I91*H91,2)</f>
        <v>0</v>
      </c>
      <c r="K91" s="213" t="s">
        <v>19</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376</v>
      </c>
      <c r="AT91" s="222" t="s">
        <v>308</v>
      </c>
      <c r="AU91" s="222" t="s">
        <v>83</v>
      </c>
      <c r="AY91" s="15" t="s">
        <v>305</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376</v>
      </c>
      <c r="BM91" s="222" t="s">
        <v>2363</v>
      </c>
    </row>
    <row r="92" s="2" customFormat="1" ht="24.15" customHeight="1">
      <c r="A92" s="36"/>
      <c r="B92" s="37"/>
      <c r="C92" s="211" t="s">
        <v>83</v>
      </c>
      <c r="D92" s="211" t="s">
        <v>308</v>
      </c>
      <c r="E92" s="212" t="s">
        <v>2364</v>
      </c>
      <c r="F92" s="213" t="s">
        <v>2365</v>
      </c>
      <c r="G92" s="214" t="s">
        <v>365</v>
      </c>
      <c r="H92" s="215">
        <v>252</v>
      </c>
      <c r="I92" s="216"/>
      <c r="J92" s="217">
        <f>ROUND(I92*H92,2)</f>
        <v>0</v>
      </c>
      <c r="K92" s="213" t="s">
        <v>19</v>
      </c>
      <c r="L92" s="42"/>
      <c r="M92" s="218" t="s">
        <v>19</v>
      </c>
      <c r="N92" s="219" t="s">
        <v>45</v>
      </c>
      <c r="O92" s="82"/>
      <c r="P92" s="220">
        <f>O92*H92</f>
        <v>0</v>
      </c>
      <c r="Q92" s="220">
        <v>0</v>
      </c>
      <c r="R92" s="220">
        <f>Q92*H92</f>
        <v>0</v>
      </c>
      <c r="S92" s="220">
        <v>0</v>
      </c>
      <c r="T92" s="221">
        <f>S92*H92</f>
        <v>0</v>
      </c>
      <c r="U92" s="36"/>
      <c r="V92" s="36"/>
      <c r="W92" s="36"/>
      <c r="X92" s="36"/>
      <c r="Y92" s="36"/>
      <c r="Z92" s="36"/>
      <c r="AA92" s="36"/>
      <c r="AB92" s="36"/>
      <c r="AC92" s="36"/>
      <c r="AD92" s="36"/>
      <c r="AE92" s="36"/>
      <c r="AR92" s="222" t="s">
        <v>376</v>
      </c>
      <c r="AT92" s="222" t="s">
        <v>308</v>
      </c>
      <c r="AU92" s="222" t="s">
        <v>83</v>
      </c>
      <c r="AY92" s="15" t="s">
        <v>305</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376</v>
      </c>
      <c r="BM92" s="222" t="s">
        <v>2366</v>
      </c>
    </row>
    <row r="93" s="2" customFormat="1" ht="24.15" customHeight="1">
      <c r="A93" s="36"/>
      <c r="B93" s="37"/>
      <c r="C93" s="211" t="s">
        <v>112</v>
      </c>
      <c r="D93" s="211" t="s">
        <v>308</v>
      </c>
      <c r="E93" s="212" t="s">
        <v>2367</v>
      </c>
      <c r="F93" s="213" t="s">
        <v>2368</v>
      </c>
      <c r="G93" s="214" t="s">
        <v>365</v>
      </c>
      <c r="H93" s="215">
        <v>288</v>
      </c>
      <c r="I93" s="216"/>
      <c r="J93" s="217">
        <f>ROUND(I93*H93,2)</f>
        <v>0</v>
      </c>
      <c r="K93" s="213" t="s">
        <v>19</v>
      </c>
      <c r="L93" s="42"/>
      <c r="M93" s="218" t="s">
        <v>19</v>
      </c>
      <c r="N93" s="21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376</v>
      </c>
      <c r="AT93" s="222" t="s">
        <v>308</v>
      </c>
      <c r="AU93" s="222" t="s">
        <v>83</v>
      </c>
      <c r="AY93" s="15" t="s">
        <v>305</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376</v>
      </c>
      <c r="BM93" s="222" t="s">
        <v>2369</v>
      </c>
    </row>
    <row r="94" s="2" customFormat="1" ht="24.15" customHeight="1">
      <c r="A94" s="36"/>
      <c r="B94" s="37"/>
      <c r="C94" s="211" t="s">
        <v>313</v>
      </c>
      <c r="D94" s="211" t="s">
        <v>308</v>
      </c>
      <c r="E94" s="212" t="s">
        <v>2370</v>
      </c>
      <c r="F94" s="213" t="s">
        <v>2371</v>
      </c>
      <c r="G94" s="214" t="s">
        <v>365</v>
      </c>
      <c r="H94" s="215">
        <v>44</v>
      </c>
      <c r="I94" s="216"/>
      <c r="J94" s="217">
        <f>ROUND(I94*H94,2)</f>
        <v>0</v>
      </c>
      <c r="K94" s="213" t="s">
        <v>19</v>
      </c>
      <c r="L94" s="42"/>
      <c r="M94" s="218" t="s">
        <v>19</v>
      </c>
      <c r="N94" s="21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376</v>
      </c>
      <c r="AT94" s="222" t="s">
        <v>308</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376</v>
      </c>
      <c r="BM94" s="222" t="s">
        <v>2372</v>
      </c>
    </row>
    <row r="95" s="2" customFormat="1" ht="24.15" customHeight="1">
      <c r="A95" s="36"/>
      <c r="B95" s="37"/>
      <c r="C95" s="211" t="s">
        <v>330</v>
      </c>
      <c r="D95" s="211" t="s">
        <v>308</v>
      </c>
      <c r="E95" s="212" t="s">
        <v>2373</v>
      </c>
      <c r="F95" s="213" t="s">
        <v>2374</v>
      </c>
      <c r="G95" s="214" t="s">
        <v>365</v>
      </c>
      <c r="H95" s="215">
        <v>4</v>
      </c>
      <c r="I95" s="216"/>
      <c r="J95" s="217">
        <f>ROUND(I95*H95,2)</f>
        <v>0</v>
      </c>
      <c r="K95" s="213" t="s">
        <v>19</v>
      </c>
      <c r="L95" s="42"/>
      <c r="M95" s="218" t="s">
        <v>19</v>
      </c>
      <c r="N95" s="21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376</v>
      </c>
      <c r="AT95" s="222" t="s">
        <v>308</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376</v>
      </c>
      <c r="BM95" s="222" t="s">
        <v>2375</v>
      </c>
    </row>
    <row r="96" s="2" customFormat="1" ht="24.15" customHeight="1">
      <c r="A96" s="36"/>
      <c r="B96" s="37"/>
      <c r="C96" s="211" t="s">
        <v>334</v>
      </c>
      <c r="D96" s="211" t="s">
        <v>308</v>
      </c>
      <c r="E96" s="212" t="s">
        <v>2376</v>
      </c>
      <c r="F96" s="213" t="s">
        <v>2377</v>
      </c>
      <c r="G96" s="214" t="s">
        <v>365</v>
      </c>
      <c r="H96" s="215">
        <v>40</v>
      </c>
      <c r="I96" s="216"/>
      <c r="J96" s="217">
        <f>ROUND(I96*H96,2)</f>
        <v>0</v>
      </c>
      <c r="K96" s="213" t="s">
        <v>19</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376</v>
      </c>
      <c r="AT96" s="222" t="s">
        <v>308</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376</v>
      </c>
      <c r="BM96" s="222" t="s">
        <v>2378</v>
      </c>
    </row>
    <row r="97" s="2" customFormat="1" ht="24.15" customHeight="1">
      <c r="A97" s="36"/>
      <c r="B97" s="37"/>
      <c r="C97" s="211" t="s">
        <v>338</v>
      </c>
      <c r="D97" s="211" t="s">
        <v>308</v>
      </c>
      <c r="E97" s="212" t="s">
        <v>2379</v>
      </c>
      <c r="F97" s="213" t="s">
        <v>2380</v>
      </c>
      <c r="G97" s="214" t="s">
        <v>365</v>
      </c>
      <c r="H97" s="215">
        <v>2</v>
      </c>
      <c r="I97" s="216"/>
      <c r="J97" s="217">
        <f>ROUND(I97*H97,2)</f>
        <v>0</v>
      </c>
      <c r="K97" s="213" t="s">
        <v>19</v>
      </c>
      <c r="L97" s="42"/>
      <c r="M97" s="218" t="s">
        <v>19</v>
      </c>
      <c r="N97" s="21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376</v>
      </c>
      <c r="AT97" s="222" t="s">
        <v>308</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376</v>
      </c>
      <c r="BM97" s="222" t="s">
        <v>2381</v>
      </c>
    </row>
    <row r="98" s="2" customFormat="1" ht="14.4" customHeight="1">
      <c r="A98" s="36"/>
      <c r="B98" s="37"/>
      <c r="C98" s="211" t="s">
        <v>342</v>
      </c>
      <c r="D98" s="211" t="s">
        <v>308</v>
      </c>
      <c r="E98" s="212" t="s">
        <v>2382</v>
      </c>
      <c r="F98" s="213" t="s">
        <v>2383</v>
      </c>
      <c r="G98" s="214" t="s">
        <v>365</v>
      </c>
      <c r="H98" s="215">
        <v>304</v>
      </c>
      <c r="I98" s="216"/>
      <c r="J98" s="217">
        <f>ROUND(I98*H98,2)</f>
        <v>0</v>
      </c>
      <c r="K98" s="213" t="s">
        <v>19</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376</v>
      </c>
      <c r="AT98" s="222" t="s">
        <v>308</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2384</v>
      </c>
    </row>
    <row r="99" s="2" customFormat="1" ht="14.4" customHeight="1">
      <c r="A99" s="36"/>
      <c r="B99" s="37"/>
      <c r="C99" s="211" t="s">
        <v>346</v>
      </c>
      <c r="D99" s="211" t="s">
        <v>308</v>
      </c>
      <c r="E99" s="212" t="s">
        <v>2385</v>
      </c>
      <c r="F99" s="213" t="s">
        <v>2386</v>
      </c>
      <c r="G99" s="214" t="s">
        <v>365</v>
      </c>
      <c r="H99" s="215">
        <v>304</v>
      </c>
      <c r="I99" s="216"/>
      <c r="J99" s="217">
        <f>ROUND(I99*H99,2)</f>
        <v>0</v>
      </c>
      <c r="K99" s="213" t="s">
        <v>19</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376</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2387</v>
      </c>
    </row>
    <row r="100" s="2" customFormat="1" ht="14.4" customHeight="1">
      <c r="A100" s="36"/>
      <c r="B100" s="37"/>
      <c r="C100" s="211" t="s">
        <v>350</v>
      </c>
      <c r="D100" s="211" t="s">
        <v>308</v>
      </c>
      <c r="E100" s="212" t="s">
        <v>2388</v>
      </c>
      <c r="F100" s="213" t="s">
        <v>2389</v>
      </c>
      <c r="G100" s="214" t="s">
        <v>365</v>
      </c>
      <c r="H100" s="215">
        <v>264</v>
      </c>
      <c r="I100" s="216"/>
      <c r="J100" s="217">
        <f>ROUND(I100*H100,2)</f>
        <v>0</v>
      </c>
      <c r="K100" s="213" t="s">
        <v>19</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376</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376</v>
      </c>
      <c r="BM100" s="222" t="s">
        <v>2390</v>
      </c>
    </row>
    <row r="101" s="2" customFormat="1" ht="14.4" customHeight="1">
      <c r="A101" s="36"/>
      <c r="B101" s="37"/>
      <c r="C101" s="211" t="s">
        <v>354</v>
      </c>
      <c r="D101" s="211" t="s">
        <v>308</v>
      </c>
      <c r="E101" s="212" t="s">
        <v>2391</v>
      </c>
      <c r="F101" s="213" t="s">
        <v>2392</v>
      </c>
      <c r="G101" s="214" t="s">
        <v>365</v>
      </c>
      <c r="H101" s="215">
        <v>264</v>
      </c>
      <c r="I101" s="216"/>
      <c r="J101" s="217">
        <f>ROUND(I101*H101,2)</f>
        <v>0</v>
      </c>
      <c r="K101" s="213" t="s">
        <v>19</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376</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2393</v>
      </c>
    </row>
    <row r="102" s="2" customFormat="1" ht="14.4" customHeight="1">
      <c r="A102" s="36"/>
      <c r="B102" s="37"/>
      <c r="C102" s="211" t="s">
        <v>358</v>
      </c>
      <c r="D102" s="211" t="s">
        <v>308</v>
      </c>
      <c r="E102" s="212" t="s">
        <v>2394</v>
      </c>
      <c r="F102" s="213" t="s">
        <v>2395</v>
      </c>
      <c r="G102" s="214" t="s">
        <v>365</v>
      </c>
      <c r="H102" s="215">
        <v>94</v>
      </c>
      <c r="I102" s="216"/>
      <c r="J102" s="217">
        <f>ROUND(I102*H102,2)</f>
        <v>0</v>
      </c>
      <c r="K102" s="213" t="s">
        <v>19</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376</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2396</v>
      </c>
    </row>
    <row r="103" s="2" customFormat="1" ht="14.4" customHeight="1">
      <c r="A103" s="36"/>
      <c r="B103" s="37"/>
      <c r="C103" s="211" t="s">
        <v>362</v>
      </c>
      <c r="D103" s="211" t="s">
        <v>308</v>
      </c>
      <c r="E103" s="212" t="s">
        <v>2397</v>
      </c>
      <c r="F103" s="213" t="s">
        <v>2398</v>
      </c>
      <c r="G103" s="214" t="s">
        <v>365</v>
      </c>
      <c r="H103" s="215">
        <v>94</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376</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2399</v>
      </c>
    </row>
    <row r="104" s="2" customFormat="1" ht="14.4" customHeight="1">
      <c r="A104" s="36"/>
      <c r="B104" s="37"/>
      <c r="C104" s="211" t="s">
        <v>367</v>
      </c>
      <c r="D104" s="211" t="s">
        <v>308</v>
      </c>
      <c r="E104" s="212" t="s">
        <v>2400</v>
      </c>
      <c r="F104" s="213" t="s">
        <v>2401</v>
      </c>
      <c r="G104" s="214" t="s">
        <v>365</v>
      </c>
      <c r="H104" s="215">
        <v>4</v>
      </c>
      <c r="I104" s="216"/>
      <c r="J104" s="217">
        <f>ROUND(I104*H104,2)</f>
        <v>0</v>
      </c>
      <c r="K104" s="213" t="s">
        <v>19</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376</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2402</v>
      </c>
    </row>
    <row r="105" s="2" customFormat="1" ht="14.4" customHeight="1">
      <c r="A105" s="36"/>
      <c r="B105" s="37"/>
      <c r="C105" s="211" t="s">
        <v>8</v>
      </c>
      <c r="D105" s="211" t="s">
        <v>308</v>
      </c>
      <c r="E105" s="212" t="s">
        <v>2403</v>
      </c>
      <c r="F105" s="213" t="s">
        <v>2404</v>
      </c>
      <c r="G105" s="214" t="s">
        <v>365</v>
      </c>
      <c r="H105" s="215">
        <v>4</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376</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2405</v>
      </c>
    </row>
    <row r="106" s="2" customFormat="1" ht="14.4" customHeight="1">
      <c r="A106" s="36"/>
      <c r="B106" s="37"/>
      <c r="C106" s="211" t="s">
        <v>376</v>
      </c>
      <c r="D106" s="211" t="s">
        <v>308</v>
      </c>
      <c r="E106" s="212" t="s">
        <v>2406</v>
      </c>
      <c r="F106" s="213" t="s">
        <v>2407</v>
      </c>
      <c r="G106" s="214" t="s">
        <v>365</v>
      </c>
      <c r="H106" s="215">
        <v>40</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376</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2408</v>
      </c>
    </row>
    <row r="107" s="2" customFormat="1" ht="14.4" customHeight="1">
      <c r="A107" s="36"/>
      <c r="B107" s="37"/>
      <c r="C107" s="211" t="s">
        <v>381</v>
      </c>
      <c r="D107" s="211" t="s">
        <v>308</v>
      </c>
      <c r="E107" s="212" t="s">
        <v>2409</v>
      </c>
      <c r="F107" s="213" t="s">
        <v>2410</v>
      </c>
      <c r="G107" s="214" t="s">
        <v>365</v>
      </c>
      <c r="H107" s="215">
        <v>40</v>
      </c>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2411</v>
      </c>
    </row>
    <row r="108" s="2" customFormat="1" ht="14.4" customHeight="1">
      <c r="A108" s="36"/>
      <c r="B108" s="37"/>
      <c r="C108" s="211" t="s">
        <v>385</v>
      </c>
      <c r="D108" s="211" t="s">
        <v>308</v>
      </c>
      <c r="E108" s="212" t="s">
        <v>2412</v>
      </c>
      <c r="F108" s="213" t="s">
        <v>2413</v>
      </c>
      <c r="G108" s="214" t="s">
        <v>365</v>
      </c>
      <c r="H108" s="215">
        <v>2</v>
      </c>
      <c r="I108" s="216"/>
      <c r="J108" s="217">
        <f>ROUND(I108*H108,2)</f>
        <v>0</v>
      </c>
      <c r="K108" s="213" t="s">
        <v>19</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376</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2414</v>
      </c>
    </row>
    <row r="109" s="2" customFormat="1" ht="14.4" customHeight="1">
      <c r="A109" s="36"/>
      <c r="B109" s="37"/>
      <c r="C109" s="211" t="s">
        <v>389</v>
      </c>
      <c r="D109" s="211" t="s">
        <v>308</v>
      </c>
      <c r="E109" s="212" t="s">
        <v>2415</v>
      </c>
      <c r="F109" s="213" t="s">
        <v>2416</v>
      </c>
      <c r="G109" s="214" t="s">
        <v>365</v>
      </c>
      <c r="H109" s="215">
        <v>2</v>
      </c>
      <c r="I109" s="216"/>
      <c r="J109" s="217">
        <f>ROUND(I109*H109,2)</f>
        <v>0</v>
      </c>
      <c r="K109" s="213" t="s">
        <v>19</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376</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2417</v>
      </c>
    </row>
    <row r="110" s="2" customFormat="1" ht="24.15" customHeight="1">
      <c r="A110" s="36"/>
      <c r="B110" s="37"/>
      <c r="C110" s="211" t="s">
        <v>393</v>
      </c>
      <c r="D110" s="211" t="s">
        <v>308</v>
      </c>
      <c r="E110" s="212" t="s">
        <v>2418</v>
      </c>
      <c r="F110" s="213" t="s">
        <v>2419</v>
      </c>
      <c r="G110" s="214" t="s">
        <v>365</v>
      </c>
      <c r="H110" s="215">
        <v>25</v>
      </c>
      <c r="I110" s="216"/>
      <c r="J110" s="217">
        <f>ROUND(I110*H110,2)</f>
        <v>0</v>
      </c>
      <c r="K110" s="213" t="s">
        <v>19</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376</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2420</v>
      </c>
    </row>
    <row r="111" s="2" customFormat="1" ht="24.15" customHeight="1">
      <c r="A111" s="36"/>
      <c r="B111" s="37"/>
      <c r="C111" s="211" t="s">
        <v>7</v>
      </c>
      <c r="D111" s="211" t="s">
        <v>308</v>
      </c>
      <c r="E111" s="212" t="s">
        <v>2421</v>
      </c>
      <c r="F111" s="213" t="s">
        <v>2422</v>
      </c>
      <c r="G111" s="214" t="s">
        <v>365</v>
      </c>
      <c r="H111" s="215">
        <v>44</v>
      </c>
      <c r="I111" s="216"/>
      <c r="J111" s="217">
        <f>ROUND(I111*H111,2)</f>
        <v>0</v>
      </c>
      <c r="K111" s="213" t="s">
        <v>19</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2423</v>
      </c>
    </row>
    <row r="112" s="2" customFormat="1" ht="24.15" customHeight="1">
      <c r="A112" s="36"/>
      <c r="B112" s="37"/>
      <c r="C112" s="211" t="s">
        <v>400</v>
      </c>
      <c r="D112" s="211" t="s">
        <v>308</v>
      </c>
      <c r="E112" s="212" t="s">
        <v>2424</v>
      </c>
      <c r="F112" s="213" t="s">
        <v>2425</v>
      </c>
      <c r="G112" s="214" t="s">
        <v>365</v>
      </c>
      <c r="H112" s="215">
        <v>4</v>
      </c>
      <c r="I112" s="216"/>
      <c r="J112" s="217">
        <f>ROUND(I112*H112,2)</f>
        <v>0</v>
      </c>
      <c r="K112" s="213" t="s">
        <v>19</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2426</v>
      </c>
    </row>
    <row r="113" s="2" customFormat="1" ht="14.4" customHeight="1">
      <c r="A113" s="36"/>
      <c r="B113" s="37"/>
      <c r="C113" s="211" t="s">
        <v>404</v>
      </c>
      <c r="D113" s="211" t="s">
        <v>308</v>
      </c>
      <c r="E113" s="212" t="s">
        <v>2427</v>
      </c>
      <c r="F113" s="213" t="s">
        <v>2428</v>
      </c>
      <c r="G113" s="214" t="s">
        <v>940</v>
      </c>
      <c r="H113" s="215">
        <v>16</v>
      </c>
      <c r="I113" s="216"/>
      <c r="J113" s="217">
        <f>ROUND(I113*H113,2)</f>
        <v>0</v>
      </c>
      <c r="K113" s="213" t="s">
        <v>19</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376</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2429</v>
      </c>
    </row>
    <row r="114" s="2" customFormat="1" ht="14.4" customHeight="1">
      <c r="A114" s="36"/>
      <c r="B114" s="37"/>
      <c r="C114" s="211" t="s">
        <v>412</v>
      </c>
      <c r="D114" s="211" t="s">
        <v>308</v>
      </c>
      <c r="E114" s="212" t="s">
        <v>2430</v>
      </c>
      <c r="F114" s="213" t="s">
        <v>2431</v>
      </c>
      <c r="G114" s="214" t="s">
        <v>940</v>
      </c>
      <c r="H114" s="215">
        <v>0</v>
      </c>
      <c r="I114" s="216"/>
      <c r="J114" s="217">
        <f>ROUND(I114*H114,2)</f>
        <v>0</v>
      </c>
      <c r="K114" s="213" t="s">
        <v>19</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2432</v>
      </c>
    </row>
    <row r="115" s="2" customFormat="1" ht="14.4" customHeight="1">
      <c r="A115" s="36"/>
      <c r="B115" s="37"/>
      <c r="C115" s="211" t="s">
        <v>419</v>
      </c>
      <c r="D115" s="211" t="s">
        <v>308</v>
      </c>
      <c r="E115" s="212" t="s">
        <v>2433</v>
      </c>
      <c r="F115" s="213" t="s">
        <v>2434</v>
      </c>
      <c r="G115" s="214" t="s">
        <v>940</v>
      </c>
      <c r="H115" s="215">
        <v>15</v>
      </c>
      <c r="I115" s="216"/>
      <c r="J115" s="217">
        <f>ROUND(I115*H115,2)</f>
        <v>0</v>
      </c>
      <c r="K115" s="213" t="s">
        <v>19</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2435</v>
      </c>
    </row>
    <row r="116" s="2" customFormat="1" ht="14.4" customHeight="1">
      <c r="A116" s="36"/>
      <c r="B116" s="37"/>
      <c r="C116" s="211" t="s">
        <v>425</v>
      </c>
      <c r="D116" s="211" t="s">
        <v>308</v>
      </c>
      <c r="E116" s="212" t="s">
        <v>2436</v>
      </c>
      <c r="F116" s="213" t="s">
        <v>2437</v>
      </c>
      <c r="G116" s="214" t="s">
        <v>940</v>
      </c>
      <c r="H116" s="215">
        <v>26</v>
      </c>
      <c r="I116" s="216"/>
      <c r="J116" s="217">
        <f>ROUND(I116*H116,2)</f>
        <v>0</v>
      </c>
      <c r="K116" s="213" t="s">
        <v>19</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376</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2438</v>
      </c>
    </row>
    <row r="117" s="2" customFormat="1" ht="14.4" customHeight="1">
      <c r="A117" s="36"/>
      <c r="B117" s="37"/>
      <c r="C117" s="211" t="s">
        <v>480</v>
      </c>
      <c r="D117" s="211" t="s">
        <v>308</v>
      </c>
      <c r="E117" s="212" t="s">
        <v>2439</v>
      </c>
      <c r="F117" s="213" t="s">
        <v>2440</v>
      </c>
      <c r="G117" s="214" t="s">
        <v>940</v>
      </c>
      <c r="H117" s="215">
        <v>4</v>
      </c>
      <c r="I117" s="216"/>
      <c r="J117" s="217">
        <f>ROUND(I117*H117,2)</f>
        <v>0</v>
      </c>
      <c r="K117" s="213" t="s">
        <v>19</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2441</v>
      </c>
    </row>
    <row r="118" s="2" customFormat="1" ht="14.4" customHeight="1">
      <c r="A118" s="36"/>
      <c r="B118" s="37"/>
      <c r="C118" s="211" t="s">
        <v>482</v>
      </c>
      <c r="D118" s="211" t="s">
        <v>308</v>
      </c>
      <c r="E118" s="212" t="s">
        <v>2442</v>
      </c>
      <c r="F118" s="213" t="s">
        <v>2443</v>
      </c>
      <c r="G118" s="214" t="s">
        <v>940</v>
      </c>
      <c r="H118" s="215">
        <v>15</v>
      </c>
      <c r="I118" s="216"/>
      <c r="J118" s="217">
        <f>ROUND(I118*H118,2)</f>
        <v>0</v>
      </c>
      <c r="K118" s="213" t="s">
        <v>19</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2444</v>
      </c>
    </row>
    <row r="119" s="2" customFormat="1" ht="14.4" customHeight="1">
      <c r="A119" s="36"/>
      <c r="B119" s="37"/>
      <c r="C119" s="211" t="s">
        <v>486</v>
      </c>
      <c r="D119" s="211" t="s">
        <v>308</v>
      </c>
      <c r="E119" s="212" t="s">
        <v>2445</v>
      </c>
      <c r="F119" s="213" t="s">
        <v>2446</v>
      </c>
      <c r="G119" s="214" t="s">
        <v>940</v>
      </c>
      <c r="H119" s="215">
        <v>172</v>
      </c>
      <c r="I119" s="216"/>
      <c r="J119" s="217">
        <f>ROUND(I119*H119,2)</f>
        <v>0</v>
      </c>
      <c r="K119" s="213" t="s">
        <v>19</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2447</v>
      </c>
    </row>
    <row r="120" s="2" customFormat="1" ht="14.4" customHeight="1">
      <c r="A120" s="36"/>
      <c r="B120" s="37"/>
      <c r="C120" s="211" t="s">
        <v>488</v>
      </c>
      <c r="D120" s="211" t="s">
        <v>308</v>
      </c>
      <c r="E120" s="212" t="s">
        <v>2448</v>
      </c>
      <c r="F120" s="213" t="s">
        <v>2449</v>
      </c>
      <c r="G120" s="214" t="s">
        <v>940</v>
      </c>
      <c r="H120" s="215">
        <v>8</v>
      </c>
      <c r="I120" s="216"/>
      <c r="J120" s="217">
        <f>ROUND(I120*H120,2)</f>
        <v>0</v>
      </c>
      <c r="K120" s="213" t="s">
        <v>19</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2450</v>
      </c>
    </row>
    <row r="121" s="2" customFormat="1" ht="14.4" customHeight="1">
      <c r="A121" s="36"/>
      <c r="B121" s="37"/>
      <c r="C121" s="211" t="s">
        <v>490</v>
      </c>
      <c r="D121" s="211" t="s">
        <v>308</v>
      </c>
      <c r="E121" s="212" t="s">
        <v>2451</v>
      </c>
      <c r="F121" s="213" t="s">
        <v>2452</v>
      </c>
      <c r="G121" s="214" t="s">
        <v>2453</v>
      </c>
      <c r="H121" s="215">
        <v>1</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2454</v>
      </c>
    </row>
    <row r="122" s="2" customFormat="1" ht="14.4" customHeight="1">
      <c r="A122" s="36"/>
      <c r="B122" s="37"/>
      <c r="C122" s="211" t="s">
        <v>494</v>
      </c>
      <c r="D122" s="211" t="s">
        <v>308</v>
      </c>
      <c r="E122" s="212" t="s">
        <v>2455</v>
      </c>
      <c r="F122" s="213" t="s">
        <v>2456</v>
      </c>
      <c r="G122" s="214" t="s">
        <v>2453</v>
      </c>
      <c r="H122" s="215">
        <v>1</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2457</v>
      </c>
    </row>
    <row r="123" s="2" customFormat="1" ht="14.4" customHeight="1">
      <c r="A123" s="36"/>
      <c r="B123" s="37"/>
      <c r="C123" s="211" t="s">
        <v>496</v>
      </c>
      <c r="D123" s="211" t="s">
        <v>308</v>
      </c>
      <c r="E123" s="212" t="s">
        <v>2458</v>
      </c>
      <c r="F123" s="213" t="s">
        <v>2459</v>
      </c>
      <c r="G123" s="214" t="s">
        <v>2453</v>
      </c>
      <c r="H123" s="215">
        <v>1</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2460</v>
      </c>
    </row>
    <row r="124" s="2" customFormat="1" ht="14.4" customHeight="1">
      <c r="A124" s="36"/>
      <c r="B124" s="37"/>
      <c r="C124" s="211" t="s">
        <v>498</v>
      </c>
      <c r="D124" s="211" t="s">
        <v>308</v>
      </c>
      <c r="E124" s="212" t="s">
        <v>2461</v>
      </c>
      <c r="F124" s="213" t="s">
        <v>2462</v>
      </c>
      <c r="G124" s="214" t="s">
        <v>2453</v>
      </c>
      <c r="H124" s="215">
        <v>5</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2463</v>
      </c>
    </row>
    <row r="125" s="2" customFormat="1" ht="24.15" customHeight="1">
      <c r="A125" s="36"/>
      <c r="B125" s="37"/>
      <c r="C125" s="211" t="s">
        <v>500</v>
      </c>
      <c r="D125" s="211" t="s">
        <v>308</v>
      </c>
      <c r="E125" s="212" t="s">
        <v>2464</v>
      </c>
      <c r="F125" s="213" t="s">
        <v>2465</v>
      </c>
      <c r="G125" s="214" t="s">
        <v>2453</v>
      </c>
      <c r="H125" s="215">
        <v>1</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2466</v>
      </c>
    </row>
    <row r="126" s="12" customFormat="1" ht="25.92" customHeight="1">
      <c r="A126" s="12"/>
      <c r="B126" s="195"/>
      <c r="C126" s="196"/>
      <c r="D126" s="197" t="s">
        <v>73</v>
      </c>
      <c r="E126" s="198" t="s">
        <v>705</v>
      </c>
      <c r="F126" s="198" t="s">
        <v>706</v>
      </c>
      <c r="G126" s="196"/>
      <c r="H126" s="196"/>
      <c r="I126" s="199"/>
      <c r="J126" s="200">
        <f>BK126</f>
        <v>0</v>
      </c>
      <c r="K126" s="196"/>
      <c r="L126" s="201"/>
      <c r="M126" s="202"/>
      <c r="N126" s="203"/>
      <c r="O126" s="203"/>
      <c r="P126" s="204">
        <f>P127</f>
        <v>0</v>
      </c>
      <c r="Q126" s="203"/>
      <c r="R126" s="204">
        <f>R127</f>
        <v>0</v>
      </c>
      <c r="S126" s="203"/>
      <c r="T126" s="205">
        <f>T127</f>
        <v>0</v>
      </c>
      <c r="U126" s="12"/>
      <c r="V126" s="12"/>
      <c r="W126" s="12"/>
      <c r="X126" s="12"/>
      <c r="Y126" s="12"/>
      <c r="Z126" s="12"/>
      <c r="AA126" s="12"/>
      <c r="AB126" s="12"/>
      <c r="AC126" s="12"/>
      <c r="AD126" s="12"/>
      <c r="AE126" s="12"/>
      <c r="AR126" s="206" t="s">
        <v>313</v>
      </c>
      <c r="AT126" s="207" t="s">
        <v>73</v>
      </c>
      <c r="AU126" s="207" t="s">
        <v>74</v>
      </c>
      <c r="AY126" s="206" t="s">
        <v>305</v>
      </c>
      <c r="BK126" s="208">
        <f>BK127</f>
        <v>0</v>
      </c>
    </row>
    <row r="127" s="2" customFormat="1" ht="14.4" customHeight="1">
      <c r="A127" s="36"/>
      <c r="B127" s="37"/>
      <c r="C127" s="211" t="s">
        <v>504</v>
      </c>
      <c r="D127" s="211" t="s">
        <v>308</v>
      </c>
      <c r="E127" s="212" t="s">
        <v>2467</v>
      </c>
      <c r="F127" s="213" t="s">
        <v>2468</v>
      </c>
      <c r="G127" s="214" t="s">
        <v>709</v>
      </c>
      <c r="H127" s="215">
        <v>100</v>
      </c>
      <c r="I127" s="216"/>
      <c r="J127" s="217">
        <f>ROUND(I127*H127,2)</f>
        <v>0</v>
      </c>
      <c r="K127" s="213" t="s">
        <v>19</v>
      </c>
      <c r="L127" s="42"/>
      <c r="M127" s="224" t="s">
        <v>19</v>
      </c>
      <c r="N127" s="225" t="s">
        <v>45</v>
      </c>
      <c r="O127" s="226"/>
      <c r="P127" s="227">
        <f>O127*H127</f>
        <v>0</v>
      </c>
      <c r="Q127" s="227">
        <v>0</v>
      </c>
      <c r="R127" s="227">
        <f>Q127*H127</f>
        <v>0</v>
      </c>
      <c r="S127" s="227">
        <v>0</v>
      </c>
      <c r="T127" s="228">
        <f>S127*H127</f>
        <v>0</v>
      </c>
      <c r="U127" s="36"/>
      <c r="V127" s="36"/>
      <c r="W127" s="36"/>
      <c r="X127" s="36"/>
      <c r="Y127" s="36"/>
      <c r="Z127" s="36"/>
      <c r="AA127" s="36"/>
      <c r="AB127" s="36"/>
      <c r="AC127" s="36"/>
      <c r="AD127" s="36"/>
      <c r="AE127" s="36"/>
      <c r="AR127" s="222" t="s">
        <v>710</v>
      </c>
      <c r="AT127" s="222" t="s">
        <v>308</v>
      </c>
      <c r="AU127" s="222" t="s">
        <v>81</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710</v>
      </c>
      <c r="BM127" s="222" t="s">
        <v>2469</v>
      </c>
    </row>
    <row r="128" s="2" customFormat="1" ht="6.96" customHeight="1">
      <c r="A128" s="36"/>
      <c r="B128" s="57"/>
      <c r="C128" s="58"/>
      <c r="D128" s="58"/>
      <c r="E128" s="58"/>
      <c r="F128" s="58"/>
      <c r="G128" s="58"/>
      <c r="H128" s="58"/>
      <c r="I128" s="58"/>
      <c r="J128" s="58"/>
      <c r="K128" s="58"/>
      <c r="L128" s="42"/>
      <c r="M128" s="36"/>
      <c r="O128" s="36"/>
      <c r="P128" s="36"/>
      <c r="Q128" s="36"/>
      <c r="R128" s="36"/>
      <c r="S128" s="36"/>
      <c r="T128" s="36"/>
      <c r="U128" s="36"/>
      <c r="V128" s="36"/>
      <c r="W128" s="36"/>
      <c r="X128" s="36"/>
      <c r="Y128" s="36"/>
      <c r="Z128" s="36"/>
      <c r="AA128" s="36"/>
      <c r="AB128" s="36"/>
      <c r="AC128" s="36"/>
      <c r="AD128" s="36"/>
      <c r="AE128" s="36"/>
    </row>
  </sheetData>
  <sheetProtection sheet="1" autoFilter="0" formatColumns="0" formatRows="0" objects="1" scenarios="1" spinCount="100000" saltValue="VBkuChiJb4knAd1d1GOECLsnkg5EPcJJTyKD8+vjacOyk5pWHfSw6DEregUDFsE6ri2ldsch8Q+FMWUMFTYxLg==" hashValue="ba37RktlI8LhhqEAChkKyhJ+K+j4+dQgQlLBOT5jn99Tp+Tk6wpIySZUGLYDOfzzH3HwDQOD4MfOFgVYuic4yA==" algorithmName="SHA-512" password="CC35"/>
  <autoFilter ref="C87:K127"/>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230</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2359</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2470</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275</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ROUND((SUM(BE88:BE110)),  2)</f>
        <v>0</v>
      </c>
      <c r="G35" s="36"/>
      <c r="H35" s="36"/>
      <c r="I35" s="156">
        <v>0.20999999999999999</v>
      </c>
      <c r="J35" s="155">
        <f>ROUND(((SUM(BE88:BE110))*I35),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ROUND((SUM(BF88:BF110)),  2)</f>
        <v>0</v>
      </c>
      <c r="G36" s="36"/>
      <c r="H36" s="36"/>
      <c r="I36" s="156">
        <v>0.14999999999999999</v>
      </c>
      <c r="J36" s="155">
        <f>ROUND(((SUM(BF88:BF110))*I36),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ROUND((SUM(BG88:BG110)),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ROUND((SUM(BH88:BH110)),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ROUND((SUM(BI88:BI110)),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2359</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2020-019-04-02 - TPS -1.4.1.-  ZTI-vnitřní kanalizace </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2471</v>
      </c>
      <c r="E65" s="181"/>
      <c r="F65" s="181"/>
      <c r="G65" s="181"/>
      <c r="H65" s="181"/>
      <c r="I65" s="181"/>
      <c r="J65" s="182">
        <f>J90</f>
        <v>0</v>
      </c>
      <c r="K65" s="123"/>
      <c r="L65" s="183"/>
      <c r="S65" s="10"/>
      <c r="T65" s="10"/>
      <c r="U65" s="10"/>
      <c r="V65" s="10"/>
      <c r="W65" s="10"/>
      <c r="X65" s="10"/>
      <c r="Y65" s="10"/>
      <c r="Z65" s="10"/>
      <c r="AA65" s="10"/>
      <c r="AB65" s="10"/>
      <c r="AC65" s="10"/>
      <c r="AD65" s="10"/>
      <c r="AE65" s="10"/>
    </row>
    <row r="66" s="9" customFormat="1" ht="24.96" customHeight="1">
      <c r="A66" s="9"/>
      <c r="B66" s="173"/>
      <c r="C66" s="174"/>
      <c r="D66" s="175" t="s">
        <v>666</v>
      </c>
      <c r="E66" s="176"/>
      <c r="F66" s="176"/>
      <c r="G66" s="176"/>
      <c r="H66" s="176"/>
      <c r="I66" s="176"/>
      <c r="J66" s="177">
        <f>J109</f>
        <v>0</v>
      </c>
      <c r="K66" s="174"/>
      <c r="L66" s="178"/>
      <c r="S66" s="9"/>
      <c r="T66" s="9"/>
      <c r="U66" s="9"/>
      <c r="V66" s="9"/>
      <c r="W66" s="9"/>
      <c r="X66" s="9"/>
      <c r="Y66" s="9"/>
      <c r="Z66" s="9"/>
      <c r="AA66" s="9"/>
      <c r="AB66" s="9"/>
      <c r="AC66" s="9"/>
      <c r="AD66" s="9"/>
      <c r="AE66" s="9"/>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290</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FLD-3.etapa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271</v>
      </c>
      <c r="D77" s="20"/>
      <c r="E77" s="20"/>
      <c r="F77" s="20"/>
      <c r="G77" s="20"/>
      <c r="H77" s="20"/>
      <c r="I77" s="20"/>
      <c r="J77" s="20"/>
      <c r="K77" s="20"/>
      <c r="L77" s="18"/>
    </row>
    <row r="78" s="2" customFormat="1" ht="16.5" customHeight="1">
      <c r="A78" s="36"/>
      <c r="B78" s="37"/>
      <c r="C78" s="38"/>
      <c r="D78" s="38"/>
      <c r="E78" s="168" t="s">
        <v>2359</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273</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 xml:space="preserve">2020-019-04-02 - TPS -1.4.1.-  ZTI-vnitřní kanalizace </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 xml:space="preserve">Ing. Vladimír Čapka Gerstnerova 5/658 Praha 7  </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291</v>
      </c>
      <c r="D87" s="187" t="s">
        <v>59</v>
      </c>
      <c r="E87" s="187" t="s">
        <v>55</v>
      </c>
      <c r="F87" s="187" t="s">
        <v>56</v>
      </c>
      <c r="G87" s="187" t="s">
        <v>292</v>
      </c>
      <c r="H87" s="187" t="s">
        <v>293</v>
      </c>
      <c r="I87" s="187" t="s">
        <v>294</v>
      </c>
      <c r="J87" s="187" t="s">
        <v>279</v>
      </c>
      <c r="K87" s="188" t="s">
        <v>295</v>
      </c>
      <c r="L87" s="189"/>
      <c r="M87" s="90" t="s">
        <v>19</v>
      </c>
      <c r="N87" s="91" t="s">
        <v>44</v>
      </c>
      <c r="O87" s="91" t="s">
        <v>296</v>
      </c>
      <c r="P87" s="91" t="s">
        <v>297</v>
      </c>
      <c r="Q87" s="91" t="s">
        <v>298</v>
      </c>
      <c r="R87" s="91" t="s">
        <v>299</v>
      </c>
      <c r="S87" s="91" t="s">
        <v>300</v>
      </c>
      <c r="T87" s="92" t="s">
        <v>301</v>
      </c>
      <c r="U87" s="184"/>
      <c r="V87" s="184"/>
      <c r="W87" s="184"/>
      <c r="X87" s="184"/>
      <c r="Y87" s="184"/>
      <c r="Z87" s="184"/>
      <c r="AA87" s="184"/>
      <c r="AB87" s="184"/>
      <c r="AC87" s="184"/>
      <c r="AD87" s="184"/>
      <c r="AE87" s="184"/>
    </row>
    <row r="88" s="2" customFormat="1" ht="22.8" customHeight="1">
      <c r="A88" s="36"/>
      <c r="B88" s="37"/>
      <c r="C88" s="97" t="s">
        <v>302</v>
      </c>
      <c r="D88" s="38"/>
      <c r="E88" s="38"/>
      <c r="F88" s="38"/>
      <c r="G88" s="38"/>
      <c r="H88" s="38"/>
      <c r="I88" s="38"/>
      <c r="J88" s="190">
        <f>BK88</f>
        <v>0</v>
      </c>
      <c r="K88" s="38"/>
      <c r="L88" s="42"/>
      <c r="M88" s="93"/>
      <c r="N88" s="191"/>
      <c r="O88" s="94"/>
      <c r="P88" s="192">
        <f>P89+P109</f>
        <v>0</v>
      </c>
      <c r="Q88" s="94"/>
      <c r="R88" s="192">
        <f>R89+R109</f>
        <v>0</v>
      </c>
      <c r="S88" s="94"/>
      <c r="T88" s="193">
        <f>T89+T109</f>
        <v>0</v>
      </c>
      <c r="U88" s="36"/>
      <c r="V88" s="36"/>
      <c r="W88" s="36"/>
      <c r="X88" s="36"/>
      <c r="Y88" s="36"/>
      <c r="Z88" s="36"/>
      <c r="AA88" s="36"/>
      <c r="AB88" s="36"/>
      <c r="AC88" s="36"/>
      <c r="AD88" s="36"/>
      <c r="AE88" s="36"/>
      <c r="AT88" s="15" t="s">
        <v>73</v>
      </c>
      <c r="AU88" s="15" t="s">
        <v>280</v>
      </c>
      <c r="BK88" s="194">
        <f>BK89+BK109</f>
        <v>0</v>
      </c>
    </row>
    <row r="89" s="12" customFormat="1" ht="25.92" customHeight="1">
      <c r="A89" s="12"/>
      <c r="B89" s="195"/>
      <c r="C89" s="196"/>
      <c r="D89" s="197" t="s">
        <v>73</v>
      </c>
      <c r="E89" s="198" t="s">
        <v>408</v>
      </c>
      <c r="F89" s="198" t="s">
        <v>409</v>
      </c>
      <c r="G89" s="196"/>
      <c r="H89" s="196"/>
      <c r="I89" s="199"/>
      <c r="J89" s="200">
        <f>BK89</f>
        <v>0</v>
      </c>
      <c r="K89" s="196"/>
      <c r="L89" s="201"/>
      <c r="M89" s="202"/>
      <c r="N89" s="203"/>
      <c r="O89" s="203"/>
      <c r="P89" s="204">
        <f>P90</f>
        <v>0</v>
      </c>
      <c r="Q89" s="203"/>
      <c r="R89" s="204">
        <f>R90</f>
        <v>0</v>
      </c>
      <c r="S89" s="203"/>
      <c r="T89" s="205">
        <f>T90</f>
        <v>0</v>
      </c>
      <c r="U89" s="12"/>
      <c r="V89" s="12"/>
      <c r="W89" s="12"/>
      <c r="X89" s="12"/>
      <c r="Y89" s="12"/>
      <c r="Z89" s="12"/>
      <c r="AA89" s="12"/>
      <c r="AB89" s="12"/>
      <c r="AC89" s="12"/>
      <c r="AD89" s="12"/>
      <c r="AE89" s="12"/>
      <c r="AR89" s="206" t="s">
        <v>83</v>
      </c>
      <c r="AT89" s="207" t="s">
        <v>73</v>
      </c>
      <c r="AU89" s="207" t="s">
        <v>74</v>
      </c>
      <c r="AY89" s="206" t="s">
        <v>305</v>
      </c>
      <c r="BK89" s="208">
        <f>BK90</f>
        <v>0</v>
      </c>
    </row>
    <row r="90" s="12" customFormat="1" ht="22.8" customHeight="1">
      <c r="A90" s="12"/>
      <c r="B90" s="195"/>
      <c r="C90" s="196"/>
      <c r="D90" s="197" t="s">
        <v>73</v>
      </c>
      <c r="E90" s="209" t="s">
        <v>2472</v>
      </c>
      <c r="F90" s="209" t="s">
        <v>2473</v>
      </c>
      <c r="G90" s="196"/>
      <c r="H90" s="196"/>
      <c r="I90" s="199"/>
      <c r="J90" s="210">
        <f>BK90</f>
        <v>0</v>
      </c>
      <c r="K90" s="196"/>
      <c r="L90" s="201"/>
      <c r="M90" s="202"/>
      <c r="N90" s="203"/>
      <c r="O90" s="203"/>
      <c r="P90" s="204">
        <f>SUM(P91:P108)</f>
        <v>0</v>
      </c>
      <c r="Q90" s="203"/>
      <c r="R90" s="204">
        <f>SUM(R91:R108)</f>
        <v>0</v>
      </c>
      <c r="S90" s="203"/>
      <c r="T90" s="205">
        <f>SUM(T91:T108)</f>
        <v>0</v>
      </c>
      <c r="U90" s="12"/>
      <c r="V90" s="12"/>
      <c r="W90" s="12"/>
      <c r="X90" s="12"/>
      <c r="Y90" s="12"/>
      <c r="Z90" s="12"/>
      <c r="AA90" s="12"/>
      <c r="AB90" s="12"/>
      <c r="AC90" s="12"/>
      <c r="AD90" s="12"/>
      <c r="AE90" s="12"/>
      <c r="AR90" s="206" t="s">
        <v>83</v>
      </c>
      <c r="AT90" s="207" t="s">
        <v>73</v>
      </c>
      <c r="AU90" s="207" t="s">
        <v>81</v>
      </c>
      <c r="AY90" s="206" t="s">
        <v>305</v>
      </c>
      <c r="BK90" s="208">
        <f>SUM(BK91:BK108)</f>
        <v>0</v>
      </c>
    </row>
    <row r="91" s="2" customFormat="1" ht="24.15" customHeight="1">
      <c r="A91" s="36"/>
      <c r="B91" s="37"/>
      <c r="C91" s="211" t="s">
        <v>81</v>
      </c>
      <c r="D91" s="211" t="s">
        <v>308</v>
      </c>
      <c r="E91" s="212" t="s">
        <v>2474</v>
      </c>
      <c r="F91" s="213" t="s">
        <v>2475</v>
      </c>
      <c r="G91" s="214" t="s">
        <v>365</v>
      </c>
      <c r="H91" s="215">
        <v>82</v>
      </c>
      <c r="I91" s="216"/>
      <c r="J91" s="217">
        <f>ROUND(I91*H91,2)</f>
        <v>0</v>
      </c>
      <c r="K91" s="213" t="s">
        <v>19</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376</v>
      </c>
      <c r="AT91" s="222" t="s">
        <v>308</v>
      </c>
      <c r="AU91" s="222" t="s">
        <v>83</v>
      </c>
      <c r="AY91" s="15" t="s">
        <v>305</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376</v>
      </c>
      <c r="BM91" s="222" t="s">
        <v>2476</v>
      </c>
    </row>
    <row r="92" s="2" customFormat="1" ht="24.15" customHeight="1">
      <c r="A92" s="36"/>
      <c r="B92" s="37"/>
      <c r="C92" s="211" t="s">
        <v>83</v>
      </c>
      <c r="D92" s="211" t="s">
        <v>308</v>
      </c>
      <c r="E92" s="212" t="s">
        <v>2477</v>
      </c>
      <c r="F92" s="213" t="s">
        <v>2478</v>
      </c>
      <c r="G92" s="214" t="s">
        <v>365</v>
      </c>
      <c r="H92" s="215">
        <v>86</v>
      </c>
      <c r="I92" s="216"/>
      <c r="J92" s="217">
        <f>ROUND(I92*H92,2)</f>
        <v>0</v>
      </c>
      <c r="K92" s="213" t="s">
        <v>19</v>
      </c>
      <c r="L92" s="42"/>
      <c r="M92" s="218" t="s">
        <v>19</v>
      </c>
      <c r="N92" s="219" t="s">
        <v>45</v>
      </c>
      <c r="O92" s="82"/>
      <c r="P92" s="220">
        <f>O92*H92</f>
        <v>0</v>
      </c>
      <c r="Q92" s="220">
        <v>0</v>
      </c>
      <c r="R92" s="220">
        <f>Q92*H92</f>
        <v>0</v>
      </c>
      <c r="S92" s="220">
        <v>0</v>
      </c>
      <c r="T92" s="221">
        <f>S92*H92</f>
        <v>0</v>
      </c>
      <c r="U92" s="36"/>
      <c r="V92" s="36"/>
      <c r="W92" s="36"/>
      <c r="X92" s="36"/>
      <c r="Y92" s="36"/>
      <c r="Z92" s="36"/>
      <c r="AA92" s="36"/>
      <c r="AB92" s="36"/>
      <c r="AC92" s="36"/>
      <c r="AD92" s="36"/>
      <c r="AE92" s="36"/>
      <c r="AR92" s="222" t="s">
        <v>376</v>
      </c>
      <c r="AT92" s="222" t="s">
        <v>308</v>
      </c>
      <c r="AU92" s="222" t="s">
        <v>83</v>
      </c>
      <c r="AY92" s="15" t="s">
        <v>305</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376</v>
      </c>
      <c r="BM92" s="222" t="s">
        <v>2479</v>
      </c>
    </row>
    <row r="93" s="2" customFormat="1" ht="24.15" customHeight="1">
      <c r="A93" s="36"/>
      <c r="B93" s="37"/>
      <c r="C93" s="211" t="s">
        <v>112</v>
      </c>
      <c r="D93" s="211" t="s">
        <v>308</v>
      </c>
      <c r="E93" s="212" t="s">
        <v>2480</v>
      </c>
      <c r="F93" s="213" t="s">
        <v>2481</v>
      </c>
      <c r="G93" s="214" t="s">
        <v>365</v>
      </c>
      <c r="H93" s="215">
        <v>32</v>
      </c>
      <c r="I93" s="216"/>
      <c r="J93" s="217">
        <f>ROUND(I93*H93,2)</f>
        <v>0</v>
      </c>
      <c r="K93" s="213" t="s">
        <v>19</v>
      </c>
      <c r="L93" s="42"/>
      <c r="M93" s="218" t="s">
        <v>19</v>
      </c>
      <c r="N93" s="21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376</v>
      </c>
      <c r="AT93" s="222" t="s">
        <v>308</v>
      </c>
      <c r="AU93" s="222" t="s">
        <v>83</v>
      </c>
      <c r="AY93" s="15" t="s">
        <v>305</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376</v>
      </c>
      <c r="BM93" s="222" t="s">
        <v>2482</v>
      </c>
    </row>
    <row r="94" s="2" customFormat="1" ht="24.15" customHeight="1">
      <c r="A94" s="36"/>
      <c r="B94" s="37"/>
      <c r="C94" s="211" t="s">
        <v>313</v>
      </c>
      <c r="D94" s="211" t="s">
        <v>308</v>
      </c>
      <c r="E94" s="212" t="s">
        <v>2483</v>
      </c>
      <c r="F94" s="213" t="s">
        <v>2484</v>
      </c>
      <c r="G94" s="214" t="s">
        <v>365</v>
      </c>
      <c r="H94" s="215">
        <v>210</v>
      </c>
      <c r="I94" s="216"/>
      <c r="J94" s="217">
        <f>ROUND(I94*H94,2)</f>
        <v>0</v>
      </c>
      <c r="K94" s="213" t="s">
        <v>19</v>
      </c>
      <c r="L94" s="42"/>
      <c r="M94" s="218" t="s">
        <v>19</v>
      </c>
      <c r="N94" s="21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376</v>
      </c>
      <c r="AT94" s="222" t="s">
        <v>308</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376</v>
      </c>
      <c r="BM94" s="222" t="s">
        <v>2485</v>
      </c>
    </row>
    <row r="95" s="2" customFormat="1" ht="24.15" customHeight="1">
      <c r="A95" s="36"/>
      <c r="B95" s="37"/>
      <c r="C95" s="211" t="s">
        <v>330</v>
      </c>
      <c r="D95" s="211" t="s">
        <v>308</v>
      </c>
      <c r="E95" s="212" t="s">
        <v>2486</v>
      </c>
      <c r="F95" s="213" t="s">
        <v>2487</v>
      </c>
      <c r="G95" s="214" t="s">
        <v>365</v>
      </c>
      <c r="H95" s="215">
        <v>82</v>
      </c>
      <c r="I95" s="216"/>
      <c r="J95" s="217">
        <f>ROUND(I95*H95,2)</f>
        <v>0</v>
      </c>
      <c r="K95" s="213" t="s">
        <v>19</v>
      </c>
      <c r="L95" s="42"/>
      <c r="M95" s="218" t="s">
        <v>19</v>
      </c>
      <c r="N95" s="21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376</v>
      </c>
      <c r="AT95" s="222" t="s">
        <v>308</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376</v>
      </c>
      <c r="BM95" s="222" t="s">
        <v>2488</v>
      </c>
    </row>
    <row r="96" s="2" customFormat="1" ht="24.15" customHeight="1">
      <c r="A96" s="36"/>
      <c r="B96" s="37"/>
      <c r="C96" s="211" t="s">
        <v>334</v>
      </c>
      <c r="D96" s="211" t="s">
        <v>308</v>
      </c>
      <c r="E96" s="212" t="s">
        <v>2489</v>
      </c>
      <c r="F96" s="213" t="s">
        <v>2490</v>
      </c>
      <c r="G96" s="214" t="s">
        <v>365</v>
      </c>
      <c r="H96" s="215">
        <v>26</v>
      </c>
      <c r="I96" s="216"/>
      <c r="J96" s="217">
        <f>ROUND(I96*H96,2)</f>
        <v>0</v>
      </c>
      <c r="K96" s="213" t="s">
        <v>19</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376</v>
      </c>
      <c r="AT96" s="222" t="s">
        <v>308</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376</v>
      </c>
      <c r="BM96" s="222" t="s">
        <v>2491</v>
      </c>
    </row>
    <row r="97" s="2" customFormat="1" ht="24.15" customHeight="1">
      <c r="A97" s="36"/>
      <c r="B97" s="37"/>
      <c r="C97" s="211" t="s">
        <v>338</v>
      </c>
      <c r="D97" s="211" t="s">
        <v>308</v>
      </c>
      <c r="E97" s="212" t="s">
        <v>2492</v>
      </c>
      <c r="F97" s="213" t="s">
        <v>2493</v>
      </c>
      <c r="G97" s="214" t="s">
        <v>365</v>
      </c>
      <c r="H97" s="215">
        <v>34</v>
      </c>
      <c r="I97" s="216"/>
      <c r="J97" s="217">
        <f>ROUND(I97*H97,2)</f>
        <v>0</v>
      </c>
      <c r="K97" s="213" t="s">
        <v>19</v>
      </c>
      <c r="L97" s="42"/>
      <c r="M97" s="218" t="s">
        <v>19</v>
      </c>
      <c r="N97" s="21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376</v>
      </c>
      <c r="AT97" s="222" t="s">
        <v>308</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376</v>
      </c>
      <c r="BM97" s="222" t="s">
        <v>2494</v>
      </c>
    </row>
    <row r="98" s="2" customFormat="1" ht="14.4" customHeight="1">
      <c r="A98" s="36"/>
      <c r="B98" s="37"/>
      <c r="C98" s="211" t="s">
        <v>342</v>
      </c>
      <c r="D98" s="211" t="s">
        <v>308</v>
      </c>
      <c r="E98" s="212" t="s">
        <v>2495</v>
      </c>
      <c r="F98" s="213" t="s">
        <v>2496</v>
      </c>
      <c r="G98" s="214" t="s">
        <v>365</v>
      </c>
      <c r="H98" s="215">
        <v>450</v>
      </c>
      <c r="I98" s="216"/>
      <c r="J98" s="217">
        <f>ROUND(I98*H98,2)</f>
        <v>0</v>
      </c>
      <c r="K98" s="213" t="s">
        <v>19</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376</v>
      </c>
      <c r="AT98" s="222" t="s">
        <v>308</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2497</v>
      </c>
    </row>
    <row r="99" s="2" customFormat="1" ht="14.4" customHeight="1">
      <c r="A99" s="36"/>
      <c r="B99" s="37"/>
      <c r="C99" s="211" t="s">
        <v>346</v>
      </c>
      <c r="D99" s="211" t="s">
        <v>308</v>
      </c>
      <c r="E99" s="212" t="s">
        <v>2498</v>
      </c>
      <c r="F99" s="213" t="s">
        <v>2499</v>
      </c>
      <c r="G99" s="214" t="s">
        <v>2453</v>
      </c>
      <c r="H99" s="215">
        <v>13</v>
      </c>
      <c r="I99" s="216"/>
      <c r="J99" s="217">
        <f>ROUND(I99*H99,2)</f>
        <v>0</v>
      </c>
      <c r="K99" s="213" t="s">
        <v>19</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376</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2500</v>
      </c>
    </row>
    <row r="100" s="2" customFormat="1" ht="14.4" customHeight="1">
      <c r="A100" s="36"/>
      <c r="B100" s="37"/>
      <c r="C100" s="211" t="s">
        <v>350</v>
      </c>
      <c r="D100" s="211" t="s">
        <v>308</v>
      </c>
      <c r="E100" s="212" t="s">
        <v>2501</v>
      </c>
      <c r="F100" s="213" t="s">
        <v>2502</v>
      </c>
      <c r="G100" s="214" t="s">
        <v>2453</v>
      </c>
      <c r="H100" s="215">
        <v>3</v>
      </c>
      <c r="I100" s="216"/>
      <c r="J100" s="217">
        <f>ROUND(I100*H100,2)</f>
        <v>0</v>
      </c>
      <c r="K100" s="213" t="s">
        <v>19</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376</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376</v>
      </c>
      <c r="BM100" s="222" t="s">
        <v>2503</v>
      </c>
    </row>
    <row r="101" s="2" customFormat="1" ht="24.15" customHeight="1">
      <c r="A101" s="36"/>
      <c r="B101" s="37"/>
      <c r="C101" s="211" t="s">
        <v>354</v>
      </c>
      <c r="D101" s="211" t="s">
        <v>308</v>
      </c>
      <c r="E101" s="212" t="s">
        <v>2504</v>
      </c>
      <c r="F101" s="213" t="s">
        <v>2505</v>
      </c>
      <c r="G101" s="214" t="s">
        <v>2453</v>
      </c>
      <c r="H101" s="215">
        <v>2</v>
      </c>
      <c r="I101" s="216"/>
      <c r="J101" s="217">
        <f>ROUND(I101*H101,2)</f>
        <v>0</v>
      </c>
      <c r="K101" s="213" t="s">
        <v>19</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376</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2506</v>
      </c>
    </row>
    <row r="102" s="2" customFormat="1" ht="24.15" customHeight="1">
      <c r="A102" s="36"/>
      <c r="B102" s="37"/>
      <c r="C102" s="211" t="s">
        <v>358</v>
      </c>
      <c r="D102" s="211" t="s">
        <v>308</v>
      </c>
      <c r="E102" s="212" t="s">
        <v>2507</v>
      </c>
      <c r="F102" s="213" t="s">
        <v>2508</v>
      </c>
      <c r="G102" s="214" t="s">
        <v>2453</v>
      </c>
      <c r="H102" s="215">
        <v>2</v>
      </c>
      <c r="I102" s="216"/>
      <c r="J102" s="217">
        <f>ROUND(I102*H102,2)</f>
        <v>0</v>
      </c>
      <c r="K102" s="213" t="s">
        <v>19</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376</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2509</v>
      </c>
    </row>
    <row r="103" s="2" customFormat="1" ht="14.4" customHeight="1">
      <c r="A103" s="36"/>
      <c r="B103" s="37"/>
      <c r="C103" s="211" t="s">
        <v>362</v>
      </c>
      <c r="D103" s="211" t="s">
        <v>308</v>
      </c>
      <c r="E103" s="212" t="s">
        <v>2510</v>
      </c>
      <c r="F103" s="213" t="s">
        <v>2511</v>
      </c>
      <c r="G103" s="214" t="s">
        <v>2453</v>
      </c>
      <c r="H103" s="215">
        <v>2</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376</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2512</v>
      </c>
    </row>
    <row r="104" s="2" customFormat="1" ht="14.4" customHeight="1">
      <c r="A104" s="36"/>
      <c r="B104" s="37"/>
      <c r="C104" s="211" t="s">
        <v>367</v>
      </c>
      <c r="D104" s="211" t="s">
        <v>308</v>
      </c>
      <c r="E104" s="212" t="s">
        <v>2513</v>
      </c>
      <c r="F104" s="213" t="s">
        <v>2514</v>
      </c>
      <c r="G104" s="214" t="s">
        <v>2453</v>
      </c>
      <c r="H104" s="215">
        <v>47</v>
      </c>
      <c r="I104" s="216"/>
      <c r="J104" s="217">
        <f>ROUND(I104*H104,2)</f>
        <v>0</v>
      </c>
      <c r="K104" s="213" t="s">
        <v>19</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376</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2515</v>
      </c>
    </row>
    <row r="105" s="2" customFormat="1" ht="14.4" customHeight="1">
      <c r="A105" s="36"/>
      <c r="B105" s="37"/>
      <c r="C105" s="211" t="s">
        <v>8</v>
      </c>
      <c r="D105" s="211" t="s">
        <v>308</v>
      </c>
      <c r="E105" s="212" t="s">
        <v>2516</v>
      </c>
      <c r="F105" s="213" t="s">
        <v>2517</v>
      </c>
      <c r="G105" s="214" t="s">
        <v>940</v>
      </c>
      <c r="H105" s="215">
        <v>4</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376</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2518</v>
      </c>
    </row>
    <row r="106" s="2" customFormat="1" ht="14.4" customHeight="1">
      <c r="A106" s="36"/>
      <c r="B106" s="37"/>
      <c r="C106" s="211" t="s">
        <v>376</v>
      </c>
      <c r="D106" s="211" t="s">
        <v>308</v>
      </c>
      <c r="E106" s="212" t="s">
        <v>2519</v>
      </c>
      <c r="F106" s="213" t="s">
        <v>2452</v>
      </c>
      <c r="G106" s="214" t="s">
        <v>2453</v>
      </c>
      <c r="H106" s="215">
        <v>1</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376</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2520</v>
      </c>
    </row>
    <row r="107" s="2" customFormat="1" ht="14.4" customHeight="1">
      <c r="A107" s="36"/>
      <c r="B107" s="37"/>
      <c r="C107" s="211" t="s">
        <v>381</v>
      </c>
      <c r="D107" s="211" t="s">
        <v>308</v>
      </c>
      <c r="E107" s="212" t="s">
        <v>2521</v>
      </c>
      <c r="F107" s="213" t="s">
        <v>2522</v>
      </c>
      <c r="G107" s="214" t="s">
        <v>2453</v>
      </c>
      <c r="H107" s="215">
        <v>1</v>
      </c>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2523</v>
      </c>
    </row>
    <row r="108" s="2" customFormat="1" ht="24.15" customHeight="1">
      <c r="A108" s="36"/>
      <c r="B108" s="37"/>
      <c r="C108" s="211" t="s">
        <v>385</v>
      </c>
      <c r="D108" s="211" t="s">
        <v>308</v>
      </c>
      <c r="E108" s="212" t="s">
        <v>2524</v>
      </c>
      <c r="F108" s="213" t="s">
        <v>2525</v>
      </c>
      <c r="G108" s="214" t="s">
        <v>2453</v>
      </c>
      <c r="H108" s="215">
        <v>1</v>
      </c>
      <c r="I108" s="216"/>
      <c r="J108" s="217">
        <f>ROUND(I108*H108,2)</f>
        <v>0</v>
      </c>
      <c r="K108" s="213" t="s">
        <v>19</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376</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2526</v>
      </c>
    </row>
    <row r="109" s="12" customFormat="1" ht="25.92" customHeight="1">
      <c r="A109" s="12"/>
      <c r="B109" s="195"/>
      <c r="C109" s="196"/>
      <c r="D109" s="197" t="s">
        <v>73</v>
      </c>
      <c r="E109" s="198" t="s">
        <v>705</v>
      </c>
      <c r="F109" s="198" t="s">
        <v>706</v>
      </c>
      <c r="G109" s="196"/>
      <c r="H109" s="196"/>
      <c r="I109" s="199"/>
      <c r="J109" s="200">
        <f>BK109</f>
        <v>0</v>
      </c>
      <c r="K109" s="196"/>
      <c r="L109" s="201"/>
      <c r="M109" s="202"/>
      <c r="N109" s="203"/>
      <c r="O109" s="203"/>
      <c r="P109" s="204">
        <f>P110</f>
        <v>0</v>
      </c>
      <c r="Q109" s="203"/>
      <c r="R109" s="204">
        <f>R110</f>
        <v>0</v>
      </c>
      <c r="S109" s="203"/>
      <c r="T109" s="205">
        <f>T110</f>
        <v>0</v>
      </c>
      <c r="U109" s="12"/>
      <c r="V109" s="12"/>
      <c r="W109" s="12"/>
      <c r="X109" s="12"/>
      <c r="Y109" s="12"/>
      <c r="Z109" s="12"/>
      <c r="AA109" s="12"/>
      <c r="AB109" s="12"/>
      <c r="AC109" s="12"/>
      <c r="AD109" s="12"/>
      <c r="AE109" s="12"/>
      <c r="AR109" s="206" t="s">
        <v>313</v>
      </c>
      <c r="AT109" s="207" t="s">
        <v>73</v>
      </c>
      <c r="AU109" s="207" t="s">
        <v>74</v>
      </c>
      <c r="AY109" s="206" t="s">
        <v>305</v>
      </c>
      <c r="BK109" s="208">
        <f>BK110</f>
        <v>0</v>
      </c>
    </row>
    <row r="110" s="2" customFormat="1" ht="14.4" customHeight="1">
      <c r="A110" s="36"/>
      <c r="B110" s="37"/>
      <c r="C110" s="211" t="s">
        <v>389</v>
      </c>
      <c r="D110" s="211" t="s">
        <v>308</v>
      </c>
      <c r="E110" s="212" t="s">
        <v>2467</v>
      </c>
      <c r="F110" s="213" t="s">
        <v>2468</v>
      </c>
      <c r="G110" s="214" t="s">
        <v>709</v>
      </c>
      <c r="H110" s="215">
        <v>100</v>
      </c>
      <c r="I110" s="216"/>
      <c r="J110" s="217">
        <f>ROUND(I110*H110,2)</f>
        <v>0</v>
      </c>
      <c r="K110" s="213" t="s">
        <v>19</v>
      </c>
      <c r="L110" s="42"/>
      <c r="M110" s="224" t="s">
        <v>19</v>
      </c>
      <c r="N110" s="225" t="s">
        <v>45</v>
      </c>
      <c r="O110" s="226"/>
      <c r="P110" s="227">
        <f>O110*H110</f>
        <v>0</v>
      </c>
      <c r="Q110" s="227">
        <v>0</v>
      </c>
      <c r="R110" s="227">
        <f>Q110*H110</f>
        <v>0</v>
      </c>
      <c r="S110" s="227">
        <v>0</v>
      </c>
      <c r="T110" s="228">
        <f>S110*H110</f>
        <v>0</v>
      </c>
      <c r="U110" s="36"/>
      <c r="V110" s="36"/>
      <c r="W110" s="36"/>
      <c r="X110" s="36"/>
      <c r="Y110" s="36"/>
      <c r="Z110" s="36"/>
      <c r="AA110" s="36"/>
      <c r="AB110" s="36"/>
      <c r="AC110" s="36"/>
      <c r="AD110" s="36"/>
      <c r="AE110" s="36"/>
      <c r="AR110" s="222" t="s">
        <v>710</v>
      </c>
      <c r="AT110" s="222" t="s">
        <v>308</v>
      </c>
      <c r="AU110" s="222" t="s">
        <v>81</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710</v>
      </c>
      <c r="BM110" s="222" t="s">
        <v>2527</v>
      </c>
    </row>
    <row r="111" s="2" customFormat="1" ht="6.96" customHeight="1">
      <c r="A111" s="36"/>
      <c r="B111" s="57"/>
      <c r="C111" s="58"/>
      <c r="D111" s="58"/>
      <c r="E111" s="58"/>
      <c r="F111" s="58"/>
      <c r="G111" s="58"/>
      <c r="H111" s="58"/>
      <c r="I111" s="58"/>
      <c r="J111" s="58"/>
      <c r="K111" s="58"/>
      <c r="L111" s="42"/>
      <c r="M111" s="36"/>
      <c r="O111" s="36"/>
      <c r="P111" s="36"/>
      <c r="Q111" s="36"/>
      <c r="R111" s="36"/>
      <c r="S111" s="36"/>
      <c r="T111" s="36"/>
      <c r="U111" s="36"/>
      <c r="V111" s="36"/>
      <c r="W111" s="36"/>
      <c r="X111" s="36"/>
      <c r="Y111" s="36"/>
      <c r="Z111" s="36"/>
      <c r="AA111" s="36"/>
      <c r="AB111" s="36"/>
      <c r="AC111" s="36"/>
      <c r="AD111" s="36"/>
      <c r="AE111" s="36"/>
    </row>
  </sheetData>
  <sheetProtection sheet="1" autoFilter="0" formatColumns="0" formatRows="0" objects="1" scenarios="1" spinCount="100000" saltValue="R15/wW0zeAJg9vcV8m7V9N7E0P/AwVJ8wqSXHuZ9gcdPlSDda6jUzR+C4Hgic51Qq/Rr+aFwGrnIMe3mYd8aFQ==" hashValue="IGAAhfHRxhLwYhGLFhSZIQXwJRF1/gVzjDj/PnOccvEcssqBoVYVUtHmc4BjjEkVhkznS4FIGchJD8FzqsweWA==" algorithmName="SHA-512" password="CC35"/>
  <autoFilter ref="C87:K110"/>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233</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2359</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2528</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ROUND((SUM(BE88:BE106)),  2)</f>
        <v>0</v>
      </c>
      <c r="G35" s="36"/>
      <c r="H35" s="36"/>
      <c r="I35" s="156">
        <v>0.20999999999999999</v>
      </c>
      <c r="J35" s="155">
        <f>ROUND(((SUM(BE88:BE106))*I35),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ROUND((SUM(BF88:BF106)),  2)</f>
        <v>0</v>
      </c>
      <c r="G36" s="36"/>
      <c r="H36" s="36"/>
      <c r="I36" s="156">
        <v>0.14999999999999999</v>
      </c>
      <c r="J36" s="155">
        <f>ROUND(((SUM(BF88:BF106))*I36),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ROUND((SUM(BG88:BG106)),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ROUND((SUM(BH88:BH106)),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ROUND((SUM(BI88:BI106)),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2359</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2020-019-04-03 - TPS -1.4.1.-  ZTI- zařizovací předměty</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2529</v>
      </c>
      <c r="E65" s="181"/>
      <c r="F65" s="181"/>
      <c r="G65" s="181"/>
      <c r="H65" s="181"/>
      <c r="I65" s="181"/>
      <c r="J65" s="182">
        <f>J90</f>
        <v>0</v>
      </c>
      <c r="K65" s="123"/>
      <c r="L65" s="183"/>
      <c r="S65" s="10"/>
      <c r="T65" s="10"/>
      <c r="U65" s="10"/>
      <c r="V65" s="10"/>
      <c r="W65" s="10"/>
      <c r="X65" s="10"/>
      <c r="Y65" s="10"/>
      <c r="Z65" s="10"/>
      <c r="AA65" s="10"/>
      <c r="AB65" s="10"/>
      <c r="AC65" s="10"/>
      <c r="AD65" s="10"/>
      <c r="AE65" s="10"/>
    </row>
    <row r="66" s="9" customFormat="1" ht="24.96" customHeight="1">
      <c r="A66" s="9"/>
      <c r="B66" s="173"/>
      <c r="C66" s="174"/>
      <c r="D66" s="175" t="s">
        <v>666</v>
      </c>
      <c r="E66" s="176"/>
      <c r="F66" s="176"/>
      <c r="G66" s="176"/>
      <c r="H66" s="176"/>
      <c r="I66" s="176"/>
      <c r="J66" s="177">
        <f>J105</f>
        <v>0</v>
      </c>
      <c r="K66" s="174"/>
      <c r="L66" s="178"/>
      <c r="S66" s="9"/>
      <c r="T66" s="9"/>
      <c r="U66" s="9"/>
      <c r="V66" s="9"/>
      <c r="W66" s="9"/>
      <c r="X66" s="9"/>
      <c r="Y66" s="9"/>
      <c r="Z66" s="9"/>
      <c r="AA66" s="9"/>
      <c r="AB66" s="9"/>
      <c r="AC66" s="9"/>
      <c r="AD66" s="9"/>
      <c r="AE66" s="9"/>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290</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FLD-3.etapa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271</v>
      </c>
      <c r="D77" s="20"/>
      <c r="E77" s="20"/>
      <c r="F77" s="20"/>
      <c r="G77" s="20"/>
      <c r="H77" s="20"/>
      <c r="I77" s="20"/>
      <c r="J77" s="20"/>
      <c r="K77" s="20"/>
      <c r="L77" s="18"/>
    </row>
    <row r="78" s="2" customFormat="1" ht="16.5" customHeight="1">
      <c r="A78" s="36"/>
      <c r="B78" s="37"/>
      <c r="C78" s="38"/>
      <c r="D78" s="38"/>
      <c r="E78" s="168" t="s">
        <v>2359</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273</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 xml:space="preserve">2020-019-04-03 - TPS -1.4.1.-  ZTI- zařizovací předměty</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Ing. Vladimír Čapka Gerstnerova 5/658 Praha 7</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291</v>
      </c>
      <c r="D87" s="187" t="s">
        <v>59</v>
      </c>
      <c r="E87" s="187" t="s">
        <v>55</v>
      </c>
      <c r="F87" s="187" t="s">
        <v>56</v>
      </c>
      <c r="G87" s="187" t="s">
        <v>292</v>
      </c>
      <c r="H87" s="187" t="s">
        <v>293</v>
      </c>
      <c r="I87" s="187" t="s">
        <v>294</v>
      </c>
      <c r="J87" s="187" t="s">
        <v>279</v>
      </c>
      <c r="K87" s="188" t="s">
        <v>295</v>
      </c>
      <c r="L87" s="189"/>
      <c r="M87" s="90" t="s">
        <v>19</v>
      </c>
      <c r="N87" s="91" t="s">
        <v>44</v>
      </c>
      <c r="O87" s="91" t="s">
        <v>296</v>
      </c>
      <c r="P87" s="91" t="s">
        <v>297</v>
      </c>
      <c r="Q87" s="91" t="s">
        <v>298</v>
      </c>
      <c r="R87" s="91" t="s">
        <v>299</v>
      </c>
      <c r="S87" s="91" t="s">
        <v>300</v>
      </c>
      <c r="T87" s="92" t="s">
        <v>301</v>
      </c>
      <c r="U87" s="184"/>
      <c r="V87" s="184"/>
      <c r="W87" s="184"/>
      <c r="X87" s="184"/>
      <c r="Y87" s="184"/>
      <c r="Z87" s="184"/>
      <c r="AA87" s="184"/>
      <c r="AB87" s="184"/>
      <c r="AC87" s="184"/>
      <c r="AD87" s="184"/>
      <c r="AE87" s="184"/>
    </row>
    <row r="88" s="2" customFormat="1" ht="22.8" customHeight="1">
      <c r="A88" s="36"/>
      <c r="B88" s="37"/>
      <c r="C88" s="97" t="s">
        <v>302</v>
      </c>
      <c r="D88" s="38"/>
      <c r="E88" s="38"/>
      <c r="F88" s="38"/>
      <c r="G88" s="38"/>
      <c r="H88" s="38"/>
      <c r="I88" s="38"/>
      <c r="J88" s="190">
        <f>BK88</f>
        <v>0</v>
      </c>
      <c r="K88" s="38"/>
      <c r="L88" s="42"/>
      <c r="M88" s="93"/>
      <c r="N88" s="191"/>
      <c r="O88" s="94"/>
      <c r="P88" s="192">
        <f>P89+P105</f>
        <v>0</v>
      </c>
      <c r="Q88" s="94"/>
      <c r="R88" s="192">
        <f>R89+R105</f>
        <v>0</v>
      </c>
      <c r="S88" s="94"/>
      <c r="T88" s="193">
        <f>T89+T105</f>
        <v>0</v>
      </c>
      <c r="U88" s="36"/>
      <c r="V88" s="36"/>
      <c r="W88" s="36"/>
      <c r="X88" s="36"/>
      <c r="Y88" s="36"/>
      <c r="Z88" s="36"/>
      <c r="AA88" s="36"/>
      <c r="AB88" s="36"/>
      <c r="AC88" s="36"/>
      <c r="AD88" s="36"/>
      <c r="AE88" s="36"/>
      <c r="AT88" s="15" t="s">
        <v>73</v>
      </c>
      <c r="AU88" s="15" t="s">
        <v>280</v>
      </c>
      <c r="BK88" s="194">
        <f>BK89+BK105</f>
        <v>0</v>
      </c>
    </row>
    <row r="89" s="12" customFormat="1" ht="25.92" customHeight="1">
      <c r="A89" s="12"/>
      <c r="B89" s="195"/>
      <c r="C89" s="196"/>
      <c r="D89" s="197" t="s">
        <v>73</v>
      </c>
      <c r="E89" s="198" t="s">
        <v>408</v>
      </c>
      <c r="F89" s="198" t="s">
        <v>409</v>
      </c>
      <c r="G89" s="196"/>
      <c r="H89" s="196"/>
      <c r="I89" s="199"/>
      <c r="J89" s="200">
        <f>BK89</f>
        <v>0</v>
      </c>
      <c r="K89" s="196"/>
      <c r="L89" s="201"/>
      <c r="M89" s="202"/>
      <c r="N89" s="203"/>
      <c r="O89" s="203"/>
      <c r="P89" s="204">
        <f>P90</f>
        <v>0</v>
      </c>
      <c r="Q89" s="203"/>
      <c r="R89" s="204">
        <f>R90</f>
        <v>0</v>
      </c>
      <c r="S89" s="203"/>
      <c r="T89" s="205">
        <f>T90</f>
        <v>0</v>
      </c>
      <c r="U89" s="12"/>
      <c r="V89" s="12"/>
      <c r="W89" s="12"/>
      <c r="X89" s="12"/>
      <c r="Y89" s="12"/>
      <c r="Z89" s="12"/>
      <c r="AA89" s="12"/>
      <c r="AB89" s="12"/>
      <c r="AC89" s="12"/>
      <c r="AD89" s="12"/>
      <c r="AE89" s="12"/>
      <c r="AR89" s="206" t="s">
        <v>83</v>
      </c>
      <c r="AT89" s="207" t="s">
        <v>73</v>
      </c>
      <c r="AU89" s="207" t="s">
        <v>74</v>
      </c>
      <c r="AY89" s="206" t="s">
        <v>305</v>
      </c>
      <c r="BK89" s="208">
        <f>BK90</f>
        <v>0</v>
      </c>
    </row>
    <row r="90" s="12" customFormat="1" ht="22.8" customHeight="1">
      <c r="A90" s="12"/>
      <c r="B90" s="195"/>
      <c r="C90" s="196"/>
      <c r="D90" s="197" t="s">
        <v>73</v>
      </c>
      <c r="E90" s="209" t="s">
        <v>506</v>
      </c>
      <c r="F90" s="209" t="s">
        <v>2530</v>
      </c>
      <c r="G90" s="196"/>
      <c r="H90" s="196"/>
      <c r="I90" s="199"/>
      <c r="J90" s="210">
        <f>BK90</f>
        <v>0</v>
      </c>
      <c r="K90" s="196"/>
      <c r="L90" s="201"/>
      <c r="M90" s="202"/>
      <c r="N90" s="203"/>
      <c r="O90" s="203"/>
      <c r="P90" s="204">
        <f>SUM(P91:P104)</f>
        <v>0</v>
      </c>
      <c r="Q90" s="203"/>
      <c r="R90" s="204">
        <f>SUM(R91:R104)</f>
        <v>0</v>
      </c>
      <c r="S90" s="203"/>
      <c r="T90" s="205">
        <f>SUM(T91:T104)</f>
        <v>0</v>
      </c>
      <c r="U90" s="12"/>
      <c r="V90" s="12"/>
      <c r="W90" s="12"/>
      <c r="X90" s="12"/>
      <c r="Y90" s="12"/>
      <c r="Z90" s="12"/>
      <c r="AA90" s="12"/>
      <c r="AB90" s="12"/>
      <c r="AC90" s="12"/>
      <c r="AD90" s="12"/>
      <c r="AE90" s="12"/>
      <c r="AR90" s="206" t="s">
        <v>83</v>
      </c>
      <c r="AT90" s="207" t="s">
        <v>73</v>
      </c>
      <c r="AU90" s="207" t="s">
        <v>81</v>
      </c>
      <c r="AY90" s="206" t="s">
        <v>305</v>
      </c>
      <c r="BK90" s="208">
        <f>SUM(BK91:BK104)</f>
        <v>0</v>
      </c>
    </row>
    <row r="91" s="2" customFormat="1" ht="14.4" customHeight="1">
      <c r="A91" s="36"/>
      <c r="B91" s="37"/>
      <c r="C91" s="211" t="s">
        <v>81</v>
      </c>
      <c r="D91" s="211" t="s">
        <v>308</v>
      </c>
      <c r="E91" s="212" t="s">
        <v>2531</v>
      </c>
      <c r="F91" s="213" t="s">
        <v>2532</v>
      </c>
      <c r="G91" s="214" t="s">
        <v>940</v>
      </c>
      <c r="H91" s="215">
        <v>17</v>
      </c>
      <c r="I91" s="216"/>
      <c r="J91" s="217">
        <f>ROUND(I91*H91,2)</f>
        <v>0</v>
      </c>
      <c r="K91" s="213" t="s">
        <v>19</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376</v>
      </c>
      <c r="AT91" s="222" t="s">
        <v>308</v>
      </c>
      <c r="AU91" s="222" t="s">
        <v>83</v>
      </c>
      <c r="AY91" s="15" t="s">
        <v>305</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376</v>
      </c>
      <c r="BM91" s="222" t="s">
        <v>2533</v>
      </c>
    </row>
    <row r="92" s="2" customFormat="1" ht="14.4" customHeight="1">
      <c r="A92" s="36"/>
      <c r="B92" s="37"/>
      <c r="C92" s="211" t="s">
        <v>83</v>
      </c>
      <c r="D92" s="211" t="s">
        <v>308</v>
      </c>
      <c r="E92" s="212" t="s">
        <v>2534</v>
      </c>
      <c r="F92" s="213" t="s">
        <v>2535</v>
      </c>
      <c r="G92" s="214" t="s">
        <v>940</v>
      </c>
      <c r="H92" s="215">
        <v>4</v>
      </c>
      <c r="I92" s="216"/>
      <c r="J92" s="217">
        <f>ROUND(I92*H92,2)</f>
        <v>0</v>
      </c>
      <c r="K92" s="213" t="s">
        <v>19</v>
      </c>
      <c r="L92" s="42"/>
      <c r="M92" s="218" t="s">
        <v>19</v>
      </c>
      <c r="N92" s="219" t="s">
        <v>45</v>
      </c>
      <c r="O92" s="82"/>
      <c r="P92" s="220">
        <f>O92*H92</f>
        <v>0</v>
      </c>
      <c r="Q92" s="220">
        <v>0</v>
      </c>
      <c r="R92" s="220">
        <f>Q92*H92</f>
        <v>0</v>
      </c>
      <c r="S92" s="220">
        <v>0</v>
      </c>
      <c r="T92" s="221">
        <f>S92*H92</f>
        <v>0</v>
      </c>
      <c r="U92" s="36"/>
      <c r="V92" s="36"/>
      <c r="W92" s="36"/>
      <c r="X92" s="36"/>
      <c r="Y92" s="36"/>
      <c r="Z92" s="36"/>
      <c r="AA92" s="36"/>
      <c r="AB92" s="36"/>
      <c r="AC92" s="36"/>
      <c r="AD92" s="36"/>
      <c r="AE92" s="36"/>
      <c r="AR92" s="222" t="s">
        <v>376</v>
      </c>
      <c r="AT92" s="222" t="s">
        <v>308</v>
      </c>
      <c r="AU92" s="222" t="s">
        <v>83</v>
      </c>
      <c r="AY92" s="15" t="s">
        <v>305</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376</v>
      </c>
      <c r="BM92" s="222" t="s">
        <v>2536</v>
      </c>
    </row>
    <row r="93" s="2" customFormat="1" ht="14.4" customHeight="1">
      <c r="A93" s="36"/>
      <c r="B93" s="37"/>
      <c r="C93" s="211" t="s">
        <v>112</v>
      </c>
      <c r="D93" s="211" t="s">
        <v>308</v>
      </c>
      <c r="E93" s="212" t="s">
        <v>2537</v>
      </c>
      <c r="F93" s="213" t="s">
        <v>2538</v>
      </c>
      <c r="G93" s="214" t="s">
        <v>940</v>
      </c>
      <c r="H93" s="215">
        <v>3</v>
      </c>
      <c r="I93" s="216"/>
      <c r="J93" s="217">
        <f>ROUND(I93*H93,2)</f>
        <v>0</v>
      </c>
      <c r="K93" s="213" t="s">
        <v>19</v>
      </c>
      <c r="L93" s="42"/>
      <c r="M93" s="218" t="s">
        <v>19</v>
      </c>
      <c r="N93" s="21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376</v>
      </c>
      <c r="AT93" s="222" t="s">
        <v>308</v>
      </c>
      <c r="AU93" s="222" t="s">
        <v>83</v>
      </c>
      <c r="AY93" s="15" t="s">
        <v>305</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376</v>
      </c>
      <c r="BM93" s="222" t="s">
        <v>2539</v>
      </c>
    </row>
    <row r="94" s="2" customFormat="1" ht="14.4" customHeight="1">
      <c r="A94" s="36"/>
      <c r="B94" s="37"/>
      <c r="C94" s="211" t="s">
        <v>313</v>
      </c>
      <c r="D94" s="211" t="s">
        <v>308</v>
      </c>
      <c r="E94" s="212" t="s">
        <v>2540</v>
      </c>
      <c r="F94" s="213" t="s">
        <v>2541</v>
      </c>
      <c r="G94" s="214" t="s">
        <v>940</v>
      </c>
      <c r="H94" s="215">
        <v>63</v>
      </c>
      <c r="I94" s="216"/>
      <c r="J94" s="217">
        <f>ROUND(I94*H94,2)</f>
        <v>0</v>
      </c>
      <c r="K94" s="213" t="s">
        <v>19</v>
      </c>
      <c r="L94" s="42"/>
      <c r="M94" s="218" t="s">
        <v>19</v>
      </c>
      <c r="N94" s="21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376</v>
      </c>
      <c r="AT94" s="222" t="s">
        <v>308</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376</v>
      </c>
      <c r="BM94" s="222" t="s">
        <v>2542</v>
      </c>
    </row>
    <row r="95" s="2" customFormat="1" ht="14.4" customHeight="1">
      <c r="A95" s="36"/>
      <c r="B95" s="37"/>
      <c r="C95" s="211" t="s">
        <v>330</v>
      </c>
      <c r="D95" s="211" t="s">
        <v>308</v>
      </c>
      <c r="E95" s="212" t="s">
        <v>2543</v>
      </c>
      <c r="F95" s="213" t="s">
        <v>2544</v>
      </c>
      <c r="G95" s="214" t="s">
        <v>940</v>
      </c>
      <c r="H95" s="215">
        <v>4</v>
      </c>
      <c r="I95" s="216"/>
      <c r="J95" s="217">
        <f>ROUND(I95*H95,2)</f>
        <v>0</v>
      </c>
      <c r="K95" s="213" t="s">
        <v>19</v>
      </c>
      <c r="L95" s="42"/>
      <c r="M95" s="218" t="s">
        <v>19</v>
      </c>
      <c r="N95" s="21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376</v>
      </c>
      <c r="AT95" s="222" t="s">
        <v>308</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376</v>
      </c>
      <c r="BM95" s="222" t="s">
        <v>2545</v>
      </c>
    </row>
    <row r="96" s="2" customFormat="1" ht="24.15" customHeight="1">
      <c r="A96" s="36"/>
      <c r="B96" s="37"/>
      <c r="C96" s="211" t="s">
        <v>334</v>
      </c>
      <c r="D96" s="211" t="s">
        <v>308</v>
      </c>
      <c r="E96" s="212" t="s">
        <v>2546</v>
      </c>
      <c r="F96" s="213" t="s">
        <v>2547</v>
      </c>
      <c r="G96" s="214" t="s">
        <v>940</v>
      </c>
      <c r="H96" s="215">
        <v>6</v>
      </c>
      <c r="I96" s="216"/>
      <c r="J96" s="217">
        <f>ROUND(I96*H96,2)</f>
        <v>0</v>
      </c>
      <c r="K96" s="213" t="s">
        <v>19</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376</v>
      </c>
      <c r="AT96" s="222" t="s">
        <v>308</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376</v>
      </c>
      <c r="BM96" s="222" t="s">
        <v>2548</v>
      </c>
    </row>
    <row r="97" s="2" customFormat="1" ht="14.4" customHeight="1">
      <c r="A97" s="36"/>
      <c r="B97" s="37"/>
      <c r="C97" s="211" t="s">
        <v>338</v>
      </c>
      <c r="D97" s="211" t="s">
        <v>308</v>
      </c>
      <c r="E97" s="212" t="s">
        <v>2549</v>
      </c>
      <c r="F97" s="213" t="s">
        <v>2550</v>
      </c>
      <c r="G97" s="214" t="s">
        <v>940</v>
      </c>
      <c r="H97" s="215">
        <v>8</v>
      </c>
      <c r="I97" s="216"/>
      <c r="J97" s="217">
        <f>ROUND(I97*H97,2)</f>
        <v>0</v>
      </c>
      <c r="K97" s="213" t="s">
        <v>19</v>
      </c>
      <c r="L97" s="42"/>
      <c r="M97" s="218" t="s">
        <v>19</v>
      </c>
      <c r="N97" s="21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376</v>
      </c>
      <c r="AT97" s="222" t="s">
        <v>308</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376</v>
      </c>
      <c r="BM97" s="222" t="s">
        <v>2551</v>
      </c>
    </row>
    <row r="98" s="2" customFormat="1" ht="14.4" customHeight="1">
      <c r="A98" s="36"/>
      <c r="B98" s="37"/>
      <c r="C98" s="211" t="s">
        <v>342</v>
      </c>
      <c r="D98" s="211" t="s">
        <v>308</v>
      </c>
      <c r="E98" s="212" t="s">
        <v>2552</v>
      </c>
      <c r="F98" s="213" t="s">
        <v>2553</v>
      </c>
      <c r="G98" s="214" t="s">
        <v>940</v>
      </c>
      <c r="H98" s="215">
        <v>4</v>
      </c>
      <c r="I98" s="216"/>
      <c r="J98" s="217">
        <f>ROUND(I98*H98,2)</f>
        <v>0</v>
      </c>
      <c r="K98" s="213" t="s">
        <v>19</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376</v>
      </c>
      <c r="AT98" s="222" t="s">
        <v>308</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2554</v>
      </c>
    </row>
    <row r="99" s="2" customFormat="1" ht="14.4" customHeight="1">
      <c r="A99" s="36"/>
      <c r="B99" s="37"/>
      <c r="C99" s="211" t="s">
        <v>346</v>
      </c>
      <c r="D99" s="211" t="s">
        <v>308</v>
      </c>
      <c r="E99" s="212" t="s">
        <v>2555</v>
      </c>
      <c r="F99" s="213" t="s">
        <v>2556</v>
      </c>
      <c r="G99" s="214" t="s">
        <v>940</v>
      </c>
      <c r="H99" s="215">
        <v>16</v>
      </c>
      <c r="I99" s="216"/>
      <c r="J99" s="217">
        <f>ROUND(I99*H99,2)</f>
        <v>0</v>
      </c>
      <c r="K99" s="213" t="s">
        <v>19</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376</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2557</v>
      </c>
    </row>
    <row r="100" s="2" customFormat="1" ht="14.4" customHeight="1">
      <c r="A100" s="36"/>
      <c r="B100" s="37"/>
      <c r="C100" s="211" t="s">
        <v>350</v>
      </c>
      <c r="D100" s="211" t="s">
        <v>308</v>
      </c>
      <c r="E100" s="212" t="s">
        <v>2558</v>
      </c>
      <c r="F100" s="213" t="s">
        <v>2559</v>
      </c>
      <c r="G100" s="214" t="s">
        <v>940</v>
      </c>
      <c r="H100" s="215">
        <v>19</v>
      </c>
      <c r="I100" s="216"/>
      <c r="J100" s="217">
        <f>ROUND(I100*H100,2)</f>
        <v>0</v>
      </c>
      <c r="K100" s="213" t="s">
        <v>19</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376</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376</v>
      </c>
      <c r="BM100" s="222" t="s">
        <v>2560</v>
      </c>
    </row>
    <row r="101" s="2" customFormat="1" ht="24.15" customHeight="1">
      <c r="A101" s="36"/>
      <c r="B101" s="37"/>
      <c r="C101" s="211" t="s">
        <v>354</v>
      </c>
      <c r="D101" s="211" t="s">
        <v>308</v>
      </c>
      <c r="E101" s="212" t="s">
        <v>2561</v>
      </c>
      <c r="F101" s="213" t="s">
        <v>2562</v>
      </c>
      <c r="G101" s="214" t="s">
        <v>940</v>
      </c>
      <c r="H101" s="215">
        <v>1</v>
      </c>
      <c r="I101" s="216"/>
      <c r="J101" s="217">
        <f>ROUND(I101*H101,2)</f>
        <v>0</v>
      </c>
      <c r="K101" s="213" t="s">
        <v>19</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376</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2563</v>
      </c>
    </row>
    <row r="102" s="2" customFormat="1" ht="14.4" customHeight="1">
      <c r="A102" s="36"/>
      <c r="B102" s="37"/>
      <c r="C102" s="211" t="s">
        <v>358</v>
      </c>
      <c r="D102" s="211" t="s">
        <v>308</v>
      </c>
      <c r="E102" s="212" t="s">
        <v>2564</v>
      </c>
      <c r="F102" s="213" t="s">
        <v>2565</v>
      </c>
      <c r="G102" s="214" t="s">
        <v>940</v>
      </c>
      <c r="H102" s="215">
        <v>1</v>
      </c>
      <c r="I102" s="216"/>
      <c r="J102" s="217">
        <f>ROUND(I102*H102,2)</f>
        <v>0</v>
      </c>
      <c r="K102" s="213" t="s">
        <v>19</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376</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2566</v>
      </c>
    </row>
    <row r="103" s="2" customFormat="1" ht="14.4" customHeight="1">
      <c r="A103" s="36"/>
      <c r="B103" s="37"/>
      <c r="C103" s="211" t="s">
        <v>362</v>
      </c>
      <c r="D103" s="211" t="s">
        <v>308</v>
      </c>
      <c r="E103" s="212" t="s">
        <v>2567</v>
      </c>
      <c r="F103" s="213" t="s">
        <v>2568</v>
      </c>
      <c r="G103" s="214" t="s">
        <v>940</v>
      </c>
      <c r="H103" s="215">
        <v>1</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376</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2569</v>
      </c>
    </row>
    <row r="104" s="2" customFormat="1" ht="24.15" customHeight="1">
      <c r="A104" s="36"/>
      <c r="B104" s="37"/>
      <c r="C104" s="211" t="s">
        <v>367</v>
      </c>
      <c r="D104" s="211" t="s">
        <v>308</v>
      </c>
      <c r="E104" s="212" t="s">
        <v>2570</v>
      </c>
      <c r="F104" s="213" t="s">
        <v>2571</v>
      </c>
      <c r="G104" s="214" t="s">
        <v>1929</v>
      </c>
      <c r="H104" s="240"/>
      <c r="I104" s="216"/>
      <c r="J104" s="217">
        <f>ROUND(I104*H104,2)</f>
        <v>0</v>
      </c>
      <c r="K104" s="213" t="s">
        <v>19</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376</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2572</v>
      </c>
    </row>
    <row r="105" s="12" customFormat="1" ht="25.92" customHeight="1">
      <c r="A105" s="12"/>
      <c r="B105" s="195"/>
      <c r="C105" s="196"/>
      <c r="D105" s="197" t="s">
        <v>73</v>
      </c>
      <c r="E105" s="198" t="s">
        <v>705</v>
      </c>
      <c r="F105" s="198" t="s">
        <v>706</v>
      </c>
      <c r="G105" s="196"/>
      <c r="H105" s="196"/>
      <c r="I105" s="199"/>
      <c r="J105" s="200">
        <f>BK105</f>
        <v>0</v>
      </c>
      <c r="K105" s="196"/>
      <c r="L105" s="201"/>
      <c r="M105" s="202"/>
      <c r="N105" s="203"/>
      <c r="O105" s="203"/>
      <c r="P105" s="204">
        <f>P106</f>
        <v>0</v>
      </c>
      <c r="Q105" s="203"/>
      <c r="R105" s="204">
        <f>R106</f>
        <v>0</v>
      </c>
      <c r="S105" s="203"/>
      <c r="T105" s="205">
        <f>T106</f>
        <v>0</v>
      </c>
      <c r="U105" s="12"/>
      <c r="V105" s="12"/>
      <c r="W105" s="12"/>
      <c r="X105" s="12"/>
      <c r="Y105" s="12"/>
      <c r="Z105" s="12"/>
      <c r="AA105" s="12"/>
      <c r="AB105" s="12"/>
      <c r="AC105" s="12"/>
      <c r="AD105" s="12"/>
      <c r="AE105" s="12"/>
      <c r="AR105" s="206" t="s">
        <v>313</v>
      </c>
      <c r="AT105" s="207" t="s">
        <v>73</v>
      </c>
      <c r="AU105" s="207" t="s">
        <v>74</v>
      </c>
      <c r="AY105" s="206" t="s">
        <v>305</v>
      </c>
      <c r="BK105" s="208">
        <f>BK106</f>
        <v>0</v>
      </c>
    </row>
    <row r="106" s="2" customFormat="1" ht="14.4" customHeight="1">
      <c r="A106" s="36"/>
      <c r="B106" s="37"/>
      <c r="C106" s="211" t="s">
        <v>8</v>
      </c>
      <c r="D106" s="211" t="s">
        <v>308</v>
      </c>
      <c r="E106" s="212" t="s">
        <v>2467</v>
      </c>
      <c r="F106" s="213" t="s">
        <v>2468</v>
      </c>
      <c r="G106" s="214" t="s">
        <v>709</v>
      </c>
      <c r="H106" s="215">
        <v>30</v>
      </c>
      <c r="I106" s="216"/>
      <c r="J106" s="217">
        <f>ROUND(I106*H106,2)</f>
        <v>0</v>
      </c>
      <c r="K106" s="213" t="s">
        <v>19</v>
      </c>
      <c r="L106" s="42"/>
      <c r="M106" s="224" t="s">
        <v>19</v>
      </c>
      <c r="N106" s="225" t="s">
        <v>45</v>
      </c>
      <c r="O106" s="226"/>
      <c r="P106" s="227">
        <f>O106*H106</f>
        <v>0</v>
      </c>
      <c r="Q106" s="227">
        <v>0</v>
      </c>
      <c r="R106" s="227">
        <f>Q106*H106</f>
        <v>0</v>
      </c>
      <c r="S106" s="227">
        <v>0</v>
      </c>
      <c r="T106" s="228">
        <f>S106*H106</f>
        <v>0</v>
      </c>
      <c r="U106" s="36"/>
      <c r="V106" s="36"/>
      <c r="W106" s="36"/>
      <c r="X106" s="36"/>
      <c r="Y106" s="36"/>
      <c r="Z106" s="36"/>
      <c r="AA106" s="36"/>
      <c r="AB106" s="36"/>
      <c r="AC106" s="36"/>
      <c r="AD106" s="36"/>
      <c r="AE106" s="36"/>
      <c r="AR106" s="222" t="s">
        <v>710</v>
      </c>
      <c r="AT106" s="222" t="s">
        <v>308</v>
      </c>
      <c r="AU106" s="222" t="s">
        <v>81</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710</v>
      </c>
      <c r="BM106" s="222" t="s">
        <v>2573</v>
      </c>
    </row>
    <row r="107" s="2" customFormat="1" ht="6.96" customHeight="1">
      <c r="A107" s="36"/>
      <c r="B107" s="57"/>
      <c r="C107" s="58"/>
      <c r="D107" s="58"/>
      <c r="E107" s="58"/>
      <c r="F107" s="58"/>
      <c r="G107" s="58"/>
      <c r="H107" s="58"/>
      <c r="I107" s="58"/>
      <c r="J107" s="58"/>
      <c r="K107" s="58"/>
      <c r="L107" s="42"/>
      <c r="M107" s="36"/>
      <c r="O107" s="36"/>
      <c r="P107" s="36"/>
      <c r="Q107" s="36"/>
      <c r="R107" s="36"/>
      <c r="S107" s="36"/>
      <c r="T107" s="36"/>
      <c r="U107" s="36"/>
      <c r="V107" s="36"/>
      <c r="W107" s="36"/>
      <c r="X107" s="36"/>
      <c r="Y107" s="36"/>
      <c r="Z107" s="36"/>
      <c r="AA107" s="36"/>
      <c r="AB107" s="36"/>
      <c r="AC107" s="36"/>
      <c r="AD107" s="36"/>
      <c r="AE107" s="36"/>
    </row>
  </sheetData>
  <sheetProtection sheet="1" autoFilter="0" formatColumns="0" formatRows="0" objects="1" scenarios="1" spinCount="100000" saltValue="9koIa6HiOZvqjq+1vCmLEXGpN66x01bTJGwWYGAYtijt/ln1ovQDrpBjxqWkZObL2KUrxjHVyiLA7dbs78/dBw==" hashValue="KIng7zqasBesr9f5cONfuNAVBXDEN8IOo8ZWyP1HVltjcgsWfQMkYf65rcbsQKoLpIo1jR3ncnE5AGr9I/BhOg==" algorithmName="SHA-512" password="CC35"/>
  <autoFilter ref="C87:K10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236</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2359</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2574</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430</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ROUND(J92,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ROUND((SUM(BE92:BE147)),  2)</f>
        <v>0</v>
      </c>
      <c r="G35" s="36"/>
      <c r="H35" s="36"/>
      <c r="I35" s="156">
        <v>0.20999999999999999</v>
      </c>
      <c r="J35" s="155">
        <f>ROUND(((SUM(BE92:BE147))*I35),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ROUND((SUM(BF92:BF147)),  2)</f>
        <v>0</v>
      </c>
      <c r="G36" s="36"/>
      <c r="H36" s="36"/>
      <c r="I36" s="156">
        <v>0.14999999999999999</v>
      </c>
      <c r="J36" s="155">
        <f>ROUND(((SUM(BF92:BF147))*I36),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ROUND((SUM(BG92:BG147)),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ROUND((SUM(BH92:BH147)),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ROUND((SUM(BI92:BI147)),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2359</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2020-019-04-05 - TPS -1.4.3.- Topení a chlazení  </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J92</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J93</f>
        <v>0</v>
      </c>
      <c r="K64" s="174"/>
      <c r="L64" s="178"/>
      <c r="S64" s="9"/>
      <c r="T64" s="9"/>
      <c r="U64" s="9"/>
      <c r="V64" s="9"/>
      <c r="W64" s="9"/>
      <c r="X64" s="9"/>
      <c r="Y64" s="9"/>
      <c r="Z64" s="9"/>
      <c r="AA64" s="9"/>
      <c r="AB64" s="9"/>
      <c r="AC64" s="9"/>
      <c r="AD64" s="9"/>
      <c r="AE64" s="9"/>
    </row>
    <row r="65" s="10" customFormat="1" ht="19.92" customHeight="1">
      <c r="A65" s="10"/>
      <c r="B65" s="179"/>
      <c r="C65" s="123"/>
      <c r="D65" s="180" t="s">
        <v>2575</v>
      </c>
      <c r="E65" s="181"/>
      <c r="F65" s="181"/>
      <c r="G65" s="181"/>
      <c r="H65" s="181"/>
      <c r="I65" s="181"/>
      <c r="J65" s="182">
        <f>J94</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2576</v>
      </c>
      <c r="E66" s="181"/>
      <c r="F66" s="181"/>
      <c r="G66" s="181"/>
      <c r="H66" s="181"/>
      <c r="I66" s="181"/>
      <c r="J66" s="182">
        <f>J108</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2577</v>
      </c>
      <c r="E67" s="181"/>
      <c r="F67" s="181"/>
      <c r="G67" s="181"/>
      <c r="H67" s="181"/>
      <c r="I67" s="181"/>
      <c r="J67" s="182">
        <f>J115</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2578</v>
      </c>
      <c r="E68" s="181"/>
      <c r="F68" s="181"/>
      <c r="G68" s="181"/>
      <c r="H68" s="181"/>
      <c r="I68" s="181"/>
      <c r="J68" s="182">
        <f>J136</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2579</v>
      </c>
      <c r="E69" s="181"/>
      <c r="F69" s="181"/>
      <c r="G69" s="181"/>
      <c r="H69" s="181"/>
      <c r="I69" s="181"/>
      <c r="J69" s="182">
        <f>J139</f>
        <v>0</v>
      </c>
      <c r="K69" s="123"/>
      <c r="L69" s="183"/>
      <c r="S69" s="10"/>
      <c r="T69" s="10"/>
      <c r="U69" s="10"/>
      <c r="V69" s="10"/>
      <c r="W69" s="10"/>
      <c r="X69" s="10"/>
      <c r="Y69" s="10"/>
      <c r="Z69" s="10"/>
      <c r="AA69" s="10"/>
      <c r="AB69" s="10"/>
      <c r="AC69" s="10"/>
      <c r="AD69" s="10"/>
      <c r="AE69" s="10"/>
    </row>
    <row r="70" s="9" customFormat="1" ht="24.96" customHeight="1">
      <c r="A70" s="9"/>
      <c r="B70" s="173"/>
      <c r="C70" s="174"/>
      <c r="D70" s="175" t="s">
        <v>666</v>
      </c>
      <c r="E70" s="176"/>
      <c r="F70" s="176"/>
      <c r="G70" s="176"/>
      <c r="H70" s="176"/>
      <c r="I70" s="176"/>
      <c r="J70" s="177">
        <f>J146</f>
        <v>0</v>
      </c>
      <c r="K70" s="174"/>
      <c r="L70" s="178"/>
      <c r="S70" s="9"/>
      <c r="T70" s="9"/>
      <c r="U70" s="9"/>
      <c r="V70" s="9"/>
      <c r="W70" s="9"/>
      <c r="X70" s="9"/>
      <c r="Y70" s="9"/>
      <c r="Z70" s="9"/>
      <c r="AA70" s="9"/>
      <c r="AB70" s="9"/>
      <c r="AC70" s="9"/>
      <c r="AD70" s="9"/>
      <c r="AE70" s="9"/>
    </row>
    <row r="71" s="2" customFormat="1" ht="21.84" customHeight="1">
      <c r="A71" s="36"/>
      <c r="B71" s="37"/>
      <c r="C71" s="38"/>
      <c r="D71" s="38"/>
      <c r="E71" s="38"/>
      <c r="F71" s="38"/>
      <c r="G71" s="38"/>
      <c r="H71" s="38"/>
      <c r="I71" s="38"/>
      <c r="J71" s="38"/>
      <c r="K71" s="38"/>
      <c r="L71" s="143"/>
      <c r="S71" s="36"/>
      <c r="T71" s="36"/>
      <c r="U71" s="36"/>
      <c r="V71" s="36"/>
      <c r="W71" s="36"/>
      <c r="X71" s="36"/>
      <c r="Y71" s="36"/>
      <c r="Z71" s="36"/>
      <c r="AA71" s="36"/>
      <c r="AB71" s="36"/>
      <c r="AC71" s="36"/>
      <c r="AD71" s="36"/>
      <c r="AE71" s="36"/>
    </row>
    <row r="72" s="2" customFormat="1" ht="6.96" customHeight="1">
      <c r="A72" s="36"/>
      <c r="B72" s="57"/>
      <c r="C72" s="58"/>
      <c r="D72" s="58"/>
      <c r="E72" s="58"/>
      <c r="F72" s="58"/>
      <c r="G72" s="58"/>
      <c r="H72" s="58"/>
      <c r="I72" s="58"/>
      <c r="J72" s="58"/>
      <c r="K72" s="58"/>
      <c r="L72" s="143"/>
      <c r="S72" s="36"/>
      <c r="T72" s="36"/>
      <c r="U72" s="36"/>
      <c r="V72" s="36"/>
      <c r="W72" s="36"/>
      <c r="X72" s="36"/>
      <c r="Y72" s="36"/>
      <c r="Z72" s="36"/>
      <c r="AA72" s="36"/>
      <c r="AB72" s="36"/>
      <c r="AC72" s="36"/>
      <c r="AD72" s="36"/>
      <c r="AE72" s="36"/>
    </row>
    <row r="76" s="2" customFormat="1" ht="6.96" customHeight="1">
      <c r="A76" s="36"/>
      <c r="B76" s="59"/>
      <c r="C76" s="60"/>
      <c r="D76" s="60"/>
      <c r="E76" s="60"/>
      <c r="F76" s="60"/>
      <c r="G76" s="60"/>
      <c r="H76" s="60"/>
      <c r="I76" s="60"/>
      <c r="J76" s="60"/>
      <c r="K76" s="60"/>
      <c r="L76" s="143"/>
      <c r="S76" s="36"/>
      <c r="T76" s="36"/>
      <c r="U76" s="36"/>
      <c r="V76" s="36"/>
      <c r="W76" s="36"/>
      <c r="X76" s="36"/>
      <c r="Y76" s="36"/>
      <c r="Z76" s="36"/>
      <c r="AA76" s="36"/>
      <c r="AB76" s="36"/>
      <c r="AC76" s="36"/>
      <c r="AD76" s="36"/>
      <c r="AE76" s="36"/>
    </row>
    <row r="77" s="2" customFormat="1" ht="24.96" customHeight="1">
      <c r="A77" s="36"/>
      <c r="B77" s="37"/>
      <c r="C77" s="21" t="s">
        <v>290</v>
      </c>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16</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168" t="str">
        <f>E7</f>
        <v>Stavební úpravy a přístavba objektu FLD-3.etapa</v>
      </c>
      <c r="F80" s="30"/>
      <c r="G80" s="30"/>
      <c r="H80" s="30"/>
      <c r="I80" s="38"/>
      <c r="J80" s="38"/>
      <c r="K80" s="38"/>
      <c r="L80" s="143"/>
      <c r="S80" s="36"/>
      <c r="T80" s="36"/>
      <c r="U80" s="36"/>
      <c r="V80" s="36"/>
      <c r="W80" s="36"/>
      <c r="X80" s="36"/>
      <c r="Y80" s="36"/>
      <c r="Z80" s="36"/>
      <c r="AA80" s="36"/>
      <c r="AB80" s="36"/>
      <c r="AC80" s="36"/>
      <c r="AD80" s="36"/>
      <c r="AE80" s="36"/>
    </row>
    <row r="81" s="1" customFormat="1" ht="12" customHeight="1">
      <c r="B81" s="19"/>
      <c r="C81" s="30" t="s">
        <v>271</v>
      </c>
      <c r="D81" s="20"/>
      <c r="E81" s="20"/>
      <c r="F81" s="20"/>
      <c r="G81" s="20"/>
      <c r="H81" s="20"/>
      <c r="I81" s="20"/>
      <c r="J81" s="20"/>
      <c r="K81" s="20"/>
      <c r="L81" s="18"/>
    </row>
    <row r="82" s="2" customFormat="1" ht="16.5" customHeight="1">
      <c r="A82" s="36"/>
      <c r="B82" s="37"/>
      <c r="C82" s="38"/>
      <c r="D82" s="38"/>
      <c r="E82" s="168" t="s">
        <v>2359</v>
      </c>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273</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67" t="str">
        <f>E11</f>
        <v xml:space="preserve">2020-019-04-05 - TPS -1.4.3.- Topení a chlazení  </v>
      </c>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21</v>
      </c>
      <c r="D86" s="38"/>
      <c r="E86" s="38"/>
      <c r="F86" s="25" t="str">
        <f>F14</f>
        <v xml:space="preserve">KAMÝCKÁ 1176, PRAHA - SUCHDOL </v>
      </c>
      <c r="G86" s="38"/>
      <c r="H86" s="38"/>
      <c r="I86" s="30" t="s">
        <v>23</v>
      </c>
      <c r="J86" s="70" t="str">
        <f>IF(J14="","",J14)</f>
        <v>16. 10. 2020</v>
      </c>
      <c r="K86" s="38"/>
      <c r="L86" s="143"/>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40.05" customHeight="1">
      <c r="A88" s="36"/>
      <c r="B88" s="37"/>
      <c r="C88" s="30" t="s">
        <v>25</v>
      </c>
      <c r="D88" s="38"/>
      <c r="E88" s="38"/>
      <c r="F88" s="25" t="str">
        <f>E17</f>
        <v>ČZU V PRAZE, FAKULTA LESNICKÁ A DŘEVAŘSKÁ, Praha 6</v>
      </c>
      <c r="G88" s="38"/>
      <c r="H88" s="38"/>
      <c r="I88" s="30" t="s">
        <v>33</v>
      </c>
      <c r="J88" s="34" t="str">
        <f>E23</f>
        <v xml:space="preserve">Ing. Vladimír Čapka Gerstnerova 5/658 Praha 7 </v>
      </c>
      <c r="K88" s="38"/>
      <c r="L88" s="143"/>
      <c r="S88" s="36"/>
      <c r="T88" s="36"/>
      <c r="U88" s="36"/>
      <c r="V88" s="36"/>
      <c r="W88" s="36"/>
      <c r="X88" s="36"/>
      <c r="Y88" s="36"/>
      <c r="Z88" s="36"/>
      <c r="AA88" s="36"/>
      <c r="AB88" s="36"/>
      <c r="AC88" s="36"/>
      <c r="AD88" s="36"/>
      <c r="AE88" s="36"/>
    </row>
    <row r="89" s="2" customFormat="1" ht="25.65" customHeight="1">
      <c r="A89" s="36"/>
      <c r="B89" s="37"/>
      <c r="C89" s="30" t="s">
        <v>31</v>
      </c>
      <c r="D89" s="38"/>
      <c r="E89" s="38"/>
      <c r="F89" s="25" t="str">
        <f>IF(E20="","",E20)</f>
        <v>Vyplň údaj</v>
      </c>
      <c r="G89" s="38"/>
      <c r="H89" s="38"/>
      <c r="I89" s="30" t="s">
        <v>36</v>
      </c>
      <c r="J89" s="34" t="str">
        <f>E26</f>
        <v>Ing. Dana Mlejnková</v>
      </c>
      <c r="K89" s="38"/>
      <c r="L89" s="143"/>
      <c r="S89" s="36"/>
      <c r="T89" s="36"/>
      <c r="U89" s="36"/>
      <c r="V89" s="36"/>
      <c r="W89" s="36"/>
      <c r="X89" s="36"/>
      <c r="Y89" s="36"/>
      <c r="Z89" s="36"/>
      <c r="AA89" s="36"/>
      <c r="AB89" s="36"/>
      <c r="AC89" s="36"/>
      <c r="AD89" s="36"/>
      <c r="AE89" s="36"/>
    </row>
    <row r="90" s="2" customFormat="1" ht="10.32"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11" customFormat="1" ht="29.28" customHeight="1">
      <c r="A91" s="184"/>
      <c r="B91" s="185"/>
      <c r="C91" s="186" t="s">
        <v>291</v>
      </c>
      <c r="D91" s="187" t="s">
        <v>59</v>
      </c>
      <c r="E91" s="187" t="s">
        <v>55</v>
      </c>
      <c r="F91" s="187" t="s">
        <v>56</v>
      </c>
      <c r="G91" s="187" t="s">
        <v>292</v>
      </c>
      <c r="H91" s="187" t="s">
        <v>293</v>
      </c>
      <c r="I91" s="187" t="s">
        <v>294</v>
      </c>
      <c r="J91" s="187" t="s">
        <v>279</v>
      </c>
      <c r="K91" s="188" t="s">
        <v>295</v>
      </c>
      <c r="L91" s="189"/>
      <c r="M91" s="90" t="s">
        <v>19</v>
      </c>
      <c r="N91" s="91" t="s">
        <v>44</v>
      </c>
      <c r="O91" s="91" t="s">
        <v>296</v>
      </c>
      <c r="P91" s="91" t="s">
        <v>297</v>
      </c>
      <c r="Q91" s="91" t="s">
        <v>298</v>
      </c>
      <c r="R91" s="91" t="s">
        <v>299</v>
      </c>
      <c r="S91" s="91" t="s">
        <v>300</v>
      </c>
      <c r="T91" s="92" t="s">
        <v>301</v>
      </c>
      <c r="U91" s="184"/>
      <c r="V91" s="184"/>
      <c r="W91" s="184"/>
      <c r="X91" s="184"/>
      <c r="Y91" s="184"/>
      <c r="Z91" s="184"/>
      <c r="AA91" s="184"/>
      <c r="AB91" s="184"/>
      <c r="AC91" s="184"/>
      <c r="AD91" s="184"/>
      <c r="AE91" s="184"/>
    </row>
    <row r="92" s="2" customFormat="1" ht="22.8" customHeight="1">
      <c r="A92" s="36"/>
      <c r="B92" s="37"/>
      <c r="C92" s="97" t="s">
        <v>302</v>
      </c>
      <c r="D92" s="38"/>
      <c r="E92" s="38"/>
      <c r="F92" s="38"/>
      <c r="G92" s="38"/>
      <c r="H92" s="38"/>
      <c r="I92" s="38"/>
      <c r="J92" s="190">
        <f>BK92</f>
        <v>0</v>
      </c>
      <c r="K92" s="38"/>
      <c r="L92" s="42"/>
      <c r="M92" s="93"/>
      <c r="N92" s="191"/>
      <c r="O92" s="94"/>
      <c r="P92" s="192">
        <f>P93+P146</f>
        <v>0</v>
      </c>
      <c r="Q92" s="94"/>
      <c r="R92" s="192">
        <f>R93+R146</f>
        <v>0</v>
      </c>
      <c r="S92" s="94"/>
      <c r="T92" s="193">
        <f>T93+T146</f>
        <v>0</v>
      </c>
      <c r="U92" s="36"/>
      <c r="V92" s="36"/>
      <c r="W92" s="36"/>
      <c r="X92" s="36"/>
      <c r="Y92" s="36"/>
      <c r="Z92" s="36"/>
      <c r="AA92" s="36"/>
      <c r="AB92" s="36"/>
      <c r="AC92" s="36"/>
      <c r="AD92" s="36"/>
      <c r="AE92" s="36"/>
      <c r="AT92" s="15" t="s">
        <v>73</v>
      </c>
      <c r="AU92" s="15" t="s">
        <v>280</v>
      </c>
      <c r="BK92" s="194">
        <f>BK93+BK146</f>
        <v>0</v>
      </c>
    </row>
    <row r="93" s="12" customFormat="1" ht="25.92" customHeight="1">
      <c r="A93" s="12"/>
      <c r="B93" s="195"/>
      <c r="C93" s="196"/>
      <c r="D93" s="197" t="s">
        <v>73</v>
      </c>
      <c r="E93" s="198" t="s">
        <v>408</v>
      </c>
      <c r="F93" s="198" t="s">
        <v>409</v>
      </c>
      <c r="G93" s="196"/>
      <c r="H93" s="196"/>
      <c r="I93" s="199"/>
      <c r="J93" s="200">
        <f>BK93</f>
        <v>0</v>
      </c>
      <c r="K93" s="196"/>
      <c r="L93" s="201"/>
      <c r="M93" s="202"/>
      <c r="N93" s="203"/>
      <c r="O93" s="203"/>
      <c r="P93" s="204">
        <f>P94+P108+P115+P136+P139</f>
        <v>0</v>
      </c>
      <c r="Q93" s="203"/>
      <c r="R93" s="204">
        <f>R94+R108+R115+R136+R139</f>
        <v>0</v>
      </c>
      <c r="S93" s="203"/>
      <c r="T93" s="205">
        <f>T94+T108+T115+T136+T139</f>
        <v>0</v>
      </c>
      <c r="U93" s="12"/>
      <c r="V93" s="12"/>
      <c r="W93" s="12"/>
      <c r="X93" s="12"/>
      <c r="Y93" s="12"/>
      <c r="Z93" s="12"/>
      <c r="AA93" s="12"/>
      <c r="AB93" s="12"/>
      <c r="AC93" s="12"/>
      <c r="AD93" s="12"/>
      <c r="AE93" s="12"/>
      <c r="AR93" s="206" t="s">
        <v>83</v>
      </c>
      <c r="AT93" s="207" t="s">
        <v>73</v>
      </c>
      <c r="AU93" s="207" t="s">
        <v>74</v>
      </c>
      <c r="AY93" s="206" t="s">
        <v>305</v>
      </c>
      <c r="BK93" s="208">
        <f>BK94+BK108+BK115+BK136+BK139</f>
        <v>0</v>
      </c>
    </row>
    <row r="94" s="12" customFormat="1" ht="22.8" customHeight="1">
      <c r="A94" s="12"/>
      <c r="B94" s="195"/>
      <c r="C94" s="196"/>
      <c r="D94" s="197" t="s">
        <v>73</v>
      </c>
      <c r="E94" s="209" t="s">
        <v>2580</v>
      </c>
      <c r="F94" s="209" t="s">
        <v>2581</v>
      </c>
      <c r="G94" s="196"/>
      <c r="H94" s="196"/>
      <c r="I94" s="199"/>
      <c r="J94" s="210">
        <f>BK94</f>
        <v>0</v>
      </c>
      <c r="K94" s="196"/>
      <c r="L94" s="201"/>
      <c r="M94" s="202"/>
      <c r="N94" s="203"/>
      <c r="O94" s="203"/>
      <c r="P94" s="204">
        <f>SUM(P95:P107)</f>
        <v>0</v>
      </c>
      <c r="Q94" s="203"/>
      <c r="R94" s="204">
        <f>SUM(R95:R107)</f>
        <v>0</v>
      </c>
      <c r="S94" s="203"/>
      <c r="T94" s="205">
        <f>SUM(T95:T107)</f>
        <v>0</v>
      </c>
      <c r="U94" s="12"/>
      <c r="V94" s="12"/>
      <c r="W94" s="12"/>
      <c r="X94" s="12"/>
      <c r="Y94" s="12"/>
      <c r="Z94" s="12"/>
      <c r="AA94" s="12"/>
      <c r="AB94" s="12"/>
      <c r="AC94" s="12"/>
      <c r="AD94" s="12"/>
      <c r="AE94" s="12"/>
      <c r="AR94" s="206" t="s">
        <v>81</v>
      </c>
      <c r="AT94" s="207" t="s">
        <v>73</v>
      </c>
      <c r="AU94" s="207" t="s">
        <v>81</v>
      </c>
      <c r="AY94" s="206" t="s">
        <v>305</v>
      </c>
      <c r="BK94" s="208">
        <f>SUM(BK95:BK107)</f>
        <v>0</v>
      </c>
    </row>
    <row r="95" s="2" customFormat="1" ht="14.4" customHeight="1">
      <c r="A95" s="36"/>
      <c r="B95" s="37"/>
      <c r="C95" s="211" t="s">
        <v>81</v>
      </c>
      <c r="D95" s="211" t="s">
        <v>308</v>
      </c>
      <c r="E95" s="212" t="s">
        <v>2582</v>
      </c>
      <c r="F95" s="213" t="s">
        <v>2583</v>
      </c>
      <c r="G95" s="214" t="s">
        <v>2584</v>
      </c>
      <c r="H95" s="215">
        <v>1000</v>
      </c>
      <c r="I95" s="216"/>
      <c r="J95" s="217">
        <f>ROUND(I95*H95,2)</f>
        <v>0</v>
      </c>
      <c r="K95" s="213" t="s">
        <v>19</v>
      </c>
      <c r="L95" s="42"/>
      <c r="M95" s="218" t="s">
        <v>19</v>
      </c>
      <c r="N95" s="21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376</v>
      </c>
      <c r="AT95" s="222" t="s">
        <v>308</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376</v>
      </c>
      <c r="BM95" s="222" t="s">
        <v>2585</v>
      </c>
    </row>
    <row r="96" s="2" customFormat="1" ht="14.4" customHeight="1">
      <c r="A96" s="36"/>
      <c r="B96" s="37"/>
      <c r="C96" s="211" t="s">
        <v>83</v>
      </c>
      <c r="D96" s="211" t="s">
        <v>308</v>
      </c>
      <c r="E96" s="212" t="s">
        <v>2586</v>
      </c>
      <c r="F96" s="213" t="s">
        <v>2587</v>
      </c>
      <c r="G96" s="214" t="s">
        <v>2584</v>
      </c>
      <c r="H96" s="215">
        <v>100</v>
      </c>
      <c r="I96" s="216"/>
      <c r="J96" s="217">
        <f>ROUND(I96*H96,2)</f>
        <v>0</v>
      </c>
      <c r="K96" s="213" t="s">
        <v>19</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376</v>
      </c>
      <c r="AT96" s="222" t="s">
        <v>308</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376</v>
      </c>
      <c r="BM96" s="222" t="s">
        <v>2588</v>
      </c>
    </row>
    <row r="97" s="2" customFormat="1" ht="14.4" customHeight="1">
      <c r="A97" s="36"/>
      <c r="B97" s="37"/>
      <c r="C97" s="211" t="s">
        <v>112</v>
      </c>
      <c r="D97" s="211" t="s">
        <v>308</v>
      </c>
      <c r="E97" s="212" t="s">
        <v>2589</v>
      </c>
      <c r="F97" s="213" t="s">
        <v>2590</v>
      </c>
      <c r="G97" s="214" t="s">
        <v>2584</v>
      </c>
      <c r="H97" s="215">
        <v>60</v>
      </c>
      <c r="I97" s="216"/>
      <c r="J97" s="217">
        <f>ROUND(I97*H97,2)</f>
        <v>0</v>
      </c>
      <c r="K97" s="213" t="s">
        <v>19</v>
      </c>
      <c r="L97" s="42"/>
      <c r="M97" s="218" t="s">
        <v>19</v>
      </c>
      <c r="N97" s="21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376</v>
      </c>
      <c r="AT97" s="222" t="s">
        <v>308</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376</v>
      </c>
      <c r="BM97" s="222" t="s">
        <v>2591</v>
      </c>
    </row>
    <row r="98" s="2" customFormat="1" ht="14.4" customHeight="1">
      <c r="A98" s="36"/>
      <c r="B98" s="37"/>
      <c r="C98" s="211" t="s">
        <v>313</v>
      </c>
      <c r="D98" s="211" t="s">
        <v>308</v>
      </c>
      <c r="E98" s="212" t="s">
        <v>2592</v>
      </c>
      <c r="F98" s="213" t="s">
        <v>2593</v>
      </c>
      <c r="G98" s="214" t="s">
        <v>2584</v>
      </c>
      <c r="H98" s="215">
        <v>70</v>
      </c>
      <c r="I98" s="216"/>
      <c r="J98" s="217">
        <f>ROUND(I98*H98,2)</f>
        <v>0</v>
      </c>
      <c r="K98" s="213" t="s">
        <v>19</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376</v>
      </c>
      <c r="AT98" s="222" t="s">
        <v>308</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2594</v>
      </c>
    </row>
    <row r="99" s="2" customFormat="1" ht="14.4" customHeight="1">
      <c r="A99" s="36"/>
      <c r="B99" s="37"/>
      <c r="C99" s="211" t="s">
        <v>330</v>
      </c>
      <c r="D99" s="211" t="s">
        <v>308</v>
      </c>
      <c r="E99" s="212" t="s">
        <v>2595</v>
      </c>
      <c r="F99" s="213" t="s">
        <v>2596</v>
      </c>
      <c r="G99" s="214" t="s">
        <v>2584</v>
      </c>
      <c r="H99" s="215">
        <v>120</v>
      </c>
      <c r="I99" s="216"/>
      <c r="J99" s="217">
        <f>ROUND(I99*H99,2)</f>
        <v>0</v>
      </c>
      <c r="K99" s="213" t="s">
        <v>19</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376</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2597</v>
      </c>
    </row>
    <row r="100" s="2" customFormat="1" ht="14.4" customHeight="1">
      <c r="A100" s="36"/>
      <c r="B100" s="37"/>
      <c r="C100" s="211" t="s">
        <v>334</v>
      </c>
      <c r="D100" s="211" t="s">
        <v>308</v>
      </c>
      <c r="E100" s="212" t="s">
        <v>2598</v>
      </c>
      <c r="F100" s="213" t="s">
        <v>2599</v>
      </c>
      <c r="G100" s="214" t="s">
        <v>2584</v>
      </c>
      <c r="H100" s="215">
        <v>100</v>
      </c>
      <c r="I100" s="216"/>
      <c r="J100" s="217">
        <f>ROUND(I100*H100,2)</f>
        <v>0</v>
      </c>
      <c r="K100" s="213" t="s">
        <v>19</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376</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376</v>
      </c>
      <c r="BM100" s="222" t="s">
        <v>2600</v>
      </c>
    </row>
    <row r="101" s="2" customFormat="1" ht="14.4" customHeight="1">
      <c r="A101" s="36"/>
      <c r="B101" s="37"/>
      <c r="C101" s="211" t="s">
        <v>338</v>
      </c>
      <c r="D101" s="211" t="s">
        <v>308</v>
      </c>
      <c r="E101" s="212" t="s">
        <v>2601</v>
      </c>
      <c r="F101" s="213" t="s">
        <v>2602</v>
      </c>
      <c r="G101" s="214" t="s">
        <v>2584</v>
      </c>
      <c r="H101" s="215">
        <v>1000</v>
      </c>
      <c r="I101" s="216"/>
      <c r="J101" s="217">
        <f>ROUND(I101*H101,2)</f>
        <v>0</v>
      </c>
      <c r="K101" s="213" t="s">
        <v>19</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376</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2603</v>
      </c>
    </row>
    <row r="102" s="2" customFormat="1" ht="14.4" customHeight="1">
      <c r="A102" s="36"/>
      <c r="B102" s="37"/>
      <c r="C102" s="211" t="s">
        <v>342</v>
      </c>
      <c r="D102" s="211" t="s">
        <v>308</v>
      </c>
      <c r="E102" s="212" t="s">
        <v>2604</v>
      </c>
      <c r="F102" s="213" t="s">
        <v>2605</v>
      </c>
      <c r="G102" s="214" t="s">
        <v>2584</v>
      </c>
      <c r="H102" s="215">
        <v>120</v>
      </c>
      <c r="I102" s="216"/>
      <c r="J102" s="217">
        <f>ROUND(I102*H102,2)</f>
        <v>0</v>
      </c>
      <c r="K102" s="213" t="s">
        <v>19</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376</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2606</v>
      </c>
    </row>
    <row r="103" s="2" customFormat="1" ht="14.4" customHeight="1">
      <c r="A103" s="36"/>
      <c r="B103" s="37"/>
      <c r="C103" s="211" t="s">
        <v>346</v>
      </c>
      <c r="D103" s="211" t="s">
        <v>308</v>
      </c>
      <c r="E103" s="212" t="s">
        <v>2607</v>
      </c>
      <c r="F103" s="213" t="s">
        <v>2608</v>
      </c>
      <c r="G103" s="214" t="s">
        <v>2584</v>
      </c>
      <c r="H103" s="215">
        <v>50</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376</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2609</v>
      </c>
    </row>
    <row r="104" s="2" customFormat="1" ht="14.4" customHeight="1">
      <c r="A104" s="36"/>
      <c r="B104" s="37"/>
      <c r="C104" s="211" t="s">
        <v>350</v>
      </c>
      <c r="D104" s="211" t="s">
        <v>308</v>
      </c>
      <c r="E104" s="212" t="s">
        <v>2610</v>
      </c>
      <c r="F104" s="213" t="s">
        <v>2611</v>
      </c>
      <c r="G104" s="214" t="s">
        <v>2584</v>
      </c>
      <c r="H104" s="215">
        <v>80</v>
      </c>
      <c r="I104" s="216"/>
      <c r="J104" s="217">
        <f>ROUND(I104*H104,2)</f>
        <v>0</v>
      </c>
      <c r="K104" s="213" t="s">
        <v>19</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376</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2612</v>
      </c>
    </row>
    <row r="105" s="2" customFormat="1" ht="14.4" customHeight="1">
      <c r="A105" s="36"/>
      <c r="B105" s="37"/>
      <c r="C105" s="211" t="s">
        <v>354</v>
      </c>
      <c r="D105" s="211" t="s">
        <v>308</v>
      </c>
      <c r="E105" s="212" t="s">
        <v>2613</v>
      </c>
      <c r="F105" s="213" t="s">
        <v>2614</v>
      </c>
      <c r="G105" s="214" t="s">
        <v>2584</v>
      </c>
      <c r="H105" s="215">
        <v>60</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376</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2615</v>
      </c>
    </row>
    <row r="106" s="2" customFormat="1" ht="14.4" customHeight="1">
      <c r="A106" s="36"/>
      <c r="B106" s="37"/>
      <c r="C106" s="211" t="s">
        <v>358</v>
      </c>
      <c r="D106" s="211" t="s">
        <v>308</v>
      </c>
      <c r="E106" s="212" t="s">
        <v>2616</v>
      </c>
      <c r="F106" s="213" t="s">
        <v>2617</v>
      </c>
      <c r="G106" s="214" t="s">
        <v>2584</v>
      </c>
      <c r="H106" s="215">
        <v>130</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376</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2618</v>
      </c>
    </row>
    <row r="107" s="2" customFormat="1" ht="14.4" customHeight="1">
      <c r="A107" s="36"/>
      <c r="B107" s="37"/>
      <c r="C107" s="211" t="s">
        <v>362</v>
      </c>
      <c r="D107" s="211" t="s">
        <v>308</v>
      </c>
      <c r="E107" s="212" t="s">
        <v>2619</v>
      </c>
      <c r="F107" s="213" t="s">
        <v>2620</v>
      </c>
      <c r="G107" s="214" t="s">
        <v>940</v>
      </c>
      <c r="H107" s="215">
        <v>12</v>
      </c>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2621</v>
      </c>
    </row>
    <row r="108" s="12" customFormat="1" ht="22.8" customHeight="1">
      <c r="A108" s="12"/>
      <c r="B108" s="195"/>
      <c r="C108" s="196"/>
      <c r="D108" s="197" t="s">
        <v>73</v>
      </c>
      <c r="E108" s="209" t="s">
        <v>2622</v>
      </c>
      <c r="F108" s="209" t="s">
        <v>2623</v>
      </c>
      <c r="G108" s="196"/>
      <c r="H108" s="196"/>
      <c r="I108" s="199"/>
      <c r="J108" s="210">
        <f>BK108</f>
        <v>0</v>
      </c>
      <c r="K108" s="196"/>
      <c r="L108" s="201"/>
      <c r="M108" s="202"/>
      <c r="N108" s="203"/>
      <c r="O108" s="203"/>
      <c r="P108" s="204">
        <f>SUM(P109:P114)</f>
        <v>0</v>
      </c>
      <c r="Q108" s="203"/>
      <c r="R108" s="204">
        <f>SUM(R109:R114)</f>
        <v>0</v>
      </c>
      <c r="S108" s="203"/>
      <c r="T108" s="205">
        <f>SUM(T109:T114)</f>
        <v>0</v>
      </c>
      <c r="U108" s="12"/>
      <c r="V108" s="12"/>
      <c r="W108" s="12"/>
      <c r="X108" s="12"/>
      <c r="Y108" s="12"/>
      <c r="Z108" s="12"/>
      <c r="AA108" s="12"/>
      <c r="AB108" s="12"/>
      <c r="AC108" s="12"/>
      <c r="AD108" s="12"/>
      <c r="AE108" s="12"/>
      <c r="AR108" s="206" t="s">
        <v>81</v>
      </c>
      <c r="AT108" s="207" t="s">
        <v>73</v>
      </c>
      <c r="AU108" s="207" t="s">
        <v>81</v>
      </c>
      <c r="AY108" s="206" t="s">
        <v>305</v>
      </c>
      <c r="BK108" s="208">
        <f>SUM(BK109:BK114)</f>
        <v>0</v>
      </c>
    </row>
    <row r="109" s="2" customFormat="1" ht="14.4" customHeight="1">
      <c r="A109" s="36"/>
      <c r="B109" s="37"/>
      <c r="C109" s="211" t="s">
        <v>367</v>
      </c>
      <c r="D109" s="211" t="s">
        <v>308</v>
      </c>
      <c r="E109" s="212" t="s">
        <v>2624</v>
      </c>
      <c r="F109" s="213" t="s">
        <v>2625</v>
      </c>
      <c r="G109" s="214" t="s">
        <v>940</v>
      </c>
      <c r="H109" s="215">
        <v>183</v>
      </c>
      <c r="I109" s="216"/>
      <c r="J109" s="217">
        <f>ROUND(I109*H109,2)</f>
        <v>0</v>
      </c>
      <c r="K109" s="213" t="s">
        <v>19</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376</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2626</v>
      </c>
    </row>
    <row r="110" s="2" customFormat="1" ht="14.4" customHeight="1">
      <c r="A110" s="36"/>
      <c r="B110" s="37"/>
      <c r="C110" s="211" t="s">
        <v>8</v>
      </c>
      <c r="D110" s="211" t="s">
        <v>308</v>
      </c>
      <c r="E110" s="212" t="s">
        <v>2627</v>
      </c>
      <c r="F110" s="213" t="s">
        <v>2628</v>
      </c>
      <c r="G110" s="214" t="s">
        <v>940</v>
      </c>
      <c r="H110" s="215">
        <v>183</v>
      </c>
      <c r="I110" s="216"/>
      <c r="J110" s="217">
        <f>ROUND(I110*H110,2)</f>
        <v>0</v>
      </c>
      <c r="K110" s="213" t="s">
        <v>19</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376</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2629</v>
      </c>
    </row>
    <row r="111" s="2" customFormat="1" ht="14.4" customHeight="1">
      <c r="A111" s="36"/>
      <c r="B111" s="37"/>
      <c r="C111" s="211" t="s">
        <v>376</v>
      </c>
      <c r="D111" s="211" t="s">
        <v>308</v>
      </c>
      <c r="E111" s="212" t="s">
        <v>2630</v>
      </c>
      <c r="F111" s="213" t="s">
        <v>2631</v>
      </c>
      <c r="G111" s="214" t="s">
        <v>940</v>
      </c>
      <c r="H111" s="215">
        <v>92</v>
      </c>
      <c r="I111" s="216"/>
      <c r="J111" s="217">
        <f>ROUND(I111*H111,2)</f>
        <v>0</v>
      </c>
      <c r="K111" s="213" t="s">
        <v>19</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2632</v>
      </c>
    </row>
    <row r="112" s="2" customFormat="1" ht="14.4" customHeight="1">
      <c r="A112" s="36"/>
      <c r="B112" s="37"/>
      <c r="C112" s="211" t="s">
        <v>381</v>
      </c>
      <c r="D112" s="211" t="s">
        <v>308</v>
      </c>
      <c r="E112" s="212" t="s">
        <v>2633</v>
      </c>
      <c r="F112" s="213" t="s">
        <v>2634</v>
      </c>
      <c r="G112" s="214" t="s">
        <v>940</v>
      </c>
      <c r="H112" s="215">
        <v>92</v>
      </c>
      <c r="I112" s="216"/>
      <c r="J112" s="217">
        <f>ROUND(I112*H112,2)</f>
        <v>0</v>
      </c>
      <c r="K112" s="213" t="s">
        <v>19</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2635</v>
      </c>
    </row>
    <row r="113" s="2" customFormat="1" ht="14.4" customHeight="1">
      <c r="A113" s="36"/>
      <c r="B113" s="37"/>
      <c r="C113" s="211" t="s">
        <v>385</v>
      </c>
      <c r="D113" s="211" t="s">
        <v>308</v>
      </c>
      <c r="E113" s="212" t="s">
        <v>2636</v>
      </c>
      <c r="F113" s="213" t="s">
        <v>2637</v>
      </c>
      <c r="G113" s="214" t="s">
        <v>940</v>
      </c>
      <c r="H113" s="215">
        <v>184</v>
      </c>
      <c r="I113" s="216"/>
      <c r="J113" s="217">
        <f>ROUND(I113*H113,2)</f>
        <v>0</v>
      </c>
      <c r="K113" s="213" t="s">
        <v>19</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376</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2638</v>
      </c>
    </row>
    <row r="114" s="2" customFormat="1" ht="14.4" customHeight="1">
      <c r="A114" s="36"/>
      <c r="B114" s="37"/>
      <c r="C114" s="211" t="s">
        <v>389</v>
      </c>
      <c r="D114" s="211" t="s">
        <v>308</v>
      </c>
      <c r="E114" s="212" t="s">
        <v>2639</v>
      </c>
      <c r="F114" s="213" t="s">
        <v>2640</v>
      </c>
      <c r="G114" s="214" t="s">
        <v>940</v>
      </c>
      <c r="H114" s="215">
        <v>184</v>
      </c>
      <c r="I114" s="216"/>
      <c r="J114" s="217">
        <f>ROUND(I114*H114,2)</f>
        <v>0</v>
      </c>
      <c r="K114" s="213" t="s">
        <v>19</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2641</v>
      </c>
    </row>
    <row r="115" s="12" customFormat="1" ht="22.8" customHeight="1">
      <c r="A115" s="12"/>
      <c r="B115" s="195"/>
      <c r="C115" s="196"/>
      <c r="D115" s="197" t="s">
        <v>73</v>
      </c>
      <c r="E115" s="209" t="s">
        <v>2642</v>
      </c>
      <c r="F115" s="209" t="s">
        <v>2643</v>
      </c>
      <c r="G115" s="196"/>
      <c r="H115" s="196"/>
      <c r="I115" s="199"/>
      <c r="J115" s="210">
        <f>BK115</f>
        <v>0</v>
      </c>
      <c r="K115" s="196"/>
      <c r="L115" s="201"/>
      <c r="M115" s="202"/>
      <c r="N115" s="203"/>
      <c r="O115" s="203"/>
      <c r="P115" s="204">
        <f>SUM(P116:P135)</f>
        <v>0</v>
      </c>
      <c r="Q115" s="203"/>
      <c r="R115" s="204">
        <f>SUM(R116:R135)</f>
        <v>0</v>
      </c>
      <c r="S115" s="203"/>
      <c r="T115" s="205">
        <f>SUM(T116:T135)</f>
        <v>0</v>
      </c>
      <c r="U115" s="12"/>
      <c r="V115" s="12"/>
      <c r="W115" s="12"/>
      <c r="X115" s="12"/>
      <c r="Y115" s="12"/>
      <c r="Z115" s="12"/>
      <c r="AA115" s="12"/>
      <c r="AB115" s="12"/>
      <c r="AC115" s="12"/>
      <c r="AD115" s="12"/>
      <c r="AE115" s="12"/>
      <c r="AR115" s="206" t="s">
        <v>81</v>
      </c>
      <c r="AT115" s="207" t="s">
        <v>73</v>
      </c>
      <c r="AU115" s="207" t="s">
        <v>81</v>
      </c>
      <c r="AY115" s="206" t="s">
        <v>305</v>
      </c>
      <c r="BK115" s="208">
        <f>SUM(BK116:BK135)</f>
        <v>0</v>
      </c>
    </row>
    <row r="116" s="2" customFormat="1" ht="14.4" customHeight="1">
      <c r="A116" s="36"/>
      <c r="B116" s="37"/>
      <c r="C116" s="211" t="s">
        <v>393</v>
      </c>
      <c r="D116" s="211" t="s">
        <v>308</v>
      </c>
      <c r="E116" s="212" t="s">
        <v>2644</v>
      </c>
      <c r="F116" s="213" t="s">
        <v>2645</v>
      </c>
      <c r="G116" s="214" t="s">
        <v>940</v>
      </c>
      <c r="H116" s="215">
        <v>1</v>
      </c>
      <c r="I116" s="216"/>
      <c r="J116" s="217">
        <f>ROUND(I116*H116,2)</f>
        <v>0</v>
      </c>
      <c r="K116" s="213" t="s">
        <v>19</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376</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2646</v>
      </c>
    </row>
    <row r="117" s="2" customFormat="1" ht="14.4" customHeight="1">
      <c r="A117" s="36"/>
      <c r="B117" s="37"/>
      <c r="C117" s="211" t="s">
        <v>7</v>
      </c>
      <c r="D117" s="211" t="s">
        <v>308</v>
      </c>
      <c r="E117" s="212" t="s">
        <v>2647</v>
      </c>
      <c r="F117" s="213" t="s">
        <v>2645</v>
      </c>
      <c r="G117" s="214" t="s">
        <v>940</v>
      </c>
      <c r="H117" s="215">
        <v>1</v>
      </c>
      <c r="I117" s="216"/>
      <c r="J117" s="217">
        <f>ROUND(I117*H117,2)</f>
        <v>0</v>
      </c>
      <c r="K117" s="213" t="s">
        <v>19</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2648</v>
      </c>
    </row>
    <row r="118" s="2" customFormat="1" ht="14.4" customHeight="1">
      <c r="A118" s="36"/>
      <c r="B118" s="37"/>
      <c r="C118" s="211" t="s">
        <v>400</v>
      </c>
      <c r="D118" s="211" t="s">
        <v>308</v>
      </c>
      <c r="E118" s="212" t="s">
        <v>2649</v>
      </c>
      <c r="F118" s="213" t="s">
        <v>2645</v>
      </c>
      <c r="G118" s="214" t="s">
        <v>940</v>
      </c>
      <c r="H118" s="215">
        <v>1</v>
      </c>
      <c r="I118" s="216"/>
      <c r="J118" s="217">
        <f>ROUND(I118*H118,2)</f>
        <v>0</v>
      </c>
      <c r="K118" s="213" t="s">
        <v>19</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2650</v>
      </c>
    </row>
    <row r="119" s="2" customFormat="1" ht="14.4" customHeight="1">
      <c r="A119" s="36"/>
      <c r="B119" s="37"/>
      <c r="C119" s="211" t="s">
        <v>404</v>
      </c>
      <c r="D119" s="211" t="s">
        <v>308</v>
      </c>
      <c r="E119" s="212" t="s">
        <v>2651</v>
      </c>
      <c r="F119" s="213" t="s">
        <v>2645</v>
      </c>
      <c r="G119" s="214" t="s">
        <v>940</v>
      </c>
      <c r="H119" s="215">
        <v>1</v>
      </c>
      <c r="I119" s="216"/>
      <c r="J119" s="217">
        <f>ROUND(I119*H119,2)</f>
        <v>0</v>
      </c>
      <c r="K119" s="213" t="s">
        <v>19</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2652</v>
      </c>
    </row>
    <row r="120" s="2" customFormat="1" ht="14.4" customHeight="1">
      <c r="A120" s="36"/>
      <c r="B120" s="37"/>
      <c r="C120" s="211" t="s">
        <v>412</v>
      </c>
      <c r="D120" s="211" t="s">
        <v>308</v>
      </c>
      <c r="E120" s="212" t="s">
        <v>2653</v>
      </c>
      <c r="F120" s="213" t="s">
        <v>2645</v>
      </c>
      <c r="G120" s="214" t="s">
        <v>940</v>
      </c>
      <c r="H120" s="215">
        <v>1</v>
      </c>
      <c r="I120" s="216"/>
      <c r="J120" s="217">
        <f>ROUND(I120*H120,2)</f>
        <v>0</v>
      </c>
      <c r="K120" s="213" t="s">
        <v>19</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2654</v>
      </c>
    </row>
    <row r="121" s="2" customFormat="1" ht="14.4" customHeight="1">
      <c r="A121" s="36"/>
      <c r="B121" s="37"/>
      <c r="C121" s="211" t="s">
        <v>419</v>
      </c>
      <c r="D121" s="211" t="s">
        <v>308</v>
      </c>
      <c r="E121" s="212" t="s">
        <v>2655</v>
      </c>
      <c r="F121" s="213" t="s">
        <v>2645</v>
      </c>
      <c r="G121" s="214" t="s">
        <v>940</v>
      </c>
      <c r="H121" s="215">
        <v>1</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2656</v>
      </c>
    </row>
    <row r="122" s="2" customFormat="1" ht="14.4" customHeight="1">
      <c r="A122" s="36"/>
      <c r="B122" s="37"/>
      <c r="C122" s="211" t="s">
        <v>425</v>
      </c>
      <c r="D122" s="211" t="s">
        <v>308</v>
      </c>
      <c r="E122" s="212" t="s">
        <v>2657</v>
      </c>
      <c r="F122" s="213" t="s">
        <v>2658</v>
      </c>
      <c r="G122" s="214" t="s">
        <v>940</v>
      </c>
      <c r="H122" s="215">
        <v>1</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2659</v>
      </c>
    </row>
    <row r="123" s="2" customFormat="1" ht="14.4" customHeight="1">
      <c r="A123" s="36"/>
      <c r="B123" s="37"/>
      <c r="C123" s="211" t="s">
        <v>480</v>
      </c>
      <c r="D123" s="211" t="s">
        <v>308</v>
      </c>
      <c r="E123" s="212" t="s">
        <v>2660</v>
      </c>
      <c r="F123" s="213" t="s">
        <v>2661</v>
      </c>
      <c r="G123" s="214" t="s">
        <v>940</v>
      </c>
      <c r="H123" s="215">
        <v>1</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2662</v>
      </c>
    </row>
    <row r="124" s="2" customFormat="1" ht="14.4" customHeight="1">
      <c r="A124" s="36"/>
      <c r="B124" s="37"/>
      <c r="C124" s="211" t="s">
        <v>482</v>
      </c>
      <c r="D124" s="211" t="s">
        <v>308</v>
      </c>
      <c r="E124" s="212" t="s">
        <v>2663</v>
      </c>
      <c r="F124" s="213" t="s">
        <v>2658</v>
      </c>
      <c r="G124" s="214" t="s">
        <v>940</v>
      </c>
      <c r="H124" s="215">
        <v>1</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2664</v>
      </c>
    </row>
    <row r="125" s="2" customFormat="1" ht="14.4" customHeight="1">
      <c r="A125" s="36"/>
      <c r="B125" s="37"/>
      <c r="C125" s="211" t="s">
        <v>486</v>
      </c>
      <c r="D125" s="211" t="s">
        <v>308</v>
      </c>
      <c r="E125" s="212" t="s">
        <v>2665</v>
      </c>
      <c r="F125" s="213" t="s">
        <v>2666</v>
      </c>
      <c r="G125" s="214" t="s">
        <v>940</v>
      </c>
      <c r="H125" s="215">
        <v>1</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2667</v>
      </c>
    </row>
    <row r="126" s="2" customFormat="1" ht="14.4" customHeight="1">
      <c r="A126" s="36"/>
      <c r="B126" s="37"/>
      <c r="C126" s="211" t="s">
        <v>488</v>
      </c>
      <c r="D126" s="211" t="s">
        <v>308</v>
      </c>
      <c r="E126" s="212" t="s">
        <v>2668</v>
      </c>
      <c r="F126" s="213" t="s">
        <v>2658</v>
      </c>
      <c r="G126" s="214" t="s">
        <v>940</v>
      </c>
      <c r="H126" s="215">
        <v>1</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376</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2669</v>
      </c>
    </row>
    <row r="127" s="2" customFormat="1" ht="14.4" customHeight="1">
      <c r="A127" s="36"/>
      <c r="B127" s="37"/>
      <c r="C127" s="211" t="s">
        <v>490</v>
      </c>
      <c r="D127" s="211" t="s">
        <v>308</v>
      </c>
      <c r="E127" s="212" t="s">
        <v>2670</v>
      </c>
      <c r="F127" s="213" t="s">
        <v>2671</v>
      </c>
      <c r="G127" s="214" t="s">
        <v>940</v>
      </c>
      <c r="H127" s="215">
        <v>6</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2672</v>
      </c>
    </row>
    <row r="128" s="2" customFormat="1" ht="14.4" customHeight="1">
      <c r="A128" s="36"/>
      <c r="B128" s="37"/>
      <c r="C128" s="211" t="s">
        <v>494</v>
      </c>
      <c r="D128" s="211" t="s">
        <v>308</v>
      </c>
      <c r="E128" s="212" t="s">
        <v>2673</v>
      </c>
      <c r="F128" s="213" t="s">
        <v>2674</v>
      </c>
      <c r="G128" s="214" t="s">
        <v>940</v>
      </c>
      <c r="H128" s="215">
        <v>5</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376</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2675</v>
      </c>
    </row>
    <row r="129" s="2" customFormat="1" ht="14.4" customHeight="1">
      <c r="A129" s="36"/>
      <c r="B129" s="37"/>
      <c r="C129" s="211" t="s">
        <v>496</v>
      </c>
      <c r="D129" s="211" t="s">
        <v>308</v>
      </c>
      <c r="E129" s="212" t="s">
        <v>2676</v>
      </c>
      <c r="F129" s="213" t="s">
        <v>2677</v>
      </c>
      <c r="G129" s="214" t="s">
        <v>940</v>
      </c>
      <c r="H129" s="215">
        <v>11</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2678</v>
      </c>
    </row>
    <row r="130" s="2" customFormat="1" ht="14.4" customHeight="1">
      <c r="A130" s="36"/>
      <c r="B130" s="37"/>
      <c r="C130" s="211" t="s">
        <v>498</v>
      </c>
      <c r="D130" s="211" t="s">
        <v>308</v>
      </c>
      <c r="E130" s="212" t="s">
        <v>2679</v>
      </c>
      <c r="F130" s="213" t="s">
        <v>2680</v>
      </c>
      <c r="G130" s="214" t="s">
        <v>2584</v>
      </c>
      <c r="H130" s="215">
        <v>65</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376</v>
      </c>
      <c r="AT130" s="222" t="s">
        <v>308</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2681</v>
      </c>
    </row>
    <row r="131" s="2" customFormat="1" ht="14.4" customHeight="1">
      <c r="A131" s="36"/>
      <c r="B131" s="37"/>
      <c r="C131" s="211" t="s">
        <v>500</v>
      </c>
      <c r="D131" s="211" t="s">
        <v>308</v>
      </c>
      <c r="E131" s="212" t="s">
        <v>2682</v>
      </c>
      <c r="F131" s="213" t="s">
        <v>2583</v>
      </c>
      <c r="G131" s="214" t="s">
        <v>2584</v>
      </c>
      <c r="H131" s="215">
        <v>32</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2683</v>
      </c>
    </row>
    <row r="132" s="2" customFormat="1" ht="14.4" customHeight="1">
      <c r="A132" s="36"/>
      <c r="B132" s="37"/>
      <c r="C132" s="211" t="s">
        <v>504</v>
      </c>
      <c r="D132" s="211" t="s">
        <v>308</v>
      </c>
      <c r="E132" s="212" t="s">
        <v>2684</v>
      </c>
      <c r="F132" s="213" t="s">
        <v>2587</v>
      </c>
      <c r="G132" s="214" t="s">
        <v>2584</v>
      </c>
      <c r="H132" s="215">
        <v>52</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376</v>
      </c>
      <c r="AT132" s="222" t="s">
        <v>308</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2685</v>
      </c>
    </row>
    <row r="133" s="2" customFormat="1" ht="14.4" customHeight="1">
      <c r="A133" s="36"/>
      <c r="B133" s="37"/>
      <c r="C133" s="211" t="s">
        <v>508</v>
      </c>
      <c r="D133" s="211" t="s">
        <v>308</v>
      </c>
      <c r="E133" s="212" t="s">
        <v>2686</v>
      </c>
      <c r="F133" s="213" t="s">
        <v>2593</v>
      </c>
      <c r="G133" s="214" t="s">
        <v>2584</v>
      </c>
      <c r="H133" s="215">
        <v>30</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376</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2687</v>
      </c>
    </row>
    <row r="134" s="2" customFormat="1" ht="14.4" customHeight="1">
      <c r="A134" s="36"/>
      <c r="B134" s="37"/>
      <c r="C134" s="211" t="s">
        <v>512</v>
      </c>
      <c r="D134" s="211" t="s">
        <v>308</v>
      </c>
      <c r="E134" s="212" t="s">
        <v>2688</v>
      </c>
      <c r="F134" s="213" t="s">
        <v>2689</v>
      </c>
      <c r="G134" s="214" t="s">
        <v>940</v>
      </c>
      <c r="H134" s="215">
        <v>2</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376</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2690</v>
      </c>
    </row>
    <row r="135" s="2" customFormat="1" ht="14.4" customHeight="1">
      <c r="A135" s="36"/>
      <c r="B135" s="37"/>
      <c r="C135" s="211" t="s">
        <v>516</v>
      </c>
      <c r="D135" s="211" t="s">
        <v>308</v>
      </c>
      <c r="E135" s="212" t="s">
        <v>2691</v>
      </c>
      <c r="F135" s="213" t="s">
        <v>2692</v>
      </c>
      <c r="G135" s="214" t="s">
        <v>940</v>
      </c>
      <c r="H135" s="215">
        <v>2</v>
      </c>
      <c r="I135" s="216"/>
      <c r="J135" s="217">
        <f>ROUND(I135*H135,2)</f>
        <v>0</v>
      </c>
      <c r="K135" s="213" t="s">
        <v>19</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376</v>
      </c>
      <c r="AT135" s="222" t="s">
        <v>308</v>
      </c>
      <c r="AU135" s="222" t="s">
        <v>83</v>
      </c>
      <c r="AY135" s="15" t="s">
        <v>305</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376</v>
      </c>
      <c r="BM135" s="222" t="s">
        <v>2693</v>
      </c>
    </row>
    <row r="136" s="12" customFormat="1" ht="22.8" customHeight="1">
      <c r="A136" s="12"/>
      <c r="B136" s="195"/>
      <c r="C136" s="196"/>
      <c r="D136" s="197" t="s">
        <v>73</v>
      </c>
      <c r="E136" s="209" t="s">
        <v>2694</v>
      </c>
      <c r="F136" s="209" t="s">
        <v>2695</v>
      </c>
      <c r="G136" s="196"/>
      <c r="H136" s="196"/>
      <c r="I136" s="199"/>
      <c r="J136" s="210">
        <f>BK136</f>
        <v>0</v>
      </c>
      <c r="K136" s="196"/>
      <c r="L136" s="201"/>
      <c r="M136" s="202"/>
      <c r="N136" s="203"/>
      <c r="O136" s="203"/>
      <c r="P136" s="204">
        <f>SUM(P137:P138)</f>
        <v>0</v>
      </c>
      <c r="Q136" s="203"/>
      <c r="R136" s="204">
        <f>SUM(R137:R138)</f>
        <v>0</v>
      </c>
      <c r="S136" s="203"/>
      <c r="T136" s="205">
        <f>SUM(T137:T138)</f>
        <v>0</v>
      </c>
      <c r="U136" s="12"/>
      <c r="V136" s="12"/>
      <c r="W136" s="12"/>
      <c r="X136" s="12"/>
      <c r="Y136" s="12"/>
      <c r="Z136" s="12"/>
      <c r="AA136" s="12"/>
      <c r="AB136" s="12"/>
      <c r="AC136" s="12"/>
      <c r="AD136" s="12"/>
      <c r="AE136" s="12"/>
      <c r="AR136" s="206" t="s">
        <v>81</v>
      </c>
      <c r="AT136" s="207" t="s">
        <v>73</v>
      </c>
      <c r="AU136" s="207" t="s">
        <v>81</v>
      </c>
      <c r="AY136" s="206" t="s">
        <v>305</v>
      </c>
      <c r="BK136" s="208">
        <f>SUM(BK137:BK138)</f>
        <v>0</v>
      </c>
    </row>
    <row r="137" s="2" customFormat="1" ht="14.4" customHeight="1">
      <c r="A137" s="36"/>
      <c r="B137" s="37"/>
      <c r="C137" s="211" t="s">
        <v>520</v>
      </c>
      <c r="D137" s="211" t="s">
        <v>308</v>
      </c>
      <c r="E137" s="212" t="s">
        <v>2696</v>
      </c>
      <c r="F137" s="213" t="s">
        <v>2697</v>
      </c>
      <c r="G137" s="214" t="s">
        <v>940</v>
      </c>
      <c r="H137" s="215">
        <v>112</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376</v>
      </c>
      <c r="AT137" s="222" t="s">
        <v>308</v>
      </c>
      <c r="AU137" s="222" t="s">
        <v>83</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376</v>
      </c>
      <c r="BM137" s="222" t="s">
        <v>2698</v>
      </c>
    </row>
    <row r="138" s="2" customFormat="1" ht="14.4" customHeight="1">
      <c r="A138" s="36"/>
      <c r="B138" s="37"/>
      <c r="C138" s="211" t="s">
        <v>524</v>
      </c>
      <c r="D138" s="211" t="s">
        <v>308</v>
      </c>
      <c r="E138" s="212" t="s">
        <v>2699</v>
      </c>
      <c r="F138" s="213" t="s">
        <v>2700</v>
      </c>
      <c r="G138" s="214" t="s">
        <v>2584</v>
      </c>
      <c r="H138" s="215">
        <v>180</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376</v>
      </c>
      <c r="AT138" s="222" t="s">
        <v>308</v>
      </c>
      <c r="AU138" s="222" t="s">
        <v>83</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376</v>
      </c>
      <c r="BM138" s="222" t="s">
        <v>2701</v>
      </c>
    </row>
    <row r="139" s="12" customFormat="1" ht="22.8" customHeight="1">
      <c r="A139" s="12"/>
      <c r="B139" s="195"/>
      <c r="C139" s="196"/>
      <c r="D139" s="197" t="s">
        <v>73</v>
      </c>
      <c r="E139" s="209" t="s">
        <v>2702</v>
      </c>
      <c r="F139" s="209" t="s">
        <v>2703</v>
      </c>
      <c r="G139" s="196"/>
      <c r="H139" s="196"/>
      <c r="I139" s="199"/>
      <c r="J139" s="210">
        <f>BK139</f>
        <v>0</v>
      </c>
      <c r="K139" s="196"/>
      <c r="L139" s="201"/>
      <c r="M139" s="202"/>
      <c r="N139" s="203"/>
      <c r="O139" s="203"/>
      <c r="P139" s="204">
        <f>SUM(P140:P145)</f>
        <v>0</v>
      </c>
      <c r="Q139" s="203"/>
      <c r="R139" s="204">
        <f>SUM(R140:R145)</f>
        <v>0</v>
      </c>
      <c r="S139" s="203"/>
      <c r="T139" s="205">
        <f>SUM(T140:T145)</f>
        <v>0</v>
      </c>
      <c r="U139" s="12"/>
      <c r="V139" s="12"/>
      <c r="W139" s="12"/>
      <c r="X139" s="12"/>
      <c r="Y139" s="12"/>
      <c r="Z139" s="12"/>
      <c r="AA139" s="12"/>
      <c r="AB139" s="12"/>
      <c r="AC139" s="12"/>
      <c r="AD139" s="12"/>
      <c r="AE139" s="12"/>
      <c r="AR139" s="206" t="s">
        <v>81</v>
      </c>
      <c r="AT139" s="207" t="s">
        <v>73</v>
      </c>
      <c r="AU139" s="207" t="s">
        <v>81</v>
      </c>
      <c r="AY139" s="206" t="s">
        <v>305</v>
      </c>
      <c r="BK139" s="208">
        <f>SUM(BK140:BK145)</f>
        <v>0</v>
      </c>
    </row>
    <row r="140" s="2" customFormat="1" ht="14.4" customHeight="1">
      <c r="A140" s="36"/>
      <c r="B140" s="37"/>
      <c r="C140" s="211" t="s">
        <v>528</v>
      </c>
      <c r="D140" s="211" t="s">
        <v>308</v>
      </c>
      <c r="E140" s="212" t="s">
        <v>2704</v>
      </c>
      <c r="F140" s="213" t="s">
        <v>2705</v>
      </c>
      <c r="G140" s="214" t="s">
        <v>940</v>
      </c>
      <c r="H140" s="215">
        <v>50</v>
      </c>
      <c r="I140" s="216"/>
      <c r="J140" s="217">
        <f>ROUND(I140*H140,2)</f>
        <v>0</v>
      </c>
      <c r="K140" s="213" t="s">
        <v>19</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376</v>
      </c>
      <c r="AT140" s="222" t="s">
        <v>308</v>
      </c>
      <c r="AU140" s="222" t="s">
        <v>83</v>
      </c>
      <c r="AY140" s="15" t="s">
        <v>305</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376</v>
      </c>
      <c r="BM140" s="222" t="s">
        <v>2706</v>
      </c>
    </row>
    <row r="141" s="2" customFormat="1" ht="14.4" customHeight="1">
      <c r="A141" s="36"/>
      <c r="B141" s="37"/>
      <c r="C141" s="211" t="s">
        <v>536</v>
      </c>
      <c r="D141" s="211" t="s">
        <v>308</v>
      </c>
      <c r="E141" s="212" t="s">
        <v>2707</v>
      </c>
      <c r="F141" s="213" t="s">
        <v>2708</v>
      </c>
      <c r="G141" s="214" t="s">
        <v>703</v>
      </c>
      <c r="H141" s="215">
        <v>500</v>
      </c>
      <c r="I141" s="216"/>
      <c r="J141" s="217">
        <f>ROUND(I141*H141,2)</f>
        <v>0</v>
      </c>
      <c r="K141" s="213" t="s">
        <v>19</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376</v>
      </c>
      <c r="AT141" s="222" t="s">
        <v>308</v>
      </c>
      <c r="AU141" s="222" t="s">
        <v>83</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376</v>
      </c>
      <c r="BM141" s="222" t="s">
        <v>2709</v>
      </c>
    </row>
    <row r="142" s="2" customFormat="1" ht="14.4" customHeight="1">
      <c r="A142" s="36"/>
      <c r="B142" s="37"/>
      <c r="C142" s="211" t="s">
        <v>540</v>
      </c>
      <c r="D142" s="211" t="s">
        <v>308</v>
      </c>
      <c r="E142" s="212" t="s">
        <v>2710</v>
      </c>
      <c r="F142" s="213" t="s">
        <v>2711</v>
      </c>
      <c r="G142" s="214" t="s">
        <v>940</v>
      </c>
      <c r="H142" s="215">
        <v>1</v>
      </c>
      <c r="I142" s="216"/>
      <c r="J142" s="217">
        <f>ROUND(I142*H142,2)</f>
        <v>0</v>
      </c>
      <c r="K142" s="213" t="s">
        <v>19</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376</v>
      </c>
      <c r="AT142" s="222" t="s">
        <v>308</v>
      </c>
      <c r="AU142" s="222" t="s">
        <v>83</v>
      </c>
      <c r="AY142" s="15" t="s">
        <v>305</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376</v>
      </c>
      <c r="BM142" s="222" t="s">
        <v>2712</v>
      </c>
    </row>
    <row r="143" s="2" customFormat="1" ht="14.4" customHeight="1">
      <c r="A143" s="36"/>
      <c r="B143" s="37"/>
      <c r="C143" s="211" t="s">
        <v>544</v>
      </c>
      <c r="D143" s="211" t="s">
        <v>308</v>
      </c>
      <c r="E143" s="212" t="s">
        <v>2713</v>
      </c>
      <c r="F143" s="213" t="s">
        <v>2714</v>
      </c>
      <c r="G143" s="214" t="s">
        <v>940</v>
      </c>
      <c r="H143" s="215">
        <v>1</v>
      </c>
      <c r="I143" s="216"/>
      <c r="J143" s="217">
        <f>ROUND(I143*H143,2)</f>
        <v>0</v>
      </c>
      <c r="K143" s="213" t="s">
        <v>19</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376</v>
      </c>
      <c r="AT143" s="222" t="s">
        <v>308</v>
      </c>
      <c r="AU143" s="222" t="s">
        <v>83</v>
      </c>
      <c r="AY143" s="15" t="s">
        <v>305</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376</v>
      </c>
      <c r="BM143" s="222" t="s">
        <v>2715</v>
      </c>
    </row>
    <row r="144" s="2" customFormat="1" ht="14.4" customHeight="1">
      <c r="A144" s="36"/>
      <c r="B144" s="37"/>
      <c r="C144" s="211" t="s">
        <v>548</v>
      </c>
      <c r="D144" s="211" t="s">
        <v>308</v>
      </c>
      <c r="E144" s="212" t="s">
        <v>2716</v>
      </c>
      <c r="F144" s="213" t="s">
        <v>2717</v>
      </c>
      <c r="G144" s="214" t="s">
        <v>940</v>
      </c>
      <c r="H144" s="215">
        <v>1</v>
      </c>
      <c r="I144" s="216"/>
      <c r="J144" s="217">
        <f>ROUND(I144*H144,2)</f>
        <v>0</v>
      </c>
      <c r="K144" s="213" t="s">
        <v>19</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376</v>
      </c>
      <c r="AT144" s="222" t="s">
        <v>308</v>
      </c>
      <c r="AU144" s="222" t="s">
        <v>83</v>
      </c>
      <c r="AY144" s="15" t="s">
        <v>305</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376</v>
      </c>
      <c r="BM144" s="222" t="s">
        <v>2718</v>
      </c>
    </row>
    <row r="145" s="2" customFormat="1" ht="14.4" customHeight="1">
      <c r="A145" s="36"/>
      <c r="B145" s="37"/>
      <c r="C145" s="211" t="s">
        <v>554</v>
      </c>
      <c r="D145" s="211" t="s">
        <v>308</v>
      </c>
      <c r="E145" s="212" t="s">
        <v>2719</v>
      </c>
      <c r="F145" s="213" t="s">
        <v>2720</v>
      </c>
      <c r="G145" s="214" t="s">
        <v>940</v>
      </c>
      <c r="H145" s="215">
        <v>1</v>
      </c>
      <c r="I145" s="216"/>
      <c r="J145" s="217">
        <f>ROUND(I145*H145,2)</f>
        <v>0</v>
      </c>
      <c r="K145" s="213" t="s">
        <v>19</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376</v>
      </c>
      <c r="AT145" s="222" t="s">
        <v>308</v>
      </c>
      <c r="AU145" s="222" t="s">
        <v>83</v>
      </c>
      <c r="AY145" s="15" t="s">
        <v>305</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376</v>
      </c>
      <c r="BM145" s="222" t="s">
        <v>2721</v>
      </c>
    </row>
    <row r="146" s="12" customFormat="1" ht="25.92" customHeight="1">
      <c r="A146" s="12"/>
      <c r="B146" s="195"/>
      <c r="C146" s="196"/>
      <c r="D146" s="197" t="s">
        <v>73</v>
      </c>
      <c r="E146" s="198" t="s">
        <v>705</v>
      </c>
      <c r="F146" s="198" t="s">
        <v>706</v>
      </c>
      <c r="G146" s="196"/>
      <c r="H146" s="196"/>
      <c r="I146" s="199"/>
      <c r="J146" s="200">
        <f>BK146</f>
        <v>0</v>
      </c>
      <c r="K146" s="196"/>
      <c r="L146" s="201"/>
      <c r="M146" s="202"/>
      <c r="N146" s="203"/>
      <c r="O146" s="203"/>
      <c r="P146" s="204">
        <f>P147</f>
        <v>0</v>
      </c>
      <c r="Q146" s="203"/>
      <c r="R146" s="204">
        <f>R147</f>
        <v>0</v>
      </c>
      <c r="S146" s="203"/>
      <c r="T146" s="205">
        <f>T147</f>
        <v>0</v>
      </c>
      <c r="U146" s="12"/>
      <c r="V146" s="12"/>
      <c r="W146" s="12"/>
      <c r="X146" s="12"/>
      <c r="Y146" s="12"/>
      <c r="Z146" s="12"/>
      <c r="AA146" s="12"/>
      <c r="AB146" s="12"/>
      <c r="AC146" s="12"/>
      <c r="AD146" s="12"/>
      <c r="AE146" s="12"/>
      <c r="AR146" s="206" t="s">
        <v>313</v>
      </c>
      <c r="AT146" s="207" t="s">
        <v>73</v>
      </c>
      <c r="AU146" s="207" t="s">
        <v>74</v>
      </c>
      <c r="AY146" s="206" t="s">
        <v>305</v>
      </c>
      <c r="BK146" s="208">
        <f>BK147</f>
        <v>0</v>
      </c>
    </row>
    <row r="147" s="2" customFormat="1" ht="24.15" customHeight="1">
      <c r="A147" s="36"/>
      <c r="B147" s="37"/>
      <c r="C147" s="211" t="s">
        <v>558</v>
      </c>
      <c r="D147" s="211" t="s">
        <v>308</v>
      </c>
      <c r="E147" s="212" t="s">
        <v>830</v>
      </c>
      <c r="F147" s="213" t="s">
        <v>2722</v>
      </c>
      <c r="G147" s="214" t="s">
        <v>709</v>
      </c>
      <c r="H147" s="215">
        <v>1103</v>
      </c>
      <c r="I147" s="216"/>
      <c r="J147" s="217">
        <f>ROUND(I147*H147,2)</f>
        <v>0</v>
      </c>
      <c r="K147" s="213" t="s">
        <v>312</v>
      </c>
      <c r="L147" s="42"/>
      <c r="M147" s="224" t="s">
        <v>19</v>
      </c>
      <c r="N147" s="225" t="s">
        <v>45</v>
      </c>
      <c r="O147" s="226"/>
      <c r="P147" s="227">
        <f>O147*H147</f>
        <v>0</v>
      </c>
      <c r="Q147" s="227">
        <v>0</v>
      </c>
      <c r="R147" s="227">
        <f>Q147*H147</f>
        <v>0</v>
      </c>
      <c r="S147" s="227">
        <v>0</v>
      </c>
      <c r="T147" s="228">
        <f>S147*H147</f>
        <v>0</v>
      </c>
      <c r="U147" s="36"/>
      <c r="V147" s="36"/>
      <c r="W147" s="36"/>
      <c r="X147" s="36"/>
      <c r="Y147" s="36"/>
      <c r="Z147" s="36"/>
      <c r="AA147" s="36"/>
      <c r="AB147" s="36"/>
      <c r="AC147" s="36"/>
      <c r="AD147" s="36"/>
      <c r="AE147" s="36"/>
      <c r="AR147" s="222" t="s">
        <v>710</v>
      </c>
      <c r="AT147" s="222" t="s">
        <v>308</v>
      </c>
      <c r="AU147" s="222" t="s">
        <v>81</v>
      </c>
      <c r="AY147" s="15" t="s">
        <v>305</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710</v>
      </c>
      <c r="BM147" s="222" t="s">
        <v>2723</v>
      </c>
    </row>
    <row r="148" s="2" customFormat="1" ht="6.96" customHeight="1">
      <c r="A148" s="36"/>
      <c r="B148" s="57"/>
      <c r="C148" s="58"/>
      <c r="D148" s="58"/>
      <c r="E148" s="58"/>
      <c r="F148" s="58"/>
      <c r="G148" s="58"/>
      <c r="H148" s="58"/>
      <c r="I148" s="58"/>
      <c r="J148" s="58"/>
      <c r="K148" s="58"/>
      <c r="L148" s="42"/>
      <c r="M148" s="36"/>
      <c r="O148" s="36"/>
      <c r="P148" s="36"/>
      <c r="Q148" s="36"/>
      <c r="R148" s="36"/>
      <c r="S148" s="36"/>
      <c r="T148" s="36"/>
      <c r="U148" s="36"/>
      <c r="V148" s="36"/>
      <c r="W148" s="36"/>
      <c r="X148" s="36"/>
      <c r="Y148" s="36"/>
      <c r="Z148" s="36"/>
      <c r="AA148" s="36"/>
      <c r="AB148" s="36"/>
      <c r="AC148" s="36"/>
      <c r="AD148" s="36"/>
      <c r="AE148" s="36"/>
    </row>
  </sheetData>
  <sheetProtection sheet="1" autoFilter="0" formatColumns="0" formatRows="0" objects="1" scenarios="1" spinCount="100000" saltValue="kSBSDxYf41QYVv5UOXlY8koUK+PHEMyki7arM7+3nwkzlDETTDn+wmk5iZoURydOQeAf2b+BJgs5KAVXhgzdIQ==" hashValue="CYGSt0xhx2jnLUlEHKMTRF3frB7JRiUePC+ea1VV1qM/VXfvbtGpGMEXeopYEeFZHEKAEUiV8O4GnhZn+hwfuA==" algorithmName="SHA-512" password="CC35"/>
  <autoFilter ref="C91:K147"/>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239</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2359</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2724</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275</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ROUND(J96,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ROUND((SUM(BE96:BE250)),  2)</f>
        <v>0</v>
      </c>
      <c r="G35" s="36"/>
      <c r="H35" s="36"/>
      <c r="I35" s="156">
        <v>0.20999999999999999</v>
      </c>
      <c r="J35" s="155">
        <f>ROUND(((SUM(BE96:BE250))*I35),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ROUND((SUM(BF96:BF250)),  2)</f>
        <v>0</v>
      </c>
      <c r="G36" s="36"/>
      <c r="H36" s="36"/>
      <c r="I36" s="156">
        <v>0.14999999999999999</v>
      </c>
      <c r="J36" s="155">
        <f>ROUND(((SUM(BF96:BF250))*I36),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ROUND((SUM(BG96:BG250)),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ROUND((SUM(BH96:BH250)),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ROUND((SUM(BI96:BI250)),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2359</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2020-019-04-06 - TPS -1.4.4.- Vzduchotechnika</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J96</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J97</f>
        <v>0</v>
      </c>
      <c r="K64" s="174"/>
      <c r="L64" s="178"/>
      <c r="S64" s="9"/>
      <c r="T64" s="9"/>
      <c r="U64" s="9"/>
      <c r="V64" s="9"/>
      <c r="W64" s="9"/>
      <c r="X64" s="9"/>
      <c r="Y64" s="9"/>
      <c r="Z64" s="9"/>
      <c r="AA64" s="9"/>
      <c r="AB64" s="9"/>
      <c r="AC64" s="9"/>
      <c r="AD64" s="9"/>
      <c r="AE64" s="9"/>
    </row>
    <row r="65" s="10" customFormat="1" ht="19.92" customHeight="1">
      <c r="A65" s="10"/>
      <c r="B65" s="179"/>
      <c r="C65" s="123"/>
      <c r="D65" s="180" t="s">
        <v>720</v>
      </c>
      <c r="E65" s="181"/>
      <c r="F65" s="181"/>
      <c r="G65" s="181"/>
      <c r="H65" s="181"/>
      <c r="I65" s="181"/>
      <c r="J65" s="182">
        <f>J98</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2725</v>
      </c>
      <c r="E66" s="181"/>
      <c r="F66" s="181"/>
      <c r="G66" s="181"/>
      <c r="H66" s="181"/>
      <c r="I66" s="181"/>
      <c r="J66" s="182">
        <f>J100</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2726</v>
      </c>
      <c r="E67" s="181"/>
      <c r="F67" s="181"/>
      <c r="G67" s="181"/>
      <c r="H67" s="181"/>
      <c r="I67" s="181"/>
      <c r="J67" s="182">
        <f>J172</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2727</v>
      </c>
      <c r="E68" s="181"/>
      <c r="F68" s="181"/>
      <c r="G68" s="181"/>
      <c r="H68" s="181"/>
      <c r="I68" s="181"/>
      <c r="J68" s="182">
        <f>J182</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2728</v>
      </c>
      <c r="E69" s="181"/>
      <c r="F69" s="181"/>
      <c r="G69" s="181"/>
      <c r="H69" s="181"/>
      <c r="I69" s="181"/>
      <c r="J69" s="182">
        <f>J188</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2729</v>
      </c>
      <c r="E70" s="181"/>
      <c r="F70" s="181"/>
      <c r="G70" s="181"/>
      <c r="H70" s="181"/>
      <c r="I70" s="181"/>
      <c r="J70" s="182">
        <f>J205</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2730</v>
      </c>
      <c r="E71" s="181"/>
      <c r="F71" s="181"/>
      <c r="G71" s="181"/>
      <c r="H71" s="181"/>
      <c r="I71" s="181"/>
      <c r="J71" s="182">
        <f>J224</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2731</v>
      </c>
      <c r="E72" s="181"/>
      <c r="F72" s="181"/>
      <c r="G72" s="181"/>
      <c r="H72" s="181"/>
      <c r="I72" s="181"/>
      <c r="J72" s="182">
        <f>J235</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2732</v>
      </c>
      <c r="E73" s="181"/>
      <c r="F73" s="181"/>
      <c r="G73" s="181"/>
      <c r="H73" s="181"/>
      <c r="I73" s="181"/>
      <c r="J73" s="182">
        <f>J244</f>
        <v>0</v>
      </c>
      <c r="K73" s="123"/>
      <c r="L73" s="183"/>
      <c r="S73" s="10"/>
      <c r="T73" s="10"/>
      <c r="U73" s="10"/>
      <c r="V73" s="10"/>
      <c r="W73" s="10"/>
      <c r="X73" s="10"/>
      <c r="Y73" s="10"/>
      <c r="Z73" s="10"/>
      <c r="AA73" s="10"/>
      <c r="AB73" s="10"/>
      <c r="AC73" s="10"/>
      <c r="AD73" s="10"/>
      <c r="AE73" s="10"/>
    </row>
    <row r="74" s="9" customFormat="1" ht="24.96" customHeight="1">
      <c r="A74" s="9"/>
      <c r="B74" s="173"/>
      <c r="C74" s="174"/>
      <c r="D74" s="175" t="s">
        <v>666</v>
      </c>
      <c r="E74" s="176"/>
      <c r="F74" s="176"/>
      <c r="G74" s="176"/>
      <c r="H74" s="176"/>
      <c r="I74" s="176"/>
      <c r="J74" s="177">
        <f>J249</f>
        <v>0</v>
      </c>
      <c r="K74" s="174"/>
      <c r="L74" s="178"/>
      <c r="S74" s="9"/>
      <c r="T74" s="9"/>
      <c r="U74" s="9"/>
      <c r="V74" s="9"/>
      <c r="W74" s="9"/>
      <c r="X74" s="9"/>
      <c r="Y74" s="9"/>
      <c r="Z74" s="9"/>
      <c r="AA74" s="9"/>
      <c r="AB74" s="9"/>
      <c r="AC74" s="9"/>
      <c r="AD74" s="9"/>
      <c r="AE74" s="9"/>
    </row>
    <row r="75" s="2" customFormat="1" ht="21.84" customHeight="1">
      <c r="A75" s="36"/>
      <c r="B75" s="37"/>
      <c r="C75" s="38"/>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57"/>
      <c r="C76" s="58"/>
      <c r="D76" s="58"/>
      <c r="E76" s="58"/>
      <c r="F76" s="58"/>
      <c r="G76" s="58"/>
      <c r="H76" s="58"/>
      <c r="I76" s="58"/>
      <c r="J76" s="58"/>
      <c r="K76" s="58"/>
      <c r="L76" s="143"/>
      <c r="S76" s="36"/>
      <c r="T76" s="36"/>
      <c r="U76" s="36"/>
      <c r="V76" s="36"/>
      <c r="W76" s="36"/>
      <c r="X76" s="36"/>
      <c r="Y76" s="36"/>
      <c r="Z76" s="36"/>
      <c r="AA76" s="36"/>
      <c r="AB76" s="36"/>
      <c r="AC76" s="36"/>
      <c r="AD76" s="36"/>
      <c r="AE76" s="36"/>
    </row>
    <row r="80" s="2" customFormat="1" ht="6.96" customHeight="1">
      <c r="A80" s="36"/>
      <c r="B80" s="59"/>
      <c r="C80" s="60"/>
      <c r="D80" s="60"/>
      <c r="E80" s="60"/>
      <c r="F80" s="60"/>
      <c r="G80" s="60"/>
      <c r="H80" s="60"/>
      <c r="I80" s="60"/>
      <c r="J80" s="60"/>
      <c r="K80" s="60"/>
      <c r="L80" s="143"/>
      <c r="S80" s="36"/>
      <c r="T80" s="36"/>
      <c r="U80" s="36"/>
      <c r="V80" s="36"/>
      <c r="W80" s="36"/>
      <c r="X80" s="36"/>
      <c r="Y80" s="36"/>
      <c r="Z80" s="36"/>
      <c r="AA80" s="36"/>
      <c r="AB80" s="36"/>
      <c r="AC80" s="36"/>
      <c r="AD80" s="36"/>
      <c r="AE80" s="36"/>
    </row>
    <row r="81" s="2" customFormat="1" ht="24.96" customHeight="1">
      <c r="A81" s="36"/>
      <c r="B81" s="37"/>
      <c r="C81" s="21" t="s">
        <v>290</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16</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168" t="str">
        <f>E7</f>
        <v>Stavební úpravy a přístavba objektu FLD-3.etapa</v>
      </c>
      <c r="F84" s="30"/>
      <c r="G84" s="30"/>
      <c r="H84" s="30"/>
      <c r="I84" s="38"/>
      <c r="J84" s="38"/>
      <c r="K84" s="38"/>
      <c r="L84" s="143"/>
      <c r="S84" s="36"/>
      <c r="T84" s="36"/>
      <c r="U84" s="36"/>
      <c r="V84" s="36"/>
      <c r="W84" s="36"/>
      <c r="X84" s="36"/>
      <c r="Y84" s="36"/>
      <c r="Z84" s="36"/>
      <c r="AA84" s="36"/>
      <c r="AB84" s="36"/>
      <c r="AC84" s="36"/>
      <c r="AD84" s="36"/>
      <c r="AE84" s="36"/>
    </row>
    <row r="85" s="1" customFormat="1" ht="12" customHeight="1">
      <c r="B85" s="19"/>
      <c r="C85" s="30" t="s">
        <v>271</v>
      </c>
      <c r="D85" s="20"/>
      <c r="E85" s="20"/>
      <c r="F85" s="20"/>
      <c r="G85" s="20"/>
      <c r="H85" s="20"/>
      <c r="I85" s="20"/>
      <c r="J85" s="20"/>
      <c r="K85" s="20"/>
      <c r="L85" s="18"/>
    </row>
    <row r="86" s="2" customFormat="1" ht="16.5" customHeight="1">
      <c r="A86" s="36"/>
      <c r="B86" s="37"/>
      <c r="C86" s="38"/>
      <c r="D86" s="38"/>
      <c r="E86" s="168" t="s">
        <v>2359</v>
      </c>
      <c r="F86" s="38"/>
      <c r="G86" s="38"/>
      <c r="H86" s="38"/>
      <c r="I86" s="38"/>
      <c r="J86" s="38"/>
      <c r="K86" s="38"/>
      <c r="L86" s="143"/>
      <c r="S86" s="36"/>
      <c r="T86" s="36"/>
      <c r="U86" s="36"/>
      <c r="V86" s="36"/>
      <c r="W86" s="36"/>
      <c r="X86" s="36"/>
      <c r="Y86" s="36"/>
      <c r="Z86" s="36"/>
      <c r="AA86" s="36"/>
      <c r="AB86" s="36"/>
      <c r="AC86" s="36"/>
      <c r="AD86" s="36"/>
      <c r="AE86" s="36"/>
    </row>
    <row r="87" s="2" customFormat="1" ht="12" customHeight="1">
      <c r="A87" s="36"/>
      <c r="B87" s="37"/>
      <c r="C87" s="30" t="s">
        <v>273</v>
      </c>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6.5" customHeight="1">
      <c r="A88" s="36"/>
      <c r="B88" s="37"/>
      <c r="C88" s="38"/>
      <c r="D88" s="38"/>
      <c r="E88" s="67" t="str">
        <f>E11</f>
        <v>2020-019-04-06 - TPS -1.4.4.- Vzduchotechnika</v>
      </c>
      <c r="F88" s="38"/>
      <c r="G88" s="38"/>
      <c r="H88" s="38"/>
      <c r="I88" s="38"/>
      <c r="J88" s="38"/>
      <c r="K88" s="38"/>
      <c r="L88" s="143"/>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21</v>
      </c>
      <c r="D90" s="38"/>
      <c r="E90" s="38"/>
      <c r="F90" s="25" t="str">
        <f>F14</f>
        <v xml:space="preserve">KAMÝCKÁ 1176, PRAHA - SUCHDOL </v>
      </c>
      <c r="G90" s="38"/>
      <c r="H90" s="38"/>
      <c r="I90" s="30" t="s">
        <v>23</v>
      </c>
      <c r="J90" s="70" t="str">
        <f>IF(J14="","",J14)</f>
        <v>16. 10. 2020</v>
      </c>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40.05" customHeight="1">
      <c r="A92" s="36"/>
      <c r="B92" s="37"/>
      <c r="C92" s="30" t="s">
        <v>25</v>
      </c>
      <c r="D92" s="38"/>
      <c r="E92" s="38"/>
      <c r="F92" s="25" t="str">
        <f>E17</f>
        <v>ČZU V PRAZE, FAKULTA LESNICKÁ A DŘEVAŘSKÁ, Praha 6</v>
      </c>
      <c r="G92" s="38"/>
      <c r="H92" s="38"/>
      <c r="I92" s="30" t="s">
        <v>33</v>
      </c>
      <c r="J92" s="34" t="str">
        <f>E23</f>
        <v xml:space="preserve">Ing. Vladimír Čapka Gerstnerova 5/658 Praha 7  </v>
      </c>
      <c r="K92" s="38"/>
      <c r="L92" s="143"/>
      <c r="S92" s="36"/>
      <c r="T92" s="36"/>
      <c r="U92" s="36"/>
      <c r="V92" s="36"/>
      <c r="W92" s="36"/>
      <c r="X92" s="36"/>
      <c r="Y92" s="36"/>
      <c r="Z92" s="36"/>
      <c r="AA92" s="36"/>
      <c r="AB92" s="36"/>
      <c r="AC92" s="36"/>
      <c r="AD92" s="36"/>
      <c r="AE92" s="36"/>
    </row>
    <row r="93" s="2" customFormat="1" ht="25.65" customHeight="1">
      <c r="A93" s="36"/>
      <c r="B93" s="37"/>
      <c r="C93" s="30" t="s">
        <v>31</v>
      </c>
      <c r="D93" s="38"/>
      <c r="E93" s="38"/>
      <c r="F93" s="25" t="str">
        <f>IF(E20="","",E20)</f>
        <v>Vyplň údaj</v>
      </c>
      <c r="G93" s="38"/>
      <c r="H93" s="38"/>
      <c r="I93" s="30" t="s">
        <v>36</v>
      </c>
      <c r="J93" s="34" t="str">
        <f>E26</f>
        <v>Ing. Dana Mlejnková</v>
      </c>
      <c r="K93" s="38"/>
      <c r="L93" s="143"/>
      <c r="S93" s="36"/>
      <c r="T93" s="36"/>
      <c r="U93" s="36"/>
      <c r="V93" s="36"/>
      <c r="W93" s="36"/>
      <c r="X93" s="36"/>
      <c r="Y93" s="36"/>
      <c r="Z93" s="36"/>
      <c r="AA93" s="36"/>
      <c r="AB93" s="36"/>
      <c r="AC93" s="36"/>
      <c r="AD93" s="36"/>
      <c r="AE93" s="36"/>
    </row>
    <row r="94" s="2" customFormat="1" ht="10.32"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11" customFormat="1" ht="29.28" customHeight="1">
      <c r="A95" s="184"/>
      <c r="B95" s="185"/>
      <c r="C95" s="186" t="s">
        <v>291</v>
      </c>
      <c r="D95" s="187" t="s">
        <v>59</v>
      </c>
      <c r="E95" s="187" t="s">
        <v>55</v>
      </c>
      <c r="F95" s="187" t="s">
        <v>56</v>
      </c>
      <c r="G95" s="187" t="s">
        <v>292</v>
      </c>
      <c r="H95" s="187" t="s">
        <v>293</v>
      </c>
      <c r="I95" s="187" t="s">
        <v>294</v>
      </c>
      <c r="J95" s="187" t="s">
        <v>279</v>
      </c>
      <c r="K95" s="188" t="s">
        <v>295</v>
      </c>
      <c r="L95" s="189"/>
      <c r="M95" s="90" t="s">
        <v>19</v>
      </c>
      <c r="N95" s="91" t="s">
        <v>44</v>
      </c>
      <c r="O95" s="91" t="s">
        <v>296</v>
      </c>
      <c r="P95" s="91" t="s">
        <v>297</v>
      </c>
      <c r="Q95" s="91" t="s">
        <v>298</v>
      </c>
      <c r="R95" s="91" t="s">
        <v>299</v>
      </c>
      <c r="S95" s="91" t="s">
        <v>300</v>
      </c>
      <c r="T95" s="92" t="s">
        <v>301</v>
      </c>
      <c r="U95" s="184"/>
      <c r="V95" s="184"/>
      <c r="W95" s="184"/>
      <c r="X95" s="184"/>
      <c r="Y95" s="184"/>
      <c r="Z95" s="184"/>
      <c r="AA95" s="184"/>
      <c r="AB95" s="184"/>
      <c r="AC95" s="184"/>
      <c r="AD95" s="184"/>
      <c r="AE95" s="184"/>
    </row>
    <row r="96" s="2" customFormat="1" ht="22.8" customHeight="1">
      <c r="A96" s="36"/>
      <c r="B96" s="37"/>
      <c r="C96" s="97" t="s">
        <v>302</v>
      </c>
      <c r="D96" s="38"/>
      <c r="E96" s="38"/>
      <c r="F96" s="38"/>
      <c r="G96" s="38"/>
      <c r="H96" s="38"/>
      <c r="I96" s="38"/>
      <c r="J96" s="190">
        <f>BK96</f>
        <v>0</v>
      </c>
      <c r="K96" s="38"/>
      <c r="L96" s="42"/>
      <c r="M96" s="93"/>
      <c r="N96" s="191"/>
      <c r="O96" s="94"/>
      <c r="P96" s="192">
        <f>P97+P249</f>
        <v>0</v>
      </c>
      <c r="Q96" s="94"/>
      <c r="R96" s="192">
        <f>R97+R249</f>
        <v>0</v>
      </c>
      <c r="S96" s="94"/>
      <c r="T96" s="193">
        <f>T97+T249</f>
        <v>0</v>
      </c>
      <c r="U96" s="36"/>
      <c r="V96" s="36"/>
      <c r="W96" s="36"/>
      <c r="X96" s="36"/>
      <c r="Y96" s="36"/>
      <c r="Z96" s="36"/>
      <c r="AA96" s="36"/>
      <c r="AB96" s="36"/>
      <c r="AC96" s="36"/>
      <c r="AD96" s="36"/>
      <c r="AE96" s="36"/>
      <c r="AT96" s="15" t="s">
        <v>73</v>
      </c>
      <c r="AU96" s="15" t="s">
        <v>280</v>
      </c>
      <c r="BK96" s="194">
        <f>BK97+BK249</f>
        <v>0</v>
      </c>
    </row>
    <row r="97" s="12" customFormat="1" ht="25.92" customHeight="1">
      <c r="A97" s="12"/>
      <c r="B97" s="195"/>
      <c r="C97" s="196"/>
      <c r="D97" s="197" t="s">
        <v>73</v>
      </c>
      <c r="E97" s="198" t="s">
        <v>408</v>
      </c>
      <c r="F97" s="198" t="s">
        <v>409</v>
      </c>
      <c r="G97" s="196"/>
      <c r="H97" s="196"/>
      <c r="I97" s="199"/>
      <c r="J97" s="200">
        <f>BK97</f>
        <v>0</v>
      </c>
      <c r="K97" s="196"/>
      <c r="L97" s="201"/>
      <c r="M97" s="202"/>
      <c r="N97" s="203"/>
      <c r="O97" s="203"/>
      <c r="P97" s="204">
        <f>P98+P100+P172+P182+P188+P205+P224+P235+P244</f>
        <v>0</v>
      </c>
      <c r="Q97" s="203"/>
      <c r="R97" s="204">
        <f>R98+R100+R172+R182+R188+R205+R224+R235+R244</f>
        <v>0</v>
      </c>
      <c r="S97" s="203"/>
      <c r="T97" s="205">
        <f>T98+T100+T172+T182+T188+T205+T224+T235+T244</f>
        <v>0</v>
      </c>
      <c r="U97" s="12"/>
      <c r="V97" s="12"/>
      <c r="W97" s="12"/>
      <c r="X97" s="12"/>
      <c r="Y97" s="12"/>
      <c r="Z97" s="12"/>
      <c r="AA97" s="12"/>
      <c r="AB97" s="12"/>
      <c r="AC97" s="12"/>
      <c r="AD97" s="12"/>
      <c r="AE97" s="12"/>
      <c r="AR97" s="206" t="s">
        <v>83</v>
      </c>
      <c r="AT97" s="207" t="s">
        <v>73</v>
      </c>
      <c r="AU97" s="207" t="s">
        <v>74</v>
      </c>
      <c r="AY97" s="206" t="s">
        <v>305</v>
      </c>
      <c r="BK97" s="208">
        <f>BK98+BK100+BK172+BK182+BK188+BK205+BK224+BK235+BK244</f>
        <v>0</v>
      </c>
    </row>
    <row r="98" s="12" customFormat="1" ht="22.8" customHeight="1">
      <c r="A98" s="12"/>
      <c r="B98" s="195"/>
      <c r="C98" s="196"/>
      <c r="D98" s="197" t="s">
        <v>73</v>
      </c>
      <c r="E98" s="209" t="s">
        <v>756</v>
      </c>
      <c r="F98" s="209" t="s">
        <v>757</v>
      </c>
      <c r="G98" s="196"/>
      <c r="H98" s="196"/>
      <c r="I98" s="199"/>
      <c r="J98" s="210">
        <f>BK98</f>
        <v>0</v>
      </c>
      <c r="K98" s="196"/>
      <c r="L98" s="201"/>
      <c r="M98" s="202"/>
      <c r="N98" s="203"/>
      <c r="O98" s="203"/>
      <c r="P98" s="204">
        <f>P99</f>
        <v>0</v>
      </c>
      <c r="Q98" s="203"/>
      <c r="R98" s="204">
        <f>R99</f>
        <v>0</v>
      </c>
      <c r="S98" s="203"/>
      <c r="T98" s="205">
        <f>T99</f>
        <v>0</v>
      </c>
      <c r="U98" s="12"/>
      <c r="V98" s="12"/>
      <c r="W98" s="12"/>
      <c r="X98" s="12"/>
      <c r="Y98" s="12"/>
      <c r="Z98" s="12"/>
      <c r="AA98" s="12"/>
      <c r="AB98" s="12"/>
      <c r="AC98" s="12"/>
      <c r="AD98" s="12"/>
      <c r="AE98" s="12"/>
      <c r="AR98" s="206" t="s">
        <v>83</v>
      </c>
      <c r="AT98" s="207" t="s">
        <v>73</v>
      </c>
      <c r="AU98" s="207" t="s">
        <v>81</v>
      </c>
      <c r="AY98" s="206" t="s">
        <v>305</v>
      </c>
      <c r="BK98" s="208">
        <f>BK99</f>
        <v>0</v>
      </c>
    </row>
    <row r="99" s="2" customFormat="1" ht="76.35" customHeight="1">
      <c r="A99" s="36"/>
      <c r="B99" s="37"/>
      <c r="C99" s="211" t="s">
        <v>81</v>
      </c>
      <c r="D99" s="211" t="s">
        <v>308</v>
      </c>
      <c r="E99" s="212" t="s">
        <v>2733</v>
      </c>
      <c r="F99" s="213" t="s">
        <v>2734</v>
      </c>
      <c r="G99" s="214" t="s">
        <v>19</v>
      </c>
      <c r="H99" s="215">
        <v>0</v>
      </c>
      <c r="I99" s="216"/>
      <c r="J99" s="217">
        <f>ROUND(I99*H99,2)</f>
        <v>0</v>
      </c>
      <c r="K99" s="213" t="s">
        <v>19</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376</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2735</v>
      </c>
    </row>
    <row r="100" s="12" customFormat="1" ht="22.8" customHeight="1">
      <c r="A100" s="12"/>
      <c r="B100" s="195"/>
      <c r="C100" s="196"/>
      <c r="D100" s="197" t="s">
        <v>73</v>
      </c>
      <c r="E100" s="209" t="s">
        <v>2736</v>
      </c>
      <c r="F100" s="209" t="s">
        <v>2737</v>
      </c>
      <c r="G100" s="196"/>
      <c r="H100" s="196"/>
      <c r="I100" s="199"/>
      <c r="J100" s="210">
        <f>BK100</f>
        <v>0</v>
      </c>
      <c r="K100" s="196"/>
      <c r="L100" s="201"/>
      <c r="M100" s="202"/>
      <c r="N100" s="203"/>
      <c r="O100" s="203"/>
      <c r="P100" s="204">
        <f>SUM(P101:P171)</f>
        <v>0</v>
      </c>
      <c r="Q100" s="203"/>
      <c r="R100" s="204">
        <f>SUM(R101:R171)</f>
        <v>0</v>
      </c>
      <c r="S100" s="203"/>
      <c r="T100" s="205">
        <f>SUM(T101:T171)</f>
        <v>0</v>
      </c>
      <c r="U100" s="12"/>
      <c r="V100" s="12"/>
      <c r="W100" s="12"/>
      <c r="X100" s="12"/>
      <c r="Y100" s="12"/>
      <c r="Z100" s="12"/>
      <c r="AA100" s="12"/>
      <c r="AB100" s="12"/>
      <c r="AC100" s="12"/>
      <c r="AD100" s="12"/>
      <c r="AE100" s="12"/>
      <c r="AR100" s="206" t="s">
        <v>81</v>
      </c>
      <c r="AT100" s="207" t="s">
        <v>73</v>
      </c>
      <c r="AU100" s="207" t="s">
        <v>81</v>
      </c>
      <c r="AY100" s="206" t="s">
        <v>305</v>
      </c>
      <c r="BK100" s="208">
        <f>SUM(BK101:BK171)</f>
        <v>0</v>
      </c>
    </row>
    <row r="101" s="2" customFormat="1" ht="14.4" customHeight="1">
      <c r="A101" s="36"/>
      <c r="B101" s="37"/>
      <c r="C101" s="211" t="s">
        <v>83</v>
      </c>
      <c r="D101" s="211" t="s">
        <v>308</v>
      </c>
      <c r="E101" s="212" t="s">
        <v>2738</v>
      </c>
      <c r="F101" s="213" t="s">
        <v>2739</v>
      </c>
      <c r="G101" s="214" t="s">
        <v>940</v>
      </c>
      <c r="H101" s="215">
        <v>1</v>
      </c>
      <c r="I101" s="216"/>
      <c r="J101" s="217">
        <f>ROUND(I101*H101,2)</f>
        <v>0</v>
      </c>
      <c r="K101" s="213" t="s">
        <v>19</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376</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2740</v>
      </c>
    </row>
    <row r="102" s="2" customFormat="1" ht="14.4" customHeight="1">
      <c r="A102" s="36"/>
      <c r="B102" s="37"/>
      <c r="C102" s="211" t="s">
        <v>112</v>
      </c>
      <c r="D102" s="211" t="s">
        <v>308</v>
      </c>
      <c r="E102" s="212" t="s">
        <v>2741</v>
      </c>
      <c r="F102" s="213" t="s">
        <v>2742</v>
      </c>
      <c r="G102" s="214" t="s">
        <v>940</v>
      </c>
      <c r="H102" s="215">
        <v>2</v>
      </c>
      <c r="I102" s="216"/>
      <c r="J102" s="217">
        <f>ROUND(I102*H102,2)</f>
        <v>0</v>
      </c>
      <c r="K102" s="213" t="s">
        <v>19</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376</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2743</v>
      </c>
    </row>
    <row r="103" s="2" customFormat="1" ht="14.4" customHeight="1">
      <c r="A103" s="36"/>
      <c r="B103" s="37"/>
      <c r="C103" s="211" t="s">
        <v>313</v>
      </c>
      <c r="D103" s="211" t="s">
        <v>308</v>
      </c>
      <c r="E103" s="212" t="s">
        <v>2744</v>
      </c>
      <c r="F103" s="213" t="s">
        <v>2745</v>
      </c>
      <c r="G103" s="214" t="s">
        <v>940</v>
      </c>
      <c r="H103" s="215">
        <v>1</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376</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2746</v>
      </c>
    </row>
    <row r="104" s="2" customFormat="1" ht="14.4" customHeight="1">
      <c r="A104" s="36"/>
      <c r="B104" s="37"/>
      <c r="C104" s="211" t="s">
        <v>330</v>
      </c>
      <c r="D104" s="211" t="s">
        <v>308</v>
      </c>
      <c r="E104" s="212" t="s">
        <v>2747</v>
      </c>
      <c r="F104" s="213" t="s">
        <v>2748</v>
      </c>
      <c r="G104" s="214" t="s">
        <v>940</v>
      </c>
      <c r="H104" s="215">
        <v>1</v>
      </c>
      <c r="I104" s="216"/>
      <c r="J104" s="217">
        <f>ROUND(I104*H104,2)</f>
        <v>0</v>
      </c>
      <c r="K104" s="213" t="s">
        <v>19</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376</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2749</v>
      </c>
    </row>
    <row r="105" s="2" customFormat="1" ht="14.4" customHeight="1">
      <c r="A105" s="36"/>
      <c r="B105" s="37"/>
      <c r="C105" s="211" t="s">
        <v>334</v>
      </c>
      <c r="D105" s="211" t="s">
        <v>308</v>
      </c>
      <c r="E105" s="212" t="s">
        <v>2750</v>
      </c>
      <c r="F105" s="213" t="s">
        <v>2742</v>
      </c>
      <c r="G105" s="214" t="s">
        <v>940</v>
      </c>
      <c r="H105" s="215">
        <v>2</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376</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2751</v>
      </c>
    </row>
    <row r="106" s="2" customFormat="1" ht="14.4" customHeight="1">
      <c r="A106" s="36"/>
      <c r="B106" s="37"/>
      <c r="C106" s="211" t="s">
        <v>338</v>
      </c>
      <c r="D106" s="211" t="s">
        <v>308</v>
      </c>
      <c r="E106" s="212" t="s">
        <v>2752</v>
      </c>
      <c r="F106" s="213" t="s">
        <v>2745</v>
      </c>
      <c r="G106" s="214" t="s">
        <v>940</v>
      </c>
      <c r="H106" s="215">
        <v>1</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376</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2753</v>
      </c>
    </row>
    <row r="107" s="2" customFormat="1" ht="14.4" customHeight="1">
      <c r="A107" s="36"/>
      <c r="B107" s="37"/>
      <c r="C107" s="211" t="s">
        <v>342</v>
      </c>
      <c r="D107" s="211" t="s">
        <v>308</v>
      </c>
      <c r="E107" s="212" t="s">
        <v>2754</v>
      </c>
      <c r="F107" s="213" t="s">
        <v>2755</v>
      </c>
      <c r="G107" s="214" t="s">
        <v>940</v>
      </c>
      <c r="H107" s="215">
        <v>8</v>
      </c>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2756</v>
      </c>
    </row>
    <row r="108" s="2" customFormat="1" ht="14.4" customHeight="1">
      <c r="A108" s="36"/>
      <c r="B108" s="37"/>
      <c r="C108" s="211" t="s">
        <v>346</v>
      </c>
      <c r="D108" s="211" t="s">
        <v>308</v>
      </c>
      <c r="E108" s="212" t="s">
        <v>2757</v>
      </c>
      <c r="F108" s="213" t="s">
        <v>2758</v>
      </c>
      <c r="G108" s="214" t="s">
        <v>940</v>
      </c>
      <c r="H108" s="215">
        <v>5</v>
      </c>
      <c r="I108" s="216"/>
      <c r="J108" s="217">
        <f>ROUND(I108*H108,2)</f>
        <v>0</v>
      </c>
      <c r="K108" s="213" t="s">
        <v>19</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376</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2759</v>
      </c>
    </row>
    <row r="109" s="2" customFormat="1" ht="14.4" customHeight="1">
      <c r="A109" s="36"/>
      <c r="B109" s="37"/>
      <c r="C109" s="211" t="s">
        <v>350</v>
      </c>
      <c r="D109" s="211" t="s">
        <v>308</v>
      </c>
      <c r="E109" s="212" t="s">
        <v>2760</v>
      </c>
      <c r="F109" s="213" t="s">
        <v>2761</v>
      </c>
      <c r="G109" s="214" t="s">
        <v>940</v>
      </c>
      <c r="H109" s="215">
        <v>1</v>
      </c>
      <c r="I109" s="216"/>
      <c r="J109" s="217">
        <f>ROUND(I109*H109,2)</f>
        <v>0</v>
      </c>
      <c r="K109" s="213" t="s">
        <v>19</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376</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2762</v>
      </c>
    </row>
    <row r="110" s="2" customFormat="1" ht="14.4" customHeight="1">
      <c r="A110" s="36"/>
      <c r="B110" s="37"/>
      <c r="C110" s="211" t="s">
        <v>354</v>
      </c>
      <c r="D110" s="211" t="s">
        <v>308</v>
      </c>
      <c r="E110" s="212" t="s">
        <v>2763</v>
      </c>
      <c r="F110" s="213" t="s">
        <v>2764</v>
      </c>
      <c r="G110" s="214" t="s">
        <v>2584</v>
      </c>
      <c r="H110" s="215">
        <v>6</v>
      </c>
      <c r="I110" s="216"/>
      <c r="J110" s="217">
        <f>ROUND(I110*H110,2)</f>
        <v>0</v>
      </c>
      <c r="K110" s="213" t="s">
        <v>19</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376</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2765</v>
      </c>
    </row>
    <row r="111" s="2" customFormat="1" ht="14.4" customHeight="1">
      <c r="A111" s="36"/>
      <c r="B111" s="37"/>
      <c r="C111" s="211" t="s">
        <v>358</v>
      </c>
      <c r="D111" s="211" t="s">
        <v>308</v>
      </c>
      <c r="E111" s="212" t="s">
        <v>2766</v>
      </c>
      <c r="F111" s="213" t="s">
        <v>2767</v>
      </c>
      <c r="G111" s="214" t="s">
        <v>940</v>
      </c>
      <c r="H111" s="215">
        <v>8</v>
      </c>
      <c r="I111" s="216"/>
      <c r="J111" s="217">
        <f>ROUND(I111*H111,2)</f>
        <v>0</v>
      </c>
      <c r="K111" s="213" t="s">
        <v>19</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376</v>
      </c>
      <c r="AT111" s="222" t="s">
        <v>308</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2768</v>
      </c>
    </row>
    <row r="112" s="2" customFormat="1" ht="14.4" customHeight="1">
      <c r="A112" s="36"/>
      <c r="B112" s="37"/>
      <c r="C112" s="211" t="s">
        <v>362</v>
      </c>
      <c r="D112" s="211" t="s">
        <v>308</v>
      </c>
      <c r="E112" s="212" t="s">
        <v>2769</v>
      </c>
      <c r="F112" s="213" t="s">
        <v>2770</v>
      </c>
      <c r="G112" s="214" t="s">
        <v>2584</v>
      </c>
      <c r="H112" s="215">
        <v>5</v>
      </c>
      <c r="I112" s="216"/>
      <c r="J112" s="217">
        <f>ROUND(I112*H112,2)</f>
        <v>0</v>
      </c>
      <c r="K112" s="213" t="s">
        <v>19</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2771</v>
      </c>
    </row>
    <row r="113" s="2" customFormat="1" ht="14.4" customHeight="1">
      <c r="A113" s="36"/>
      <c r="B113" s="37"/>
      <c r="C113" s="211" t="s">
        <v>367</v>
      </c>
      <c r="D113" s="211" t="s">
        <v>308</v>
      </c>
      <c r="E113" s="212" t="s">
        <v>2772</v>
      </c>
      <c r="F113" s="213" t="s">
        <v>2773</v>
      </c>
      <c r="G113" s="214" t="s">
        <v>940</v>
      </c>
      <c r="H113" s="215">
        <v>7</v>
      </c>
      <c r="I113" s="216"/>
      <c r="J113" s="217">
        <f>ROUND(I113*H113,2)</f>
        <v>0</v>
      </c>
      <c r="K113" s="213" t="s">
        <v>19</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376</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2774</v>
      </c>
    </row>
    <row r="114" s="2" customFormat="1" ht="14.4" customHeight="1">
      <c r="A114" s="36"/>
      <c r="B114" s="37"/>
      <c r="C114" s="211" t="s">
        <v>8</v>
      </c>
      <c r="D114" s="211" t="s">
        <v>308</v>
      </c>
      <c r="E114" s="212" t="s">
        <v>2775</v>
      </c>
      <c r="F114" s="213" t="s">
        <v>2776</v>
      </c>
      <c r="G114" s="214" t="s">
        <v>2584</v>
      </c>
      <c r="H114" s="215">
        <v>7</v>
      </c>
      <c r="I114" s="216"/>
      <c r="J114" s="217">
        <f>ROUND(I114*H114,2)</f>
        <v>0</v>
      </c>
      <c r="K114" s="213" t="s">
        <v>19</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2777</v>
      </c>
    </row>
    <row r="115" s="2" customFormat="1" ht="14.4" customHeight="1">
      <c r="A115" s="36"/>
      <c r="B115" s="37"/>
      <c r="C115" s="211" t="s">
        <v>376</v>
      </c>
      <c r="D115" s="211" t="s">
        <v>308</v>
      </c>
      <c r="E115" s="212" t="s">
        <v>2778</v>
      </c>
      <c r="F115" s="213" t="s">
        <v>2779</v>
      </c>
      <c r="G115" s="214" t="s">
        <v>940</v>
      </c>
      <c r="H115" s="215">
        <v>10</v>
      </c>
      <c r="I115" s="216"/>
      <c r="J115" s="217">
        <f>ROUND(I115*H115,2)</f>
        <v>0</v>
      </c>
      <c r="K115" s="213" t="s">
        <v>19</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2780</v>
      </c>
    </row>
    <row r="116" s="2" customFormat="1" ht="14.4" customHeight="1">
      <c r="A116" s="36"/>
      <c r="B116" s="37"/>
      <c r="C116" s="211" t="s">
        <v>381</v>
      </c>
      <c r="D116" s="211" t="s">
        <v>308</v>
      </c>
      <c r="E116" s="212" t="s">
        <v>2781</v>
      </c>
      <c r="F116" s="213" t="s">
        <v>2782</v>
      </c>
      <c r="G116" s="214" t="s">
        <v>2584</v>
      </c>
      <c r="H116" s="215">
        <v>15</v>
      </c>
      <c r="I116" s="216"/>
      <c r="J116" s="217">
        <f>ROUND(I116*H116,2)</f>
        <v>0</v>
      </c>
      <c r="K116" s="213" t="s">
        <v>19</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376</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2783</v>
      </c>
    </row>
    <row r="117" s="2" customFormat="1" ht="14.4" customHeight="1">
      <c r="A117" s="36"/>
      <c r="B117" s="37"/>
      <c r="C117" s="211" t="s">
        <v>385</v>
      </c>
      <c r="D117" s="211" t="s">
        <v>308</v>
      </c>
      <c r="E117" s="212" t="s">
        <v>2784</v>
      </c>
      <c r="F117" s="213" t="s">
        <v>2785</v>
      </c>
      <c r="G117" s="214" t="s">
        <v>2584</v>
      </c>
      <c r="H117" s="215">
        <v>10</v>
      </c>
      <c r="I117" s="216"/>
      <c r="J117" s="217">
        <f>ROUND(I117*H117,2)</f>
        <v>0</v>
      </c>
      <c r="K117" s="213" t="s">
        <v>19</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2786</v>
      </c>
    </row>
    <row r="118" s="2" customFormat="1" ht="14.4" customHeight="1">
      <c r="A118" s="36"/>
      <c r="B118" s="37"/>
      <c r="C118" s="211" t="s">
        <v>389</v>
      </c>
      <c r="D118" s="211" t="s">
        <v>308</v>
      </c>
      <c r="E118" s="212" t="s">
        <v>2787</v>
      </c>
      <c r="F118" s="213" t="s">
        <v>2788</v>
      </c>
      <c r="G118" s="214" t="s">
        <v>2584</v>
      </c>
      <c r="H118" s="215">
        <v>5</v>
      </c>
      <c r="I118" s="216"/>
      <c r="J118" s="217">
        <f>ROUND(I118*H118,2)</f>
        <v>0</v>
      </c>
      <c r="K118" s="213" t="s">
        <v>19</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2789</v>
      </c>
    </row>
    <row r="119" s="2" customFormat="1" ht="14.4" customHeight="1">
      <c r="A119" s="36"/>
      <c r="B119" s="37"/>
      <c r="C119" s="211" t="s">
        <v>393</v>
      </c>
      <c r="D119" s="211" t="s">
        <v>308</v>
      </c>
      <c r="E119" s="212" t="s">
        <v>2790</v>
      </c>
      <c r="F119" s="213" t="s">
        <v>2791</v>
      </c>
      <c r="G119" s="214" t="s">
        <v>940</v>
      </c>
      <c r="H119" s="215">
        <v>1</v>
      </c>
      <c r="I119" s="216"/>
      <c r="J119" s="217">
        <f>ROUND(I119*H119,2)</f>
        <v>0</v>
      </c>
      <c r="K119" s="213" t="s">
        <v>19</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2792</v>
      </c>
    </row>
    <row r="120" s="2" customFormat="1" ht="14.4" customHeight="1">
      <c r="A120" s="36"/>
      <c r="B120" s="37"/>
      <c r="C120" s="211" t="s">
        <v>7</v>
      </c>
      <c r="D120" s="211" t="s">
        <v>308</v>
      </c>
      <c r="E120" s="212" t="s">
        <v>2793</v>
      </c>
      <c r="F120" s="213" t="s">
        <v>2742</v>
      </c>
      <c r="G120" s="214" t="s">
        <v>940</v>
      </c>
      <c r="H120" s="215">
        <v>2</v>
      </c>
      <c r="I120" s="216"/>
      <c r="J120" s="217">
        <f>ROUND(I120*H120,2)</f>
        <v>0</v>
      </c>
      <c r="K120" s="213" t="s">
        <v>19</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2794</v>
      </c>
    </row>
    <row r="121" s="2" customFormat="1" ht="14.4" customHeight="1">
      <c r="A121" s="36"/>
      <c r="B121" s="37"/>
      <c r="C121" s="211" t="s">
        <v>400</v>
      </c>
      <c r="D121" s="211" t="s">
        <v>308</v>
      </c>
      <c r="E121" s="212" t="s">
        <v>2795</v>
      </c>
      <c r="F121" s="213" t="s">
        <v>2745</v>
      </c>
      <c r="G121" s="214" t="s">
        <v>940</v>
      </c>
      <c r="H121" s="215">
        <v>1</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2796</v>
      </c>
    </row>
    <row r="122" s="2" customFormat="1" ht="14.4" customHeight="1">
      <c r="A122" s="36"/>
      <c r="B122" s="37"/>
      <c r="C122" s="211" t="s">
        <v>404</v>
      </c>
      <c r="D122" s="211" t="s">
        <v>308</v>
      </c>
      <c r="E122" s="212" t="s">
        <v>2797</v>
      </c>
      <c r="F122" s="213" t="s">
        <v>2798</v>
      </c>
      <c r="G122" s="214" t="s">
        <v>940</v>
      </c>
      <c r="H122" s="215">
        <v>1</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2799</v>
      </c>
    </row>
    <row r="123" s="2" customFormat="1" ht="14.4" customHeight="1">
      <c r="A123" s="36"/>
      <c r="B123" s="37"/>
      <c r="C123" s="211" t="s">
        <v>412</v>
      </c>
      <c r="D123" s="211" t="s">
        <v>308</v>
      </c>
      <c r="E123" s="212" t="s">
        <v>2800</v>
      </c>
      <c r="F123" s="213" t="s">
        <v>2742</v>
      </c>
      <c r="G123" s="214" t="s">
        <v>940</v>
      </c>
      <c r="H123" s="215">
        <v>2</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2801</v>
      </c>
    </row>
    <row r="124" s="2" customFormat="1" ht="14.4" customHeight="1">
      <c r="A124" s="36"/>
      <c r="B124" s="37"/>
      <c r="C124" s="211" t="s">
        <v>419</v>
      </c>
      <c r="D124" s="211" t="s">
        <v>308</v>
      </c>
      <c r="E124" s="212" t="s">
        <v>2802</v>
      </c>
      <c r="F124" s="213" t="s">
        <v>2745</v>
      </c>
      <c r="G124" s="214" t="s">
        <v>940</v>
      </c>
      <c r="H124" s="215">
        <v>1</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2803</v>
      </c>
    </row>
    <row r="125" s="2" customFormat="1" ht="14.4" customHeight="1">
      <c r="A125" s="36"/>
      <c r="B125" s="37"/>
      <c r="C125" s="211" t="s">
        <v>425</v>
      </c>
      <c r="D125" s="211" t="s">
        <v>308</v>
      </c>
      <c r="E125" s="212" t="s">
        <v>2804</v>
      </c>
      <c r="F125" s="213" t="s">
        <v>2755</v>
      </c>
      <c r="G125" s="214" t="s">
        <v>940</v>
      </c>
      <c r="H125" s="215">
        <v>8</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2805</v>
      </c>
    </row>
    <row r="126" s="2" customFormat="1" ht="14.4" customHeight="1">
      <c r="A126" s="36"/>
      <c r="B126" s="37"/>
      <c r="C126" s="211" t="s">
        <v>480</v>
      </c>
      <c r="D126" s="211" t="s">
        <v>308</v>
      </c>
      <c r="E126" s="212" t="s">
        <v>2806</v>
      </c>
      <c r="F126" s="213" t="s">
        <v>2758</v>
      </c>
      <c r="G126" s="214" t="s">
        <v>940</v>
      </c>
      <c r="H126" s="215">
        <v>5</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376</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2807</v>
      </c>
    </row>
    <row r="127" s="2" customFormat="1" ht="14.4" customHeight="1">
      <c r="A127" s="36"/>
      <c r="B127" s="37"/>
      <c r="C127" s="211" t="s">
        <v>482</v>
      </c>
      <c r="D127" s="211" t="s">
        <v>308</v>
      </c>
      <c r="E127" s="212" t="s">
        <v>2808</v>
      </c>
      <c r="F127" s="213" t="s">
        <v>2761</v>
      </c>
      <c r="G127" s="214" t="s">
        <v>940</v>
      </c>
      <c r="H127" s="215">
        <v>1</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2809</v>
      </c>
    </row>
    <row r="128" s="2" customFormat="1" ht="14.4" customHeight="1">
      <c r="A128" s="36"/>
      <c r="B128" s="37"/>
      <c r="C128" s="211" t="s">
        <v>486</v>
      </c>
      <c r="D128" s="211" t="s">
        <v>308</v>
      </c>
      <c r="E128" s="212" t="s">
        <v>2810</v>
      </c>
      <c r="F128" s="213" t="s">
        <v>2764</v>
      </c>
      <c r="G128" s="214" t="s">
        <v>2584</v>
      </c>
      <c r="H128" s="215">
        <v>5</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376</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2811</v>
      </c>
    </row>
    <row r="129" s="2" customFormat="1" ht="14.4" customHeight="1">
      <c r="A129" s="36"/>
      <c r="B129" s="37"/>
      <c r="C129" s="211" t="s">
        <v>488</v>
      </c>
      <c r="D129" s="211" t="s">
        <v>308</v>
      </c>
      <c r="E129" s="212" t="s">
        <v>2812</v>
      </c>
      <c r="F129" s="213" t="s">
        <v>2767</v>
      </c>
      <c r="G129" s="214" t="s">
        <v>940</v>
      </c>
      <c r="H129" s="215">
        <v>8</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2813</v>
      </c>
    </row>
    <row r="130" s="2" customFormat="1" ht="14.4" customHeight="1">
      <c r="A130" s="36"/>
      <c r="B130" s="37"/>
      <c r="C130" s="211" t="s">
        <v>490</v>
      </c>
      <c r="D130" s="211" t="s">
        <v>308</v>
      </c>
      <c r="E130" s="212" t="s">
        <v>2814</v>
      </c>
      <c r="F130" s="213" t="s">
        <v>2770</v>
      </c>
      <c r="G130" s="214" t="s">
        <v>2584</v>
      </c>
      <c r="H130" s="215">
        <v>5</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376</v>
      </c>
      <c r="AT130" s="222" t="s">
        <v>308</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2815</v>
      </c>
    </row>
    <row r="131" s="2" customFormat="1" ht="14.4" customHeight="1">
      <c r="A131" s="36"/>
      <c r="B131" s="37"/>
      <c r="C131" s="211" t="s">
        <v>494</v>
      </c>
      <c r="D131" s="211" t="s">
        <v>308</v>
      </c>
      <c r="E131" s="212" t="s">
        <v>2816</v>
      </c>
      <c r="F131" s="213" t="s">
        <v>2773</v>
      </c>
      <c r="G131" s="214" t="s">
        <v>940</v>
      </c>
      <c r="H131" s="215">
        <v>7</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2817</v>
      </c>
    </row>
    <row r="132" s="2" customFormat="1" ht="14.4" customHeight="1">
      <c r="A132" s="36"/>
      <c r="B132" s="37"/>
      <c r="C132" s="211" t="s">
        <v>496</v>
      </c>
      <c r="D132" s="211" t="s">
        <v>308</v>
      </c>
      <c r="E132" s="212" t="s">
        <v>2818</v>
      </c>
      <c r="F132" s="213" t="s">
        <v>2776</v>
      </c>
      <c r="G132" s="214" t="s">
        <v>2584</v>
      </c>
      <c r="H132" s="215">
        <v>7</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376</v>
      </c>
      <c r="AT132" s="222" t="s">
        <v>308</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2819</v>
      </c>
    </row>
    <row r="133" s="2" customFormat="1" ht="14.4" customHeight="1">
      <c r="A133" s="36"/>
      <c r="B133" s="37"/>
      <c r="C133" s="211" t="s">
        <v>498</v>
      </c>
      <c r="D133" s="211" t="s">
        <v>308</v>
      </c>
      <c r="E133" s="212" t="s">
        <v>2820</v>
      </c>
      <c r="F133" s="213" t="s">
        <v>2779</v>
      </c>
      <c r="G133" s="214" t="s">
        <v>940</v>
      </c>
      <c r="H133" s="215">
        <v>10</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376</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2821</v>
      </c>
    </row>
    <row r="134" s="2" customFormat="1" ht="14.4" customHeight="1">
      <c r="A134" s="36"/>
      <c r="B134" s="37"/>
      <c r="C134" s="211" t="s">
        <v>500</v>
      </c>
      <c r="D134" s="211" t="s">
        <v>308</v>
      </c>
      <c r="E134" s="212" t="s">
        <v>2822</v>
      </c>
      <c r="F134" s="213" t="s">
        <v>2782</v>
      </c>
      <c r="G134" s="214" t="s">
        <v>2584</v>
      </c>
      <c r="H134" s="215">
        <v>15</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376</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2823</v>
      </c>
    </row>
    <row r="135" s="2" customFormat="1" ht="14.4" customHeight="1">
      <c r="A135" s="36"/>
      <c r="B135" s="37"/>
      <c r="C135" s="211" t="s">
        <v>504</v>
      </c>
      <c r="D135" s="211" t="s">
        <v>308</v>
      </c>
      <c r="E135" s="212" t="s">
        <v>2824</v>
      </c>
      <c r="F135" s="213" t="s">
        <v>2785</v>
      </c>
      <c r="G135" s="214" t="s">
        <v>2584</v>
      </c>
      <c r="H135" s="215">
        <v>10</v>
      </c>
      <c r="I135" s="216"/>
      <c r="J135" s="217">
        <f>ROUND(I135*H135,2)</f>
        <v>0</v>
      </c>
      <c r="K135" s="213" t="s">
        <v>19</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376</v>
      </c>
      <c r="AT135" s="222" t="s">
        <v>308</v>
      </c>
      <c r="AU135" s="222" t="s">
        <v>83</v>
      </c>
      <c r="AY135" s="15" t="s">
        <v>305</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376</v>
      </c>
      <c r="BM135" s="222" t="s">
        <v>2825</v>
      </c>
    </row>
    <row r="136" s="2" customFormat="1" ht="14.4" customHeight="1">
      <c r="A136" s="36"/>
      <c r="B136" s="37"/>
      <c r="C136" s="211" t="s">
        <v>508</v>
      </c>
      <c r="D136" s="211" t="s">
        <v>308</v>
      </c>
      <c r="E136" s="212" t="s">
        <v>2826</v>
      </c>
      <c r="F136" s="213" t="s">
        <v>2788</v>
      </c>
      <c r="G136" s="214" t="s">
        <v>2584</v>
      </c>
      <c r="H136" s="215">
        <v>5</v>
      </c>
      <c r="I136" s="216"/>
      <c r="J136" s="217">
        <f>ROUND(I136*H136,2)</f>
        <v>0</v>
      </c>
      <c r="K136" s="213" t="s">
        <v>19</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376</v>
      </c>
      <c r="AT136" s="222" t="s">
        <v>308</v>
      </c>
      <c r="AU136" s="222" t="s">
        <v>83</v>
      </c>
      <c r="AY136" s="15" t="s">
        <v>305</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376</v>
      </c>
      <c r="BM136" s="222" t="s">
        <v>2827</v>
      </c>
    </row>
    <row r="137" s="2" customFormat="1" ht="14.4" customHeight="1">
      <c r="A137" s="36"/>
      <c r="B137" s="37"/>
      <c r="C137" s="211" t="s">
        <v>512</v>
      </c>
      <c r="D137" s="211" t="s">
        <v>308</v>
      </c>
      <c r="E137" s="212" t="s">
        <v>2828</v>
      </c>
      <c r="F137" s="213" t="s">
        <v>2829</v>
      </c>
      <c r="G137" s="214" t="s">
        <v>940</v>
      </c>
      <c r="H137" s="215">
        <v>1</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376</v>
      </c>
      <c r="AT137" s="222" t="s">
        <v>308</v>
      </c>
      <c r="AU137" s="222" t="s">
        <v>83</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376</v>
      </c>
      <c r="BM137" s="222" t="s">
        <v>2830</v>
      </c>
    </row>
    <row r="138" s="2" customFormat="1" ht="14.4" customHeight="1">
      <c r="A138" s="36"/>
      <c r="B138" s="37"/>
      <c r="C138" s="211" t="s">
        <v>516</v>
      </c>
      <c r="D138" s="211" t="s">
        <v>308</v>
      </c>
      <c r="E138" s="212" t="s">
        <v>2831</v>
      </c>
      <c r="F138" s="213" t="s">
        <v>2742</v>
      </c>
      <c r="G138" s="214" t="s">
        <v>940</v>
      </c>
      <c r="H138" s="215">
        <v>2</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376</v>
      </c>
      <c r="AT138" s="222" t="s">
        <v>308</v>
      </c>
      <c r="AU138" s="222" t="s">
        <v>83</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376</v>
      </c>
      <c r="BM138" s="222" t="s">
        <v>2832</v>
      </c>
    </row>
    <row r="139" s="2" customFormat="1" ht="14.4" customHeight="1">
      <c r="A139" s="36"/>
      <c r="B139" s="37"/>
      <c r="C139" s="211" t="s">
        <v>520</v>
      </c>
      <c r="D139" s="211" t="s">
        <v>308</v>
      </c>
      <c r="E139" s="212" t="s">
        <v>2833</v>
      </c>
      <c r="F139" s="213" t="s">
        <v>2745</v>
      </c>
      <c r="G139" s="214" t="s">
        <v>940</v>
      </c>
      <c r="H139" s="215">
        <v>1</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376</v>
      </c>
      <c r="AT139" s="222" t="s">
        <v>308</v>
      </c>
      <c r="AU139" s="222" t="s">
        <v>83</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376</v>
      </c>
      <c r="BM139" s="222" t="s">
        <v>2834</v>
      </c>
    </row>
    <row r="140" s="2" customFormat="1" ht="14.4" customHeight="1">
      <c r="A140" s="36"/>
      <c r="B140" s="37"/>
      <c r="C140" s="211" t="s">
        <v>524</v>
      </c>
      <c r="D140" s="211" t="s">
        <v>308</v>
      </c>
      <c r="E140" s="212" t="s">
        <v>2835</v>
      </c>
      <c r="F140" s="213" t="s">
        <v>2836</v>
      </c>
      <c r="G140" s="214" t="s">
        <v>940</v>
      </c>
      <c r="H140" s="215">
        <v>1</v>
      </c>
      <c r="I140" s="216"/>
      <c r="J140" s="217">
        <f>ROUND(I140*H140,2)</f>
        <v>0</v>
      </c>
      <c r="K140" s="213" t="s">
        <v>19</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376</v>
      </c>
      <c r="AT140" s="222" t="s">
        <v>308</v>
      </c>
      <c r="AU140" s="222" t="s">
        <v>83</v>
      </c>
      <c r="AY140" s="15" t="s">
        <v>305</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376</v>
      </c>
      <c r="BM140" s="222" t="s">
        <v>2837</v>
      </c>
    </row>
    <row r="141" s="2" customFormat="1" ht="14.4" customHeight="1">
      <c r="A141" s="36"/>
      <c r="B141" s="37"/>
      <c r="C141" s="211" t="s">
        <v>528</v>
      </c>
      <c r="D141" s="211" t="s">
        <v>308</v>
      </c>
      <c r="E141" s="212" t="s">
        <v>2838</v>
      </c>
      <c r="F141" s="213" t="s">
        <v>2742</v>
      </c>
      <c r="G141" s="214" t="s">
        <v>940</v>
      </c>
      <c r="H141" s="215">
        <v>2</v>
      </c>
      <c r="I141" s="216"/>
      <c r="J141" s="217">
        <f>ROUND(I141*H141,2)</f>
        <v>0</v>
      </c>
      <c r="K141" s="213" t="s">
        <v>19</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376</v>
      </c>
      <c r="AT141" s="222" t="s">
        <v>308</v>
      </c>
      <c r="AU141" s="222" t="s">
        <v>83</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376</v>
      </c>
      <c r="BM141" s="222" t="s">
        <v>2839</v>
      </c>
    </row>
    <row r="142" s="2" customFormat="1" ht="14.4" customHeight="1">
      <c r="A142" s="36"/>
      <c r="B142" s="37"/>
      <c r="C142" s="211" t="s">
        <v>532</v>
      </c>
      <c r="D142" s="211" t="s">
        <v>308</v>
      </c>
      <c r="E142" s="212" t="s">
        <v>2840</v>
      </c>
      <c r="F142" s="213" t="s">
        <v>2745</v>
      </c>
      <c r="G142" s="214" t="s">
        <v>940</v>
      </c>
      <c r="H142" s="215">
        <v>1</v>
      </c>
      <c r="I142" s="216"/>
      <c r="J142" s="217">
        <f>ROUND(I142*H142,2)</f>
        <v>0</v>
      </c>
      <c r="K142" s="213" t="s">
        <v>19</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376</v>
      </c>
      <c r="AT142" s="222" t="s">
        <v>308</v>
      </c>
      <c r="AU142" s="222" t="s">
        <v>83</v>
      </c>
      <c r="AY142" s="15" t="s">
        <v>305</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376</v>
      </c>
      <c r="BM142" s="222" t="s">
        <v>2841</v>
      </c>
    </row>
    <row r="143" s="2" customFormat="1" ht="14.4" customHeight="1">
      <c r="A143" s="36"/>
      <c r="B143" s="37"/>
      <c r="C143" s="211" t="s">
        <v>536</v>
      </c>
      <c r="D143" s="211" t="s">
        <v>308</v>
      </c>
      <c r="E143" s="212" t="s">
        <v>2842</v>
      </c>
      <c r="F143" s="213" t="s">
        <v>2755</v>
      </c>
      <c r="G143" s="214" t="s">
        <v>940</v>
      </c>
      <c r="H143" s="215">
        <v>8</v>
      </c>
      <c r="I143" s="216"/>
      <c r="J143" s="217">
        <f>ROUND(I143*H143,2)</f>
        <v>0</v>
      </c>
      <c r="K143" s="213" t="s">
        <v>19</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376</v>
      </c>
      <c r="AT143" s="222" t="s">
        <v>308</v>
      </c>
      <c r="AU143" s="222" t="s">
        <v>83</v>
      </c>
      <c r="AY143" s="15" t="s">
        <v>305</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376</v>
      </c>
      <c r="BM143" s="222" t="s">
        <v>2843</v>
      </c>
    </row>
    <row r="144" s="2" customFormat="1" ht="14.4" customHeight="1">
      <c r="A144" s="36"/>
      <c r="B144" s="37"/>
      <c r="C144" s="211" t="s">
        <v>540</v>
      </c>
      <c r="D144" s="211" t="s">
        <v>308</v>
      </c>
      <c r="E144" s="212" t="s">
        <v>2844</v>
      </c>
      <c r="F144" s="213" t="s">
        <v>2758</v>
      </c>
      <c r="G144" s="214" t="s">
        <v>940</v>
      </c>
      <c r="H144" s="215">
        <v>5</v>
      </c>
      <c r="I144" s="216"/>
      <c r="J144" s="217">
        <f>ROUND(I144*H144,2)</f>
        <v>0</v>
      </c>
      <c r="K144" s="213" t="s">
        <v>19</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376</v>
      </c>
      <c r="AT144" s="222" t="s">
        <v>308</v>
      </c>
      <c r="AU144" s="222" t="s">
        <v>83</v>
      </c>
      <c r="AY144" s="15" t="s">
        <v>305</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376</v>
      </c>
      <c r="BM144" s="222" t="s">
        <v>2845</v>
      </c>
    </row>
    <row r="145" s="2" customFormat="1" ht="14.4" customHeight="1">
      <c r="A145" s="36"/>
      <c r="B145" s="37"/>
      <c r="C145" s="211" t="s">
        <v>544</v>
      </c>
      <c r="D145" s="211" t="s">
        <v>308</v>
      </c>
      <c r="E145" s="212" t="s">
        <v>2846</v>
      </c>
      <c r="F145" s="213" t="s">
        <v>2761</v>
      </c>
      <c r="G145" s="214" t="s">
        <v>940</v>
      </c>
      <c r="H145" s="215">
        <v>1</v>
      </c>
      <c r="I145" s="216"/>
      <c r="J145" s="217">
        <f>ROUND(I145*H145,2)</f>
        <v>0</v>
      </c>
      <c r="K145" s="213" t="s">
        <v>19</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376</v>
      </c>
      <c r="AT145" s="222" t="s">
        <v>308</v>
      </c>
      <c r="AU145" s="222" t="s">
        <v>83</v>
      </c>
      <c r="AY145" s="15" t="s">
        <v>305</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376</v>
      </c>
      <c r="BM145" s="222" t="s">
        <v>2847</v>
      </c>
    </row>
    <row r="146" s="2" customFormat="1" ht="14.4" customHeight="1">
      <c r="A146" s="36"/>
      <c r="B146" s="37"/>
      <c r="C146" s="211" t="s">
        <v>548</v>
      </c>
      <c r="D146" s="211" t="s">
        <v>308</v>
      </c>
      <c r="E146" s="212" t="s">
        <v>2848</v>
      </c>
      <c r="F146" s="213" t="s">
        <v>2764</v>
      </c>
      <c r="G146" s="214" t="s">
        <v>2584</v>
      </c>
      <c r="H146" s="215">
        <v>5</v>
      </c>
      <c r="I146" s="216"/>
      <c r="J146" s="217">
        <f>ROUND(I146*H146,2)</f>
        <v>0</v>
      </c>
      <c r="K146" s="213" t="s">
        <v>19</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376</v>
      </c>
      <c r="AT146" s="222" t="s">
        <v>308</v>
      </c>
      <c r="AU146" s="222" t="s">
        <v>83</v>
      </c>
      <c r="AY146" s="15" t="s">
        <v>305</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376</v>
      </c>
      <c r="BM146" s="222" t="s">
        <v>2849</v>
      </c>
    </row>
    <row r="147" s="2" customFormat="1" ht="14.4" customHeight="1">
      <c r="A147" s="36"/>
      <c r="B147" s="37"/>
      <c r="C147" s="211" t="s">
        <v>554</v>
      </c>
      <c r="D147" s="211" t="s">
        <v>308</v>
      </c>
      <c r="E147" s="212" t="s">
        <v>2850</v>
      </c>
      <c r="F147" s="213" t="s">
        <v>2767</v>
      </c>
      <c r="G147" s="214" t="s">
        <v>940</v>
      </c>
      <c r="H147" s="215">
        <v>8</v>
      </c>
      <c r="I147" s="216"/>
      <c r="J147" s="217">
        <f>ROUND(I147*H147,2)</f>
        <v>0</v>
      </c>
      <c r="K147" s="213" t="s">
        <v>19</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376</v>
      </c>
      <c r="AT147" s="222" t="s">
        <v>308</v>
      </c>
      <c r="AU147" s="222" t="s">
        <v>83</v>
      </c>
      <c r="AY147" s="15" t="s">
        <v>305</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376</v>
      </c>
      <c r="BM147" s="222" t="s">
        <v>2851</v>
      </c>
    </row>
    <row r="148" s="2" customFormat="1" ht="14.4" customHeight="1">
      <c r="A148" s="36"/>
      <c r="B148" s="37"/>
      <c r="C148" s="211" t="s">
        <v>558</v>
      </c>
      <c r="D148" s="211" t="s">
        <v>308</v>
      </c>
      <c r="E148" s="212" t="s">
        <v>2852</v>
      </c>
      <c r="F148" s="213" t="s">
        <v>2770</v>
      </c>
      <c r="G148" s="214" t="s">
        <v>2584</v>
      </c>
      <c r="H148" s="215">
        <v>5</v>
      </c>
      <c r="I148" s="216"/>
      <c r="J148" s="217">
        <f>ROUND(I148*H148,2)</f>
        <v>0</v>
      </c>
      <c r="K148" s="213" t="s">
        <v>19</v>
      </c>
      <c r="L148" s="42"/>
      <c r="M148" s="218" t="s">
        <v>19</v>
      </c>
      <c r="N148" s="219" t="s">
        <v>45</v>
      </c>
      <c r="O148" s="82"/>
      <c r="P148" s="220">
        <f>O148*H148</f>
        <v>0</v>
      </c>
      <c r="Q148" s="220">
        <v>0</v>
      </c>
      <c r="R148" s="220">
        <f>Q148*H148</f>
        <v>0</v>
      </c>
      <c r="S148" s="220">
        <v>0</v>
      </c>
      <c r="T148" s="221">
        <f>S148*H148</f>
        <v>0</v>
      </c>
      <c r="U148" s="36"/>
      <c r="V148" s="36"/>
      <c r="W148" s="36"/>
      <c r="X148" s="36"/>
      <c r="Y148" s="36"/>
      <c r="Z148" s="36"/>
      <c r="AA148" s="36"/>
      <c r="AB148" s="36"/>
      <c r="AC148" s="36"/>
      <c r="AD148" s="36"/>
      <c r="AE148" s="36"/>
      <c r="AR148" s="222" t="s">
        <v>376</v>
      </c>
      <c r="AT148" s="222" t="s">
        <v>308</v>
      </c>
      <c r="AU148" s="222" t="s">
        <v>83</v>
      </c>
      <c r="AY148" s="15" t="s">
        <v>305</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376</v>
      </c>
      <c r="BM148" s="222" t="s">
        <v>2853</v>
      </c>
    </row>
    <row r="149" s="2" customFormat="1" ht="14.4" customHeight="1">
      <c r="A149" s="36"/>
      <c r="B149" s="37"/>
      <c r="C149" s="211" t="s">
        <v>475</v>
      </c>
      <c r="D149" s="211" t="s">
        <v>308</v>
      </c>
      <c r="E149" s="212" t="s">
        <v>2854</v>
      </c>
      <c r="F149" s="213" t="s">
        <v>2773</v>
      </c>
      <c r="G149" s="214" t="s">
        <v>940</v>
      </c>
      <c r="H149" s="215">
        <v>10</v>
      </c>
      <c r="I149" s="216"/>
      <c r="J149" s="217">
        <f>ROUND(I149*H149,2)</f>
        <v>0</v>
      </c>
      <c r="K149" s="213" t="s">
        <v>19</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376</v>
      </c>
      <c r="AT149" s="222" t="s">
        <v>308</v>
      </c>
      <c r="AU149" s="222" t="s">
        <v>83</v>
      </c>
      <c r="AY149" s="15" t="s">
        <v>305</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376</v>
      </c>
      <c r="BM149" s="222" t="s">
        <v>2855</v>
      </c>
    </row>
    <row r="150" s="2" customFormat="1" ht="14.4" customHeight="1">
      <c r="A150" s="36"/>
      <c r="B150" s="37"/>
      <c r="C150" s="211" t="s">
        <v>1438</v>
      </c>
      <c r="D150" s="211" t="s">
        <v>308</v>
      </c>
      <c r="E150" s="212" t="s">
        <v>2856</v>
      </c>
      <c r="F150" s="213" t="s">
        <v>2776</v>
      </c>
      <c r="G150" s="214" t="s">
        <v>2584</v>
      </c>
      <c r="H150" s="215">
        <v>7</v>
      </c>
      <c r="I150" s="216"/>
      <c r="J150" s="217">
        <f>ROUND(I150*H150,2)</f>
        <v>0</v>
      </c>
      <c r="K150" s="213" t="s">
        <v>19</v>
      </c>
      <c r="L150" s="42"/>
      <c r="M150" s="218" t="s">
        <v>19</v>
      </c>
      <c r="N150" s="21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376</v>
      </c>
      <c r="AT150" s="222" t="s">
        <v>308</v>
      </c>
      <c r="AU150" s="222" t="s">
        <v>83</v>
      </c>
      <c r="AY150" s="15" t="s">
        <v>305</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376</v>
      </c>
      <c r="BM150" s="222" t="s">
        <v>2857</v>
      </c>
    </row>
    <row r="151" s="2" customFormat="1" ht="14.4" customHeight="1">
      <c r="A151" s="36"/>
      <c r="B151" s="37"/>
      <c r="C151" s="211" t="s">
        <v>1440</v>
      </c>
      <c r="D151" s="211" t="s">
        <v>308</v>
      </c>
      <c r="E151" s="212" t="s">
        <v>2858</v>
      </c>
      <c r="F151" s="213" t="s">
        <v>2779</v>
      </c>
      <c r="G151" s="214" t="s">
        <v>940</v>
      </c>
      <c r="H151" s="215">
        <v>10</v>
      </c>
      <c r="I151" s="216"/>
      <c r="J151" s="217">
        <f>ROUND(I151*H151,2)</f>
        <v>0</v>
      </c>
      <c r="K151" s="213" t="s">
        <v>19</v>
      </c>
      <c r="L151" s="42"/>
      <c r="M151" s="218" t="s">
        <v>19</v>
      </c>
      <c r="N151" s="219" t="s">
        <v>45</v>
      </c>
      <c r="O151" s="82"/>
      <c r="P151" s="220">
        <f>O151*H151</f>
        <v>0</v>
      </c>
      <c r="Q151" s="220">
        <v>0</v>
      </c>
      <c r="R151" s="220">
        <f>Q151*H151</f>
        <v>0</v>
      </c>
      <c r="S151" s="220">
        <v>0</v>
      </c>
      <c r="T151" s="221">
        <f>S151*H151</f>
        <v>0</v>
      </c>
      <c r="U151" s="36"/>
      <c r="V151" s="36"/>
      <c r="W151" s="36"/>
      <c r="X151" s="36"/>
      <c r="Y151" s="36"/>
      <c r="Z151" s="36"/>
      <c r="AA151" s="36"/>
      <c r="AB151" s="36"/>
      <c r="AC151" s="36"/>
      <c r="AD151" s="36"/>
      <c r="AE151" s="36"/>
      <c r="AR151" s="222" t="s">
        <v>376</v>
      </c>
      <c r="AT151" s="222" t="s">
        <v>308</v>
      </c>
      <c r="AU151" s="222" t="s">
        <v>83</v>
      </c>
      <c r="AY151" s="15" t="s">
        <v>305</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376</v>
      </c>
      <c r="BM151" s="222" t="s">
        <v>2859</v>
      </c>
    </row>
    <row r="152" s="2" customFormat="1" ht="14.4" customHeight="1">
      <c r="A152" s="36"/>
      <c r="B152" s="37"/>
      <c r="C152" s="211" t="s">
        <v>1442</v>
      </c>
      <c r="D152" s="211" t="s">
        <v>308</v>
      </c>
      <c r="E152" s="212" t="s">
        <v>2860</v>
      </c>
      <c r="F152" s="213" t="s">
        <v>2782</v>
      </c>
      <c r="G152" s="214" t="s">
        <v>2584</v>
      </c>
      <c r="H152" s="215">
        <v>15</v>
      </c>
      <c r="I152" s="216"/>
      <c r="J152" s="217">
        <f>ROUND(I152*H152,2)</f>
        <v>0</v>
      </c>
      <c r="K152" s="213" t="s">
        <v>19</v>
      </c>
      <c r="L152" s="42"/>
      <c r="M152" s="218" t="s">
        <v>19</v>
      </c>
      <c r="N152" s="219" t="s">
        <v>45</v>
      </c>
      <c r="O152" s="82"/>
      <c r="P152" s="220">
        <f>O152*H152</f>
        <v>0</v>
      </c>
      <c r="Q152" s="220">
        <v>0</v>
      </c>
      <c r="R152" s="220">
        <f>Q152*H152</f>
        <v>0</v>
      </c>
      <c r="S152" s="220">
        <v>0</v>
      </c>
      <c r="T152" s="221">
        <f>S152*H152</f>
        <v>0</v>
      </c>
      <c r="U152" s="36"/>
      <c r="V152" s="36"/>
      <c r="W152" s="36"/>
      <c r="X152" s="36"/>
      <c r="Y152" s="36"/>
      <c r="Z152" s="36"/>
      <c r="AA152" s="36"/>
      <c r="AB152" s="36"/>
      <c r="AC152" s="36"/>
      <c r="AD152" s="36"/>
      <c r="AE152" s="36"/>
      <c r="AR152" s="222" t="s">
        <v>376</v>
      </c>
      <c r="AT152" s="222" t="s">
        <v>308</v>
      </c>
      <c r="AU152" s="222" t="s">
        <v>83</v>
      </c>
      <c r="AY152" s="15" t="s">
        <v>305</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376</v>
      </c>
      <c r="BM152" s="222" t="s">
        <v>2861</v>
      </c>
    </row>
    <row r="153" s="2" customFormat="1" ht="14.4" customHeight="1">
      <c r="A153" s="36"/>
      <c r="B153" s="37"/>
      <c r="C153" s="211" t="s">
        <v>1444</v>
      </c>
      <c r="D153" s="211" t="s">
        <v>308</v>
      </c>
      <c r="E153" s="212" t="s">
        <v>2862</v>
      </c>
      <c r="F153" s="213" t="s">
        <v>2785</v>
      </c>
      <c r="G153" s="214" t="s">
        <v>2584</v>
      </c>
      <c r="H153" s="215">
        <v>10</v>
      </c>
      <c r="I153" s="216"/>
      <c r="J153" s="217">
        <f>ROUND(I153*H153,2)</f>
        <v>0</v>
      </c>
      <c r="K153" s="213" t="s">
        <v>19</v>
      </c>
      <c r="L153" s="42"/>
      <c r="M153" s="218" t="s">
        <v>19</v>
      </c>
      <c r="N153" s="219" t="s">
        <v>45</v>
      </c>
      <c r="O153" s="82"/>
      <c r="P153" s="220">
        <f>O153*H153</f>
        <v>0</v>
      </c>
      <c r="Q153" s="220">
        <v>0</v>
      </c>
      <c r="R153" s="220">
        <f>Q153*H153</f>
        <v>0</v>
      </c>
      <c r="S153" s="220">
        <v>0</v>
      </c>
      <c r="T153" s="221">
        <f>S153*H153</f>
        <v>0</v>
      </c>
      <c r="U153" s="36"/>
      <c r="V153" s="36"/>
      <c r="W153" s="36"/>
      <c r="X153" s="36"/>
      <c r="Y153" s="36"/>
      <c r="Z153" s="36"/>
      <c r="AA153" s="36"/>
      <c r="AB153" s="36"/>
      <c r="AC153" s="36"/>
      <c r="AD153" s="36"/>
      <c r="AE153" s="36"/>
      <c r="AR153" s="222" t="s">
        <v>376</v>
      </c>
      <c r="AT153" s="222" t="s">
        <v>308</v>
      </c>
      <c r="AU153" s="222" t="s">
        <v>83</v>
      </c>
      <c r="AY153" s="15" t="s">
        <v>305</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376</v>
      </c>
      <c r="BM153" s="222" t="s">
        <v>2863</v>
      </c>
    </row>
    <row r="154" s="2" customFormat="1" ht="14.4" customHeight="1">
      <c r="A154" s="36"/>
      <c r="B154" s="37"/>
      <c r="C154" s="211" t="s">
        <v>1448</v>
      </c>
      <c r="D154" s="211" t="s">
        <v>308</v>
      </c>
      <c r="E154" s="212" t="s">
        <v>2864</v>
      </c>
      <c r="F154" s="213" t="s">
        <v>2788</v>
      </c>
      <c r="G154" s="214" t="s">
        <v>2584</v>
      </c>
      <c r="H154" s="215">
        <v>5</v>
      </c>
      <c r="I154" s="216"/>
      <c r="J154" s="217">
        <f>ROUND(I154*H154,2)</f>
        <v>0</v>
      </c>
      <c r="K154" s="213" t="s">
        <v>19</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376</v>
      </c>
      <c r="AT154" s="222" t="s">
        <v>308</v>
      </c>
      <c r="AU154" s="222" t="s">
        <v>83</v>
      </c>
      <c r="AY154" s="15" t="s">
        <v>305</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376</v>
      </c>
      <c r="BM154" s="222" t="s">
        <v>2865</v>
      </c>
    </row>
    <row r="155" s="2" customFormat="1" ht="14.4" customHeight="1">
      <c r="A155" s="36"/>
      <c r="B155" s="37"/>
      <c r="C155" s="211" t="s">
        <v>2227</v>
      </c>
      <c r="D155" s="211" t="s">
        <v>308</v>
      </c>
      <c r="E155" s="212" t="s">
        <v>2866</v>
      </c>
      <c r="F155" s="213" t="s">
        <v>2867</v>
      </c>
      <c r="G155" s="214" t="s">
        <v>2584</v>
      </c>
      <c r="H155" s="215">
        <v>10</v>
      </c>
      <c r="I155" s="216"/>
      <c r="J155" s="217">
        <f>ROUND(I155*H155,2)</f>
        <v>0</v>
      </c>
      <c r="K155" s="213" t="s">
        <v>19</v>
      </c>
      <c r="L155" s="42"/>
      <c r="M155" s="218" t="s">
        <v>19</v>
      </c>
      <c r="N155" s="219" t="s">
        <v>45</v>
      </c>
      <c r="O155" s="82"/>
      <c r="P155" s="220">
        <f>O155*H155</f>
        <v>0</v>
      </c>
      <c r="Q155" s="220">
        <v>0</v>
      </c>
      <c r="R155" s="220">
        <f>Q155*H155</f>
        <v>0</v>
      </c>
      <c r="S155" s="220">
        <v>0</v>
      </c>
      <c r="T155" s="221">
        <f>S155*H155</f>
        <v>0</v>
      </c>
      <c r="U155" s="36"/>
      <c r="V155" s="36"/>
      <c r="W155" s="36"/>
      <c r="X155" s="36"/>
      <c r="Y155" s="36"/>
      <c r="Z155" s="36"/>
      <c r="AA155" s="36"/>
      <c r="AB155" s="36"/>
      <c r="AC155" s="36"/>
      <c r="AD155" s="36"/>
      <c r="AE155" s="36"/>
      <c r="AR155" s="222" t="s">
        <v>376</v>
      </c>
      <c r="AT155" s="222" t="s">
        <v>308</v>
      </c>
      <c r="AU155" s="222" t="s">
        <v>83</v>
      </c>
      <c r="AY155" s="15" t="s">
        <v>305</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376</v>
      </c>
      <c r="BM155" s="222" t="s">
        <v>2868</v>
      </c>
    </row>
    <row r="156" s="2" customFormat="1" ht="14.4" customHeight="1">
      <c r="A156" s="36"/>
      <c r="B156" s="37"/>
      <c r="C156" s="211" t="s">
        <v>2230</v>
      </c>
      <c r="D156" s="211" t="s">
        <v>308</v>
      </c>
      <c r="E156" s="212" t="s">
        <v>2869</v>
      </c>
      <c r="F156" s="213" t="s">
        <v>2870</v>
      </c>
      <c r="G156" s="214" t="s">
        <v>2584</v>
      </c>
      <c r="H156" s="215">
        <v>10</v>
      </c>
      <c r="I156" s="216"/>
      <c r="J156" s="217">
        <f>ROUND(I156*H156,2)</f>
        <v>0</v>
      </c>
      <c r="K156" s="213" t="s">
        <v>19</v>
      </c>
      <c r="L156" s="42"/>
      <c r="M156" s="218" t="s">
        <v>19</v>
      </c>
      <c r="N156" s="219" t="s">
        <v>45</v>
      </c>
      <c r="O156" s="82"/>
      <c r="P156" s="220">
        <f>O156*H156</f>
        <v>0</v>
      </c>
      <c r="Q156" s="220">
        <v>0</v>
      </c>
      <c r="R156" s="220">
        <f>Q156*H156</f>
        <v>0</v>
      </c>
      <c r="S156" s="220">
        <v>0</v>
      </c>
      <c r="T156" s="221">
        <f>S156*H156</f>
        <v>0</v>
      </c>
      <c r="U156" s="36"/>
      <c r="V156" s="36"/>
      <c r="W156" s="36"/>
      <c r="X156" s="36"/>
      <c r="Y156" s="36"/>
      <c r="Z156" s="36"/>
      <c r="AA156" s="36"/>
      <c r="AB156" s="36"/>
      <c r="AC156" s="36"/>
      <c r="AD156" s="36"/>
      <c r="AE156" s="36"/>
      <c r="AR156" s="222" t="s">
        <v>376</v>
      </c>
      <c r="AT156" s="222" t="s">
        <v>308</v>
      </c>
      <c r="AU156" s="222" t="s">
        <v>83</v>
      </c>
      <c r="AY156" s="15" t="s">
        <v>305</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376</v>
      </c>
      <c r="BM156" s="222" t="s">
        <v>2871</v>
      </c>
    </row>
    <row r="157" s="2" customFormat="1" ht="14.4" customHeight="1">
      <c r="A157" s="36"/>
      <c r="B157" s="37"/>
      <c r="C157" s="211" t="s">
        <v>2234</v>
      </c>
      <c r="D157" s="211" t="s">
        <v>308</v>
      </c>
      <c r="E157" s="212" t="s">
        <v>2872</v>
      </c>
      <c r="F157" s="213" t="s">
        <v>2873</v>
      </c>
      <c r="G157" s="214" t="s">
        <v>311</v>
      </c>
      <c r="H157" s="215">
        <v>14</v>
      </c>
      <c r="I157" s="216"/>
      <c r="J157" s="217">
        <f>ROUND(I157*H157,2)</f>
        <v>0</v>
      </c>
      <c r="K157" s="213" t="s">
        <v>19</v>
      </c>
      <c r="L157" s="42"/>
      <c r="M157" s="218" t="s">
        <v>19</v>
      </c>
      <c r="N157" s="219" t="s">
        <v>45</v>
      </c>
      <c r="O157" s="82"/>
      <c r="P157" s="220">
        <f>O157*H157</f>
        <v>0</v>
      </c>
      <c r="Q157" s="220">
        <v>0</v>
      </c>
      <c r="R157" s="220">
        <f>Q157*H157</f>
        <v>0</v>
      </c>
      <c r="S157" s="220">
        <v>0</v>
      </c>
      <c r="T157" s="221">
        <f>S157*H157</f>
        <v>0</v>
      </c>
      <c r="U157" s="36"/>
      <c r="V157" s="36"/>
      <c r="W157" s="36"/>
      <c r="X157" s="36"/>
      <c r="Y157" s="36"/>
      <c r="Z157" s="36"/>
      <c r="AA157" s="36"/>
      <c r="AB157" s="36"/>
      <c r="AC157" s="36"/>
      <c r="AD157" s="36"/>
      <c r="AE157" s="36"/>
      <c r="AR157" s="222" t="s">
        <v>376</v>
      </c>
      <c r="AT157" s="222" t="s">
        <v>308</v>
      </c>
      <c r="AU157" s="222" t="s">
        <v>83</v>
      </c>
      <c r="AY157" s="15" t="s">
        <v>305</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376</v>
      </c>
      <c r="BM157" s="222" t="s">
        <v>2874</v>
      </c>
    </row>
    <row r="158" s="2" customFormat="1" ht="14.4" customHeight="1">
      <c r="A158" s="36"/>
      <c r="B158" s="37"/>
      <c r="C158" s="211" t="s">
        <v>2237</v>
      </c>
      <c r="D158" s="211" t="s">
        <v>308</v>
      </c>
      <c r="E158" s="212" t="s">
        <v>2875</v>
      </c>
      <c r="F158" s="213" t="s">
        <v>2876</v>
      </c>
      <c r="G158" s="214" t="s">
        <v>311</v>
      </c>
      <c r="H158" s="215">
        <v>8</v>
      </c>
      <c r="I158" s="216"/>
      <c r="J158" s="217">
        <f>ROUND(I158*H158,2)</f>
        <v>0</v>
      </c>
      <c r="K158" s="213" t="s">
        <v>19</v>
      </c>
      <c r="L158" s="42"/>
      <c r="M158" s="218" t="s">
        <v>19</v>
      </c>
      <c r="N158" s="219" t="s">
        <v>45</v>
      </c>
      <c r="O158" s="82"/>
      <c r="P158" s="220">
        <f>O158*H158</f>
        <v>0</v>
      </c>
      <c r="Q158" s="220">
        <v>0</v>
      </c>
      <c r="R158" s="220">
        <f>Q158*H158</f>
        <v>0</v>
      </c>
      <c r="S158" s="220">
        <v>0</v>
      </c>
      <c r="T158" s="221">
        <f>S158*H158</f>
        <v>0</v>
      </c>
      <c r="U158" s="36"/>
      <c r="V158" s="36"/>
      <c r="W158" s="36"/>
      <c r="X158" s="36"/>
      <c r="Y158" s="36"/>
      <c r="Z158" s="36"/>
      <c r="AA158" s="36"/>
      <c r="AB158" s="36"/>
      <c r="AC158" s="36"/>
      <c r="AD158" s="36"/>
      <c r="AE158" s="36"/>
      <c r="AR158" s="222" t="s">
        <v>376</v>
      </c>
      <c r="AT158" s="222" t="s">
        <v>308</v>
      </c>
      <c r="AU158" s="222" t="s">
        <v>83</v>
      </c>
      <c r="AY158" s="15" t="s">
        <v>305</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376</v>
      </c>
      <c r="BM158" s="222" t="s">
        <v>2877</v>
      </c>
    </row>
    <row r="159" s="2" customFormat="1" ht="14.4" customHeight="1">
      <c r="A159" s="36"/>
      <c r="B159" s="37"/>
      <c r="C159" s="211" t="s">
        <v>2241</v>
      </c>
      <c r="D159" s="211" t="s">
        <v>308</v>
      </c>
      <c r="E159" s="212" t="s">
        <v>2878</v>
      </c>
      <c r="F159" s="213" t="s">
        <v>2879</v>
      </c>
      <c r="G159" s="214" t="s">
        <v>940</v>
      </c>
      <c r="H159" s="215">
        <v>1</v>
      </c>
      <c r="I159" s="216"/>
      <c r="J159" s="217">
        <f>ROUND(I159*H159,2)</f>
        <v>0</v>
      </c>
      <c r="K159" s="213" t="s">
        <v>19</v>
      </c>
      <c r="L159" s="42"/>
      <c r="M159" s="218" t="s">
        <v>19</v>
      </c>
      <c r="N159" s="219" t="s">
        <v>45</v>
      </c>
      <c r="O159" s="82"/>
      <c r="P159" s="220">
        <f>O159*H159</f>
        <v>0</v>
      </c>
      <c r="Q159" s="220">
        <v>0</v>
      </c>
      <c r="R159" s="220">
        <f>Q159*H159</f>
        <v>0</v>
      </c>
      <c r="S159" s="220">
        <v>0</v>
      </c>
      <c r="T159" s="221">
        <f>S159*H159</f>
        <v>0</v>
      </c>
      <c r="U159" s="36"/>
      <c r="V159" s="36"/>
      <c r="W159" s="36"/>
      <c r="X159" s="36"/>
      <c r="Y159" s="36"/>
      <c r="Z159" s="36"/>
      <c r="AA159" s="36"/>
      <c r="AB159" s="36"/>
      <c r="AC159" s="36"/>
      <c r="AD159" s="36"/>
      <c r="AE159" s="36"/>
      <c r="AR159" s="222" t="s">
        <v>376</v>
      </c>
      <c r="AT159" s="222" t="s">
        <v>308</v>
      </c>
      <c r="AU159" s="222" t="s">
        <v>83</v>
      </c>
      <c r="AY159" s="15" t="s">
        <v>305</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376</v>
      </c>
      <c r="BM159" s="222" t="s">
        <v>2880</v>
      </c>
    </row>
    <row r="160" s="2" customFormat="1" ht="14.4" customHeight="1">
      <c r="A160" s="36"/>
      <c r="B160" s="37"/>
      <c r="C160" s="211" t="s">
        <v>951</v>
      </c>
      <c r="D160" s="211" t="s">
        <v>308</v>
      </c>
      <c r="E160" s="212" t="s">
        <v>2881</v>
      </c>
      <c r="F160" s="213" t="s">
        <v>2882</v>
      </c>
      <c r="G160" s="214" t="s">
        <v>940</v>
      </c>
      <c r="H160" s="215">
        <v>1</v>
      </c>
      <c r="I160" s="216"/>
      <c r="J160" s="217">
        <f>ROUND(I160*H160,2)</f>
        <v>0</v>
      </c>
      <c r="K160" s="213" t="s">
        <v>19</v>
      </c>
      <c r="L160" s="42"/>
      <c r="M160" s="218" t="s">
        <v>19</v>
      </c>
      <c r="N160" s="219" t="s">
        <v>45</v>
      </c>
      <c r="O160" s="82"/>
      <c r="P160" s="220">
        <f>O160*H160</f>
        <v>0</v>
      </c>
      <c r="Q160" s="220">
        <v>0</v>
      </c>
      <c r="R160" s="220">
        <f>Q160*H160</f>
        <v>0</v>
      </c>
      <c r="S160" s="220">
        <v>0</v>
      </c>
      <c r="T160" s="221">
        <f>S160*H160</f>
        <v>0</v>
      </c>
      <c r="U160" s="36"/>
      <c r="V160" s="36"/>
      <c r="W160" s="36"/>
      <c r="X160" s="36"/>
      <c r="Y160" s="36"/>
      <c r="Z160" s="36"/>
      <c r="AA160" s="36"/>
      <c r="AB160" s="36"/>
      <c r="AC160" s="36"/>
      <c r="AD160" s="36"/>
      <c r="AE160" s="36"/>
      <c r="AR160" s="222" t="s">
        <v>376</v>
      </c>
      <c r="AT160" s="222" t="s">
        <v>308</v>
      </c>
      <c r="AU160" s="222" t="s">
        <v>83</v>
      </c>
      <c r="AY160" s="15" t="s">
        <v>305</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376</v>
      </c>
      <c r="BM160" s="222" t="s">
        <v>2883</v>
      </c>
    </row>
    <row r="161" s="2" customFormat="1" ht="14.4" customHeight="1">
      <c r="A161" s="36"/>
      <c r="B161" s="37"/>
      <c r="C161" s="211" t="s">
        <v>2247</v>
      </c>
      <c r="D161" s="211" t="s">
        <v>308</v>
      </c>
      <c r="E161" s="212" t="s">
        <v>2884</v>
      </c>
      <c r="F161" s="213" t="s">
        <v>2873</v>
      </c>
      <c r="G161" s="214" t="s">
        <v>311</v>
      </c>
      <c r="H161" s="215">
        <v>5</v>
      </c>
      <c r="I161" s="216"/>
      <c r="J161" s="217">
        <f>ROUND(I161*H161,2)</f>
        <v>0</v>
      </c>
      <c r="K161" s="213" t="s">
        <v>19</v>
      </c>
      <c r="L161" s="42"/>
      <c r="M161" s="218" t="s">
        <v>19</v>
      </c>
      <c r="N161" s="219" t="s">
        <v>45</v>
      </c>
      <c r="O161" s="82"/>
      <c r="P161" s="220">
        <f>O161*H161</f>
        <v>0</v>
      </c>
      <c r="Q161" s="220">
        <v>0</v>
      </c>
      <c r="R161" s="220">
        <f>Q161*H161</f>
        <v>0</v>
      </c>
      <c r="S161" s="220">
        <v>0</v>
      </c>
      <c r="T161" s="221">
        <f>S161*H161</f>
        <v>0</v>
      </c>
      <c r="U161" s="36"/>
      <c r="V161" s="36"/>
      <c r="W161" s="36"/>
      <c r="X161" s="36"/>
      <c r="Y161" s="36"/>
      <c r="Z161" s="36"/>
      <c r="AA161" s="36"/>
      <c r="AB161" s="36"/>
      <c r="AC161" s="36"/>
      <c r="AD161" s="36"/>
      <c r="AE161" s="36"/>
      <c r="AR161" s="222" t="s">
        <v>376</v>
      </c>
      <c r="AT161" s="222" t="s">
        <v>308</v>
      </c>
      <c r="AU161" s="222" t="s">
        <v>83</v>
      </c>
      <c r="AY161" s="15" t="s">
        <v>305</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376</v>
      </c>
      <c r="BM161" s="222" t="s">
        <v>2885</v>
      </c>
    </row>
    <row r="162" s="2" customFormat="1" ht="14.4" customHeight="1">
      <c r="A162" s="36"/>
      <c r="B162" s="37"/>
      <c r="C162" s="211" t="s">
        <v>2250</v>
      </c>
      <c r="D162" s="211" t="s">
        <v>308</v>
      </c>
      <c r="E162" s="212" t="s">
        <v>2886</v>
      </c>
      <c r="F162" s="213" t="s">
        <v>2770</v>
      </c>
      <c r="G162" s="214" t="s">
        <v>2584</v>
      </c>
      <c r="H162" s="215">
        <v>6</v>
      </c>
      <c r="I162" s="216"/>
      <c r="J162" s="217">
        <f>ROUND(I162*H162,2)</f>
        <v>0</v>
      </c>
      <c r="K162" s="213" t="s">
        <v>19</v>
      </c>
      <c r="L162" s="42"/>
      <c r="M162" s="218" t="s">
        <v>19</v>
      </c>
      <c r="N162" s="219" t="s">
        <v>45</v>
      </c>
      <c r="O162" s="82"/>
      <c r="P162" s="220">
        <f>O162*H162</f>
        <v>0</v>
      </c>
      <c r="Q162" s="220">
        <v>0</v>
      </c>
      <c r="R162" s="220">
        <f>Q162*H162</f>
        <v>0</v>
      </c>
      <c r="S162" s="220">
        <v>0</v>
      </c>
      <c r="T162" s="221">
        <f>S162*H162</f>
        <v>0</v>
      </c>
      <c r="U162" s="36"/>
      <c r="V162" s="36"/>
      <c r="W162" s="36"/>
      <c r="X162" s="36"/>
      <c r="Y162" s="36"/>
      <c r="Z162" s="36"/>
      <c r="AA162" s="36"/>
      <c r="AB162" s="36"/>
      <c r="AC162" s="36"/>
      <c r="AD162" s="36"/>
      <c r="AE162" s="36"/>
      <c r="AR162" s="222" t="s">
        <v>376</v>
      </c>
      <c r="AT162" s="222" t="s">
        <v>308</v>
      </c>
      <c r="AU162" s="222" t="s">
        <v>83</v>
      </c>
      <c r="AY162" s="15" t="s">
        <v>305</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376</v>
      </c>
      <c r="BM162" s="222" t="s">
        <v>2887</v>
      </c>
    </row>
    <row r="163" s="2" customFormat="1" ht="14.4" customHeight="1">
      <c r="A163" s="36"/>
      <c r="B163" s="37"/>
      <c r="C163" s="211" t="s">
        <v>926</v>
      </c>
      <c r="D163" s="211" t="s">
        <v>308</v>
      </c>
      <c r="E163" s="212" t="s">
        <v>2888</v>
      </c>
      <c r="F163" s="213" t="s">
        <v>2776</v>
      </c>
      <c r="G163" s="214" t="s">
        <v>2584</v>
      </c>
      <c r="H163" s="215">
        <v>15</v>
      </c>
      <c r="I163" s="216"/>
      <c r="J163" s="217">
        <f>ROUND(I163*H163,2)</f>
        <v>0</v>
      </c>
      <c r="K163" s="213" t="s">
        <v>19</v>
      </c>
      <c r="L163" s="42"/>
      <c r="M163" s="218" t="s">
        <v>19</v>
      </c>
      <c r="N163" s="219" t="s">
        <v>45</v>
      </c>
      <c r="O163" s="82"/>
      <c r="P163" s="220">
        <f>O163*H163</f>
        <v>0</v>
      </c>
      <c r="Q163" s="220">
        <v>0</v>
      </c>
      <c r="R163" s="220">
        <f>Q163*H163</f>
        <v>0</v>
      </c>
      <c r="S163" s="220">
        <v>0</v>
      </c>
      <c r="T163" s="221">
        <f>S163*H163</f>
        <v>0</v>
      </c>
      <c r="U163" s="36"/>
      <c r="V163" s="36"/>
      <c r="W163" s="36"/>
      <c r="X163" s="36"/>
      <c r="Y163" s="36"/>
      <c r="Z163" s="36"/>
      <c r="AA163" s="36"/>
      <c r="AB163" s="36"/>
      <c r="AC163" s="36"/>
      <c r="AD163" s="36"/>
      <c r="AE163" s="36"/>
      <c r="AR163" s="222" t="s">
        <v>376</v>
      </c>
      <c r="AT163" s="222" t="s">
        <v>308</v>
      </c>
      <c r="AU163" s="222" t="s">
        <v>83</v>
      </c>
      <c r="AY163" s="15" t="s">
        <v>305</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376</v>
      </c>
      <c r="BM163" s="222" t="s">
        <v>2889</v>
      </c>
    </row>
    <row r="164" s="2" customFormat="1" ht="14.4" customHeight="1">
      <c r="A164" s="36"/>
      <c r="B164" s="37"/>
      <c r="C164" s="211" t="s">
        <v>2254</v>
      </c>
      <c r="D164" s="211" t="s">
        <v>308</v>
      </c>
      <c r="E164" s="212" t="s">
        <v>2890</v>
      </c>
      <c r="F164" s="213" t="s">
        <v>2891</v>
      </c>
      <c r="G164" s="214" t="s">
        <v>2584</v>
      </c>
      <c r="H164" s="215">
        <v>3</v>
      </c>
      <c r="I164" s="216"/>
      <c r="J164" s="217">
        <f>ROUND(I164*H164,2)</f>
        <v>0</v>
      </c>
      <c r="K164" s="213" t="s">
        <v>19</v>
      </c>
      <c r="L164" s="42"/>
      <c r="M164" s="218" t="s">
        <v>19</v>
      </c>
      <c r="N164" s="219" t="s">
        <v>45</v>
      </c>
      <c r="O164" s="82"/>
      <c r="P164" s="220">
        <f>O164*H164</f>
        <v>0</v>
      </c>
      <c r="Q164" s="220">
        <v>0</v>
      </c>
      <c r="R164" s="220">
        <f>Q164*H164</f>
        <v>0</v>
      </c>
      <c r="S164" s="220">
        <v>0</v>
      </c>
      <c r="T164" s="221">
        <f>S164*H164</f>
        <v>0</v>
      </c>
      <c r="U164" s="36"/>
      <c r="V164" s="36"/>
      <c r="W164" s="36"/>
      <c r="X164" s="36"/>
      <c r="Y164" s="36"/>
      <c r="Z164" s="36"/>
      <c r="AA164" s="36"/>
      <c r="AB164" s="36"/>
      <c r="AC164" s="36"/>
      <c r="AD164" s="36"/>
      <c r="AE164" s="36"/>
      <c r="AR164" s="222" t="s">
        <v>376</v>
      </c>
      <c r="AT164" s="222" t="s">
        <v>308</v>
      </c>
      <c r="AU164" s="222" t="s">
        <v>83</v>
      </c>
      <c r="AY164" s="15" t="s">
        <v>305</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376</v>
      </c>
      <c r="BM164" s="222" t="s">
        <v>2892</v>
      </c>
    </row>
    <row r="165" s="2" customFormat="1" ht="14.4" customHeight="1">
      <c r="A165" s="36"/>
      <c r="B165" s="37"/>
      <c r="C165" s="211" t="s">
        <v>2257</v>
      </c>
      <c r="D165" s="211" t="s">
        <v>308</v>
      </c>
      <c r="E165" s="212" t="s">
        <v>2893</v>
      </c>
      <c r="F165" s="213" t="s">
        <v>2894</v>
      </c>
      <c r="G165" s="214" t="s">
        <v>2584</v>
      </c>
      <c r="H165" s="215">
        <v>5</v>
      </c>
      <c r="I165" s="216"/>
      <c r="J165" s="217">
        <f>ROUND(I165*H165,2)</f>
        <v>0</v>
      </c>
      <c r="K165" s="213" t="s">
        <v>19</v>
      </c>
      <c r="L165" s="42"/>
      <c r="M165" s="218" t="s">
        <v>19</v>
      </c>
      <c r="N165" s="219" t="s">
        <v>45</v>
      </c>
      <c r="O165" s="82"/>
      <c r="P165" s="220">
        <f>O165*H165</f>
        <v>0</v>
      </c>
      <c r="Q165" s="220">
        <v>0</v>
      </c>
      <c r="R165" s="220">
        <f>Q165*H165</f>
        <v>0</v>
      </c>
      <c r="S165" s="220">
        <v>0</v>
      </c>
      <c r="T165" s="221">
        <f>S165*H165</f>
        <v>0</v>
      </c>
      <c r="U165" s="36"/>
      <c r="V165" s="36"/>
      <c r="W165" s="36"/>
      <c r="X165" s="36"/>
      <c r="Y165" s="36"/>
      <c r="Z165" s="36"/>
      <c r="AA165" s="36"/>
      <c r="AB165" s="36"/>
      <c r="AC165" s="36"/>
      <c r="AD165" s="36"/>
      <c r="AE165" s="36"/>
      <c r="AR165" s="222" t="s">
        <v>376</v>
      </c>
      <c r="AT165" s="222" t="s">
        <v>308</v>
      </c>
      <c r="AU165" s="222" t="s">
        <v>83</v>
      </c>
      <c r="AY165" s="15" t="s">
        <v>305</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376</v>
      </c>
      <c r="BM165" s="222" t="s">
        <v>2895</v>
      </c>
    </row>
    <row r="166" s="2" customFormat="1" ht="14.4" customHeight="1">
      <c r="A166" s="36"/>
      <c r="B166" s="37"/>
      <c r="C166" s="211" t="s">
        <v>2261</v>
      </c>
      <c r="D166" s="211" t="s">
        <v>308</v>
      </c>
      <c r="E166" s="212" t="s">
        <v>2896</v>
      </c>
      <c r="F166" s="213" t="s">
        <v>2897</v>
      </c>
      <c r="G166" s="214" t="s">
        <v>2584</v>
      </c>
      <c r="H166" s="215">
        <v>8</v>
      </c>
      <c r="I166" s="216"/>
      <c r="J166" s="217">
        <f>ROUND(I166*H166,2)</f>
        <v>0</v>
      </c>
      <c r="K166" s="213" t="s">
        <v>19</v>
      </c>
      <c r="L166" s="42"/>
      <c r="M166" s="218" t="s">
        <v>19</v>
      </c>
      <c r="N166" s="219" t="s">
        <v>45</v>
      </c>
      <c r="O166" s="82"/>
      <c r="P166" s="220">
        <f>O166*H166</f>
        <v>0</v>
      </c>
      <c r="Q166" s="220">
        <v>0</v>
      </c>
      <c r="R166" s="220">
        <f>Q166*H166</f>
        <v>0</v>
      </c>
      <c r="S166" s="220">
        <v>0</v>
      </c>
      <c r="T166" s="221">
        <f>S166*H166</f>
        <v>0</v>
      </c>
      <c r="U166" s="36"/>
      <c r="V166" s="36"/>
      <c r="W166" s="36"/>
      <c r="X166" s="36"/>
      <c r="Y166" s="36"/>
      <c r="Z166" s="36"/>
      <c r="AA166" s="36"/>
      <c r="AB166" s="36"/>
      <c r="AC166" s="36"/>
      <c r="AD166" s="36"/>
      <c r="AE166" s="36"/>
      <c r="AR166" s="222" t="s">
        <v>376</v>
      </c>
      <c r="AT166" s="222" t="s">
        <v>308</v>
      </c>
      <c r="AU166" s="222" t="s">
        <v>83</v>
      </c>
      <c r="AY166" s="15" t="s">
        <v>305</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376</v>
      </c>
      <c r="BM166" s="222" t="s">
        <v>2898</v>
      </c>
    </row>
    <row r="167" s="2" customFormat="1" ht="14.4" customHeight="1">
      <c r="A167" s="36"/>
      <c r="B167" s="37"/>
      <c r="C167" s="211" t="s">
        <v>2265</v>
      </c>
      <c r="D167" s="211" t="s">
        <v>308</v>
      </c>
      <c r="E167" s="212" t="s">
        <v>2899</v>
      </c>
      <c r="F167" s="213" t="s">
        <v>2773</v>
      </c>
      <c r="G167" s="214" t="s">
        <v>940</v>
      </c>
      <c r="H167" s="215">
        <v>5</v>
      </c>
      <c r="I167" s="216"/>
      <c r="J167" s="217">
        <f>ROUND(I167*H167,2)</f>
        <v>0</v>
      </c>
      <c r="K167" s="213" t="s">
        <v>19</v>
      </c>
      <c r="L167" s="42"/>
      <c r="M167" s="218" t="s">
        <v>19</v>
      </c>
      <c r="N167" s="219" t="s">
        <v>45</v>
      </c>
      <c r="O167" s="82"/>
      <c r="P167" s="220">
        <f>O167*H167</f>
        <v>0</v>
      </c>
      <c r="Q167" s="220">
        <v>0</v>
      </c>
      <c r="R167" s="220">
        <f>Q167*H167</f>
        <v>0</v>
      </c>
      <c r="S167" s="220">
        <v>0</v>
      </c>
      <c r="T167" s="221">
        <f>S167*H167</f>
        <v>0</v>
      </c>
      <c r="U167" s="36"/>
      <c r="V167" s="36"/>
      <c r="W167" s="36"/>
      <c r="X167" s="36"/>
      <c r="Y167" s="36"/>
      <c r="Z167" s="36"/>
      <c r="AA167" s="36"/>
      <c r="AB167" s="36"/>
      <c r="AC167" s="36"/>
      <c r="AD167" s="36"/>
      <c r="AE167" s="36"/>
      <c r="AR167" s="222" t="s">
        <v>376</v>
      </c>
      <c r="AT167" s="222" t="s">
        <v>308</v>
      </c>
      <c r="AU167" s="222" t="s">
        <v>83</v>
      </c>
      <c r="AY167" s="15" t="s">
        <v>305</v>
      </c>
      <c r="BE167" s="223">
        <f>IF(N167="základní",J167,0)</f>
        <v>0</v>
      </c>
      <c r="BF167" s="223">
        <f>IF(N167="snížená",J167,0)</f>
        <v>0</v>
      </c>
      <c r="BG167" s="223">
        <f>IF(N167="zákl. přenesená",J167,0)</f>
        <v>0</v>
      </c>
      <c r="BH167" s="223">
        <f>IF(N167="sníž. přenesená",J167,0)</f>
        <v>0</v>
      </c>
      <c r="BI167" s="223">
        <f>IF(N167="nulová",J167,0)</f>
        <v>0</v>
      </c>
      <c r="BJ167" s="15" t="s">
        <v>81</v>
      </c>
      <c r="BK167" s="223">
        <f>ROUND(I167*H167,2)</f>
        <v>0</v>
      </c>
      <c r="BL167" s="15" t="s">
        <v>376</v>
      </c>
      <c r="BM167" s="222" t="s">
        <v>2900</v>
      </c>
    </row>
    <row r="168" s="2" customFormat="1" ht="14.4" customHeight="1">
      <c r="A168" s="36"/>
      <c r="B168" s="37"/>
      <c r="C168" s="211" t="s">
        <v>2269</v>
      </c>
      <c r="D168" s="211" t="s">
        <v>308</v>
      </c>
      <c r="E168" s="212" t="s">
        <v>2901</v>
      </c>
      <c r="F168" s="213" t="s">
        <v>2779</v>
      </c>
      <c r="G168" s="214" t="s">
        <v>940</v>
      </c>
      <c r="H168" s="215">
        <v>14</v>
      </c>
      <c r="I168" s="216"/>
      <c r="J168" s="217">
        <f>ROUND(I168*H168,2)</f>
        <v>0</v>
      </c>
      <c r="K168" s="213" t="s">
        <v>19</v>
      </c>
      <c r="L168" s="42"/>
      <c r="M168" s="218" t="s">
        <v>19</v>
      </c>
      <c r="N168" s="219" t="s">
        <v>45</v>
      </c>
      <c r="O168" s="82"/>
      <c r="P168" s="220">
        <f>O168*H168</f>
        <v>0</v>
      </c>
      <c r="Q168" s="220">
        <v>0</v>
      </c>
      <c r="R168" s="220">
        <f>Q168*H168</f>
        <v>0</v>
      </c>
      <c r="S168" s="220">
        <v>0</v>
      </c>
      <c r="T168" s="221">
        <f>S168*H168</f>
        <v>0</v>
      </c>
      <c r="U168" s="36"/>
      <c r="V168" s="36"/>
      <c r="W168" s="36"/>
      <c r="X168" s="36"/>
      <c r="Y168" s="36"/>
      <c r="Z168" s="36"/>
      <c r="AA168" s="36"/>
      <c r="AB168" s="36"/>
      <c r="AC168" s="36"/>
      <c r="AD168" s="36"/>
      <c r="AE168" s="36"/>
      <c r="AR168" s="222" t="s">
        <v>376</v>
      </c>
      <c r="AT168" s="222" t="s">
        <v>308</v>
      </c>
      <c r="AU168" s="222" t="s">
        <v>83</v>
      </c>
      <c r="AY168" s="15" t="s">
        <v>305</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376</v>
      </c>
      <c r="BM168" s="222" t="s">
        <v>2902</v>
      </c>
    </row>
    <row r="169" s="2" customFormat="1" ht="14.4" customHeight="1">
      <c r="A169" s="36"/>
      <c r="B169" s="37"/>
      <c r="C169" s="211" t="s">
        <v>2273</v>
      </c>
      <c r="D169" s="211" t="s">
        <v>308</v>
      </c>
      <c r="E169" s="212" t="s">
        <v>2903</v>
      </c>
      <c r="F169" s="213" t="s">
        <v>2904</v>
      </c>
      <c r="G169" s="214" t="s">
        <v>940</v>
      </c>
      <c r="H169" s="215">
        <v>10</v>
      </c>
      <c r="I169" s="216"/>
      <c r="J169" s="217">
        <f>ROUND(I169*H169,2)</f>
        <v>0</v>
      </c>
      <c r="K169" s="213" t="s">
        <v>19</v>
      </c>
      <c r="L169" s="42"/>
      <c r="M169" s="218" t="s">
        <v>19</v>
      </c>
      <c r="N169" s="219" t="s">
        <v>45</v>
      </c>
      <c r="O169" s="82"/>
      <c r="P169" s="220">
        <f>O169*H169</f>
        <v>0</v>
      </c>
      <c r="Q169" s="220">
        <v>0</v>
      </c>
      <c r="R169" s="220">
        <f>Q169*H169</f>
        <v>0</v>
      </c>
      <c r="S169" s="220">
        <v>0</v>
      </c>
      <c r="T169" s="221">
        <f>S169*H169</f>
        <v>0</v>
      </c>
      <c r="U169" s="36"/>
      <c r="V169" s="36"/>
      <c r="W169" s="36"/>
      <c r="X169" s="36"/>
      <c r="Y169" s="36"/>
      <c r="Z169" s="36"/>
      <c r="AA169" s="36"/>
      <c r="AB169" s="36"/>
      <c r="AC169" s="36"/>
      <c r="AD169" s="36"/>
      <c r="AE169" s="36"/>
      <c r="AR169" s="222" t="s">
        <v>376</v>
      </c>
      <c r="AT169" s="222" t="s">
        <v>308</v>
      </c>
      <c r="AU169" s="222" t="s">
        <v>83</v>
      </c>
      <c r="AY169" s="15" t="s">
        <v>305</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376</v>
      </c>
      <c r="BM169" s="222" t="s">
        <v>2905</v>
      </c>
    </row>
    <row r="170" s="2" customFormat="1" ht="14.4" customHeight="1">
      <c r="A170" s="36"/>
      <c r="B170" s="37"/>
      <c r="C170" s="211" t="s">
        <v>2278</v>
      </c>
      <c r="D170" s="211" t="s">
        <v>308</v>
      </c>
      <c r="E170" s="212" t="s">
        <v>2906</v>
      </c>
      <c r="F170" s="213" t="s">
        <v>2907</v>
      </c>
      <c r="G170" s="214" t="s">
        <v>940</v>
      </c>
      <c r="H170" s="215">
        <v>4</v>
      </c>
      <c r="I170" s="216"/>
      <c r="J170" s="217">
        <f>ROUND(I170*H170,2)</f>
        <v>0</v>
      </c>
      <c r="K170" s="213" t="s">
        <v>19</v>
      </c>
      <c r="L170" s="42"/>
      <c r="M170" s="218" t="s">
        <v>19</v>
      </c>
      <c r="N170" s="219" t="s">
        <v>45</v>
      </c>
      <c r="O170" s="82"/>
      <c r="P170" s="220">
        <f>O170*H170</f>
        <v>0</v>
      </c>
      <c r="Q170" s="220">
        <v>0</v>
      </c>
      <c r="R170" s="220">
        <f>Q170*H170</f>
        <v>0</v>
      </c>
      <c r="S170" s="220">
        <v>0</v>
      </c>
      <c r="T170" s="221">
        <f>S170*H170</f>
        <v>0</v>
      </c>
      <c r="U170" s="36"/>
      <c r="V170" s="36"/>
      <c r="W170" s="36"/>
      <c r="X170" s="36"/>
      <c r="Y170" s="36"/>
      <c r="Z170" s="36"/>
      <c r="AA170" s="36"/>
      <c r="AB170" s="36"/>
      <c r="AC170" s="36"/>
      <c r="AD170" s="36"/>
      <c r="AE170" s="36"/>
      <c r="AR170" s="222" t="s">
        <v>376</v>
      </c>
      <c r="AT170" s="222" t="s">
        <v>308</v>
      </c>
      <c r="AU170" s="222" t="s">
        <v>83</v>
      </c>
      <c r="AY170" s="15" t="s">
        <v>305</v>
      </c>
      <c r="BE170" s="223">
        <f>IF(N170="základní",J170,0)</f>
        <v>0</v>
      </c>
      <c r="BF170" s="223">
        <f>IF(N170="snížená",J170,0)</f>
        <v>0</v>
      </c>
      <c r="BG170" s="223">
        <f>IF(N170="zákl. přenesená",J170,0)</f>
        <v>0</v>
      </c>
      <c r="BH170" s="223">
        <f>IF(N170="sníž. přenesená",J170,0)</f>
        <v>0</v>
      </c>
      <c r="BI170" s="223">
        <f>IF(N170="nulová",J170,0)</f>
        <v>0</v>
      </c>
      <c r="BJ170" s="15" t="s">
        <v>81</v>
      </c>
      <c r="BK170" s="223">
        <f>ROUND(I170*H170,2)</f>
        <v>0</v>
      </c>
      <c r="BL170" s="15" t="s">
        <v>376</v>
      </c>
      <c r="BM170" s="222" t="s">
        <v>2908</v>
      </c>
    </row>
    <row r="171" s="2" customFormat="1" ht="14.4" customHeight="1">
      <c r="A171" s="36"/>
      <c r="B171" s="37"/>
      <c r="C171" s="211" t="s">
        <v>2280</v>
      </c>
      <c r="D171" s="211" t="s">
        <v>308</v>
      </c>
      <c r="E171" s="212" t="s">
        <v>2909</v>
      </c>
      <c r="F171" s="213" t="s">
        <v>2910</v>
      </c>
      <c r="G171" s="214" t="s">
        <v>940</v>
      </c>
      <c r="H171" s="215">
        <v>2</v>
      </c>
      <c r="I171" s="216"/>
      <c r="J171" s="217">
        <f>ROUND(I171*H171,2)</f>
        <v>0</v>
      </c>
      <c r="K171" s="213" t="s">
        <v>19</v>
      </c>
      <c r="L171" s="42"/>
      <c r="M171" s="218" t="s">
        <v>19</v>
      </c>
      <c r="N171" s="219" t="s">
        <v>45</v>
      </c>
      <c r="O171" s="82"/>
      <c r="P171" s="220">
        <f>O171*H171</f>
        <v>0</v>
      </c>
      <c r="Q171" s="220">
        <v>0</v>
      </c>
      <c r="R171" s="220">
        <f>Q171*H171</f>
        <v>0</v>
      </c>
      <c r="S171" s="220">
        <v>0</v>
      </c>
      <c r="T171" s="221">
        <f>S171*H171</f>
        <v>0</v>
      </c>
      <c r="U171" s="36"/>
      <c r="V171" s="36"/>
      <c r="W171" s="36"/>
      <c r="X171" s="36"/>
      <c r="Y171" s="36"/>
      <c r="Z171" s="36"/>
      <c r="AA171" s="36"/>
      <c r="AB171" s="36"/>
      <c r="AC171" s="36"/>
      <c r="AD171" s="36"/>
      <c r="AE171" s="36"/>
      <c r="AR171" s="222" t="s">
        <v>376</v>
      </c>
      <c r="AT171" s="222" t="s">
        <v>308</v>
      </c>
      <c r="AU171" s="222" t="s">
        <v>83</v>
      </c>
      <c r="AY171" s="15" t="s">
        <v>305</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376</v>
      </c>
      <c r="BM171" s="222" t="s">
        <v>2911</v>
      </c>
    </row>
    <row r="172" s="12" customFormat="1" ht="22.8" customHeight="1">
      <c r="A172" s="12"/>
      <c r="B172" s="195"/>
      <c r="C172" s="196"/>
      <c r="D172" s="197" t="s">
        <v>73</v>
      </c>
      <c r="E172" s="209" t="s">
        <v>2912</v>
      </c>
      <c r="F172" s="209" t="s">
        <v>2913</v>
      </c>
      <c r="G172" s="196"/>
      <c r="H172" s="196"/>
      <c r="I172" s="199"/>
      <c r="J172" s="210">
        <f>BK172</f>
        <v>0</v>
      </c>
      <c r="K172" s="196"/>
      <c r="L172" s="201"/>
      <c r="M172" s="202"/>
      <c r="N172" s="203"/>
      <c r="O172" s="203"/>
      <c r="P172" s="204">
        <f>SUM(P173:P181)</f>
        <v>0</v>
      </c>
      <c r="Q172" s="203"/>
      <c r="R172" s="204">
        <f>SUM(R173:R181)</f>
        <v>0</v>
      </c>
      <c r="S172" s="203"/>
      <c r="T172" s="205">
        <f>SUM(T173:T181)</f>
        <v>0</v>
      </c>
      <c r="U172" s="12"/>
      <c r="V172" s="12"/>
      <c r="W172" s="12"/>
      <c r="X172" s="12"/>
      <c r="Y172" s="12"/>
      <c r="Z172" s="12"/>
      <c r="AA172" s="12"/>
      <c r="AB172" s="12"/>
      <c r="AC172" s="12"/>
      <c r="AD172" s="12"/>
      <c r="AE172" s="12"/>
      <c r="AR172" s="206" t="s">
        <v>81</v>
      </c>
      <c r="AT172" s="207" t="s">
        <v>73</v>
      </c>
      <c r="AU172" s="207" t="s">
        <v>81</v>
      </c>
      <c r="AY172" s="206" t="s">
        <v>305</v>
      </c>
      <c r="BK172" s="208">
        <f>SUM(BK173:BK181)</f>
        <v>0</v>
      </c>
    </row>
    <row r="173" s="2" customFormat="1" ht="14.4" customHeight="1">
      <c r="A173" s="36"/>
      <c r="B173" s="37"/>
      <c r="C173" s="211" t="s">
        <v>2914</v>
      </c>
      <c r="D173" s="211" t="s">
        <v>308</v>
      </c>
      <c r="E173" s="212" t="s">
        <v>2915</v>
      </c>
      <c r="F173" s="213" t="s">
        <v>2916</v>
      </c>
      <c r="G173" s="214" t="s">
        <v>940</v>
      </c>
      <c r="H173" s="215">
        <v>1</v>
      </c>
      <c r="I173" s="216"/>
      <c r="J173" s="217">
        <f>ROUND(I173*H173,2)</f>
        <v>0</v>
      </c>
      <c r="K173" s="213" t="s">
        <v>19</v>
      </c>
      <c r="L173" s="42"/>
      <c r="M173" s="218" t="s">
        <v>19</v>
      </c>
      <c r="N173" s="219" t="s">
        <v>45</v>
      </c>
      <c r="O173" s="82"/>
      <c r="P173" s="220">
        <f>O173*H173</f>
        <v>0</v>
      </c>
      <c r="Q173" s="220">
        <v>0</v>
      </c>
      <c r="R173" s="220">
        <f>Q173*H173</f>
        <v>0</v>
      </c>
      <c r="S173" s="220">
        <v>0</v>
      </c>
      <c r="T173" s="221">
        <f>S173*H173</f>
        <v>0</v>
      </c>
      <c r="U173" s="36"/>
      <c r="V173" s="36"/>
      <c r="W173" s="36"/>
      <c r="X173" s="36"/>
      <c r="Y173" s="36"/>
      <c r="Z173" s="36"/>
      <c r="AA173" s="36"/>
      <c r="AB173" s="36"/>
      <c r="AC173" s="36"/>
      <c r="AD173" s="36"/>
      <c r="AE173" s="36"/>
      <c r="AR173" s="222" t="s">
        <v>376</v>
      </c>
      <c r="AT173" s="222" t="s">
        <v>308</v>
      </c>
      <c r="AU173" s="222" t="s">
        <v>83</v>
      </c>
      <c r="AY173" s="15" t="s">
        <v>305</v>
      </c>
      <c r="BE173" s="223">
        <f>IF(N173="základní",J173,0)</f>
        <v>0</v>
      </c>
      <c r="BF173" s="223">
        <f>IF(N173="snížená",J173,0)</f>
        <v>0</v>
      </c>
      <c r="BG173" s="223">
        <f>IF(N173="zákl. přenesená",J173,0)</f>
        <v>0</v>
      </c>
      <c r="BH173" s="223">
        <f>IF(N173="sníž. přenesená",J173,0)</f>
        <v>0</v>
      </c>
      <c r="BI173" s="223">
        <f>IF(N173="nulová",J173,0)</f>
        <v>0</v>
      </c>
      <c r="BJ173" s="15" t="s">
        <v>81</v>
      </c>
      <c r="BK173" s="223">
        <f>ROUND(I173*H173,2)</f>
        <v>0</v>
      </c>
      <c r="BL173" s="15" t="s">
        <v>376</v>
      </c>
      <c r="BM173" s="222" t="s">
        <v>2917</v>
      </c>
    </row>
    <row r="174" s="2" customFormat="1" ht="14.4" customHeight="1">
      <c r="A174" s="36"/>
      <c r="B174" s="37"/>
      <c r="C174" s="211" t="s">
        <v>2918</v>
      </c>
      <c r="D174" s="211" t="s">
        <v>308</v>
      </c>
      <c r="E174" s="212" t="s">
        <v>2919</v>
      </c>
      <c r="F174" s="213" t="s">
        <v>2920</v>
      </c>
      <c r="G174" s="214" t="s">
        <v>940</v>
      </c>
      <c r="H174" s="215">
        <v>1</v>
      </c>
      <c r="I174" s="216"/>
      <c r="J174" s="217">
        <f>ROUND(I174*H174,2)</f>
        <v>0</v>
      </c>
      <c r="K174" s="213" t="s">
        <v>19</v>
      </c>
      <c r="L174" s="42"/>
      <c r="M174" s="218" t="s">
        <v>19</v>
      </c>
      <c r="N174" s="219" t="s">
        <v>45</v>
      </c>
      <c r="O174" s="82"/>
      <c r="P174" s="220">
        <f>O174*H174</f>
        <v>0</v>
      </c>
      <c r="Q174" s="220">
        <v>0</v>
      </c>
      <c r="R174" s="220">
        <f>Q174*H174</f>
        <v>0</v>
      </c>
      <c r="S174" s="220">
        <v>0</v>
      </c>
      <c r="T174" s="221">
        <f>S174*H174</f>
        <v>0</v>
      </c>
      <c r="U174" s="36"/>
      <c r="V174" s="36"/>
      <c r="W174" s="36"/>
      <c r="X174" s="36"/>
      <c r="Y174" s="36"/>
      <c r="Z174" s="36"/>
      <c r="AA174" s="36"/>
      <c r="AB174" s="36"/>
      <c r="AC174" s="36"/>
      <c r="AD174" s="36"/>
      <c r="AE174" s="36"/>
      <c r="AR174" s="222" t="s">
        <v>376</v>
      </c>
      <c r="AT174" s="222" t="s">
        <v>308</v>
      </c>
      <c r="AU174" s="222" t="s">
        <v>83</v>
      </c>
      <c r="AY174" s="15" t="s">
        <v>305</v>
      </c>
      <c r="BE174" s="223">
        <f>IF(N174="základní",J174,0)</f>
        <v>0</v>
      </c>
      <c r="BF174" s="223">
        <f>IF(N174="snížená",J174,0)</f>
        <v>0</v>
      </c>
      <c r="BG174" s="223">
        <f>IF(N174="zákl. přenesená",J174,0)</f>
        <v>0</v>
      </c>
      <c r="BH174" s="223">
        <f>IF(N174="sníž. přenesená",J174,0)</f>
        <v>0</v>
      </c>
      <c r="BI174" s="223">
        <f>IF(N174="nulová",J174,0)</f>
        <v>0</v>
      </c>
      <c r="BJ174" s="15" t="s">
        <v>81</v>
      </c>
      <c r="BK174" s="223">
        <f>ROUND(I174*H174,2)</f>
        <v>0</v>
      </c>
      <c r="BL174" s="15" t="s">
        <v>376</v>
      </c>
      <c r="BM174" s="222" t="s">
        <v>2921</v>
      </c>
    </row>
    <row r="175" s="2" customFormat="1" ht="14.4" customHeight="1">
      <c r="A175" s="36"/>
      <c r="B175" s="37"/>
      <c r="C175" s="211" t="s">
        <v>2922</v>
      </c>
      <c r="D175" s="211" t="s">
        <v>308</v>
      </c>
      <c r="E175" s="212" t="s">
        <v>2923</v>
      </c>
      <c r="F175" s="213" t="s">
        <v>2924</v>
      </c>
      <c r="G175" s="214" t="s">
        <v>940</v>
      </c>
      <c r="H175" s="215">
        <v>2</v>
      </c>
      <c r="I175" s="216"/>
      <c r="J175" s="217">
        <f>ROUND(I175*H175,2)</f>
        <v>0</v>
      </c>
      <c r="K175" s="213" t="s">
        <v>19</v>
      </c>
      <c r="L175" s="42"/>
      <c r="M175" s="218" t="s">
        <v>19</v>
      </c>
      <c r="N175" s="219" t="s">
        <v>45</v>
      </c>
      <c r="O175" s="82"/>
      <c r="P175" s="220">
        <f>O175*H175</f>
        <v>0</v>
      </c>
      <c r="Q175" s="220">
        <v>0</v>
      </c>
      <c r="R175" s="220">
        <f>Q175*H175</f>
        <v>0</v>
      </c>
      <c r="S175" s="220">
        <v>0</v>
      </c>
      <c r="T175" s="221">
        <f>S175*H175</f>
        <v>0</v>
      </c>
      <c r="U175" s="36"/>
      <c r="V175" s="36"/>
      <c r="W175" s="36"/>
      <c r="X175" s="36"/>
      <c r="Y175" s="36"/>
      <c r="Z175" s="36"/>
      <c r="AA175" s="36"/>
      <c r="AB175" s="36"/>
      <c r="AC175" s="36"/>
      <c r="AD175" s="36"/>
      <c r="AE175" s="36"/>
      <c r="AR175" s="222" t="s">
        <v>376</v>
      </c>
      <c r="AT175" s="222" t="s">
        <v>308</v>
      </c>
      <c r="AU175" s="222" t="s">
        <v>83</v>
      </c>
      <c r="AY175" s="15" t="s">
        <v>305</v>
      </c>
      <c r="BE175" s="223">
        <f>IF(N175="základní",J175,0)</f>
        <v>0</v>
      </c>
      <c r="BF175" s="223">
        <f>IF(N175="snížená",J175,0)</f>
        <v>0</v>
      </c>
      <c r="BG175" s="223">
        <f>IF(N175="zákl. přenesená",J175,0)</f>
        <v>0</v>
      </c>
      <c r="BH175" s="223">
        <f>IF(N175="sníž. přenesená",J175,0)</f>
        <v>0</v>
      </c>
      <c r="BI175" s="223">
        <f>IF(N175="nulová",J175,0)</f>
        <v>0</v>
      </c>
      <c r="BJ175" s="15" t="s">
        <v>81</v>
      </c>
      <c r="BK175" s="223">
        <f>ROUND(I175*H175,2)</f>
        <v>0</v>
      </c>
      <c r="BL175" s="15" t="s">
        <v>376</v>
      </c>
      <c r="BM175" s="222" t="s">
        <v>2925</v>
      </c>
    </row>
    <row r="176" s="2" customFormat="1" ht="14.4" customHeight="1">
      <c r="A176" s="36"/>
      <c r="B176" s="37"/>
      <c r="C176" s="211" t="s">
        <v>2926</v>
      </c>
      <c r="D176" s="211" t="s">
        <v>308</v>
      </c>
      <c r="E176" s="212" t="s">
        <v>2927</v>
      </c>
      <c r="F176" s="213" t="s">
        <v>2928</v>
      </c>
      <c r="G176" s="214" t="s">
        <v>940</v>
      </c>
      <c r="H176" s="215">
        <v>4</v>
      </c>
      <c r="I176" s="216"/>
      <c r="J176" s="217">
        <f>ROUND(I176*H176,2)</f>
        <v>0</v>
      </c>
      <c r="K176" s="213" t="s">
        <v>19</v>
      </c>
      <c r="L176" s="42"/>
      <c r="M176" s="218" t="s">
        <v>19</v>
      </c>
      <c r="N176" s="219" t="s">
        <v>45</v>
      </c>
      <c r="O176" s="82"/>
      <c r="P176" s="220">
        <f>O176*H176</f>
        <v>0</v>
      </c>
      <c r="Q176" s="220">
        <v>0</v>
      </c>
      <c r="R176" s="220">
        <f>Q176*H176</f>
        <v>0</v>
      </c>
      <c r="S176" s="220">
        <v>0</v>
      </c>
      <c r="T176" s="221">
        <f>S176*H176</f>
        <v>0</v>
      </c>
      <c r="U176" s="36"/>
      <c r="V176" s="36"/>
      <c r="W176" s="36"/>
      <c r="X176" s="36"/>
      <c r="Y176" s="36"/>
      <c r="Z176" s="36"/>
      <c r="AA176" s="36"/>
      <c r="AB176" s="36"/>
      <c r="AC176" s="36"/>
      <c r="AD176" s="36"/>
      <c r="AE176" s="36"/>
      <c r="AR176" s="222" t="s">
        <v>376</v>
      </c>
      <c r="AT176" s="222" t="s">
        <v>308</v>
      </c>
      <c r="AU176" s="222" t="s">
        <v>83</v>
      </c>
      <c r="AY176" s="15" t="s">
        <v>305</v>
      </c>
      <c r="BE176" s="223">
        <f>IF(N176="základní",J176,0)</f>
        <v>0</v>
      </c>
      <c r="BF176" s="223">
        <f>IF(N176="snížená",J176,0)</f>
        <v>0</v>
      </c>
      <c r="BG176" s="223">
        <f>IF(N176="zákl. přenesená",J176,0)</f>
        <v>0</v>
      </c>
      <c r="BH176" s="223">
        <f>IF(N176="sníž. přenesená",J176,0)</f>
        <v>0</v>
      </c>
      <c r="BI176" s="223">
        <f>IF(N176="nulová",J176,0)</f>
        <v>0</v>
      </c>
      <c r="BJ176" s="15" t="s">
        <v>81</v>
      </c>
      <c r="BK176" s="223">
        <f>ROUND(I176*H176,2)</f>
        <v>0</v>
      </c>
      <c r="BL176" s="15" t="s">
        <v>376</v>
      </c>
      <c r="BM176" s="222" t="s">
        <v>2929</v>
      </c>
    </row>
    <row r="177" s="2" customFormat="1" ht="14.4" customHeight="1">
      <c r="A177" s="36"/>
      <c r="B177" s="37"/>
      <c r="C177" s="211" t="s">
        <v>2930</v>
      </c>
      <c r="D177" s="211" t="s">
        <v>308</v>
      </c>
      <c r="E177" s="212" t="s">
        <v>2931</v>
      </c>
      <c r="F177" s="213" t="s">
        <v>2870</v>
      </c>
      <c r="G177" s="214" t="s">
        <v>2584</v>
      </c>
      <c r="H177" s="215">
        <v>20</v>
      </c>
      <c r="I177" s="216"/>
      <c r="J177" s="217">
        <f>ROUND(I177*H177,2)</f>
        <v>0</v>
      </c>
      <c r="K177" s="213" t="s">
        <v>19</v>
      </c>
      <c r="L177" s="42"/>
      <c r="M177" s="218" t="s">
        <v>19</v>
      </c>
      <c r="N177" s="219" t="s">
        <v>45</v>
      </c>
      <c r="O177" s="82"/>
      <c r="P177" s="220">
        <f>O177*H177</f>
        <v>0</v>
      </c>
      <c r="Q177" s="220">
        <v>0</v>
      </c>
      <c r="R177" s="220">
        <f>Q177*H177</f>
        <v>0</v>
      </c>
      <c r="S177" s="220">
        <v>0</v>
      </c>
      <c r="T177" s="221">
        <f>S177*H177</f>
        <v>0</v>
      </c>
      <c r="U177" s="36"/>
      <c r="V177" s="36"/>
      <c r="W177" s="36"/>
      <c r="X177" s="36"/>
      <c r="Y177" s="36"/>
      <c r="Z177" s="36"/>
      <c r="AA177" s="36"/>
      <c r="AB177" s="36"/>
      <c r="AC177" s="36"/>
      <c r="AD177" s="36"/>
      <c r="AE177" s="36"/>
      <c r="AR177" s="222" t="s">
        <v>376</v>
      </c>
      <c r="AT177" s="222" t="s">
        <v>308</v>
      </c>
      <c r="AU177" s="222" t="s">
        <v>83</v>
      </c>
      <c r="AY177" s="15" t="s">
        <v>305</v>
      </c>
      <c r="BE177" s="223">
        <f>IF(N177="základní",J177,0)</f>
        <v>0</v>
      </c>
      <c r="BF177" s="223">
        <f>IF(N177="snížená",J177,0)</f>
        <v>0</v>
      </c>
      <c r="BG177" s="223">
        <f>IF(N177="zákl. přenesená",J177,0)</f>
        <v>0</v>
      </c>
      <c r="BH177" s="223">
        <f>IF(N177="sníž. přenesená",J177,0)</f>
        <v>0</v>
      </c>
      <c r="BI177" s="223">
        <f>IF(N177="nulová",J177,0)</f>
        <v>0</v>
      </c>
      <c r="BJ177" s="15" t="s">
        <v>81</v>
      </c>
      <c r="BK177" s="223">
        <f>ROUND(I177*H177,2)</f>
        <v>0</v>
      </c>
      <c r="BL177" s="15" t="s">
        <v>376</v>
      </c>
      <c r="BM177" s="222" t="s">
        <v>2932</v>
      </c>
    </row>
    <row r="178" s="2" customFormat="1" ht="14.4" customHeight="1">
      <c r="A178" s="36"/>
      <c r="B178" s="37"/>
      <c r="C178" s="211" t="s">
        <v>2933</v>
      </c>
      <c r="D178" s="211" t="s">
        <v>308</v>
      </c>
      <c r="E178" s="212" t="s">
        <v>2934</v>
      </c>
      <c r="F178" s="213" t="s">
        <v>2935</v>
      </c>
      <c r="G178" s="214" t="s">
        <v>940</v>
      </c>
      <c r="H178" s="215">
        <v>13</v>
      </c>
      <c r="I178" s="216"/>
      <c r="J178" s="217">
        <f>ROUND(I178*H178,2)</f>
        <v>0</v>
      </c>
      <c r="K178" s="213" t="s">
        <v>19</v>
      </c>
      <c r="L178" s="42"/>
      <c r="M178" s="218" t="s">
        <v>19</v>
      </c>
      <c r="N178" s="219" t="s">
        <v>45</v>
      </c>
      <c r="O178" s="82"/>
      <c r="P178" s="220">
        <f>O178*H178</f>
        <v>0</v>
      </c>
      <c r="Q178" s="220">
        <v>0</v>
      </c>
      <c r="R178" s="220">
        <f>Q178*H178</f>
        <v>0</v>
      </c>
      <c r="S178" s="220">
        <v>0</v>
      </c>
      <c r="T178" s="221">
        <f>S178*H178</f>
        <v>0</v>
      </c>
      <c r="U178" s="36"/>
      <c r="V178" s="36"/>
      <c r="W178" s="36"/>
      <c r="X178" s="36"/>
      <c r="Y178" s="36"/>
      <c r="Z178" s="36"/>
      <c r="AA178" s="36"/>
      <c r="AB178" s="36"/>
      <c r="AC178" s="36"/>
      <c r="AD178" s="36"/>
      <c r="AE178" s="36"/>
      <c r="AR178" s="222" t="s">
        <v>376</v>
      </c>
      <c r="AT178" s="222" t="s">
        <v>308</v>
      </c>
      <c r="AU178" s="222" t="s">
        <v>83</v>
      </c>
      <c r="AY178" s="15" t="s">
        <v>305</v>
      </c>
      <c r="BE178" s="223">
        <f>IF(N178="základní",J178,0)</f>
        <v>0</v>
      </c>
      <c r="BF178" s="223">
        <f>IF(N178="snížená",J178,0)</f>
        <v>0</v>
      </c>
      <c r="BG178" s="223">
        <f>IF(N178="zákl. přenesená",J178,0)</f>
        <v>0</v>
      </c>
      <c r="BH178" s="223">
        <f>IF(N178="sníž. přenesená",J178,0)</f>
        <v>0</v>
      </c>
      <c r="BI178" s="223">
        <f>IF(N178="nulová",J178,0)</f>
        <v>0</v>
      </c>
      <c r="BJ178" s="15" t="s">
        <v>81</v>
      </c>
      <c r="BK178" s="223">
        <f>ROUND(I178*H178,2)</f>
        <v>0</v>
      </c>
      <c r="BL178" s="15" t="s">
        <v>376</v>
      </c>
      <c r="BM178" s="222" t="s">
        <v>2936</v>
      </c>
    </row>
    <row r="179" s="2" customFormat="1" ht="14.4" customHeight="1">
      <c r="A179" s="36"/>
      <c r="B179" s="37"/>
      <c r="C179" s="211" t="s">
        <v>2937</v>
      </c>
      <c r="D179" s="211" t="s">
        <v>308</v>
      </c>
      <c r="E179" s="212" t="s">
        <v>2938</v>
      </c>
      <c r="F179" s="213" t="s">
        <v>2776</v>
      </c>
      <c r="G179" s="214" t="s">
        <v>2584</v>
      </c>
      <c r="H179" s="215">
        <v>1</v>
      </c>
      <c r="I179" s="216"/>
      <c r="J179" s="217">
        <f>ROUND(I179*H179,2)</f>
        <v>0</v>
      </c>
      <c r="K179" s="213" t="s">
        <v>19</v>
      </c>
      <c r="L179" s="42"/>
      <c r="M179" s="218" t="s">
        <v>19</v>
      </c>
      <c r="N179" s="219" t="s">
        <v>45</v>
      </c>
      <c r="O179" s="82"/>
      <c r="P179" s="220">
        <f>O179*H179</f>
        <v>0</v>
      </c>
      <c r="Q179" s="220">
        <v>0</v>
      </c>
      <c r="R179" s="220">
        <f>Q179*H179</f>
        <v>0</v>
      </c>
      <c r="S179" s="220">
        <v>0</v>
      </c>
      <c r="T179" s="221">
        <f>S179*H179</f>
        <v>0</v>
      </c>
      <c r="U179" s="36"/>
      <c r="V179" s="36"/>
      <c r="W179" s="36"/>
      <c r="X179" s="36"/>
      <c r="Y179" s="36"/>
      <c r="Z179" s="36"/>
      <c r="AA179" s="36"/>
      <c r="AB179" s="36"/>
      <c r="AC179" s="36"/>
      <c r="AD179" s="36"/>
      <c r="AE179" s="36"/>
      <c r="AR179" s="222" t="s">
        <v>376</v>
      </c>
      <c r="AT179" s="222" t="s">
        <v>308</v>
      </c>
      <c r="AU179" s="222" t="s">
        <v>83</v>
      </c>
      <c r="AY179" s="15" t="s">
        <v>305</v>
      </c>
      <c r="BE179" s="223">
        <f>IF(N179="základní",J179,0)</f>
        <v>0</v>
      </c>
      <c r="BF179" s="223">
        <f>IF(N179="snížená",J179,0)</f>
        <v>0</v>
      </c>
      <c r="BG179" s="223">
        <f>IF(N179="zákl. přenesená",J179,0)</f>
        <v>0</v>
      </c>
      <c r="BH179" s="223">
        <f>IF(N179="sníž. přenesená",J179,0)</f>
        <v>0</v>
      </c>
      <c r="BI179" s="223">
        <f>IF(N179="nulová",J179,0)</f>
        <v>0</v>
      </c>
      <c r="BJ179" s="15" t="s">
        <v>81</v>
      </c>
      <c r="BK179" s="223">
        <f>ROUND(I179*H179,2)</f>
        <v>0</v>
      </c>
      <c r="BL179" s="15" t="s">
        <v>376</v>
      </c>
      <c r="BM179" s="222" t="s">
        <v>2939</v>
      </c>
    </row>
    <row r="180" s="2" customFormat="1" ht="14.4" customHeight="1">
      <c r="A180" s="36"/>
      <c r="B180" s="37"/>
      <c r="C180" s="211" t="s">
        <v>2940</v>
      </c>
      <c r="D180" s="211" t="s">
        <v>308</v>
      </c>
      <c r="E180" s="212" t="s">
        <v>2941</v>
      </c>
      <c r="F180" s="213" t="s">
        <v>2779</v>
      </c>
      <c r="G180" s="214" t="s">
        <v>940</v>
      </c>
      <c r="H180" s="215">
        <v>4</v>
      </c>
      <c r="I180" s="216"/>
      <c r="J180" s="217">
        <f>ROUND(I180*H180,2)</f>
        <v>0</v>
      </c>
      <c r="K180" s="213" t="s">
        <v>19</v>
      </c>
      <c r="L180" s="42"/>
      <c r="M180" s="218" t="s">
        <v>19</v>
      </c>
      <c r="N180" s="219" t="s">
        <v>45</v>
      </c>
      <c r="O180" s="82"/>
      <c r="P180" s="220">
        <f>O180*H180</f>
        <v>0</v>
      </c>
      <c r="Q180" s="220">
        <v>0</v>
      </c>
      <c r="R180" s="220">
        <f>Q180*H180</f>
        <v>0</v>
      </c>
      <c r="S180" s="220">
        <v>0</v>
      </c>
      <c r="T180" s="221">
        <f>S180*H180</f>
        <v>0</v>
      </c>
      <c r="U180" s="36"/>
      <c r="V180" s="36"/>
      <c r="W180" s="36"/>
      <c r="X180" s="36"/>
      <c r="Y180" s="36"/>
      <c r="Z180" s="36"/>
      <c r="AA180" s="36"/>
      <c r="AB180" s="36"/>
      <c r="AC180" s="36"/>
      <c r="AD180" s="36"/>
      <c r="AE180" s="36"/>
      <c r="AR180" s="222" t="s">
        <v>376</v>
      </c>
      <c r="AT180" s="222" t="s">
        <v>308</v>
      </c>
      <c r="AU180" s="222" t="s">
        <v>83</v>
      </c>
      <c r="AY180" s="15" t="s">
        <v>305</v>
      </c>
      <c r="BE180" s="223">
        <f>IF(N180="základní",J180,0)</f>
        <v>0</v>
      </c>
      <c r="BF180" s="223">
        <f>IF(N180="snížená",J180,0)</f>
        <v>0</v>
      </c>
      <c r="BG180" s="223">
        <f>IF(N180="zákl. přenesená",J180,0)</f>
        <v>0</v>
      </c>
      <c r="BH180" s="223">
        <f>IF(N180="sníž. přenesená",J180,0)</f>
        <v>0</v>
      </c>
      <c r="BI180" s="223">
        <f>IF(N180="nulová",J180,0)</f>
        <v>0</v>
      </c>
      <c r="BJ180" s="15" t="s">
        <v>81</v>
      </c>
      <c r="BK180" s="223">
        <f>ROUND(I180*H180,2)</f>
        <v>0</v>
      </c>
      <c r="BL180" s="15" t="s">
        <v>376</v>
      </c>
      <c r="BM180" s="222" t="s">
        <v>2942</v>
      </c>
    </row>
    <row r="181" s="2" customFormat="1" ht="14.4" customHeight="1">
      <c r="A181" s="36"/>
      <c r="B181" s="37"/>
      <c r="C181" s="211" t="s">
        <v>2943</v>
      </c>
      <c r="D181" s="211" t="s">
        <v>308</v>
      </c>
      <c r="E181" s="212" t="s">
        <v>2944</v>
      </c>
      <c r="F181" s="213" t="s">
        <v>2945</v>
      </c>
      <c r="G181" s="214" t="s">
        <v>2584</v>
      </c>
      <c r="H181" s="215">
        <v>10</v>
      </c>
      <c r="I181" s="216"/>
      <c r="J181" s="217">
        <f>ROUND(I181*H181,2)</f>
        <v>0</v>
      </c>
      <c r="K181" s="213" t="s">
        <v>19</v>
      </c>
      <c r="L181" s="42"/>
      <c r="M181" s="218" t="s">
        <v>19</v>
      </c>
      <c r="N181" s="219" t="s">
        <v>45</v>
      </c>
      <c r="O181" s="82"/>
      <c r="P181" s="220">
        <f>O181*H181</f>
        <v>0</v>
      </c>
      <c r="Q181" s="220">
        <v>0</v>
      </c>
      <c r="R181" s="220">
        <f>Q181*H181</f>
        <v>0</v>
      </c>
      <c r="S181" s="220">
        <v>0</v>
      </c>
      <c r="T181" s="221">
        <f>S181*H181</f>
        <v>0</v>
      </c>
      <c r="U181" s="36"/>
      <c r="V181" s="36"/>
      <c r="W181" s="36"/>
      <c r="X181" s="36"/>
      <c r="Y181" s="36"/>
      <c r="Z181" s="36"/>
      <c r="AA181" s="36"/>
      <c r="AB181" s="36"/>
      <c r="AC181" s="36"/>
      <c r="AD181" s="36"/>
      <c r="AE181" s="36"/>
      <c r="AR181" s="222" t="s">
        <v>376</v>
      </c>
      <c r="AT181" s="222" t="s">
        <v>308</v>
      </c>
      <c r="AU181" s="222" t="s">
        <v>83</v>
      </c>
      <c r="AY181" s="15" t="s">
        <v>305</v>
      </c>
      <c r="BE181" s="223">
        <f>IF(N181="základní",J181,0)</f>
        <v>0</v>
      </c>
      <c r="BF181" s="223">
        <f>IF(N181="snížená",J181,0)</f>
        <v>0</v>
      </c>
      <c r="BG181" s="223">
        <f>IF(N181="zákl. přenesená",J181,0)</f>
        <v>0</v>
      </c>
      <c r="BH181" s="223">
        <f>IF(N181="sníž. přenesená",J181,0)</f>
        <v>0</v>
      </c>
      <c r="BI181" s="223">
        <f>IF(N181="nulová",J181,0)</f>
        <v>0</v>
      </c>
      <c r="BJ181" s="15" t="s">
        <v>81</v>
      </c>
      <c r="BK181" s="223">
        <f>ROUND(I181*H181,2)</f>
        <v>0</v>
      </c>
      <c r="BL181" s="15" t="s">
        <v>376</v>
      </c>
      <c r="BM181" s="222" t="s">
        <v>2946</v>
      </c>
    </row>
    <row r="182" s="12" customFormat="1" ht="22.8" customHeight="1">
      <c r="A182" s="12"/>
      <c r="B182" s="195"/>
      <c r="C182" s="196"/>
      <c r="D182" s="197" t="s">
        <v>73</v>
      </c>
      <c r="E182" s="209" t="s">
        <v>2947</v>
      </c>
      <c r="F182" s="209" t="s">
        <v>2948</v>
      </c>
      <c r="G182" s="196"/>
      <c r="H182" s="196"/>
      <c r="I182" s="199"/>
      <c r="J182" s="210">
        <f>BK182</f>
        <v>0</v>
      </c>
      <c r="K182" s="196"/>
      <c r="L182" s="201"/>
      <c r="M182" s="202"/>
      <c r="N182" s="203"/>
      <c r="O182" s="203"/>
      <c r="P182" s="204">
        <f>SUM(P183:P187)</f>
        <v>0</v>
      </c>
      <c r="Q182" s="203"/>
      <c r="R182" s="204">
        <f>SUM(R183:R187)</f>
        <v>0</v>
      </c>
      <c r="S182" s="203"/>
      <c r="T182" s="205">
        <f>SUM(T183:T187)</f>
        <v>0</v>
      </c>
      <c r="U182" s="12"/>
      <c r="V182" s="12"/>
      <c r="W182" s="12"/>
      <c r="X182" s="12"/>
      <c r="Y182" s="12"/>
      <c r="Z182" s="12"/>
      <c r="AA182" s="12"/>
      <c r="AB182" s="12"/>
      <c r="AC182" s="12"/>
      <c r="AD182" s="12"/>
      <c r="AE182" s="12"/>
      <c r="AR182" s="206" t="s">
        <v>81</v>
      </c>
      <c r="AT182" s="207" t="s">
        <v>73</v>
      </c>
      <c r="AU182" s="207" t="s">
        <v>81</v>
      </c>
      <c r="AY182" s="206" t="s">
        <v>305</v>
      </c>
      <c r="BK182" s="208">
        <f>SUM(BK183:BK187)</f>
        <v>0</v>
      </c>
    </row>
    <row r="183" s="2" customFormat="1" ht="14.4" customHeight="1">
      <c r="A183" s="36"/>
      <c r="B183" s="37"/>
      <c r="C183" s="211" t="s">
        <v>2949</v>
      </c>
      <c r="D183" s="211" t="s">
        <v>308</v>
      </c>
      <c r="E183" s="212" t="s">
        <v>2950</v>
      </c>
      <c r="F183" s="213" t="s">
        <v>2951</v>
      </c>
      <c r="G183" s="214" t="s">
        <v>2584</v>
      </c>
      <c r="H183" s="215">
        <v>6</v>
      </c>
      <c r="I183" s="216"/>
      <c r="J183" s="217">
        <f>ROUND(I183*H183,2)</f>
        <v>0</v>
      </c>
      <c r="K183" s="213" t="s">
        <v>19</v>
      </c>
      <c r="L183" s="42"/>
      <c r="M183" s="218" t="s">
        <v>19</v>
      </c>
      <c r="N183" s="219" t="s">
        <v>45</v>
      </c>
      <c r="O183" s="82"/>
      <c r="P183" s="220">
        <f>O183*H183</f>
        <v>0</v>
      </c>
      <c r="Q183" s="220">
        <v>0</v>
      </c>
      <c r="R183" s="220">
        <f>Q183*H183</f>
        <v>0</v>
      </c>
      <c r="S183" s="220">
        <v>0</v>
      </c>
      <c r="T183" s="221">
        <f>S183*H183</f>
        <v>0</v>
      </c>
      <c r="U183" s="36"/>
      <c r="V183" s="36"/>
      <c r="W183" s="36"/>
      <c r="X183" s="36"/>
      <c r="Y183" s="36"/>
      <c r="Z183" s="36"/>
      <c r="AA183" s="36"/>
      <c r="AB183" s="36"/>
      <c r="AC183" s="36"/>
      <c r="AD183" s="36"/>
      <c r="AE183" s="36"/>
      <c r="AR183" s="222" t="s">
        <v>376</v>
      </c>
      <c r="AT183" s="222" t="s">
        <v>308</v>
      </c>
      <c r="AU183" s="222" t="s">
        <v>83</v>
      </c>
      <c r="AY183" s="15" t="s">
        <v>305</v>
      </c>
      <c r="BE183" s="223">
        <f>IF(N183="základní",J183,0)</f>
        <v>0</v>
      </c>
      <c r="BF183" s="223">
        <f>IF(N183="snížená",J183,0)</f>
        <v>0</v>
      </c>
      <c r="BG183" s="223">
        <f>IF(N183="zákl. přenesená",J183,0)</f>
        <v>0</v>
      </c>
      <c r="BH183" s="223">
        <f>IF(N183="sníž. přenesená",J183,0)</f>
        <v>0</v>
      </c>
      <c r="BI183" s="223">
        <f>IF(N183="nulová",J183,0)</f>
        <v>0</v>
      </c>
      <c r="BJ183" s="15" t="s">
        <v>81</v>
      </c>
      <c r="BK183" s="223">
        <f>ROUND(I183*H183,2)</f>
        <v>0</v>
      </c>
      <c r="BL183" s="15" t="s">
        <v>376</v>
      </c>
      <c r="BM183" s="222" t="s">
        <v>2952</v>
      </c>
    </row>
    <row r="184" s="2" customFormat="1" ht="14.4" customHeight="1">
      <c r="A184" s="36"/>
      <c r="B184" s="37"/>
      <c r="C184" s="211" t="s">
        <v>2953</v>
      </c>
      <c r="D184" s="211" t="s">
        <v>308</v>
      </c>
      <c r="E184" s="212" t="s">
        <v>2954</v>
      </c>
      <c r="F184" s="213" t="s">
        <v>2955</v>
      </c>
      <c r="G184" s="214" t="s">
        <v>940</v>
      </c>
      <c r="H184" s="215">
        <v>3</v>
      </c>
      <c r="I184" s="216"/>
      <c r="J184" s="217">
        <f>ROUND(I184*H184,2)</f>
        <v>0</v>
      </c>
      <c r="K184" s="213" t="s">
        <v>19</v>
      </c>
      <c r="L184" s="42"/>
      <c r="M184" s="218" t="s">
        <v>19</v>
      </c>
      <c r="N184" s="219" t="s">
        <v>45</v>
      </c>
      <c r="O184" s="82"/>
      <c r="P184" s="220">
        <f>O184*H184</f>
        <v>0</v>
      </c>
      <c r="Q184" s="220">
        <v>0</v>
      </c>
      <c r="R184" s="220">
        <f>Q184*H184</f>
        <v>0</v>
      </c>
      <c r="S184" s="220">
        <v>0</v>
      </c>
      <c r="T184" s="221">
        <f>S184*H184</f>
        <v>0</v>
      </c>
      <c r="U184" s="36"/>
      <c r="V184" s="36"/>
      <c r="W184" s="36"/>
      <c r="X184" s="36"/>
      <c r="Y184" s="36"/>
      <c r="Z184" s="36"/>
      <c r="AA184" s="36"/>
      <c r="AB184" s="36"/>
      <c r="AC184" s="36"/>
      <c r="AD184" s="36"/>
      <c r="AE184" s="36"/>
      <c r="AR184" s="222" t="s">
        <v>376</v>
      </c>
      <c r="AT184" s="222" t="s">
        <v>308</v>
      </c>
      <c r="AU184" s="222" t="s">
        <v>83</v>
      </c>
      <c r="AY184" s="15" t="s">
        <v>305</v>
      </c>
      <c r="BE184" s="223">
        <f>IF(N184="základní",J184,0)</f>
        <v>0</v>
      </c>
      <c r="BF184" s="223">
        <f>IF(N184="snížená",J184,0)</f>
        <v>0</v>
      </c>
      <c r="BG184" s="223">
        <f>IF(N184="zákl. přenesená",J184,0)</f>
        <v>0</v>
      </c>
      <c r="BH184" s="223">
        <f>IF(N184="sníž. přenesená",J184,0)</f>
        <v>0</v>
      </c>
      <c r="BI184" s="223">
        <f>IF(N184="nulová",J184,0)</f>
        <v>0</v>
      </c>
      <c r="BJ184" s="15" t="s">
        <v>81</v>
      </c>
      <c r="BK184" s="223">
        <f>ROUND(I184*H184,2)</f>
        <v>0</v>
      </c>
      <c r="BL184" s="15" t="s">
        <v>376</v>
      </c>
      <c r="BM184" s="222" t="s">
        <v>2956</v>
      </c>
    </row>
    <row r="185" s="2" customFormat="1" ht="14.4" customHeight="1">
      <c r="A185" s="36"/>
      <c r="B185" s="37"/>
      <c r="C185" s="211" t="s">
        <v>2957</v>
      </c>
      <c r="D185" s="211" t="s">
        <v>308</v>
      </c>
      <c r="E185" s="212" t="s">
        <v>2958</v>
      </c>
      <c r="F185" s="213" t="s">
        <v>2959</v>
      </c>
      <c r="G185" s="214" t="s">
        <v>311</v>
      </c>
      <c r="H185" s="215">
        <v>4</v>
      </c>
      <c r="I185" s="216"/>
      <c r="J185" s="217">
        <f>ROUND(I185*H185,2)</f>
        <v>0</v>
      </c>
      <c r="K185" s="213" t="s">
        <v>19</v>
      </c>
      <c r="L185" s="42"/>
      <c r="M185" s="218" t="s">
        <v>19</v>
      </c>
      <c r="N185" s="219" t="s">
        <v>45</v>
      </c>
      <c r="O185" s="82"/>
      <c r="P185" s="220">
        <f>O185*H185</f>
        <v>0</v>
      </c>
      <c r="Q185" s="220">
        <v>0</v>
      </c>
      <c r="R185" s="220">
        <f>Q185*H185</f>
        <v>0</v>
      </c>
      <c r="S185" s="220">
        <v>0</v>
      </c>
      <c r="T185" s="221">
        <f>S185*H185</f>
        <v>0</v>
      </c>
      <c r="U185" s="36"/>
      <c r="V185" s="36"/>
      <c r="W185" s="36"/>
      <c r="X185" s="36"/>
      <c r="Y185" s="36"/>
      <c r="Z185" s="36"/>
      <c r="AA185" s="36"/>
      <c r="AB185" s="36"/>
      <c r="AC185" s="36"/>
      <c r="AD185" s="36"/>
      <c r="AE185" s="36"/>
      <c r="AR185" s="222" t="s">
        <v>376</v>
      </c>
      <c r="AT185" s="222" t="s">
        <v>308</v>
      </c>
      <c r="AU185" s="222" t="s">
        <v>83</v>
      </c>
      <c r="AY185" s="15" t="s">
        <v>305</v>
      </c>
      <c r="BE185" s="223">
        <f>IF(N185="základní",J185,0)</f>
        <v>0</v>
      </c>
      <c r="BF185" s="223">
        <f>IF(N185="snížená",J185,0)</f>
        <v>0</v>
      </c>
      <c r="BG185" s="223">
        <f>IF(N185="zákl. přenesená",J185,0)</f>
        <v>0</v>
      </c>
      <c r="BH185" s="223">
        <f>IF(N185="sníž. přenesená",J185,0)</f>
        <v>0</v>
      </c>
      <c r="BI185" s="223">
        <f>IF(N185="nulová",J185,0)</f>
        <v>0</v>
      </c>
      <c r="BJ185" s="15" t="s">
        <v>81</v>
      </c>
      <c r="BK185" s="223">
        <f>ROUND(I185*H185,2)</f>
        <v>0</v>
      </c>
      <c r="BL185" s="15" t="s">
        <v>376</v>
      </c>
      <c r="BM185" s="222" t="s">
        <v>2960</v>
      </c>
    </row>
    <row r="186" s="2" customFormat="1" ht="14.4" customHeight="1">
      <c r="A186" s="36"/>
      <c r="B186" s="37"/>
      <c r="C186" s="211" t="s">
        <v>2961</v>
      </c>
      <c r="D186" s="211" t="s">
        <v>308</v>
      </c>
      <c r="E186" s="212" t="s">
        <v>2962</v>
      </c>
      <c r="F186" s="213" t="s">
        <v>2963</v>
      </c>
      <c r="G186" s="214" t="s">
        <v>940</v>
      </c>
      <c r="H186" s="215">
        <v>1</v>
      </c>
      <c r="I186" s="216"/>
      <c r="J186" s="217">
        <f>ROUND(I186*H186,2)</f>
        <v>0</v>
      </c>
      <c r="K186" s="213" t="s">
        <v>19</v>
      </c>
      <c r="L186" s="42"/>
      <c r="M186" s="218" t="s">
        <v>19</v>
      </c>
      <c r="N186" s="219" t="s">
        <v>45</v>
      </c>
      <c r="O186" s="82"/>
      <c r="P186" s="220">
        <f>O186*H186</f>
        <v>0</v>
      </c>
      <c r="Q186" s="220">
        <v>0</v>
      </c>
      <c r="R186" s="220">
        <f>Q186*H186</f>
        <v>0</v>
      </c>
      <c r="S186" s="220">
        <v>0</v>
      </c>
      <c r="T186" s="221">
        <f>S186*H186</f>
        <v>0</v>
      </c>
      <c r="U186" s="36"/>
      <c r="V186" s="36"/>
      <c r="W186" s="36"/>
      <c r="X186" s="36"/>
      <c r="Y186" s="36"/>
      <c r="Z186" s="36"/>
      <c r="AA186" s="36"/>
      <c r="AB186" s="36"/>
      <c r="AC186" s="36"/>
      <c r="AD186" s="36"/>
      <c r="AE186" s="36"/>
      <c r="AR186" s="222" t="s">
        <v>376</v>
      </c>
      <c r="AT186" s="222" t="s">
        <v>308</v>
      </c>
      <c r="AU186" s="222" t="s">
        <v>83</v>
      </c>
      <c r="AY186" s="15" t="s">
        <v>305</v>
      </c>
      <c r="BE186" s="223">
        <f>IF(N186="základní",J186,0)</f>
        <v>0</v>
      </c>
      <c r="BF186" s="223">
        <f>IF(N186="snížená",J186,0)</f>
        <v>0</v>
      </c>
      <c r="BG186" s="223">
        <f>IF(N186="zákl. přenesená",J186,0)</f>
        <v>0</v>
      </c>
      <c r="BH186" s="223">
        <f>IF(N186="sníž. přenesená",J186,0)</f>
        <v>0</v>
      </c>
      <c r="BI186" s="223">
        <f>IF(N186="nulová",J186,0)</f>
        <v>0</v>
      </c>
      <c r="BJ186" s="15" t="s">
        <v>81</v>
      </c>
      <c r="BK186" s="223">
        <f>ROUND(I186*H186,2)</f>
        <v>0</v>
      </c>
      <c r="BL186" s="15" t="s">
        <v>376</v>
      </c>
      <c r="BM186" s="222" t="s">
        <v>2964</v>
      </c>
    </row>
    <row r="187" s="2" customFormat="1" ht="14.4" customHeight="1">
      <c r="A187" s="36"/>
      <c r="B187" s="37"/>
      <c r="C187" s="211" t="s">
        <v>2965</v>
      </c>
      <c r="D187" s="211" t="s">
        <v>308</v>
      </c>
      <c r="E187" s="212" t="s">
        <v>2966</v>
      </c>
      <c r="F187" s="213" t="s">
        <v>2967</v>
      </c>
      <c r="G187" s="214" t="s">
        <v>940</v>
      </c>
      <c r="H187" s="215">
        <v>1</v>
      </c>
      <c r="I187" s="216"/>
      <c r="J187" s="217">
        <f>ROUND(I187*H187,2)</f>
        <v>0</v>
      </c>
      <c r="K187" s="213" t="s">
        <v>19</v>
      </c>
      <c r="L187" s="42"/>
      <c r="M187" s="218" t="s">
        <v>19</v>
      </c>
      <c r="N187" s="219" t="s">
        <v>45</v>
      </c>
      <c r="O187" s="82"/>
      <c r="P187" s="220">
        <f>O187*H187</f>
        <v>0</v>
      </c>
      <c r="Q187" s="220">
        <v>0</v>
      </c>
      <c r="R187" s="220">
        <f>Q187*H187</f>
        <v>0</v>
      </c>
      <c r="S187" s="220">
        <v>0</v>
      </c>
      <c r="T187" s="221">
        <f>S187*H187</f>
        <v>0</v>
      </c>
      <c r="U187" s="36"/>
      <c r="V187" s="36"/>
      <c r="W187" s="36"/>
      <c r="X187" s="36"/>
      <c r="Y187" s="36"/>
      <c r="Z187" s="36"/>
      <c r="AA187" s="36"/>
      <c r="AB187" s="36"/>
      <c r="AC187" s="36"/>
      <c r="AD187" s="36"/>
      <c r="AE187" s="36"/>
      <c r="AR187" s="222" t="s">
        <v>376</v>
      </c>
      <c r="AT187" s="222" t="s">
        <v>308</v>
      </c>
      <c r="AU187" s="222" t="s">
        <v>83</v>
      </c>
      <c r="AY187" s="15" t="s">
        <v>305</v>
      </c>
      <c r="BE187" s="223">
        <f>IF(N187="základní",J187,0)</f>
        <v>0</v>
      </c>
      <c r="BF187" s="223">
        <f>IF(N187="snížená",J187,0)</f>
        <v>0</v>
      </c>
      <c r="BG187" s="223">
        <f>IF(N187="zákl. přenesená",J187,0)</f>
        <v>0</v>
      </c>
      <c r="BH187" s="223">
        <f>IF(N187="sníž. přenesená",J187,0)</f>
        <v>0</v>
      </c>
      <c r="BI187" s="223">
        <f>IF(N187="nulová",J187,0)</f>
        <v>0</v>
      </c>
      <c r="BJ187" s="15" t="s">
        <v>81</v>
      </c>
      <c r="BK187" s="223">
        <f>ROUND(I187*H187,2)</f>
        <v>0</v>
      </c>
      <c r="BL187" s="15" t="s">
        <v>376</v>
      </c>
      <c r="BM187" s="222" t="s">
        <v>2968</v>
      </c>
    </row>
    <row r="188" s="12" customFormat="1" ht="22.8" customHeight="1">
      <c r="A188" s="12"/>
      <c r="B188" s="195"/>
      <c r="C188" s="196"/>
      <c r="D188" s="197" t="s">
        <v>73</v>
      </c>
      <c r="E188" s="209" t="s">
        <v>2969</v>
      </c>
      <c r="F188" s="209" t="s">
        <v>2970</v>
      </c>
      <c r="G188" s="196"/>
      <c r="H188" s="196"/>
      <c r="I188" s="199"/>
      <c r="J188" s="210">
        <f>BK188</f>
        <v>0</v>
      </c>
      <c r="K188" s="196"/>
      <c r="L188" s="201"/>
      <c r="M188" s="202"/>
      <c r="N188" s="203"/>
      <c r="O188" s="203"/>
      <c r="P188" s="204">
        <f>SUM(P189:P204)</f>
        <v>0</v>
      </c>
      <c r="Q188" s="203"/>
      <c r="R188" s="204">
        <f>SUM(R189:R204)</f>
        <v>0</v>
      </c>
      <c r="S188" s="203"/>
      <c r="T188" s="205">
        <f>SUM(T189:T204)</f>
        <v>0</v>
      </c>
      <c r="U188" s="12"/>
      <c r="V188" s="12"/>
      <c r="W188" s="12"/>
      <c r="X188" s="12"/>
      <c r="Y188" s="12"/>
      <c r="Z188" s="12"/>
      <c r="AA188" s="12"/>
      <c r="AB188" s="12"/>
      <c r="AC188" s="12"/>
      <c r="AD188" s="12"/>
      <c r="AE188" s="12"/>
      <c r="AR188" s="206" t="s">
        <v>81</v>
      </c>
      <c r="AT188" s="207" t="s">
        <v>73</v>
      </c>
      <c r="AU188" s="207" t="s">
        <v>81</v>
      </c>
      <c r="AY188" s="206" t="s">
        <v>305</v>
      </c>
      <c r="BK188" s="208">
        <f>SUM(BK189:BK204)</f>
        <v>0</v>
      </c>
    </row>
    <row r="189" s="2" customFormat="1" ht="37.8" customHeight="1">
      <c r="A189" s="36"/>
      <c r="B189" s="37"/>
      <c r="C189" s="211" t="s">
        <v>2971</v>
      </c>
      <c r="D189" s="211" t="s">
        <v>308</v>
      </c>
      <c r="E189" s="212" t="s">
        <v>2972</v>
      </c>
      <c r="F189" s="213" t="s">
        <v>2973</v>
      </c>
      <c r="G189" s="214" t="s">
        <v>940</v>
      </c>
      <c r="H189" s="215">
        <v>1</v>
      </c>
      <c r="I189" s="216"/>
      <c r="J189" s="217">
        <f>ROUND(I189*H189,2)</f>
        <v>0</v>
      </c>
      <c r="K189" s="213" t="s">
        <v>19</v>
      </c>
      <c r="L189" s="42"/>
      <c r="M189" s="218" t="s">
        <v>19</v>
      </c>
      <c r="N189" s="219" t="s">
        <v>45</v>
      </c>
      <c r="O189" s="82"/>
      <c r="P189" s="220">
        <f>O189*H189</f>
        <v>0</v>
      </c>
      <c r="Q189" s="220">
        <v>0</v>
      </c>
      <c r="R189" s="220">
        <f>Q189*H189</f>
        <v>0</v>
      </c>
      <c r="S189" s="220">
        <v>0</v>
      </c>
      <c r="T189" s="221">
        <f>S189*H189</f>
        <v>0</v>
      </c>
      <c r="U189" s="36"/>
      <c r="V189" s="36"/>
      <c r="W189" s="36"/>
      <c r="X189" s="36"/>
      <c r="Y189" s="36"/>
      <c r="Z189" s="36"/>
      <c r="AA189" s="36"/>
      <c r="AB189" s="36"/>
      <c r="AC189" s="36"/>
      <c r="AD189" s="36"/>
      <c r="AE189" s="36"/>
      <c r="AR189" s="222" t="s">
        <v>376</v>
      </c>
      <c r="AT189" s="222" t="s">
        <v>308</v>
      </c>
      <c r="AU189" s="222" t="s">
        <v>83</v>
      </c>
      <c r="AY189" s="15" t="s">
        <v>305</v>
      </c>
      <c r="BE189" s="223">
        <f>IF(N189="základní",J189,0)</f>
        <v>0</v>
      </c>
      <c r="BF189" s="223">
        <f>IF(N189="snížená",J189,0)</f>
        <v>0</v>
      </c>
      <c r="BG189" s="223">
        <f>IF(N189="zákl. přenesená",J189,0)</f>
        <v>0</v>
      </c>
      <c r="BH189" s="223">
        <f>IF(N189="sníž. přenesená",J189,0)</f>
        <v>0</v>
      </c>
      <c r="BI189" s="223">
        <f>IF(N189="nulová",J189,0)</f>
        <v>0</v>
      </c>
      <c r="BJ189" s="15" t="s">
        <v>81</v>
      </c>
      <c r="BK189" s="223">
        <f>ROUND(I189*H189,2)</f>
        <v>0</v>
      </c>
      <c r="BL189" s="15" t="s">
        <v>376</v>
      </c>
      <c r="BM189" s="222" t="s">
        <v>2974</v>
      </c>
    </row>
    <row r="190" s="2" customFormat="1" ht="37.8" customHeight="1">
      <c r="A190" s="36"/>
      <c r="B190" s="37"/>
      <c r="C190" s="211" t="s">
        <v>2975</v>
      </c>
      <c r="D190" s="211" t="s">
        <v>308</v>
      </c>
      <c r="E190" s="212" t="s">
        <v>2976</v>
      </c>
      <c r="F190" s="213" t="s">
        <v>2973</v>
      </c>
      <c r="G190" s="214" t="s">
        <v>940</v>
      </c>
      <c r="H190" s="215">
        <v>1</v>
      </c>
      <c r="I190" s="216"/>
      <c r="J190" s="217">
        <f>ROUND(I190*H190,2)</f>
        <v>0</v>
      </c>
      <c r="K190" s="213" t="s">
        <v>19</v>
      </c>
      <c r="L190" s="42"/>
      <c r="M190" s="218" t="s">
        <v>19</v>
      </c>
      <c r="N190" s="219" t="s">
        <v>45</v>
      </c>
      <c r="O190" s="82"/>
      <c r="P190" s="220">
        <f>O190*H190</f>
        <v>0</v>
      </c>
      <c r="Q190" s="220">
        <v>0</v>
      </c>
      <c r="R190" s="220">
        <f>Q190*H190</f>
        <v>0</v>
      </c>
      <c r="S190" s="220">
        <v>0</v>
      </c>
      <c r="T190" s="221">
        <f>S190*H190</f>
        <v>0</v>
      </c>
      <c r="U190" s="36"/>
      <c r="V190" s="36"/>
      <c r="W190" s="36"/>
      <c r="X190" s="36"/>
      <c r="Y190" s="36"/>
      <c r="Z190" s="36"/>
      <c r="AA190" s="36"/>
      <c r="AB190" s="36"/>
      <c r="AC190" s="36"/>
      <c r="AD190" s="36"/>
      <c r="AE190" s="36"/>
      <c r="AR190" s="222" t="s">
        <v>376</v>
      </c>
      <c r="AT190" s="222" t="s">
        <v>308</v>
      </c>
      <c r="AU190" s="222" t="s">
        <v>83</v>
      </c>
      <c r="AY190" s="15" t="s">
        <v>305</v>
      </c>
      <c r="BE190" s="223">
        <f>IF(N190="základní",J190,0)</f>
        <v>0</v>
      </c>
      <c r="BF190" s="223">
        <f>IF(N190="snížená",J190,0)</f>
        <v>0</v>
      </c>
      <c r="BG190" s="223">
        <f>IF(N190="zákl. přenesená",J190,0)</f>
        <v>0</v>
      </c>
      <c r="BH190" s="223">
        <f>IF(N190="sníž. přenesená",J190,0)</f>
        <v>0</v>
      </c>
      <c r="BI190" s="223">
        <f>IF(N190="nulová",J190,0)</f>
        <v>0</v>
      </c>
      <c r="BJ190" s="15" t="s">
        <v>81</v>
      </c>
      <c r="BK190" s="223">
        <f>ROUND(I190*H190,2)</f>
        <v>0</v>
      </c>
      <c r="BL190" s="15" t="s">
        <v>376</v>
      </c>
      <c r="BM190" s="222" t="s">
        <v>2977</v>
      </c>
    </row>
    <row r="191" s="2" customFormat="1" ht="37.8" customHeight="1">
      <c r="A191" s="36"/>
      <c r="B191" s="37"/>
      <c r="C191" s="211" t="s">
        <v>2978</v>
      </c>
      <c r="D191" s="211" t="s">
        <v>308</v>
      </c>
      <c r="E191" s="212" t="s">
        <v>2979</v>
      </c>
      <c r="F191" s="213" t="s">
        <v>2973</v>
      </c>
      <c r="G191" s="214" t="s">
        <v>940</v>
      </c>
      <c r="H191" s="215">
        <v>1</v>
      </c>
      <c r="I191" s="216"/>
      <c r="J191" s="217">
        <f>ROUND(I191*H191,2)</f>
        <v>0</v>
      </c>
      <c r="K191" s="213" t="s">
        <v>19</v>
      </c>
      <c r="L191" s="42"/>
      <c r="M191" s="218" t="s">
        <v>19</v>
      </c>
      <c r="N191" s="219" t="s">
        <v>45</v>
      </c>
      <c r="O191" s="82"/>
      <c r="P191" s="220">
        <f>O191*H191</f>
        <v>0</v>
      </c>
      <c r="Q191" s="220">
        <v>0</v>
      </c>
      <c r="R191" s="220">
        <f>Q191*H191</f>
        <v>0</v>
      </c>
      <c r="S191" s="220">
        <v>0</v>
      </c>
      <c r="T191" s="221">
        <f>S191*H191</f>
        <v>0</v>
      </c>
      <c r="U191" s="36"/>
      <c r="V191" s="36"/>
      <c r="W191" s="36"/>
      <c r="X191" s="36"/>
      <c r="Y191" s="36"/>
      <c r="Z191" s="36"/>
      <c r="AA191" s="36"/>
      <c r="AB191" s="36"/>
      <c r="AC191" s="36"/>
      <c r="AD191" s="36"/>
      <c r="AE191" s="36"/>
      <c r="AR191" s="222" t="s">
        <v>376</v>
      </c>
      <c r="AT191" s="222" t="s">
        <v>308</v>
      </c>
      <c r="AU191" s="222" t="s">
        <v>83</v>
      </c>
      <c r="AY191" s="15" t="s">
        <v>305</v>
      </c>
      <c r="BE191" s="223">
        <f>IF(N191="základní",J191,0)</f>
        <v>0</v>
      </c>
      <c r="BF191" s="223">
        <f>IF(N191="snížená",J191,0)</f>
        <v>0</v>
      </c>
      <c r="BG191" s="223">
        <f>IF(N191="zákl. přenesená",J191,0)</f>
        <v>0</v>
      </c>
      <c r="BH191" s="223">
        <f>IF(N191="sníž. přenesená",J191,0)</f>
        <v>0</v>
      </c>
      <c r="BI191" s="223">
        <f>IF(N191="nulová",J191,0)</f>
        <v>0</v>
      </c>
      <c r="BJ191" s="15" t="s">
        <v>81</v>
      </c>
      <c r="BK191" s="223">
        <f>ROUND(I191*H191,2)</f>
        <v>0</v>
      </c>
      <c r="BL191" s="15" t="s">
        <v>376</v>
      </c>
      <c r="BM191" s="222" t="s">
        <v>2980</v>
      </c>
    </row>
    <row r="192" s="2" customFormat="1" ht="37.8" customHeight="1">
      <c r="A192" s="36"/>
      <c r="B192" s="37"/>
      <c r="C192" s="211" t="s">
        <v>2981</v>
      </c>
      <c r="D192" s="211" t="s">
        <v>308</v>
      </c>
      <c r="E192" s="212" t="s">
        <v>2982</v>
      </c>
      <c r="F192" s="213" t="s">
        <v>2973</v>
      </c>
      <c r="G192" s="214" t="s">
        <v>940</v>
      </c>
      <c r="H192" s="215">
        <v>1</v>
      </c>
      <c r="I192" s="216"/>
      <c r="J192" s="217">
        <f>ROUND(I192*H192,2)</f>
        <v>0</v>
      </c>
      <c r="K192" s="213" t="s">
        <v>19</v>
      </c>
      <c r="L192" s="42"/>
      <c r="M192" s="218" t="s">
        <v>19</v>
      </c>
      <c r="N192" s="219" t="s">
        <v>45</v>
      </c>
      <c r="O192" s="82"/>
      <c r="P192" s="220">
        <f>O192*H192</f>
        <v>0</v>
      </c>
      <c r="Q192" s="220">
        <v>0</v>
      </c>
      <c r="R192" s="220">
        <f>Q192*H192</f>
        <v>0</v>
      </c>
      <c r="S192" s="220">
        <v>0</v>
      </c>
      <c r="T192" s="221">
        <f>S192*H192</f>
        <v>0</v>
      </c>
      <c r="U192" s="36"/>
      <c r="V192" s="36"/>
      <c r="W192" s="36"/>
      <c r="X192" s="36"/>
      <c r="Y192" s="36"/>
      <c r="Z192" s="36"/>
      <c r="AA192" s="36"/>
      <c r="AB192" s="36"/>
      <c r="AC192" s="36"/>
      <c r="AD192" s="36"/>
      <c r="AE192" s="36"/>
      <c r="AR192" s="222" t="s">
        <v>376</v>
      </c>
      <c r="AT192" s="222" t="s">
        <v>308</v>
      </c>
      <c r="AU192" s="222" t="s">
        <v>83</v>
      </c>
      <c r="AY192" s="15" t="s">
        <v>305</v>
      </c>
      <c r="BE192" s="223">
        <f>IF(N192="základní",J192,0)</f>
        <v>0</v>
      </c>
      <c r="BF192" s="223">
        <f>IF(N192="snížená",J192,0)</f>
        <v>0</v>
      </c>
      <c r="BG192" s="223">
        <f>IF(N192="zákl. přenesená",J192,0)</f>
        <v>0</v>
      </c>
      <c r="BH192" s="223">
        <f>IF(N192="sníž. přenesená",J192,0)</f>
        <v>0</v>
      </c>
      <c r="BI192" s="223">
        <f>IF(N192="nulová",J192,0)</f>
        <v>0</v>
      </c>
      <c r="BJ192" s="15" t="s">
        <v>81</v>
      </c>
      <c r="BK192" s="223">
        <f>ROUND(I192*H192,2)</f>
        <v>0</v>
      </c>
      <c r="BL192" s="15" t="s">
        <v>376</v>
      </c>
      <c r="BM192" s="222" t="s">
        <v>2983</v>
      </c>
    </row>
    <row r="193" s="2" customFormat="1" ht="37.8" customHeight="1">
      <c r="A193" s="36"/>
      <c r="B193" s="37"/>
      <c r="C193" s="211" t="s">
        <v>2984</v>
      </c>
      <c r="D193" s="211" t="s">
        <v>308</v>
      </c>
      <c r="E193" s="212" t="s">
        <v>2985</v>
      </c>
      <c r="F193" s="213" t="s">
        <v>2973</v>
      </c>
      <c r="G193" s="214" t="s">
        <v>940</v>
      </c>
      <c r="H193" s="215">
        <v>1</v>
      </c>
      <c r="I193" s="216"/>
      <c r="J193" s="217">
        <f>ROUND(I193*H193,2)</f>
        <v>0</v>
      </c>
      <c r="K193" s="213" t="s">
        <v>19</v>
      </c>
      <c r="L193" s="42"/>
      <c r="M193" s="218" t="s">
        <v>19</v>
      </c>
      <c r="N193" s="219" t="s">
        <v>45</v>
      </c>
      <c r="O193" s="82"/>
      <c r="P193" s="220">
        <f>O193*H193</f>
        <v>0</v>
      </c>
      <c r="Q193" s="220">
        <v>0</v>
      </c>
      <c r="R193" s="220">
        <f>Q193*H193</f>
        <v>0</v>
      </c>
      <c r="S193" s="220">
        <v>0</v>
      </c>
      <c r="T193" s="221">
        <f>S193*H193</f>
        <v>0</v>
      </c>
      <c r="U193" s="36"/>
      <c r="V193" s="36"/>
      <c r="W193" s="36"/>
      <c r="X193" s="36"/>
      <c r="Y193" s="36"/>
      <c r="Z193" s="36"/>
      <c r="AA193" s="36"/>
      <c r="AB193" s="36"/>
      <c r="AC193" s="36"/>
      <c r="AD193" s="36"/>
      <c r="AE193" s="36"/>
      <c r="AR193" s="222" t="s">
        <v>376</v>
      </c>
      <c r="AT193" s="222" t="s">
        <v>308</v>
      </c>
      <c r="AU193" s="222" t="s">
        <v>83</v>
      </c>
      <c r="AY193" s="15" t="s">
        <v>305</v>
      </c>
      <c r="BE193" s="223">
        <f>IF(N193="základní",J193,0)</f>
        <v>0</v>
      </c>
      <c r="BF193" s="223">
        <f>IF(N193="snížená",J193,0)</f>
        <v>0</v>
      </c>
      <c r="BG193" s="223">
        <f>IF(N193="zákl. přenesená",J193,0)</f>
        <v>0</v>
      </c>
      <c r="BH193" s="223">
        <f>IF(N193="sníž. přenesená",J193,0)</f>
        <v>0</v>
      </c>
      <c r="BI193" s="223">
        <f>IF(N193="nulová",J193,0)</f>
        <v>0</v>
      </c>
      <c r="BJ193" s="15" t="s">
        <v>81</v>
      </c>
      <c r="BK193" s="223">
        <f>ROUND(I193*H193,2)</f>
        <v>0</v>
      </c>
      <c r="BL193" s="15" t="s">
        <v>376</v>
      </c>
      <c r="BM193" s="222" t="s">
        <v>2986</v>
      </c>
    </row>
    <row r="194" s="2" customFormat="1" ht="37.8" customHeight="1">
      <c r="A194" s="36"/>
      <c r="B194" s="37"/>
      <c r="C194" s="211" t="s">
        <v>2987</v>
      </c>
      <c r="D194" s="211" t="s">
        <v>308</v>
      </c>
      <c r="E194" s="212" t="s">
        <v>2988</v>
      </c>
      <c r="F194" s="213" t="s">
        <v>2973</v>
      </c>
      <c r="G194" s="214" t="s">
        <v>940</v>
      </c>
      <c r="H194" s="215">
        <v>1</v>
      </c>
      <c r="I194" s="216"/>
      <c r="J194" s="217">
        <f>ROUND(I194*H194,2)</f>
        <v>0</v>
      </c>
      <c r="K194" s="213" t="s">
        <v>19</v>
      </c>
      <c r="L194" s="42"/>
      <c r="M194" s="218" t="s">
        <v>19</v>
      </c>
      <c r="N194" s="219" t="s">
        <v>45</v>
      </c>
      <c r="O194" s="82"/>
      <c r="P194" s="220">
        <f>O194*H194</f>
        <v>0</v>
      </c>
      <c r="Q194" s="220">
        <v>0</v>
      </c>
      <c r="R194" s="220">
        <f>Q194*H194</f>
        <v>0</v>
      </c>
      <c r="S194" s="220">
        <v>0</v>
      </c>
      <c r="T194" s="221">
        <f>S194*H194</f>
        <v>0</v>
      </c>
      <c r="U194" s="36"/>
      <c r="V194" s="36"/>
      <c r="W194" s="36"/>
      <c r="X194" s="36"/>
      <c r="Y194" s="36"/>
      <c r="Z194" s="36"/>
      <c r="AA194" s="36"/>
      <c r="AB194" s="36"/>
      <c r="AC194" s="36"/>
      <c r="AD194" s="36"/>
      <c r="AE194" s="36"/>
      <c r="AR194" s="222" t="s">
        <v>376</v>
      </c>
      <c r="AT194" s="222" t="s">
        <v>308</v>
      </c>
      <c r="AU194" s="222" t="s">
        <v>83</v>
      </c>
      <c r="AY194" s="15" t="s">
        <v>305</v>
      </c>
      <c r="BE194" s="223">
        <f>IF(N194="základní",J194,0)</f>
        <v>0</v>
      </c>
      <c r="BF194" s="223">
        <f>IF(N194="snížená",J194,0)</f>
        <v>0</v>
      </c>
      <c r="BG194" s="223">
        <f>IF(N194="zákl. přenesená",J194,0)</f>
        <v>0</v>
      </c>
      <c r="BH194" s="223">
        <f>IF(N194="sníž. přenesená",J194,0)</f>
        <v>0</v>
      </c>
      <c r="BI194" s="223">
        <f>IF(N194="nulová",J194,0)</f>
        <v>0</v>
      </c>
      <c r="BJ194" s="15" t="s">
        <v>81</v>
      </c>
      <c r="BK194" s="223">
        <f>ROUND(I194*H194,2)</f>
        <v>0</v>
      </c>
      <c r="BL194" s="15" t="s">
        <v>376</v>
      </c>
      <c r="BM194" s="222" t="s">
        <v>2989</v>
      </c>
    </row>
    <row r="195" s="2" customFormat="1" ht="37.8" customHeight="1">
      <c r="A195" s="36"/>
      <c r="B195" s="37"/>
      <c r="C195" s="211" t="s">
        <v>1984</v>
      </c>
      <c r="D195" s="211" t="s">
        <v>308</v>
      </c>
      <c r="E195" s="212" t="s">
        <v>2990</v>
      </c>
      <c r="F195" s="213" t="s">
        <v>2973</v>
      </c>
      <c r="G195" s="214" t="s">
        <v>940</v>
      </c>
      <c r="H195" s="215">
        <v>1</v>
      </c>
      <c r="I195" s="216"/>
      <c r="J195" s="217">
        <f>ROUND(I195*H195,2)</f>
        <v>0</v>
      </c>
      <c r="K195" s="213" t="s">
        <v>19</v>
      </c>
      <c r="L195" s="42"/>
      <c r="M195" s="218" t="s">
        <v>19</v>
      </c>
      <c r="N195" s="219" t="s">
        <v>45</v>
      </c>
      <c r="O195" s="82"/>
      <c r="P195" s="220">
        <f>O195*H195</f>
        <v>0</v>
      </c>
      <c r="Q195" s="220">
        <v>0</v>
      </c>
      <c r="R195" s="220">
        <f>Q195*H195</f>
        <v>0</v>
      </c>
      <c r="S195" s="220">
        <v>0</v>
      </c>
      <c r="T195" s="221">
        <f>S195*H195</f>
        <v>0</v>
      </c>
      <c r="U195" s="36"/>
      <c r="V195" s="36"/>
      <c r="W195" s="36"/>
      <c r="X195" s="36"/>
      <c r="Y195" s="36"/>
      <c r="Z195" s="36"/>
      <c r="AA195" s="36"/>
      <c r="AB195" s="36"/>
      <c r="AC195" s="36"/>
      <c r="AD195" s="36"/>
      <c r="AE195" s="36"/>
      <c r="AR195" s="222" t="s">
        <v>376</v>
      </c>
      <c r="AT195" s="222" t="s">
        <v>308</v>
      </c>
      <c r="AU195" s="222" t="s">
        <v>83</v>
      </c>
      <c r="AY195" s="15" t="s">
        <v>305</v>
      </c>
      <c r="BE195" s="223">
        <f>IF(N195="základní",J195,0)</f>
        <v>0</v>
      </c>
      <c r="BF195" s="223">
        <f>IF(N195="snížená",J195,0)</f>
        <v>0</v>
      </c>
      <c r="BG195" s="223">
        <f>IF(N195="zákl. přenesená",J195,0)</f>
        <v>0</v>
      </c>
      <c r="BH195" s="223">
        <f>IF(N195="sníž. přenesená",J195,0)</f>
        <v>0</v>
      </c>
      <c r="BI195" s="223">
        <f>IF(N195="nulová",J195,0)</f>
        <v>0</v>
      </c>
      <c r="BJ195" s="15" t="s">
        <v>81</v>
      </c>
      <c r="BK195" s="223">
        <f>ROUND(I195*H195,2)</f>
        <v>0</v>
      </c>
      <c r="BL195" s="15" t="s">
        <v>376</v>
      </c>
      <c r="BM195" s="222" t="s">
        <v>2991</v>
      </c>
    </row>
    <row r="196" s="2" customFormat="1" ht="37.8" customHeight="1">
      <c r="A196" s="36"/>
      <c r="B196" s="37"/>
      <c r="C196" s="211" t="s">
        <v>306</v>
      </c>
      <c r="D196" s="211" t="s">
        <v>308</v>
      </c>
      <c r="E196" s="212" t="s">
        <v>2992</v>
      </c>
      <c r="F196" s="213" t="s">
        <v>2973</v>
      </c>
      <c r="G196" s="214" t="s">
        <v>940</v>
      </c>
      <c r="H196" s="215">
        <v>1</v>
      </c>
      <c r="I196" s="216"/>
      <c r="J196" s="217">
        <f>ROUND(I196*H196,2)</f>
        <v>0</v>
      </c>
      <c r="K196" s="213" t="s">
        <v>19</v>
      </c>
      <c r="L196" s="42"/>
      <c r="M196" s="218" t="s">
        <v>19</v>
      </c>
      <c r="N196" s="219" t="s">
        <v>45</v>
      </c>
      <c r="O196" s="82"/>
      <c r="P196" s="220">
        <f>O196*H196</f>
        <v>0</v>
      </c>
      <c r="Q196" s="220">
        <v>0</v>
      </c>
      <c r="R196" s="220">
        <f>Q196*H196</f>
        <v>0</v>
      </c>
      <c r="S196" s="220">
        <v>0</v>
      </c>
      <c r="T196" s="221">
        <f>S196*H196</f>
        <v>0</v>
      </c>
      <c r="U196" s="36"/>
      <c r="V196" s="36"/>
      <c r="W196" s="36"/>
      <c r="X196" s="36"/>
      <c r="Y196" s="36"/>
      <c r="Z196" s="36"/>
      <c r="AA196" s="36"/>
      <c r="AB196" s="36"/>
      <c r="AC196" s="36"/>
      <c r="AD196" s="36"/>
      <c r="AE196" s="36"/>
      <c r="AR196" s="222" t="s">
        <v>376</v>
      </c>
      <c r="AT196" s="222" t="s">
        <v>308</v>
      </c>
      <c r="AU196" s="222" t="s">
        <v>83</v>
      </c>
      <c r="AY196" s="15" t="s">
        <v>305</v>
      </c>
      <c r="BE196" s="223">
        <f>IF(N196="základní",J196,0)</f>
        <v>0</v>
      </c>
      <c r="BF196" s="223">
        <f>IF(N196="snížená",J196,0)</f>
        <v>0</v>
      </c>
      <c r="BG196" s="223">
        <f>IF(N196="zákl. přenesená",J196,0)</f>
        <v>0</v>
      </c>
      <c r="BH196" s="223">
        <f>IF(N196="sníž. přenesená",J196,0)</f>
        <v>0</v>
      </c>
      <c r="BI196" s="223">
        <f>IF(N196="nulová",J196,0)</f>
        <v>0</v>
      </c>
      <c r="BJ196" s="15" t="s">
        <v>81</v>
      </c>
      <c r="BK196" s="223">
        <f>ROUND(I196*H196,2)</f>
        <v>0</v>
      </c>
      <c r="BL196" s="15" t="s">
        <v>376</v>
      </c>
      <c r="BM196" s="222" t="s">
        <v>2993</v>
      </c>
    </row>
    <row r="197" s="2" customFormat="1" ht="37.8" customHeight="1">
      <c r="A197" s="36"/>
      <c r="B197" s="37"/>
      <c r="C197" s="211" t="s">
        <v>894</v>
      </c>
      <c r="D197" s="211" t="s">
        <v>308</v>
      </c>
      <c r="E197" s="212" t="s">
        <v>2994</v>
      </c>
      <c r="F197" s="213" t="s">
        <v>2973</v>
      </c>
      <c r="G197" s="214" t="s">
        <v>940</v>
      </c>
      <c r="H197" s="215">
        <v>1</v>
      </c>
      <c r="I197" s="216"/>
      <c r="J197" s="217">
        <f>ROUND(I197*H197,2)</f>
        <v>0</v>
      </c>
      <c r="K197" s="213" t="s">
        <v>19</v>
      </c>
      <c r="L197" s="42"/>
      <c r="M197" s="218" t="s">
        <v>19</v>
      </c>
      <c r="N197" s="219" t="s">
        <v>45</v>
      </c>
      <c r="O197" s="82"/>
      <c r="P197" s="220">
        <f>O197*H197</f>
        <v>0</v>
      </c>
      <c r="Q197" s="220">
        <v>0</v>
      </c>
      <c r="R197" s="220">
        <f>Q197*H197</f>
        <v>0</v>
      </c>
      <c r="S197" s="220">
        <v>0</v>
      </c>
      <c r="T197" s="221">
        <f>S197*H197</f>
        <v>0</v>
      </c>
      <c r="U197" s="36"/>
      <c r="V197" s="36"/>
      <c r="W197" s="36"/>
      <c r="X197" s="36"/>
      <c r="Y197" s="36"/>
      <c r="Z197" s="36"/>
      <c r="AA197" s="36"/>
      <c r="AB197" s="36"/>
      <c r="AC197" s="36"/>
      <c r="AD197" s="36"/>
      <c r="AE197" s="36"/>
      <c r="AR197" s="222" t="s">
        <v>376</v>
      </c>
      <c r="AT197" s="222" t="s">
        <v>308</v>
      </c>
      <c r="AU197" s="222" t="s">
        <v>83</v>
      </c>
      <c r="AY197" s="15" t="s">
        <v>305</v>
      </c>
      <c r="BE197" s="223">
        <f>IF(N197="základní",J197,0)</f>
        <v>0</v>
      </c>
      <c r="BF197" s="223">
        <f>IF(N197="snížená",J197,0)</f>
        <v>0</v>
      </c>
      <c r="BG197" s="223">
        <f>IF(N197="zákl. přenesená",J197,0)</f>
        <v>0</v>
      </c>
      <c r="BH197" s="223">
        <f>IF(N197="sníž. přenesená",J197,0)</f>
        <v>0</v>
      </c>
      <c r="BI197" s="223">
        <f>IF(N197="nulová",J197,0)</f>
        <v>0</v>
      </c>
      <c r="BJ197" s="15" t="s">
        <v>81</v>
      </c>
      <c r="BK197" s="223">
        <f>ROUND(I197*H197,2)</f>
        <v>0</v>
      </c>
      <c r="BL197" s="15" t="s">
        <v>376</v>
      </c>
      <c r="BM197" s="222" t="s">
        <v>2995</v>
      </c>
    </row>
    <row r="198" s="2" customFormat="1" ht="37.8" customHeight="1">
      <c r="A198" s="36"/>
      <c r="B198" s="37"/>
      <c r="C198" s="211" t="s">
        <v>315</v>
      </c>
      <c r="D198" s="211" t="s">
        <v>308</v>
      </c>
      <c r="E198" s="212" t="s">
        <v>2996</v>
      </c>
      <c r="F198" s="213" t="s">
        <v>2973</v>
      </c>
      <c r="G198" s="214" t="s">
        <v>940</v>
      </c>
      <c r="H198" s="215">
        <v>1</v>
      </c>
      <c r="I198" s="216"/>
      <c r="J198" s="217">
        <f>ROUND(I198*H198,2)</f>
        <v>0</v>
      </c>
      <c r="K198" s="213" t="s">
        <v>19</v>
      </c>
      <c r="L198" s="42"/>
      <c r="M198" s="218" t="s">
        <v>19</v>
      </c>
      <c r="N198" s="219" t="s">
        <v>45</v>
      </c>
      <c r="O198" s="82"/>
      <c r="P198" s="220">
        <f>O198*H198</f>
        <v>0</v>
      </c>
      <c r="Q198" s="220">
        <v>0</v>
      </c>
      <c r="R198" s="220">
        <f>Q198*H198</f>
        <v>0</v>
      </c>
      <c r="S198" s="220">
        <v>0</v>
      </c>
      <c r="T198" s="221">
        <f>S198*H198</f>
        <v>0</v>
      </c>
      <c r="U198" s="36"/>
      <c r="V198" s="36"/>
      <c r="W198" s="36"/>
      <c r="X198" s="36"/>
      <c r="Y198" s="36"/>
      <c r="Z198" s="36"/>
      <c r="AA198" s="36"/>
      <c r="AB198" s="36"/>
      <c r="AC198" s="36"/>
      <c r="AD198" s="36"/>
      <c r="AE198" s="36"/>
      <c r="AR198" s="222" t="s">
        <v>376</v>
      </c>
      <c r="AT198" s="222" t="s">
        <v>308</v>
      </c>
      <c r="AU198" s="222" t="s">
        <v>83</v>
      </c>
      <c r="AY198" s="15" t="s">
        <v>305</v>
      </c>
      <c r="BE198" s="223">
        <f>IF(N198="základní",J198,0)</f>
        <v>0</v>
      </c>
      <c r="BF198" s="223">
        <f>IF(N198="snížená",J198,0)</f>
        <v>0</v>
      </c>
      <c r="BG198" s="223">
        <f>IF(N198="zákl. přenesená",J198,0)</f>
        <v>0</v>
      </c>
      <c r="BH198" s="223">
        <f>IF(N198="sníž. přenesená",J198,0)</f>
        <v>0</v>
      </c>
      <c r="BI198" s="223">
        <f>IF(N198="nulová",J198,0)</f>
        <v>0</v>
      </c>
      <c r="BJ198" s="15" t="s">
        <v>81</v>
      </c>
      <c r="BK198" s="223">
        <f>ROUND(I198*H198,2)</f>
        <v>0</v>
      </c>
      <c r="BL198" s="15" t="s">
        <v>376</v>
      </c>
      <c r="BM198" s="222" t="s">
        <v>2997</v>
      </c>
    </row>
    <row r="199" s="2" customFormat="1" ht="37.8" customHeight="1">
      <c r="A199" s="36"/>
      <c r="B199" s="37"/>
      <c r="C199" s="211" t="s">
        <v>324</v>
      </c>
      <c r="D199" s="211" t="s">
        <v>308</v>
      </c>
      <c r="E199" s="212" t="s">
        <v>2998</v>
      </c>
      <c r="F199" s="213" t="s">
        <v>2973</v>
      </c>
      <c r="G199" s="214" t="s">
        <v>940</v>
      </c>
      <c r="H199" s="215">
        <v>1</v>
      </c>
      <c r="I199" s="216"/>
      <c r="J199" s="217">
        <f>ROUND(I199*H199,2)</f>
        <v>0</v>
      </c>
      <c r="K199" s="213" t="s">
        <v>19</v>
      </c>
      <c r="L199" s="42"/>
      <c r="M199" s="218" t="s">
        <v>19</v>
      </c>
      <c r="N199" s="219" t="s">
        <v>45</v>
      </c>
      <c r="O199" s="82"/>
      <c r="P199" s="220">
        <f>O199*H199</f>
        <v>0</v>
      </c>
      <c r="Q199" s="220">
        <v>0</v>
      </c>
      <c r="R199" s="220">
        <f>Q199*H199</f>
        <v>0</v>
      </c>
      <c r="S199" s="220">
        <v>0</v>
      </c>
      <c r="T199" s="221">
        <f>S199*H199</f>
        <v>0</v>
      </c>
      <c r="U199" s="36"/>
      <c r="V199" s="36"/>
      <c r="W199" s="36"/>
      <c r="X199" s="36"/>
      <c r="Y199" s="36"/>
      <c r="Z199" s="36"/>
      <c r="AA199" s="36"/>
      <c r="AB199" s="36"/>
      <c r="AC199" s="36"/>
      <c r="AD199" s="36"/>
      <c r="AE199" s="36"/>
      <c r="AR199" s="222" t="s">
        <v>376</v>
      </c>
      <c r="AT199" s="222" t="s">
        <v>308</v>
      </c>
      <c r="AU199" s="222" t="s">
        <v>83</v>
      </c>
      <c r="AY199" s="15" t="s">
        <v>305</v>
      </c>
      <c r="BE199" s="223">
        <f>IF(N199="základní",J199,0)</f>
        <v>0</v>
      </c>
      <c r="BF199" s="223">
        <f>IF(N199="snížená",J199,0)</f>
        <v>0</v>
      </c>
      <c r="BG199" s="223">
        <f>IF(N199="zákl. přenesená",J199,0)</f>
        <v>0</v>
      </c>
      <c r="BH199" s="223">
        <f>IF(N199="sníž. přenesená",J199,0)</f>
        <v>0</v>
      </c>
      <c r="BI199" s="223">
        <f>IF(N199="nulová",J199,0)</f>
        <v>0</v>
      </c>
      <c r="BJ199" s="15" t="s">
        <v>81</v>
      </c>
      <c r="BK199" s="223">
        <f>ROUND(I199*H199,2)</f>
        <v>0</v>
      </c>
      <c r="BL199" s="15" t="s">
        <v>376</v>
      </c>
      <c r="BM199" s="222" t="s">
        <v>2999</v>
      </c>
    </row>
    <row r="200" s="2" customFormat="1" ht="37.8" customHeight="1">
      <c r="A200" s="36"/>
      <c r="B200" s="37"/>
      <c r="C200" s="211" t="s">
        <v>3000</v>
      </c>
      <c r="D200" s="211" t="s">
        <v>308</v>
      </c>
      <c r="E200" s="212" t="s">
        <v>3001</v>
      </c>
      <c r="F200" s="213" t="s">
        <v>2973</v>
      </c>
      <c r="G200" s="214" t="s">
        <v>940</v>
      </c>
      <c r="H200" s="215">
        <v>1</v>
      </c>
      <c r="I200" s="216"/>
      <c r="J200" s="217">
        <f>ROUND(I200*H200,2)</f>
        <v>0</v>
      </c>
      <c r="K200" s="213" t="s">
        <v>19</v>
      </c>
      <c r="L200" s="42"/>
      <c r="M200" s="218" t="s">
        <v>19</v>
      </c>
      <c r="N200" s="219" t="s">
        <v>45</v>
      </c>
      <c r="O200" s="82"/>
      <c r="P200" s="220">
        <f>O200*H200</f>
        <v>0</v>
      </c>
      <c r="Q200" s="220">
        <v>0</v>
      </c>
      <c r="R200" s="220">
        <f>Q200*H200</f>
        <v>0</v>
      </c>
      <c r="S200" s="220">
        <v>0</v>
      </c>
      <c r="T200" s="221">
        <f>S200*H200</f>
        <v>0</v>
      </c>
      <c r="U200" s="36"/>
      <c r="V200" s="36"/>
      <c r="W200" s="36"/>
      <c r="X200" s="36"/>
      <c r="Y200" s="36"/>
      <c r="Z200" s="36"/>
      <c r="AA200" s="36"/>
      <c r="AB200" s="36"/>
      <c r="AC200" s="36"/>
      <c r="AD200" s="36"/>
      <c r="AE200" s="36"/>
      <c r="AR200" s="222" t="s">
        <v>376</v>
      </c>
      <c r="AT200" s="222" t="s">
        <v>308</v>
      </c>
      <c r="AU200" s="222" t="s">
        <v>83</v>
      </c>
      <c r="AY200" s="15" t="s">
        <v>305</v>
      </c>
      <c r="BE200" s="223">
        <f>IF(N200="základní",J200,0)</f>
        <v>0</v>
      </c>
      <c r="BF200" s="223">
        <f>IF(N200="snížená",J200,0)</f>
        <v>0</v>
      </c>
      <c r="BG200" s="223">
        <f>IF(N200="zákl. přenesená",J200,0)</f>
        <v>0</v>
      </c>
      <c r="BH200" s="223">
        <f>IF(N200="sníž. přenesená",J200,0)</f>
        <v>0</v>
      </c>
      <c r="BI200" s="223">
        <f>IF(N200="nulová",J200,0)</f>
        <v>0</v>
      </c>
      <c r="BJ200" s="15" t="s">
        <v>81</v>
      </c>
      <c r="BK200" s="223">
        <f>ROUND(I200*H200,2)</f>
        <v>0</v>
      </c>
      <c r="BL200" s="15" t="s">
        <v>376</v>
      </c>
      <c r="BM200" s="222" t="s">
        <v>3002</v>
      </c>
    </row>
    <row r="201" s="2" customFormat="1" ht="37.8" customHeight="1">
      <c r="A201" s="36"/>
      <c r="B201" s="37"/>
      <c r="C201" s="211" t="s">
        <v>3003</v>
      </c>
      <c r="D201" s="211" t="s">
        <v>308</v>
      </c>
      <c r="E201" s="212" t="s">
        <v>3004</v>
      </c>
      <c r="F201" s="213" t="s">
        <v>3005</v>
      </c>
      <c r="G201" s="214" t="s">
        <v>940</v>
      </c>
      <c r="H201" s="215">
        <v>1</v>
      </c>
      <c r="I201" s="216"/>
      <c r="J201" s="217">
        <f>ROUND(I201*H201,2)</f>
        <v>0</v>
      </c>
      <c r="K201" s="213" t="s">
        <v>19</v>
      </c>
      <c r="L201" s="42"/>
      <c r="M201" s="218" t="s">
        <v>19</v>
      </c>
      <c r="N201" s="219" t="s">
        <v>45</v>
      </c>
      <c r="O201" s="82"/>
      <c r="P201" s="220">
        <f>O201*H201</f>
        <v>0</v>
      </c>
      <c r="Q201" s="220">
        <v>0</v>
      </c>
      <c r="R201" s="220">
        <f>Q201*H201</f>
        <v>0</v>
      </c>
      <c r="S201" s="220">
        <v>0</v>
      </c>
      <c r="T201" s="221">
        <f>S201*H201</f>
        <v>0</v>
      </c>
      <c r="U201" s="36"/>
      <c r="V201" s="36"/>
      <c r="W201" s="36"/>
      <c r="X201" s="36"/>
      <c r="Y201" s="36"/>
      <c r="Z201" s="36"/>
      <c r="AA201" s="36"/>
      <c r="AB201" s="36"/>
      <c r="AC201" s="36"/>
      <c r="AD201" s="36"/>
      <c r="AE201" s="36"/>
      <c r="AR201" s="222" t="s">
        <v>376</v>
      </c>
      <c r="AT201" s="222" t="s">
        <v>308</v>
      </c>
      <c r="AU201" s="222" t="s">
        <v>83</v>
      </c>
      <c r="AY201" s="15" t="s">
        <v>305</v>
      </c>
      <c r="BE201" s="223">
        <f>IF(N201="základní",J201,0)</f>
        <v>0</v>
      </c>
      <c r="BF201" s="223">
        <f>IF(N201="snížená",J201,0)</f>
        <v>0</v>
      </c>
      <c r="BG201" s="223">
        <f>IF(N201="zákl. přenesená",J201,0)</f>
        <v>0</v>
      </c>
      <c r="BH201" s="223">
        <f>IF(N201="sníž. přenesená",J201,0)</f>
        <v>0</v>
      </c>
      <c r="BI201" s="223">
        <f>IF(N201="nulová",J201,0)</f>
        <v>0</v>
      </c>
      <c r="BJ201" s="15" t="s">
        <v>81</v>
      </c>
      <c r="BK201" s="223">
        <f>ROUND(I201*H201,2)</f>
        <v>0</v>
      </c>
      <c r="BL201" s="15" t="s">
        <v>376</v>
      </c>
      <c r="BM201" s="222" t="s">
        <v>3006</v>
      </c>
    </row>
    <row r="202" s="2" customFormat="1" ht="37.8" customHeight="1">
      <c r="A202" s="36"/>
      <c r="B202" s="37"/>
      <c r="C202" s="211" t="s">
        <v>3007</v>
      </c>
      <c r="D202" s="211" t="s">
        <v>308</v>
      </c>
      <c r="E202" s="212" t="s">
        <v>3008</v>
      </c>
      <c r="F202" s="213" t="s">
        <v>3005</v>
      </c>
      <c r="G202" s="214" t="s">
        <v>940</v>
      </c>
      <c r="H202" s="215">
        <v>1</v>
      </c>
      <c r="I202" s="216"/>
      <c r="J202" s="217">
        <f>ROUND(I202*H202,2)</f>
        <v>0</v>
      </c>
      <c r="K202" s="213" t="s">
        <v>19</v>
      </c>
      <c r="L202" s="42"/>
      <c r="M202" s="218" t="s">
        <v>19</v>
      </c>
      <c r="N202" s="219" t="s">
        <v>45</v>
      </c>
      <c r="O202" s="82"/>
      <c r="P202" s="220">
        <f>O202*H202</f>
        <v>0</v>
      </c>
      <c r="Q202" s="220">
        <v>0</v>
      </c>
      <c r="R202" s="220">
        <f>Q202*H202</f>
        <v>0</v>
      </c>
      <c r="S202" s="220">
        <v>0</v>
      </c>
      <c r="T202" s="221">
        <f>S202*H202</f>
        <v>0</v>
      </c>
      <c r="U202" s="36"/>
      <c r="V202" s="36"/>
      <c r="W202" s="36"/>
      <c r="X202" s="36"/>
      <c r="Y202" s="36"/>
      <c r="Z202" s="36"/>
      <c r="AA202" s="36"/>
      <c r="AB202" s="36"/>
      <c r="AC202" s="36"/>
      <c r="AD202" s="36"/>
      <c r="AE202" s="36"/>
      <c r="AR202" s="222" t="s">
        <v>376</v>
      </c>
      <c r="AT202" s="222" t="s">
        <v>308</v>
      </c>
      <c r="AU202" s="222" t="s">
        <v>83</v>
      </c>
      <c r="AY202" s="15" t="s">
        <v>305</v>
      </c>
      <c r="BE202" s="223">
        <f>IF(N202="základní",J202,0)</f>
        <v>0</v>
      </c>
      <c r="BF202" s="223">
        <f>IF(N202="snížená",J202,0)</f>
        <v>0</v>
      </c>
      <c r="BG202" s="223">
        <f>IF(N202="zákl. přenesená",J202,0)</f>
        <v>0</v>
      </c>
      <c r="BH202" s="223">
        <f>IF(N202="sníž. přenesená",J202,0)</f>
        <v>0</v>
      </c>
      <c r="BI202" s="223">
        <f>IF(N202="nulová",J202,0)</f>
        <v>0</v>
      </c>
      <c r="BJ202" s="15" t="s">
        <v>81</v>
      </c>
      <c r="BK202" s="223">
        <f>ROUND(I202*H202,2)</f>
        <v>0</v>
      </c>
      <c r="BL202" s="15" t="s">
        <v>376</v>
      </c>
      <c r="BM202" s="222" t="s">
        <v>3009</v>
      </c>
    </row>
    <row r="203" s="2" customFormat="1" ht="37.8" customHeight="1">
      <c r="A203" s="36"/>
      <c r="B203" s="37"/>
      <c r="C203" s="211" t="s">
        <v>3010</v>
      </c>
      <c r="D203" s="211" t="s">
        <v>308</v>
      </c>
      <c r="E203" s="212" t="s">
        <v>3011</v>
      </c>
      <c r="F203" s="213" t="s">
        <v>3005</v>
      </c>
      <c r="G203" s="214" t="s">
        <v>940</v>
      </c>
      <c r="H203" s="215">
        <v>1</v>
      </c>
      <c r="I203" s="216"/>
      <c r="J203" s="217">
        <f>ROUND(I203*H203,2)</f>
        <v>0</v>
      </c>
      <c r="K203" s="213" t="s">
        <v>19</v>
      </c>
      <c r="L203" s="42"/>
      <c r="M203" s="218" t="s">
        <v>19</v>
      </c>
      <c r="N203" s="219" t="s">
        <v>45</v>
      </c>
      <c r="O203" s="82"/>
      <c r="P203" s="220">
        <f>O203*H203</f>
        <v>0</v>
      </c>
      <c r="Q203" s="220">
        <v>0</v>
      </c>
      <c r="R203" s="220">
        <f>Q203*H203</f>
        <v>0</v>
      </c>
      <c r="S203" s="220">
        <v>0</v>
      </c>
      <c r="T203" s="221">
        <f>S203*H203</f>
        <v>0</v>
      </c>
      <c r="U203" s="36"/>
      <c r="V203" s="36"/>
      <c r="W203" s="36"/>
      <c r="X203" s="36"/>
      <c r="Y203" s="36"/>
      <c r="Z203" s="36"/>
      <c r="AA203" s="36"/>
      <c r="AB203" s="36"/>
      <c r="AC203" s="36"/>
      <c r="AD203" s="36"/>
      <c r="AE203" s="36"/>
      <c r="AR203" s="222" t="s">
        <v>376</v>
      </c>
      <c r="AT203" s="222" t="s">
        <v>308</v>
      </c>
      <c r="AU203" s="222" t="s">
        <v>83</v>
      </c>
      <c r="AY203" s="15" t="s">
        <v>305</v>
      </c>
      <c r="BE203" s="223">
        <f>IF(N203="základní",J203,0)</f>
        <v>0</v>
      </c>
      <c r="BF203" s="223">
        <f>IF(N203="snížená",J203,0)</f>
        <v>0</v>
      </c>
      <c r="BG203" s="223">
        <f>IF(N203="zákl. přenesená",J203,0)</f>
        <v>0</v>
      </c>
      <c r="BH203" s="223">
        <f>IF(N203="sníž. přenesená",J203,0)</f>
        <v>0</v>
      </c>
      <c r="BI203" s="223">
        <f>IF(N203="nulová",J203,0)</f>
        <v>0</v>
      </c>
      <c r="BJ203" s="15" t="s">
        <v>81</v>
      </c>
      <c r="BK203" s="223">
        <f>ROUND(I203*H203,2)</f>
        <v>0</v>
      </c>
      <c r="BL203" s="15" t="s">
        <v>376</v>
      </c>
      <c r="BM203" s="222" t="s">
        <v>3012</v>
      </c>
    </row>
    <row r="204" s="2" customFormat="1" ht="14.4" customHeight="1">
      <c r="A204" s="36"/>
      <c r="B204" s="37"/>
      <c r="C204" s="211" t="s">
        <v>3013</v>
      </c>
      <c r="D204" s="211" t="s">
        <v>308</v>
      </c>
      <c r="E204" s="212" t="s">
        <v>3014</v>
      </c>
      <c r="F204" s="213" t="s">
        <v>3015</v>
      </c>
      <c r="G204" s="214" t="s">
        <v>940</v>
      </c>
      <c r="H204" s="215">
        <v>4</v>
      </c>
      <c r="I204" s="216"/>
      <c r="J204" s="217">
        <f>ROUND(I204*H204,2)</f>
        <v>0</v>
      </c>
      <c r="K204" s="213" t="s">
        <v>19</v>
      </c>
      <c r="L204" s="42"/>
      <c r="M204" s="218" t="s">
        <v>19</v>
      </c>
      <c r="N204" s="219" t="s">
        <v>45</v>
      </c>
      <c r="O204" s="82"/>
      <c r="P204" s="220">
        <f>O204*H204</f>
        <v>0</v>
      </c>
      <c r="Q204" s="220">
        <v>0</v>
      </c>
      <c r="R204" s="220">
        <f>Q204*H204</f>
        <v>0</v>
      </c>
      <c r="S204" s="220">
        <v>0</v>
      </c>
      <c r="T204" s="221">
        <f>S204*H204</f>
        <v>0</v>
      </c>
      <c r="U204" s="36"/>
      <c r="V204" s="36"/>
      <c r="W204" s="36"/>
      <c r="X204" s="36"/>
      <c r="Y204" s="36"/>
      <c r="Z204" s="36"/>
      <c r="AA204" s="36"/>
      <c r="AB204" s="36"/>
      <c r="AC204" s="36"/>
      <c r="AD204" s="36"/>
      <c r="AE204" s="36"/>
      <c r="AR204" s="222" t="s">
        <v>376</v>
      </c>
      <c r="AT204" s="222" t="s">
        <v>308</v>
      </c>
      <c r="AU204" s="222" t="s">
        <v>83</v>
      </c>
      <c r="AY204" s="15" t="s">
        <v>305</v>
      </c>
      <c r="BE204" s="223">
        <f>IF(N204="základní",J204,0)</f>
        <v>0</v>
      </c>
      <c r="BF204" s="223">
        <f>IF(N204="snížená",J204,0)</f>
        <v>0</v>
      </c>
      <c r="BG204" s="223">
        <f>IF(N204="zákl. přenesená",J204,0)</f>
        <v>0</v>
      </c>
      <c r="BH204" s="223">
        <f>IF(N204="sníž. přenesená",J204,0)</f>
        <v>0</v>
      </c>
      <c r="BI204" s="223">
        <f>IF(N204="nulová",J204,0)</f>
        <v>0</v>
      </c>
      <c r="BJ204" s="15" t="s">
        <v>81</v>
      </c>
      <c r="BK204" s="223">
        <f>ROUND(I204*H204,2)</f>
        <v>0</v>
      </c>
      <c r="BL204" s="15" t="s">
        <v>376</v>
      </c>
      <c r="BM204" s="222" t="s">
        <v>3016</v>
      </c>
    </row>
    <row r="205" s="12" customFormat="1" ht="22.8" customHeight="1">
      <c r="A205" s="12"/>
      <c r="B205" s="195"/>
      <c r="C205" s="196"/>
      <c r="D205" s="197" t="s">
        <v>73</v>
      </c>
      <c r="E205" s="209" t="s">
        <v>3017</v>
      </c>
      <c r="F205" s="209" t="s">
        <v>3018</v>
      </c>
      <c r="G205" s="196"/>
      <c r="H205" s="196"/>
      <c r="I205" s="199"/>
      <c r="J205" s="210">
        <f>BK205</f>
        <v>0</v>
      </c>
      <c r="K205" s="196"/>
      <c r="L205" s="201"/>
      <c r="M205" s="202"/>
      <c r="N205" s="203"/>
      <c r="O205" s="203"/>
      <c r="P205" s="204">
        <f>SUM(P206:P223)</f>
        <v>0</v>
      </c>
      <c r="Q205" s="203"/>
      <c r="R205" s="204">
        <f>SUM(R206:R223)</f>
        <v>0</v>
      </c>
      <c r="S205" s="203"/>
      <c r="T205" s="205">
        <f>SUM(T206:T223)</f>
        <v>0</v>
      </c>
      <c r="U205" s="12"/>
      <c r="V205" s="12"/>
      <c r="W205" s="12"/>
      <c r="X205" s="12"/>
      <c r="Y205" s="12"/>
      <c r="Z205" s="12"/>
      <c r="AA205" s="12"/>
      <c r="AB205" s="12"/>
      <c r="AC205" s="12"/>
      <c r="AD205" s="12"/>
      <c r="AE205" s="12"/>
      <c r="AR205" s="206" t="s">
        <v>81</v>
      </c>
      <c r="AT205" s="207" t="s">
        <v>73</v>
      </c>
      <c r="AU205" s="207" t="s">
        <v>81</v>
      </c>
      <c r="AY205" s="206" t="s">
        <v>305</v>
      </c>
      <c r="BK205" s="208">
        <f>SUM(BK206:BK223)</f>
        <v>0</v>
      </c>
    </row>
    <row r="206" s="2" customFormat="1" ht="14.4" customHeight="1">
      <c r="A206" s="36"/>
      <c r="B206" s="37"/>
      <c r="C206" s="211" t="s">
        <v>3019</v>
      </c>
      <c r="D206" s="211" t="s">
        <v>308</v>
      </c>
      <c r="E206" s="212" t="s">
        <v>3020</v>
      </c>
      <c r="F206" s="213" t="s">
        <v>3021</v>
      </c>
      <c r="G206" s="214" t="s">
        <v>940</v>
      </c>
      <c r="H206" s="215">
        <v>22</v>
      </c>
      <c r="I206" s="216"/>
      <c r="J206" s="217">
        <f>ROUND(I206*H206,2)</f>
        <v>0</v>
      </c>
      <c r="K206" s="213" t="s">
        <v>19</v>
      </c>
      <c r="L206" s="42"/>
      <c r="M206" s="218" t="s">
        <v>19</v>
      </c>
      <c r="N206" s="219" t="s">
        <v>45</v>
      </c>
      <c r="O206" s="82"/>
      <c r="P206" s="220">
        <f>O206*H206</f>
        <v>0</v>
      </c>
      <c r="Q206" s="220">
        <v>0</v>
      </c>
      <c r="R206" s="220">
        <f>Q206*H206</f>
        <v>0</v>
      </c>
      <c r="S206" s="220">
        <v>0</v>
      </c>
      <c r="T206" s="221">
        <f>S206*H206</f>
        <v>0</v>
      </c>
      <c r="U206" s="36"/>
      <c r="V206" s="36"/>
      <c r="W206" s="36"/>
      <c r="X206" s="36"/>
      <c r="Y206" s="36"/>
      <c r="Z206" s="36"/>
      <c r="AA206" s="36"/>
      <c r="AB206" s="36"/>
      <c r="AC206" s="36"/>
      <c r="AD206" s="36"/>
      <c r="AE206" s="36"/>
      <c r="AR206" s="222" t="s">
        <v>376</v>
      </c>
      <c r="AT206" s="222" t="s">
        <v>308</v>
      </c>
      <c r="AU206" s="222" t="s">
        <v>83</v>
      </c>
      <c r="AY206" s="15" t="s">
        <v>305</v>
      </c>
      <c r="BE206" s="223">
        <f>IF(N206="základní",J206,0)</f>
        <v>0</v>
      </c>
      <c r="BF206" s="223">
        <f>IF(N206="snížená",J206,0)</f>
        <v>0</v>
      </c>
      <c r="BG206" s="223">
        <f>IF(N206="zákl. přenesená",J206,0)</f>
        <v>0</v>
      </c>
      <c r="BH206" s="223">
        <f>IF(N206="sníž. přenesená",J206,0)</f>
        <v>0</v>
      </c>
      <c r="BI206" s="223">
        <f>IF(N206="nulová",J206,0)</f>
        <v>0</v>
      </c>
      <c r="BJ206" s="15" t="s">
        <v>81</v>
      </c>
      <c r="BK206" s="223">
        <f>ROUND(I206*H206,2)</f>
        <v>0</v>
      </c>
      <c r="BL206" s="15" t="s">
        <v>376</v>
      </c>
      <c r="BM206" s="222" t="s">
        <v>3022</v>
      </c>
    </row>
    <row r="207" s="2" customFormat="1" ht="14.4" customHeight="1">
      <c r="A207" s="36"/>
      <c r="B207" s="37"/>
      <c r="C207" s="211" t="s">
        <v>3023</v>
      </c>
      <c r="D207" s="211" t="s">
        <v>308</v>
      </c>
      <c r="E207" s="212" t="s">
        <v>3024</v>
      </c>
      <c r="F207" s="213" t="s">
        <v>3025</v>
      </c>
      <c r="G207" s="214" t="s">
        <v>940</v>
      </c>
      <c r="H207" s="215">
        <v>2</v>
      </c>
      <c r="I207" s="216"/>
      <c r="J207" s="217">
        <f>ROUND(I207*H207,2)</f>
        <v>0</v>
      </c>
      <c r="K207" s="213" t="s">
        <v>19</v>
      </c>
      <c r="L207" s="42"/>
      <c r="M207" s="218" t="s">
        <v>19</v>
      </c>
      <c r="N207" s="219" t="s">
        <v>45</v>
      </c>
      <c r="O207" s="82"/>
      <c r="P207" s="220">
        <f>O207*H207</f>
        <v>0</v>
      </c>
      <c r="Q207" s="220">
        <v>0</v>
      </c>
      <c r="R207" s="220">
        <f>Q207*H207</f>
        <v>0</v>
      </c>
      <c r="S207" s="220">
        <v>0</v>
      </c>
      <c r="T207" s="221">
        <f>S207*H207</f>
        <v>0</v>
      </c>
      <c r="U207" s="36"/>
      <c r="V207" s="36"/>
      <c r="W207" s="36"/>
      <c r="X207" s="36"/>
      <c r="Y207" s="36"/>
      <c r="Z207" s="36"/>
      <c r="AA207" s="36"/>
      <c r="AB207" s="36"/>
      <c r="AC207" s="36"/>
      <c r="AD207" s="36"/>
      <c r="AE207" s="36"/>
      <c r="AR207" s="222" t="s">
        <v>376</v>
      </c>
      <c r="AT207" s="222" t="s">
        <v>308</v>
      </c>
      <c r="AU207" s="222" t="s">
        <v>83</v>
      </c>
      <c r="AY207" s="15" t="s">
        <v>305</v>
      </c>
      <c r="BE207" s="223">
        <f>IF(N207="základní",J207,0)</f>
        <v>0</v>
      </c>
      <c r="BF207" s="223">
        <f>IF(N207="snížená",J207,0)</f>
        <v>0</v>
      </c>
      <c r="BG207" s="223">
        <f>IF(N207="zákl. přenesená",J207,0)</f>
        <v>0</v>
      </c>
      <c r="BH207" s="223">
        <f>IF(N207="sníž. přenesená",J207,0)</f>
        <v>0</v>
      </c>
      <c r="BI207" s="223">
        <f>IF(N207="nulová",J207,0)</f>
        <v>0</v>
      </c>
      <c r="BJ207" s="15" t="s">
        <v>81</v>
      </c>
      <c r="BK207" s="223">
        <f>ROUND(I207*H207,2)</f>
        <v>0</v>
      </c>
      <c r="BL207" s="15" t="s">
        <v>376</v>
      </c>
      <c r="BM207" s="222" t="s">
        <v>3026</v>
      </c>
    </row>
    <row r="208" s="2" customFormat="1" ht="14.4" customHeight="1">
      <c r="A208" s="36"/>
      <c r="B208" s="37"/>
      <c r="C208" s="211" t="s">
        <v>3027</v>
      </c>
      <c r="D208" s="211" t="s">
        <v>308</v>
      </c>
      <c r="E208" s="212" t="s">
        <v>3028</v>
      </c>
      <c r="F208" s="213" t="s">
        <v>3029</v>
      </c>
      <c r="G208" s="214" t="s">
        <v>940</v>
      </c>
      <c r="H208" s="215">
        <v>8</v>
      </c>
      <c r="I208" s="216"/>
      <c r="J208" s="217">
        <f>ROUND(I208*H208,2)</f>
        <v>0</v>
      </c>
      <c r="K208" s="213" t="s">
        <v>19</v>
      </c>
      <c r="L208" s="42"/>
      <c r="M208" s="218" t="s">
        <v>19</v>
      </c>
      <c r="N208" s="219" t="s">
        <v>45</v>
      </c>
      <c r="O208" s="82"/>
      <c r="P208" s="220">
        <f>O208*H208</f>
        <v>0</v>
      </c>
      <c r="Q208" s="220">
        <v>0</v>
      </c>
      <c r="R208" s="220">
        <f>Q208*H208</f>
        <v>0</v>
      </c>
      <c r="S208" s="220">
        <v>0</v>
      </c>
      <c r="T208" s="221">
        <f>S208*H208</f>
        <v>0</v>
      </c>
      <c r="U208" s="36"/>
      <c r="V208" s="36"/>
      <c r="W208" s="36"/>
      <c r="X208" s="36"/>
      <c r="Y208" s="36"/>
      <c r="Z208" s="36"/>
      <c r="AA208" s="36"/>
      <c r="AB208" s="36"/>
      <c r="AC208" s="36"/>
      <c r="AD208" s="36"/>
      <c r="AE208" s="36"/>
      <c r="AR208" s="222" t="s">
        <v>376</v>
      </c>
      <c r="AT208" s="222" t="s">
        <v>308</v>
      </c>
      <c r="AU208" s="222" t="s">
        <v>83</v>
      </c>
      <c r="AY208" s="15" t="s">
        <v>305</v>
      </c>
      <c r="BE208" s="223">
        <f>IF(N208="základní",J208,0)</f>
        <v>0</v>
      </c>
      <c r="BF208" s="223">
        <f>IF(N208="snížená",J208,0)</f>
        <v>0</v>
      </c>
      <c r="BG208" s="223">
        <f>IF(N208="zákl. přenesená",J208,0)</f>
        <v>0</v>
      </c>
      <c r="BH208" s="223">
        <f>IF(N208="sníž. přenesená",J208,0)</f>
        <v>0</v>
      </c>
      <c r="BI208" s="223">
        <f>IF(N208="nulová",J208,0)</f>
        <v>0</v>
      </c>
      <c r="BJ208" s="15" t="s">
        <v>81</v>
      </c>
      <c r="BK208" s="223">
        <f>ROUND(I208*H208,2)</f>
        <v>0</v>
      </c>
      <c r="BL208" s="15" t="s">
        <v>376</v>
      </c>
      <c r="BM208" s="222" t="s">
        <v>3030</v>
      </c>
    </row>
    <row r="209" s="2" customFormat="1" ht="14.4" customHeight="1">
      <c r="A209" s="36"/>
      <c r="B209" s="37"/>
      <c r="C209" s="211" t="s">
        <v>3031</v>
      </c>
      <c r="D209" s="211" t="s">
        <v>308</v>
      </c>
      <c r="E209" s="212" t="s">
        <v>3032</v>
      </c>
      <c r="F209" s="213" t="s">
        <v>3033</v>
      </c>
      <c r="G209" s="214" t="s">
        <v>940</v>
      </c>
      <c r="H209" s="215">
        <v>8</v>
      </c>
      <c r="I209" s="216"/>
      <c r="J209" s="217">
        <f>ROUND(I209*H209,2)</f>
        <v>0</v>
      </c>
      <c r="K209" s="213" t="s">
        <v>19</v>
      </c>
      <c r="L209" s="42"/>
      <c r="M209" s="218" t="s">
        <v>19</v>
      </c>
      <c r="N209" s="219" t="s">
        <v>45</v>
      </c>
      <c r="O209" s="82"/>
      <c r="P209" s="220">
        <f>O209*H209</f>
        <v>0</v>
      </c>
      <c r="Q209" s="220">
        <v>0</v>
      </c>
      <c r="R209" s="220">
        <f>Q209*H209</f>
        <v>0</v>
      </c>
      <c r="S209" s="220">
        <v>0</v>
      </c>
      <c r="T209" s="221">
        <f>S209*H209</f>
        <v>0</v>
      </c>
      <c r="U209" s="36"/>
      <c r="V209" s="36"/>
      <c r="W209" s="36"/>
      <c r="X209" s="36"/>
      <c r="Y209" s="36"/>
      <c r="Z209" s="36"/>
      <c r="AA209" s="36"/>
      <c r="AB209" s="36"/>
      <c r="AC209" s="36"/>
      <c r="AD209" s="36"/>
      <c r="AE209" s="36"/>
      <c r="AR209" s="222" t="s">
        <v>376</v>
      </c>
      <c r="AT209" s="222" t="s">
        <v>308</v>
      </c>
      <c r="AU209" s="222" t="s">
        <v>83</v>
      </c>
      <c r="AY209" s="15" t="s">
        <v>305</v>
      </c>
      <c r="BE209" s="223">
        <f>IF(N209="základní",J209,0)</f>
        <v>0</v>
      </c>
      <c r="BF209" s="223">
        <f>IF(N209="snížená",J209,0)</f>
        <v>0</v>
      </c>
      <c r="BG209" s="223">
        <f>IF(N209="zákl. přenesená",J209,0)</f>
        <v>0</v>
      </c>
      <c r="BH209" s="223">
        <f>IF(N209="sníž. přenesená",J209,0)</f>
        <v>0</v>
      </c>
      <c r="BI209" s="223">
        <f>IF(N209="nulová",J209,0)</f>
        <v>0</v>
      </c>
      <c r="BJ209" s="15" t="s">
        <v>81</v>
      </c>
      <c r="BK209" s="223">
        <f>ROUND(I209*H209,2)</f>
        <v>0</v>
      </c>
      <c r="BL209" s="15" t="s">
        <v>376</v>
      </c>
      <c r="BM209" s="222" t="s">
        <v>3034</v>
      </c>
    </row>
    <row r="210" s="2" customFormat="1" ht="14.4" customHeight="1">
      <c r="A210" s="36"/>
      <c r="B210" s="37"/>
      <c r="C210" s="211" t="s">
        <v>3035</v>
      </c>
      <c r="D210" s="211" t="s">
        <v>308</v>
      </c>
      <c r="E210" s="212" t="s">
        <v>3036</v>
      </c>
      <c r="F210" s="213" t="s">
        <v>2873</v>
      </c>
      <c r="G210" s="214" t="s">
        <v>311</v>
      </c>
      <c r="H210" s="215">
        <v>160</v>
      </c>
      <c r="I210" s="216"/>
      <c r="J210" s="217">
        <f>ROUND(I210*H210,2)</f>
        <v>0</v>
      </c>
      <c r="K210" s="213" t="s">
        <v>19</v>
      </c>
      <c r="L210" s="42"/>
      <c r="M210" s="218" t="s">
        <v>19</v>
      </c>
      <c r="N210" s="219" t="s">
        <v>45</v>
      </c>
      <c r="O210" s="82"/>
      <c r="P210" s="220">
        <f>O210*H210</f>
        <v>0</v>
      </c>
      <c r="Q210" s="220">
        <v>0</v>
      </c>
      <c r="R210" s="220">
        <f>Q210*H210</f>
        <v>0</v>
      </c>
      <c r="S210" s="220">
        <v>0</v>
      </c>
      <c r="T210" s="221">
        <f>S210*H210</f>
        <v>0</v>
      </c>
      <c r="U210" s="36"/>
      <c r="V210" s="36"/>
      <c r="W210" s="36"/>
      <c r="X210" s="36"/>
      <c r="Y210" s="36"/>
      <c r="Z210" s="36"/>
      <c r="AA210" s="36"/>
      <c r="AB210" s="36"/>
      <c r="AC210" s="36"/>
      <c r="AD210" s="36"/>
      <c r="AE210" s="36"/>
      <c r="AR210" s="222" t="s">
        <v>376</v>
      </c>
      <c r="AT210" s="222" t="s">
        <v>308</v>
      </c>
      <c r="AU210" s="222" t="s">
        <v>83</v>
      </c>
      <c r="AY210" s="15" t="s">
        <v>305</v>
      </c>
      <c r="BE210" s="223">
        <f>IF(N210="základní",J210,0)</f>
        <v>0</v>
      </c>
      <c r="BF210" s="223">
        <f>IF(N210="snížená",J210,0)</f>
        <v>0</v>
      </c>
      <c r="BG210" s="223">
        <f>IF(N210="zákl. přenesená",J210,0)</f>
        <v>0</v>
      </c>
      <c r="BH210" s="223">
        <f>IF(N210="sníž. přenesená",J210,0)</f>
        <v>0</v>
      </c>
      <c r="BI210" s="223">
        <f>IF(N210="nulová",J210,0)</f>
        <v>0</v>
      </c>
      <c r="BJ210" s="15" t="s">
        <v>81</v>
      </c>
      <c r="BK210" s="223">
        <f>ROUND(I210*H210,2)</f>
        <v>0</v>
      </c>
      <c r="BL210" s="15" t="s">
        <v>376</v>
      </c>
      <c r="BM210" s="222" t="s">
        <v>3037</v>
      </c>
    </row>
    <row r="211" s="2" customFormat="1" ht="14.4" customHeight="1">
      <c r="A211" s="36"/>
      <c r="B211" s="37"/>
      <c r="C211" s="211" t="s">
        <v>3038</v>
      </c>
      <c r="D211" s="211" t="s">
        <v>308</v>
      </c>
      <c r="E211" s="212" t="s">
        <v>3039</v>
      </c>
      <c r="F211" s="213" t="s">
        <v>2876</v>
      </c>
      <c r="G211" s="214" t="s">
        <v>311</v>
      </c>
      <c r="H211" s="215">
        <v>50</v>
      </c>
      <c r="I211" s="216"/>
      <c r="J211" s="217">
        <f>ROUND(I211*H211,2)</f>
        <v>0</v>
      </c>
      <c r="K211" s="213" t="s">
        <v>19</v>
      </c>
      <c r="L211" s="42"/>
      <c r="M211" s="218" t="s">
        <v>19</v>
      </c>
      <c r="N211" s="219" t="s">
        <v>45</v>
      </c>
      <c r="O211" s="82"/>
      <c r="P211" s="220">
        <f>O211*H211</f>
        <v>0</v>
      </c>
      <c r="Q211" s="220">
        <v>0</v>
      </c>
      <c r="R211" s="220">
        <f>Q211*H211</f>
        <v>0</v>
      </c>
      <c r="S211" s="220">
        <v>0</v>
      </c>
      <c r="T211" s="221">
        <f>S211*H211</f>
        <v>0</v>
      </c>
      <c r="U211" s="36"/>
      <c r="V211" s="36"/>
      <c r="W211" s="36"/>
      <c r="X211" s="36"/>
      <c r="Y211" s="36"/>
      <c r="Z211" s="36"/>
      <c r="AA211" s="36"/>
      <c r="AB211" s="36"/>
      <c r="AC211" s="36"/>
      <c r="AD211" s="36"/>
      <c r="AE211" s="36"/>
      <c r="AR211" s="222" t="s">
        <v>376</v>
      </c>
      <c r="AT211" s="222" t="s">
        <v>308</v>
      </c>
      <c r="AU211" s="222" t="s">
        <v>83</v>
      </c>
      <c r="AY211" s="15" t="s">
        <v>305</v>
      </c>
      <c r="BE211" s="223">
        <f>IF(N211="základní",J211,0)</f>
        <v>0</v>
      </c>
      <c r="BF211" s="223">
        <f>IF(N211="snížená",J211,0)</f>
        <v>0</v>
      </c>
      <c r="BG211" s="223">
        <f>IF(N211="zákl. přenesená",J211,0)</f>
        <v>0</v>
      </c>
      <c r="BH211" s="223">
        <f>IF(N211="sníž. přenesená",J211,0)</f>
        <v>0</v>
      </c>
      <c r="BI211" s="223">
        <f>IF(N211="nulová",J211,0)</f>
        <v>0</v>
      </c>
      <c r="BJ211" s="15" t="s">
        <v>81</v>
      </c>
      <c r="BK211" s="223">
        <f>ROUND(I211*H211,2)</f>
        <v>0</v>
      </c>
      <c r="BL211" s="15" t="s">
        <v>376</v>
      </c>
      <c r="BM211" s="222" t="s">
        <v>3040</v>
      </c>
    </row>
    <row r="212" s="2" customFormat="1" ht="14.4" customHeight="1">
      <c r="A212" s="36"/>
      <c r="B212" s="37"/>
      <c r="C212" s="211" t="s">
        <v>3041</v>
      </c>
      <c r="D212" s="211" t="s">
        <v>308</v>
      </c>
      <c r="E212" s="212" t="s">
        <v>3042</v>
      </c>
      <c r="F212" s="213" t="s">
        <v>3043</v>
      </c>
      <c r="G212" s="214" t="s">
        <v>2584</v>
      </c>
      <c r="H212" s="215">
        <v>10</v>
      </c>
      <c r="I212" s="216"/>
      <c r="J212" s="217">
        <f>ROUND(I212*H212,2)</f>
        <v>0</v>
      </c>
      <c r="K212" s="213" t="s">
        <v>19</v>
      </c>
      <c r="L212" s="42"/>
      <c r="M212" s="218" t="s">
        <v>19</v>
      </c>
      <c r="N212" s="219" t="s">
        <v>45</v>
      </c>
      <c r="O212" s="82"/>
      <c r="P212" s="220">
        <f>O212*H212</f>
        <v>0</v>
      </c>
      <c r="Q212" s="220">
        <v>0</v>
      </c>
      <c r="R212" s="220">
        <f>Q212*H212</f>
        <v>0</v>
      </c>
      <c r="S212" s="220">
        <v>0</v>
      </c>
      <c r="T212" s="221">
        <f>S212*H212</f>
        <v>0</v>
      </c>
      <c r="U212" s="36"/>
      <c r="V212" s="36"/>
      <c r="W212" s="36"/>
      <c r="X212" s="36"/>
      <c r="Y212" s="36"/>
      <c r="Z212" s="36"/>
      <c r="AA212" s="36"/>
      <c r="AB212" s="36"/>
      <c r="AC212" s="36"/>
      <c r="AD212" s="36"/>
      <c r="AE212" s="36"/>
      <c r="AR212" s="222" t="s">
        <v>376</v>
      </c>
      <c r="AT212" s="222" t="s">
        <v>308</v>
      </c>
      <c r="AU212" s="222" t="s">
        <v>83</v>
      </c>
      <c r="AY212" s="15" t="s">
        <v>305</v>
      </c>
      <c r="BE212" s="223">
        <f>IF(N212="základní",J212,0)</f>
        <v>0</v>
      </c>
      <c r="BF212" s="223">
        <f>IF(N212="snížená",J212,0)</f>
        <v>0</v>
      </c>
      <c r="BG212" s="223">
        <f>IF(N212="zákl. přenesená",J212,0)</f>
        <v>0</v>
      </c>
      <c r="BH212" s="223">
        <f>IF(N212="sníž. přenesená",J212,0)</f>
        <v>0</v>
      </c>
      <c r="BI212" s="223">
        <f>IF(N212="nulová",J212,0)</f>
        <v>0</v>
      </c>
      <c r="BJ212" s="15" t="s">
        <v>81</v>
      </c>
      <c r="BK212" s="223">
        <f>ROUND(I212*H212,2)</f>
        <v>0</v>
      </c>
      <c r="BL212" s="15" t="s">
        <v>376</v>
      </c>
      <c r="BM212" s="222" t="s">
        <v>3044</v>
      </c>
    </row>
    <row r="213" s="2" customFormat="1" ht="14.4" customHeight="1">
      <c r="A213" s="36"/>
      <c r="B213" s="37"/>
      <c r="C213" s="211" t="s">
        <v>3045</v>
      </c>
      <c r="D213" s="211" t="s">
        <v>308</v>
      </c>
      <c r="E213" s="212" t="s">
        <v>3046</v>
      </c>
      <c r="F213" s="213" t="s">
        <v>3047</v>
      </c>
      <c r="G213" s="214" t="s">
        <v>940</v>
      </c>
      <c r="H213" s="215">
        <v>8</v>
      </c>
      <c r="I213" s="216"/>
      <c r="J213" s="217">
        <f>ROUND(I213*H213,2)</f>
        <v>0</v>
      </c>
      <c r="K213" s="213" t="s">
        <v>19</v>
      </c>
      <c r="L213" s="42"/>
      <c r="M213" s="218" t="s">
        <v>19</v>
      </c>
      <c r="N213" s="219" t="s">
        <v>45</v>
      </c>
      <c r="O213" s="82"/>
      <c r="P213" s="220">
        <f>O213*H213</f>
        <v>0</v>
      </c>
      <c r="Q213" s="220">
        <v>0</v>
      </c>
      <c r="R213" s="220">
        <f>Q213*H213</f>
        <v>0</v>
      </c>
      <c r="S213" s="220">
        <v>0</v>
      </c>
      <c r="T213" s="221">
        <f>S213*H213</f>
        <v>0</v>
      </c>
      <c r="U213" s="36"/>
      <c r="V213" s="36"/>
      <c r="W213" s="36"/>
      <c r="X213" s="36"/>
      <c r="Y213" s="36"/>
      <c r="Z213" s="36"/>
      <c r="AA213" s="36"/>
      <c r="AB213" s="36"/>
      <c r="AC213" s="36"/>
      <c r="AD213" s="36"/>
      <c r="AE213" s="36"/>
      <c r="AR213" s="222" t="s">
        <v>376</v>
      </c>
      <c r="AT213" s="222" t="s">
        <v>308</v>
      </c>
      <c r="AU213" s="222" t="s">
        <v>83</v>
      </c>
      <c r="AY213" s="15" t="s">
        <v>305</v>
      </c>
      <c r="BE213" s="223">
        <f>IF(N213="základní",J213,0)</f>
        <v>0</v>
      </c>
      <c r="BF213" s="223">
        <f>IF(N213="snížená",J213,0)</f>
        <v>0</v>
      </c>
      <c r="BG213" s="223">
        <f>IF(N213="zákl. přenesená",J213,0)</f>
        <v>0</v>
      </c>
      <c r="BH213" s="223">
        <f>IF(N213="sníž. přenesená",J213,0)</f>
        <v>0</v>
      </c>
      <c r="BI213" s="223">
        <f>IF(N213="nulová",J213,0)</f>
        <v>0</v>
      </c>
      <c r="BJ213" s="15" t="s">
        <v>81</v>
      </c>
      <c r="BK213" s="223">
        <f>ROUND(I213*H213,2)</f>
        <v>0</v>
      </c>
      <c r="BL213" s="15" t="s">
        <v>376</v>
      </c>
      <c r="BM213" s="222" t="s">
        <v>3048</v>
      </c>
    </row>
    <row r="214" s="2" customFormat="1" ht="14.4" customHeight="1">
      <c r="A214" s="36"/>
      <c r="B214" s="37"/>
      <c r="C214" s="211" t="s">
        <v>3049</v>
      </c>
      <c r="D214" s="211" t="s">
        <v>308</v>
      </c>
      <c r="E214" s="212" t="s">
        <v>3050</v>
      </c>
      <c r="F214" s="213" t="s">
        <v>2867</v>
      </c>
      <c r="G214" s="214" t="s">
        <v>2584</v>
      </c>
      <c r="H214" s="215">
        <v>35</v>
      </c>
      <c r="I214" s="216"/>
      <c r="J214" s="217">
        <f>ROUND(I214*H214,2)</f>
        <v>0</v>
      </c>
      <c r="K214" s="213" t="s">
        <v>19</v>
      </c>
      <c r="L214" s="42"/>
      <c r="M214" s="218" t="s">
        <v>19</v>
      </c>
      <c r="N214" s="219" t="s">
        <v>45</v>
      </c>
      <c r="O214" s="82"/>
      <c r="P214" s="220">
        <f>O214*H214</f>
        <v>0</v>
      </c>
      <c r="Q214" s="220">
        <v>0</v>
      </c>
      <c r="R214" s="220">
        <f>Q214*H214</f>
        <v>0</v>
      </c>
      <c r="S214" s="220">
        <v>0</v>
      </c>
      <c r="T214" s="221">
        <f>S214*H214</f>
        <v>0</v>
      </c>
      <c r="U214" s="36"/>
      <c r="V214" s="36"/>
      <c r="W214" s="36"/>
      <c r="X214" s="36"/>
      <c r="Y214" s="36"/>
      <c r="Z214" s="36"/>
      <c r="AA214" s="36"/>
      <c r="AB214" s="36"/>
      <c r="AC214" s="36"/>
      <c r="AD214" s="36"/>
      <c r="AE214" s="36"/>
      <c r="AR214" s="222" t="s">
        <v>376</v>
      </c>
      <c r="AT214" s="222" t="s">
        <v>308</v>
      </c>
      <c r="AU214" s="222" t="s">
        <v>83</v>
      </c>
      <c r="AY214" s="15" t="s">
        <v>305</v>
      </c>
      <c r="BE214" s="223">
        <f>IF(N214="základní",J214,0)</f>
        <v>0</v>
      </c>
      <c r="BF214" s="223">
        <f>IF(N214="snížená",J214,0)</f>
        <v>0</v>
      </c>
      <c r="BG214" s="223">
        <f>IF(N214="zákl. přenesená",J214,0)</f>
        <v>0</v>
      </c>
      <c r="BH214" s="223">
        <f>IF(N214="sníž. přenesená",J214,0)</f>
        <v>0</v>
      </c>
      <c r="BI214" s="223">
        <f>IF(N214="nulová",J214,0)</f>
        <v>0</v>
      </c>
      <c r="BJ214" s="15" t="s">
        <v>81</v>
      </c>
      <c r="BK214" s="223">
        <f>ROUND(I214*H214,2)</f>
        <v>0</v>
      </c>
      <c r="BL214" s="15" t="s">
        <v>376</v>
      </c>
      <c r="BM214" s="222" t="s">
        <v>3051</v>
      </c>
    </row>
    <row r="215" s="2" customFormat="1" ht="14.4" customHeight="1">
      <c r="A215" s="36"/>
      <c r="B215" s="37"/>
      <c r="C215" s="211" t="s">
        <v>3052</v>
      </c>
      <c r="D215" s="211" t="s">
        <v>308</v>
      </c>
      <c r="E215" s="212" t="s">
        <v>3053</v>
      </c>
      <c r="F215" s="213" t="s">
        <v>3054</v>
      </c>
      <c r="G215" s="214" t="s">
        <v>940</v>
      </c>
      <c r="H215" s="215">
        <v>15</v>
      </c>
      <c r="I215" s="216"/>
      <c r="J215" s="217">
        <f>ROUND(I215*H215,2)</f>
        <v>0</v>
      </c>
      <c r="K215" s="213" t="s">
        <v>19</v>
      </c>
      <c r="L215" s="42"/>
      <c r="M215" s="218" t="s">
        <v>19</v>
      </c>
      <c r="N215" s="219" t="s">
        <v>45</v>
      </c>
      <c r="O215" s="82"/>
      <c r="P215" s="220">
        <f>O215*H215</f>
        <v>0</v>
      </c>
      <c r="Q215" s="220">
        <v>0</v>
      </c>
      <c r="R215" s="220">
        <f>Q215*H215</f>
        <v>0</v>
      </c>
      <c r="S215" s="220">
        <v>0</v>
      </c>
      <c r="T215" s="221">
        <f>S215*H215</f>
        <v>0</v>
      </c>
      <c r="U215" s="36"/>
      <c r="V215" s="36"/>
      <c r="W215" s="36"/>
      <c r="X215" s="36"/>
      <c r="Y215" s="36"/>
      <c r="Z215" s="36"/>
      <c r="AA215" s="36"/>
      <c r="AB215" s="36"/>
      <c r="AC215" s="36"/>
      <c r="AD215" s="36"/>
      <c r="AE215" s="36"/>
      <c r="AR215" s="222" t="s">
        <v>376</v>
      </c>
      <c r="AT215" s="222" t="s">
        <v>308</v>
      </c>
      <c r="AU215" s="222" t="s">
        <v>83</v>
      </c>
      <c r="AY215" s="15" t="s">
        <v>305</v>
      </c>
      <c r="BE215" s="223">
        <f>IF(N215="základní",J215,0)</f>
        <v>0</v>
      </c>
      <c r="BF215" s="223">
        <f>IF(N215="snížená",J215,0)</f>
        <v>0</v>
      </c>
      <c r="BG215" s="223">
        <f>IF(N215="zákl. přenesená",J215,0)</f>
        <v>0</v>
      </c>
      <c r="BH215" s="223">
        <f>IF(N215="sníž. přenesená",J215,0)</f>
        <v>0</v>
      </c>
      <c r="BI215" s="223">
        <f>IF(N215="nulová",J215,0)</f>
        <v>0</v>
      </c>
      <c r="BJ215" s="15" t="s">
        <v>81</v>
      </c>
      <c r="BK215" s="223">
        <f>ROUND(I215*H215,2)</f>
        <v>0</v>
      </c>
      <c r="BL215" s="15" t="s">
        <v>376</v>
      </c>
      <c r="BM215" s="222" t="s">
        <v>3055</v>
      </c>
    </row>
    <row r="216" s="2" customFormat="1" ht="14.4" customHeight="1">
      <c r="A216" s="36"/>
      <c r="B216" s="37"/>
      <c r="C216" s="211" t="s">
        <v>3056</v>
      </c>
      <c r="D216" s="211" t="s">
        <v>308</v>
      </c>
      <c r="E216" s="212" t="s">
        <v>3057</v>
      </c>
      <c r="F216" s="213" t="s">
        <v>2770</v>
      </c>
      <c r="G216" s="214" t="s">
        <v>2584</v>
      </c>
      <c r="H216" s="215">
        <v>30</v>
      </c>
      <c r="I216" s="216"/>
      <c r="J216" s="217">
        <f>ROUND(I216*H216,2)</f>
        <v>0</v>
      </c>
      <c r="K216" s="213" t="s">
        <v>19</v>
      </c>
      <c r="L216" s="42"/>
      <c r="M216" s="218" t="s">
        <v>19</v>
      </c>
      <c r="N216" s="219" t="s">
        <v>45</v>
      </c>
      <c r="O216" s="82"/>
      <c r="P216" s="220">
        <f>O216*H216</f>
        <v>0</v>
      </c>
      <c r="Q216" s="220">
        <v>0</v>
      </c>
      <c r="R216" s="220">
        <f>Q216*H216</f>
        <v>0</v>
      </c>
      <c r="S216" s="220">
        <v>0</v>
      </c>
      <c r="T216" s="221">
        <f>S216*H216</f>
        <v>0</v>
      </c>
      <c r="U216" s="36"/>
      <c r="V216" s="36"/>
      <c r="W216" s="36"/>
      <c r="X216" s="36"/>
      <c r="Y216" s="36"/>
      <c r="Z216" s="36"/>
      <c r="AA216" s="36"/>
      <c r="AB216" s="36"/>
      <c r="AC216" s="36"/>
      <c r="AD216" s="36"/>
      <c r="AE216" s="36"/>
      <c r="AR216" s="222" t="s">
        <v>376</v>
      </c>
      <c r="AT216" s="222" t="s">
        <v>308</v>
      </c>
      <c r="AU216" s="222" t="s">
        <v>83</v>
      </c>
      <c r="AY216" s="15" t="s">
        <v>305</v>
      </c>
      <c r="BE216" s="223">
        <f>IF(N216="základní",J216,0)</f>
        <v>0</v>
      </c>
      <c r="BF216" s="223">
        <f>IF(N216="snížená",J216,0)</f>
        <v>0</v>
      </c>
      <c r="BG216" s="223">
        <f>IF(N216="zákl. přenesená",J216,0)</f>
        <v>0</v>
      </c>
      <c r="BH216" s="223">
        <f>IF(N216="sníž. přenesená",J216,0)</f>
        <v>0</v>
      </c>
      <c r="BI216" s="223">
        <f>IF(N216="nulová",J216,0)</f>
        <v>0</v>
      </c>
      <c r="BJ216" s="15" t="s">
        <v>81</v>
      </c>
      <c r="BK216" s="223">
        <f>ROUND(I216*H216,2)</f>
        <v>0</v>
      </c>
      <c r="BL216" s="15" t="s">
        <v>376</v>
      </c>
      <c r="BM216" s="222" t="s">
        <v>3058</v>
      </c>
    </row>
    <row r="217" s="2" customFormat="1" ht="14.4" customHeight="1">
      <c r="A217" s="36"/>
      <c r="B217" s="37"/>
      <c r="C217" s="211" t="s">
        <v>3059</v>
      </c>
      <c r="D217" s="211" t="s">
        <v>308</v>
      </c>
      <c r="E217" s="212" t="s">
        <v>3060</v>
      </c>
      <c r="F217" s="213" t="s">
        <v>2773</v>
      </c>
      <c r="G217" s="214" t="s">
        <v>940</v>
      </c>
      <c r="H217" s="215">
        <v>17</v>
      </c>
      <c r="I217" s="216"/>
      <c r="J217" s="217">
        <f>ROUND(I217*H217,2)</f>
        <v>0</v>
      </c>
      <c r="K217" s="213" t="s">
        <v>19</v>
      </c>
      <c r="L217" s="42"/>
      <c r="M217" s="218" t="s">
        <v>19</v>
      </c>
      <c r="N217" s="219" t="s">
        <v>45</v>
      </c>
      <c r="O217" s="82"/>
      <c r="P217" s="220">
        <f>O217*H217</f>
        <v>0</v>
      </c>
      <c r="Q217" s="220">
        <v>0</v>
      </c>
      <c r="R217" s="220">
        <f>Q217*H217</f>
        <v>0</v>
      </c>
      <c r="S217" s="220">
        <v>0</v>
      </c>
      <c r="T217" s="221">
        <f>S217*H217</f>
        <v>0</v>
      </c>
      <c r="U217" s="36"/>
      <c r="V217" s="36"/>
      <c r="W217" s="36"/>
      <c r="X217" s="36"/>
      <c r="Y217" s="36"/>
      <c r="Z217" s="36"/>
      <c r="AA217" s="36"/>
      <c r="AB217" s="36"/>
      <c r="AC217" s="36"/>
      <c r="AD217" s="36"/>
      <c r="AE217" s="36"/>
      <c r="AR217" s="222" t="s">
        <v>376</v>
      </c>
      <c r="AT217" s="222" t="s">
        <v>308</v>
      </c>
      <c r="AU217" s="222" t="s">
        <v>83</v>
      </c>
      <c r="AY217" s="15" t="s">
        <v>305</v>
      </c>
      <c r="BE217" s="223">
        <f>IF(N217="základní",J217,0)</f>
        <v>0</v>
      </c>
      <c r="BF217" s="223">
        <f>IF(N217="snížená",J217,0)</f>
        <v>0</v>
      </c>
      <c r="BG217" s="223">
        <f>IF(N217="zákl. přenesená",J217,0)</f>
        <v>0</v>
      </c>
      <c r="BH217" s="223">
        <f>IF(N217="sníž. přenesená",J217,0)</f>
        <v>0</v>
      </c>
      <c r="BI217" s="223">
        <f>IF(N217="nulová",J217,0)</f>
        <v>0</v>
      </c>
      <c r="BJ217" s="15" t="s">
        <v>81</v>
      </c>
      <c r="BK217" s="223">
        <f>ROUND(I217*H217,2)</f>
        <v>0</v>
      </c>
      <c r="BL217" s="15" t="s">
        <v>376</v>
      </c>
      <c r="BM217" s="222" t="s">
        <v>3061</v>
      </c>
    </row>
    <row r="218" s="2" customFormat="1" ht="14.4" customHeight="1">
      <c r="A218" s="36"/>
      <c r="B218" s="37"/>
      <c r="C218" s="211" t="s">
        <v>3062</v>
      </c>
      <c r="D218" s="211" t="s">
        <v>308</v>
      </c>
      <c r="E218" s="212" t="s">
        <v>3063</v>
      </c>
      <c r="F218" s="213" t="s">
        <v>2776</v>
      </c>
      <c r="G218" s="214" t="s">
        <v>2584</v>
      </c>
      <c r="H218" s="215">
        <v>7</v>
      </c>
      <c r="I218" s="216"/>
      <c r="J218" s="217">
        <f>ROUND(I218*H218,2)</f>
        <v>0</v>
      </c>
      <c r="K218" s="213" t="s">
        <v>19</v>
      </c>
      <c r="L218" s="42"/>
      <c r="M218" s="218" t="s">
        <v>19</v>
      </c>
      <c r="N218" s="219" t="s">
        <v>45</v>
      </c>
      <c r="O218" s="82"/>
      <c r="P218" s="220">
        <f>O218*H218</f>
        <v>0</v>
      </c>
      <c r="Q218" s="220">
        <v>0</v>
      </c>
      <c r="R218" s="220">
        <f>Q218*H218</f>
        <v>0</v>
      </c>
      <c r="S218" s="220">
        <v>0</v>
      </c>
      <c r="T218" s="221">
        <f>S218*H218</f>
        <v>0</v>
      </c>
      <c r="U218" s="36"/>
      <c r="V218" s="36"/>
      <c r="W218" s="36"/>
      <c r="X218" s="36"/>
      <c r="Y218" s="36"/>
      <c r="Z218" s="36"/>
      <c r="AA218" s="36"/>
      <c r="AB218" s="36"/>
      <c r="AC218" s="36"/>
      <c r="AD218" s="36"/>
      <c r="AE218" s="36"/>
      <c r="AR218" s="222" t="s">
        <v>376</v>
      </c>
      <c r="AT218" s="222" t="s">
        <v>308</v>
      </c>
      <c r="AU218" s="222" t="s">
        <v>83</v>
      </c>
      <c r="AY218" s="15" t="s">
        <v>305</v>
      </c>
      <c r="BE218" s="223">
        <f>IF(N218="základní",J218,0)</f>
        <v>0</v>
      </c>
      <c r="BF218" s="223">
        <f>IF(N218="snížená",J218,0)</f>
        <v>0</v>
      </c>
      <c r="BG218" s="223">
        <f>IF(N218="zákl. přenesená",J218,0)</f>
        <v>0</v>
      </c>
      <c r="BH218" s="223">
        <f>IF(N218="sníž. přenesená",J218,0)</f>
        <v>0</v>
      </c>
      <c r="BI218" s="223">
        <f>IF(N218="nulová",J218,0)</f>
        <v>0</v>
      </c>
      <c r="BJ218" s="15" t="s">
        <v>81</v>
      </c>
      <c r="BK218" s="223">
        <f>ROUND(I218*H218,2)</f>
        <v>0</v>
      </c>
      <c r="BL218" s="15" t="s">
        <v>376</v>
      </c>
      <c r="BM218" s="222" t="s">
        <v>3064</v>
      </c>
    </row>
    <row r="219" s="2" customFormat="1" ht="14.4" customHeight="1">
      <c r="A219" s="36"/>
      <c r="B219" s="37"/>
      <c r="C219" s="211" t="s">
        <v>3065</v>
      </c>
      <c r="D219" s="211" t="s">
        <v>308</v>
      </c>
      <c r="E219" s="212" t="s">
        <v>3066</v>
      </c>
      <c r="F219" s="213" t="s">
        <v>2779</v>
      </c>
      <c r="G219" s="214" t="s">
        <v>940</v>
      </c>
      <c r="H219" s="215">
        <v>3</v>
      </c>
      <c r="I219" s="216"/>
      <c r="J219" s="217">
        <f>ROUND(I219*H219,2)</f>
        <v>0</v>
      </c>
      <c r="K219" s="213" t="s">
        <v>19</v>
      </c>
      <c r="L219" s="42"/>
      <c r="M219" s="218" t="s">
        <v>19</v>
      </c>
      <c r="N219" s="219" t="s">
        <v>45</v>
      </c>
      <c r="O219" s="82"/>
      <c r="P219" s="220">
        <f>O219*H219</f>
        <v>0</v>
      </c>
      <c r="Q219" s="220">
        <v>0</v>
      </c>
      <c r="R219" s="220">
        <f>Q219*H219</f>
        <v>0</v>
      </c>
      <c r="S219" s="220">
        <v>0</v>
      </c>
      <c r="T219" s="221">
        <f>S219*H219</f>
        <v>0</v>
      </c>
      <c r="U219" s="36"/>
      <c r="V219" s="36"/>
      <c r="W219" s="36"/>
      <c r="X219" s="36"/>
      <c r="Y219" s="36"/>
      <c r="Z219" s="36"/>
      <c r="AA219" s="36"/>
      <c r="AB219" s="36"/>
      <c r="AC219" s="36"/>
      <c r="AD219" s="36"/>
      <c r="AE219" s="36"/>
      <c r="AR219" s="222" t="s">
        <v>376</v>
      </c>
      <c r="AT219" s="222" t="s">
        <v>308</v>
      </c>
      <c r="AU219" s="222" t="s">
        <v>83</v>
      </c>
      <c r="AY219" s="15" t="s">
        <v>305</v>
      </c>
      <c r="BE219" s="223">
        <f>IF(N219="základní",J219,0)</f>
        <v>0</v>
      </c>
      <c r="BF219" s="223">
        <f>IF(N219="snížená",J219,0)</f>
        <v>0</v>
      </c>
      <c r="BG219" s="223">
        <f>IF(N219="zákl. přenesená",J219,0)</f>
        <v>0</v>
      </c>
      <c r="BH219" s="223">
        <f>IF(N219="sníž. přenesená",J219,0)</f>
        <v>0</v>
      </c>
      <c r="BI219" s="223">
        <f>IF(N219="nulová",J219,0)</f>
        <v>0</v>
      </c>
      <c r="BJ219" s="15" t="s">
        <v>81</v>
      </c>
      <c r="BK219" s="223">
        <f>ROUND(I219*H219,2)</f>
        <v>0</v>
      </c>
      <c r="BL219" s="15" t="s">
        <v>376</v>
      </c>
      <c r="BM219" s="222" t="s">
        <v>3067</v>
      </c>
    </row>
    <row r="220" s="2" customFormat="1" ht="14.4" customHeight="1">
      <c r="A220" s="36"/>
      <c r="B220" s="37"/>
      <c r="C220" s="211" t="s">
        <v>3068</v>
      </c>
      <c r="D220" s="211" t="s">
        <v>308</v>
      </c>
      <c r="E220" s="212" t="s">
        <v>3069</v>
      </c>
      <c r="F220" s="213" t="s">
        <v>3070</v>
      </c>
      <c r="G220" s="214" t="s">
        <v>2584</v>
      </c>
      <c r="H220" s="215">
        <v>100</v>
      </c>
      <c r="I220" s="216"/>
      <c r="J220" s="217">
        <f>ROUND(I220*H220,2)</f>
        <v>0</v>
      </c>
      <c r="K220" s="213" t="s">
        <v>19</v>
      </c>
      <c r="L220" s="42"/>
      <c r="M220" s="218" t="s">
        <v>19</v>
      </c>
      <c r="N220" s="219" t="s">
        <v>45</v>
      </c>
      <c r="O220" s="82"/>
      <c r="P220" s="220">
        <f>O220*H220</f>
        <v>0</v>
      </c>
      <c r="Q220" s="220">
        <v>0</v>
      </c>
      <c r="R220" s="220">
        <f>Q220*H220</f>
        <v>0</v>
      </c>
      <c r="S220" s="220">
        <v>0</v>
      </c>
      <c r="T220" s="221">
        <f>S220*H220</f>
        <v>0</v>
      </c>
      <c r="U220" s="36"/>
      <c r="V220" s="36"/>
      <c r="W220" s="36"/>
      <c r="X220" s="36"/>
      <c r="Y220" s="36"/>
      <c r="Z220" s="36"/>
      <c r="AA220" s="36"/>
      <c r="AB220" s="36"/>
      <c r="AC220" s="36"/>
      <c r="AD220" s="36"/>
      <c r="AE220" s="36"/>
      <c r="AR220" s="222" t="s">
        <v>376</v>
      </c>
      <c r="AT220" s="222" t="s">
        <v>308</v>
      </c>
      <c r="AU220" s="222" t="s">
        <v>83</v>
      </c>
      <c r="AY220" s="15" t="s">
        <v>305</v>
      </c>
      <c r="BE220" s="223">
        <f>IF(N220="základní",J220,0)</f>
        <v>0</v>
      </c>
      <c r="BF220" s="223">
        <f>IF(N220="snížená",J220,0)</f>
        <v>0</v>
      </c>
      <c r="BG220" s="223">
        <f>IF(N220="zákl. přenesená",J220,0)</f>
        <v>0</v>
      </c>
      <c r="BH220" s="223">
        <f>IF(N220="sníž. přenesená",J220,0)</f>
        <v>0</v>
      </c>
      <c r="BI220" s="223">
        <f>IF(N220="nulová",J220,0)</f>
        <v>0</v>
      </c>
      <c r="BJ220" s="15" t="s">
        <v>81</v>
      </c>
      <c r="BK220" s="223">
        <f>ROUND(I220*H220,2)</f>
        <v>0</v>
      </c>
      <c r="BL220" s="15" t="s">
        <v>376</v>
      </c>
      <c r="BM220" s="222" t="s">
        <v>3071</v>
      </c>
    </row>
    <row r="221" s="2" customFormat="1" ht="14.4" customHeight="1">
      <c r="A221" s="36"/>
      <c r="B221" s="37"/>
      <c r="C221" s="211" t="s">
        <v>3072</v>
      </c>
      <c r="D221" s="211" t="s">
        <v>308</v>
      </c>
      <c r="E221" s="212" t="s">
        <v>3073</v>
      </c>
      <c r="F221" s="213" t="s">
        <v>3074</v>
      </c>
      <c r="G221" s="214" t="s">
        <v>940</v>
      </c>
      <c r="H221" s="215">
        <v>38</v>
      </c>
      <c r="I221" s="216"/>
      <c r="J221" s="217">
        <f>ROUND(I221*H221,2)</f>
        <v>0</v>
      </c>
      <c r="K221" s="213" t="s">
        <v>19</v>
      </c>
      <c r="L221" s="42"/>
      <c r="M221" s="218" t="s">
        <v>19</v>
      </c>
      <c r="N221" s="219" t="s">
        <v>45</v>
      </c>
      <c r="O221" s="82"/>
      <c r="P221" s="220">
        <f>O221*H221</f>
        <v>0</v>
      </c>
      <c r="Q221" s="220">
        <v>0</v>
      </c>
      <c r="R221" s="220">
        <f>Q221*H221</f>
        <v>0</v>
      </c>
      <c r="S221" s="220">
        <v>0</v>
      </c>
      <c r="T221" s="221">
        <f>S221*H221</f>
        <v>0</v>
      </c>
      <c r="U221" s="36"/>
      <c r="V221" s="36"/>
      <c r="W221" s="36"/>
      <c r="X221" s="36"/>
      <c r="Y221" s="36"/>
      <c r="Z221" s="36"/>
      <c r="AA221" s="36"/>
      <c r="AB221" s="36"/>
      <c r="AC221" s="36"/>
      <c r="AD221" s="36"/>
      <c r="AE221" s="36"/>
      <c r="AR221" s="222" t="s">
        <v>376</v>
      </c>
      <c r="AT221" s="222" t="s">
        <v>308</v>
      </c>
      <c r="AU221" s="222" t="s">
        <v>83</v>
      </c>
      <c r="AY221" s="15" t="s">
        <v>305</v>
      </c>
      <c r="BE221" s="223">
        <f>IF(N221="základní",J221,0)</f>
        <v>0</v>
      </c>
      <c r="BF221" s="223">
        <f>IF(N221="snížená",J221,0)</f>
        <v>0</v>
      </c>
      <c r="BG221" s="223">
        <f>IF(N221="zákl. přenesená",J221,0)</f>
        <v>0</v>
      </c>
      <c r="BH221" s="223">
        <f>IF(N221="sníž. přenesená",J221,0)</f>
        <v>0</v>
      </c>
      <c r="BI221" s="223">
        <f>IF(N221="nulová",J221,0)</f>
        <v>0</v>
      </c>
      <c r="BJ221" s="15" t="s">
        <v>81</v>
      </c>
      <c r="BK221" s="223">
        <f>ROUND(I221*H221,2)</f>
        <v>0</v>
      </c>
      <c r="BL221" s="15" t="s">
        <v>376</v>
      </c>
      <c r="BM221" s="222" t="s">
        <v>3075</v>
      </c>
    </row>
    <row r="222" s="2" customFormat="1" ht="14.4" customHeight="1">
      <c r="A222" s="36"/>
      <c r="B222" s="37"/>
      <c r="C222" s="211" t="s">
        <v>3076</v>
      </c>
      <c r="D222" s="211" t="s">
        <v>308</v>
      </c>
      <c r="E222" s="212" t="s">
        <v>3077</v>
      </c>
      <c r="F222" s="213" t="s">
        <v>3078</v>
      </c>
      <c r="G222" s="214" t="s">
        <v>940</v>
      </c>
      <c r="H222" s="215">
        <v>12</v>
      </c>
      <c r="I222" s="216"/>
      <c r="J222" s="217">
        <f>ROUND(I222*H222,2)</f>
        <v>0</v>
      </c>
      <c r="K222" s="213" t="s">
        <v>19</v>
      </c>
      <c r="L222" s="42"/>
      <c r="M222" s="218" t="s">
        <v>19</v>
      </c>
      <c r="N222" s="219" t="s">
        <v>45</v>
      </c>
      <c r="O222" s="82"/>
      <c r="P222" s="220">
        <f>O222*H222</f>
        <v>0</v>
      </c>
      <c r="Q222" s="220">
        <v>0</v>
      </c>
      <c r="R222" s="220">
        <f>Q222*H222</f>
        <v>0</v>
      </c>
      <c r="S222" s="220">
        <v>0</v>
      </c>
      <c r="T222" s="221">
        <f>S222*H222</f>
        <v>0</v>
      </c>
      <c r="U222" s="36"/>
      <c r="V222" s="36"/>
      <c r="W222" s="36"/>
      <c r="X222" s="36"/>
      <c r="Y222" s="36"/>
      <c r="Z222" s="36"/>
      <c r="AA222" s="36"/>
      <c r="AB222" s="36"/>
      <c r="AC222" s="36"/>
      <c r="AD222" s="36"/>
      <c r="AE222" s="36"/>
      <c r="AR222" s="222" t="s">
        <v>376</v>
      </c>
      <c r="AT222" s="222" t="s">
        <v>308</v>
      </c>
      <c r="AU222" s="222" t="s">
        <v>83</v>
      </c>
      <c r="AY222" s="15" t="s">
        <v>305</v>
      </c>
      <c r="BE222" s="223">
        <f>IF(N222="základní",J222,0)</f>
        <v>0</v>
      </c>
      <c r="BF222" s="223">
        <f>IF(N222="snížená",J222,0)</f>
        <v>0</v>
      </c>
      <c r="BG222" s="223">
        <f>IF(N222="zákl. přenesená",J222,0)</f>
        <v>0</v>
      </c>
      <c r="BH222" s="223">
        <f>IF(N222="sníž. přenesená",J222,0)</f>
        <v>0</v>
      </c>
      <c r="BI222" s="223">
        <f>IF(N222="nulová",J222,0)</f>
        <v>0</v>
      </c>
      <c r="BJ222" s="15" t="s">
        <v>81</v>
      </c>
      <c r="BK222" s="223">
        <f>ROUND(I222*H222,2)</f>
        <v>0</v>
      </c>
      <c r="BL222" s="15" t="s">
        <v>376</v>
      </c>
      <c r="BM222" s="222" t="s">
        <v>3079</v>
      </c>
    </row>
    <row r="223" s="2" customFormat="1" ht="14.4" customHeight="1">
      <c r="A223" s="36"/>
      <c r="B223" s="37"/>
      <c r="C223" s="211" t="s">
        <v>3080</v>
      </c>
      <c r="D223" s="211" t="s">
        <v>308</v>
      </c>
      <c r="E223" s="212" t="s">
        <v>3081</v>
      </c>
      <c r="F223" s="213" t="s">
        <v>3082</v>
      </c>
      <c r="G223" s="214" t="s">
        <v>940</v>
      </c>
      <c r="H223" s="215">
        <v>12</v>
      </c>
      <c r="I223" s="216"/>
      <c r="J223" s="217">
        <f>ROUND(I223*H223,2)</f>
        <v>0</v>
      </c>
      <c r="K223" s="213" t="s">
        <v>19</v>
      </c>
      <c r="L223" s="42"/>
      <c r="M223" s="218" t="s">
        <v>19</v>
      </c>
      <c r="N223" s="219" t="s">
        <v>45</v>
      </c>
      <c r="O223" s="82"/>
      <c r="P223" s="220">
        <f>O223*H223</f>
        <v>0</v>
      </c>
      <c r="Q223" s="220">
        <v>0</v>
      </c>
      <c r="R223" s="220">
        <f>Q223*H223</f>
        <v>0</v>
      </c>
      <c r="S223" s="220">
        <v>0</v>
      </c>
      <c r="T223" s="221">
        <f>S223*H223</f>
        <v>0</v>
      </c>
      <c r="U223" s="36"/>
      <c r="V223" s="36"/>
      <c r="W223" s="36"/>
      <c r="X223" s="36"/>
      <c r="Y223" s="36"/>
      <c r="Z223" s="36"/>
      <c r="AA223" s="36"/>
      <c r="AB223" s="36"/>
      <c r="AC223" s="36"/>
      <c r="AD223" s="36"/>
      <c r="AE223" s="36"/>
      <c r="AR223" s="222" t="s">
        <v>376</v>
      </c>
      <c r="AT223" s="222" t="s">
        <v>308</v>
      </c>
      <c r="AU223" s="222" t="s">
        <v>83</v>
      </c>
      <c r="AY223" s="15" t="s">
        <v>305</v>
      </c>
      <c r="BE223" s="223">
        <f>IF(N223="základní",J223,0)</f>
        <v>0</v>
      </c>
      <c r="BF223" s="223">
        <f>IF(N223="snížená",J223,0)</f>
        <v>0</v>
      </c>
      <c r="BG223" s="223">
        <f>IF(N223="zákl. přenesená",J223,0)</f>
        <v>0</v>
      </c>
      <c r="BH223" s="223">
        <f>IF(N223="sníž. přenesená",J223,0)</f>
        <v>0</v>
      </c>
      <c r="BI223" s="223">
        <f>IF(N223="nulová",J223,0)</f>
        <v>0</v>
      </c>
      <c r="BJ223" s="15" t="s">
        <v>81</v>
      </c>
      <c r="BK223" s="223">
        <f>ROUND(I223*H223,2)</f>
        <v>0</v>
      </c>
      <c r="BL223" s="15" t="s">
        <v>376</v>
      </c>
      <c r="BM223" s="222" t="s">
        <v>3083</v>
      </c>
    </row>
    <row r="224" s="12" customFormat="1" ht="22.8" customHeight="1">
      <c r="A224" s="12"/>
      <c r="B224" s="195"/>
      <c r="C224" s="196"/>
      <c r="D224" s="197" t="s">
        <v>73</v>
      </c>
      <c r="E224" s="209" t="s">
        <v>3084</v>
      </c>
      <c r="F224" s="209" t="s">
        <v>3085</v>
      </c>
      <c r="G224" s="196"/>
      <c r="H224" s="196"/>
      <c r="I224" s="199"/>
      <c r="J224" s="210">
        <f>BK224</f>
        <v>0</v>
      </c>
      <c r="K224" s="196"/>
      <c r="L224" s="201"/>
      <c r="M224" s="202"/>
      <c r="N224" s="203"/>
      <c r="O224" s="203"/>
      <c r="P224" s="204">
        <f>SUM(P225:P234)</f>
        <v>0</v>
      </c>
      <c r="Q224" s="203"/>
      <c r="R224" s="204">
        <f>SUM(R225:R234)</f>
        <v>0</v>
      </c>
      <c r="S224" s="203"/>
      <c r="T224" s="205">
        <f>SUM(T225:T234)</f>
        <v>0</v>
      </c>
      <c r="U224" s="12"/>
      <c r="V224" s="12"/>
      <c r="W224" s="12"/>
      <c r="X224" s="12"/>
      <c r="Y224" s="12"/>
      <c r="Z224" s="12"/>
      <c r="AA224" s="12"/>
      <c r="AB224" s="12"/>
      <c r="AC224" s="12"/>
      <c r="AD224" s="12"/>
      <c r="AE224" s="12"/>
      <c r="AR224" s="206" t="s">
        <v>81</v>
      </c>
      <c r="AT224" s="207" t="s">
        <v>73</v>
      </c>
      <c r="AU224" s="207" t="s">
        <v>81</v>
      </c>
      <c r="AY224" s="206" t="s">
        <v>305</v>
      </c>
      <c r="BK224" s="208">
        <f>SUM(BK225:BK234)</f>
        <v>0</v>
      </c>
    </row>
    <row r="225" s="2" customFormat="1" ht="24.15" customHeight="1">
      <c r="A225" s="36"/>
      <c r="B225" s="37"/>
      <c r="C225" s="211" t="s">
        <v>3086</v>
      </c>
      <c r="D225" s="211" t="s">
        <v>308</v>
      </c>
      <c r="E225" s="212" t="s">
        <v>3087</v>
      </c>
      <c r="F225" s="213" t="s">
        <v>3088</v>
      </c>
      <c r="G225" s="214" t="s">
        <v>940</v>
      </c>
      <c r="H225" s="215">
        <v>77</v>
      </c>
      <c r="I225" s="216"/>
      <c r="J225" s="217">
        <f>ROUND(I225*H225,2)</f>
        <v>0</v>
      </c>
      <c r="K225" s="213" t="s">
        <v>19</v>
      </c>
      <c r="L225" s="42"/>
      <c r="M225" s="218" t="s">
        <v>19</v>
      </c>
      <c r="N225" s="219" t="s">
        <v>45</v>
      </c>
      <c r="O225" s="82"/>
      <c r="P225" s="220">
        <f>O225*H225</f>
        <v>0</v>
      </c>
      <c r="Q225" s="220">
        <v>0</v>
      </c>
      <c r="R225" s="220">
        <f>Q225*H225</f>
        <v>0</v>
      </c>
      <c r="S225" s="220">
        <v>0</v>
      </c>
      <c r="T225" s="221">
        <f>S225*H225</f>
        <v>0</v>
      </c>
      <c r="U225" s="36"/>
      <c r="V225" s="36"/>
      <c r="W225" s="36"/>
      <c r="X225" s="36"/>
      <c r="Y225" s="36"/>
      <c r="Z225" s="36"/>
      <c r="AA225" s="36"/>
      <c r="AB225" s="36"/>
      <c r="AC225" s="36"/>
      <c r="AD225" s="36"/>
      <c r="AE225" s="36"/>
      <c r="AR225" s="222" t="s">
        <v>376</v>
      </c>
      <c r="AT225" s="222" t="s">
        <v>308</v>
      </c>
      <c r="AU225" s="222" t="s">
        <v>83</v>
      </c>
      <c r="AY225" s="15" t="s">
        <v>305</v>
      </c>
      <c r="BE225" s="223">
        <f>IF(N225="základní",J225,0)</f>
        <v>0</v>
      </c>
      <c r="BF225" s="223">
        <f>IF(N225="snížená",J225,0)</f>
        <v>0</v>
      </c>
      <c r="BG225" s="223">
        <f>IF(N225="zákl. přenesená",J225,0)</f>
        <v>0</v>
      </c>
      <c r="BH225" s="223">
        <f>IF(N225="sníž. přenesená",J225,0)</f>
        <v>0</v>
      </c>
      <c r="BI225" s="223">
        <f>IF(N225="nulová",J225,0)</f>
        <v>0</v>
      </c>
      <c r="BJ225" s="15" t="s">
        <v>81</v>
      </c>
      <c r="BK225" s="223">
        <f>ROUND(I225*H225,2)</f>
        <v>0</v>
      </c>
      <c r="BL225" s="15" t="s">
        <v>376</v>
      </c>
      <c r="BM225" s="222" t="s">
        <v>3089</v>
      </c>
    </row>
    <row r="226" s="2" customFormat="1" ht="14.4" customHeight="1">
      <c r="A226" s="36"/>
      <c r="B226" s="37"/>
      <c r="C226" s="211" t="s">
        <v>3090</v>
      </c>
      <c r="D226" s="211" t="s">
        <v>308</v>
      </c>
      <c r="E226" s="212" t="s">
        <v>3091</v>
      </c>
      <c r="F226" s="213" t="s">
        <v>3092</v>
      </c>
      <c r="G226" s="214" t="s">
        <v>940</v>
      </c>
      <c r="H226" s="215">
        <v>77</v>
      </c>
      <c r="I226" s="216"/>
      <c r="J226" s="217">
        <f>ROUND(I226*H226,2)</f>
        <v>0</v>
      </c>
      <c r="K226" s="213" t="s">
        <v>19</v>
      </c>
      <c r="L226" s="42"/>
      <c r="M226" s="218" t="s">
        <v>19</v>
      </c>
      <c r="N226" s="219" t="s">
        <v>45</v>
      </c>
      <c r="O226" s="82"/>
      <c r="P226" s="220">
        <f>O226*H226</f>
        <v>0</v>
      </c>
      <c r="Q226" s="220">
        <v>0</v>
      </c>
      <c r="R226" s="220">
        <f>Q226*H226</f>
        <v>0</v>
      </c>
      <c r="S226" s="220">
        <v>0</v>
      </c>
      <c r="T226" s="221">
        <f>S226*H226</f>
        <v>0</v>
      </c>
      <c r="U226" s="36"/>
      <c r="V226" s="36"/>
      <c r="W226" s="36"/>
      <c r="X226" s="36"/>
      <c r="Y226" s="36"/>
      <c r="Z226" s="36"/>
      <c r="AA226" s="36"/>
      <c r="AB226" s="36"/>
      <c r="AC226" s="36"/>
      <c r="AD226" s="36"/>
      <c r="AE226" s="36"/>
      <c r="AR226" s="222" t="s">
        <v>376</v>
      </c>
      <c r="AT226" s="222" t="s">
        <v>308</v>
      </c>
      <c r="AU226" s="222" t="s">
        <v>83</v>
      </c>
      <c r="AY226" s="15" t="s">
        <v>305</v>
      </c>
      <c r="BE226" s="223">
        <f>IF(N226="základní",J226,0)</f>
        <v>0</v>
      </c>
      <c r="BF226" s="223">
        <f>IF(N226="snížená",J226,0)</f>
        <v>0</v>
      </c>
      <c r="BG226" s="223">
        <f>IF(N226="zákl. přenesená",J226,0)</f>
        <v>0</v>
      </c>
      <c r="BH226" s="223">
        <f>IF(N226="sníž. přenesená",J226,0)</f>
        <v>0</v>
      </c>
      <c r="BI226" s="223">
        <f>IF(N226="nulová",J226,0)</f>
        <v>0</v>
      </c>
      <c r="BJ226" s="15" t="s">
        <v>81</v>
      </c>
      <c r="BK226" s="223">
        <f>ROUND(I226*H226,2)</f>
        <v>0</v>
      </c>
      <c r="BL226" s="15" t="s">
        <v>376</v>
      </c>
      <c r="BM226" s="222" t="s">
        <v>3093</v>
      </c>
    </row>
    <row r="227" s="2" customFormat="1" ht="24.15" customHeight="1">
      <c r="A227" s="36"/>
      <c r="B227" s="37"/>
      <c r="C227" s="211" t="s">
        <v>3094</v>
      </c>
      <c r="D227" s="211" t="s">
        <v>308</v>
      </c>
      <c r="E227" s="212" t="s">
        <v>3095</v>
      </c>
      <c r="F227" s="213" t="s">
        <v>3096</v>
      </c>
      <c r="G227" s="214" t="s">
        <v>940</v>
      </c>
      <c r="H227" s="215">
        <v>11</v>
      </c>
      <c r="I227" s="216"/>
      <c r="J227" s="217">
        <f>ROUND(I227*H227,2)</f>
        <v>0</v>
      </c>
      <c r="K227" s="213" t="s">
        <v>19</v>
      </c>
      <c r="L227" s="42"/>
      <c r="M227" s="218" t="s">
        <v>19</v>
      </c>
      <c r="N227" s="219" t="s">
        <v>45</v>
      </c>
      <c r="O227" s="82"/>
      <c r="P227" s="220">
        <f>O227*H227</f>
        <v>0</v>
      </c>
      <c r="Q227" s="220">
        <v>0</v>
      </c>
      <c r="R227" s="220">
        <f>Q227*H227</f>
        <v>0</v>
      </c>
      <c r="S227" s="220">
        <v>0</v>
      </c>
      <c r="T227" s="221">
        <f>S227*H227</f>
        <v>0</v>
      </c>
      <c r="U227" s="36"/>
      <c r="V227" s="36"/>
      <c r="W227" s="36"/>
      <c r="X227" s="36"/>
      <c r="Y227" s="36"/>
      <c r="Z227" s="36"/>
      <c r="AA227" s="36"/>
      <c r="AB227" s="36"/>
      <c r="AC227" s="36"/>
      <c r="AD227" s="36"/>
      <c r="AE227" s="36"/>
      <c r="AR227" s="222" t="s">
        <v>376</v>
      </c>
      <c r="AT227" s="222" t="s">
        <v>308</v>
      </c>
      <c r="AU227" s="222" t="s">
        <v>83</v>
      </c>
      <c r="AY227" s="15" t="s">
        <v>305</v>
      </c>
      <c r="BE227" s="223">
        <f>IF(N227="základní",J227,0)</f>
        <v>0</v>
      </c>
      <c r="BF227" s="223">
        <f>IF(N227="snížená",J227,0)</f>
        <v>0</v>
      </c>
      <c r="BG227" s="223">
        <f>IF(N227="zákl. přenesená",J227,0)</f>
        <v>0</v>
      </c>
      <c r="BH227" s="223">
        <f>IF(N227="sníž. přenesená",J227,0)</f>
        <v>0</v>
      </c>
      <c r="BI227" s="223">
        <f>IF(N227="nulová",J227,0)</f>
        <v>0</v>
      </c>
      <c r="BJ227" s="15" t="s">
        <v>81</v>
      </c>
      <c r="BK227" s="223">
        <f>ROUND(I227*H227,2)</f>
        <v>0</v>
      </c>
      <c r="BL227" s="15" t="s">
        <v>376</v>
      </c>
      <c r="BM227" s="222" t="s">
        <v>3097</v>
      </c>
    </row>
    <row r="228" s="2" customFormat="1" ht="14.4" customHeight="1">
      <c r="A228" s="36"/>
      <c r="B228" s="37"/>
      <c r="C228" s="211" t="s">
        <v>3098</v>
      </c>
      <c r="D228" s="211" t="s">
        <v>308</v>
      </c>
      <c r="E228" s="212" t="s">
        <v>3099</v>
      </c>
      <c r="F228" s="213" t="s">
        <v>3092</v>
      </c>
      <c r="G228" s="214" t="s">
        <v>940</v>
      </c>
      <c r="H228" s="215">
        <v>11</v>
      </c>
      <c r="I228" s="216"/>
      <c r="J228" s="217">
        <f>ROUND(I228*H228,2)</f>
        <v>0</v>
      </c>
      <c r="K228" s="213" t="s">
        <v>19</v>
      </c>
      <c r="L228" s="42"/>
      <c r="M228" s="218" t="s">
        <v>19</v>
      </c>
      <c r="N228" s="219" t="s">
        <v>45</v>
      </c>
      <c r="O228" s="82"/>
      <c r="P228" s="220">
        <f>O228*H228</f>
        <v>0</v>
      </c>
      <c r="Q228" s="220">
        <v>0</v>
      </c>
      <c r="R228" s="220">
        <f>Q228*H228</f>
        <v>0</v>
      </c>
      <c r="S228" s="220">
        <v>0</v>
      </c>
      <c r="T228" s="221">
        <f>S228*H228</f>
        <v>0</v>
      </c>
      <c r="U228" s="36"/>
      <c r="V228" s="36"/>
      <c r="W228" s="36"/>
      <c r="X228" s="36"/>
      <c r="Y228" s="36"/>
      <c r="Z228" s="36"/>
      <c r="AA228" s="36"/>
      <c r="AB228" s="36"/>
      <c r="AC228" s="36"/>
      <c r="AD228" s="36"/>
      <c r="AE228" s="36"/>
      <c r="AR228" s="222" t="s">
        <v>376</v>
      </c>
      <c r="AT228" s="222" t="s">
        <v>308</v>
      </c>
      <c r="AU228" s="222" t="s">
        <v>83</v>
      </c>
      <c r="AY228" s="15" t="s">
        <v>305</v>
      </c>
      <c r="BE228" s="223">
        <f>IF(N228="základní",J228,0)</f>
        <v>0</v>
      </c>
      <c r="BF228" s="223">
        <f>IF(N228="snížená",J228,0)</f>
        <v>0</v>
      </c>
      <c r="BG228" s="223">
        <f>IF(N228="zákl. přenesená",J228,0)</f>
        <v>0</v>
      </c>
      <c r="BH228" s="223">
        <f>IF(N228="sníž. přenesená",J228,0)</f>
        <v>0</v>
      </c>
      <c r="BI228" s="223">
        <f>IF(N228="nulová",J228,0)</f>
        <v>0</v>
      </c>
      <c r="BJ228" s="15" t="s">
        <v>81</v>
      </c>
      <c r="BK228" s="223">
        <f>ROUND(I228*H228,2)</f>
        <v>0</v>
      </c>
      <c r="BL228" s="15" t="s">
        <v>376</v>
      </c>
      <c r="BM228" s="222" t="s">
        <v>3100</v>
      </c>
    </row>
    <row r="229" s="2" customFormat="1" ht="14.4" customHeight="1">
      <c r="A229" s="36"/>
      <c r="B229" s="37"/>
      <c r="C229" s="211" t="s">
        <v>3101</v>
      </c>
      <c r="D229" s="211" t="s">
        <v>308</v>
      </c>
      <c r="E229" s="212" t="s">
        <v>3102</v>
      </c>
      <c r="F229" s="213" t="s">
        <v>3103</v>
      </c>
      <c r="G229" s="214" t="s">
        <v>940</v>
      </c>
      <c r="H229" s="215">
        <v>10</v>
      </c>
      <c r="I229" s="216"/>
      <c r="J229" s="217">
        <f>ROUND(I229*H229,2)</f>
        <v>0</v>
      </c>
      <c r="K229" s="213" t="s">
        <v>19</v>
      </c>
      <c r="L229" s="42"/>
      <c r="M229" s="218" t="s">
        <v>19</v>
      </c>
      <c r="N229" s="219" t="s">
        <v>45</v>
      </c>
      <c r="O229" s="82"/>
      <c r="P229" s="220">
        <f>O229*H229</f>
        <v>0</v>
      </c>
      <c r="Q229" s="220">
        <v>0</v>
      </c>
      <c r="R229" s="220">
        <f>Q229*H229</f>
        <v>0</v>
      </c>
      <c r="S229" s="220">
        <v>0</v>
      </c>
      <c r="T229" s="221">
        <f>S229*H229</f>
        <v>0</v>
      </c>
      <c r="U229" s="36"/>
      <c r="V229" s="36"/>
      <c r="W229" s="36"/>
      <c r="X229" s="36"/>
      <c r="Y229" s="36"/>
      <c r="Z229" s="36"/>
      <c r="AA229" s="36"/>
      <c r="AB229" s="36"/>
      <c r="AC229" s="36"/>
      <c r="AD229" s="36"/>
      <c r="AE229" s="36"/>
      <c r="AR229" s="222" t="s">
        <v>376</v>
      </c>
      <c r="AT229" s="222" t="s">
        <v>308</v>
      </c>
      <c r="AU229" s="222" t="s">
        <v>83</v>
      </c>
      <c r="AY229" s="15" t="s">
        <v>305</v>
      </c>
      <c r="BE229" s="223">
        <f>IF(N229="základní",J229,0)</f>
        <v>0</v>
      </c>
      <c r="BF229" s="223">
        <f>IF(N229="snížená",J229,0)</f>
        <v>0</v>
      </c>
      <c r="BG229" s="223">
        <f>IF(N229="zákl. přenesená",J229,0)</f>
        <v>0</v>
      </c>
      <c r="BH229" s="223">
        <f>IF(N229="sníž. přenesená",J229,0)</f>
        <v>0</v>
      </c>
      <c r="BI229" s="223">
        <f>IF(N229="nulová",J229,0)</f>
        <v>0</v>
      </c>
      <c r="BJ229" s="15" t="s">
        <v>81</v>
      </c>
      <c r="BK229" s="223">
        <f>ROUND(I229*H229,2)</f>
        <v>0</v>
      </c>
      <c r="BL229" s="15" t="s">
        <v>376</v>
      </c>
      <c r="BM229" s="222" t="s">
        <v>3104</v>
      </c>
    </row>
    <row r="230" s="2" customFormat="1" ht="14.4" customHeight="1">
      <c r="A230" s="36"/>
      <c r="B230" s="37"/>
      <c r="C230" s="211" t="s">
        <v>3105</v>
      </c>
      <c r="D230" s="211" t="s">
        <v>308</v>
      </c>
      <c r="E230" s="212" t="s">
        <v>3106</v>
      </c>
      <c r="F230" s="213" t="s">
        <v>3107</v>
      </c>
      <c r="G230" s="214" t="s">
        <v>940</v>
      </c>
      <c r="H230" s="215">
        <v>280</v>
      </c>
      <c r="I230" s="216"/>
      <c r="J230" s="217">
        <f>ROUND(I230*H230,2)</f>
        <v>0</v>
      </c>
      <c r="K230" s="213" t="s">
        <v>19</v>
      </c>
      <c r="L230" s="42"/>
      <c r="M230" s="218" t="s">
        <v>19</v>
      </c>
      <c r="N230" s="219" t="s">
        <v>45</v>
      </c>
      <c r="O230" s="82"/>
      <c r="P230" s="220">
        <f>O230*H230</f>
        <v>0</v>
      </c>
      <c r="Q230" s="220">
        <v>0</v>
      </c>
      <c r="R230" s="220">
        <f>Q230*H230</f>
        <v>0</v>
      </c>
      <c r="S230" s="220">
        <v>0</v>
      </c>
      <c r="T230" s="221">
        <f>S230*H230</f>
        <v>0</v>
      </c>
      <c r="U230" s="36"/>
      <c r="V230" s="36"/>
      <c r="W230" s="36"/>
      <c r="X230" s="36"/>
      <c r="Y230" s="36"/>
      <c r="Z230" s="36"/>
      <c r="AA230" s="36"/>
      <c r="AB230" s="36"/>
      <c r="AC230" s="36"/>
      <c r="AD230" s="36"/>
      <c r="AE230" s="36"/>
      <c r="AR230" s="222" t="s">
        <v>376</v>
      </c>
      <c r="AT230" s="222" t="s">
        <v>308</v>
      </c>
      <c r="AU230" s="222" t="s">
        <v>83</v>
      </c>
      <c r="AY230" s="15" t="s">
        <v>305</v>
      </c>
      <c r="BE230" s="223">
        <f>IF(N230="základní",J230,0)</f>
        <v>0</v>
      </c>
      <c r="BF230" s="223">
        <f>IF(N230="snížená",J230,0)</f>
        <v>0</v>
      </c>
      <c r="BG230" s="223">
        <f>IF(N230="zákl. přenesená",J230,0)</f>
        <v>0</v>
      </c>
      <c r="BH230" s="223">
        <f>IF(N230="sníž. přenesená",J230,0)</f>
        <v>0</v>
      </c>
      <c r="BI230" s="223">
        <f>IF(N230="nulová",J230,0)</f>
        <v>0</v>
      </c>
      <c r="BJ230" s="15" t="s">
        <v>81</v>
      </c>
      <c r="BK230" s="223">
        <f>ROUND(I230*H230,2)</f>
        <v>0</v>
      </c>
      <c r="BL230" s="15" t="s">
        <v>376</v>
      </c>
      <c r="BM230" s="222" t="s">
        <v>3108</v>
      </c>
    </row>
    <row r="231" s="2" customFormat="1" ht="14.4" customHeight="1">
      <c r="A231" s="36"/>
      <c r="B231" s="37"/>
      <c r="C231" s="211" t="s">
        <v>3109</v>
      </c>
      <c r="D231" s="211" t="s">
        <v>308</v>
      </c>
      <c r="E231" s="212" t="s">
        <v>3110</v>
      </c>
      <c r="F231" s="213" t="s">
        <v>3111</v>
      </c>
      <c r="G231" s="214" t="s">
        <v>940</v>
      </c>
      <c r="H231" s="215">
        <v>176</v>
      </c>
      <c r="I231" s="216"/>
      <c r="J231" s="217">
        <f>ROUND(I231*H231,2)</f>
        <v>0</v>
      </c>
      <c r="K231" s="213" t="s">
        <v>19</v>
      </c>
      <c r="L231" s="42"/>
      <c r="M231" s="218" t="s">
        <v>19</v>
      </c>
      <c r="N231" s="219" t="s">
        <v>45</v>
      </c>
      <c r="O231" s="82"/>
      <c r="P231" s="220">
        <f>O231*H231</f>
        <v>0</v>
      </c>
      <c r="Q231" s="220">
        <v>0</v>
      </c>
      <c r="R231" s="220">
        <f>Q231*H231</f>
        <v>0</v>
      </c>
      <c r="S231" s="220">
        <v>0</v>
      </c>
      <c r="T231" s="221">
        <f>S231*H231</f>
        <v>0</v>
      </c>
      <c r="U231" s="36"/>
      <c r="V231" s="36"/>
      <c r="W231" s="36"/>
      <c r="X231" s="36"/>
      <c r="Y231" s="36"/>
      <c r="Z231" s="36"/>
      <c r="AA231" s="36"/>
      <c r="AB231" s="36"/>
      <c r="AC231" s="36"/>
      <c r="AD231" s="36"/>
      <c r="AE231" s="36"/>
      <c r="AR231" s="222" t="s">
        <v>376</v>
      </c>
      <c r="AT231" s="222" t="s">
        <v>308</v>
      </c>
      <c r="AU231" s="222" t="s">
        <v>83</v>
      </c>
      <c r="AY231" s="15" t="s">
        <v>305</v>
      </c>
      <c r="BE231" s="223">
        <f>IF(N231="základní",J231,0)</f>
        <v>0</v>
      </c>
      <c r="BF231" s="223">
        <f>IF(N231="snížená",J231,0)</f>
        <v>0</v>
      </c>
      <c r="BG231" s="223">
        <f>IF(N231="zákl. přenesená",J231,0)</f>
        <v>0</v>
      </c>
      <c r="BH231" s="223">
        <f>IF(N231="sníž. přenesená",J231,0)</f>
        <v>0</v>
      </c>
      <c r="BI231" s="223">
        <f>IF(N231="nulová",J231,0)</f>
        <v>0</v>
      </c>
      <c r="BJ231" s="15" t="s">
        <v>81</v>
      </c>
      <c r="BK231" s="223">
        <f>ROUND(I231*H231,2)</f>
        <v>0</v>
      </c>
      <c r="BL231" s="15" t="s">
        <v>376</v>
      </c>
      <c r="BM231" s="222" t="s">
        <v>3112</v>
      </c>
    </row>
    <row r="232" s="2" customFormat="1" ht="14.4" customHeight="1">
      <c r="A232" s="36"/>
      <c r="B232" s="37"/>
      <c r="C232" s="211" t="s">
        <v>3113</v>
      </c>
      <c r="D232" s="211" t="s">
        <v>308</v>
      </c>
      <c r="E232" s="212" t="s">
        <v>3114</v>
      </c>
      <c r="F232" s="213" t="s">
        <v>3115</v>
      </c>
      <c r="G232" s="214" t="s">
        <v>940</v>
      </c>
      <c r="H232" s="215">
        <v>89</v>
      </c>
      <c r="I232" s="216"/>
      <c r="J232" s="217">
        <f>ROUND(I232*H232,2)</f>
        <v>0</v>
      </c>
      <c r="K232" s="213" t="s">
        <v>19</v>
      </c>
      <c r="L232" s="42"/>
      <c r="M232" s="218" t="s">
        <v>19</v>
      </c>
      <c r="N232" s="219" t="s">
        <v>45</v>
      </c>
      <c r="O232" s="82"/>
      <c r="P232" s="220">
        <f>O232*H232</f>
        <v>0</v>
      </c>
      <c r="Q232" s="220">
        <v>0</v>
      </c>
      <c r="R232" s="220">
        <f>Q232*H232</f>
        <v>0</v>
      </c>
      <c r="S232" s="220">
        <v>0</v>
      </c>
      <c r="T232" s="221">
        <f>S232*H232</f>
        <v>0</v>
      </c>
      <c r="U232" s="36"/>
      <c r="V232" s="36"/>
      <c r="W232" s="36"/>
      <c r="X232" s="36"/>
      <c r="Y232" s="36"/>
      <c r="Z232" s="36"/>
      <c r="AA232" s="36"/>
      <c r="AB232" s="36"/>
      <c r="AC232" s="36"/>
      <c r="AD232" s="36"/>
      <c r="AE232" s="36"/>
      <c r="AR232" s="222" t="s">
        <v>376</v>
      </c>
      <c r="AT232" s="222" t="s">
        <v>308</v>
      </c>
      <c r="AU232" s="222" t="s">
        <v>83</v>
      </c>
      <c r="AY232" s="15" t="s">
        <v>305</v>
      </c>
      <c r="BE232" s="223">
        <f>IF(N232="základní",J232,0)</f>
        <v>0</v>
      </c>
      <c r="BF232" s="223">
        <f>IF(N232="snížená",J232,0)</f>
        <v>0</v>
      </c>
      <c r="BG232" s="223">
        <f>IF(N232="zákl. přenesená",J232,0)</f>
        <v>0</v>
      </c>
      <c r="BH232" s="223">
        <f>IF(N232="sníž. přenesená",J232,0)</f>
        <v>0</v>
      </c>
      <c r="BI232" s="223">
        <f>IF(N232="nulová",J232,0)</f>
        <v>0</v>
      </c>
      <c r="BJ232" s="15" t="s">
        <v>81</v>
      </c>
      <c r="BK232" s="223">
        <f>ROUND(I232*H232,2)</f>
        <v>0</v>
      </c>
      <c r="BL232" s="15" t="s">
        <v>376</v>
      </c>
      <c r="BM232" s="222" t="s">
        <v>3116</v>
      </c>
    </row>
    <row r="233" s="2" customFormat="1" ht="14.4" customHeight="1">
      <c r="A233" s="36"/>
      <c r="B233" s="37"/>
      <c r="C233" s="211" t="s">
        <v>3117</v>
      </c>
      <c r="D233" s="211" t="s">
        <v>308</v>
      </c>
      <c r="E233" s="212" t="s">
        <v>3118</v>
      </c>
      <c r="F233" s="213" t="s">
        <v>2782</v>
      </c>
      <c r="G233" s="214" t="s">
        <v>2584</v>
      </c>
      <c r="H233" s="215">
        <v>900</v>
      </c>
      <c r="I233" s="216"/>
      <c r="J233" s="217">
        <f>ROUND(I233*H233,2)</f>
        <v>0</v>
      </c>
      <c r="K233" s="213" t="s">
        <v>19</v>
      </c>
      <c r="L233" s="42"/>
      <c r="M233" s="218" t="s">
        <v>19</v>
      </c>
      <c r="N233" s="219" t="s">
        <v>45</v>
      </c>
      <c r="O233" s="82"/>
      <c r="P233" s="220">
        <f>O233*H233</f>
        <v>0</v>
      </c>
      <c r="Q233" s="220">
        <v>0</v>
      </c>
      <c r="R233" s="220">
        <f>Q233*H233</f>
        <v>0</v>
      </c>
      <c r="S233" s="220">
        <v>0</v>
      </c>
      <c r="T233" s="221">
        <f>S233*H233</f>
        <v>0</v>
      </c>
      <c r="U233" s="36"/>
      <c r="V233" s="36"/>
      <c r="W233" s="36"/>
      <c r="X233" s="36"/>
      <c r="Y233" s="36"/>
      <c r="Z233" s="36"/>
      <c r="AA233" s="36"/>
      <c r="AB233" s="36"/>
      <c r="AC233" s="36"/>
      <c r="AD233" s="36"/>
      <c r="AE233" s="36"/>
      <c r="AR233" s="222" t="s">
        <v>376</v>
      </c>
      <c r="AT233" s="222" t="s">
        <v>308</v>
      </c>
      <c r="AU233" s="222" t="s">
        <v>83</v>
      </c>
      <c r="AY233" s="15" t="s">
        <v>305</v>
      </c>
      <c r="BE233" s="223">
        <f>IF(N233="základní",J233,0)</f>
        <v>0</v>
      </c>
      <c r="BF233" s="223">
        <f>IF(N233="snížená",J233,0)</f>
        <v>0</v>
      </c>
      <c r="BG233" s="223">
        <f>IF(N233="zákl. přenesená",J233,0)</f>
        <v>0</v>
      </c>
      <c r="BH233" s="223">
        <f>IF(N233="sníž. přenesená",J233,0)</f>
        <v>0</v>
      </c>
      <c r="BI233" s="223">
        <f>IF(N233="nulová",J233,0)</f>
        <v>0</v>
      </c>
      <c r="BJ233" s="15" t="s">
        <v>81</v>
      </c>
      <c r="BK233" s="223">
        <f>ROUND(I233*H233,2)</f>
        <v>0</v>
      </c>
      <c r="BL233" s="15" t="s">
        <v>376</v>
      </c>
      <c r="BM233" s="222" t="s">
        <v>3119</v>
      </c>
    </row>
    <row r="234" s="2" customFormat="1" ht="24.15" customHeight="1">
      <c r="A234" s="36"/>
      <c r="B234" s="37"/>
      <c r="C234" s="211" t="s">
        <v>3120</v>
      </c>
      <c r="D234" s="211" t="s">
        <v>308</v>
      </c>
      <c r="E234" s="212" t="s">
        <v>3121</v>
      </c>
      <c r="F234" s="213" t="s">
        <v>3122</v>
      </c>
      <c r="G234" s="214" t="s">
        <v>940</v>
      </c>
      <c r="H234" s="215">
        <v>5</v>
      </c>
      <c r="I234" s="216"/>
      <c r="J234" s="217">
        <f>ROUND(I234*H234,2)</f>
        <v>0</v>
      </c>
      <c r="K234" s="213" t="s">
        <v>19</v>
      </c>
      <c r="L234" s="42"/>
      <c r="M234" s="218" t="s">
        <v>19</v>
      </c>
      <c r="N234" s="219" t="s">
        <v>45</v>
      </c>
      <c r="O234" s="82"/>
      <c r="P234" s="220">
        <f>O234*H234</f>
        <v>0</v>
      </c>
      <c r="Q234" s="220">
        <v>0</v>
      </c>
      <c r="R234" s="220">
        <f>Q234*H234</f>
        <v>0</v>
      </c>
      <c r="S234" s="220">
        <v>0</v>
      </c>
      <c r="T234" s="221">
        <f>S234*H234</f>
        <v>0</v>
      </c>
      <c r="U234" s="36"/>
      <c r="V234" s="36"/>
      <c r="W234" s="36"/>
      <c r="X234" s="36"/>
      <c r="Y234" s="36"/>
      <c r="Z234" s="36"/>
      <c r="AA234" s="36"/>
      <c r="AB234" s="36"/>
      <c r="AC234" s="36"/>
      <c r="AD234" s="36"/>
      <c r="AE234" s="36"/>
      <c r="AR234" s="222" t="s">
        <v>376</v>
      </c>
      <c r="AT234" s="222" t="s">
        <v>308</v>
      </c>
      <c r="AU234" s="222" t="s">
        <v>83</v>
      </c>
      <c r="AY234" s="15" t="s">
        <v>305</v>
      </c>
      <c r="BE234" s="223">
        <f>IF(N234="základní",J234,0)</f>
        <v>0</v>
      </c>
      <c r="BF234" s="223">
        <f>IF(N234="snížená",J234,0)</f>
        <v>0</v>
      </c>
      <c r="BG234" s="223">
        <f>IF(N234="zákl. přenesená",J234,0)</f>
        <v>0</v>
      </c>
      <c r="BH234" s="223">
        <f>IF(N234="sníž. přenesená",J234,0)</f>
        <v>0</v>
      </c>
      <c r="BI234" s="223">
        <f>IF(N234="nulová",J234,0)</f>
        <v>0</v>
      </c>
      <c r="BJ234" s="15" t="s">
        <v>81</v>
      </c>
      <c r="BK234" s="223">
        <f>ROUND(I234*H234,2)</f>
        <v>0</v>
      </c>
      <c r="BL234" s="15" t="s">
        <v>376</v>
      </c>
      <c r="BM234" s="222" t="s">
        <v>3123</v>
      </c>
    </row>
    <row r="235" s="12" customFormat="1" ht="22.8" customHeight="1">
      <c r="A235" s="12"/>
      <c r="B235" s="195"/>
      <c r="C235" s="196"/>
      <c r="D235" s="197" t="s">
        <v>73</v>
      </c>
      <c r="E235" s="209" t="s">
        <v>3124</v>
      </c>
      <c r="F235" s="209" t="s">
        <v>3125</v>
      </c>
      <c r="G235" s="196"/>
      <c r="H235" s="196"/>
      <c r="I235" s="199"/>
      <c r="J235" s="210">
        <f>BK235</f>
        <v>0</v>
      </c>
      <c r="K235" s="196"/>
      <c r="L235" s="201"/>
      <c r="M235" s="202"/>
      <c r="N235" s="203"/>
      <c r="O235" s="203"/>
      <c r="P235" s="204">
        <f>SUM(P236:P243)</f>
        <v>0</v>
      </c>
      <c r="Q235" s="203"/>
      <c r="R235" s="204">
        <f>SUM(R236:R243)</f>
        <v>0</v>
      </c>
      <c r="S235" s="203"/>
      <c r="T235" s="205">
        <f>SUM(T236:T243)</f>
        <v>0</v>
      </c>
      <c r="U235" s="12"/>
      <c r="V235" s="12"/>
      <c r="W235" s="12"/>
      <c r="X235" s="12"/>
      <c r="Y235" s="12"/>
      <c r="Z235" s="12"/>
      <c r="AA235" s="12"/>
      <c r="AB235" s="12"/>
      <c r="AC235" s="12"/>
      <c r="AD235" s="12"/>
      <c r="AE235" s="12"/>
      <c r="AR235" s="206" t="s">
        <v>81</v>
      </c>
      <c r="AT235" s="207" t="s">
        <v>73</v>
      </c>
      <c r="AU235" s="207" t="s">
        <v>81</v>
      </c>
      <c r="AY235" s="206" t="s">
        <v>305</v>
      </c>
      <c r="BK235" s="208">
        <f>SUM(BK236:BK243)</f>
        <v>0</v>
      </c>
    </row>
    <row r="236" s="2" customFormat="1" ht="14.4" customHeight="1">
      <c r="A236" s="36"/>
      <c r="B236" s="37"/>
      <c r="C236" s="211" t="s">
        <v>3126</v>
      </c>
      <c r="D236" s="211" t="s">
        <v>308</v>
      </c>
      <c r="E236" s="212" t="s">
        <v>3127</v>
      </c>
      <c r="F236" s="213" t="s">
        <v>3128</v>
      </c>
      <c r="G236" s="214" t="s">
        <v>940</v>
      </c>
      <c r="H236" s="215">
        <v>1</v>
      </c>
      <c r="I236" s="216"/>
      <c r="J236" s="217">
        <f>ROUND(I236*H236,2)</f>
        <v>0</v>
      </c>
      <c r="K236" s="213" t="s">
        <v>19</v>
      </c>
      <c r="L236" s="42"/>
      <c r="M236" s="218" t="s">
        <v>19</v>
      </c>
      <c r="N236" s="219" t="s">
        <v>45</v>
      </c>
      <c r="O236" s="82"/>
      <c r="P236" s="220">
        <f>O236*H236</f>
        <v>0</v>
      </c>
      <c r="Q236" s="220">
        <v>0</v>
      </c>
      <c r="R236" s="220">
        <f>Q236*H236</f>
        <v>0</v>
      </c>
      <c r="S236" s="220">
        <v>0</v>
      </c>
      <c r="T236" s="221">
        <f>S236*H236</f>
        <v>0</v>
      </c>
      <c r="U236" s="36"/>
      <c r="V236" s="36"/>
      <c r="W236" s="36"/>
      <c r="X236" s="36"/>
      <c r="Y236" s="36"/>
      <c r="Z236" s="36"/>
      <c r="AA236" s="36"/>
      <c r="AB236" s="36"/>
      <c r="AC236" s="36"/>
      <c r="AD236" s="36"/>
      <c r="AE236" s="36"/>
      <c r="AR236" s="222" t="s">
        <v>376</v>
      </c>
      <c r="AT236" s="222" t="s">
        <v>308</v>
      </c>
      <c r="AU236" s="222" t="s">
        <v>83</v>
      </c>
      <c r="AY236" s="15" t="s">
        <v>305</v>
      </c>
      <c r="BE236" s="223">
        <f>IF(N236="základní",J236,0)</f>
        <v>0</v>
      </c>
      <c r="BF236" s="223">
        <f>IF(N236="snížená",J236,0)</f>
        <v>0</v>
      </c>
      <c r="BG236" s="223">
        <f>IF(N236="zákl. přenesená",J236,0)</f>
        <v>0</v>
      </c>
      <c r="BH236" s="223">
        <f>IF(N236="sníž. přenesená",J236,0)</f>
        <v>0</v>
      </c>
      <c r="BI236" s="223">
        <f>IF(N236="nulová",J236,0)</f>
        <v>0</v>
      </c>
      <c r="BJ236" s="15" t="s">
        <v>81</v>
      </c>
      <c r="BK236" s="223">
        <f>ROUND(I236*H236,2)</f>
        <v>0</v>
      </c>
      <c r="BL236" s="15" t="s">
        <v>376</v>
      </c>
      <c r="BM236" s="222" t="s">
        <v>3129</v>
      </c>
    </row>
    <row r="237" s="2" customFormat="1" ht="14.4" customHeight="1">
      <c r="A237" s="36"/>
      <c r="B237" s="37"/>
      <c r="C237" s="211" t="s">
        <v>3130</v>
      </c>
      <c r="D237" s="211" t="s">
        <v>308</v>
      </c>
      <c r="E237" s="212" t="s">
        <v>3131</v>
      </c>
      <c r="F237" s="213" t="s">
        <v>3132</v>
      </c>
      <c r="G237" s="214" t="s">
        <v>940</v>
      </c>
      <c r="H237" s="215">
        <v>1</v>
      </c>
      <c r="I237" s="216"/>
      <c r="J237" s="217">
        <f>ROUND(I237*H237,2)</f>
        <v>0</v>
      </c>
      <c r="K237" s="213" t="s">
        <v>19</v>
      </c>
      <c r="L237" s="42"/>
      <c r="M237" s="218" t="s">
        <v>19</v>
      </c>
      <c r="N237" s="219" t="s">
        <v>45</v>
      </c>
      <c r="O237" s="82"/>
      <c r="P237" s="220">
        <f>O237*H237</f>
        <v>0</v>
      </c>
      <c r="Q237" s="220">
        <v>0</v>
      </c>
      <c r="R237" s="220">
        <f>Q237*H237</f>
        <v>0</v>
      </c>
      <c r="S237" s="220">
        <v>0</v>
      </c>
      <c r="T237" s="221">
        <f>S237*H237</f>
        <v>0</v>
      </c>
      <c r="U237" s="36"/>
      <c r="V237" s="36"/>
      <c r="W237" s="36"/>
      <c r="X237" s="36"/>
      <c r="Y237" s="36"/>
      <c r="Z237" s="36"/>
      <c r="AA237" s="36"/>
      <c r="AB237" s="36"/>
      <c r="AC237" s="36"/>
      <c r="AD237" s="36"/>
      <c r="AE237" s="36"/>
      <c r="AR237" s="222" t="s">
        <v>376</v>
      </c>
      <c r="AT237" s="222" t="s">
        <v>308</v>
      </c>
      <c r="AU237" s="222" t="s">
        <v>83</v>
      </c>
      <c r="AY237" s="15" t="s">
        <v>305</v>
      </c>
      <c r="BE237" s="223">
        <f>IF(N237="základní",J237,0)</f>
        <v>0</v>
      </c>
      <c r="BF237" s="223">
        <f>IF(N237="snížená",J237,0)</f>
        <v>0</v>
      </c>
      <c r="BG237" s="223">
        <f>IF(N237="zákl. přenesená",J237,0)</f>
        <v>0</v>
      </c>
      <c r="BH237" s="223">
        <f>IF(N237="sníž. přenesená",J237,0)</f>
        <v>0</v>
      </c>
      <c r="BI237" s="223">
        <f>IF(N237="nulová",J237,0)</f>
        <v>0</v>
      </c>
      <c r="BJ237" s="15" t="s">
        <v>81</v>
      </c>
      <c r="BK237" s="223">
        <f>ROUND(I237*H237,2)</f>
        <v>0</v>
      </c>
      <c r="BL237" s="15" t="s">
        <v>376</v>
      </c>
      <c r="BM237" s="222" t="s">
        <v>3133</v>
      </c>
    </row>
    <row r="238" s="2" customFormat="1" ht="14.4" customHeight="1">
      <c r="A238" s="36"/>
      <c r="B238" s="37"/>
      <c r="C238" s="211" t="s">
        <v>3134</v>
      </c>
      <c r="D238" s="211" t="s">
        <v>308</v>
      </c>
      <c r="E238" s="212" t="s">
        <v>3135</v>
      </c>
      <c r="F238" s="213" t="s">
        <v>3103</v>
      </c>
      <c r="G238" s="214" t="s">
        <v>940</v>
      </c>
      <c r="H238" s="215">
        <v>1</v>
      </c>
      <c r="I238" s="216"/>
      <c r="J238" s="217">
        <f>ROUND(I238*H238,2)</f>
        <v>0</v>
      </c>
      <c r="K238" s="213" t="s">
        <v>19</v>
      </c>
      <c r="L238" s="42"/>
      <c r="M238" s="218" t="s">
        <v>19</v>
      </c>
      <c r="N238" s="219" t="s">
        <v>45</v>
      </c>
      <c r="O238" s="82"/>
      <c r="P238" s="220">
        <f>O238*H238</f>
        <v>0</v>
      </c>
      <c r="Q238" s="220">
        <v>0</v>
      </c>
      <c r="R238" s="220">
        <f>Q238*H238</f>
        <v>0</v>
      </c>
      <c r="S238" s="220">
        <v>0</v>
      </c>
      <c r="T238" s="221">
        <f>S238*H238</f>
        <v>0</v>
      </c>
      <c r="U238" s="36"/>
      <c r="V238" s="36"/>
      <c r="W238" s="36"/>
      <c r="X238" s="36"/>
      <c r="Y238" s="36"/>
      <c r="Z238" s="36"/>
      <c r="AA238" s="36"/>
      <c r="AB238" s="36"/>
      <c r="AC238" s="36"/>
      <c r="AD238" s="36"/>
      <c r="AE238" s="36"/>
      <c r="AR238" s="222" t="s">
        <v>376</v>
      </c>
      <c r="AT238" s="222" t="s">
        <v>308</v>
      </c>
      <c r="AU238" s="222" t="s">
        <v>83</v>
      </c>
      <c r="AY238" s="15" t="s">
        <v>305</v>
      </c>
      <c r="BE238" s="223">
        <f>IF(N238="základní",J238,0)</f>
        <v>0</v>
      </c>
      <c r="BF238" s="223">
        <f>IF(N238="snížená",J238,0)</f>
        <v>0</v>
      </c>
      <c r="BG238" s="223">
        <f>IF(N238="zákl. přenesená",J238,0)</f>
        <v>0</v>
      </c>
      <c r="BH238" s="223">
        <f>IF(N238="sníž. přenesená",J238,0)</f>
        <v>0</v>
      </c>
      <c r="BI238" s="223">
        <f>IF(N238="nulová",J238,0)</f>
        <v>0</v>
      </c>
      <c r="BJ238" s="15" t="s">
        <v>81</v>
      </c>
      <c r="BK238" s="223">
        <f>ROUND(I238*H238,2)</f>
        <v>0</v>
      </c>
      <c r="BL238" s="15" t="s">
        <v>376</v>
      </c>
      <c r="BM238" s="222" t="s">
        <v>3136</v>
      </c>
    </row>
    <row r="239" s="2" customFormat="1" ht="14.4" customHeight="1">
      <c r="A239" s="36"/>
      <c r="B239" s="37"/>
      <c r="C239" s="211" t="s">
        <v>3137</v>
      </c>
      <c r="D239" s="211" t="s">
        <v>308</v>
      </c>
      <c r="E239" s="212" t="s">
        <v>3138</v>
      </c>
      <c r="F239" s="213" t="s">
        <v>3139</v>
      </c>
      <c r="G239" s="214" t="s">
        <v>940</v>
      </c>
      <c r="H239" s="215">
        <v>1</v>
      </c>
      <c r="I239" s="216"/>
      <c r="J239" s="217">
        <f>ROUND(I239*H239,2)</f>
        <v>0</v>
      </c>
      <c r="K239" s="213" t="s">
        <v>19</v>
      </c>
      <c r="L239" s="42"/>
      <c r="M239" s="218" t="s">
        <v>19</v>
      </c>
      <c r="N239" s="219" t="s">
        <v>45</v>
      </c>
      <c r="O239" s="82"/>
      <c r="P239" s="220">
        <f>O239*H239</f>
        <v>0</v>
      </c>
      <c r="Q239" s="220">
        <v>0</v>
      </c>
      <c r="R239" s="220">
        <f>Q239*H239</f>
        <v>0</v>
      </c>
      <c r="S239" s="220">
        <v>0</v>
      </c>
      <c r="T239" s="221">
        <f>S239*H239</f>
        <v>0</v>
      </c>
      <c r="U239" s="36"/>
      <c r="V239" s="36"/>
      <c r="W239" s="36"/>
      <c r="X239" s="36"/>
      <c r="Y239" s="36"/>
      <c r="Z239" s="36"/>
      <c r="AA239" s="36"/>
      <c r="AB239" s="36"/>
      <c r="AC239" s="36"/>
      <c r="AD239" s="36"/>
      <c r="AE239" s="36"/>
      <c r="AR239" s="222" t="s">
        <v>376</v>
      </c>
      <c r="AT239" s="222" t="s">
        <v>308</v>
      </c>
      <c r="AU239" s="222" t="s">
        <v>83</v>
      </c>
      <c r="AY239" s="15" t="s">
        <v>305</v>
      </c>
      <c r="BE239" s="223">
        <f>IF(N239="základní",J239,0)</f>
        <v>0</v>
      </c>
      <c r="BF239" s="223">
        <f>IF(N239="snížená",J239,0)</f>
        <v>0</v>
      </c>
      <c r="BG239" s="223">
        <f>IF(N239="zákl. přenesená",J239,0)</f>
        <v>0</v>
      </c>
      <c r="BH239" s="223">
        <f>IF(N239="sníž. přenesená",J239,0)</f>
        <v>0</v>
      </c>
      <c r="BI239" s="223">
        <f>IF(N239="nulová",J239,0)</f>
        <v>0</v>
      </c>
      <c r="BJ239" s="15" t="s">
        <v>81</v>
      </c>
      <c r="BK239" s="223">
        <f>ROUND(I239*H239,2)</f>
        <v>0</v>
      </c>
      <c r="BL239" s="15" t="s">
        <v>376</v>
      </c>
      <c r="BM239" s="222" t="s">
        <v>3140</v>
      </c>
    </row>
    <row r="240" s="2" customFormat="1" ht="14.4" customHeight="1">
      <c r="A240" s="36"/>
      <c r="B240" s="37"/>
      <c r="C240" s="211" t="s">
        <v>3141</v>
      </c>
      <c r="D240" s="211" t="s">
        <v>308</v>
      </c>
      <c r="E240" s="212" t="s">
        <v>3142</v>
      </c>
      <c r="F240" s="213" t="s">
        <v>3143</v>
      </c>
      <c r="G240" s="214" t="s">
        <v>940</v>
      </c>
      <c r="H240" s="215">
        <v>1</v>
      </c>
      <c r="I240" s="216"/>
      <c r="J240" s="217">
        <f>ROUND(I240*H240,2)</f>
        <v>0</v>
      </c>
      <c r="K240" s="213" t="s">
        <v>19</v>
      </c>
      <c r="L240" s="42"/>
      <c r="M240" s="218" t="s">
        <v>19</v>
      </c>
      <c r="N240" s="219" t="s">
        <v>45</v>
      </c>
      <c r="O240" s="82"/>
      <c r="P240" s="220">
        <f>O240*H240</f>
        <v>0</v>
      </c>
      <c r="Q240" s="220">
        <v>0</v>
      </c>
      <c r="R240" s="220">
        <f>Q240*H240</f>
        <v>0</v>
      </c>
      <c r="S240" s="220">
        <v>0</v>
      </c>
      <c r="T240" s="221">
        <f>S240*H240</f>
        <v>0</v>
      </c>
      <c r="U240" s="36"/>
      <c r="V240" s="36"/>
      <c r="W240" s="36"/>
      <c r="X240" s="36"/>
      <c r="Y240" s="36"/>
      <c r="Z240" s="36"/>
      <c r="AA240" s="36"/>
      <c r="AB240" s="36"/>
      <c r="AC240" s="36"/>
      <c r="AD240" s="36"/>
      <c r="AE240" s="36"/>
      <c r="AR240" s="222" t="s">
        <v>376</v>
      </c>
      <c r="AT240" s="222" t="s">
        <v>308</v>
      </c>
      <c r="AU240" s="222" t="s">
        <v>83</v>
      </c>
      <c r="AY240" s="15" t="s">
        <v>305</v>
      </c>
      <c r="BE240" s="223">
        <f>IF(N240="základní",J240,0)</f>
        <v>0</v>
      </c>
      <c r="BF240" s="223">
        <f>IF(N240="snížená",J240,0)</f>
        <v>0</v>
      </c>
      <c r="BG240" s="223">
        <f>IF(N240="zákl. přenesená",J240,0)</f>
        <v>0</v>
      </c>
      <c r="BH240" s="223">
        <f>IF(N240="sníž. přenesená",J240,0)</f>
        <v>0</v>
      </c>
      <c r="BI240" s="223">
        <f>IF(N240="nulová",J240,0)</f>
        <v>0</v>
      </c>
      <c r="BJ240" s="15" t="s">
        <v>81</v>
      </c>
      <c r="BK240" s="223">
        <f>ROUND(I240*H240,2)</f>
        <v>0</v>
      </c>
      <c r="BL240" s="15" t="s">
        <v>376</v>
      </c>
      <c r="BM240" s="222" t="s">
        <v>3144</v>
      </c>
    </row>
    <row r="241" s="2" customFormat="1" ht="14.4" customHeight="1">
      <c r="A241" s="36"/>
      <c r="B241" s="37"/>
      <c r="C241" s="211" t="s">
        <v>3145</v>
      </c>
      <c r="D241" s="211" t="s">
        <v>308</v>
      </c>
      <c r="E241" s="212" t="s">
        <v>3146</v>
      </c>
      <c r="F241" s="213" t="s">
        <v>3147</v>
      </c>
      <c r="G241" s="214" t="s">
        <v>2584</v>
      </c>
      <c r="H241" s="215">
        <v>35</v>
      </c>
      <c r="I241" s="216"/>
      <c r="J241" s="217">
        <f>ROUND(I241*H241,2)</f>
        <v>0</v>
      </c>
      <c r="K241" s="213" t="s">
        <v>19</v>
      </c>
      <c r="L241" s="42"/>
      <c r="M241" s="218" t="s">
        <v>19</v>
      </c>
      <c r="N241" s="219" t="s">
        <v>45</v>
      </c>
      <c r="O241" s="82"/>
      <c r="P241" s="220">
        <f>O241*H241</f>
        <v>0</v>
      </c>
      <c r="Q241" s="220">
        <v>0</v>
      </c>
      <c r="R241" s="220">
        <f>Q241*H241</f>
        <v>0</v>
      </c>
      <c r="S241" s="220">
        <v>0</v>
      </c>
      <c r="T241" s="221">
        <f>S241*H241</f>
        <v>0</v>
      </c>
      <c r="U241" s="36"/>
      <c r="V241" s="36"/>
      <c r="W241" s="36"/>
      <c r="X241" s="36"/>
      <c r="Y241" s="36"/>
      <c r="Z241" s="36"/>
      <c r="AA241" s="36"/>
      <c r="AB241" s="36"/>
      <c r="AC241" s="36"/>
      <c r="AD241" s="36"/>
      <c r="AE241" s="36"/>
      <c r="AR241" s="222" t="s">
        <v>376</v>
      </c>
      <c r="AT241" s="222" t="s">
        <v>308</v>
      </c>
      <c r="AU241" s="222" t="s">
        <v>83</v>
      </c>
      <c r="AY241" s="15" t="s">
        <v>305</v>
      </c>
      <c r="BE241" s="223">
        <f>IF(N241="základní",J241,0)</f>
        <v>0</v>
      </c>
      <c r="BF241" s="223">
        <f>IF(N241="snížená",J241,0)</f>
        <v>0</v>
      </c>
      <c r="BG241" s="223">
        <f>IF(N241="zákl. přenesená",J241,0)</f>
        <v>0</v>
      </c>
      <c r="BH241" s="223">
        <f>IF(N241="sníž. přenesená",J241,0)</f>
        <v>0</v>
      </c>
      <c r="BI241" s="223">
        <f>IF(N241="nulová",J241,0)</f>
        <v>0</v>
      </c>
      <c r="BJ241" s="15" t="s">
        <v>81</v>
      </c>
      <c r="BK241" s="223">
        <f>ROUND(I241*H241,2)</f>
        <v>0</v>
      </c>
      <c r="BL241" s="15" t="s">
        <v>376</v>
      </c>
      <c r="BM241" s="222" t="s">
        <v>3148</v>
      </c>
    </row>
    <row r="242" s="2" customFormat="1" ht="14.4" customHeight="1">
      <c r="A242" s="36"/>
      <c r="B242" s="37"/>
      <c r="C242" s="211" t="s">
        <v>3149</v>
      </c>
      <c r="D242" s="211" t="s">
        <v>308</v>
      </c>
      <c r="E242" s="212" t="s">
        <v>3150</v>
      </c>
      <c r="F242" s="213" t="s">
        <v>3151</v>
      </c>
      <c r="G242" s="214" t="s">
        <v>940</v>
      </c>
      <c r="H242" s="215">
        <v>4</v>
      </c>
      <c r="I242" s="216"/>
      <c r="J242" s="217">
        <f>ROUND(I242*H242,2)</f>
        <v>0</v>
      </c>
      <c r="K242" s="213" t="s">
        <v>19</v>
      </c>
      <c r="L242" s="42"/>
      <c r="M242" s="218" t="s">
        <v>19</v>
      </c>
      <c r="N242" s="219" t="s">
        <v>45</v>
      </c>
      <c r="O242" s="82"/>
      <c r="P242" s="220">
        <f>O242*H242</f>
        <v>0</v>
      </c>
      <c r="Q242" s="220">
        <v>0</v>
      </c>
      <c r="R242" s="220">
        <f>Q242*H242</f>
        <v>0</v>
      </c>
      <c r="S242" s="220">
        <v>0</v>
      </c>
      <c r="T242" s="221">
        <f>S242*H242</f>
        <v>0</v>
      </c>
      <c r="U242" s="36"/>
      <c r="V242" s="36"/>
      <c r="W242" s="36"/>
      <c r="X242" s="36"/>
      <c r="Y242" s="36"/>
      <c r="Z242" s="36"/>
      <c r="AA242" s="36"/>
      <c r="AB242" s="36"/>
      <c r="AC242" s="36"/>
      <c r="AD242" s="36"/>
      <c r="AE242" s="36"/>
      <c r="AR242" s="222" t="s">
        <v>376</v>
      </c>
      <c r="AT242" s="222" t="s">
        <v>308</v>
      </c>
      <c r="AU242" s="222" t="s">
        <v>83</v>
      </c>
      <c r="AY242" s="15" t="s">
        <v>305</v>
      </c>
      <c r="BE242" s="223">
        <f>IF(N242="základní",J242,0)</f>
        <v>0</v>
      </c>
      <c r="BF242" s="223">
        <f>IF(N242="snížená",J242,0)</f>
        <v>0</v>
      </c>
      <c r="BG242" s="223">
        <f>IF(N242="zákl. přenesená",J242,0)</f>
        <v>0</v>
      </c>
      <c r="BH242" s="223">
        <f>IF(N242="sníž. přenesená",J242,0)</f>
        <v>0</v>
      </c>
      <c r="BI242" s="223">
        <f>IF(N242="nulová",J242,0)</f>
        <v>0</v>
      </c>
      <c r="BJ242" s="15" t="s">
        <v>81</v>
      </c>
      <c r="BK242" s="223">
        <f>ROUND(I242*H242,2)</f>
        <v>0</v>
      </c>
      <c r="BL242" s="15" t="s">
        <v>376</v>
      </c>
      <c r="BM242" s="222" t="s">
        <v>3152</v>
      </c>
    </row>
    <row r="243" s="2" customFormat="1" ht="14.4" customHeight="1">
      <c r="A243" s="36"/>
      <c r="B243" s="37"/>
      <c r="C243" s="211" t="s">
        <v>3153</v>
      </c>
      <c r="D243" s="211" t="s">
        <v>308</v>
      </c>
      <c r="E243" s="212" t="s">
        <v>3154</v>
      </c>
      <c r="F243" s="213" t="s">
        <v>3155</v>
      </c>
      <c r="G243" s="214" t="s">
        <v>2453</v>
      </c>
      <c r="H243" s="215">
        <v>1</v>
      </c>
      <c r="I243" s="216"/>
      <c r="J243" s="217">
        <f>ROUND(I243*H243,2)</f>
        <v>0</v>
      </c>
      <c r="K243" s="213" t="s">
        <v>19</v>
      </c>
      <c r="L243" s="42"/>
      <c r="M243" s="218" t="s">
        <v>19</v>
      </c>
      <c r="N243" s="219" t="s">
        <v>45</v>
      </c>
      <c r="O243" s="82"/>
      <c r="P243" s="220">
        <f>O243*H243</f>
        <v>0</v>
      </c>
      <c r="Q243" s="220">
        <v>0</v>
      </c>
      <c r="R243" s="220">
        <f>Q243*H243</f>
        <v>0</v>
      </c>
      <c r="S243" s="220">
        <v>0</v>
      </c>
      <c r="T243" s="221">
        <f>S243*H243</f>
        <v>0</v>
      </c>
      <c r="U243" s="36"/>
      <c r="V243" s="36"/>
      <c r="W243" s="36"/>
      <c r="X243" s="36"/>
      <c r="Y243" s="36"/>
      <c r="Z243" s="36"/>
      <c r="AA243" s="36"/>
      <c r="AB243" s="36"/>
      <c r="AC243" s="36"/>
      <c r="AD243" s="36"/>
      <c r="AE243" s="36"/>
      <c r="AR243" s="222" t="s">
        <v>376</v>
      </c>
      <c r="AT243" s="222" t="s">
        <v>308</v>
      </c>
      <c r="AU243" s="222" t="s">
        <v>83</v>
      </c>
      <c r="AY243" s="15" t="s">
        <v>305</v>
      </c>
      <c r="BE243" s="223">
        <f>IF(N243="základní",J243,0)</f>
        <v>0</v>
      </c>
      <c r="BF243" s="223">
        <f>IF(N243="snížená",J243,0)</f>
        <v>0</v>
      </c>
      <c r="BG243" s="223">
        <f>IF(N243="zákl. přenesená",J243,0)</f>
        <v>0</v>
      </c>
      <c r="BH243" s="223">
        <f>IF(N243="sníž. přenesená",J243,0)</f>
        <v>0</v>
      </c>
      <c r="BI243" s="223">
        <f>IF(N243="nulová",J243,0)</f>
        <v>0</v>
      </c>
      <c r="BJ243" s="15" t="s">
        <v>81</v>
      </c>
      <c r="BK243" s="223">
        <f>ROUND(I243*H243,2)</f>
        <v>0</v>
      </c>
      <c r="BL243" s="15" t="s">
        <v>376</v>
      </c>
      <c r="BM243" s="222" t="s">
        <v>3156</v>
      </c>
    </row>
    <row r="244" s="12" customFormat="1" ht="22.8" customHeight="1">
      <c r="A244" s="12"/>
      <c r="B244" s="195"/>
      <c r="C244" s="196"/>
      <c r="D244" s="197" t="s">
        <v>73</v>
      </c>
      <c r="E244" s="209" t="s">
        <v>3157</v>
      </c>
      <c r="F244" s="209" t="s">
        <v>3158</v>
      </c>
      <c r="G244" s="196"/>
      <c r="H244" s="196"/>
      <c r="I244" s="199"/>
      <c r="J244" s="210">
        <f>BK244</f>
        <v>0</v>
      </c>
      <c r="K244" s="196"/>
      <c r="L244" s="201"/>
      <c r="M244" s="202"/>
      <c r="N244" s="203"/>
      <c r="O244" s="203"/>
      <c r="P244" s="204">
        <f>SUM(P245:P248)</f>
        <v>0</v>
      </c>
      <c r="Q244" s="203"/>
      <c r="R244" s="204">
        <f>SUM(R245:R248)</f>
        <v>0</v>
      </c>
      <c r="S244" s="203"/>
      <c r="T244" s="205">
        <f>SUM(T245:T248)</f>
        <v>0</v>
      </c>
      <c r="U244" s="12"/>
      <c r="V244" s="12"/>
      <c r="W244" s="12"/>
      <c r="X244" s="12"/>
      <c r="Y244" s="12"/>
      <c r="Z244" s="12"/>
      <c r="AA244" s="12"/>
      <c r="AB244" s="12"/>
      <c r="AC244" s="12"/>
      <c r="AD244" s="12"/>
      <c r="AE244" s="12"/>
      <c r="AR244" s="206" t="s">
        <v>81</v>
      </c>
      <c r="AT244" s="207" t="s">
        <v>73</v>
      </c>
      <c r="AU244" s="207" t="s">
        <v>81</v>
      </c>
      <c r="AY244" s="206" t="s">
        <v>305</v>
      </c>
      <c r="BK244" s="208">
        <f>SUM(BK245:BK248)</f>
        <v>0</v>
      </c>
    </row>
    <row r="245" s="2" customFormat="1" ht="14.4" customHeight="1">
      <c r="A245" s="36"/>
      <c r="B245" s="37"/>
      <c r="C245" s="211" t="s">
        <v>3159</v>
      </c>
      <c r="D245" s="211" t="s">
        <v>308</v>
      </c>
      <c r="E245" s="212" t="s">
        <v>3160</v>
      </c>
      <c r="F245" s="213" t="s">
        <v>3161</v>
      </c>
      <c r="G245" s="214" t="s">
        <v>940</v>
      </c>
      <c r="H245" s="215">
        <v>2</v>
      </c>
      <c r="I245" s="216"/>
      <c r="J245" s="217">
        <f>ROUND(I245*H245,2)</f>
        <v>0</v>
      </c>
      <c r="K245" s="213" t="s">
        <v>19</v>
      </c>
      <c r="L245" s="42"/>
      <c r="M245" s="218" t="s">
        <v>19</v>
      </c>
      <c r="N245" s="219" t="s">
        <v>45</v>
      </c>
      <c r="O245" s="82"/>
      <c r="P245" s="220">
        <f>O245*H245</f>
        <v>0</v>
      </c>
      <c r="Q245" s="220">
        <v>0</v>
      </c>
      <c r="R245" s="220">
        <f>Q245*H245</f>
        <v>0</v>
      </c>
      <c r="S245" s="220">
        <v>0</v>
      </c>
      <c r="T245" s="221">
        <f>S245*H245</f>
        <v>0</v>
      </c>
      <c r="U245" s="36"/>
      <c r="V245" s="36"/>
      <c r="W245" s="36"/>
      <c r="X245" s="36"/>
      <c r="Y245" s="36"/>
      <c r="Z245" s="36"/>
      <c r="AA245" s="36"/>
      <c r="AB245" s="36"/>
      <c r="AC245" s="36"/>
      <c r="AD245" s="36"/>
      <c r="AE245" s="36"/>
      <c r="AR245" s="222" t="s">
        <v>376</v>
      </c>
      <c r="AT245" s="222" t="s">
        <v>308</v>
      </c>
      <c r="AU245" s="222" t="s">
        <v>83</v>
      </c>
      <c r="AY245" s="15" t="s">
        <v>305</v>
      </c>
      <c r="BE245" s="223">
        <f>IF(N245="základní",J245,0)</f>
        <v>0</v>
      </c>
      <c r="BF245" s="223">
        <f>IF(N245="snížená",J245,0)</f>
        <v>0</v>
      </c>
      <c r="BG245" s="223">
        <f>IF(N245="zákl. přenesená",J245,0)</f>
        <v>0</v>
      </c>
      <c r="BH245" s="223">
        <f>IF(N245="sníž. přenesená",J245,0)</f>
        <v>0</v>
      </c>
      <c r="BI245" s="223">
        <f>IF(N245="nulová",J245,0)</f>
        <v>0</v>
      </c>
      <c r="BJ245" s="15" t="s">
        <v>81</v>
      </c>
      <c r="BK245" s="223">
        <f>ROUND(I245*H245,2)</f>
        <v>0</v>
      </c>
      <c r="BL245" s="15" t="s">
        <v>376</v>
      </c>
      <c r="BM245" s="222" t="s">
        <v>3162</v>
      </c>
    </row>
    <row r="246" s="2" customFormat="1" ht="14.4" customHeight="1">
      <c r="A246" s="36"/>
      <c r="B246" s="37"/>
      <c r="C246" s="211" t="s">
        <v>3163</v>
      </c>
      <c r="D246" s="211" t="s">
        <v>308</v>
      </c>
      <c r="E246" s="212" t="s">
        <v>3164</v>
      </c>
      <c r="F246" s="213" t="s">
        <v>3165</v>
      </c>
      <c r="G246" s="214" t="s">
        <v>703</v>
      </c>
      <c r="H246" s="215">
        <v>700</v>
      </c>
      <c r="I246" s="216"/>
      <c r="J246" s="217">
        <f>ROUND(I246*H246,2)</f>
        <v>0</v>
      </c>
      <c r="K246" s="213" t="s">
        <v>19</v>
      </c>
      <c r="L246" s="42"/>
      <c r="M246" s="218" t="s">
        <v>19</v>
      </c>
      <c r="N246" s="219" t="s">
        <v>45</v>
      </c>
      <c r="O246" s="82"/>
      <c r="P246" s="220">
        <f>O246*H246</f>
        <v>0</v>
      </c>
      <c r="Q246" s="220">
        <v>0</v>
      </c>
      <c r="R246" s="220">
        <f>Q246*H246</f>
        <v>0</v>
      </c>
      <c r="S246" s="220">
        <v>0</v>
      </c>
      <c r="T246" s="221">
        <f>S246*H246</f>
        <v>0</v>
      </c>
      <c r="U246" s="36"/>
      <c r="V246" s="36"/>
      <c r="W246" s="36"/>
      <c r="X246" s="36"/>
      <c r="Y246" s="36"/>
      <c r="Z246" s="36"/>
      <c r="AA246" s="36"/>
      <c r="AB246" s="36"/>
      <c r="AC246" s="36"/>
      <c r="AD246" s="36"/>
      <c r="AE246" s="36"/>
      <c r="AR246" s="222" t="s">
        <v>376</v>
      </c>
      <c r="AT246" s="222" t="s">
        <v>308</v>
      </c>
      <c r="AU246" s="222" t="s">
        <v>83</v>
      </c>
      <c r="AY246" s="15" t="s">
        <v>305</v>
      </c>
      <c r="BE246" s="223">
        <f>IF(N246="základní",J246,0)</f>
        <v>0</v>
      </c>
      <c r="BF246" s="223">
        <f>IF(N246="snížená",J246,0)</f>
        <v>0</v>
      </c>
      <c r="BG246" s="223">
        <f>IF(N246="zákl. přenesená",J246,0)</f>
        <v>0</v>
      </c>
      <c r="BH246" s="223">
        <f>IF(N246="sníž. přenesená",J246,0)</f>
        <v>0</v>
      </c>
      <c r="BI246" s="223">
        <f>IF(N246="nulová",J246,0)</f>
        <v>0</v>
      </c>
      <c r="BJ246" s="15" t="s">
        <v>81</v>
      </c>
      <c r="BK246" s="223">
        <f>ROUND(I246*H246,2)</f>
        <v>0</v>
      </c>
      <c r="BL246" s="15" t="s">
        <v>376</v>
      </c>
      <c r="BM246" s="222" t="s">
        <v>3166</v>
      </c>
    </row>
    <row r="247" s="2" customFormat="1" ht="14.4" customHeight="1">
      <c r="A247" s="36"/>
      <c r="B247" s="37"/>
      <c r="C247" s="211" t="s">
        <v>3167</v>
      </c>
      <c r="D247" s="211" t="s">
        <v>308</v>
      </c>
      <c r="E247" s="212" t="s">
        <v>3168</v>
      </c>
      <c r="F247" s="213" t="s">
        <v>3169</v>
      </c>
      <c r="G247" s="214" t="s">
        <v>940</v>
      </c>
      <c r="H247" s="215">
        <v>1</v>
      </c>
      <c r="I247" s="216"/>
      <c r="J247" s="217">
        <f>ROUND(I247*H247,2)</f>
        <v>0</v>
      </c>
      <c r="K247" s="213" t="s">
        <v>19</v>
      </c>
      <c r="L247" s="42"/>
      <c r="M247" s="218" t="s">
        <v>19</v>
      </c>
      <c r="N247" s="219" t="s">
        <v>45</v>
      </c>
      <c r="O247" s="82"/>
      <c r="P247" s="220">
        <f>O247*H247</f>
        <v>0</v>
      </c>
      <c r="Q247" s="220">
        <v>0</v>
      </c>
      <c r="R247" s="220">
        <f>Q247*H247</f>
        <v>0</v>
      </c>
      <c r="S247" s="220">
        <v>0</v>
      </c>
      <c r="T247" s="221">
        <f>S247*H247</f>
        <v>0</v>
      </c>
      <c r="U247" s="36"/>
      <c r="V247" s="36"/>
      <c r="W247" s="36"/>
      <c r="X247" s="36"/>
      <c r="Y247" s="36"/>
      <c r="Z247" s="36"/>
      <c r="AA247" s="36"/>
      <c r="AB247" s="36"/>
      <c r="AC247" s="36"/>
      <c r="AD247" s="36"/>
      <c r="AE247" s="36"/>
      <c r="AR247" s="222" t="s">
        <v>376</v>
      </c>
      <c r="AT247" s="222" t="s">
        <v>308</v>
      </c>
      <c r="AU247" s="222" t="s">
        <v>83</v>
      </c>
      <c r="AY247" s="15" t="s">
        <v>305</v>
      </c>
      <c r="BE247" s="223">
        <f>IF(N247="základní",J247,0)</f>
        <v>0</v>
      </c>
      <c r="BF247" s="223">
        <f>IF(N247="snížená",J247,0)</f>
        <v>0</v>
      </c>
      <c r="BG247" s="223">
        <f>IF(N247="zákl. přenesená",J247,0)</f>
        <v>0</v>
      </c>
      <c r="BH247" s="223">
        <f>IF(N247="sníž. přenesená",J247,0)</f>
        <v>0</v>
      </c>
      <c r="BI247" s="223">
        <f>IF(N247="nulová",J247,0)</f>
        <v>0</v>
      </c>
      <c r="BJ247" s="15" t="s">
        <v>81</v>
      </c>
      <c r="BK247" s="223">
        <f>ROUND(I247*H247,2)</f>
        <v>0</v>
      </c>
      <c r="BL247" s="15" t="s">
        <v>376</v>
      </c>
      <c r="BM247" s="222" t="s">
        <v>3170</v>
      </c>
    </row>
    <row r="248" s="2" customFormat="1" ht="14.4" customHeight="1">
      <c r="A248" s="36"/>
      <c r="B248" s="37"/>
      <c r="C248" s="211" t="s">
        <v>3171</v>
      </c>
      <c r="D248" s="211" t="s">
        <v>308</v>
      </c>
      <c r="E248" s="212" t="s">
        <v>3172</v>
      </c>
      <c r="F248" s="213" t="s">
        <v>3173</v>
      </c>
      <c r="G248" s="214" t="s">
        <v>940</v>
      </c>
      <c r="H248" s="215">
        <v>1</v>
      </c>
      <c r="I248" s="216"/>
      <c r="J248" s="217">
        <f>ROUND(I248*H248,2)</f>
        <v>0</v>
      </c>
      <c r="K248" s="213" t="s">
        <v>19</v>
      </c>
      <c r="L248" s="42"/>
      <c r="M248" s="218" t="s">
        <v>19</v>
      </c>
      <c r="N248" s="219" t="s">
        <v>45</v>
      </c>
      <c r="O248" s="82"/>
      <c r="P248" s="220">
        <f>O248*H248</f>
        <v>0</v>
      </c>
      <c r="Q248" s="220">
        <v>0</v>
      </c>
      <c r="R248" s="220">
        <f>Q248*H248</f>
        <v>0</v>
      </c>
      <c r="S248" s="220">
        <v>0</v>
      </c>
      <c r="T248" s="221">
        <f>S248*H248</f>
        <v>0</v>
      </c>
      <c r="U248" s="36"/>
      <c r="V248" s="36"/>
      <c r="W248" s="36"/>
      <c r="X248" s="36"/>
      <c r="Y248" s="36"/>
      <c r="Z248" s="36"/>
      <c r="AA248" s="36"/>
      <c r="AB248" s="36"/>
      <c r="AC248" s="36"/>
      <c r="AD248" s="36"/>
      <c r="AE248" s="36"/>
      <c r="AR248" s="222" t="s">
        <v>376</v>
      </c>
      <c r="AT248" s="222" t="s">
        <v>308</v>
      </c>
      <c r="AU248" s="222" t="s">
        <v>83</v>
      </c>
      <c r="AY248" s="15" t="s">
        <v>305</v>
      </c>
      <c r="BE248" s="223">
        <f>IF(N248="základní",J248,0)</f>
        <v>0</v>
      </c>
      <c r="BF248" s="223">
        <f>IF(N248="snížená",J248,0)</f>
        <v>0</v>
      </c>
      <c r="BG248" s="223">
        <f>IF(N248="zákl. přenesená",J248,0)</f>
        <v>0</v>
      </c>
      <c r="BH248" s="223">
        <f>IF(N248="sníž. přenesená",J248,0)</f>
        <v>0</v>
      </c>
      <c r="BI248" s="223">
        <f>IF(N248="nulová",J248,0)</f>
        <v>0</v>
      </c>
      <c r="BJ248" s="15" t="s">
        <v>81</v>
      </c>
      <c r="BK248" s="223">
        <f>ROUND(I248*H248,2)</f>
        <v>0</v>
      </c>
      <c r="BL248" s="15" t="s">
        <v>376</v>
      </c>
      <c r="BM248" s="222" t="s">
        <v>3174</v>
      </c>
    </row>
    <row r="249" s="12" customFormat="1" ht="25.92" customHeight="1">
      <c r="A249" s="12"/>
      <c r="B249" s="195"/>
      <c r="C249" s="196"/>
      <c r="D249" s="197" t="s">
        <v>73</v>
      </c>
      <c r="E249" s="198" t="s">
        <v>705</v>
      </c>
      <c r="F249" s="198" t="s">
        <v>706</v>
      </c>
      <c r="G249" s="196"/>
      <c r="H249" s="196"/>
      <c r="I249" s="199"/>
      <c r="J249" s="200">
        <f>BK249</f>
        <v>0</v>
      </c>
      <c r="K249" s="196"/>
      <c r="L249" s="201"/>
      <c r="M249" s="202"/>
      <c r="N249" s="203"/>
      <c r="O249" s="203"/>
      <c r="P249" s="204">
        <f>P250</f>
        <v>0</v>
      </c>
      <c r="Q249" s="203"/>
      <c r="R249" s="204">
        <f>R250</f>
        <v>0</v>
      </c>
      <c r="S249" s="203"/>
      <c r="T249" s="205">
        <f>T250</f>
        <v>0</v>
      </c>
      <c r="U249" s="12"/>
      <c r="V249" s="12"/>
      <c r="W249" s="12"/>
      <c r="X249" s="12"/>
      <c r="Y249" s="12"/>
      <c r="Z249" s="12"/>
      <c r="AA249" s="12"/>
      <c r="AB249" s="12"/>
      <c r="AC249" s="12"/>
      <c r="AD249" s="12"/>
      <c r="AE249" s="12"/>
      <c r="AR249" s="206" t="s">
        <v>313</v>
      </c>
      <c r="AT249" s="207" t="s">
        <v>73</v>
      </c>
      <c r="AU249" s="207" t="s">
        <v>74</v>
      </c>
      <c r="AY249" s="206" t="s">
        <v>305</v>
      </c>
      <c r="BK249" s="208">
        <f>BK250</f>
        <v>0</v>
      </c>
    </row>
    <row r="250" s="2" customFormat="1" ht="24.15" customHeight="1">
      <c r="A250" s="36"/>
      <c r="B250" s="37"/>
      <c r="C250" s="211" t="s">
        <v>3175</v>
      </c>
      <c r="D250" s="211" t="s">
        <v>308</v>
      </c>
      <c r="E250" s="212" t="s">
        <v>833</v>
      </c>
      <c r="F250" s="213" t="s">
        <v>3176</v>
      </c>
      <c r="G250" s="214" t="s">
        <v>709</v>
      </c>
      <c r="H250" s="215">
        <v>1056</v>
      </c>
      <c r="I250" s="216"/>
      <c r="J250" s="217">
        <f>ROUND(I250*H250,2)</f>
        <v>0</v>
      </c>
      <c r="K250" s="213" t="s">
        <v>312</v>
      </c>
      <c r="L250" s="42"/>
      <c r="M250" s="224" t="s">
        <v>19</v>
      </c>
      <c r="N250" s="225" t="s">
        <v>45</v>
      </c>
      <c r="O250" s="226"/>
      <c r="P250" s="227">
        <f>O250*H250</f>
        <v>0</v>
      </c>
      <c r="Q250" s="227">
        <v>0</v>
      </c>
      <c r="R250" s="227">
        <f>Q250*H250</f>
        <v>0</v>
      </c>
      <c r="S250" s="227">
        <v>0</v>
      </c>
      <c r="T250" s="228">
        <f>S250*H250</f>
        <v>0</v>
      </c>
      <c r="U250" s="36"/>
      <c r="V250" s="36"/>
      <c r="W250" s="36"/>
      <c r="X250" s="36"/>
      <c r="Y250" s="36"/>
      <c r="Z250" s="36"/>
      <c r="AA250" s="36"/>
      <c r="AB250" s="36"/>
      <c r="AC250" s="36"/>
      <c r="AD250" s="36"/>
      <c r="AE250" s="36"/>
      <c r="AR250" s="222" t="s">
        <v>710</v>
      </c>
      <c r="AT250" s="222" t="s">
        <v>308</v>
      </c>
      <c r="AU250" s="222" t="s">
        <v>81</v>
      </c>
      <c r="AY250" s="15" t="s">
        <v>305</v>
      </c>
      <c r="BE250" s="223">
        <f>IF(N250="základní",J250,0)</f>
        <v>0</v>
      </c>
      <c r="BF250" s="223">
        <f>IF(N250="snížená",J250,0)</f>
        <v>0</v>
      </c>
      <c r="BG250" s="223">
        <f>IF(N250="zákl. přenesená",J250,0)</f>
        <v>0</v>
      </c>
      <c r="BH250" s="223">
        <f>IF(N250="sníž. přenesená",J250,0)</f>
        <v>0</v>
      </c>
      <c r="BI250" s="223">
        <f>IF(N250="nulová",J250,0)</f>
        <v>0</v>
      </c>
      <c r="BJ250" s="15" t="s">
        <v>81</v>
      </c>
      <c r="BK250" s="223">
        <f>ROUND(I250*H250,2)</f>
        <v>0</v>
      </c>
      <c r="BL250" s="15" t="s">
        <v>710</v>
      </c>
      <c r="BM250" s="222" t="s">
        <v>3177</v>
      </c>
    </row>
    <row r="251" s="2" customFormat="1" ht="6.96" customHeight="1">
      <c r="A251" s="36"/>
      <c r="B251" s="57"/>
      <c r="C251" s="58"/>
      <c r="D251" s="58"/>
      <c r="E251" s="58"/>
      <c r="F251" s="58"/>
      <c r="G251" s="58"/>
      <c r="H251" s="58"/>
      <c r="I251" s="58"/>
      <c r="J251" s="58"/>
      <c r="K251" s="58"/>
      <c r="L251" s="42"/>
      <c r="M251" s="36"/>
      <c r="O251" s="36"/>
      <c r="P251" s="36"/>
      <c r="Q251" s="36"/>
      <c r="R251" s="36"/>
      <c r="S251" s="36"/>
      <c r="T251" s="36"/>
      <c r="U251" s="36"/>
      <c r="V251" s="36"/>
      <c r="W251" s="36"/>
      <c r="X251" s="36"/>
      <c r="Y251" s="36"/>
      <c r="Z251" s="36"/>
      <c r="AA251" s="36"/>
      <c r="AB251" s="36"/>
      <c r="AC251" s="36"/>
      <c r="AD251" s="36"/>
      <c r="AE251" s="36"/>
    </row>
  </sheetData>
  <sheetProtection sheet="1" autoFilter="0" formatColumns="0" formatRows="0" objects="1" scenarios="1" spinCount="100000" saltValue="0tY4wRY10pUJDDZm6yuvwA9LfdNsBV3nSx5WvElUHfDZnT3LcWaW3IOoYNwr/L3PwQW75kwkJmnOxvfGhuB44g==" hashValue="0Wzf5n232c52h+ta0TZ9hVDUVtegaIt9pJR6A3ke5C8suNJX4dkspItCx8di8C4rOy3WM7uNWcsK+8g/lJnEdA==" algorithmName="SHA-512" password="CC35"/>
  <autoFilter ref="C95:K250"/>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242</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2359</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3178</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ROUND(J101,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ROUND((SUM(BE101:BE278)),  2)</f>
        <v>0</v>
      </c>
      <c r="G35" s="36"/>
      <c r="H35" s="36"/>
      <c r="I35" s="156">
        <v>0.20999999999999999</v>
      </c>
      <c r="J35" s="155">
        <f>ROUND(((SUM(BE101:BE278))*I35),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ROUND((SUM(BF101:BF278)),  2)</f>
        <v>0</v>
      </c>
      <c r="G36" s="36"/>
      <c r="H36" s="36"/>
      <c r="I36" s="156">
        <v>0.14999999999999999</v>
      </c>
      <c r="J36" s="155">
        <f>ROUND(((SUM(BF101:BF278))*I36),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ROUND((SUM(BG101:BG278)),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ROUND((SUM(BH101:BH278)),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ROUND((SUM(BI101:BI278)),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2359</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2020-019-04-07 - TPS -1.4.5.- Silnoproud</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J101</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J102</f>
        <v>0</v>
      </c>
      <c r="K64" s="174"/>
      <c r="L64" s="178"/>
      <c r="S64" s="9"/>
      <c r="T64" s="9"/>
      <c r="U64" s="9"/>
      <c r="V64" s="9"/>
      <c r="W64" s="9"/>
      <c r="X64" s="9"/>
      <c r="Y64" s="9"/>
      <c r="Z64" s="9"/>
      <c r="AA64" s="9"/>
      <c r="AB64" s="9"/>
      <c r="AC64" s="9"/>
      <c r="AD64" s="9"/>
      <c r="AE64" s="9"/>
    </row>
    <row r="65" s="10" customFormat="1" ht="19.92" customHeight="1">
      <c r="A65" s="10"/>
      <c r="B65" s="179"/>
      <c r="C65" s="123"/>
      <c r="D65" s="180" t="s">
        <v>3179</v>
      </c>
      <c r="E65" s="181"/>
      <c r="F65" s="181"/>
      <c r="G65" s="181"/>
      <c r="H65" s="181"/>
      <c r="I65" s="181"/>
      <c r="J65" s="182">
        <f>J103</f>
        <v>0</v>
      </c>
      <c r="K65" s="123"/>
      <c r="L65" s="183"/>
      <c r="S65" s="10"/>
      <c r="T65" s="10"/>
      <c r="U65" s="10"/>
      <c r="V65" s="10"/>
      <c r="W65" s="10"/>
      <c r="X65" s="10"/>
      <c r="Y65" s="10"/>
      <c r="Z65" s="10"/>
      <c r="AA65" s="10"/>
      <c r="AB65" s="10"/>
      <c r="AC65" s="10"/>
      <c r="AD65" s="10"/>
      <c r="AE65" s="10"/>
    </row>
    <row r="66" s="10" customFormat="1" ht="14.88" customHeight="1">
      <c r="A66" s="10"/>
      <c r="B66" s="179"/>
      <c r="C66" s="123"/>
      <c r="D66" s="180" t="s">
        <v>3180</v>
      </c>
      <c r="E66" s="181"/>
      <c r="F66" s="181"/>
      <c r="G66" s="181"/>
      <c r="H66" s="181"/>
      <c r="I66" s="181"/>
      <c r="J66" s="182">
        <f>J104</f>
        <v>0</v>
      </c>
      <c r="K66" s="123"/>
      <c r="L66" s="183"/>
      <c r="S66" s="10"/>
      <c r="T66" s="10"/>
      <c r="U66" s="10"/>
      <c r="V66" s="10"/>
      <c r="W66" s="10"/>
      <c r="X66" s="10"/>
      <c r="Y66" s="10"/>
      <c r="Z66" s="10"/>
      <c r="AA66" s="10"/>
      <c r="AB66" s="10"/>
      <c r="AC66" s="10"/>
      <c r="AD66" s="10"/>
      <c r="AE66" s="10"/>
    </row>
    <row r="67" s="10" customFormat="1" ht="14.88" customHeight="1">
      <c r="A67" s="10"/>
      <c r="B67" s="179"/>
      <c r="C67" s="123"/>
      <c r="D67" s="180" t="s">
        <v>3181</v>
      </c>
      <c r="E67" s="181"/>
      <c r="F67" s="181"/>
      <c r="G67" s="181"/>
      <c r="H67" s="181"/>
      <c r="I67" s="181"/>
      <c r="J67" s="182">
        <f>J114</f>
        <v>0</v>
      </c>
      <c r="K67" s="123"/>
      <c r="L67" s="183"/>
      <c r="S67" s="10"/>
      <c r="T67" s="10"/>
      <c r="U67" s="10"/>
      <c r="V67" s="10"/>
      <c r="W67" s="10"/>
      <c r="X67" s="10"/>
      <c r="Y67" s="10"/>
      <c r="Z67" s="10"/>
      <c r="AA67" s="10"/>
      <c r="AB67" s="10"/>
      <c r="AC67" s="10"/>
      <c r="AD67" s="10"/>
      <c r="AE67" s="10"/>
    </row>
    <row r="68" s="10" customFormat="1" ht="14.88" customHeight="1">
      <c r="A68" s="10"/>
      <c r="B68" s="179"/>
      <c r="C68" s="123"/>
      <c r="D68" s="180" t="s">
        <v>3182</v>
      </c>
      <c r="E68" s="181"/>
      <c r="F68" s="181"/>
      <c r="G68" s="181"/>
      <c r="H68" s="181"/>
      <c r="I68" s="181"/>
      <c r="J68" s="182">
        <f>J124</f>
        <v>0</v>
      </c>
      <c r="K68" s="123"/>
      <c r="L68" s="183"/>
      <c r="S68" s="10"/>
      <c r="T68" s="10"/>
      <c r="U68" s="10"/>
      <c r="V68" s="10"/>
      <c r="W68" s="10"/>
      <c r="X68" s="10"/>
      <c r="Y68" s="10"/>
      <c r="Z68" s="10"/>
      <c r="AA68" s="10"/>
      <c r="AB68" s="10"/>
      <c r="AC68" s="10"/>
      <c r="AD68" s="10"/>
      <c r="AE68" s="10"/>
    </row>
    <row r="69" s="10" customFormat="1" ht="14.88" customHeight="1">
      <c r="A69" s="10"/>
      <c r="B69" s="179"/>
      <c r="C69" s="123"/>
      <c r="D69" s="180" t="s">
        <v>3183</v>
      </c>
      <c r="E69" s="181"/>
      <c r="F69" s="181"/>
      <c r="G69" s="181"/>
      <c r="H69" s="181"/>
      <c r="I69" s="181"/>
      <c r="J69" s="182">
        <f>J147</f>
        <v>0</v>
      </c>
      <c r="K69" s="123"/>
      <c r="L69" s="183"/>
      <c r="S69" s="10"/>
      <c r="T69" s="10"/>
      <c r="U69" s="10"/>
      <c r="V69" s="10"/>
      <c r="W69" s="10"/>
      <c r="X69" s="10"/>
      <c r="Y69" s="10"/>
      <c r="Z69" s="10"/>
      <c r="AA69" s="10"/>
      <c r="AB69" s="10"/>
      <c r="AC69" s="10"/>
      <c r="AD69" s="10"/>
      <c r="AE69" s="10"/>
    </row>
    <row r="70" s="10" customFormat="1" ht="14.88" customHeight="1">
      <c r="A70" s="10"/>
      <c r="B70" s="179"/>
      <c r="C70" s="123"/>
      <c r="D70" s="180" t="s">
        <v>3184</v>
      </c>
      <c r="E70" s="181"/>
      <c r="F70" s="181"/>
      <c r="G70" s="181"/>
      <c r="H70" s="181"/>
      <c r="I70" s="181"/>
      <c r="J70" s="182">
        <f>J164</f>
        <v>0</v>
      </c>
      <c r="K70" s="123"/>
      <c r="L70" s="183"/>
      <c r="S70" s="10"/>
      <c r="T70" s="10"/>
      <c r="U70" s="10"/>
      <c r="V70" s="10"/>
      <c r="W70" s="10"/>
      <c r="X70" s="10"/>
      <c r="Y70" s="10"/>
      <c r="Z70" s="10"/>
      <c r="AA70" s="10"/>
      <c r="AB70" s="10"/>
      <c r="AC70" s="10"/>
      <c r="AD70" s="10"/>
      <c r="AE70" s="10"/>
    </row>
    <row r="71" s="10" customFormat="1" ht="14.88" customHeight="1">
      <c r="A71" s="10"/>
      <c r="B71" s="179"/>
      <c r="C71" s="123"/>
      <c r="D71" s="180" t="s">
        <v>3185</v>
      </c>
      <c r="E71" s="181"/>
      <c r="F71" s="181"/>
      <c r="G71" s="181"/>
      <c r="H71" s="181"/>
      <c r="I71" s="181"/>
      <c r="J71" s="182">
        <f>J175</f>
        <v>0</v>
      </c>
      <c r="K71" s="123"/>
      <c r="L71" s="183"/>
      <c r="S71" s="10"/>
      <c r="T71" s="10"/>
      <c r="U71" s="10"/>
      <c r="V71" s="10"/>
      <c r="W71" s="10"/>
      <c r="X71" s="10"/>
      <c r="Y71" s="10"/>
      <c r="Z71" s="10"/>
      <c r="AA71" s="10"/>
      <c r="AB71" s="10"/>
      <c r="AC71" s="10"/>
      <c r="AD71" s="10"/>
      <c r="AE71" s="10"/>
    </row>
    <row r="72" s="10" customFormat="1" ht="14.88" customHeight="1">
      <c r="A72" s="10"/>
      <c r="B72" s="179"/>
      <c r="C72" s="123"/>
      <c r="D72" s="180" t="s">
        <v>3186</v>
      </c>
      <c r="E72" s="181"/>
      <c r="F72" s="181"/>
      <c r="G72" s="181"/>
      <c r="H72" s="181"/>
      <c r="I72" s="181"/>
      <c r="J72" s="182">
        <f>J187</f>
        <v>0</v>
      </c>
      <c r="K72" s="123"/>
      <c r="L72" s="183"/>
      <c r="S72" s="10"/>
      <c r="T72" s="10"/>
      <c r="U72" s="10"/>
      <c r="V72" s="10"/>
      <c r="W72" s="10"/>
      <c r="X72" s="10"/>
      <c r="Y72" s="10"/>
      <c r="Z72" s="10"/>
      <c r="AA72" s="10"/>
      <c r="AB72" s="10"/>
      <c r="AC72" s="10"/>
      <c r="AD72" s="10"/>
      <c r="AE72" s="10"/>
    </row>
    <row r="73" s="10" customFormat="1" ht="14.88" customHeight="1">
      <c r="A73" s="10"/>
      <c r="B73" s="179"/>
      <c r="C73" s="123"/>
      <c r="D73" s="180" t="s">
        <v>3187</v>
      </c>
      <c r="E73" s="181"/>
      <c r="F73" s="181"/>
      <c r="G73" s="181"/>
      <c r="H73" s="181"/>
      <c r="I73" s="181"/>
      <c r="J73" s="182">
        <f>J191</f>
        <v>0</v>
      </c>
      <c r="K73" s="123"/>
      <c r="L73" s="183"/>
      <c r="S73" s="10"/>
      <c r="T73" s="10"/>
      <c r="U73" s="10"/>
      <c r="V73" s="10"/>
      <c r="W73" s="10"/>
      <c r="X73" s="10"/>
      <c r="Y73" s="10"/>
      <c r="Z73" s="10"/>
      <c r="AA73" s="10"/>
      <c r="AB73" s="10"/>
      <c r="AC73" s="10"/>
      <c r="AD73" s="10"/>
      <c r="AE73" s="10"/>
    </row>
    <row r="74" s="10" customFormat="1" ht="14.88" customHeight="1">
      <c r="A74" s="10"/>
      <c r="B74" s="179"/>
      <c r="C74" s="123"/>
      <c r="D74" s="180" t="s">
        <v>3188</v>
      </c>
      <c r="E74" s="181"/>
      <c r="F74" s="181"/>
      <c r="G74" s="181"/>
      <c r="H74" s="181"/>
      <c r="I74" s="181"/>
      <c r="J74" s="182">
        <f>J196</f>
        <v>0</v>
      </c>
      <c r="K74" s="123"/>
      <c r="L74" s="183"/>
      <c r="S74" s="10"/>
      <c r="T74" s="10"/>
      <c r="U74" s="10"/>
      <c r="V74" s="10"/>
      <c r="W74" s="10"/>
      <c r="X74" s="10"/>
      <c r="Y74" s="10"/>
      <c r="Z74" s="10"/>
      <c r="AA74" s="10"/>
      <c r="AB74" s="10"/>
      <c r="AC74" s="10"/>
      <c r="AD74" s="10"/>
      <c r="AE74" s="10"/>
    </row>
    <row r="75" s="10" customFormat="1" ht="14.88" customHeight="1">
      <c r="A75" s="10"/>
      <c r="B75" s="179"/>
      <c r="C75" s="123"/>
      <c r="D75" s="180" t="s">
        <v>3189</v>
      </c>
      <c r="E75" s="181"/>
      <c r="F75" s="181"/>
      <c r="G75" s="181"/>
      <c r="H75" s="181"/>
      <c r="I75" s="181"/>
      <c r="J75" s="182">
        <f>J201</f>
        <v>0</v>
      </c>
      <c r="K75" s="123"/>
      <c r="L75" s="183"/>
      <c r="S75" s="10"/>
      <c r="T75" s="10"/>
      <c r="U75" s="10"/>
      <c r="V75" s="10"/>
      <c r="W75" s="10"/>
      <c r="X75" s="10"/>
      <c r="Y75" s="10"/>
      <c r="Z75" s="10"/>
      <c r="AA75" s="10"/>
      <c r="AB75" s="10"/>
      <c r="AC75" s="10"/>
      <c r="AD75" s="10"/>
      <c r="AE75" s="10"/>
    </row>
    <row r="76" s="10" customFormat="1" ht="14.88" customHeight="1">
      <c r="A76" s="10"/>
      <c r="B76" s="179"/>
      <c r="C76" s="123"/>
      <c r="D76" s="180" t="s">
        <v>3190</v>
      </c>
      <c r="E76" s="181"/>
      <c r="F76" s="181"/>
      <c r="G76" s="181"/>
      <c r="H76" s="181"/>
      <c r="I76" s="181"/>
      <c r="J76" s="182">
        <f>J209</f>
        <v>0</v>
      </c>
      <c r="K76" s="123"/>
      <c r="L76" s="183"/>
      <c r="S76" s="10"/>
      <c r="T76" s="10"/>
      <c r="U76" s="10"/>
      <c r="V76" s="10"/>
      <c r="W76" s="10"/>
      <c r="X76" s="10"/>
      <c r="Y76" s="10"/>
      <c r="Z76" s="10"/>
      <c r="AA76" s="10"/>
      <c r="AB76" s="10"/>
      <c r="AC76" s="10"/>
      <c r="AD76" s="10"/>
      <c r="AE76" s="10"/>
    </row>
    <row r="77" s="10" customFormat="1" ht="14.88" customHeight="1">
      <c r="A77" s="10"/>
      <c r="B77" s="179"/>
      <c r="C77" s="123"/>
      <c r="D77" s="180" t="s">
        <v>3191</v>
      </c>
      <c r="E77" s="181"/>
      <c r="F77" s="181"/>
      <c r="G77" s="181"/>
      <c r="H77" s="181"/>
      <c r="I77" s="181"/>
      <c r="J77" s="182">
        <f>J222</f>
        <v>0</v>
      </c>
      <c r="K77" s="123"/>
      <c r="L77" s="183"/>
      <c r="S77" s="10"/>
      <c r="T77" s="10"/>
      <c r="U77" s="10"/>
      <c r="V77" s="10"/>
      <c r="W77" s="10"/>
      <c r="X77" s="10"/>
      <c r="Y77" s="10"/>
      <c r="Z77" s="10"/>
      <c r="AA77" s="10"/>
      <c r="AB77" s="10"/>
      <c r="AC77" s="10"/>
      <c r="AD77" s="10"/>
      <c r="AE77" s="10"/>
    </row>
    <row r="78" s="10" customFormat="1" ht="14.88" customHeight="1">
      <c r="A78" s="10"/>
      <c r="B78" s="179"/>
      <c r="C78" s="123"/>
      <c r="D78" s="180" t="s">
        <v>3192</v>
      </c>
      <c r="E78" s="181"/>
      <c r="F78" s="181"/>
      <c r="G78" s="181"/>
      <c r="H78" s="181"/>
      <c r="I78" s="181"/>
      <c r="J78" s="182">
        <f>J239</f>
        <v>0</v>
      </c>
      <c r="K78" s="123"/>
      <c r="L78" s="183"/>
      <c r="S78" s="10"/>
      <c r="T78" s="10"/>
      <c r="U78" s="10"/>
      <c r="V78" s="10"/>
      <c r="W78" s="10"/>
      <c r="X78" s="10"/>
      <c r="Y78" s="10"/>
      <c r="Z78" s="10"/>
      <c r="AA78" s="10"/>
      <c r="AB78" s="10"/>
      <c r="AC78" s="10"/>
      <c r="AD78" s="10"/>
      <c r="AE78" s="10"/>
    </row>
    <row r="79" s="10" customFormat="1" ht="14.88" customHeight="1">
      <c r="A79" s="10"/>
      <c r="B79" s="179"/>
      <c r="C79" s="123"/>
      <c r="D79" s="180" t="s">
        <v>3193</v>
      </c>
      <c r="E79" s="181"/>
      <c r="F79" s="181"/>
      <c r="G79" s="181"/>
      <c r="H79" s="181"/>
      <c r="I79" s="181"/>
      <c r="J79" s="182">
        <f>J246</f>
        <v>0</v>
      </c>
      <c r="K79" s="123"/>
      <c r="L79" s="183"/>
      <c r="S79" s="10"/>
      <c r="T79" s="10"/>
      <c r="U79" s="10"/>
      <c r="V79" s="10"/>
      <c r="W79" s="10"/>
      <c r="X79" s="10"/>
      <c r="Y79" s="10"/>
      <c r="Z79" s="10"/>
      <c r="AA79" s="10"/>
      <c r="AB79" s="10"/>
      <c r="AC79" s="10"/>
      <c r="AD79" s="10"/>
      <c r="AE79" s="10"/>
    </row>
    <row r="80" s="2" customFormat="1" ht="21.84" customHeight="1">
      <c r="A80" s="36"/>
      <c r="B80" s="37"/>
      <c r="C80" s="38"/>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57"/>
      <c r="C81" s="58"/>
      <c r="D81" s="58"/>
      <c r="E81" s="58"/>
      <c r="F81" s="58"/>
      <c r="G81" s="58"/>
      <c r="H81" s="58"/>
      <c r="I81" s="58"/>
      <c r="J81" s="58"/>
      <c r="K81" s="58"/>
      <c r="L81" s="143"/>
      <c r="S81" s="36"/>
      <c r="T81" s="36"/>
      <c r="U81" s="36"/>
      <c r="V81" s="36"/>
      <c r="W81" s="36"/>
      <c r="X81" s="36"/>
      <c r="Y81" s="36"/>
      <c r="Z81" s="36"/>
      <c r="AA81" s="36"/>
      <c r="AB81" s="36"/>
      <c r="AC81" s="36"/>
      <c r="AD81" s="36"/>
      <c r="AE81" s="36"/>
    </row>
    <row r="85" s="2" customFormat="1" ht="6.96" customHeight="1">
      <c r="A85" s="36"/>
      <c r="B85" s="59"/>
      <c r="C85" s="60"/>
      <c r="D85" s="60"/>
      <c r="E85" s="60"/>
      <c r="F85" s="60"/>
      <c r="G85" s="60"/>
      <c r="H85" s="60"/>
      <c r="I85" s="60"/>
      <c r="J85" s="60"/>
      <c r="K85" s="60"/>
      <c r="L85" s="143"/>
      <c r="S85" s="36"/>
      <c r="T85" s="36"/>
      <c r="U85" s="36"/>
      <c r="V85" s="36"/>
      <c r="W85" s="36"/>
      <c r="X85" s="36"/>
      <c r="Y85" s="36"/>
      <c r="Z85" s="36"/>
      <c r="AA85" s="36"/>
      <c r="AB85" s="36"/>
      <c r="AC85" s="36"/>
      <c r="AD85" s="36"/>
      <c r="AE85" s="36"/>
    </row>
    <row r="86" s="2" customFormat="1" ht="24.96" customHeight="1">
      <c r="A86" s="36"/>
      <c r="B86" s="37"/>
      <c r="C86" s="21" t="s">
        <v>290</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16</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168" t="str">
        <f>E7</f>
        <v>Stavební úpravy a přístavba objektu FLD-3.etapa</v>
      </c>
      <c r="F89" s="30"/>
      <c r="G89" s="30"/>
      <c r="H89" s="30"/>
      <c r="I89" s="38"/>
      <c r="J89" s="38"/>
      <c r="K89" s="38"/>
      <c r="L89" s="143"/>
      <c r="S89" s="36"/>
      <c r="T89" s="36"/>
      <c r="U89" s="36"/>
      <c r="V89" s="36"/>
      <c r="W89" s="36"/>
      <c r="X89" s="36"/>
      <c r="Y89" s="36"/>
      <c r="Z89" s="36"/>
      <c r="AA89" s="36"/>
      <c r="AB89" s="36"/>
      <c r="AC89" s="36"/>
      <c r="AD89" s="36"/>
      <c r="AE89" s="36"/>
    </row>
    <row r="90" s="1" customFormat="1" ht="12" customHeight="1">
      <c r="B90" s="19"/>
      <c r="C90" s="30" t="s">
        <v>271</v>
      </c>
      <c r="D90" s="20"/>
      <c r="E90" s="20"/>
      <c r="F90" s="20"/>
      <c r="G90" s="20"/>
      <c r="H90" s="20"/>
      <c r="I90" s="20"/>
      <c r="J90" s="20"/>
      <c r="K90" s="20"/>
      <c r="L90" s="18"/>
    </row>
    <row r="91" s="2" customFormat="1" ht="16.5" customHeight="1">
      <c r="A91" s="36"/>
      <c r="B91" s="37"/>
      <c r="C91" s="38"/>
      <c r="D91" s="38"/>
      <c r="E91" s="168" t="s">
        <v>2359</v>
      </c>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273</v>
      </c>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6.5" customHeight="1">
      <c r="A93" s="36"/>
      <c r="B93" s="37"/>
      <c r="C93" s="38"/>
      <c r="D93" s="38"/>
      <c r="E93" s="67" t="str">
        <f>E11</f>
        <v>2020-019-04-07 - TPS -1.4.5.- Silnoproud</v>
      </c>
      <c r="F93" s="38"/>
      <c r="G93" s="38"/>
      <c r="H93" s="38"/>
      <c r="I93" s="38"/>
      <c r="J93" s="38"/>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12" customHeight="1">
      <c r="A95" s="36"/>
      <c r="B95" s="37"/>
      <c r="C95" s="30" t="s">
        <v>21</v>
      </c>
      <c r="D95" s="38"/>
      <c r="E95" s="38"/>
      <c r="F95" s="25" t="str">
        <f>F14</f>
        <v xml:space="preserve">KAMÝCKÁ 1176, PRAHA - SUCHDOL </v>
      </c>
      <c r="G95" s="38"/>
      <c r="H95" s="38"/>
      <c r="I95" s="30" t="s">
        <v>23</v>
      </c>
      <c r="J95" s="70" t="str">
        <f>IF(J14="","",J14)</f>
        <v>16. 10. 2020</v>
      </c>
      <c r="K95" s="38"/>
      <c r="L95" s="143"/>
      <c r="S95" s="36"/>
      <c r="T95" s="36"/>
      <c r="U95" s="36"/>
      <c r="V95" s="36"/>
      <c r="W95" s="36"/>
      <c r="X95" s="36"/>
      <c r="Y95" s="36"/>
      <c r="Z95" s="36"/>
      <c r="AA95" s="36"/>
      <c r="AB95" s="36"/>
      <c r="AC95" s="36"/>
      <c r="AD95" s="36"/>
      <c r="AE95" s="36"/>
    </row>
    <row r="96" s="2" customFormat="1" ht="6.96"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2" customFormat="1" ht="40.05" customHeight="1">
      <c r="A97" s="36"/>
      <c r="B97" s="37"/>
      <c r="C97" s="30" t="s">
        <v>25</v>
      </c>
      <c r="D97" s="38"/>
      <c r="E97" s="38"/>
      <c r="F97" s="25" t="str">
        <f>E17</f>
        <v>ČZU V PRAZE, FAKULTA LESNICKÁ A DŘEVAŘSKÁ, Praha 6</v>
      </c>
      <c r="G97" s="38"/>
      <c r="H97" s="38"/>
      <c r="I97" s="30" t="s">
        <v>33</v>
      </c>
      <c r="J97" s="34" t="str">
        <f>E23</f>
        <v>Ing. Vladimír Čapka Gerstnerova 5/658 Praha 7</v>
      </c>
      <c r="K97" s="38"/>
      <c r="L97" s="143"/>
      <c r="S97" s="36"/>
      <c r="T97" s="36"/>
      <c r="U97" s="36"/>
      <c r="V97" s="36"/>
      <c r="W97" s="36"/>
      <c r="X97" s="36"/>
      <c r="Y97" s="36"/>
      <c r="Z97" s="36"/>
      <c r="AA97" s="36"/>
      <c r="AB97" s="36"/>
      <c r="AC97" s="36"/>
      <c r="AD97" s="36"/>
      <c r="AE97" s="36"/>
    </row>
    <row r="98" s="2" customFormat="1" ht="25.65" customHeight="1">
      <c r="A98" s="36"/>
      <c r="B98" s="37"/>
      <c r="C98" s="30" t="s">
        <v>31</v>
      </c>
      <c r="D98" s="38"/>
      <c r="E98" s="38"/>
      <c r="F98" s="25" t="str">
        <f>IF(E20="","",E20)</f>
        <v>Vyplň údaj</v>
      </c>
      <c r="G98" s="38"/>
      <c r="H98" s="38"/>
      <c r="I98" s="30" t="s">
        <v>36</v>
      </c>
      <c r="J98" s="34" t="str">
        <f>E26</f>
        <v>Ing. Dana Mlejnková</v>
      </c>
      <c r="K98" s="38"/>
      <c r="L98" s="143"/>
      <c r="S98" s="36"/>
      <c r="T98" s="36"/>
      <c r="U98" s="36"/>
      <c r="V98" s="36"/>
      <c r="W98" s="36"/>
      <c r="X98" s="36"/>
      <c r="Y98" s="36"/>
      <c r="Z98" s="36"/>
      <c r="AA98" s="36"/>
      <c r="AB98" s="36"/>
      <c r="AC98" s="36"/>
      <c r="AD98" s="36"/>
      <c r="AE98" s="36"/>
    </row>
    <row r="99" s="2" customFormat="1" ht="10.32" customHeight="1">
      <c r="A99" s="36"/>
      <c r="B99" s="37"/>
      <c r="C99" s="38"/>
      <c r="D99" s="38"/>
      <c r="E99" s="38"/>
      <c r="F99" s="38"/>
      <c r="G99" s="38"/>
      <c r="H99" s="38"/>
      <c r="I99" s="38"/>
      <c r="J99" s="38"/>
      <c r="K99" s="38"/>
      <c r="L99" s="143"/>
      <c r="S99" s="36"/>
      <c r="T99" s="36"/>
      <c r="U99" s="36"/>
      <c r="V99" s="36"/>
      <c r="W99" s="36"/>
      <c r="X99" s="36"/>
      <c r="Y99" s="36"/>
      <c r="Z99" s="36"/>
      <c r="AA99" s="36"/>
      <c r="AB99" s="36"/>
      <c r="AC99" s="36"/>
      <c r="AD99" s="36"/>
      <c r="AE99" s="36"/>
    </row>
    <row r="100" s="11" customFormat="1" ht="29.28" customHeight="1">
      <c r="A100" s="184"/>
      <c r="B100" s="185"/>
      <c r="C100" s="186" t="s">
        <v>291</v>
      </c>
      <c r="D100" s="187" t="s">
        <v>59</v>
      </c>
      <c r="E100" s="187" t="s">
        <v>55</v>
      </c>
      <c r="F100" s="187" t="s">
        <v>56</v>
      </c>
      <c r="G100" s="187" t="s">
        <v>292</v>
      </c>
      <c r="H100" s="187" t="s">
        <v>293</v>
      </c>
      <c r="I100" s="187" t="s">
        <v>294</v>
      </c>
      <c r="J100" s="187" t="s">
        <v>279</v>
      </c>
      <c r="K100" s="188" t="s">
        <v>295</v>
      </c>
      <c r="L100" s="189"/>
      <c r="M100" s="90" t="s">
        <v>19</v>
      </c>
      <c r="N100" s="91" t="s">
        <v>44</v>
      </c>
      <c r="O100" s="91" t="s">
        <v>296</v>
      </c>
      <c r="P100" s="91" t="s">
        <v>297</v>
      </c>
      <c r="Q100" s="91" t="s">
        <v>298</v>
      </c>
      <c r="R100" s="91" t="s">
        <v>299</v>
      </c>
      <c r="S100" s="91" t="s">
        <v>300</v>
      </c>
      <c r="T100" s="92" t="s">
        <v>301</v>
      </c>
      <c r="U100" s="184"/>
      <c r="V100" s="184"/>
      <c r="W100" s="184"/>
      <c r="X100" s="184"/>
      <c r="Y100" s="184"/>
      <c r="Z100" s="184"/>
      <c r="AA100" s="184"/>
      <c r="AB100" s="184"/>
      <c r="AC100" s="184"/>
      <c r="AD100" s="184"/>
      <c r="AE100" s="184"/>
    </row>
    <row r="101" s="2" customFormat="1" ht="22.8" customHeight="1">
      <c r="A101" s="36"/>
      <c r="B101" s="37"/>
      <c r="C101" s="97" t="s">
        <v>302</v>
      </c>
      <c r="D101" s="38"/>
      <c r="E101" s="38"/>
      <c r="F101" s="38"/>
      <c r="G101" s="38"/>
      <c r="H101" s="38"/>
      <c r="I101" s="38"/>
      <c r="J101" s="190">
        <f>BK101</f>
        <v>0</v>
      </c>
      <c r="K101" s="38"/>
      <c r="L101" s="42"/>
      <c r="M101" s="93"/>
      <c r="N101" s="191"/>
      <c r="O101" s="94"/>
      <c r="P101" s="192">
        <f>P102</f>
        <v>0</v>
      </c>
      <c r="Q101" s="94"/>
      <c r="R101" s="192">
        <f>R102</f>
        <v>0</v>
      </c>
      <c r="S101" s="94"/>
      <c r="T101" s="193">
        <f>T102</f>
        <v>0</v>
      </c>
      <c r="U101" s="36"/>
      <c r="V101" s="36"/>
      <c r="W101" s="36"/>
      <c r="X101" s="36"/>
      <c r="Y101" s="36"/>
      <c r="Z101" s="36"/>
      <c r="AA101" s="36"/>
      <c r="AB101" s="36"/>
      <c r="AC101" s="36"/>
      <c r="AD101" s="36"/>
      <c r="AE101" s="36"/>
      <c r="AT101" s="15" t="s">
        <v>73</v>
      </c>
      <c r="AU101" s="15" t="s">
        <v>280</v>
      </c>
      <c r="BK101" s="194">
        <f>BK102</f>
        <v>0</v>
      </c>
    </row>
    <row r="102" s="12" customFormat="1" ht="25.92" customHeight="1">
      <c r="A102" s="12"/>
      <c r="B102" s="195"/>
      <c r="C102" s="196"/>
      <c r="D102" s="197" t="s">
        <v>73</v>
      </c>
      <c r="E102" s="198" t="s">
        <v>408</v>
      </c>
      <c r="F102" s="198" t="s">
        <v>409</v>
      </c>
      <c r="G102" s="196"/>
      <c r="H102" s="196"/>
      <c r="I102" s="199"/>
      <c r="J102" s="200">
        <f>BK102</f>
        <v>0</v>
      </c>
      <c r="K102" s="196"/>
      <c r="L102" s="201"/>
      <c r="M102" s="202"/>
      <c r="N102" s="203"/>
      <c r="O102" s="203"/>
      <c r="P102" s="204">
        <f>P103</f>
        <v>0</v>
      </c>
      <c r="Q102" s="203"/>
      <c r="R102" s="204">
        <f>R103</f>
        <v>0</v>
      </c>
      <c r="S102" s="203"/>
      <c r="T102" s="205">
        <f>T103</f>
        <v>0</v>
      </c>
      <c r="U102" s="12"/>
      <c r="V102" s="12"/>
      <c r="W102" s="12"/>
      <c r="X102" s="12"/>
      <c r="Y102" s="12"/>
      <c r="Z102" s="12"/>
      <c r="AA102" s="12"/>
      <c r="AB102" s="12"/>
      <c r="AC102" s="12"/>
      <c r="AD102" s="12"/>
      <c r="AE102" s="12"/>
      <c r="AR102" s="206" t="s">
        <v>83</v>
      </c>
      <c r="AT102" s="207" t="s">
        <v>73</v>
      </c>
      <c r="AU102" s="207" t="s">
        <v>74</v>
      </c>
      <c r="AY102" s="206" t="s">
        <v>305</v>
      </c>
      <c r="BK102" s="208">
        <f>BK103</f>
        <v>0</v>
      </c>
    </row>
    <row r="103" s="12" customFormat="1" ht="22.8" customHeight="1">
      <c r="A103" s="12"/>
      <c r="B103" s="195"/>
      <c r="C103" s="196"/>
      <c r="D103" s="197" t="s">
        <v>73</v>
      </c>
      <c r="E103" s="209" t="s">
        <v>3194</v>
      </c>
      <c r="F103" s="209" t="s">
        <v>3195</v>
      </c>
      <c r="G103" s="196"/>
      <c r="H103" s="196"/>
      <c r="I103" s="199"/>
      <c r="J103" s="210">
        <f>BK103</f>
        <v>0</v>
      </c>
      <c r="K103" s="196"/>
      <c r="L103" s="201"/>
      <c r="M103" s="202"/>
      <c r="N103" s="203"/>
      <c r="O103" s="203"/>
      <c r="P103" s="204">
        <f>P104+P114+P124+P147+P164+P175+P187+P191+P196+P201+P209+P222+P239+P246</f>
        <v>0</v>
      </c>
      <c r="Q103" s="203"/>
      <c r="R103" s="204">
        <f>R104+R114+R124+R147+R164+R175+R187+R191+R196+R201+R209+R222+R239+R246</f>
        <v>0</v>
      </c>
      <c r="S103" s="203"/>
      <c r="T103" s="205">
        <f>T104+T114+T124+T147+T164+T175+T187+T191+T196+T201+T209+T222+T239+T246</f>
        <v>0</v>
      </c>
      <c r="U103" s="12"/>
      <c r="V103" s="12"/>
      <c r="W103" s="12"/>
      <c r="X103" s="12"/>
      <c r="Y103" s="12"/>
      <c r="Z103" s="12"/>
      <c r="AA103" s="12"/>
      <c r="AB103" s="12"/>
      <c r="AC103" s="12"/>
      <c r="AD103" s="12"/>
      <c r="AE103" s="12"/>
      <c r="AR103" s="206" t="s">
        <v>83</v>
      </c>
      <c r="AT103" s="207" t="s">
        <v>73</v>
      </c>
      <c r="AU103" s="207" t="s">
        <v>81</v>
      </c>
      <c r="AY103" s="206" t="s">
        <v>305</v>
      </c>
      <c r="BK103" s="208">
        <f>BK104+BK114+BK124+BK147+BK164+BK175+BK187+BK191+BK196+BK201+BK209+BK222+BK239+BK246</f>
        <v>0</v>
      </c>
    </row>
    <row r="104" s="12" customFormat="1" ht="20.88" customHeight="1">
      <c r="A104" s="12"/>
      <c r="B104" s="195"/>
      <c r="C104" s="196"/>
      <c r="D104" s="197" t="s">
        <v>73</v>
      </c>
      <c r="E104" s="209" t="s">
        <v>3196</v>
      </c>
      <c r="F104" s="209" t="s">
        <v>3197</v>
      </c>
      <c r="G104" s="196"/>
      <c r="H104" s="196"/>
      <c r="I104" s="199"/>
      <c r="J104" s="210">
        <f>BK104</f>
        <v>0</v>
      </c>
      <c r="K104" s="196"/>
      <c r="L104" s="201"/>
      <c r="M104" s="202"/>
      <c r="N104" s="203"/>
      <c r="O104" s="203"/>
      <c r="P104" s="204">
        <f>SUM(P105:P113)</f>
        <v>0</v>
      </c>
      <c r="Q104" s="203"/>
      <c r="R104" s="204">
        <f>SUM(R105:R113)</f>
        <v>0</v>
      </c>
      <c r="S104" s="203"/>
      <c r="T104" s="205">
        <f>SUM(T105:T113)</f>
        <v>0</v>
      </c>
      <c r="U104" s="12"/>
      <c r="V104" s="12"/>
      <c r="W104" s="12"/>
      <c r="X104" s="12"/>
      <c r="Y104" s="12"/>
      <c r="Z104" s="12"/>
      <c r="AA104" s="12"/>
      <c r="AB104" s="12"/>
      <c r="AC104" s="12"/>
      <c r="AD104" s="12"/>
      <c r="AE104" s="12"/>
      <c r="AR104" s="206" t="s">
        <v>81</v>
      </c>
      <c r="AT104" s="207" t="s">
        <v>73</v>
      </c>
      <c r="AU104" s="207" t="s">
        <v>83</v>
      </c>
      <c r="AY104" s="206" t="s">
        <v>305</v>
      </c>
      <c r="BK104" s="208">
        <f>SUM(BK105:BK113)</f>
        <v>0</v>
      </c>
    </row>
    <row r="105" s="2" customFormat="1" ht="14.4" customHeight="1">
      <c r="A105" s="36"/>
      <c r="B105" s="37"/>
      <c r="C105" s="211" t="s">
        <v>81</v>
      </c>
      <c r="D105" s="211" t="s">
        <v>308</v>
      </c>
      <c r="E105" s="212" t="s">
        <v>3196</v>
      </c>
      <c r="F105" s="213" t="s">
        <v>3198</v>
      </c>
      <c r="G105" s="214" t="s">
        <v>940</v>
      </c>
      <c r="H105" s="215">
        <v>1</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376</v>
      </c>
      <c r="AT105" s="222" t="s">
        <v>308</v>
      </c>
      <c r="AU105" s="222" t="s">
        <v>112</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3199</v>
      </c>
    </row>
    <row r="106" s="2" customFormat="1" ht="14.4" customHeight="1">
      <c r="A106" s="36"/>
      <c r="B106" s="37"/>
      <c r="C106" s="211" t="s">
        <v>83</v>
      </c>
      <c r="D106" s="211" t="s">
        <v>308</v>
      </c>
      <c r="E106" s="212" t="s">
        <v>3200</v>
      </c>
      <c r="F106" s="213" t="s">
        <v>3201</v>
      </c>
      <c r="G106" s="214" t="s">
        <v>940</v>
      </c>
      <c r="H106" s="215">
        <v>1</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376</v>
      </c>
      <c r="AT106" s="222" t="s">
        <v>308</v>
      </c>
      <c r="AU106" s="222" t="s">
        <v>112</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3202</v>
      </c>
    </row>
    <row r="107" s="2" customFormat="1" ht="14.4" customHeight="1">
      <c r="A107" s="36"/>
      <c r="B107" s="37"/>
      <c r="C107" s="211" t="s">
        <v>112</v>
      </c>
      <c r="D107" s="211" t="s">
        <v>308</v>
      </c>
      <c r="E107" s="212" t="s">
        <v>3203</v>
      </c>
      <c r="F107" s="213" t="s">
        <v>3204</v>
      </c>
      <c r="G107" s="214" t="s">
        <v>940</v>
      </c>
      <c r="H107" s="215">
        <v>1</v>
      </c>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112</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3205</v>
      </c>
    </row>
    <row r="108" s="2" customFormat="1" ht="14.4" customHeight="1">
      <c r="A108" s="36"/>
      <c r="B108" s="37"/>
      <c r="C108" s="211" t="s">
        <v>313</v>
      </c>
      <c r="D108" s="211" t="s">
        <v>308</v>
      </c>
      <c r="E108" s="212" t="s">
        <v>3206</v>
      </c>
      <c r="F108" s="213" t="s">
        <v>3207</v>
      </c>
      <c r="G108" s="214" t="s">
        <v>940</v>
      </c>
      <c r="H108" s="215">
        <v>1</v>
      </c>
      <c r="I108" s="216"/>
      <c r="J108" s="217">
        <f>ROUND(I108*H108,2)</f>
        <v>0</v>
      </c>
      <c r="K108" s="213" t="s">
        <v>19</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376</v>
      </c>
      <c r="AT108" s="222" t="s">
        <v>308</v>
      </c>
      <c r="AU108" s="222" t="s">
        <v>112</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3208</v>
      </c>
    </row>
    <row r="109" s="2" customFormat="1" ht="14.4" customHeight="1">
      <c r="A109" s="36"/>
      <c r="B109" s="37"/>
      <c r="C109" s="211" t="s">
        <v>330</v>
      </c>
      <c r="D109" s="211" t="s">
        <v>308</v>
      </c>
      <c r="E109" s="212" t="s">
        <v>3209</v>
      </c>
      <c r="F109" s="213" t="s">
        <v>3210</v>
      </c>
      <c r="G109" s="214" t="s">
        <v>940</v>
      </c>
      <c r="H109" s="215">
        <v>1</v>
      </c>
      <c r="I109" s="216"/>
      <c r="J109" s="217">
        <f>ROUND(I109*H109,2)</f>
        <v>0</v>
      </c>
      <c r="K109" s="213" t="s">
        <v>19</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376</v>
      </c>
      <c r="AT109" s="222" t="s">
        <v>308</v>
      </c>
      <c r="AU109" s="222" t="s">
        <v>112</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3211</v>
      </c>
    </row>
    <row r="110" s="2" customFormat="1" ht="14.4" customHeight="1">
      <c r="A110" s="36"/>
      <c r="B110" s="37"/>
      <c r="C110" s="211" t="s">
        <v>334</v>
      </c>
      <c r="D110" s="211" t="s">
        <v>308</v>
      </c>
      <c r="E110" s="212" t="s">
        <v>3212</v>
      </c>
      <c r="F110" s="213" t="s">
        <v>3213</v>
      </c>
      <c r="G110" s="214" t="s">
        <v>940</v>
      </c>
      <c r="H110" s="215">
        <v>1</v>
      </c>
      <c r="I110" s="216"/>
      <c r="J110" s="217">
        <f>ROUND(I110*H110,2)</f>
        <v>0</v>
      </c>
      <c r="K110" s="213" t="s">
        <v>19</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376</v>
      </c>
      <c r="AT110" s="222" t="s">
        <v>308</v>
      </c>
      <c r="AU110" s="222" t="s">
        <v>112</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3214</v>
      </c>
    </row>
    <row r="111" s="2" customFormat="1" ht="14.4" customHeight="1">
      <c r="A111" s="36"/>
      <c r="B111" s="37"/>
      <c r="C111" s="211" t="s">
        <v>338</v>
      </c>
      <c r="D111" s="211" t="s">
        <v>308</v>
      </c>
      <c r="E111" s="212" t="s">
        <v>3215</v>
      </c>
      <c r="F111" s="213" t="s">
        <v>3216</v>
      </c>
      <c r="G111" s="214" t="s">
        <v>940</v>
      </c>
      <c r="H111" s="215">
        <v>1</v>
      </c>
      <c r="I111" s="216"/>
      <c r="J111" s="217">
        <f>ROUND(I111*H111,2)</f>
        <v>0</v>
      </c>
      <c r="K111" s="213" t="s">
        <v>19</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376</v>
      </c>
      <c r="AT111" s="222" t="s">
        <v>308</v>
      </c>
      <c r="AU111" s="222" t="s">
        <v>112</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3217</v>
      </c>
    </row>
    <row r="112" s="2" customFormat="1" ht="14.4" customHeight="1">
      <c r="A112" s="36"/>
      <c r="B112" s="37"/>
      <c r="C112" s="211" t="s">
        <v>342</v>
      </c>
      <c r="D112" s="211" t="s">
        <v>308</v>
      </c>
      <c r="E112" s="212" t="s">
        <v>3218</v>
      </c>
      <c r="F112" s="213" t="s">
        <v>3219</v>
      </c>
      <c r="G112" s="214" t="s">
        <v>940</v>
      </c>
      <c r="H112" s="215">
        <v>1</v>
      </c>
      <c r="I112" s="216"/>
      <c r="J112" s="217">
        <f>ROUND(I112*H112,2)</f>
        <v>0</v>
      </c>
      <c r="K112" s="213" t="s">
        <v>19</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112</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3220</v>
      </c>
    </row>
    <row r="113" s="2" customFormat="1" ht="14.4" customHeight="1">
      <c r="A113" s="36"/>
      <c r="B113" s="37"/>
      <c r="C113" s="211" t="s">
        <v>346</v>
      </c>
      <c r="D113" s="211" t="s">
        <v>308</v>
      </c>
      <c r="E113" s="212" t="s">
        <v>3221</v>
      </c>
      <c r="F113" s="213" t="s">
        <v>3222</v>
      </c>
      <c r="G113" s="214" t="s">
        <v>940</v>
      </c>
      <c r="H113" s="215">
        <v>1</v>
      </c>
      <c r="I113" s="216"/>
      <c r="J113" s="217">
        <f>ROUND(I113*H113,2)</f>
        <v>0</v>
      </c>
      <c r="K113" s="213" t="s">
        <v>19</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376</v>
      </c>
      <c r="AT113" s="222" t="s">
        <v>308</v>
      </c>
      <c r="AU113" s="222" t="s">
        <v>112</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3223</v>
      </c>
    </row>
    <row r="114" s="12" customFormat="1" ht="20.88" customHeight="1">
      <c r="A114" s="12"/>
      <c r="B114" s="195"/>
      <c r="C114" s="196"/>
      <c r="D114" s="197" t="s">
        <v>73</v>
      </c>
      <c r="E114" s="209" t="s">
        <v>3224</v>
      </c>
      <c r="F114" s="209" t="s">
        <v>2695</v>
      </c>
      <c r="G114" s="196"/>
      <c r="H114" s="196"/>
      <c r="I114" s="199"/>
      <c r="J114" s="210">
        <f>BK114</f>
        <v>0</v>
      </c>
      <c r="K114" s="196"/>
      <c r="L114" s="201"/>
      <c r="M114" s="202"/>
      <c r="N114" s="203"/>
      <c r="O114" s="203"/>
      <c r="P114" s="204">
        <f>SUM(P115:P123)</f>
        <v>0</v>
      </c>
      <c r="Q114" s="203"/>
      <c r="R114" s="204">
        <f>SUM(R115:R123)</f>
        <v>0</v>
      </c>
      <c r="S114" s="203"/>
      <c r="T114" s="205">
        <f>SUM(T115:T123)</f>
        <v>0</v>
      </c>
      <c r="U114" s="12"/>
      <c r="V114" s="12"/>
      <c r="W114" s="12"/>
      <c r="X114" s="12"/>
      <c r="Y114" s="12"/>
      <c r="Z114" s="12"/>
      <c r="AA114" s="12"/>
      <c r="AB114" s="12"/>
      <c r="AC114" s="12"/>
      <c r="AD114" s="12"/>
      <c r="AE114" s="12"/>
      <c r="AR114" s="206" t="s">
        <v>81</v>
      </c>
      <c r="AT114" s="207" t="s">
        <v>73</v>
      </c>
      <c r="AU114" s="207" t="s">
        <v>83</v>
      </c>
      <c r="AY114" s="206" t="s">
        <v>305</v>
      </c>
      <c r="BK114" s="208">
        <f>SUM(BK115:BK123)</f>
        <v>0</v>
      </c>
    </row>
    <row r="115" s="2" customFormat="1" ht="14.4" customHeight="1">
      <c r="A115" s="36"/>
      <c r="B115" s="37"/>
      <c r="C115" s="211" t="s">
        <v>350</v>
      </c>
      <c r="D115" s="211" t="s">
        <v>308</v>
      </c>
      <c r="E115" s="212" t="s">
        <v>3225</v>
      </c>
      <c r="F115" s="213" t="s">
        <v>3226</v>
      </c>
      <c r="G115" s="214" t="s">
        <v>940</v>
      </c>
      <c r="H115" s="215">
        <v>1</v>
      </c>
      <c r="I115" s="216"/>
      <c r="J115" s="217">
        <f>ROUND(I115*H115,2)</f>
        <v>0</v>
      </c>
      <c r="K115" s="213" t="s">
        <v>19</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376</v>
      </c>
      <c r="AT115" s="222" t="s">
        <v>308</v>
      </c>
      <c r="AU115" s="222" t="s">
        <v>112</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3227</v>
      </c>
    </row>
    <row r="116" s="2" customFormat="1" ht="14.4" customHeight="1">
      <c r="A116" s="36"/>
      <c r="B116" s="37"/>
      <c r="C116" s="211" t="s">
        <v>354</v>
      </c>
      <c r="D116" s="211" t="s">
        <v>308</v>
      </c>
      <c r="E116" s="212" t="s">
        <v>3228</v>
      </c>
      <c r="F116" s="213" t="s">
        <v>3229</v>
      </c>
      <c r="G116" s="214" t="s">
        <v>940</v>
      </c>
      <c r="H116" s="215">
        <v>1</v>
      </c>
      <c r="I116" s="216"/>
      <c r="J116" s="217">
        <f>ROUND(I116*H116,2)</f>
        <v>0</v>
      </c>
      <c r="K116" s="213" t="s">
        <v>19</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376</v>
      </c>
      <c r="AT116" s="222" t="s">
        <v>308</v>
      </c>
      <c r="AU116" s="222" t="s">
        <v>112</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3230</v>
      </c>
    </row>
    <row r="117" s="2" customFormat="1" ht="14.4" customHeight="1">
      <c r="A117" s="36"/>
      <c r="B117" s="37"/>
      <c r="C117" s="211" t="s">
        <v>358</v>
      </c>
      <c r="D117" s="211" t="s">
        <v>308</v>
      </c>
      <c r="E117" s="212" t="s">
        <v>3231</v>
      </c>
      <c r="F117" s="213" t="s">
        <v>3232</v>
      </c>
      <c r="G117" s="214" t="s">
        <v>940</v>
      </c>
      <c r="H117" s="215">
        <v>1</v>
      </c>
      <c r="I117" s="216"/>
      <c r="J117" s="217">
        <f>ROUND(I117*H117,2)</f>
        <v>0</v>
      </c>
      <c r="K117" s="213" t="s">
        <v>19</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376</v>
      </c>
      <c r="AT117" s="222" t="s">
        <v>308</v>
      </c>
      <c r="AU117" s="222" t="s">
        <v>112</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3233</v>
      </c>
    </row>
    <row r="118" s="2" customFormat="1" ht="14.4" customHeight="1">
      <c r="A118" s="36"/>
      <c r="B118" s="37"/>
      <c r="C118" s="211" t="s">
        <v>362</v>
      </c>
      <c r="D118" s="211" t="s">
        <v>308</v>
      </c>
      <c r="E118" s="212" t="s">
        <v>3234</v>
      </c>
      <c r="F118" s="213" t="s">
        <v>3235</v>
      </c>
      <c r="G118" s="214" t="s">
        <v>940</v>
      </c>
      <c r="H118" s="215">
        <v>1</v>
      </c>
      <c r="I118" s="216"/>
      <c r="J118" s="217">
        <f>ROUND(I118*H118,2)</f>
        <v>0</v>
      </c>
      <c r="K118" s="213" t="s">
        <v>19</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112</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3236</v>
      </c>
    </row>
    <row r="119" s="2" customFormat="1" ht="14.4" customHeight="1">
      <c r="A119" s="36"/>
      <c r="B119" s="37"/>
      <c r="C119" s="211" t="s">
        <v>367</v>
      </c>
      <c r="D119" s="211" t="s">
        <v>308</v>
      </c>
      <c r="E119" s="212" t="s">
        <v>3237</v>
      </c>
      <c r="F119" s="213" t="s">
        <v>3238</v>
      </c>
      <c r="G119" s="214" t="s">
        <v>940</v>
      </c>
      <c r="H119" s="215">
        <v>1</v>
      </c>
      <c r="I119" s="216"/>
      <c r="J119" s="217">
        <f>ROUND(I119*H119,2)</f>
        <v>0</v>
      </c>
      <c r="K119" s="213" t="s">
        <v>19</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376</v>
      </c>
      <c r="AT119" s="222" t="s">
        <v>308</v>
      </c>
      <c r="AU119" s="222" t="s">
        <v>112</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3239</v>
      </c>
    </row>
    <row r="120" s="2" customFormat="1" ht="14.4" customHeight="1">
      <c r="A120" s="36"/>
      <c r="B120" s="37"/>
      <c r="C120" s="211" t="s">
        <v>8</v>
      </c>
      <c r="D120" s="211" t="s">
        <v>308</v>
      </c>
      <c r="E120" s="212" t="s">
        <v>3240</v>
      </c>
      <c r="F120" s="213" t="s">
        <v>3241</v>
      </c>
      <c r="G120" s="214" t="s">
        <v>940</v>
      </c>
      <c r="H120" s="215">
        <v>1</v>
      </c>
      <c r="I120" s="216"/>
      <c r="J120" s="217">
        <f>ROUND(I120*H120,2)</f>
        <v>0</v>
      </c>
      <c r="K120" s="213" t="s">
        <v>19</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376</v>
      </c>
      <c r="AT120" s="222" t="s">
        <v>308</v>
      </c>
      <c r="AU120" s="222" t="s">
        <v>112</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3242</v>
      </c>
    </row>
    <row r="121" s="2" customFormat="1" ht="14.4" customHeight="1">
      <c r="A121" s="36"/>
      <c r="B121" s="37"/>
      <c r="C121" s="211" t="s">
        <v>376</v>
      </c>
      <c r="D121" s="211" t="s">
        <v>308</v>
      </c>
      <c r="E121" s="212" t="s">
        <v>3243</v>
      </c>
      <c r="F121" s="213" t="s">
        <v>3244</v>
      </c>
      <c r="G121" s="214" t="s">
        <v>940</v>
      </c>
      <c r="H121" s="215">
        <v>1</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112</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3245</v>
      </c>
    </row>
    <row r="122" s="2" customFormat="1" ht="14.4" customHeight="1">
      <c r="A122" s="36"/>
      <c r="B122" s="37"/>
      <c r="C122" s="211" t="s">
        <v>381</v>
      </c>
      <c r="D122" s="211" t="s">
        <v>308</v>
      </c>
      <c r="E122" s="212" t="s">
        <v>3246</v>
      </c>
      <c r="F122" s="213" t="s">
        <v>3247</v>
      </c>
      <c r="G122" s="214" t="s">
        <v>940</v>
      </c>
      <c r="H122" s="215">
        <v>1</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112</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3248</v>
      </c>
    </row>
    <row r="123" s="2" customFormat="1" ht="14.4" customHeight="1">
      <c r="A123" s="36"/>
      <c r="B123" s="37"/>
      <c r="C123" s="211" t="s">
        <v>385</v>
      </c>
      <c r="D123" s="211" t="s">
        <v>308</v>
      </c>
      <c r="E123" s="212" t="s">
        <v>3249</v>
      </c>
      <c r="F123" s="213" t="s">
        <v>3250</v>
      </c>
      <c r="G123" s="214" t="s">
        <v>940</v>
      </c>
      <c r="H123" s="215">
        <v>1</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376</v>
      </c>
      <c r="AT123" s="222" t="s">
        <v>308</v>
      </c>
      <c r="AU123" s="222" t="s">
        <v>112</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3251</v>
      </c>
    </row>
    <row r="124" s="12" customFormat="1" ht="20.88" customHeight="1">
      <c r="A124" s="12"/>
      <c r="B124" s="195"/>
      <c r="C124" s="196"/>
      <c r="D124" s="197" t="s">
        <v>73</v>
      </c>
      <c r="E124" s="209" t="s">
        <v>3252</v>
      </c>
      <c r="F124" s="209" t="s">
        <v>3253</v>
      </c>
      <c r="G124" s="196"/>
      <c r="H124" s="196"/>
      <c r="I124" s="199"/>
      <c r="J124" s="210">
        <f>BK124</f>
        <v>0</v>
      </c>
      <c r="K124" s="196"/>
      <c r="L124" s="201"/>
      <c r="M124" s="202"/>
      <c r="N124" s="203"/>
      <c r="O124" s="203"/>
      <c r="P124" s="204">
        <f>SUM(P125:P146)</f>
        <v>0</v>
      </c>
      <c r="Q124" s="203"/>
      <c r="R124" s="204">
        <f>SUM(R125:R146)</f>
        <v>0</v>
      </c>
      <c r="S124" s="203"/>
      <c r="T124" s="205">
        <f>SUM(T125:T146)</f>
        <v>0</v>
      </c>
      <c r="U124" s="12"/>
      <c r="V124" s="12"/>
      <c r="W124" s="12"/>
      <c r="X124" s="12"/>
      <c r="Y124" s="12"/>
      <c r="Z124" s="12"/>
      <c r="AA124" s="12"/>
      <c r="AB124" s="12"/>
      <c r="AC124" s="12"/>
      <c r="AD124" s="12"/>
      <c r="AE124" s="12"/>
      <c r="AR124" s="206" t="s">
        <v>81</v>
      </c>
      <c r="AT124" s="207" t="s">
        <v>73</v>
      </c>
      <c r="AU124" s="207" t="s">
        <v>83</v>
      </c>
      <c r="AY124" s="206" t="s">
        <v>305</v>
      </c>
      <c r="BK124" s="208">
        <f>SUM(BK125:BK146)</f>
        <v>0</v>
      </c>
    </row>
    <row r="125" s="2" customFormat="1" ht="14.4" customHeight="1">
      <c r="A125" s="36"/>
      <c r="B125" s="37"/>
      <c r="C125" s="211" t="s">
        <v>389</v>
      </c>
      <c r="D125" s="211" t="s">
        <v>308</v>
      </c>
      <c r="E125" s="212" t="s">
        <v>3254</v>
      </c>
      <c r="F125" s="213" t="s">
        <v>3255</v>
      </c>
      <c r="G125" s="214" t="s">
        <v>365</v>
      </c>
      <c r="H125" s="215">
        <v>55</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112</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3256</v>
      </c>
    </row>
    <row r="126" s="2" customFormat="1" ht="14.4" customHeight="1">
      <c r="A126" s="36"/>
      <c r="B126" s="37"/>
      <c r="C126" s="211" t="s">
        <v>393</v>
      </c>
      <c r="D126" s="211" t="s">
        <v>308</v>
      </c>
      <c r="E126" s="212" t="s">
        <v>3257</v>
      </c>
      <c r="F126" s="213" t="s">
        <v>3258</v>
      </c>
      <c r="G126" s="214" t="s">
        <v>365</v>
      </c>
      <c r="H126" s="215">
        <v>160</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376</v>
      </c>
      <c r="AT126" s="222" t="s">
        <v>308</v>
      </c>
      <c r="AU126" s="222" t="s">
        <v>112</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3259</v>
      </c>
    </row>
    <row r="127" s="2" customFormat="1" ht="14.4" customHeight="1">
      <c r="A127" s="36"/>
      <c r="B127" s="37"/>
      <c r="C127" s="211" t="s">
        <v>7</v>
      </c>
      <c r="D127" s="211" t="s">
        <v>308</v>
      </c>
      <c r="E127" s="212" t="s">
        <v>3260</v>
      </c>
      <c r="F127" s="213" t="s">
        <v>3261</v>
      </c>
      <c r="G127" s="214" t="s">
        <v>365</v>
      </c>
      <c r="H127" s="215">
        <v>145</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376</v>
      </c>
      <c r="AT127" s="222" t="s">
        <v>308</v>
      </c>
      <c r="AU127" s="222" t="s">
        <v>112</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3262</v>
      </c>
    </row>
    <row r="128" s="2" customFormat="1" ht="14.4" customHeight="1">
      <c r="A128" s="36"/>
      <c r="B128" s="37"/>
      <c r="C128" s="211" t="s">
        <v>400</v>
      </c>
      <c r="D128" s="211" t="s">
        <v>308</v>
      </c>
      <c r="E128" s="212" t="s">
        <v>3263</v>
      </c>
      <c r="F128" s="213" t="s">
        <v>3264</v>
      </c>
      <c r="G128" s="214" t="s">
        <v>365</v>
      </c>
      <c r="H128" s="215">
        <v>70</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376</v>
      </c>
      <c r="AT128" s="222" t="s">
        <v>308</v>
      </c>
      <c r="AU128" s="222" t="s">
        <v>112</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3265</v>
      </c>
    </row>
    <row r="129" s="2" customFormat="1" ht="14.4" customHeight="1">
      <c r="A129" s="36"/>
      <c r="B129" s="37"/>
      <c r="C129" s="211" t="s">
        <v>404</v>
      </c>
      <c r="D129" s="211" t="s">
        <v>308</v>
      </c>
      <c r="E129" s="212" t="s">
        <v>3266</v>
      </c>
      <c r="F129" s="213" t="s">
        <v>3267</v>
      </c>
      <c r="G129" s="214" t="s">
        <v>365</v>
      </c>
      <c r="H129" s="215">
        <v>13600</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376</v>
      </c>
      <c r="AT129" s="222" t="s">
        <v>308</v>
      </c>
      <c r="AU129" s="222" t="s">
        <v>112</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3268</v>
      </c>
    </row>
    <row r="130" s="2" customFormat="1" ht="14.4" customHeight="1">
      <c r="A130" s="36"/>
      <c r="B130" s="37"/>
      <c r="C130" s="211" t="s">
        <v>412</v>
      </c>
      <c r="D130" s="211" t="s">
        <v>308</v>
      </c>
      <c r="E130" s="212" t="s">
        <v>3269</v>
      </c>
      <c r="F130" s="213" t="s">
        <v>3270</v>
      </c>
      <c r="G130" s="214" t="s">
        <v>365</v>
      </c>
      <c r="H130" s="215">
        <v>10850</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376</v>
      </c>
      <c r="AT130" s="222" t="s">
        <v>308</v>
      </c>
      <c r="AU130" s="222" t="s">
        <v>112</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3271</v>
      </c>
    </row>
    <row r="131" s="2" customFormat="1" ht="14.4" customHeight="1">
      <c r="A131" s="36"/>
      <c r="B131" s="37"/>
      <c r="C131" s="211" t="s">
        <v>419</v>
      </c>
      <c r="D131" s="211" t="s">
        <v>308</v>
      </c>
      <c r="E131" s="212" t="s">
        <v>3272</v>
      </c>
      <c r="F131" s="213" t="s">
        <v>3273</v>
      </c>
      <c r="G131" s="214" t="s">
        <v>365</v>
      </c>
      <c r="H131" s="215">
        <v>1480</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376</v>
      </c>
      <c r="AT131" s="222" t="s">
        <v>308</v>
      </c>
      <c r="AU131" s="222" t="s">
        <v>112</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3274</v>
      </c>
    </row>
    <row r="132" s="2" customFormat="1" ht="14.4" customHeight="1">
      <c r="A132" s="36"/>
      <c r="B132" s="37"/>
      <c r="C132" s="211" t="s">
        <v>425</v>
      </c>
      <c r="D132" s="211" t="s">
        <v>308</v>
      </c>
      <c r="E132" s="212" t="s">
        <v>3275</v>
      </c>
      <c r="F132" s="213" t="s">
        <v>3276</v>
      </c>
      <c r="G132" s="214" t="s">
        <v>365</v>
      </c>
      <c r="H132" s="215">
        <v>100</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376</v>
      </c>
      <c r="AT132" s="222" t="s">
        <v>308</v>
      </c>
      <c r="AU132" s="222" t="s">
        <v>112</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3277</v>
      </c>
    </row>
    <row r="133" s="2" customFormat="1" ht="14.4" customHeight="1">
      <c r="A133" s="36"/>
      <c r="B133" s="37"/>
      <c r="C133" s="211" t="s">
        <v>480</v>
      </c>
      <c r="D133" s="211" t="s">
        <v>308</v>
      </c>
      <c r="E133" s="212" t="s">
        <v>3278</v>
      </c>
      <c r="F133" s="213" t="s">
        <v>3279</v>
      </c>
      <c r="G133" s="214" t="s">
        <v>365</v>
      </c>
      <c r="H133" s="215">
        <v>180</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376</v>
      </c>
      <c r="AT133" s="222" t="s">
        <v>308</v>
      </c>
      <c r="AU133" s="222" t="s">
        <v>112</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3280</v>
      </c>
    </row>
    <row r="134" s="2" customFormat="1" ht="14.4" customHeight="1">
      <c r="A134" s="36"/>
      <c r="B134" s="37"/>
      <c r="C134" s="211" t="s">
        <v>482</v>
      </c>
      <c r="D134" s="211" t="s">
        <v>308</v>
      </c>
      <c r="E134" s="212" t="s">
        <v>3281</v>
      </c>
      <c r="F134" s="213" t="s">
        <v>3282</v>
      </c>
      <c r="G134" s="214" t="s">
        <v>365</v>
      </c>
      <c r="H134" s="215">
        <v>300</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376</v>
      </c>
      <c r="AT134" s="222" t="s">
        <v>308</v>
      </c>
      <c r="AU134" s="222" t="s">
        <v>112</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3283</v>
      </c>
    </row>
    <row r="135" s="2" customFormat="1" ht="14.4" customHeight="1">
      <c r="A135" s="36"/>
      <c r="B135" s="37"/>
      <c r="C135" s="211" t="s">
        <v>486</v>
      </c>
      <c r="D135" s="211" t="s">
        <v>308</v>
      </c>
      <c r="E135" s="212" t="s">
        <v>3284</v>
      </c>
      <c r="F135" s="213" t="s">
        <v>3285</v>
      </c>
      <c r="G135" s="214" t="s">
        <v>365</v>
      </c>
      <c r="H135" s="215">
        <v>180</v>
      </c>
      <c r="I135" s="216"/>
      <c r="J135" s="217">
        <f>ROUND(I135*H135,2)</f>
        <v>0</v>
      </c>
      <c r="K135" s="213" t="s">
        <v>19</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376</v>
      </c>
      <c r="AT135" s="222" t="s">
        <v>308</v>
      </c>
      <c r="AU135" s="222" t="s">
        <v>112</v>
      </c>
      <c r="AY135" s="15" t="s">
        <v>305</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376</v>
      </c>
      <c r="BM135" s="222" t="s">
        <v>3286</v>
      </c>
    </row>
    <row r="136" s="2" customFormat="1" ht="14.4" customHeight="1">
      <c r="A136" s="36"/>
      <c r="B136" s="37"/>
      <c r="C136" s="211" t="s">
        <v>488</v>
      </c>
      <c r="D136" s="211" t="s">
        <v>308</v>
      </c>
      <c r="E136" s="212" t="s">
        <v>3287</v>
      </c>
      <c r="F136" s="213" t="s">
        <v>3288</v>
      </c>
      <c r="G136" s="214" t="s">
        <v>365</v>
      </c>
      <c r="H136" s="215">
        <v>520</v>
      </c>
      <c r="I136" s="216"/>
      <c r="J136" s="217">
        <f>ROUND(I136*H136,2)</f>
        <v>0</v>
      </c>
      <c r="K136" s="213" t="s">
        <v>19</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376</v>
      </c>
      <c r="AT136" s="222" t="s">
        <v>308</v>
      </c>
      <c r="AU136" s="222" t="s">
        <v>112</v>
      </c>
      <c r="AY136" s="15" t="s">
        <v>305</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376</v>
      </c>
      <c r="BM136" s="222" t="s">
        <v>3289</v>
      </c>
    </row>
    <row r="137" s="2" customFormat="1" ht="14.4" customHeight="1">
      <c r="A137" s="36"/>
      <c r="B137" s="37"/>
      <c r="C137" s="211" t="s">
        <v>490</v>
      </c>
      <c r="D137" s="211" t="s">
        <v>308</v>
      </c>
      <c r="E137" s="212" t="s">
        <v>3290</v>
      </c>
      <c r="F137" s="213" t="s">
        <v>3291</v>
      </c>
      <c r="G137" s="214" t="s">
        <v>940</v>
      </c>
      <c r="H137" s="215">
        <v>1</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376</v>
      </c>
      <c r="AT137" s="222" t="s">
        <v>308</v>
      </c>
      <c r="AU137" s="222" t="s">
        <v>112</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376</v>
      </c>
      <c r="BM137" s="222" t="s">
        <v>3292</v>
      </c>
    </row>
    <row r="138" s="2" customFormat="1" ht="14.4" customHeight="1">
      <c r="A138" s="36"/>
      <c r="B138" s="37"/>
      <c r="C138" s="211" t="s">
        <v>494</v>
      </c>
      <c r="D138" s="211" t="s">
        <v>308</v>
      </c>
      <c r="E138" s="212" t="s">
        <v>3293</v>
      </c>
      <c r="F138" s="213" t="s">
        <v>3294</v>
      </c>
      <c r="G138" s="214" t="s">
        <v>940</v>
      </c>
      <c r="H138" s="215">
        <v>1</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376</v>
      </c>
      <c r="AT138" s="222" t="s">
        <v>308</v>
      </c>
      <c r="AU138" s="222" t="s">
        <v>112</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376</v>
      </c>
      <c r="BM138" s="222" t="s">
        <v>3295</v>
      </c>
    </row>
    <row r="139" s="2" customFormat="1" ht="14.4" customHeight="1">
      <c r="A139" s="36"/>
      <c r="B139" s="37"/>
      <c r="C139" s="211" t="s">
        <v>496</v>
      </c>
      <c r="D139" s="211" t="s">
        <v>308</v>
      </c>
      <c r="E139" s="212" t="s">
        <v>3296</v>
      </c>
      <c r="F139" s="213" t="s">
        <v>3297</v>
      </c>
      <c r="G139" s="214" t="s">
        <v>940</v>
      </c>
      <c r="H139" s="215">
        <v>1</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376</v>
      </c>
      <c r="AT139" s="222" t="s">
        <v>308</v>
      </c>
      <c r="AU139" s="222" t="s">
        <v>112</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376</v>
      </c>
      <c r="BM139" s="222" t="s">
        <v>3298</v>
      </c>
    </row>
    <row r="140" s="2" customFormat="1" ht="14.4" customHeight="1">
      <c r="A140" s="36"/>
      <c r="B140" s="37"/>
      <c r="C140" s="211" t="s">
        <v>498</v>
      </c>
      <c r="D140" s="211" t="s">
        <v>308</v>
      </c>
      <c r="E140" s="212" t="s">
        <v>3299</v>
      </c>
      <c r="F140" s="213" t="s">
        <v>3300</v>
      </c>
      <c r="G140" s="214" t="s">
        <v>940</v>
      </c>
      <c r="H140" s="215">
        <v>1</v>
      </c>
      <c r="I140" s="216"/>
      <c r="J140" s="217">
        <f>ROUND(I140*H140,2)</f>
        <v>0</v>
      </c>
      <c r="K140" s="213" t="s">
        <v>19</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376</v>
      </c>
      <c r="AT140" s="222" t="s">
        <v>308</v>
      </c>
      <c r="AU140" s="222" t="s">
        <v>112</v>
      </c>
      <c r="AY140" s="15" t="s">
        <v>305</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376</v>
      </c>
      <c r="BM140" s="222" t="s">
        <v>3301</v>
      </c>
    </row>
    <row r="141" s="2" customFormat="1" ht="14.4" customHeight="1">
      <c r="A141" s="36"/>
      <c r="B141" s="37"/>
      <c r="C141" s="211" t="s">
        <v>500</v>
      </c>
      <c r="D141" s="211" t="s">
        <v>308</v>
      </c>
      <c r="E141" s="212" t="s">
        <v>3302</v>
      </c>
      <c r="F141" s="213" t="s">
        <v>3303</v>
      </c>
      <c r="G141" s="214" t="s">
        <v>940</v>
      </c>
      <c r="H141" s="215">
        <v>1</v>
      </c>
      <c r="I141" s="216"/>
      <c r="J141" s="217">
        <f>ROUND(I141*H141,2)</f>
        <v>0</v>
      </c>
      <c r="K141" s="213" t="s">
        <v>19</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376</v>
      </c>
      <c r="AT141" s="222" t="s">
        <v>308</v>
      </c>
      <c r="AU141" s="222" t="s">
        <v>112</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376</v>
      </c>
      <c r="BM141" s="222" t="s">
        <v>3304</v>
      </c>
    </row>
    <row r="142" s="2" customFormat="1" ht="14.4" customHeight="1">
      <c r="A142" s="36"/>
      <c r="B142" s="37"/>
      <c r="C142" s="211" t="s">
        <v>504</v>
      </c>
      <c r="D142" s="211" t="s">
        <v>308</v>
      </c>
      <c r="E142" s="212" t="s">
        <v>3305</v>
      </c>
      <c r="F142" s="213" t="s">
        <v>3306</v>
      </c>
      <c r="G142" s="214" t="s">
        <v>940</v>
      </c>
      <c r="H142" s="215">
        <v>1</v>
      </c>
      <c r="I142" s="216"/>
      <c r="J142" s="217">
        <f>ROUND(I142*H142,2)</f>
        <v>0</v>
      </c>
      <c r="K142" s="213" t="s">
        <v>19</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376</v>
      </c>
      <c r="AT142" s="222" t="s">
        <v>308</v>
      </c>
      <c r="AU142" s="222" t="s">
        <v>112</v>
      </c>
      <c r="AY142" s="15" t="s">
        <v>305</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376</v>
      </c>
      <c r="BM142" s="222" t="s">
        <v>3307</v>
      </c>
    </row>
    <row r="143" s="2" customFormat="1" ht="14.4" customHeight="1">
      <c r="A143" s="36"/>
      <c r="B143" s="37"/>
      <c r="C143" s="211" t="s">
        <v>508</v>
      </c>
      <c r="D143" s="211" t="s">
        <v>308</v>
      </c>
      <c r="E143" s="212" t="s">
        <v>3308</v>
      </c>
      <c r="F143" s="213" t="s">
        <v>3309</v>
      </c>
      <c r="G143" s="214" t="s">
        <v>940</v>
      </c>
      <c r="H143" s="215">
        <v>1</v>
      </c>
      <c r="I143" s="216"/>
      <c r="J143" s="217">
        <f>ROUND(I143*H143,2)</f>
        <v>0</v>
      </c>
      <c r="K143" s="213" t="s">
        <v>19</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376</v>
      </c>
      <c r="AT143" s="222" t="s">
        <v>308</v>
      </c>
      <c r="AU143" s="222" t="s">
        <v>112</v>
      </c>
      <c r="AY143" s="15" t="s">
        <v>305</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376</v>
      </c>
      <c r="BM143" s="222" t="s">
        <v>3310</v>
      </c>
    </row>
    <row r="144" s="2" customFormat="1" ht="14.4" customHeight="1">
      <c r="A144" s="36"/>
      <c r="B144" s="37"/>
      <c r="C144" s="211" t="s">
        <v>512</v>
      </c>
      <c r="D144" s="211" t="s">
        <v>308</v>
      </c>
      <c r="E144" s="212" t="s">
        <v>3311</v>
      </c>
      <c r="F144" s="213" t="s">
        <v>3312</v>
      </c>
      <c r="G144" s="214" t="s">
        <v>940</v>
      </c>
      <c r="H144" s="215">
        <v>1</v>
      </c>
      <c r="I144" s="216"/>
      <c r="J144" s="217">
        <f>ROUND(I144*H144,2)</f>
        <v>0</v>
      </c>
      <c r="K144" s="213" t="s">
        <v>19</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376</v>
      </c>
      <c r="AT144" s="222" t="s">
        <v>308</v>
      </c>
      <c r="AU144" s="222" t="s">
        <v>112</v>
      </c>
      <c r="AY144" s="15" t="s">
        <v>305</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376</v>
      </c>
      <c r="BM144" s="222" t="s">
        <v>3313</v>
      </c>
    </row>
    <row r="145" s="2" customFormat="1" ht="14.4" customHeight="1">
      <c r="A145" s="36"/>
      <c r="B145" s="37"/>
      <c r="C145" s="211" t="s">
        <v>516</v>
      </c>
      <c r="D145" s="211" t="s">
        <v>308</v>
      </c>
      <c r="E145" s="212" t="s">
        <v>3314</v>
      </c>
      <c r="F145" s="213" t="s">
        <v>3315</v>
      </c>
      <c r="G145" s="214" t="s">
        <v>940</v>
      </c>
      <c r="H145" s="215">
        <v>1</v>
      </c>
      <c r="I145" s="216"/>
      <c r="J145" s="217">
        <f>ROUND(I145*H145,2)</f>
        <v>0</v>
      </c>
      <c r="K145" s="213" t="s">
        <v>19</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376</v>
      </c>
      <c r="AT145" s="222" t="s">
        <v>308</v>
      </c>
      <c r="AU145" s="222" t="s">
        <v>112</v>
      </c>
      <c r="AY145" s="15" t="s">
        <v>305</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376</v>
      </c>
      <c r="BM145" s="222" t="s">
        <v>3316</v>
      </c>
    </row>
    <row r="146" s="2" customFormat="1" ht="14.4" customHeight="1">
      <c r="A146" s="36"/>
      <c r="B146" s="37"/>
      <c r="C146" s="211" t="s">
        <v>520</v>
      </c>
      <c r="D146" s="211" t="s">
        <v>308</v>
      </c>
      <c r="E146" s="212" t="s">
        <v>3317</v>
      </c>
      <c r="F146" s="213" t="s">
        <v>3318</v>
      </c>
      <c r="G146" s="214" t="s">
        <v>940</v>
      </c>
      <c r="H146" s="215">
        <v>1</v>
      </c>
      <c r="I146" s="216"/>
      <c r="J146" s="217">
        <f>ROUND(I146*H146,2)</f>
        <v>0</v>
      </c>
      <c r="K146" s="213" t="s">
        <v>19</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376</v>
      </c>
      <c r="AT146" s="222" t="s">
        <v>308</v>
      </c>
      <c r="AU146" s="222" t="s">
        <v>112</v>
      </c>
      <c r="AY146" s="15" t="s">
        <v>305</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376</v>
      </c>
      <c r="BM146" s="222" t="s">
        <v>3319</v>
      </c>
    </row>
    <row r="147" s="12" customFormat="1" ht="20.88" customHeight="1">
      <c r="A147" s="12"/>
      <c r="B147" s="195"/>
      <c r="C147" s="196"/>
      <c r="D147" s="197" t="s">
        <v>73</v>
      </c>
      <c r="E147" s="209" t="s">
        <v>3320</v>
      </c>
      <c r="F147" s="209" t="s">
        <v>3321</v>
      </c>
      <c r="G147" s="196"/>
      <c r="H147" s="196"/>
      <c r="I147" s="199"/>
      <c r="J147" s="210">
        <f>BK147</f>
        <v>0</v>
      </c>
      <c r="K147" s="196"/>
      <c r="L147" s="201"/>
      <c r="M147" s="202"/>
      <c r="N147" s="203"/>
      <c r="O147" s="203"/>
      <c r="P147" s="204">
        <f>SUM(P148:P163)</f>
        <v>0</v>
      </c>
      <c r="Q147" s="203"/>
      <c r="R147" s="204">
        <f>SUM(R148:R163)</f>
        <v>0</v>
      </c>
      <c r="S147" s="203"/>
      <c r="T147" s="205">
        <f>SUM(T148:T163)</f>
        <v>0</v>
      </c>
      <c r="U147" s="12"/>
      <c r="V147" s="12"/>
      <c r="W147" s="12"/>
      <c r="X147" s="12"/>
      <c r="Y147" s="12"/>
      <c r="Z147" s="12"/>
      <c r="AA147" s="12"/>
      <c r="AB147" s="12"/>
      <c r="AC147" s="12"/>
      <c r="AD147" s="12"/>
      <c r="AE147" s="12"/>
      <c r="AR147" s="206" t="s">
        <v>81</v>
      </c>
      <c r="AT147" s="207" t="s">
        <v>73</v>
      </c>
      <c r="AU147" s="207" t="s">
        <v>83</v>
      </c>
      <c r="AY147" s="206" t="s">
        <v>305</v>
      </c>
      <c r="BK147" s="208">
        <f>SUM(BK148:BK163)</f>
        <v>0</v>
      </c>
    </row>
    <row r="148" s="2" customFormat="1" ht="14.4" customHeight="1">
      <c r="A148" s="36"/>
      <c r="B148" s="37"/>
      <c r="C148" s="211" t="s">
        <v>524</v>
      </c>
      <c r="D148" s="211" t="s">
        <v>308</v>
      </c>
      <c r="E148" s="212" t="s">
        <v>3322</v>
      </c>
      <c r="F148" s="213" t="s">
        <v>3323</v>
      </c>
      <c r="G148" s="214" t="s">
        <v>940</v>
      </c>
      <c r="H148" s="215">
        <v>62</v>
      </c>
      <c r="I148" s="216"/>
      <c r="J148" s="217">
        <f>ROUND(I148*H148,2)</f>
        <v>0</v>
      </c>
      <c r="K148" s="213" t="s">
        <v>19</v>
      </c>
      <c r="L148" s="42"/>
      <c r="M148" s="218" t="s">
        <v>19</v>
      </c>
      <c r="N148" s="219" t="s">
        <v>45</v>
      </c>
      <c r="O148" s="82"/>
      <c r="P148" s="220">
        <f>O148*H148</f>
        <v>0</v>
      </c>
      <c r="Q148" s="220">
        <v>0</v>
      </c>
      <c r="R148" s="220">
        <f>Q148*H148</f>
        <v>0</v>
      </c>
      <c r="S148" s="220">
        <v>0</v>
      </c>
      <c r="T148" s="221">
        <f>S148*H148</f>
        <v>0</v>
      </c>
      <c r="U148" s="36"/>
      <c r="V148" s="36"/>
      <c r="W148" s="36"/>
      <c r="X148" s="36"/>
      <c r="Y148" s="36"/>
      <c r="Z148" s="36"/>
      <c r="AA148" s="36"/>
      <c r="AB148" s="36"/>
      <c r="AC148" s="36"/>
      <c r="AD148" s="36"/>
      <c r="AE148" s="36"/>
      <c r="AR148" s="222" t="s">
        <v>376</v>
      </c>
      <c r="AT148" s="222" t="s">
        <v>308</v>
      </c>
      <c r="AU148" s="222" t="s">
        <v>112</v>
      </c>
      <c r="AY148" s="15" t="s">
        <v>305</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376</v>
      </c>
      <c r="BM148" s="222" t="s">
        <v>3324</v>
      </c>
    </row>
    <row r="149" s="2" customFormat="1" ht="14.4" customHeight="1">
      <c r="A149" s="36"/>
      <c r="B149" s="37"/>
      <c r="C149" s="211" t="s">
        <v>528</v>
      </c>
      <c r="D149" s="211" t="s">
        <v>308</v>
      </c>
      <c r="E149" s="212" t="s">
        <v>3325</v>
      </c>
      <c r="F149" s="213" t="s">
        <v>3326</v>
      </c>
      <c r="G149" s="214" t="s">
        <v>940</v>
      </c>
      <c r="H149" s="215">
        <v>59</v>
      </c>
      <c r="I149" s="216"/>
      <c r="J149" s="217">
        <f>ROUND(I149*H149,2)</f>
        <v>0</v>
      </c>
      <c r="K149" s="213" t="s">
        <v>19</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376</v>
      </c>
      <c r="AT149" s="222" t="s">
        <v>308</v>
      </c>
      <c r="AU149" s="222" t="s">
        <v>112</v>
      </c>
      <c r="AY149" s="15" t="s">
        <v>305</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376</v>
      </c>
      <c r="BM149" s="222" t="s">
        <v>3327</v>
      </c>
    </row>
    <row r="150" s="2" customFormat="1" ht="14.4" customHeight="1">
      <c r="A150" s="36"/>
      <c r="B150" s="37"/>
      <c r="C150" s="211" t="s">
        <v>532</v>
      </c>
      <c r="D150" s="211" t="s">
        <v>308</v>
      </c>
      <c r="E150" s="212" t="s">
        <v>3328</v>
      </c>
      <c r="F150" s="213" t="s">
        <v>3329</v>
      </c>
      <c r="G150" s="214" t="s">
        <v>940</v>
      </c>
      <c r="H150" s="215">
        <v>503</v>
      </c>
      <c r="I150" s="216"/>
      <c r="J150" s="217">
        <f>ROUND(I150*H150,2)</f>
        <v>0</v>
      </c>
      <c r="K150" s="213" t="s">
        <v>19</v>
      </c>
      <c r="L150" s="42"/>
      <c r="M150" s="218" t="s">
        <v>19</v>
      </c>
      <c r="N150" s="21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376</v>
      </c>
      <c r="AT150" s="222" t="s">
        <v>308</v>
      </c>
      <c r="AU150" s="222" t="s">
        <v>112</v>
      </c>
      <c r="AY150" s="15" t="s">
        <v>305</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376</v>
      </c>
      <c r="BM150" s="222" t="s">
        <v>3330</v>
      </c>
    </row>
    <row r="151" s="2" customFormat="1" ht="14.4" customHeight="1">
      <c r="A151" s="36"/>
      <c r="B151" s="37"/>
      <c r="C151" s="211" t="s">
        <v>536</v>
      </c>
      <c r="D151" s="211" t="s">
        <v>308</v>
      </c>
      <c r="E151" s="212" t="s">
        <v>3331</v>
      </c>
      <c r="F151" s="213" t="s">
        <v>3332</v>
      </c>
      <c r="G151" s="214" t="s">
        <v>940</v>
      </c>
      <c r="H151" s="215">
        <v>47</v>
      </c>
      <c r="I151" s="216"/>
      <c r="J151" s="217">
        <f>ROUND(I151*H151,2)</f>
        <v>0</v>
      </c>
      <c r="K151" s="213" t="s">
        <v>19</v>
      </c>
      <c r="L151" s="42"/>
      <c r="M151" s="218" t="s">
        <v>19</v>
      </c>
      <c r="N151" s="219" t="s">
        <v>45</v>
      </c>
      <c r="O151" s="82"/>
      <c r="P151" s="220">
        <f>O151*H151</f>
        <v>0</v>
      </c>
      <c r="Q151" s="220">
        <v>0</v>
      </c>
      <c r="R151" s="220">
        <f>Q151*H151</f>
        <v>0</v>
      </c>
      <c r="S151" s="220">
        <v>0</v>
      </c>
      <c r="T151" s="221">
        <f>S151*H151</f>
        <v>0</v>
      </c>
      <c r="U151" s="36"/>
      <c r="V151" s="36"/>
      <c r="W151" s="36"/>
      <c r="X151" s="36"/>
      <c r="Y151" s="36"/>
      <c r="Z151" s="36"/>
      <c r="AA151" s="36"/>
      <c r="AB151" s="36"/>
      <c r="AC151" s="36"/>
      <c r="AD151" s="36"/>
      <c r="AE151" s="36"/>
      <c r="AR151" s="222" t="s">
        <v>376</v>
      </c>
      <c r="AT151" s="222" t="s">
        <v>308</v>
      </c>
      <c r="AU151" s="222" t="s">
        <v>112</v>
      </c>
      <c r="AY151" s="15" t="s">
        <v>305</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376</v>
      </c>
      <c r="BM151" s="222" t="s">
        <v>3333</v>
      </c>
    </row>
    <row r="152" s="2" customFormat="1" ht="14.4" customHeight="1">
      <c r="A152" s="36"/>
      <c r="B152" s="37"/>
      <c r="C152" s="211" t="s">
        <v>540</v>
      </c>
      <c r="D152" s="211" t="s">
        <v>308</v>
      </c>
      <c r="E152" s="212" t="s">
        <v>3334</v>
      </c>
      <c r="F152" s="213" t="s">
        <v>3335</v>
      </c>
      <c r="G152" s="214" t="s">
        <v>940</v>
      </c>
      <c r="H152" s="215">
        <v>3</v>
      </c>
      <c r="I152" s="216"/>
      <c r="J152" s="217">
        <f>ROUND(I152*H152,2)</f>
        <v>0</v>
      </c>
      <c r="K152" s="213" t="s">
        <v>19</v>
      </c>
      <c r="L152" s="42"/>
      <c r="M152" s="218" t="s">
        <v>19</v>
      </c>
      <c r="N152" s="219" t="s">
        <v>45</v>
      </c>
      <c r="O152" s="82"/>
      <c r="P152" s="220">
        <f>O152*H152</f>
        <v>0</v>
      </c>
      <c r="Q152" s="220">
        <v>0</v>
      </c>
      <c r="R152" s="220">
        <f>Q152*H152</f>
        <v>0</v>
      </c>
      <c r="S152" s="220">
        <v>0</v>
      </c>
      <c r="T152" s="221">
        <f>S152*H152</f>
        <v>0</v>
      </c>
      <c r="U152" s="36"/>
      <c r="V152" s="36"/>
      <c r="W152" s="36"/>
      <c r="X152" s="36"/>
      <c r="Y152" s="36"/>
      <c r="Z152" s="36"/>
      <c r="AA152" s="36"/>
      <c r="AB152" s="36"/>
      <c r="AC152" s="36"/>
      <c r="AD152" s="36"/>
      <c r="AE152" s="36"/>
      <c r="AR152" s="222" t="s">
        <v>376</v>
      </c>
      <c r="AT152" s="222" t="s">
        <v>308</v>
      </c>
      <c r="AU152" s="222" t="s">
        <v>112</v>
      </c>
      <c r="AY152" s="15" t="s">
        <v>305</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376</v>
      </c>
      <c r="BM152" s="222" t="s">
        <v>3336</v>
      </c>
    </row>
    <row r="153" s="2" customFormat="1" ht="14.4" customHeight="1">
      <c r="A153" s="36"/>
      <c r="B153" s="37"/>
      <c r="C153" s="211" t="s">
        <v>544</v>
      </c>
      <c r="D153" s="211" t="s">
        <v>308</v>
      </c>
      <c r="E153" s="212" t="s">
        <v>3337</v>
      </c>
      <c r="F153" s="213" t="s">
        <v>3338</v>
      </c>
      <c r="G153" s="214" t="s">
        <v>940</v>
      </c>
      <c r="H153" s="215">
        <v>30</v>
      </c>
      <c r="I153" s="216"/>
      <c r="J153" s="217">
        <f>ROUND(I153*H153,2)</f>
        <v>0</v>
      </c>
      <c r="K153" s="213" t="s">
        <v>19</v>
      </c>
      <c r="L153" s="42"/>
      <c r="M153" s="218" t="s">
        <v>19</v>
      </c>
      <c r="N153" s="219" t="s">
        <v>45</v>
      </c>
      <c r="O153" s="82"/>
      <c r="P153" s="220">
        <f>O153*H153</f>
        <v>0</v>
      </c>
      <c r="Q153" s="220">
        <v>0</v>
      </c>
      <c r="R153" s="220">
        <f>Q153*H153</f>
        <v>0</v>
      </c>
      <c r="S153" s="220">
        <v>0</v>
      </c>
      <c r="T153" s="221">
        <f>S153*H153</f>
        <v>0</v>
      </c>
      <c r="U153" s="36"/>
      <c r="V153" s="36"/>
      <c r="W153" s="36"/>
      <c r="X153" s="36"/>
      <c r="Y153" s="36"/>
      <c r="Z153" s="36"/>
      <c r="AA153" s="36"/>
      <c r="AB153" s="36"/>
      <c r="AC153" s="36"/>
      <c r="AD153" s="36"/>
      <c r="AE153" s="36"/>
      <c r="AR153" s="222" t="s">
        <v>376</v>
      </c>
      <c r="AT153" s="222" t="s">
        <v>308</v>
      </c>
      <c r="AU153" s="222" t="s">
        <v>112</v>
      </c>
      <c r="AY153" s="15" t="s">
        <v>305</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376</v>
      </c>
      <c r="BM153" s="222" t="s">
        <v>3339</v>
      </c>
    </row>
    <row r="154" s="2" customFormat="1" ht="14.4" customHeight="1">
      <c r="A154" s="36"/>
      <c r="B154" s="37"/>
      <c r="C154" s="211" t="s">
        <v>548</v>
      </c>
      <c r="D154" s="211" t="s">
        <v>308</v>
      </c>
      <c r="E154" s="212" t="s">
        <v>3340</v>
      </c>
      <c r="F154" s="213" t="s">
        <v>3341</v>
      </c>
      <c r="G154" s="214" t="s">
        <v>940</v>
      </c>
      <c r="H154" s="215">
        <v>4</v>
      </c>
      <c r="I154" s="216"/>
      <c r="J154" s="217">
        <f>ROUND(I154*H154,2)</f>
        <v>0</v>
      </c>
      <c r="K154" s="213" t="s">
        <v>19</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376</v>
      </c>
      <c r="AT154" s="222" t="s">
        <v>308</v>
      </c>
      <c r="AU154" s="222" t="s">
        <v>112</v>
      </c>
      <c r="AY154" s="15" t="s">
        <v>305</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376</v>
      </c>
      <c r="BM154" s="222" t="s">
        <v>3342</v>
      </c>
    </row>
    <row r="155" s="2" customFormat="1" ht="14.4" customHeight="1">
      <c r="A155" s="36"/>
      <c r="B155" s="37"/>
      <c r="C155" s="211" t="s">
        <v>554</v>
      </c>
      <c r="D155" s="211" t="s">
        <v>308</v>
      </c>
      <c r="E155" s="212" t="s">
        <v>3343</v>
      </c>
      <c r="F155" s="213" t="s">
        <v>3344</v>
      </c>
      <c r="G155" s="214" t="s">
        <v>940</v>
      </c>
      <c r="H155" s="215">
        <v>12</v>
      </c>
      <c r="I155" s="216"/>
      <c r="J155" s="217">
        <f>ROUND(I155*H155,2)</f>
        <v>0</v>
      </c>
      <c r="K155" s="213" t="s">
        <v>19</v>
      </c>
      <c r="L155" s="42"/>
      <c r="M155" s="218" t="s">
        <v>19</v>
      </c>
      <c r="N155" s="219" t="s">
        <v>45</v>
      </c>
      <c r="O155" s="82"/>
      <c r="P155" s="220">
        <f>O155*H155</f>
        <v>0</v>
      </c>
      <c r="Q155" s="220">
        <v>0</v>
      </c>
      <c r="R155" s="220">
        <f>Q155*H155</f>
        <v>0</v>
      </c>
      <c r="S155" s="220">
        <v>0</v>
      </c>
      <c r="T155" s="221">
        <f>S155*H155</f>
        <v>0</v>
      </c>
      <c r="U155" s="36"/>
      <c r="V155" s="36"/>
      <c r="W155" s="36"/>
      <c r="X155" s="36"/>
      <c r="Y155" s="36"/>
      <c r="Z155" s="36"/>
      <c r="AA155" s="36"/>
      <c r="AB155" s="36"/>
      <c r="AC155" s="36"/>
      <c r="AD155" s="36"/>
      <c r="AE155" s="36"/>
      <c r="AR155" s="222" t="s">
        <v>376</v>
      </c>
      <c r="AT155" s="222" t="s">
        <v>308</v>
      </c>
      <c r="AU155" s="222" t="s">
        <v>112</v>
      </c>
      <c r="AY155" s="15" t="s">
        <v>305</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376</v>
      </c>
      <c r="BM155" s="222" t="s">
        <v>3345</v>
      </c>
    </row>
    <row r="156" s="2" customFormat="1" ht="14.4" customHeight="1">
      <c r="A156" s="36"/>
      <c r="B156" s="37"/>
      <c r="C156" s="211" t="s">
        <v>558</v>
      </c>
      <c r="D156" s="211" t="s">
        <v>308</v>
      </c>
      <c r="E156" s="212" t="s">
        <v>3346</v>
      </c>
      <c r="F156" s="213" t="s">
        <v>3347</v>
      </c>
      <c r="G156" s="214" t="s">
        <v>940</v>
      </c>
      <c r="H156" s="215">
        <v>12</v>
      </c>
      <c r="I156" s="216"/>
      <c r="J156" s="217">
        <f>ROUND(I156*H156,2)</f>
        <v>0</v>
      </c>
      <c r="K156" s="213" t="s">
        <v>19</v>
      </c>
      <c r="L156" s="42"/>
      <c r="M156" s="218" t="s">
        <v>19</v>
      </c>
      <c r="N156" s="219" t="s">
        <v>45</v>
      </c>
      <c r="O156" s="82"/>
      <c r="P156" s="220">
        <f>O156*H156</f>
        <v>0</v>
      </c>
      <c r="Q156" s="220">
        <v>0</v>
      </c>
      <c r="R156" s="220">
        <f>Q156*H156</f>
        <v>0</v>
      </c>
      <c r="S156" s="220">
        <v>0</v>
      </c>
      <c r="T156" s="221">
        <f>S156*H156</f>
        <v>0</v>
      </c>
      <c r="U156" s="36"/>
      <c r="V156" s="36"/>
      <c r="W156" s="36"/>
      <c r="X156" s="36"/>
      <c r="Y156" s="36"/>
      <c r="Z156" s="36"/>
      <c r="AA156" s="36"/>
      <c r="AB156" s="36"/>
      <c r="AC156" s="36"/>
      <c r="AD156" s="36"/>
      <c r="AE156" s="36"/>
      <c r="AR156" s="222" t="s">
        <v>376</v>
      </c>
      <c r="AT156" s="222" t="s">
        <v>308</v>
      </c>
      <c r="AU156" s="222" t="s">
        <v>112</v>
      </c>
      <c r="AY156" s="15" t="s">
        <v>305</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376</v>
      </c>
      <c r="BM156" s="222" t="s">
        <v>3348</v>
      </c>
    </row>
    <row r="157" s="2" customFormat="1" ht="14.4" customHeight="1">
      <c r="A157" s="36"/>
      <c r="B157" s="37"/>
      <c r="C157" s="211" t="s">
        <v>475</v>
      </c>
      <c r="D157" s="211" t="s">
        <v>308</v>
      </c>
      <c r="E157" s="212" t="s">
        <v>3349</v>
      </c>
      <c r="F157" s="213" t="s">
        <v>3350</v>
      </c>
      <c r="G157" s="214" t="s">
        <v>940</v>
      </c>
      <c r="H157" s="215">
        <v>11</v>
      </c>
      <c r="I157" s="216"/>
      <c r="J157" s="217">
        <f>ROUND(I157*H157,2)</f>
        <v>0</v>
      </c>
      <c r="K157" s="213" t="s">
        <v>19</v>
      </c>
      <c r="L157" s="42"/>
      <c r="M157" s="218" t="s">
        <v>19</v>
      </c>
      <c r="N157" s="219" t="s">
        <v>45</v>
      </c>
      <c r="O157" s="82"/>
      <c r="P157" s="220">
        <f>O157*H157</f>
        <v>0</v>
      </c>
      <c r="Q157" s="220">
        <v>0</v>
      </c>
      <c r="R157" s="220">
        <f>Q157*H157</f>
        <v>0</v>
      </c>
      <c r="S157" s="220">
        <v>0</v>
      </c>
      <c r="T157" s="221">
        <f>S157*H157</f>
        <v>0</v>
      </c>
      <c r="U157" s="36"/>
      <c r="V157" s="36"/>
      <c r="W157" s="36"/>
      <c r="X157" s="36"/>
      <c r="Y157" s="36"/>
      <c r="Z157" s="36"/>
      <c r="AA157" s="36"/>
      <c r="AB157" s="36"/>
      <c r="AC157" s="36"/>
      <c r="AD157" s="36"/>
      <c r="AE157" s="36"/>
      <c r="AR157" s="222" t="s">
        <v>376</v>
      </c>
      <c r="AT157" s="222" t="s">
        <v>308</v>
      </c>
      <c r="AU157" s="222" t="s">
        <v>112</v>
      </c>
      <c r="AY157" s="15" t="s">
        <v>305</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376</v>
      </c>
      <c r="BM157" s="222" t="s">
        <v>3351</v>
      </c>
    </row>
    <row r="158" s="2" customFormat="1" ht="14.4" customHeight="1">
      <c r="A158" s="36"/>
      <c r="B158" s="37"/>
      <c r="C158" s="211" t="s">
        <v>1438</v>
      </c>
      <c r="D158" s="211" t="s">
        <v>308</v>
      </c>
      <c r="E158" s="212" t="s">
        <v>3352</v>
      </c>
      <c r="F158" s="213" t="s">
        <v>3353</v>
      </c>
      <c r="G158" s="214" t="s">
        <v>940</v>
      </c>
      <c r="H158" s="215">
        <v>3</v>
      </c>
      <c r="I158" s="216"/>
      <c r="J158" s="217">
        <f>ROUND(I158*H158,2)</f>
        <v>0</v>
      </c>
      <c r="K158" s="213" t="s">
        <v>19</v>
      </c>
      <c r="L158" s="42"/>
      <c r="M158" s="218" t="s">
        <v>19</v>
      </c>
      <c r="N158" s="219" t="s">
        <v>45</v>
      </c>
      <c r="O158" s="82"/>
      <c r="P158" s="220">
        <f>O158*H158</f>
        <v>0</v>
      </c>
      <c r="Q158" s="220">
        <v>0</v>
      </c>
      <c r="R158" s="220">
        <f>Q158*H158</f>
        <v>0</v>
      </c>
      <c r="S158" s="220">
        <v>0</v>
      </c>
      <c r="T158" s="221">
        <f>S158*H158</f>
        <v>0</v>
      </c>
      <c r="U158" s="36"/>
      <c r="V158" s="36"/>
      <c r="W158" s="36"/>
      <c r="X158" s="36"/>
      <c r="Y158" s="36"/>
      <c r="Z158" s="36"/>
      <c r="AA158" s="36"/>
      <c r="AB158" s="36"/>
      <c r="AC158" s="36"/>
      <c r="AD158" s="36"/>
      <c r="AE158" s="36"/>
      <c r="AR158" s="222" t="s">
        <v>376</v>
      </c>
      <c r="AT158" s="222" t="s">
        <v>308</v>
      </c>
      <c r="AU158" s="222" t="s">
        <v>112</v>
      </c>
      <c r="AY158" s="15" t="s">
        <v>305</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376</v>
      </c>
      <c r="BM158" s="222" t="s">
        <v>3354</v>
      </c>
    </row>
    <row r="159" s="2" customFormat="1" ht="14.4" customHeight="1">
      <c r="A159" s="36"/>
      <c r="B159" s="37"/>
      <c r="C159" s="211" t="s">
        <v>1440</v>
      </c>
      <c r="D159" s="211" t="s">
        <v>308</v>
      </c>
      <c r="E159" s="212" t="s">
        <v>3355</v>
      </c>
      <c r="F159" s="213" t="s">
        <v>3356</v>
      </c>
      <c r="G159" s="214" t="s">
        <v>940</v>
      </c>
      <c r="H159" s="215">
        <v>36</v>
      </c>
      <c r="I159" s="216"/>
      <c r="J159" s="217">
        <f>ROUND(I159*H159,2)</f>
        <v>0</v>
      </c>
      <c r="K159" s="213" t="s">
        <v>19</v>
      </c>
      <c r="L159" s="42"/>
      <c r="M159" s="218" t="s">
        <v>19</v>
      </c>
      <c r="N159" s="219" t="s">
        <v>45</v>
      </c>
      <c r="O159" s="82"/>
      <c r="P159" s="220">
        <f>O159*H159</f>
        <v>0</v>
      </c>
      <c r="Q159" s="220">
        <v>0</v>
      </c>
      <c r="R159" s="220">
        <f>Q159*H159</f>
        <v>0</v>
      </c>
      <c r="S159" s="220">
        <v>0</v>
      </c>
      <c r="T159" s="221">
        <f>S159*H159</f>
        <v>0</v>
      </c>
      <c r="U159" s="36"/>
      <c r="V159" s="36"/>
      <c r="W159" s="36"/>
      <c r="X159" s="36"/>
      <c r="Y159" s="36"/>
      <c r="Z159" s="36"/>
      <c r="AA159" s="36"/>
      <c r="AB159" s="36"/>
      <c r="AC159" s="36"/>
      <c r="AD159" s="36"/>
      <c r="AE159" s="36"/>
      <c r="AR159" s="222" t="s">
        <v>376</v>
      </c>
      <c r="AT159" s="222" t="s">
        <v>308</v>
      </c>
      <c r="AU159" s="222" t="s">
        <v>112</v>
      </c>
      <c r="AY159" s="15" t="s">
        <v>305</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376</v>
      </c>
      <c r="BM159" s="222" t="s">
        <v>3357</v>
      </c>
    </row>
    <row r="160" s="2" customFormat="1" ht="14.4" customHeight="1">
      <c r="A160" s="36"/>
      <c r="B160" s="37"/>
      <c r="C160" s="211" t="s">
        <v>1442</v>
      </c>
      <c r="D160" s="211" t="s">
        <v>308</v>
      </c>
      <c r="E160" s="212" t="s">
        <v>3358</v>
      </c>
      <c r="F160" s="213" t="s">
        <v>3359</v>
      </c>
      <c r="G160" s="214" t="s">
        <v>940</v>
      </c>
      <c r="H160" s="215">
        <v>1</v>
      </c>
      <c r="I160" s="216"/>
      <c r="J160" s="217">
        <f>ROUND(I160*H160,2)</f>
        <v>0</v>
      </c>
      <c r="K160" s="213" t="s">
        <v>19</v>
      </c>
      <c r="L160" s="42"/>
      <c r="M160" s="218" t="s">
        <v>19</v>
      </c>
      <c r="N160" s="219" t="s">
        <v>45</v>
      </c>
      <c r="O160" s="82"/>
      <c r="P160" s="220">
        <f>O160*H160</f>
        <v>0</v>
      </c>
      <c r="Q160" s="220">
        <v>0</v>
      </c>
      <c r="R160" s="220">
        <f>Q160*H160</f>
        <v>0</v>
      </c>
      <c r="S160" s="220">
        <v>0</v>
      </c>
      <c r="T160" s="221">
        <f>S160*H160</f>
        <v>0</v>
      </c>
      <c r="U160" s="36"/>
      <c r="V160" s="36"/>
      <c r="W160" s="36"/>
      <c r="X160" s="36"/>
      <c r="Y160" s="36"/>
      <c r="Z160" s="36"/>
      <c r="AA160" s="36"/>
      <c r="AB160" s="36"/>
      <c r="AC160" s="36"/>
      <c r="AD160" s="36"/>
      <c r="AE160" s="36"/>
      <c r="AR160" s="222" t="s">
        <v>376</v>
      </c>
      <c r="AT160" s="222" t="s">
        <v>308</v>
      </c>
      <c r="AU160" s="222" t="s">
        <v>112</v>
      </c>
      <c r="AY160" s="15" t="s">
        <v>305</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376</v>
      </c>
      <c r="BM160" s="222" t="s">
        <v>3360</v>
      </c>
    </row>
    <row r="161" s="2" customFormat="1" ht="14.4" customHeight="1">
      <c r="A161" s="36"/>
      <c r="B161" s="37"/>
      <c r="C161" s="211" t="s">
        <v>1444</v>
      </c>
      <c r="D161" s="211" t="s">
        <v>308</v>
      </c>
      <c r="E161" s="212" t="s">
        <v>3361</v>
      </c>
      <c r="F161" s="213" t="s">
        <v>3362</v>
      </c>
      <c r="G161" s="214" t="s">
        <v>940</v>
      </c>
      <c r="H161" s="215">
        <v>1</v>
      </c>
      <c r="I161" s="216"/>
      <c r="J161" s="217">
        <f>ROUND(I161*H161,2)</f>
        <v>0</v>
      </c>
      <c r="K161" s="213" t="s">
        <v>19</v>
      </c>
      <c r="L161" s="42"/>
      <c r="M161" s="218" t="s">
        <v>19</v>
      </c>
      <c r="N161" s="219" t="s">
        <v>45</v>
      </c>
      <c r="O161" s="82"/>
      <c r="P161" s="220">
        <f>O161*H161</f>
        <v>0</v>
      </c>
      <c r="Q161" s="220">
        <v>0</v>
      </c>
      <c r="R161" s="220">
        <f>Q161*H161</f>
        <v>0</v>
      </c>
      <c r="S161" s="220">
        <v>0</v>
      </c>
      <c r="T161" s="221">
        <f>S161*H161</f>
        <v>0</v>
      </c>
      <c r="U161" s="36"/>
      <c r="V161" s="36"/>
      <c r="W161" s="36"/>
      <c r="X161" s="36"/>
      <c r="Y161" s="36"/>
      <c r="Z161" s="36"/>
      <c r="AA161" s="36"/>
      <c r="AB161" s="36"/>
      <c r="AC161" s="36"/>
      <c r="AD161" s="36"/>
      <c r="AE161" s="36"/>
      <c r="AR161" s="222" t="s">
        <v>376</v>
      </c>
      <c r="AT161" s="222" t="s">
        <v>308</v>
      </c>
      <c r="AU161" s="222" t="s">
        <v>112</v>
      </c>
      <c r="AY161" s="15" t="s">
        <v>305</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376</v>
      </c>
      <c r="BM161" s="222" t="s">
        <v>3363</v>
      </c>
    </row>
    <row r="162" s="2" customFormat="1" ht="14.4" customHeight="1">
      <c r="A162" s="36"/>
      <c r="B162" s="37"/>
      <c r="C162" s="211" t="s">
        <v>1448</v>
      </c>
      <c r="D162" s="211" t="s">
        <v>308</v>
      </c>
      <c r="E162" s="212" t="s">
        <v>3364</v>
      </c>
      <c r="F162" s="213" t="s">
        <v>3365</v>
      </c>
      <c r="G162" s="214" t="s">
        <v>940</v>
      </c>
      <c r="H162" s="215">
        <v>0</v>
      </c>
      <c r="I162" s="216"/>
      <c r="J162" s="217">
        <f>ROUND(I162*H162,2)</f>
        <v>0</v>
      </c>
      <c r="K162" s="213" t="s">
        <v>19</v>
      </c>
      <c r="L162" s="42"/>
      <c r="M162" s="218" t="s">
        <v>19</v>
      </c>
      <c r="N162" s="219" t="s">
        <v>45</v>
      </c>
      <c r="O162" s="82"/>
      <c r="P162" s="220">
        <f>O162*H162</f>
        <v>0</v>
      </c>
      <c r="Q162" s="220">
        <v>0</v>
      </c>
      <c r="R162" s="220">
        <f>Q162*H162</f>
        <v>0</v>
      </c>
      <c r="S162" s="220">
        <v>0</v>
      </c>
      <c r="T162" s="221">
        <f>S162*H162</f>
        <v>0</v>
      </c>
      <c r="U162" s="36"/>
      <c r="V162" s="36"/>
      <c r="W162" s="36"/>
      <c r="X162" s="36"/>
      <c r="Y162" s="36"/>
      <c r="Z162" s="36"/>
      <c r="AA162" s="36"/>
      <c r="AB162" s="36"/>
      <c r="AC162" s="36"/>
      <c r="AD162" s="36"/>
      <c r="AE162" s="36"/>
      <c r="AR162" s="222" t="s">
        <v>376</v>
      </c>
      <c r="AT162" s="222" t="s">
        <v>308</v>
      </c>
      <c r="AU162" s="222" t="s">
        <v>112</v>
      </c>
      <c r="AY162" s="15" t="s">
        <v>305</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376</v>
      </c>
      <c r="BM162" s="222" t="s">
        <v>3366</v>
      </c>
    </row>
    <row r="163" s="2" customFormat="1" ht="14.4" customHeight="1">
      <c r="A163" s="36"/>
      <c r="B163" s="37"/>
      <c r="C163" s="211" t="s">
        <v>2227</v>
      </c>
      <c r="D163" s="211" t="s">
        <v>308</v>
      </c>
      <c r="E163" s="212" t="s">
        <v>3367</v>
      </c>
      <c r="F163" s="213" t="s">
        <v>3368</v>
      </c>
      <c r="G163" s="214" t="s">
        <v>940</v>
      </c>
      <c r="H163" s="215">
        <v>1</v>
      </c>
      <c r="I163" s="216"/>
      <c r="J163" s="217">
        <f>ROUND(I163*H163,2)</f>
        <v>0</v>
      </c>
      <c r="K163" s="213" t="s">
        <v>19</v>
      </c>
      <c r="L163" s="42"/>
      <c r="M163" s="218" t="s">
        <v>19</v>
      </c>
      <c r="N163" s="219" t="s">
        <v>45</v>
      </c>
      <c r="O163" s="82"/>
      <c r="P163" s="220">
        <f>O163*H163</f>
        <v>0</v>
      </c>
      <c r="Q163" s="220">
        <v>0</v>
      </c>
      <c r="R163" s="220">
        <f>Q163*H163</f>
        <v>0</v>
      </c>
      <c r="S163" s="220">
        <v>0</v>
      </c>
      <c r="T163" s="221">
        <f>S163*H163</f>
        <v>0</v>
      </c>
      <c r="U163" s="36"/>
      <c r="V163" s="36"/>
      <c r="W163" s="36"/>
      <c r="X163" s="36"/>
      <c r="Y163" s="36"/>
      <c r="Z163" s="36"/>
      <c r="AA163" s="36"/>
      <c r="AB163" s="36"/>
      <c r="AC163" s="36"/>
      <c r="AD163" s="36"/>
      <c r="AE163" s="36"/>
      <c r="AR163" s="222" t="s">
        <v>376</v>
      </c>
      <c r="AT163" s="222" t="s">
        <v>308</v>
      </c>
      <c r="AU163" s="222" t="s">
        <v>112</v>
      </c>
      <c r="AY163" s="15" t="s">
        <v>305</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376</v>
      </c>
      <c r="BM163" s="222" t="s">
        <v>3369</v>
      </c>
    </row>
    <row r="164" s="12" customFormat="1" ht="20.88" customHeight="1">
      <c r="A164" s="12"/>
      <c r="B164" s="195"/>
      <c r="C164" s="196"/>
      <c r="D164" s="197" t="s">
        <v>73</v>
      </c>
      <c r="E164" s="209" t="s">
        <v>3370</v>
      </c>
      <c r="F164" s="209" t="s">
        <v>3371</v>
      </c>
      <c r="G164" s="196"/>
      <c r="H164" s="196"/>
      <c r="I164" s="199"/>
      <c r="J164" s="210">
        <f>BK164</f>
        <v>0</v>
      </c>
      <c r="K164" s="196"/>
      <c r="L164" s="201"/>
      <c r="M164" s="202"/>
      <c r="N164" s="203"/>
      <c r="O164" s="203"/>
      <c r="P164" s="204">
        <f>SUM(P165:P174)</f>
        <v>0</v>
      </c>
      <c r="Q164" s="203"/>
      <c r="R164" s="204">
        <f>SUM(R165:R174)</f>
        <v>0</v>
      </c>
      <c r="S164" s="203"/>
      <c r="T164" s="205">
        <f>SUM(T165:T174)</f>
        <v>0</v>
      </c>
      <c r="U164" s="12"/>
      <c r="V164" s="12"/>
      <c r="W164" s="12"/>
      <c r="X164" s="12"/>
      <c r="Y164" s="12"/>
      <c r="Z164" s="12"/>
      <c r="AA164" s="12"/>
      <c r="AB164" s="12"/>
      <c r="AC164" s="12"/>
      <c r="AD164" s="12"/>
      <c r="AE164" s="12"/>
      <c r="AR164" s="206" t="s">
        <v>81</v>
      </c>
      <c r="AT164" s="207" t="s">
        <v>73</v>
      </c>
      <c r="AU164" s="207" t="s">
        <v>83</v>
      </c>
      <c r="AY164" s="206" t="s">
        <v>305</v>
      </c>
      <c r="BK164" s="208">
        <f>SUM(BK165:BK174)</f>
        <v>0</v>
      </c>
    </row>
    <row r="165" s="2" customFormat="1" ht="14.4" customHeight="1">
      <c r="A165" s="36"/>
      <c r="B165" s="37"/>
      <c r="C165" s="211" t="s">
        <v>2230</v>
      </c>
      <c r="D165" s="211" t="s">
        <v>308</v>
      </c>
      <c r="E165" s="212" t="s">
        <v>3372</v>
      </c>
      <c r="F165" s="213" t="s">
        <v>3373</v>
      </c>
      <c r="G165" s="214" t="s">
        <v>940</v>
      </c>
      <c r="H165" s="215">
        <v>643</v>
      </c>
      <c r="I165" s="216"/>
      <c r="J165" s="217">
        <f>ROUND(I165*H165,2)</f>
        <v>0</v>
      </c>
      <c r="K165" s="213" t="s">
        <v>19</v>
      </c>
      <c r="L165" s="42"/>
      <c r="M165" s="218" t="s">
        <v>19</v>
      </c>
      <c r="N165" s="219" t="s">
        <v>45</v>
      </c>
      <c r="O165" s="82"/>
      <c r="P165" s="220">
        <f>O165*H165</f>
        <v>0</v>
      </c>
      <c r="Q165" s="220">
        <v>0</v>
      </c>
      <c r="R165" s="220">
        <f>Q165*H165</f>
        <v>0</v>
      </c>
      <c r="S165" s="220">
        <v>0</v>
      </c>
      <c r="T165" s="221">
        <f>S165*H165</f>
        <v>0</v>
      </c>
      <c r="U165" s="36"/>
      <c r="V165" s="36"/>
      <c r="W165" s="36"/>
      <c r="X165" s="36"/>
      <c r="Y165" s="36"/>
      <c r="Z165" s="36"/>
      <c r="AA165" s="36"/>
      <c r="AB165" s="36"/>
      <c r="AC165" s="36"/>
      <c r="AD165" s="36"/>
      <c r="AE165" s="36"/>
      <c r="AR165" s="222" t="s">
        <v>376</v>
      </c>
      <c r="AT165" s="222" t="s">
        <v>308</v>
      </c>
      <c r="AU165" s="222" t="s">
        <v>112</v>
      </c>
      <c r="AY165" s="15" t="s">
        <v>305</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376</v>
      </c>
      <c r="BM165" s="222" t="s">
        <v>3374</v>
      </c>
    </row>
    <row r="166" s="2" customFormat="1" ht="14.4" customHeight="1">
      <c r="A166" s="36"/>
      <c r="B166" s="37"/>
      <c r="C166" s="211" t="s">
        <v>2234</v>
      </c>
      <c r="D166" s="211" t="s">
        <v>308</v>
      </c>
      <c r="E166" s="212" t="s">
        <v>3375</v>
      </c>
      <c r="F166" s="213" t="s">
        <v>3376</v>
      </c>
      <c r="G166" s="214" t="s">
        <v>940</v>
      </c>
      <c r="H166" s="215">
        <v>85</v>
      </c>
      <c r="I166" s="216"/>
      <c r="J166" s="217">
        <f>ROUND(I166*H166,2)</f>
        <v>0</v>
      </c>
      <c r="K166" s="213" t="s">
        <v>19</v>
      </c>
      <c r="L166" s="42"/>
      <c r="M166" s="218" t="s">
        <v>19</v>
      </c>
      <c r="N166" s="219" t="s">
        <v>45</v>
      </c>
      <c r="O166" s="82"/>
      <c r="P166" s="220">
        <f>O166*H166</f>
        <v>0</v>
      </c>
      <c r="Q166" s="220">
        <v>0</v>
      </c>
      <c r="R166" s="220">
        <f>Q166*H166</f>
        <v>0</v>
      </c>
      <c r="S166" s="220">
        <v>0</v>
      </c>
      <c r="T166" s="221">
        <f>S166*H166</f>
        <v>0</v>
      </c>
      <c r="U166" s="36"/>
      <c r="V166" s="36"/>
      <c r="W166" s="36"/>
      <c r="X166" s="36"/>
      <c r="Y166" s="36"/>
      <c r="Z166" s="36"/>
      <c r="AA166" s="36"/>
      <c r="AB166" s="36"/>
      <c r="AC166" s="36"/>
      <c r="AD166" s="36"/>
      <c r="AE166" s="36"/>
      <c r="AR166" s="222" t="s">
        <v>376</v>
      </c>
      <c r="AT166" s="222" t="s">
        <v>308</v>
      </c>
      <c r="AU166" s="222" t="s">
        <v>112</v>
      </c>
      <c r="AY166" s="15" t="s">
        <v>305</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376</v>
      </c>
      <c r="BM166" s="222" t="s">
        <v>3377</v>
      </c>
    </row>
    <row r="167" s="2" customFormat="1" ht="14.4" customHeight="1">
      <c r="A167" s="36"/>
      <c r="B167" s="37"/>
      <c r="C167" s="211" t="s">
        <v>2237</v>
      </c>
      <c r="D167" s="211" t="s">
        <v>308</v>
      </c>
      <c r="E167" s="212" t="s">
        <v>3378</v>
      </c>
      <c r="F167" s="213" t="s">
        <v>3379</v>
      </c>
      <c r="G167" s="214" t="s">
        <v>940</v>
      </c>
      <c r="H167" s="215">
        <v>22</v>
      </c>
      <c r="I167" s="216"/>
      <c r="J167" s="217">
        <f>ROUND(I167*H167,2)</f>
        <v>0</v>
      </c>
      <c r="K167" s="213" t="s">
        <v>19</v>
      </c>
      <c r="L167" s="42"/>
      <c r="M167" s="218" t="s">
        <v>19</v>
      </c>
      <c r="N167" s="219" t="s">
        <v>45</v>
      </c>
      <c r="O167" s="82"/>
      <c r="P167" s="220">
        <f>O167*H167</f>
        <v>0</v>
      </c>
      <c r="Q167" s="220">
        <v>0</v>
      </c>
      <c r="R167" s="220">
        <f>Q167*H167</f>
        <v>0</v>
      </c>
      <c r="S167" s="220">
        <v>0</v>
      </c>
      <c r="T167" s="221">
        <f>S167*H167</f>
        <v>0</v>
      </c>
      <c r="U167" s="36"/>
      <c r="V167" s="36"/>
      <c r="W167" s="36"/>
      <c r="X167" s="36"/>
      <c r="Y167" s="36"/>
      <c r="Z167" s="36"/>
      <c r="AA167" s="36"/>
      <c r="AB167" s="36"/>
      <c r="AC167" s="36"/>
      <c r="AD167" s="36"/>
      <c r="AE167" s="36"/>
      <c r="AR167" s="222" t="s">
        <v>376</v>
      </c>
      <c r="AT167" s="222" t="s">
        <v>308</v>
      </c>
      <c r="AU167" s="222" t="s">
        <v>112</v>
      </c>
      <c r="AY167" s="15" t="s">
        <v>305</v>
      </c>
      <c r="BE167" s="223">
        <f>IF(N167="základní",J167,0)</f>
        <v>0</v>
      </c>
      <c r="BF167" s="223">
        <f>IF(N167="snížená",J167,0)</f>
        <v>0</v>
      </c>
      <c r="BG167" s="223">
        <f>IF(N167="zákl. přenesená",J167,0)</f>
        <v>0</v>
      </c>
      <c r="BH167" s="223">
        <f>IF(N167="sníž. přenesená",J167,0)</f>
        <v>0</v>
      </c>
      <c r="BI167" s="223">
        <f>IF(N167="nulová",J167,0)</f>
        <v>0</v>
      </c>
      <c r="BJ167" s="15" t="s">
        <v>81</v>
      </c>
      <c r="BK167" s="223">
        <f>ROUND(I167*H167,2)</f>
        <v>0</v>
      </c>
      <c r="BL167" s="15" t="s">
        <v>376</v>
      </c>
      <c r="BM167" s="222" t="s">
        <v>3380</v>
      </c>
    </row>
    <row r="168" s="2" customFormat="1" ht="14.4" customHeight="1">
      <c r="A168" s="36"/>
      <c r="B168" s="37"/>
      <c r="C168" s="211" t="s">
        <v>2241</v>
      </c>
      <c r="D168" s="211" t="s">
        <v>308</v>
      </c>
      <c r="E168" s="212" t="s">
        <v>3381</v>
      </c>
      <c r="F168" s="213" t="s">
        <v>3382</v>
      </c>
      <c r="G168" s="214" t="s">
        <v>940</v>
      </c>
      <c r="H168" s="215">
        <v>12</v>
      </c>
      <c r="I168" s="216"/>
      <c r="J168" s="217">
        <f>ROUND(I168*H168,2)</f>
        <v>0</v>
      </c>
      <c r="K168" s="213" t="s">
        <v>19</v>
      </c>
      <c r="L168" s="42"/>
      <c r="M168" s="218" t="s">
        <v>19</v>
      </c>
      <c r="N168" s="219" t="s">
        <v>45</v>
      </c>
      <c r="O168" s="82"/>
      <c r="P168" s="220">
        <f>O168*H168</f>
        <v>0</v>
      </c>
      <c r="Q168" s="220">
        <v>0</v>
      </c>
      <c r="R168" s="220">
        <f>Q168*H168</f>
        <v>0</v>
      </c>
      <c r="S168" s="220">
        <v>0</v>
      </c>
      <c r="T168" s="221">
        <f>S168*H168</f>
        <v>0</v>
      </c>
      <c r="U168" s="36"/>
      <c r="V168" s="36"/>
      <c r="W168" s="36"/>
      <c r="X168" s="36"/>
      <c r="Y168" s="36"/>
      <c r="Z168" s="36"/>
      <c r="AA168" s="36"/>
      <c r="AB168" s="36"/>
      <c r="AC168" s="36"/>
      <c r="AD168" s="36"/>
      <c r="AE168" s="36"/>
      <c r="AR168" s="222" t="s">
        <v>376</v>
      </c>
      <c r="AT168" s="222" t="s">
        <v>308</v>
      </c>
      <c r="AU168" s="222" t="s">
        <v>112</v>
      </c>
      <c r="AY168" s="15" t="s">
        <v>305</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376</v>
      </c>
      <c r="BM168" s="222" t="s">
        <v>3383</v>
      </c>
    </row>
    <row r="169" s="2" customFormat="1" ht="14.4" customHeight="1">
      <c r="A169" s="36"/>
      <c r="B169" s="37"/>
      <c r="C169" s="211" t="s">
        <v>951</v>
      </c>
      <c r="D169" s="211" t="s">
        <v>308</v>
      </c>
      <c r="E169" s="212" t="s">
        <v>3384</v>
      </c>
      <c r="F169" s="213" t="s">
        <v>3385</v>
      </c>
      <c r="G169" s="214" t="s">
        <v>940</v>
      </c>
      <c r="H169" s="215">
        <v>57</v>
      </c>
      <c r="I169" s="216"/>
      <c r="J169" s="217">
        <f>ROUND(I169*H169,2)</f>
        <v>0</v>
      </c>
      <c r="K169" s="213" t="s">
        <v>19</v>
      </c>
      <c r="L169" s="42"/>
      <c r="M169" s="218" t="s">
        <v>19</v>
      </c>
      <c r="N169" s="219" t="s">
        <v>45</v>
      </c>
      <c r="O169" s="82"/>
      <c r="P169" s="220">
        <f>O169*H169</f>
        <v>0</v>
      </c>
      <c r="Q169" s="220">
        <v>0</v>
      </c>
      <c r="R169" s="220">
        <f>Q169*H169</f>
        <v>0</v>
      </c>
      <c r="S169" s="220">
        <v>0</v>
      </c>
      <c r="T169" s="221">
        <f>S169*H169</f>
        <v>0</v>
      </c>
      <c r="U169" s="36"/>
      <c r="V169" s="36"/>
      <c r="W169" s="36"/>
      <c r="X169" s="36"/>
      <c r="Y169" s="36"/>
      <c r="Z169" s="36"/>
      <c r="AA169" s="36"/>
      <c r="AB169" s="36"/>
      <c r="AC169" s="36"/>
      <c r="AD169" s="36"/>
      <c r="AE169" s="36"/>
      <c r="AR169" s="222" t="s">
        <v>376</v>
      </c>
      <c r="AT169" s="222" t="s">
        <v>308</v>
      </c>
      <c r="AU169" s="222" t="s">
        <v>112</v>
      </c>
      <c r="AY169" s="15" t="s">
        <v>305</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376</v>
      </c>
      <c r="BM169" s="222" t="s">
        <v>3386</v>
      </c>
    </row>
    <row r="170" s="2" customFormat="1" ht="14.4" customHeight="1">
      <c r="A170" s="36"/>
      <c r="B170" s="37"/>
      <c r="C170" s="211" t="s">
        <v>2247</v>
      </c>
      <c r="D170" s="211" t="s">
        <v>308</v>
      </c>
      <c r="E170" s="212" t="s">
        <v>3387</v>
      </c>
      <c r="F170" s="213" t="s">
        <v>3388</v>
      </c>
      <c r="G170" s="214" t="s">
        <v>940</v>
      </c>
      <c r="H170" s="215">
        <v>60</v>
      </c>
      <c r="I170" s="216"/>
      <c r="J170" s="217">
        <f>ROUND(I170*H170,2)</f>
        <v>0</v>
      </c>
      <c r="K170" s="213" t="s">
        <v>19</v>
      </c>
      <c r="L170" s="42"/>
      <c r="M170" s="218" t="s">
        <v>19</v>
      </c>
      <c r="N170" s="219" t="s">
        <v>45</v>
      </c>
      <c r="O170" s="82"/>
      <c r="P170" s="220">
        <f>O170*H170</f>
        <v>0</v>
      </c>
      <c r="Q170" s="220">
        <v>0</v>
      </c>
      <c r="R170" s="220">
        <f>Q170*H170</f>
        <v>0</v>
      </c>
      <c r="S170" s="220">
        <v>0</v>
      </c>
      <c r="T170" s="221">
        <f>S170*H170</f>
        <v>0</v>
      </c>
      <c r="U170" s="36"/>
      <c r="V170" s="36"/>
      <c r="W170" s="36"/>
      <c r="X170" s="36"/>
      <c r="Y170" s="36"/>
      <c r="Z170" s="36"/>
      <c r="AA170" s="36"/>
      <c r="AB170" s="36"/>
      <c r="AC170" s="36"/>
      <c r="AD170" s="36"/>
      <c r="AE170" s="36"/>
      <c r="AR170" s="222" t="s">
        <v>376</v>
      </c>
      <c r="AT170" s="222" t="s">
        <v>308</v>
      </c>
      <c r="AU170" s="222" t="s">
        <v>112</v>
      </c>
      <c r="AY170" s="15" t="s">
        <v>305</v>
      </c>
      <c r="BE170" s="223">
        <f>IF(N170="základní",J170,0)</f>
        <v>0</v>
      </c>
      <c r="BF170" s="223">
        <f>IF(N170="snížená",J170,0)</f>
        <v>0</v>
      </c>
      <c r="BG170" s="223">
        <f>IF(N170="zákl. přenesená",J170,0)</f>
        <v>0</v>
      </c>
      <c r="BH170" s="223">
        <f>IF(N170="sníž. přenesená",J170,0)</f>
        <v>0</v>
      </c>
      <c r="BI170" s="223">
        <f>IF(N170="nulová",J170,0)</f>
        <v>0</v>
      </c>
      <c r="BJ170" s="15" t="s">
        <v>81</v>
      </c>
      <c r="BK170" s="223">
        <f>ROUND(I170*H170,2)</f>
        <v>0</v>
      </c>
      <c r="BL170" s="15" t="s">
        <v>376</v>
      </c>
      <c r="BM170" s="222" t="s">
        <v>3389</v>
      </c>
    </row>
    <row r="171" s="2" customFormat="1" ht="14.4" customHeight="1">
      <c r="A171" s="36"/>
      <c r="B171" s="37"/>
      <c r="C171" s="211" t="s">
        <v>2250</v>
      </c>
      <c r="D171" s="211" t="s">
        <v>308</v>
      </c>
      <c r="E171" s="212" t="s">
        <v>3390</v>
      </c>
      <c r="F171" s="213" t="s">
        <v>3391</v>
      </c>
      <c r="G171" s="214" t="s">
        <v>940</v>
      </c>
      <c r="H171" s="215">
        <v>5</v>
      </c>
      <c r="I171" s="216"/>
      <c r="J171" s="217">
        <f>ROUND(I171*H171,2)</f>
        <v>0</v>
      </c>
      <c r="K171" s="213" t="s">
        <v>19</v>
      </c>
      <c r="L171" s="42"/>
      <c r="M171" s="218" t="s">
        <v>19</v>
      </c>
      <c r="N171" s="219" t="s">
        <v>45</v>
      </c>
      <c r="O171" s="82"/>
      <c r="P171" s="220">
        <f>O171*H171</f>
        <v>0</v>
      </c>
      <c r="Q171" s="220">
        <v>0</v>
      </c>
      <c r="R171" s="220">
        <f>Q171*H171</f>
        <v>0</v>
      </c>
      <c r="S171" s="220">
        <v>0</v>
      </c>
      <c r="T171" s="221">
        <f>S171*H171</f>
        <v>0</v>
      </c>
      <c r="U171" s="36"/>
      <c r="V171" s="36"/>
      <c r="W171" s="36"/>
      <c r="X171" s="36"/>
      <c r="Y171" s="36"/>
      <c r="Z171" s="36"/>
      <c r="AA171" s="36"/>
      <c r="AB171" s="36"/>
      <c r="AC171" s="36"/>
      <c r="AD171" s="36"/>
      <c r="AE171" s="36"/>
      <c r="AR171" s="222" t="s">
        <v>376</v>
      </c>
      <c r="AT171" s="222" t="s">
        <v>308</v>
      </c>
      <c r="AU171" s="222" t="s">
        <v>112</v>
      </c>
      <c r="AY171" s="15" t="s">
        <v>305</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376</v>
      </c>
      <c r="BM171" s="222" t="s">
        <v>3392</v>
      </c>
    </row>
    <row r="172" s="2" customFormat="1" ht="14.4" customHeight="1">
      <c r="A172" s="36"/>
      <c r="B172" s="37"/>
      <c r="C172" s="211" t="s">
        <v>926</v>
      </c>
      <c r="D172" s="211" t="s">
        <v>308</v>
      </c>
      <c r="E172" s="212" t="s">
        <v>3393</v>
      </c>
      <c r="F172" s="213" t="s">
        <v>3394</v>
      </c>
      <c r="G172" s="214" t="s">
        <v>940</v>
      </c>
      <c r="H172" s="215">
        <v>42</v>
      </c>
      <c r="I172" s="216"/>
      <c r="J172" s="217">
        <f>ROUND(I172*H172,2)</f>
        <v>0</v>
      </c>
      <c r="K172" s="213" t="s">
        <v>19</v>
      </c>
      <c r="L172" s="42"/>
      <c r="M172" s="218" t="s">
        <v>19</v>
      </c>
      <c r="N172" s="219" t="s">
        <v>45</v>
      </c>
      <c r="O172" s="82"/>
      <c r="P172" s="220">
        <f>O172*H172</f>
        <v>0</v>
      </c>
      <c r="Q172" s="220">
        <v>0</v>
      </c>
      <c r="R172" s="220">
        <f>Q172*H172</f>
        <v>0</v>
      </c>
      <c r="S172" s="220">
        <v>0</v>
      </c>
      <c r="T172" s="221">
        <f>S172*H172</f>
        <v>0</v>
      </c>
      <c r="U172" s="36"/>
      <c r="V172" s="36"/>
      <c r="W172" s="36"/>
      <c r="X172" s="36"/>
      <c r="Y172" s="36"/>
      <c r="Z172" s="36"/>
      <c r="AA172" s="36"/>
      <c r="AB172" s="36"/>
      <c r="AC172" s="36"/>
      <c r="AD172" s="36"/>
      <c r="AE172" s="36"/>
      <c r="AR172" s="222" t="s">
        <v>376</v>
      </c>
      <c r="AT172" s="222" t="s">
        <v>308</v>
      </c>
      <c r="AU172" s="222" t="s">
        <v>112</v>
      </c>
      <c r="AY172" s="15" t="s">
        <v>305</v>
      </c>
      <c r="BE172" s="223">
        <f>IF(N172="základní",J172,0)</f>
        <v>0</v>
      </c>
      <c r="BF172" s="223">
        <f>IF(N172="snížená",J172,0)</f>
        <v>0</v>
      </c>
      <c r="BG172" s="223">
        <f>IF(N172="zákl. přenesená",J172,0)</f>
        <v>0</v>
      </c>
      <c r="BH172" s="223">
        <f>IF(N172="sníž. přenesená",J172,0)</f>
        <v>0</v>
      </c>
      <c r="BI172" s="223">
        <f>IF(N172="nulová",J172,0)</f>
        <v>0</v>
      </c>
      <c r="BJ172" s="15" t="s">
        <v>81</v>
      </c>
      <c r="BK172" s="223">
        <f>ROUND(I172*H172,2)</f>
        <v>0</v>
      </c>
      <c r="BL172" s="15" t="s">
        <v>376</v>
      </c>
      <c r="BM172" s="222" t="s">
        <v>3395</v>
      </c>
    </row>
    <row r="173" s="2" customFormat="1" ht="14.4" customHeight="1">
      <c r="A173" s="36"/>
      <c r="B173" s="37"/>
      <c r="C173" s="211" t="s">
        <v>2254</v>
      </c>
      <c r="D173" s="211" t="s">
        <v>308</v>
      </c>
      <c r="E173" s="212" t="s">
        <v>3396</v>
      </c>
      <c r="F173" s="213" t="s">
        <v>3397</v>
      </c>
      <c r="G173" s="214" t="s">
        <v>940</v>
      </c>
      <c r="H173" s="215">
        <v>5</v>
      </c>
      <c r="I173" s="216"/>
      <c r="J173" s="217">
        <f>ROUND(I173*H173,2)</f>
        <v>0</v>
      </c>
      <c r="K173" s="213" t="s">
        <v>19</v>
      </c>
      <c r="L173" s="42"/>
      <c r="M173" s="218" t="s">
        <v>19</v>
      </c>
      <c r="N173" s="219" t="s">
        <v>45</v>
      </c>
      <c r="O173" s="82"/>
      <c r="P173" s="220">
        <f>O173*H173</f>
        <v>0</v>
      </c>
      <c r="Q173" s="220">
        <v>0</v>
      </c>
      <c r="R173" s="220">
        <f>Q173*H173</f>
        <v>0</v>
      </c>
      <c r="S173" s="220">
        <v>0</v>
      </c>
      <c r="T173" s="221">
        <f>S173*H173</f>
        <v>0</v>
      </c>
      <c r="U173" s="36"/>
      <c r="V173" s="36"/>
      <c r="W173" s="36"/>
      <c r="X173" s="36"/>
      <c r="Y173" s="36"/>
      <c r="Z173" s="36"/>
      <c r="AA173" s="36"/>
      <c r="AB173" s="36"/>
      <c r="AC173" s="36"/>
      <c r="AD173" s="36"/>
      <c r="AE173" s="36"/>
      <c r="AR173" s="222" t="s">
        <v>376</v>
      </c>
      <c r="AT173" s="222" t="s">
        <v>308</v>
      </c>
      <c r="AU173" s="222" t="s">
        <v>112</v>
      </c>
      <c r="AY173" s="15" t="s">
        <v>305</v>
      </c>
      <c r="BE173" s="223">
        <f>IF(N173="základní",J173,0)</f>
        <v>0</v>
      </c>
      <c r="BF173" s="223">
        <f>IF(N173="snížená",J173,0)</f>
        <v>0</v>
      </c>
      <c r="BG173" s="223">
        <f>IF(N173="zákl. přenesená",J173,0)</f>
        <v>0</v>
      </c>
      <c r="BH173" s="223">
        <f>IF(N173="sníž. přenesená",J173,0)</f>
        <v>0</v>
      </c>
      <c r="BI173" s="223">
        <f>IF(N173="nulová",J173,0)</f>
        <v>0</v>
      </c>
      <c r="BJ173" s="15" t="s">
        <v>81</v>
      </c>
      <c r="BK173" s="223">
        <f>ROUND(I173*H173,2)</f>
        <v>0</v>
      </c>
      <c r="BL173" s="15" t="s">
        <v>376</v>
      </c>
      <c r="BM173" s="222" t="s">
        <v>3398</v>
      </c>
    </row>
    <row r="174" s="2" customFormat="1" ht="14.4" customHeight="1">
      <c r="A174" s="36"/>
      <c r="B174" s="37"/>
      <c r="C174" s="211" t="s">
        <v>2257</v>
      </c>
      <c r="D174" s="211" t="s">
        <v>308</v>
      </c>
      <c r="E174" s="212" t="s">
        <v>3399</v>
      </c>
      <c r="F174" s="213" t="s">
        <v>3400</v>
      </c>
      <c r="G174" s="214" t="s">
        <v>940</v>
      </c>
      <c r="H174" s="215">
        <v>9</v>
      </c>
      <c r="I174" s="216"/>
      <c r="J174" s="217">
        <f>ROUND(I174*H174,2)</f>
        <v>0</v>
      </c>
      <c r="K174" s="213" t="s">
        <v>19</v>
      </c>
      <c r="L174" s="42"/>
      <c r="M174" s="218" t="s">
        <v>19</v>
      </c>
      <c r="N174" s="219" t="s">
        <v>45</v>
      </c>
      <c r="O174" s="82"/>
      <c r="P174" s="220">
        <f>O174*H174</f>
        <v>0</v>
      </c>
      <c r="Q174" s="220">
        <v>0</v>
      </c>
      <c r="R174" s="220">
        <f>Q174*H174</f>
        <v>0</v>
      </c>
      <c r="S174" s="220">
        <v>0</v>
      </c>
      <c r="T174" s="221">
        <f>S174*H174</f>
        <v>0</v>
      </c>
      <c r="U174" s="36"/>
      <c r="V174" s="36"/>
      <c r="W174" s="36"/>
      <c r="X174" s="36"/>
      <c r="Y174" s="36"/>
      <c r="Z174" s="36"/>
      <c r="AA174" s="36"/>
      <c r="AB174" s="36"/>
      <c r="AC174" s="36"/>
      <c r="AD174" s="36"/>
      <c r="AE174" s="36"/>
      <c r="AR174" s="222" t="s">
        <v>376</v>
      </c>
      <c r="AT174" s="222" t="s">
        <v>308</v>
      </c>
      <c r="AU174" s="222" t="s">
        <v>112</v>
      </c>
      <c r="AY174" s="15" t="s">
        <v>305</v>
      </c>
      <c r="BE174" s="223">
        <f>IF(N174="základní",J174,0)</f>
        <v>0</v>
      </c>
      <c r="BF174" s="223">
        <f>IF(N174="snížená",J174,0)</f>
        <v>0</v>
      </c>
      <c r="BG174" s="223">
        <f>IF(N174="zákl. přenesená",J174,0)</f>
        <v>0</v>
      </c>
      <c r="BH174" s="223">
        <f>IF(N174="sníž. přenesená",J174,0)</f>
        <v>0</v>
      </c>
      <c r="BI174" s="223">
        <f>IF(N174="nulová",J174,0)</f>
        <v>0</v>
      </c>
      <c r="BJ174" s="15" t="s">
        <v>81</v>
      </c>
      <c r="BK174" s="223">
        <f>ROUND(I174*H174,2)</f>
        <v>0</v>
      </c>
      <c r="BL174" s="15" t="s">
        <v>376</v>
      </c>
      <c r="BM174" s="222" t="s">
        <v>3401</v>
      </c>
    </row>
    <row r="175" s="12" customFormat="1" ht="20.88" customHeight="1">
      <c r="A175" s="12"/>
      <c r="B175" s="195"/>
      <c r="C175" s="196"/>
      <c r="D175" s="197" t="s">
        <v>73</v>
      </c>
      <c r="E175" s="209" t="s">
        <v>3402</v>
      </c>
      <c r="F175" s="209" t="s">
        <v>3403</v>
      </c>
      <c r="G175" s="196"/>
      <c r="H175" s="196"/>
      <c r="I175" s="199"/>
      <c r="J175" s="210">
        <f>BK175</f>
        <v>0</v>
      </c>
      <c r="K175" s="196"/>
      <c r="L175" s="201"/>
      <c r="M175" s="202"/>
      <c r="N175" s="203"/>
      <c r="O175" s="203"/>
      <c r="P175" s="204">
        <f>SUM(P176:P186)</f>
        <v>0</v>
      </c>
      <c r="Q175" s="203"/>
      <c r="R175" s="204">
        <f>SUM(R176:R186)</f>
        <v>0</v>
      </c>
      <c r="S175" s="203"/>
      <c r="T175" s="205">
        <f>SUM(T176:T186)</f>
        <v>0</v>
      </c>
      <c r="U175" s="12"/>
      <c r="V175" s="12"/>
      <c r="W175" s="12"/>
      <c r="X175" s="12"/>
      <c r="Y175" s="12"/>
      <c r="Z175" s="12"/>
      <c r="AA175" s="12"/>
      <c r="AB175" s="12"/>
      <c r="AC175" s="12"/>
      <c r="AD175" s="12"/>
      <c r="AE175" s="12"/>
      <c r="AR175" s="206" t="s">
        <v>81</v>
      </c>
      <c r="AT175" s="207" t="s">
        <v>73</v>
      </c>
      <c r="AU175" s="207" t="s">
        <v>83</v>
      </c>
      <c r="AY175" s="206" t="s">
        <v>305</v>
      </c>
      <c r="BK175" s="208">
        <f>SUM(BK176:BK186)</f>
        <v>0</v>
      </c>
    </row>
    <row r="176" s="2" customFormat="1" ht="14.4" customHeight="1">
      <c r="A176" s="36"/>
      <c r="B176" s="37"/>
      <c r="C176" s="211" t="s">
        <v>2261</v>
      </c>
      <c r="D176" s="211" t="s">
        <v>308</v>
      </c>
      <c r="E176" s="212" t="s">
        <v>3404</v>
      </c>
      <c r="F176" s="213" t="s">
        <v>3405</v>
      </c>
      <c r="G176" s="214" t="s">
        <v>940</v>
      </c>
      <c r="H176" s="215">
        <v>16</v>
      </c>
      <c r="I176" s="216"/>
      <c r="J176" s="217">
        <f>ROUND(I176*H176,2)</f>
        <v>0</v>
      </c>
      <c r="K176" s="213" t="s">
        <v>19</v>
      </c>
      <c r="L176" s="42"/>
      <c r="M176" s="218" t="s">
        <v>19</v>
      </c>
      <c r="N176" s="219" t="s">
        <v>45</v>
      </c>
      <c r="O176" s="82"/>
      <c r="P176" s="220">
        <f>O176*H176</f>
        <v>0</v>
      </c>
      <c r="Q176" s="220">
        <v>0</v>
      </c>
      <c r="R176" s="220">
        <f>Q176*H176</f>
        <v>0</v>
      </c>
      <c r="S176" s="220">
        <v>0</v>
      </c>
      <c r="T176" s="221">
        <f>S176*H176</f>
        <v>0</v>
      </c>
      <c r="U176" s="36"/>
      <c r="V176" s="36"/>
      <c r="W176" s="36"/>
      <c r="X176" s="36"/>
      <c r="Y176" s="36"/>
      <c r="Z176" s="36"/>
      <c r="AA176" s="36"/>
      <c r="AB176" s="36"/>
      <c r="AC176" s="36"/>
      <c r="AD176" s="36"/>
      <c r="AE176" s="36"/>
      <c r="AR176" s="222" t="s">
        <v>376</v>
      </c>
      <c r="AT176" s="222" t="s">
        <v>308</v>
      </c>
      <c r="AU176" s="222" t="s">
        <v>112</v>
      </c>
      <c r="AY176" s="15" t="s">
        <v>305</v>
      </c>
      <c r="BE176" s="223">
        <f>IF(N176="základní",J176,0)</f>
        <v>0</v>
      </c>
      <c r="BF176" s="223">
        <f>IF(N176="snížená",J176,0)</f>
        <v>0</v>
      </c>
      <c r="BG176" s="223">
        <f>IF(N176="zákl. přenesená",J176,0)</f>
        <v>0</v>
      </c>
      <c r="BH176" s="223">
        <f>IF(N176="sníž. přenesená",J176,0)</f>
        <v>0</v>
      </c>
      <c r="BI176" s="223">
        <f>IF(N176="nulová",J176,0)</f>
        <v>0</v>
      </c>
      <c r="BJ176" s="15" t="s">
        <v>81</v>
      </c>
      <c r="BK176" s="223">
        <f>ROUND(I176*H176,2)</f>
        <v>0</v>
      </c>
      <c r="BL176" s="15" t="s">
        <v>376</v>
      </c>
      <c r="BM176" s="222" t="s">
        <v>3406</v>
      </c>
    </row>
    <row r="177" s="2" customFormat="1" ht="14.4" customHeight="1">
      <c r="A177" s="36"/>
      <c r="B177" s="37"/>
      <c r="C177" s="211" t="s">
        <v>2265</v>
      </c>
      <c r="D177" s="211" t="s">
        <v>308</v>
      </c>
      <c r="E177" s="212" t="s">
        <v>3407</v>
      </c>
      <c r="F177" s="213" t="s">
        <v>3408</v>
      </c>
      <c r="G177" s="214" t="s">
        <v>940</v>
      </c>
      <c r="H177" s="215">
        <v>0</v>
      </c>
      <c r="I177" s="216"/>
      <c r="J177" s="217">
        <f>ROUND(I177*H177,2)</f>
        <v>0</v>
      </c>
      <c r="K177" s="213" t="s">
        <v>19</v>
      </c>
      <c r="L177" s="42"/>
      <c r="M177" s="218" t="s">
        <v>19</v>
      </c>
      <c r="N177" s="219" t="s">
        <v>45</v>
      </c>
      <c r="O177" s="82"/>
      <c r="P177" s="220">
        <f>O177*H177</f>
        <v>0</v>
      </c>
      <c r="Q177" s="220">
        <v>0</v>
      </c>
      <c r="R177" s="220">
        <f>Q177*H177</f>
        <v>0</v>
      </c>
      <c r="S177" s="220">
        <v>0</v>
      </c>
      <c r="T177" s="221">
        <f>S177*H177</f>
        <v>0</v>
      </c>
      <c r="U177" s="36"/>
      <c r="V177" s="36"/>
      <c r="W177" s="36"/>
      <c r="X177" s="36"/>
      <c r="Y177" s="36"/>
      <c r="Z177" s="36"/>
      <c r="AA177" s="36"/>
      <c r="AB177" s="36"/>
      <c r="AC177" s="36"/>
      <c r="AD177" s="36"/>
      <c r="AE177" s="36"/>
      <c r="AR177" s="222" t="s">
        <v>376</v>
      </c>
      <c r="AT177" s="222" t="s">
        <v>308</v>
      </c>
      <c r="AU177" s="222" t="s">
        <v>112</v>
      </c>
      <c r="AY177" s="15" t="s">
        <v>305</v>
      </c>
      <c r="BE177" s="223">
        <f>IF(N177="základní",J177,0)</f>
        <v>0</v>
      </c>
      <c r="BF177" s="223">
        <f>IF(N177="snížená",J177,0)</f>
        <v>0</v>
      </c>
      <c r="BG177" s="223">
        <f>IF(N177="zákl. přenesená",J177,0)</f>
        <v>0</v>
      </c>
      <c r="BH177" s="223">
        <f>IF(N177="sníž. přenesená",J177,0)</f>
        <v>0</v>
      </c>
      <c r="BI177" s="223">
        <f>IF(N177="nulová",J177,0)</f>
        <v>0</v>
      </c>
      <c r="BJ177" s="15" t="s">
        <v>81</v>
      </c>
      <c r="BK177" s="223">
        <f>ROUND(I177*H177,2)</f>
        <v>0</v>
      </c>
      <c r="BL177" s="15" t="s">
        <v>376</v>
      </c>
      <c r="BM177" s="222" t="s">
        <v>3409</v>
      </c>
    </row>
    <row r="178" s="2" customFormat="1" ht="14.4" customHeight="1">
      <c r="A178" s="36"/>
      <c r="B178" s="37"/>
      <c r="C178" s="211" t="s">
        <v>2269</v>
      </c>
      <c r="D178" s="211" t="s">
        <v>308</v>
      </c>
      <c r="E178" s="212" t="s">
        <v>3410</v>
      </c>
      <c r="F178" s="213" t="s">
        <v>3411</v>
      </c>
      <c r="G178" s="214" t="s">
        <v>940</v>
      </c>
      <c r="H178" s="215">
        <v>3</v>
      </c>
      <c r="I178" s="216"/>
      <c r="J178" s="217">
        <f>ROUND(I178*H178,2)</f>
        <v>0</v>
      </c>
      <c r="K178" s="213" t="s">
        <v>19</v>
      </c>
      <c r="L178" s="42"/>
      <c r="M178" s="218" t="s">
        <v>19</v>
      </c>
      <c r="N178" s="219" t="s">
        <v>45</v>
      </c>
      <c r="O178" s="82"/>
      <c r="P178" s="220">
        <f>O178*H178</f>
        <v>0</v>
      </c>
      <c r="Q178" s="220">
        <v>0</v>
      </c>
      <c r="R178" s="220">
        <f>Q178*H178</f>
        <v>0</v>
      </c>
      <c r="S178" s="220">
        <v>0</v>
      </c>
      <c r="T178" s="221">
        <f>S178*H178</f>
        <v>0</v>
      </c>
      <c r="U178" s="36"/>
      <c r="V178" s="36"/>
      <c r="W178" s="36"/>
      <c r="X178" s="36"/>
      <c r="Y178" s="36"/>
      <c r="Z178" s="36"/>
      <c r="AA178" s="36"/>
      <c r="AB178" s="36"/>
      <c r="AC178" s="36"/>
      <c r="AD178" s="36"/>
      <c r="AE178" s="36"/>
      <c r="AR178" s="222" t="s">
        <v>376</v>
      </c>
      <c r="AT178" s="222" t="s">
        <v>308</v>
      </c>
      <c r="AU178" s="222" t="s">
        <v>112</v>
      </c>
      <c r="AY178" s="15" t="s">
        <v>305</v>
      </c>
      <c r="BE178" s="223">
        <f>IF(N178="základní",J178,0)</f>
        <v>0</v>
      </c>
      <c r="BF178" s="223">
        <f>IF(N178="snížená",J178,0)</f>
        <v>0</v>
      </c>
      <c r="BG178" s="223">
        <f>IF(N178="zákl. přenesená",J178,0)</f>
        <v>0</v>
      </c>
      <c r="BH178" s="223">
        <f>IF(N178="sníž. přenesená",J178,0)</f>
        <v>0</v>
      </c>
      <c r="BI178" s="223">
        <f>IF(N178="nulová",J178,0)</f>
        <v>0</v>
      </c>
      <c r="BJ178" s="15" t="s">
        <v>81</v>
      </c>
      <c r="BK178" s="223">
        <f>ROUND(I178*H178,2)</f>
        <v>0</v>
      </c>
      <c r="BL178" s="15" t="s">
        <v>376</v>
      </c>
      <c r="BM178" s="222" t="s">
        <v>3412</v>
      </c>
    </row>
    <row r="179" s="2" customFormat="1" ht="14.4" customHeight="1">
      <c r="A179" s="36"/>
      <c r="B179" s="37"/>
      <c r="C179" s="211" t="s">
        <v>2273</v>
      </c>
      <c r="D179" s="211" t="s">
        <v>308</v>
      </c>
      <c r="E179" s="212" t="s">
        <v>3413</v>
      </c>
      <c r="F179" s="213" t="s">
        <v>3414</v>
      </c>
      <c r="G179" s="214" t="s">
        <v>940</v>
      </c>
      <c r="H179" s="215">
        <v>12</v>
      </c>
      <c r="I179" s="216"/>
      <c r="J179" s="217">
        <f>ROUND(I179*H179,2)</f>
        <v>0</v>
      </c>
      <c r="K179" s="213" t="s">
        <v>19</v>
      </c>
      <c r="L179" s="42"/>
      <c r="M179" s="218" t="s">
        <v>19</v>
      </c>
      <c r="N179" s="219" t="s">
        <v>45</v>
      </c>
      <c r="O179" s="82"/>
      <c r="P179" s="220">
        <f>O179*H179</f>
        <v>0</v>
      </c>
      <c r="Q179" s="220">
        <v>0</v>
      </c>
      <c r="R179" s="220">
        <f>Q179*H179</f>
        <v>0</v>
      </c>
      <c r="S179" s="220">
        <v>0</v>
      </c>
      <c r="T179" s="221">
        <f>S179*H179</f>
        <v>0</v>
      </c>
      <c r="U179" s="36"/>
      <c r="V179" s="36"/>
      <c r="W179" s="36"/>
      <c r="X179" s="36"/>
      <c r="Y179" s="36"/>
      <c r="Z179" s="36"/>
      <c r="AA179" s="36"/>
      <c r="AB179" s="36"/>
      <c r="AC179" s="36"/>
      <c r="AD179" s="36"/>
      <c r="AE179" s="36"/>
      <c r="AR179" s="222" t="s">
        <v>376</v>
      </c>
      <c r="AT179" s="222" t="s">
        <v>308</v>
      </c>
      <c r="AU179" s="222" t="s">
        <v>112</v>
      </c>
      <c r="AY179" s="15" t="s">
        <v>305</v>
      </c>
      <c r="BE179" s="223">
        <f>IF(N179="základní",J179,0)</f>
        <v>0</v>
      </c>
      <c r="BF179" s="223">
        <f>IF(N179="snížená",J179,0)</f>
        <v>0</v>
      </c>
      <c r="BG179" s="223">
        <f>IF(N179="zákl. přenesená",J179,0)</f>
        <v>0</v>
      </c>
      <c r="BH179" s="223">
        <f>IF(N179="sníž. přenesená",J179,0)</f>
        <v>0</v>
      </c>
      <c r="BI179" s="223">
        <f>IF(N179="nulová",J179,0)</f>
        <v>0</v>
      </c>
      <c r="BJ179" s="15" t="s">
        <v>81</v>
      </c>
      <c r="BK179" s="223">
        <f>ROUND(I179*H179,2)</f>
        <v>0</v>
      </c>
      <c r="BL179" s="15" t="s">
        <v>376</v>
      </c>
      <c r="BM179" s="222" t="s">
        <v>3415</v>
      </c>
    </row>
    <row r="180" s="2" customFormat="1" ht="14.4" customHeight="1">
      <c r="A180" s="36"/>
      <c r="B180" s="37"/>
      <c r="C180" s="211" t="s">
        <v>2278</v>
      </c>
      <c r="D180" s="211" t="s">
        <v>308</v>
      </c>
      <c r="E180" s="212" t="s">
        <v>3416</v>
      </c>
      <c r="F180" s="213" t="s">
        <v>3417</v>
      </c>
      <c r="G180" s="214" t="s">
        <v>940</v>
      </c>
      <c r="H180" s="215">
        <v>1</v>
      </c>
      <c r="I180" s="216"/>
      <c r="J180" s="217">
        <f>ROUND(I180*H180,2)</f>
        <v>0</v>
      </c>
      <c r="K180" s="213" t="s">
        <v>19</v>
      </c>
      <c r="L180" s="42"/>
      <c r="M180" s="218" t="s">
        <v>19</v>
      </c>
      <c r="N180" s="219" t="s">
        <v>45</v>
      </c>
      <c r="O180" s="82"/>
      <c r="P180" s="220">
        <f>O180*H180</f>
        <v>0</v>
      </c>
      <c r="Q180" s="220">
        <v>0</v>
      </c>
      <c r="R180" s="220">
        <f>Q180*H180</f>
        <v>0</v>
      </c>
      <c r="S180" s="220">
        <v>0</v>
      </c>
      <c r="T180" s="221">
        <f>S180*H180</f>
        <v>0</v>
      </c>
      <c r="U180" s="36"/>
      <c r="V180" s="36"/>
      <c r="W180" s="36"/>
      <c r="X180" s="36"/>
      <c r="Y180" s="36"/>
      <c r="Z180" s="36"/>
      <c r="AA180" s="36"/>
      <c r="AB180" s="36"/>
      <c r="AC180" s="36"/>
      <c r="AD180" s="36"/>
      <c r="AE180" s="36"/>
      <c r="AR180" s="222" t="s">
        <v>376</v>
      </c>
      <c r="AT180" s="222" t="s">
        <v>308</v>
      </c>
      <c r="AU180" s="222" t="s">
        <v>112</v>
      </c>
      <c r="AY180" s="15" t="s">
        <v>305</v>
      </c>
      <c r="BE180" s="223">
        <f>IF(N180="základní",J180,0)</f>
        <v>0</v>
      </c>
      <c r="BF180" s="223">
        <f>IF(N180="snížená",J180,0)</f>
        <v>0</v>
      </c>
      <c r="BG180" s="223">
        <f>IF(N180="zákl. přenesená",J180,0)</f>
        <v>0</v>
      </c>
      <c r="BH180" s="223">
        <f>IF(N180="sníž. přenesená",J180,0)</f>
        <v>0</v>
      </c>
      <c r="BI180" s="223">
        <f>IF(N180="nulová",J180,0)</f>
        <v>0</v>
      </c>
      <c r="BJ180" s="15" t="s">
        <v>81</v>
      </c>
      <c r="BK180" s="223">
        <f>ROUND(I180*H180,2)</f>
        <v>0</v>
      </c>
      <c r="BL180" s="15" t="s">
        <v>376</v>
      </c>
      <c r="BM180" s="222" t="s">
        <v>3418</v>
      </c>
    </row>
    <row r="181" s="2" customFormat="1" ht="14.4" customHeight="1">
      <c r="A181" s="36"/>
      <c r="B181" s="37"/>
      <c r="C181" s="211" t="s">
        <v>2280</v>
      </c>
      <c r="D181" s="211" t="s">
        <v>308</v>
      </c>
      <c r="E181" s="212" t="s">
        <v>3419</v>
      </c>
      <c r="F181" s="213" t="s">
        <v>3420</v>
      </c>
      <c r="G181" s="214" t="s">
        <v>940</v>
      </c>
      <c r="H181" s="215">
        <v>1</v>
      </c>
      <c r="I181" s="216"/>
      <c r="J181" s="217">
        <f>ROUND(I181*H181,2)</f>
        <v>0</v>
      </c>
      <c r="K181" s="213" t="s">
        <v>19</v>
      </c>
      <c r="L181" s="42"/>
      <c r="M181" s="218" t="s">
        <v>19</v>
      </c>
      <c r="N181" s="219" t="s">
        <v>45</v>
      </c>
      <c r="O181" s="82"/>
      <c r="P181" s="220">
        <f>O181*H181</f>
        <v>0</v>
      </c>
      <c r="Q181" s="220">
        <v>0</v>
      </c>
      <c r="R181" s="220">
        <f>Q181*H181</f>
        <v>0</v>
      </c>
      <c r="S181" s="220">
        <v>0</v>
      </c>
      <c r="T181" s="221">
        <f>S181*H181</f>
        <v>0</v>
      </c>
      <c r="U181" s="36"/>
      <c r="V181" s="36"/>
      <c r="W181" s="36"/>
      <c r="X181" s="36"/>
      <c r="Y181" s="36"/>
      <c r="Z181" s="36"/>
      <c r="AA181" s="36"/>
      <c r="AB181" s="36"/>
      <c r="AC181" s="36"/>
      <c r="AD181" s="36"/>
      <c r="AE181" s="36"/>
      <c r="AR181" s="222" t="s">
        <v>376</v>
      </c>
      <c r="AT181" s="222" t="s">
        <v>308</v>
      </c>
      <c r="AU181" s="222" t="s">
        <v>112</v>
      </c>
      <c r="AY181" s="15" t="s">
        <v>305</v>
      </c>
      <c r="BE181" s="223">
        <f>IF(N181="základní",J181,0)</f>
        <v>0</v>
      </c>
      <c r="BF181" s="223">
        <f>IF(N181="snížená",J181,0)</f>
        <v>0</v>
      </c>
      <c r="BG181" s="223">
        <f>IF(N181="zákl. přenesená",J181,0)</f>
        <v>0</v>
      </c>
      <c r="BH181" s="223">
        <f>IF(N181="sníž. přenesená",J181,0)</f>
        <v>0</v>
      </c>
      <c r="BI181" s="223">
        <f>IF(N181="nulová",J181,0)</f>
        <v>0</v>
      </c>
      <c r="BJ181" s="15" t="s">
        <v>81</v>
      </c>
      <c r="BK181" s="223">
        <f>ROUND(I181*H181,2)</f>
        <v>0</v>
      </c>
      <c r="BL181" s="15" t="s">
        <v>376</v>
      </c>
      <c r="BM181" s="222" t="s">
        <v>3421</v>
      </c>
    </row>
    <row r="182" s="2" customFormat="1" ht="14.4" customHeight="1">
      <c r="A182" s="36"/>
      <c r="B182" s="37"/>
      <c r="C182" s="211" t="s">
        <v>2914</v>
      </c>
      <c r="D182" s="211" t="s">
        <v>308</v>
      </c>
      <c r="E182" s="212" t="s">
        <v>3422</v>
      </c>
      <c r="F182" s="213" t="s">
        <v>3423</v>
      </c>
      <c r="G182" s="214" t="s">
        <v>940</v>
      </c>
      <c r="H182" s="215">
        <v>1</v>
      </c>
      <c r="I182" s="216"/>
      <c r="J182" s="217">
        <f>ROUND(I182*H182,2)</f>
        <v>0</v>
      </c>
      <c r="K182" s="213" t="s">
        <v>19</v>
      </c>
      <c r="L182" s="42"/>
      <c r="M182" s="218" t="s">
        <v>19</v>
      </c>
      <c r="N182" s="219" t="s">
        <v>45</v>
      </c>
      <c r="O182" s="82"/>
      <c r="P182" s="220">
        <f>O182*H182</f>
        <v>0</v>
      </c>
      <c r="Q182" s="220">
        <v>0</v>
      </c>
      <c r="R182" s="220">
        <f>Q182*H182</f>
        <v>0</v>
      </c>
      <c r="S182" s="220">
        <v>0</v>
      </c>
      <c r="T182" s="221">
        <f>S182*H182</f>
        <v>0</v>
      </c>
      <c r="U182" s="36"/>
      <c r="V182" s="36"/>
      <c r="W182" s="36"/>
      <c r="X182" s="36"/>
      <c r="Y182" s="36"/>
      <c r="Z182" s="36"/>
      <c r="AA182" s="36"/>
      <c r="AB182" s="36"/>
      <c r="AC182" s="36"/>
      <c r="AD182" s="36"/>
      <c r="AE182" s="36"/>
      <c r="AR182" s="222" t="s">
        <v>376</v>
      </c>
      <c r="AT182" s="222" t="s">
        <v>308</v>
      </c>
      <c r="AU182" s="222" t="s">
        <v>112</v>
      </c>
      <c r="AY182" s="15" t="s">
        <v>305</v>
      </c>
      <c r="BE182" s="223">
        <f>IF(N182="základní",J182,0)</f>
        <v>0</v>
      </c>
      <c r="BF182" s="223">
        <f>IF(N182="snížená",J182,0)</f>
        <v>0</v>
      </c>
      <c r="BG182" s="223">
        <f>IF(N182="zákl. přenesená",J182,0)</f>
        <v>0</v>
      </c>
      <c r="BH182" s="223">
        <f>IF(N182="sníž. přenesená",J182,0)</f>
        <v>0</v>
      </c>
      <c r="BI182" s="223">
        <f>IF(N182="nulová",J182,0)</f>
        <v>0</v>
      </c>
      <c r="BJ182" s="15" t="s">
        <v>81</v>
      </c>
      <c r="BK182" s="223">
        <f>ROUND(I182*H182,2)</f>
        <v>0</v>
      </c>
      <c r="BL182" s="15" t="s">
        <v>376</v>
      </c>
      <c r="BM182" s="222" t="s">
        <v>3424</v>
      </c>
    </row>
    <row r="183" s="2" customFormat="1" ht="14.4" customHeight="1">
      <c r="A183" s="36"/>
      <c r="B183" s="37"/>
      <c r="C183" s="211" t="s">
        <v>2918</v>
      </c>
      <c r="D183" s="211" t="s">
        <v>308</v>
      </c>
      <c r="E183" s="212" t="s">
        <v>3425</v>
      </c>
      <c r="F183" s="213" t="s">
        <v>3426</v>
      </c>
      <c r="G183" s="214" t="s">
        <v>940</v>
      </c>
      <c r="H183" s="215">
        <v>1</v>
      </c>
      <c r="I183" s="216"/>
      <c r="J183" s="217">
        <f>ROUND(I183*H183,2)</f>
        <v>0</v>
      </c>
      <c r="K183" s="213" t="s">
        <v>19</v>
      </c>
      <c r="L183" s="42"/>
      <c r="M183" s="218" t="s">
        <v>19</v>
      </c>
      <c r="N183" s="219" t="s">
        <v>45</v>
      </c>
      <c r="O183" s="82"/>
      <c r="P183" s="220">
        <f>O183*H183</f>
        <v>0</v>
      </c>
      <c r="Q183" s="220">
        <v>0</v>
      </c>
      <c r="R183" s="220">
        <f>Q183*H183</f>
        <v>0</v>
      </c>
      <c r="S183" s="220">
        <v>0</v>
      </c>
      <c r="T183" s="221">
        <f>S183*H183</f>
        <v>0</v>
      </c>
      <c r="U183" s="36"/>
      <c r="V183" s="36"/>
      <c r="W183" s="36"/>
      <c r="X183" s="36"/>
      <c r="Y183" s="36"/>
      <c r="Z183" s="36"/>
      <c r="AA183" s="36"/>
      <c r="AB183" s="36"/>
      <c r="AC183" s="36"/>
      <c r="AD183" s="36"/>
      <c r="AE183" s="36"/>
      <c r="AR183" s="222" t="s">
        <v>376</v>
      </c>
      <c r="AT183" s="222" t="s">
        <v>308</v>
      </c>
      <c r="AU183" s="222" t="s">
        <v>112</v>
      </c>
      <c r="AY183" s="15" t="s">
        <v>305</v>
      </c>
      <c r="BE183" s="223">
        <f>IF(N183="základní",J183,0)</f>
        <v>0</v>
      </c>
      <c r="BF183" s="223">
        <f>IF(N183="snížená",J183,0)</f>
        <v>0</v>
      </c>
      <c r="BG183" s="223">
        <f>IF(N183="zákl. přenesená",J183,0)</f>
        <v>0</v>
      </c>
      <c r="BH183" s="223">
        <f>IF(N183="sníž. přenesená",J183,0)</f>
        <v>0</v>
      </c>
      <c r="BI183" s="223">
        <f>IF(N183="nulová",J183,0)</f>
        <v>0</v>
      </c>
      <c r="BJ183" s="15" t="s">
        <v>81</v>
      </c>
      <c r="BK183" s="223">
        <f>ROUND(I183*H183,2)</f>
        <v>0</v>
      </c>
      <c r="BL183" s="15" t="s">
        <v>376</v>
      </c>
      <c r="BM183" s="222" t="s">
        <v>3427</v>
      </c>
    </row>
    <row r="184" s="2" customFormat="1" ht="14.4" customHeight="1">
      <c r="A184" s="36"/>
      <c r="B184" s="37"/>
      <c r="C184" s="211" t="s">
        <v>2922</v>
      </c>
      <c r="D184" s="211" t="s">
        <v>308</v>
      </c>
      <c r="E184" s="212" t="s">
        <v>3428</v>
      </c>
      <c r="F184" s="213" t="s">
        <v>3429</v>
      </c>
      <c r="G184" s="214" t="s">
        <v>940</v>
      </c>
      <c r="H184" s="215">
        <v>1</v>
      </c>
      <c r="I184" s="216"/>
      <c r="J184" s="217">
        <f>ROUND(I184*H184,2)</f>
        <v>0</v>
      </c>
      <c r="K184" s="213" t="s">
        <v>19</v>
      </c>
      <c r="L184" s="42"/>
      <c r="M184" s="218" t="s">
        <v>19</v>
      </c>
      <c r="N184" s="219" t="s">
        <v>45</v>
      </c>
      <c r="O184" s="82"/>
      <c r="P184" s="220">
        <f>O184*H184</f>
        <v>0</v>
      </c>
      <c r="Q184" s="220">
        <v>0</v>
      </c>
      <c r="R184" s="220">
        <f>Q184*H184</f>
        <v>0</v>
      </c>
      <c r="S184" s="220">
        <v>0</v>
      </c>
      <c r="T184" s="221">
        <f>S184*H184</f>
        <v>0</v>
      </c>
      <c r="U184" s="36"/>
      <c r="V184" s="36"/>
      <c r="W184" s="36"/>
      <c r="X184" s="36"/>
      <c r="Y184" s="36"/>
      <c r="Z184" s="36"/>
      <c r="AA184" s="36"/>
      <c r="AB184" s="36"/>
      <c r="AC184" s="36"/>
      <c r="AD184" s="36"/>
      <c r="AE184" s="36"/>
      <c r="AR184" s="222" t="s">
        <v>376</v>
      </c>
      <c r="AT184" s="222" t="s">
        <v>308</v>
      </c>
      <c r="AU184" s="222" t="s">
        <v>112</v>
      </c>
      <c r="AY184" s="15" t="s">
        <v>305</v>
      </c>
      <c r="BE184" s="223">
        <f>IF(N184="základní",J184,0)</f>
        <v>0</v>
      </c>
      <c r="BF184" s="223">
        <f>IF(N184="snížená",J184,0)</f>
        <v>0</v>
      </c>
      <c r="BG184" s="223">
        <f>IF(N184="zákl. přenesená",J184,0)</f>
        <v>0</v>
      </c>
      <c r="BH184" s="223">
        <f>IF(N184="sníž. přenesená",J184,0)</f>
        <v>0</v>
      </c>
      <c r="BI184" s="223">
        <f>IF(N184="nulová",J184,0)</f>
        <v>0</v>
      </c>
      <c r="BJ184" s="15" t="s">
        <v>81</v>
      </c>
      <c r="BK184" s="223">
        <f>ROUND(I184*H184,2)</f>
        <v>0</v>
      </c>
      <c r="BL184" s="15" t="s">
        <v>376</v>
      </c>
      <c r="BM184" s="222" t="s">
        <v>3430</v>
      </c>
    </row>
    <row r="185" s="2" customFormat="1" ht="14.4" customHeight="1">
      <c r="A185" s="36"/>
      <c r="B185" s="37"/>
      <c r="C185" s="211" t="s">
        <v>2926</v>
      </c>
      <c r="D185" s="211" t="s">
        <v>308</v>
      </c>
      <c r="E185" s="212" t="s">
        <v>3431</v>
      </c>
      <c r="F185" s="213" t="s">
        <v>3432</v>
      </c>
      <c r="G185" s="214" t="s">
        <v>940</v>
      </c>
      <c r="H185" s="215">
        <v>1</v>
      </c>
      <c r="I185" s="216"/>
      <c r="J185" s="217">
        <f>ROUND(I185*H185,2)</f>
        <v>0</v>
      </c>
      <c r="K185" s="213" t="s">
        <v>19</v>
      </c>
      <c r="L185" s="42"/>
      <c r="M185" s="218" t="s">
        <v>19</v>
      </c>
      <c r="N185" s="219" t="s">
        <v>45</v>
      </c>
      <c r="O185" s="82"/>
      <c r="P185" s="220">
        <f>O185*H185</f>
        <v>0</v>
      </c>
      <c r="Q185" s="220">
        <v>0</v>
      </c>
      <c r="R185" s="220">
        <f>Q185*H185</f>
        <v>0</v>
      </c>
      <c r="S185" s="220">
        <v>0</v>
      </c>
      <c r="T185" s="221">
        <f>S185*H185</f>
        <v>0</v>
      </c>
      <c r="U185" s="36"/>
      <c r="V185" s="36"/>
      <c r="W185" s="36"/>
      <c r="X185" s="36"/>
      <c r="Y185" s="36"/>
      <c r="Z185" s="36"/>
      <c r="AA185" s="36"/>
      <c r="AB185" s="36"/>
      <c r="AC185" s="36"/>
      <c r="AD185" s="36"/>
      <c r="AE185" s="36"/>
      <c r="AR185" s="222" t="s">
        <v>376</v>
      </c>
      <c r="AT185" s="222" t="s">
        <v>308</v>
      </c>
      <c r="AU185" s="222" t="s">
        <v>112</v>
      </c>
      <c r="AY185" s="15" t="s">
        <v>305</v>
      </c>
      <c r="BE185" s="223">
        <f>IF(N185="základní",J185,0)</f>
        <v>0</v>
      </c>
      <c r="BF185" s="223">
        <f>IF(N185="snížená",J185,0)</f>
        <v>0</v>
      </c>
      <c r="BG185" s="223">
        <f>IF(N185="zákl. přenesená",J185,0)</f>
        <v>0</v>
      </c>
      <c r="BH185" s="223">
        <f>IF(N185="sníž. přenesená",J185,0)</f>
        <v>0</v>
      </c>
      <c r="BI185" s="223">
        <f>IF(N185="nulová",J185,0)</f>
        <v>0</v>
      </c>
      <c r="BJ185" s="15" t="s">
        <v>81</v>
      </c>
      <c r="BK185" s="223">
        <f>ROUND(I185*H185,2)</f>
        <v>0</v>
      </c>
      <c r="BL185" s="15" t="s">
        <v>376</v>
      </c>
      <c r="BM185" s="222" t="s">
        <v>3433</v>
      </c>
    </row>
    <row r="186" s="2" customFormat="1" ht="14.4" customHeight="1">
      <c r="A186" s="36"/>
      <c r="B186" s="37"/>
      <c r="C186" s="211" t="s">
        <v>2930</v>
      </c>
      <c r="D186" s="211" t="s">
        <v>308</v>
      </c>
      <c r="E186" s="212" t="s">
        <v>3434</v>
      </c>
      <c r="F186" s="213" t="s">
        <v>3435</v>
      </c>
      <c r="G186" s="214" t="s">
        <v>940</v>
      </c>
      <c r="H186" s="215">
        <v>1</v>
      </c>
      <c r="I186" s="216"/>
      <c r="J186" s="217">
        <f>ROUND(I186*H186,2)</f>
        <v>0</v>
      </c>
      <c r="K186" s="213" t="s">
        <v>19</v>
      </c>
      <c r="L186" s="42"/>
      <c r="M186" s="218" t="s">
        <v>19</v>
      </c>
      <c r="N186" s="219" t="s">
        <v>45</v>
      </c>
      <c r="O186" s="82"/>
      <c r="P186" s="220">
        <f>O186*H186</f>
        <v>0</v>
      </c>
      <c r="Q186" s="220">
        <v>0</v>
      </c>
      <c r="R186" s="220">
        <f>Q186*H186</f>
        <v>0</v>
      </c>
      <c r="S186" s="220">
        <v>0</v>
      </c>
      <c r="T186" s="221">
        <f>S186*H186</f>
        <v>0</v>
      </c>
      <c r="U186" s="36"/>
      <c r="V186" s="36"/>
      <c r="W186" s="36"/>
      <c r="X186" s="36"/>
      <c r="Y186" s="36"/>
      <c r="Z186" s="36"/>
      <c r="AA186" s="36"/>
      <c r="AB186" s="36"/>
      <c r="AC186" s="36"/>
      <c r="AD186" s="36"/>
      <c r="AE186" s="36"/>
      <c r="AR186" s="222" t="s">
        <v>376</v>
      </c>
      <c r="AT186" s="222" t="s">
        <v>308</v>
      </c>
      <c r="AU186" s="222" t="s">
        <v>112</v>
      </c>
      <c r="AY186" s="15" t="s">
        <v>305</v>
      </c>
      <c r="BE186" s="223">
        <f>IF(N186="základní",J186,0)</f>
        <v>0</v>
      </c>
      <c r="BF186" s="223">
        <f>IF(N186="snížená",J186,0)</f>
        <v>0</v>
      </c>
      <c r="BG186" s="223">
        <f>IF(N186="zákl. přenesená",J186,0)</f>
        <v>0</v>
      </c>
      <c r="BH186" s="223">
        <f>IF(N186="sníž. přenesená",J186,0)</f>
        <v>0</v>
      </c>
      <c r="BI186" s="223">
        <f>IF(N186="nulová",J186,0)</f>
        <v>0</v>
      </c>
      <c r="BJ186" s="15" t="s">
        <v>81</v>
      </c>
      <c r="BK186" s="223">
        <f>ROUND(I186*H186,2)</f>
        <v>0</v>
      </c>
      <c r="BL186" s="15" t="s">
        <v>376</v>
      </c>
      <c r="BM186" s="222" t="s">
        <v>3436</v>
      </c>
    </row>
    <row r="187" s="12" customFormat="1" ht="20.88" customHeight="1">
      <c r="A187" s="12"/>
      <c r="B187" s="195"/>
      <c r="C187" s="196"/>
      <c r="D187" s="197" t="s">
        <v>73</v>
      </c>
      <c r="E187" s="209" t="s">
        <v>3437</v>
      </c>
      <c r="F187" s="209" t="s">
        <v>3438</v>
      </c>
      <c r="G187" s="196"/>
      <c r="H187" s="196"/>
      <c r="I187" s="199"/>
      <c r="J187" s="210">
        <f>BK187</f>
        <v>0</v>
      </c>
      <c r="K187" s="196"/>
      <c r="L187" s="201"/>
      <c r="M187" s="202"/>
      <c r="N187" s="203"/>
      <c r="O187" s="203"/>
      <c r="P187" s="204">
        <f>SUM(P188:P190)</f>
        <v>0</v>
      </c>
      <c r="Q187" s="203"/>
      <c r="R187" s="204">
        <f>SUM(R188:R190)</f>
        <v>0</v>
      </c>
      <c r="S187" s="203"/>
      <c r="T187" s="205">
        <f>SUM(T188:T190)</f>
        <v>0</v>
      </c>
      <c r="U187" s="12"/>
      <c r="V187" s="12"/>
      <c r="W187" s="12"/>
      <c r="X187" s="12"/>
      <c r="Y187" s="12"/>
      <c r="Z187" s="12"/>
      <c r="AA187" s="12"/>
      <c r="AB187" s="12"/>
      <c r="AC187" s="12"/>
      <c r="AD187" s="12"/>
      <c r="AE187" s="12"/>
      <c r="AR187" s="206" t="s">
        <v>81</v>
      </c>
      <c r="AT187" s="207" t="s">
        <v>73</v>
      </c>
      <c r="AU187" s="207" t="s">
        <v>83</v>
      </c>
      <c r="AY187" s="206" t="s">
        <v>305</v>
      </c>
      <c r="BK187" s="208">
        <f>SUM(BK188:BK190)</f>
        <v>0</v>
      </c>
    </row>
    <row r="188" s="2" customFormat="1" ht="14.4" customHeight="1">
      <c r="A188" s="36"/>
      <c r="B188" s="37"/>
      <c r="C188" s="211" t="s">
        <v>2933</v>
      </c>
      <c r="D188" s="211" t="s">
        <v>308</v>
      </c>
      <c r="E188" s="212" t="s">
        <v>3439</v>
      </c>
      <c r="F188" s="213" t="s">
        <v>3440</v>
      </c>
      <c r="G188" s="214" t="s">
        <v>940</v>
      </c>
      <c r="H188" s="215">
        <v>5</v>
      </c>
      <c r="I188" s="216"/>
      <c r="J188" s="217">
        <f>ROUND(I188*H188,2)</f>
        <v>0</v>
      </c>
      <c r="K188" s="213" t="s">
        <v>19</v>
      </c>
      <c r="L188" s="42"/>
      <c r="M188" s="218" t="s">
        <v>19</v>
      </c>
      <c r="N188" s="219" t="s">
        <v>45</v>
      </c>
      <c r="O188" s="82"/>
      <c r="P188" s="220">
        <f>O188*H188</f>
        <v>0</v>
      </c>
      <c r="Q188" s="220">
        <v>0</v>
      </c>
      <c r="R188" s="220">
        <f>Q188*H188</f>
        <v>0</v>
      </c>
      <c r="S188" s="220">
        <v>0</v>
      </c>
      <c r="T188" s="221">
        <f>S188*H188</f>
        <v>0</v>
      </c>
      <c r="U188" s="36"/>
      <c r="V188" s="36"/>
      <c r="W188" s="36"/>
      <c r="X188" s="36"/>
      <c r="Y188" s="36"/>
      <c r="Z188" s="36"/>
      <c r="AA188" s="36"/>
      <c r="AB188" s="36"/>
      <c r="AC188" s="36"/>
      <c r="AD188" s="36"/>
      <c r="AE188" s="36"/>
      <c r="AR188" s="222" t="s">
        <v>376</v>
      </c>
      <c r="AT188" s="222" t="s">
        <v>308</v>
      </c>
      <c r="AU188" s="222" t="s">
        <v>112</v>
      </c>
      <c r="AY188" s="15" t="s">
        <v>305</v>
      </c>
      <c r="BE188" s="223">
        <f>IF(N188="základní",J188,0)</f>
        <v>0</v>
      </c>
      <c r="BF188" s="223">
        <f>IF(N188="snížená",J188,0)</f>
        <v>0</v>
      </c>
      <c r="BG188" s="223">
        <f>IF(N188="zákl. přenesená",J188,0)</f>
        <v>0</v>
      </c>
      <c r="BH188" s="223">
        <f>IF(N188="sníž. přenesená",J188,0)</f>
        <v>0</v>
      </c>
      <c r="BI188" s="223">
        <f>IF(N188="nulová",J188,0)</f>
        <v>0</v>
      </c>
      <c r="BJ188" s="15" t="s">
        <v>81</v>
      </c>
      <c r="BK188" s="223">
        <f>ROUND(I188*H188,2)</f>
        <v>0</v>
      </c>
      <c r="BL188" s="15" t="s">
        <v>376</v>
      </c>
      <c r="BM188" s="222" t="s">
        <v>3441</v>
      </c>
    </row>
    <row r="189" s="2" customFormat="1" ht="14.4" customHeight="1">
      <c r="A189" s="36"/>
      <c r="B189" s="37"/>
      <c r="C189" s="211" t="s">
        <v>2937</v>
      </c>
      <c r="D189" s="211" t="s">
        <v>308</v>
      </c>
      <c r="E189" s="212" t="s">
        <v>3442</v>
      </c>
      <c r="F189" s="213" t="s">
        <v>3443</v>
      </c>
      <c r="G189" s="214" t="s">
        <v>940</v>
      </c>
      <c r="H189" s="215">
        <v>150</v>
      </c>
      <c r="I189" s="216"/>
      <c r="J189" s="217">
        <f>ROUND(I189*H189,2)</f>
        <v>0</v>
      </c>
      <c r="K189" s="213" t="s">
        <v>19</v>
      </c>
      <c r="L189" s="42"/>
      <c r="M189" s="218" t="s">
        <v>19</v>
      </c>
      <c r="N189" s="219" t="s">
        <v>45</v>
      </c>
      <c r="O189" s="82"/>
      <c r="P189" s="220">
        <f>O189*H189</f>
        <v>0</v>
      </c>
      <c r="Q189" s="220">
        <v>0</v>
      </c>
      <c r="R189" s="220">
        <f>Q189*H189</f>
        <v>0</v>
      </c>
      <c r="S189" s="220">
        <v>0</v>
      </c>
      <c r="T189" s="221">
        <f>S189*H189</f>
        <v>0</v>
      </c>
      <c r="U189" s="36"/>
      <c r="V189" s="36"/>
      <c r="W189" s="36"/>
      <c r="X189" s="36"/>
      <c r="Y189" s="36"/>
      <c r="Z189" s="36"/>
      <c r="AA189" s="36"/>
      <c r="AB189" s="36"/>
      <c r="AC189" s="36"/>
      <c r="AD189" s="36"/>
      <c r="AE189" s="36"/>
      <c r="AR189" s="222" t="s">
        <v>376</v>
      </c>
      <c r="AT189" s="222" t="s">
        <v>308</v>
      </c>
      <c r="AU189" s="222" t="s">
        <v>112</v>
      </c>
      <c r="AY189" s="15" t="s">
        <v>305</v>
      </c>
      <c r="BE189" s="223">
        <f>IF(N189="základní",J189,0)</f>
        <v>0</v>
      </c>
      <c r="BF189" s="223">
        <f>IF(N189="snížená",J189,0)</f>
        <v>0</v>
      </c>
      <c r="BG189" s="223">
        <f>IF(N189="zákl. přenesená",J189,0)</f>
        <v>0</v>
      </c>
      <c r="BH189" s="223">
        <f>IF(N189="sníž. přenesená",J189,0)</f>
        <v>0</v>
      </c>
      <c r="BI189" s="223">
        <f>IF(N189="nulová",J189,0)</f>
        <v>0</v>
      </c>
      <c r="BJ189" s="15" t="s">
        <v>81</v>
      </c>
      <c r="BK189" s="223">
        <f>ROUND(I189*H189,2)</f>
        <v>0</v>
      </c>
      <c r="BL189" s="15" t="s">
        <v>376</v>
      </c>
      <c r="BM189" s="222" t="s">
        <v>3444</v>
      </c>
    </row>
    <row r="190" s="2" customFormat="1" ht="14.4" customHeight="1">
      <c r="A190" s="36"/>
      <c r="B190" s="37"/>
      <c r="C190" s="211" t="s">
        <v>2940</v>
      </c>
      <c r="D190" s="211" t="s">
        <v>308</v>
      </c>
      <c r="E190" s="212" t="s">
        <v>3445</v>
      </c>
      <c r="F190" s="213" t="s">
        <v>3423</v>
      </c>
      <c r="G190" s="214" t="s">
        <v>940</v>
      </c>
      <c r="H190" s="215">
        <v>1</v>
      </c>
      <c r="I190" s="216"/>
      <c r="J190" s="217">
        <f>ROUND(I190*H190,2)</f>
        <v>0</v>
      </c>
      <c r="K190" s="213" t="s">
        <v>19</v>
      </c>
      <c r="L190" s="42"/>
      <c r="M190" s="218" t="s">
        <v>19</v>
      </c>
      <c r="N190" s="219" t="s">
        <v>45</v>
      </c>
      <c r="O190" s="82"/>
      <c r="P190" s="220">
        <f>O190*H190</f>
        <v>0</v>
      </c>
      <c r="Q190" s="220">
        <v>0</v>
      </c>
      <c r="R190" s="220">
        <f>Q190*H190</f>
        <v>0</v>
      </c>
      <c r="S190" s="220">
        <v>0</v>
      </c>
      <c r="T190" s="221">
        <f>S190*H190</f>
        <v>0</v>
      </c>
      <c r="U190" s="36"/>
      <c r="V190" s="36"/>
      <c r="W190" s="36"/>
      <c r="X190" s="36"/>
      <c r="Y190" s="36"/>
      <c r="Z190" s="36"/>
      <c r="AA190" s="36"/>
      <c r="AB190" s="36"/>
      <c r="AC190" s="36"/>
      <c r="AD190" s="36"/>
      <c r="AE190" s="36"/>
      <c r="AR190" s="222" t="s">
        <v>376</v>
      </c>
      <c r="AT190" s="222" t="s">
        <v>308</v>
      </c>
      <c r="AU190" s="222" t="s">
        <v>112</v>
      </c>
      <c r="AY190" s="15" t="s">
        <v>305</v>
      </c>
      <c r="BE190" s="223">
        <f>IF(N190="základní",J190,0)</f>
        <v>0</v>
      </c>
      <c r="BF190" s="223">
        <f>IF(N190="snížená",J190,0)</f>
        <v>0</v>
      </c>
      <c r="BG190" s="223">
        <f>IF(N190="zákl. přenesená",J190,0)</f>
        <v>0</v>
      </c>
      <c r="BH190" s="223">
        <f>IF(N190="sníž. přenesená",J190,0)</f>
        <v>0</v>
      </c>
      <c r="BI190" s="223">
        <f>IF(N190="nulová",J190,0)</f>
        <v>0</v>
      </c>
      <c r="BJ190" s="15" t="s">
        <v>81</v>
      </c>
      <c r="BK190" s="223">
        <f>ROUND(I190*H190,2)</f>
        <v>0</v>
      </c>
      <c r="BL190" s="15" t="s">
        <v>376</v>
      </c>
      <c r="BM190" s="222" t="s">
        <v>3446</v>
      </c>
    </row>
    <row r="191" s="12" customFormat="1" ht="20.88" customHeight="1">
      <c r="A191" s="12"/>
      <c r="B191" s="195"/>
      <c r="C191" s="196"/>
      <c r="D191" s="197" t="s">
        <v>73</v>
      </c>
      <c r="E191" s="209" t="s">
        <v>3447</v>
      </c>
      <c r="F191" s="209" t="s">
        <v>3448</v>
      </c>
      <c r="G191" s="196"/>
      <c r="H191" s="196"/>
      <c r="I191" s="199"/>
      <c r="J191" s="210">
        <f>BK191</f>
        <v>0</v>
      </c>
      <c r="K191" s="196"/>
      <c r="L191" s="201"/>
      <c r="M191" s="202"/>
      <c r="N191" s="203"/>
      <c r="O191" s="203"/>
      <c r="P191" s="204">
        <f>SUM(P192:P195)</f>
        <v>0</v>
      </c>
      <c r="Q191" s="203"/>
      <c r="R191" s="204">
        <f>SUM(R192:R195)</f>
        <v>0</v>
      </c>
      <c r="S191" s="203"/>
      <c r="T191" s="205">
        <f>SUM(T192:T195)</f>
        <v>0</v>
      </c>
      <c r="U191" s="12"/>
      <c r="V191" s="12"/>
      <c r="W191" s="12"/>
      <c r="X191" s="12"/>
      <c r="Y191" s="12"/>
      <c r="Z191" s="12"/>
      <c r="AA191" s="12"/>
      <c r="AB191" s="12"/>
      <c r="AC191" s="12"/>
      <c r="AD191" s="12"/>
      <c r="AE191" s="12"/>
      <c r="AR191" s="206" t="s">
        <v>81</v>
      </c>
      <c r="AT191" s="207" t="s">
        <v>73</v>
      </c>
      <c r="AU191" s="207" t="s">
        <v>83</v>
      </c>
      <c r="AY191" s="206" t="s">
        <v>305</v>
      </c>
      <c r="BK191" s="208">
        <f>SUM(BK192:BK195)</f>
        <v>0</v>
      </c>
    </row>
    <row r="192" s="2" customFormat="1" ht="14.4" customHeight="1">
      <c r="A192" s="36"/>
      <c r="B192" s="37"/>
      <c r="C192" s="211" t="s">
        <v>2943</v>
      </c>
      <c r="D192" s="211" t="s">
        <v>308</v>
      </c>
      <c r="E192" s="212" t="s">
        <v>3449</v>
      </c>
      <c r="F192" s="213" t="s">
        <v>3450</v>
      </c>
      <c r="G192" s="214" t="s">
        <v>940</v>
      </c>
      <c r="H192" s="215">
        <v>810</v>
      </c>
      <c r="I192" s="216"/>
      <c r="J192" s="217">
        <f>ROUND(I192*H192,2)</f>
        <v>0</v>
      </c>
      <c r="K192" s="213" t="s">
        <v>19</v>
      </c>
      <c r="L192" s="42"/>
      <c r="M192" s="218" t="s">
        <v>19</v>
      </c>
      <c r="N192" s="219" t="s">
        <v>45</v>
      </c>
      <c r="O192" s="82"/>
      <c r="P192" s="220">
        <f>O192*H192</f>
        <v>0</v>
      </c>
      <c r="Q192" s="220">
        <v>0</v>
      </c>
      <c r="R192" s="220">
        <f>Q192*H192</f>
        <v>0</v>
      </c>
      <c r="S192" s="220">
        <v>0</v>
      </c>
      <c r="T192" s="221">
        <f>S192*H192</f>
        <v>0</v>
      </c>
      <c r="U192" s="36"/>
      <c r="V192" s="36"/>
      <c r="W192" s="36"/>
      <c r="X192" s="36"/>
      <c r="Y192" s="36"/>
      <c r="Z192" s="36"/>
      <c r="AA192" s="36"/>
      <c r="AB192" s="36"/>
      <c r="AC192" s="36"/>
      <c r="AD192" s="36"/>
      <c r="AE192" s="36"/>
      <c r="AR192" s="222" t="s">
        <v>376</v>
      </c>
      <c r="AT192" s="222" t="s">
        <v>308</v>
      </c>
      <c r="AU192" s="222" t="s">
        <v>112</v>
      </c>
      <c r="AY192" s="15" t="s">
        <v>305</v>
      </c>
      <c r="BE192" s="223">
        <f>IF(N192="základní",J192,0)</f>
        <v>0</v>
      </c>
      <c r="BF192" s="223">
        <f>IF(N192="snížená",J192,0)</f>
        <v>0</v>
      </c>
      <c r="BG192" s="223">
        <f>IF(N192="zákl. přenesená",J192,0)</f>
        <v>0</v>
      </c>
      <c r="BH192" s="223">
        <f>IF(N192="sníž. přenesená",J192,0)</f>
        <v>0</v>
      </c>
      <c r="BI192" s="223">
        <f>IF(N192="nulová",J192,0)</f>
        <v>0</v>
      </c>
      <c r="BJ192" s="15" t="s">
        <v>81</v>
      </c>
      <c r="BK192" s="223">
        <f>ROUND(I192*H192,2)</f>
        <v>0</v>
      </c>
      <c r="BL192" s="15" t="s">
        <v>376</v>
      </c>
      <c r="BM192" s="222" t="s">
        <v>3451</v>
      </c>
    </row>
    <row r="193" s="2" customFormat="1" ht="14.4" customHeight="1">
      <c r="A193" s="36"/>
      <c r="B193" s="37"/>
      <c r="C193" s="211" t="s">
        <v>2949</v>
      </c>
      <c r="D193" s="211" t="s">
        <v>308</v>
      </c>
      <c r="E193" s="212" t="s">
        <v>3452</v>
      </c>
      <c r="F193" s="213" t="s">
        <v>3453</v>
      </c>
      <c r="G193" s="214" t="s">
        <v>365</v>
      </c>
      <c r="H193" s="215">
        <v>50</v>
      </c>
      <c r="I193" s="216"/>
      <c r="J193" s="217">
        <f>ROUND(I193*H193,2)</f>
        <v>0</v>
      </c>
      <c r="K193" s="213" t="s">
        <v>19</v>
      </c>
      <c r="L193" s="42"/>
      <c r="M193" s="218" t="s">
        <v>19</v>
      </c>
      <c r="N193" s="219" t="s">
        <v>45</v>
      </c>
      <c r="O193" s="82"/>
      <c r="P193" s="220">
        <f>O193*H193</f>
        <v>0</v>
      </c>
      <c r="Q193" s="220">
        <v>0</v>
      </c>
      <c r="R193" s="220">
        <f>Q193*H193</f>
        <v>0</v>
      </c>
      <c r="S193" s="220">
        <v>0</v>
      </c>
      <c r="T193" s="221">
        <f>S193*H193</f>
        <v>0</v>
      </c>
      <c r="U193" s="36"/>
      <c r="V193" s="36"/>
      <c r="W193" s="36"/>
      <c r="X193" s="36"/>
      <c r="Y193" s="36"/>
      <c r="Z193" s="36"/>
      <c r="AA193" s="36"/>
      <c r="AB193" s="36"/>
      <c r="AC193" s="36"/>
      <c r="AD193" s="36"/>
      <c r="AE193" s="36"/>
      <c r="AR193" s="222" t="s">
        <v>376</v>
      </c>
      <c r="AT193" s="222" t="s">
        <v>308</v>
      </c>
      <c r="AU193" s="222" t="s">
        <v>112</v>
      </c>
      <c r="AY193" s="15" t="s">
        <v>305</v>
      </c>
      <c r="BE193" s="223">
        <f>IF(N193="základní",J193,0)</f>
        <v>0</v>
      </c>
      <c r="BF193" s="223">
        <f>IF(N193="snížená",J193,0)</f>
        <v>0</v>
      </c>
      <c r="BG193" s="223">
        <f>IF(N193="zákl. přenesená",J193,0)</f>
        <v>0</v>
      </c>
      <c r="BH193" s="223">
        <f>IF(N193="sníž. přenesená",J193,0)</f>
        <v>0</v>
      </c>
      <c r="BI193" s="223">
        <f>IF(N193="nulová",J193,0)</f>
        <v>0</v>
      </c>
      <c r="BJ193" s="15" t="s">
        <v>81</v>
      </c>
      <c r="BK193" s="223">
        <f>ROUND(I193*H193,2)</f>
        <v>0</v>
      </c>
      <c r="BL193" s="15" t="s">
        <v>376</v>
      </c>
      <c r="BM193" s="222" t="s">
        <v>3454</v>
      </c>
    </row>
    <row r="194" s="2" customFormat="1" ht="14.4" customHeight="1">
      <c r="A194" s="36"/>
      <c r="B194" s="37"/>
      <c r="C194" s="211" t="s">
        <v>2953</v>
      </c>
      <c r="D194" s="211" t="s">
        <v>308</v>
      </c>
      <c r="E194" s="212" t="s">
        <v>3455</v>
      </c>
      <c r="F194" s="213" t="s">
        <v>3456</v>
      </c>
      <c r="G194" s="214" t="s">
        <v>940</v>
      </c>
      <c r="H194" s="215">
        <v>920</v>
      </c>
      <c r="I194" s="216"/>
      <c r="J194" s="217">
        <f>ROUND(I194*H194,2)</f>
        <v>0</v>
      </c>
      <c r="K194" s="213" t="s">
        <v>19</v>
      </c>
      <c r="L194" s="42"/>
      <c r="M194" s="218" t="s">
        <v>19</v>
      </c>
      <c r="N194" s="219" t="s">
        <v>45</v>
      </c>
      <c r="O194" s="82"/>
      <c r="P194" s="220">
        <f>O194*H194</f>
        <v>0</v>
      </c>
      <c r="Q194" s="220">
        <v>0</v>
      </c>
      <c r="R194" s="220">
        <f>Q194*H194</f>
        <v>0</v>
      </c>
      <c r="S194" s="220">
        <v>0</v>
      </c>
      <c r="T194" s="221">
        <f>S194*H194</f>
        <v>0</v>
      </c>
      <c r="U194" s="36"/>
      <c r="V194" s="36"/>
      <c r="W194" s="36"/>
      <c r="X194" s="36"/>
      <c r="Y194" s="36"/>
      <c r="Z194" s="36"/>
      <c r="AA194" s="36"/>
      <c r="AB194" s="36"/>
      <c r="AC194" s="36"/>
      <c r="AD194" s="36"/>
      <c r="AE194" s="36"/>
      <c r="AR194" s="222" t="s">
        <v>376</v>
      </c>
      <c r="AT194" s="222" t="s">
        <v>308</v>
      </c>
      <c r="AU194" s="222" t="s">
        <v>112</v>
      </c>
      <c r="AY194" s="15" t="s">
        <v>305</v>
      </c>
      <c r="BE194" s="223">
        <f>IF(N194="základní",J194,0)</f>
        <v>0</v>
      </c>
      <c r="BF194" s="223">
        <f>IF(N194="snížená",J194,0)</f>
        <v>0</v>
      </c>
      <c r="BG194" s="223">
        <f>IF(N194="zákl. přenesená",J194,0)</f>
        <v>0</v>
      </c>
      <c r="BH194" s="223">
        <f>IF(N194="sníž. přenesená",J194,0)</f>
        <v>0</v>
      </c>
      <c r="BI194" s="223">
        <f>IF(N194="nulová",J194,0)</f>
        <v>0</v>
      </c>
      <c r="BJ194" s="15" t="s">
        <v>81</v>
      </c>
      <c r="BK194" s="223">
        <f>ROUND(I194*H194,2)</f>
        <v>0</v>
      </c>
      <c r="BL194" s="15" t="s">
        <v>376</v>
      </c>
      <c r="BM194" s="222" t="s">
        <v>3457</v>
      </c>
    </row>
    <row r="195" s="2" customFormat="1" ht="14.4" customHeight="1">
      <c r="A195" s="36"/>
      <c r="B195" s="37"/>
      <c r="C195" s="211" t="s">
        <v>2957</v>
      </c>
      <c r="D195" s="211" t="s">
        <v>308</v>
      </c>
      <c r="E195" s="212" t="s">
        <v>3458</v>
      </c>
      <c r="F195" s="213" t="s">
        <v>3459</v>
      </c>
      <c r="G195" s="214" t="s">
        <v>940</v>
      </c>
      <c r="H195" s="215">
        <v>270</v>
      </c>
      <c r="I195" s="216"/>
      <c r="J195" s="217">
        <f>ROUND(I195*H195,2)</f>
        <v>0</v>
      </c>
      <c r="K195" s="213" t="s">
        <v>19</v>
      </c>
      <c r="L195" s="42"/>
      <c r="M195" s="218" t="s">
        <v>19</v>
      </c>
      <c r="N195" s="219" t="s">
        <v>45</v>
      </c>
      <c r="O195" s="82"/>
      <c r="P195" s="220">
        <f>O195*H195</f>
        <v>0</v>
      </c>
      <c r="Q195" s="220">
        <v>0</v>
      </c>
      <c r="R195" s="220">
        <f>Q195*H195</f>
        <v>0</v>
      </c>
      <c r="S195" s="220">
        <v>0</v>
      </c>
      <c r="T195" s="221">
        <f>S195*H195</f>
        <v>0</v>
      </c>
      <c r="U195" s="36"/>
      <c r="V195" s="36"/>
      <c r="W195" s="36"/>
      <c r="X195" s="36"/>
      <c r="Y195" s="36"/>
      <c r="Z195" s="36"/>
      <c r="AA195" s="36"/>
      <c r="AB195" s="36"/>
      <c r="AC195" s="36"/>
      <c r="AD195" s="36"/>
      <c r="AE195" s="36"/>
      <c r="AR195" s="222" t="s">
        <v>376</v>
      </c>
      <c r="AT195" s="222" t="s">
        <v>308</v>
      </c>
      <c r="AU195" s="222" t="s">
        <v>112</v>
      </c>
      <c r="AY195" s="15" t="s">
        <v>305</v>
      </c>
      <c r="BE195" s="223">
        <f>IF(N195="základní",J195,0)</f>
        <v>0</v>
      </c>
      <c r="BF195" s="223">
        <f>IF(N195="snížená",J195,0)</f>
        <v>0</v>
      </c>
      <c r="BG195" s="223">
        <f>IF(N195="zákl. přenesená",J195,0)</f>
        <v>0</v>
      </c>
      <c r="BH195" s="223">
        <f>IF(N195="sníž. přenesená",J195,0)</f>
        <v>0</v>
      </c>
      <c r="BI195" s="223">
        <f>IF(N195="nulová",J195,0)</f>
        <v>0</v>
      </c>
      <c r="BJ195" s="15" t="s">
        <v>81</v>
      </c>
      <c r="BK195" s="223">
        <f>ROUND(I195*H195,2)</f>
        <v>0</v>
      </c>
      <c r="BL195" s="15" t="s">
        <v>376</v>
      </c>
      <c r="BM195" s="222" t="s">
        <v>3460</v>
      </c>
    </row>
    <row r="196" s="12" customFormat="1" ht="20.88" customHeight="1">
      <c r="A196" s="12"/>
      <c r="B196" s="195"/>
      <c r="C196" s="196"/>
      <c r="D196" s="197" t="s">
        <v>73</v>
      </c>
      <c r="E196" s="209" t="s">
        <v>3461</v>
      </c>
      <c r="F196" s="209" t="s">
        <v>3462</v>
      </c>
      <c r="G196" s="196"/>
      <c r="H196" s="196"/>
      <c r="I196" s="199"/>
      <c r="J196" s="210">
        <f>BK196</f>
        <v>0</v>
      </c>
      <c r="K196" s="196"/>
      <c r="L196" s="201"/>
      <c r="M196" s="202"/>
      <c r="N196" s="203"/>
      <c r="O196" s="203"/>
      <c r="P196" s="204">
        <f>SUM(P197:P200)</f>
        <v>0</v>
      </c>
      <c r="Q196" s="203"/>
      <c r="R196" s="204">
        <f>SUM(R197:R200)</f>
        <v>0</v>
      </c>
      <c r="S196" s="203"/>
      <c r="T196" s="205">
        <f>SUM(T197:T200)</f>
        <v>0</v>
      </c>
      <c r="U196" s="12"/>
      <c r="V196" s="12"/>
      <c r="W196" s="12"/>
      <c r="X196" s="12"/>
      <c r="Y196" s="12"/>
      <c r="Z196" s="12"/>
      <c r="AA196" s="12"/>
      <c r="AB196" s="12"/>
      <c r="AC196" s="12"/>
      <c r="AD196" s="12"/>
      <c r="AE196" s="12"/>
      <c r="AR196" s="206" t="s">
        <v>81</v>
      </c>
      <c r="AT196" s="207" t="s">
        <v>73</v>
      </c>
      <c r="AU196" s="207" t="s">
        <v>83</v>
      </c>
      <c r="AY196" s="206" t="s">
        <v>305</v>
      </c>
      <c r="BK196" s="208">
        <f>SUM(BK197:BK200)</f>
        <v>0</v>
      </c>
    </row>
    <row r="197" s="2" customFormat="1" ht="14.4" customHeight="1">
      <c r="A197" s="36"/>
      <c r="B197" s="37"/>
      <c r="C197" s="211" t="s">
        <v>2961</v>
      </c>
      <c r="D197" s="211" t="s">
        <v>308</v>
      </c>
      <c r="E197" s="212" t="s">
        <v>3463</v>
      </c>
      <c r="F197" s="213" t="s">
        <v>3464</v>
      </c>
      <c r="G197" s="214" t="s">
        <v>365</v>
      </c>
      <c r="H197" s="215">
        <v>150</v>
      </c>
      <c r="I197" s="216"/>
      <c r="J197" s="217">
        <f>ROUND(I197*H197,2)</f>
        <v>0</v>
      </c>
      <c r="K197" s="213" t="s">
        <v>19</v>
      </c>
      <c r="L197" s="42"/>
      <c r="M197" s="218" t="s">
        <v>19</v>
      </c>
      <c r="N197" s="219" t="s">
        <v>45</v>
      </c>
      <c r="O197" s="82"/>
      <c r="P197" s="220">
        <f>O197*H197</f>
        <v>0</v>
      </c>
      <c r="Q197" s="220">
        <v>0</v>
      </c>
      <c r="R197" s="220">
        <f>Q197*H197</f>
        <v>0</v>
      </c>
      <c r="S197" s="220">
        <v>0</v>
      </c>
      <c r="T197" s="221">
        <f>S197*H197</f>
        <v>0</v>
      </c>
      <c r="U197" s="36"/>
      <c r="V197" s="36"/>
      <c r="W197" s="36"/>
      <c r="X197" s="36"/>
      <c r="Y197" s="36"/>
      <c r="Z197" s="36"/>
      <c r="AA197" s="36"/>
      <c r="AB197" s="36"/>
      <c r="AC197" s="36"/>
      <c r="AD197" s="36"/>
      <c r="AE197" s="36"/>
      <c r="AR197" s="222" t="s">
        <v>376</v>
      </c>
      <c r="AT197" s="222" t="s">
        <v>308</v>
      </c>
      <c r="AU197" s="222" t="s">
        <v>112</v>
      </c>
      <c r="AY197" s="15" t="s">
        <v>305</v>
      </c>
      <c r="BE197" s="223">
        <f>IF(N197="základní",J197,0)</f>
        <v>0</v>
      </c>
      <c r="BF197" s="223">
        <f>IF(N197="snížená",J197,0)</f>
        <v>0</v>
      </c>
      <c r="BG197" s="223">
        <f>IF(N197="zákl. přenesená",J197,0)</f>
        <v>0</v>
      </c>
      <c r="BH197" s="223">
        <f>IF(N197="sníž. přenesená",J197,0)</f>
        <v>0</v>
      </c>
      <c r="BI197" s="223">
        <f>IF(N197="nulová",J197,0)</f>
        <v>0</v>
      </c>
      <c r="BJ197" s="15" t="s">
        <v>81</v>
      </c>
      <c r="BK197" s="223">
        <f>ROUND(I197*H197,2)</f>
        <v>0</v>
      </c>
      <c r="BL197" s="15" t="s">
        <v>376</v>
      </c>
      <c r="BM197" s="222" t="s">
        <v>3465</v>
      </c>
    </row>
    <row r="198" s="2" customFormat="1" ht="14.4" customHeight="1">
      <c r="A198" s="36"/>
      <c r="B198" s="37"/>
      <c r="C198" s="211" t="s">
        <v>2965</v>
      </c>
      <c r="D198" s="211" t="s">
        <v>308</v>
      </c>
      <c r="E198" s="212" t="s">
        <v>3466</v>
      </c>
      <c r="F198" s="213" t="s">
        <v>3467</v>
      </c>
      <c r="G198" s="214" t="s">
        <v>365</v>
      </c>
      <c r="H198" s="215">
        <v>6</v>
      </c>
      <c r="I198" s="216"/>
      <c r="J198" s="217">
        <f>ROUND(I198*H198,2)</f>
        <v>0</v>
      </c>
      <c r="K198" s="213" t="s">
        <v>19</v>
      </c>
      <c r="L198" s="42"/>
      <c r="M198" s="218" t="s">
        <v>19</v>
      </c>
      <c r="N198" s="219" t="s">
        <v>45</v>
      </c>
      <c r="O198" s="82"/>
      <c r="P198" s="220">
        <f>O198*H198</f>
        <v>0</v>
      </c>
      <c r="Q198" s="220">
        <v>0</v>
      </c>
      <c r="R198" s="220">
        <f>Q198*H198</f>
        <v>0</v>
      </c>
      <c r="S198" s="220">
        <v>0</v>
      </c>
      <c r="T198" s="221">
        <f>S198*H198</f>
        <v>0</v>
      </c>
      <c r="U198" s="36"/>
      <c r="V198" s="36"/>
      <c r="W198" s="36"/>
      <c r="X198" s="36"/>
      <c r="Y198" s="36"/>
      <c r="Z198" s="36"/>
      <c r="AA198" s="36"/>
      <c r="AB198" s="36"/>
      <c r="AC198" s="36"/>
      <c r="AD198" s="36"/>
      <c r="AE198" s="36"/>
      <c r="AR198" s="222" t="s">
        <v>376</v>
      </c>
      <c r="AT198" s="222" t="s">
        <v>308</v>
      </c>
      <c r="AU198" s="222" t="s">
        <v>112</v>
      </c>
      <c r="AY198" s="15" t="s">
        <v>305</v>
      </c>
      <c r="BE198" s="223">
        <f>IF(N198="základní",J198,0)</f>
        <v>0</v>
      </c>
      <c r="BF198" s="223">
        <f>IF(N198="snížená",J198,0)</f>
        <v>0</v>
      </c>
      <c r="BG198" s="223">
        <f>IF(N198="zákl. přenesená",J198,0)</f>
        <v>0</v>
      </c>
      <c r="BH198" s="223">
        <f>IF(N198="sníž. přenesená",J198,0)</f>
        <v>0</v>
      </c>
      <c r="BI198" s="223">
        <f>IF(N198="nulová",J198,0)</f>
        <v>0</v>
      </c>
      <c r="BJ198" s="15" t="s">
        <v>81</v>
      </c>
      <c r="BK198" s="223">
        <f>ROUND(I198*H198,2)</f>
        <v>0</v>
      </c>
      <c r="BL198" s="15" t="s">
        <v>376</v>
      </c>
      <c r="BM198" s="222" t="s">
        <v>3468</v>
      </c>
    </row>
    <row r="199" s="2" customFormat="1" ht="14.4" customHeight="1">
      <c r="A199" s="36"/>
      <c r="B199" s="37"/>
      <c r="C199" s="211" t="s">
        <v>2971</v>
      </c>
      <c r="D199" s="211" t="s">
        <v>308</v>
      </c>
      <c r="E199" s="212" t="s">
        <v>3469</v>
      </c>
      <c r="F199" s="213" t="s">
        <v>3470</v>
      </c>
      <c r="G199" s="214" t="s">
        <v>365</v>
      </c>
      <c r="H199" s="215">
        <v>38</v>
      </c>
      <c r="I199" s="216"/>
      <c r="J199" s="217">
        <f>ROUND(I199*H199,2)</f>
        <v>0</v>
      </c>
      <c r="K199" s="213" t="s">
        <v>19</v>
      </c>
      <c r="L199" s="42"/>
      <c r="M199" s="218" t="s">
        <v>19</v>
      </c>
      <c r="N199" s="219" t="s">
        <v>45</v>
      </c>
      <c r="O199" s="82"/>
      <c r="P199" s="220">
        <f>O199*H199</f>
        <v>0</v>
      </c>
      <c r="Q199" s="220">
        <v>0</v>
      </c>
      <c r="R199" s="220">
        <f>Q199*H199</f>
        <v>0</v>
      </c>
      <c r="S199" s="220">
        <v>0</v>
      </c>
      <c r="T199" s="221">
        <f>S199*H199</f>
        <v>0</v>
      </c>
      <c r="U199" s="36"/>
      <c r="V199" s="36"/>
      <c r="W199" s="36"/>
      <c r="X199" s="36"/>
      <c r="Y199" s="36"/>
      <c r="Z199" s="36"/>
      <c r="AA199" s="36"/>
      <c r="AB199" s="36"/>
      <c r="AC199" s="36"/>
      <c r="AD199" s="36"/>
      <c r="AE199" s="36"/>
      <c r="AR199" s="222" t="s">
        <v>376</v>
      </c>
      <c r="AT199" s="222" t="s">
        <v>308</v>
      </c>
      <c r="AU199" s="222" t="s">
        <v>112</v>
      </c>
      <c r="AY199" s="15" t="s">
        <v>305</v>
      </c>
      <c r="BE199" s="223">
        <f>IF(N199="základní",J199,0)</f>
        <v>0</v>
      </c>
      <c r="BF199" s="223">
        <f>IF(N199="snížená",J199,0)</f>
        <v>0</v>
      </c>
      <c r="BG199" s="223">
        <f>IF(N199="zákl. přenesená",J199,0)</f>
        <v>0</v>
      </c>
      <c r="BH199" s="223">
        <f>IF(N199="sníž. přenesená",J199,0)</f>
        <v>0</v>
      </c>
      <c r="BI199" s="223">
        <f>IF(N199="nulová",J199,0)</f>
        <v>0</v>
      </c>
      <c r="BJ199" s="15" t="s">
        <v>81</v>
      </c>
      <c r="BK199" s="223">
        <f>ROUND(I199*H199,2)</f>
        <v>0</v>
      </c>
      <c r="BL199" s="15" t="s">
        <v>376</v>
      </c>
      <c r="BM199" s="222" t="s">
        <v>3471</v>
      </c>
    </row>
    <row r="200" s="2" customFormat="1" ht="14.4" customHeight="1">
      <c r="A200" s="36"/>
      <c r="B200" s="37"/>
      <c r="C200" s="211" t="s">
        <v>2975</v>
      </c>
      <c r="D200" s="211" t="s">
        <v>308</v>
      </c>
      <c r="E200" s="212" t="s">
        <v>3472</v>
      </c>
      <c r="F200" s="213" t="s">
        <v>3473</v>
      </c>
      <c r="G200" s="214" t="s">
        <v>940</v>
      </c>
      <c r="H200" s="215">
        <v>195</v>
      </c>
      <c r="I200" s="216"/>
      <c r="J200" s="217">
        <f>ROUND(I200*H200,2)</f>
        <v>0</v>
      </c>
      <c r="K200" s="213" t="s">
        <v>19</v>
      </c>
      <c r="L200" s="42"/>
      <c r="M200" s="218" t="s">
        <v>19</v>
      </c>
      <c r="N200" s="219" t="s">
        <v>45</v>
      </c>
      <c r="O200" s="82"/>
      <c r="P200" s="220">
        <f>O200*H200</f>
        <v>0</v>
      </c>
      <c r="Q200" s="220">
        <v>0</v>
      </c>
      <c r="R200" s="220">
        <f>Q200*H200</f>
        <v>0</v>
      </c>
      <c r="S200" s="220">
        <v>0</v>
      </c>
      <c r="T200" s="221">
        <f>S200*H200</f>
        <v>0</v>
      </c>
      <c r="U200" s="36"/>
      <c r="V200" s="36"/>
      <c r="W200" s="36"/>
      <c r="X200" s="36"/>
      <c r="Y200" s="36"/>
      <c r="Z200" s="36"/>
      <c r="AA200" s="36"/>
      <c r="AB200" s="36"/>
      <c r="AC200" s="36"/>
      <c r="AD200" s="36"/>
      <c r="AE200" s="36"/>
      <c r="AR200" s="222" t="s">
        <v>376</v>
      </c>
      <c r="AT200" s="222" t="s">
        <v>308</v>
      </c>
      <c r="AU200" s="222" t="s">
        <v>112</v>
      </c>
      <c r="AY200" s="15" t="s">
        <v>305</v>
      </c>
      <c r="BE200" s="223">
        <f>IF(N200="základní",J200,0)</f>
        <v>0</v>
      </c>
      <c r="BF200" s="223">
        <f>IF(N200="snížená",J200,0)</f>
        <v>0</v>
      </c>
      <c r="BG200" s="223">
        <f>IF(N200="zákl. přenesená",J200,0)</f>
        <v>0</v>
      </c>
      <c r="BH200" s="223">
        <f>IF(N200="sníž. přenesená",J200,0)</f>
        <v>0</v>
      </c>
      <c r="BI200" s="223">
        <f>IF(N200="nulová",J200,0)</f>
        <v>0</v>
      </c>
      <c r="BJ200" s="15" t="s">
        <v>81</v>
      </c>
      <c r="BK200" s="223">
        <f>ROUND(I200*H200,2)</f>
        <v>0</v>
      </c>
      <c r="BL200" s="15" t="s">
        <v>376</v>
      </c>
      <c r="BM200" s="222" t="s">
        <v>3474</v>
      </c>
    </row>
    <row r="201" s="12" customFormat="1" ht="20.88" customHeight="1">
      <c r="A201" s="12"/>
      <c r="B201" s="195"/>
      <c r="C201" s="196"/>
      <c r="D201" s="197" t="s">
        <v>73</v>
      </c>
      <c r="E201" s="209" t="s">
        <v>3475</v>
      </c>
      <c r="F201" s="209" t="s">
        <v>3476</v>
      </c>
      <c r="G201" s="196"/>
      <c r="H201" s="196"/>
      <c r="I201" s="199"/>
      <c r="J201" s="210">
        <f>BK201</f>
        <v>0</v>
      </c>
      <c r="K201" s="196"/>
      <c r="L201" s="201"/>
      <c r="M201" s="202"/>
      <c r="N201" s="203"/>
      <c r="O201" s="203"/>
      <c r="P201" s="204">
        <f>SUM(P202:P208)</f>
        <v>0</v>
      </c>
      <c r="Q201" s="203"/>
      <c r="R201" s="204">
        <f>SUM(R202:R208)</f>
        <v>0</v>
      </c>
      <c r="S201" s="203"/>
      <c r="T201" s="205">
        <f>SUM(T202:T208)</f>
        <v>0</v>
      </c>
      <c r="U201" s="12"/>
      <c r="V201" s="12"/>
      <c r="W201" s="12"/>
      <c r="X201" s="12"/>
      <c r="Y201" s="12"/>
      <c r="Z201" s="12"/>
      <c r="AA201" s="12"/>
      <c r="AB201" s="12"/>
      <c r="AC201" s="12"/>
      <c r="AD201" s="12"/>
      <c r="AE201" s="12"/>
      <c r="AR201" s="206" t="s">
        <v>81</v>
      </c>
      <c r="AT201" s="207" t="s">
        <v>73</v>
      </c>
      <c r="AU201" s="207" t="s">
        <v>83</v>
      </c>
      <c r="AY201" s="206" t="s">
        <v>305</v>
      </c>
      <c r="BK201" s="208">
        <f>SUM(BK202:BK208)</f>
        <v>0</v>
      </c>
    </row>
    <row r="202" s="2" customFormat="1" ht="14.4" customHeight="1">
      <c r="A202" s="36"/>
      <c r="B202" s="37"/>
      <c r="C202" s="211" t="s">
        <v>2978</v>
      </c>
      <c r="D202" s="211" t="s">
        <v>308</v>
      </c>
      <c r="E202" s="212" t="s">
        <v>3477</v>
      </c>
      <c r="F202" s="213" t="s">
        <v>3478</v>
      </c>
      <c r="G202" s="214" t="s">
        <v>365</v>
      </c>
      <c r="H202" s="215">
        <v>2950</v>
      </c>
      <c r="I202" s="216"/>
      <c r="J202" s="217">
        <f>ROUND(I202*H202,2)</f>
        <v>0</v>
      </c>
      <c r="K202" s="213" t="s">
        <v>19</v>
      </c>
      <c r="L202" s="42"/>
      <c r="M202" s="218" t="s">
        <v>19</v>
      </c>
      <c r="N202" s="219" t="s">
        <v>45</v>
      </c>
      <c r="O202" s="82"/>
      <c r="P202" s="220">
        <f>O202*H202</f>
        <v>0</v>
      </c>
      <c r="Q202" s="220">
        <v>0</v>
      </c>
      <c r="R202" s="220">
        <f>Q202*H202</f>
        <v>0</v>
      </c>
      <c r="S202" s="220">
        <v>0</v>
      </c>
      <c r="T202" s="221">
        <f>S202*H202</f>
        <v>0</v>
      </c>
      <c r="U202" s="36"/>
      <c r="V202" s="36"/>
      <c r="W202" s="36"/>
      <c r="X202" s="36"/>
      <c r="Y202" s="36"/>
      <c r="Z202" s="36"/>
      <c r="AA202" s="36"/>
      <c r="AB202" s="36"/>
      <c r="AC202" s="36"/>
      <c r="AD202" s="36"/>
      <c r="AE202" s="36"/>
      <c r="AR202" s="222" t="s">
        <v>376</v>
      </c>
      <c r="AT202" s="222" t="s">
        <v>308</v>
      </c>
      <c r="AU202" s="222" t="s">
        <v>112</v>
      </c>
      <c r="AY202" s="15" t="s">
        <v>305</v>
      </c>
      <c r="BE202" s="223">
        <f>IF(N202="základní",J202,0)</f>
        <v>0</v>
      </c>
      <c r="BF202" s="223">
        <f>IF(N202="snížená",J202,0)</f>
        <v>0</v>
      </c>
      <c r="BG202" s="223">
        <f>IF(N202="zákl. přenesená",J202,0)</f>
        <v>0</v>
      </c>
      <c r="BH202" s="223">
        <f>IF(N202="sníž. přenesená",J202,0)</f>
        <v>0</v>
      </c>
      <c r="BI202" s="223">
        <f>IF(N202="nulová",J202,0)</f>
        <v>0</v>
      </c>
      <c r="BJ202" s="15" t="s">
        <v>81</v>
      </c>
      <c r="BK202" s="223">
        <f>ROUND(I202*H202,2)</f>
        <v>0</v>
      </c>
      <c r="BL202" s="15" t="s">
        <v>376</v>
      </c>
      <c r="BM202" s="222" t="s">
        <v>3479</v>
      </c>
    </row>
    <row r="203" s="2" customFormat="1" ht="14.4" customHeight="1">
      <c r="A203" s="36"/>
      <c r="B203" s="37"/>
      <c r="C203" s="211" t="s">
        <v>2981</v>
      </c>
      <c r="D203" s="211" t="s">
        <v>308</v>
      </c>
      <c r="E203" s="212" t="s">
        <v>3480</v>
      </c>
      <c r="F203" s="213" t="s">
        <v>3481</v>
      </c>
      <c r="G203" s="214" t="s">
        <v>940</v>
      </c>
      <c r="H203" s="215">
        <v>4500</v>
      </c>
      <c r="I203" s="216"/>
      <c r="J203" s="217">
        <f>ROUND(I203*H203,2)</f>
        <v>0</v>
      </c>
      <c r="K203" s="213" t="s">
        <v>19</v>
      </c>
      <c r="L203" s="42"/>
      <c r="M203" s="218" t="s">
        <v>19</v>
      </c>
      <c r="N203" s="219" t="s">
        <v>45</v>
      </c>
      <c r="O203" s="82"/>
      <c r="P203" s="220">
        <f>O203*H203</f>
        <v>0</v>
      </c>
      <c r="Q203" s="220">
        <v>0</v>
      </c>
      <c r="R203" s="220">
        <f>Q203*H203</f>
        <v>0</v>
      </c>
      <c r="S203" s="220">
        <v>0</v>
      </c>
      <c r="T203" s="221">
        <f>S203*H203</f>
        <v>0</v>
      </c>
      <c r="U203" s="36"/>
      <c r="V203" s="36"/>
      <c r="W203" s="36"/>
      <c r="X203" s="36"/>
      <c r="Y203" s="36"/>
      <c r="Z203" s="36"/>
      <c r="AA203" s="36"/>
      <c r="AB203" s="36"/>
      <c r="AC203" s="36"/>
      <c r="AD203" s="36"/>
      <c r="AE203" s="36"/>
      <c r="AR203" s="222" t="s">
        <v>376</v>
      </c>
      <c r="AT203" s="222" t="s">
        <v>308</v>
      </c>
      <c r="AU203" s="222" t="s">
        <v>112</v>
      </c>
      <c r="AY203" s="15" t="s">
        <v>305</v>
      </c>
      <c r="BE203" s="223">
        <f>IF(N203="základní",J203,0)</f>
        <v>0</v>
      </c>
      <c r="BF203" s="223">
        <f>IF(N203="snížená",J203,0)</f>
        <v>0</v>
      </c>
      <c r="BG203" s="223">
        <f>IF(N203="zákl. přenesená",J203,0)</f>
        <v>0</v>
      </c>
      <c r="BH203" s="223">
        <f>IF(N203="sníž. přenesená",J203,0)</f>
        <v>0</v>
      </c>
      <c r="BI203" s="223">
        <f>IF(N203="nulová",J203,0)</f>
        <v>0</v>
      </c>
      <c r="BJ203" s="15" t="s">
        <v>81</v>
      </c>
      <c r="BK203" s="223">
        <f>ROUND(I203*H203,2)</f>
        <v>0</v>
      </c>
      <c r="BL203" s="15" t="s">
        <v>376</v>
      </c>
      <c r="BM203" s="222" t="s">
        <v>3482</v>
      </c>
    </row>
    <row r="204" s="2" customFormat="1" ht="14.4" customHeight="1">
      <c r="A204" s="36"/>
      <c r="B204" s="37"/>
      <c r="C204" s="211" t="s">
        <v>2984</v>
      </c>
      <c r="D204" s="211" t="s">
        <v>308</v>
      </c>
      <c r="E204" s="212" t="s">
        <v>3483</v>
      </c>
      <c r="F204" s="213" t="s">
        <v>3484</v>
      </c>
      <c r="G204" s="214" t="s">
        <v>940</v>
      </c>
      <c r="H204" s="215">
        <v>1280</v>
      </c>
      <c r="I204" s="216"/>
      <c r="J204" s="217">
        <f>ROUND(I204*H204,2)</f>
        <v>0</v>
      </c>
      <c r="K204" s="213" t="s">
        <v>19</v>
      </c>
      <c r="L204" s="42"/>
      <c r="M204" s="218" t="s">
        <v>19</v>
      </c>
      <c r="N204" s="219" t="s">
        <v>45</v>
      </c>
      <c r="O204" s="82"/>
      <c r="P204" s="220">
        <f>O204*H204</f>
        <v>0</v>
      </c>
      <c r="Q204" s="220">
        <v>0</v>
      </c>
      <c r="R204" s="220">
        <f>Q204*H204</f>
        <v>0</v>
      </c>
      <c r="S204" s="220">
        <v>0</v>
      </c>
      <c r="T204" s="221">
        <f>S204*H204</f>
        <v>0</v>
      </c>
      <c r="U204" s="36"/>
      <c r="V204" s="36"/>
      <c r="W204" s="36"/>
      <c r="X204" s="36"/>
      <c r="Y204" s="36"/>
      <c r="Z204" s="36"/>
      <c r="AA204" s="36"/>
      <c r="AB204" s="36"/>
      <c r="AC204" s="36"/>
      <c r="AD204" s="36"/>
      <c r="AE204" s="36"/>
      <c r="AR204" s="222" t="s">
        <v>376</v>
      </c>
      <c r="AT204" s="222" t="s">
        <v>308</v>
      </c>
      <c r="AU204" s="222" t="s">
        <v>112</v>
      </c>
      <c r="AY204" s="15" t="s">
        <v>305</v>
      </c>
      <c r="BE204" s="223">
        <f>IF(N204="základní",J204,0)</f>
        <v>0</v>
      </c>
      <c r="BF204" s="223">
        <f>IF(N204="snížená",J204,0)</f>
        <v>0</v>
      </c>
      <c r="BG204" s="223">
        <f>IF(N204="zákl. přenesená",J204,0)</f>
        <v>0</v>
      </c>
      <c r="BH204" s="223">
        <f>IF(N204="sníž. přenesená",J204,0)</f>
        <v>0</v>
      </c>
      <c r="BI204" s="223">
        <f>IF(N204="nulová",J204,0)</f>
        <v>0</v>
      </c>
      <c r="BJ204" s="15" t="s">
        <v>81</v>
      </c>
      <c r="BK204" s="223">
        <f>ROUND(I204*H204,2)</f>
        <v>0</v>
      </c>
      <c r="BL204" s="15" t="s">
        <v>376</v>
      </c>
      <c r="BM204" s="222" t="s">
        <v>3485</v>
      </c>
    </row>
    <row r="205" s="2" customFormat="1" ht="14.4" customHeight="1">
      <c r="A205" s="36"/>
      <c r="B205" s="37"/>
      <c r="C205" s="211" t="s">
        <v>2987</v>
      </c>
      <c r="D205" s="211" t="s">
        <v>308</v>
      </c>
      <c r="E205" s="212" t="s">
        <v>3486</v>
      </c>
      <c r="F205" s="213" t="s">
        <v>3487</v>
      </c>
      <c r="G205" s="214" t="s">
        <v>940</v>
      </c>
      <c r="H205" s="215">
        <v>70</v>
      </c>
      <c r="I205" s="216"/>
      <c r="J205" s="217">
        <f>ROUND(I205*H205,2)</f>
        <v>0</v>
      </c>
      <c r="K205" s="213" t="s">
        <v>19</v>
      </c>
      <c r="L205" s="42"/>
      <c r="M205" s="218" t="s">
        <v>19</v>
      </c>
      <c r="N205" s="219" t="s">
        <v>45</v>
      </c>
      <c r="O205" s="82"/>
      <c r="P205" s="220">
        <f>O205*H205</f>
        <v>0</v>
      </c>
      <c r="Q205" s="220">
        <v>0</v>
      </c>
      <c r="R205" s="220">
        <f>Q205*H205</f>
        <v>0</v>
      </c>
      <c r="S205" s="220">
        <v>0</v>
      </c>
      <c r="T205" s="221">
        <f>S205*H205</f>
        <v>0</v>
      </c>
      <c r="U205" s="36"/>
      <c r="V205" s="36"/>
      <c r="W205" s="36"/>
      <c r="X205" s="36"/>
      <c r="Y205" s="36"/>
      <c r="Z205" s="36"/>
      <c r="AA205" s="36"/>
      <c r="AB205" s="36"/>
      <c r="AC205" s="36"/>
      <c r="AD205" s="36"/>
      <c r="AE205" s="36"/>
      <c r="AR205" s="222" t="s">
        <v>376</v>
      </c>
      <c r="AT205" s="222" t="s">
        <v>308</v>
      </c>
      <c r="AU205" s="222" t="s">
        <v>112</v>
      </c>
      <c r="AY205" s="15" t="s">
        <v>305</v>
      </c>
      <c r="BE205" s="223">
        <f>IF(N205="základní",J205,0)</f>
        <v>0</v>
      </c>
      <c r="BF205" s="223">
        <f>IF(N205="snížená",J205,0)</f>
        <v>0</v>
      </c>
      <c r="BG205" s="223">
        <f>IF(N205="zákl. přenesená",J205,0)</f>
        <v>0</v>
      </c>
      <c r="BH205" s="223">
        <f>IF(N205="sníž. přenesená",J205,0)</f>
        <v>0</v>
      </c>
      <c r="BI205" s="223">
        <f>IF(N205="nulová",J205,0)</f>
        <v>0</v>
      </c>
      <c r="BJ205" s="15" t="s">
        <v>81</v>
      </c>
      <c r="BK205" s="223">
        <f>ROUND(I205*H205,2)</f>
        <v>0</v>
      </c>
      <c r="BL205" s="15" t="s">
        <v>376</v>
      </c>
      <c r="BM205" s="222" t="s">
        <v>3488</v>
      </c>
    </row>
    <row r="206" s="2" customFormat="1" ht="14.4" customHeight="1">
      <c r="A206" s="36"/>
      <c r="B206" s="37"/>
      <c r="C206" s="211" t="s">
        <v>1984</v>
      </c>
      <c r="D206" s="211" t="s">
        <v>308</v>
      </c>
      <c r="E206" s="212" t="s">
        <v>3489</v>
      </c>
      <c r="F206" s="213" t="s">
        <v>3490</v>
      </c>
      <c r="G206" s="214" t="s">
        <v>940</v>
      </c>
      <c r="H206" s="215">
        <v>1</v>
      </c>
      <c r="I206" s="216"/>
      <c r="J206" s="217">
        <f>ROUND(I206*H206,2)</f>
        <v>0</v>
      </c>
      <c r="K206" s="213" t="s">
        <v>19</v>
      </c>
      <c r="L206" s="42"/>
      <c r="M206" s="218" t="s">
        <v>19</v>
      </c>
      <c r="N206" s="219" t="s">
        <v>45</v>
      </c>
      <c r="O206" s="82"/>
      <c r="P206" s="220">
        <f>O206*H206</f>
        <v>0</v>
      </c>
      <c r="Q206" s="220">
        <v>0</v>
      </c>
      <c r="R206" s="220">
        <f>Q206*H206</f>
        <v>0</v>
      </c>
      <c r="S206" s="220">
        <v>0</v>
      </c>
      <c r="T206" s="221">
        <f>S206*H206</f>
        <v>0</v>
      </c>
      <c r="U206" s="36"/>
      <c r="V206" s="36"/>
      <c r="W206" s="36"/>
      <c r="X206" s="36"/>
      <c r="Y206" s="36"/>
      <c r="Z206" s="36"/>
      <c r="AA206" s="36"/>
      <c r="AB206" s="36"/>
      <c r="AC206" s="36"/>
      <c r="AD206" s="36"/>
      <c r="AE206" s="36"/>
      <c r="AR206" s="222" t="s">
        <v>376</v>
      </c>
      <c r="AT206" s="222" t="s">
        <v>308</v>
      </c>
      <c r="AU206" s="222" t="s">
        <v>112</v>
      </c>
      <c r="AY206" s="15" t="s">
        <v>305</v>
      </c>
      <c r="BE206" s="223">
        <f>IF(N206="základní",J206,0)</f>
        <v>0</v>
      </c>
      <c r="BF206" s="223">
        <f>IF(N206="snížená",J206,0)</f>
        <v>0</v>
      </c>
      <c r="BG206" s="223">
        <f>IF(N206="zákl. přenesená",J206,0)</f>
        <v>0</v>
      </c>
      <c r="BH206" s="223">
        <f>IF(N206="sníž. přenesená",J206,0)</f>
        <v>0</v>
      </c>
      <c r="BI206" s="223">
        <f>IF(N206="nulová",J206,0)</f>
        <v>0</v>
      </c>
      <c r="BJ206" s="15" t="s">
        <v>81</v>
      </c>
      <c r="BK206" s="223">
        <f>ROUND(I206*H206,2)</f>
        <v>0</v>
      </c>
      <c r="BL206" s="15" t="s">
        <v>376</v>
      </c>
      <c r="BM206" s="222" t="s">
        <v>3491</v>
      </c>
    </row>
    <row r="207" s="2" customFormat="1" ht="14.4" customHeight="1">
      <c r="A207" s="36"/>
      <c r="B207" s="37"/>
      <c r="C207" s="211" t="s">
        <v>306</v>
      </c>
      <c r="D207" s="211" t="s">
        <v>308</v>
      </c>
      <c r="E207" s="212" t="s">
        <v>3492</v>
      </c>
      <c r="F207" s="213" t="s">
        <v>3493</v>
      </c>
      <c r="G207" s="214" t="s">
        <v>940</v>
      </c>
      <c r="H207" s="215">
        <v>1</v>
      </c>
      <c r="I207" s="216"/>
      <c r="J207" s="217">
        <f>ROUND(I207*H207,2)</f>
        <v>0</v>
      </c>
      <c r="K207" s="213" t="s">
        <v>19</v>
      </c>
      <c r="L207" s="42"/>
      <c r="M207" s="218" t="s">
        <v>19</v>
      </c>
      <c r="N207" s="219" t="s">
        <v>45</v>
      </c>
      <c r="O207" s="82"/>
      <c r="P207" s="220">
        <f>O207*H207</f>
        <v>0</v>
      </c>
      <c r="Q207" s="220">
        <v>0</v>
      </c>
      <c r="R207" s="220">
        <f>Q207*H207</f>
        <v>0</v>
      </c>
      <c r="S207" s="220">
        <v>0</v>
      </c>
      <c r="T207" s="221">
        <f>S207*H207</f>
        <v>0</v>
      </c>
      <c r="U207" s="36"/>
      <c r="V207" s="36"/>
      <c r="W207" s="36"/>
      <c r="X207" s="36"/>
      <c r="Y207" s="36"/>
      <c r="Z207" s="36"/>
      <c r="AA207" s="36"/>
      <c r="AB207" s="36"/>
      <c r="AC207" s="36"/>
      <c r="AD207" s="36"/>
      <c r="AE207" s="36"/>
      <c r="AR207" s="222" t="s">
        <v>376</v>
      </c>
      <c r="AT207" s="222" t="s">
        <v>308</v>
      </c>
      <c r="AU207" s="222" t="s">
        <v>112</v>
      </c>
      <c r="AY207" s="15" t="s">
        <v>305</v>
      </c>
      <c r="BE207" s="223">
        <f>IF(N207="základní",J207,0)</f>
        <v>0</v>
      </c>
      <c r="BF207" s="223">
        <f>IF(N207="snížená",J207,0)</f>
        <v>0</v>
      </c>
      <c r="BG207" s="223">
        <f>IF(N207="zákl. přenesená",J207,0)</f>
        <v>0</v>
      </c>
      <c r="BH207" s="223">
        <f>IF(N207="sníž. přenesená",J207,0)</f>
        <v>0</v>
      </c>
      <c r="BI207" s="223">
        <f>IF(N207="nulová",J207,0)</f>
        <v>0</v>
      </c>
      <c r="BJ207" s="15" t="s">
        <v>81</v>
      </c>
      <c r="BK207" s="223">
        <f>ROUND(I207*H207,2)</f>
        <v>0</v>
      </c>
      <c r="BL207" s="15" t="s">
        <v>376</v>
      </c>
      <c r="BM207" s="222" t="s">
        <v>3494</v>
      </c>
    </row>
    <row r="208" s="2" customFormat="1" ht="14.4" customHeight="1">
      <c r="A208" s="36"/>
      <c r="B208" s="37"/>
      <c r="C208" s="211" t="s">
        <v>894</v>
      </c>
      <c r="D208" s="211" t="s">
        <v>308</v>
      </c>
      <c r="E208" s="212" t="s">
        <v>3495</v>
      </c>
      <c r="F208" s="213" t="s">
        <v>3496</v>
      </c>
      <c r="G208" s="214" t="s">
        <v>940</v>
      </c>
      <c r="H208" s="215">
        <v>1</v>
      </c>
      <c r="I208" s="216"/>
      <c r="J208" s="217">
        <f>ROUND(I208*H208,2)</f>
        <v>0</v>
      </c>
      <c r="K208" s="213" t="s">
        <v>19</v>
      </c>
      <c r="L208" s="42"/>
      <c r="M208" s="218" t="s">
        <v>19</v>
      </c>
      <c r="N208" s="219" t="s">
        <v>45</v>
      </c>
      <c r="O208" s="82"/>
      <c r="P208" s="220">
        <f>O208*H208</f>
        <v>0</v>
      </c>
      <c r="Q208" s="220">
        <v>0</v>
      </c>
      <c r="R208" s="220">
        <f>Q208*H208</f>
        <v>0</v>
      </c>
      <c r="S208" s="220">
        <v>0</v>
      </c>
      <c r="T208" s="221">
        <f>S208*H208</f>
        <v>0</v>
      </c>
      <c r="U208" s="36"/>
      <c r="V208" s="36"/>
      <c r="W208" s="36"/>
      <c r="X208" s="36"/>
      <c r="Y208" s="36"/>
      <c r="Z208" s="36"/>
      <c r="AA208" s="36"/>
      <c r="AB208" s="36"/>
      <c r="AC208" s="36"/>
      <c r="AD208" s="36"/>
      <c r="AE208" s="36"/>
      <c r="AR208" s="222" t="s">
        <v>376</v>
      </c>
      <c r="AT208" s="222" t="s">
        <v>308</v>
      </c>
      <c r="AU208" s="222" t="s">
        <v>112</v>
      </c>
      <c r="AY208" s="15" t="s">
        <v>305</v>
      </c>
      <c r="BE208" s="223">
        <f>IF(N208="základní",J208,0)</f>
        <v>0</v>
      </c>
      <c r="BF208" s="223">
        <f>IF(N208="snížená",J208,0)</f>
        <v>0</v>
      </c>
      <c r="BG208" s="223">
        <f>IF(N208="zákl. přenesená",J208,0)</f>
        <v>0</v>
      </c>
      <c r="BH208" s="223">
        <f>IF(N208="sníž. přenesená",J208,0)</f>
        <v>0</v>
      </c>
      <c r="BI208" s="223">
        <f>IF(N208="nulová",J208,0)</f>
        <v>0</v>
      </c>
      <c r="BJ208" s="15" t="s">
        <v>81</v>
      </c>
      <c r="BK208" s="223">
        <f>ROUND(I208*H208,2)</f>
        <v>0</v>
      </c>
      <c r="BL208" s="15" t="s">
        <v>376</v>
      </c>
      <c r="BM208" s="222" t="s">
        <v>3497</v>
      </c>
    </row>
    <row r="209" s="12" customFormat="1" ht="20.88" customHeight="1">
      <c r="A209" s="12"/>
      <c r="B209" s="195"/>
      <c r="C209" s="196"/>
      <c r="D209" s="197" t="s">
        <v>73</v>
      </c>
      <c r="E209" s="209" t="s">
        <v>3498</v>
      </c>
      <c r="F209" s="209" t="s">
        <v>3499</v>
      </c>
      <c r="G209" s="196"/>
      <c r="H209" s="196"/>
      <c r="I209" s="199"/>
      <c r="J209" s="210">
        <f>BK209</f>
        <v>0</v>
      </c>
      <c r="K209" s="196"/>
      <c r="L209" s="201"/>
      <c r="M209" s="202"/>
      <c r="N209" s="203"/>
      <c r="O209" s="203"/>
      <c r="P209" s="204">
        <f>SUM(P210:P221)</f>
        <v>0</v>
      </c>
      <c r="Q209" s="203"/>
      <c r="R209" s="204">
        <f>SUM(R210:R221)</f>
        <v>0</v>
      </c>
      <c r="S209" s="203"/>
      <c r="T209" s="205">
        <f>SUM(T210:T221)</f>
        <v>0</v>
      </c>
      <c r="U209" s="12"/>
      <c r="V209" s="12"/>
      <c r="W209" s="12"/>
      <c r="X209" s="12"/>
      <c r="Y209" s="12"/>
      <c r="Z209" s="12"/>
      <c r="AA209" s="12"/>
      <c r="AB209" s="12"/>
      <c r="AC209" s="12"/>
      <c r="AD209" s="12"/>
      <c r="AE209" s="12"/>
      <c r="AR209" s="206" t="s">
        <v>81</v>
      </c>
      <c r="AT209" s="207" t="s">
        <v>73</v>
      </c>
      <c r="AU209" s="207" t="s">
        <v>83</v>
      </c>
      <c r="AY209" s="206" t="s">
        <v>305</v>
      </c>
      <c r="BK209" s="208">
        <f>SUM(BK210:BK221)</f>
        <v>0</v>
      </c>
    </row>
    <row r="210" s="2" customFormat="1" ht="14.4" customHeight="1">
      <c r="A210" s="36"/>
      <c r="B210" s="37"/>
      <c r="C210" s="211" t="s">
        <v>315</v>
      </c>
      <c r="D210" s="211" t="s">
        <v>308</v>
      </c>
      <c r="E210" s="212" t="s">
        <v>3500</v>
      </c>
      <c r="F210" s="213" t="s">
        <v>3501</v>
      </c>
      <c r="G210" s="214" t="s">
        <v>940</v>
      </c>
      <c r="H210" s="215">
        <v>5</v>
      </c>
      <c r="I210" s="216"/>
      <c r="J210" s="217">
        <f>ROUND(I210*H210,2)</f>
        <v>0</v>
      </c>
      <c r="K210" s="213" t="s">
        <v>19</v>
      </c>
      <c r="L210" s="42"/>
      <c r="M210" s="218" t="s">
        <v>19</v>
      </c>
      <c r="N210" s="219" t="s">
        <v>45</v>
      </c>
      <c r="O210" s="82"/>
      <c r="P210" s="220">
        <f>O210*H210</f>
        <v>0</v>
      </c>
      <c r="Q210" s="220">
        <v>0</v>
      </c>
      <c r="R210" s="220">
        <f>Q210*H210</f>
        <v>0</v>
      </c>
      <c r="S210" s="220">
        <v>0</v>
      </c>
      <c r="T210" s="221">
        <f>S210*H210</f>
        <v>0</v>
      </c>
      <c r="U210" s="36"/>
      <c r="V210" s="36"/>
      <c r="W210" s="36"/>
      <c r="X210" s="36"/>
      <c r="Y210" s="36"/>
      <c r="Z210" s="36"/>
      <c r="AA210" s="36"/>
      <c r="AB210" s="36"/>
      <c r="AC210" s="36"/>
      <c r="AD210" s="36"/>
      <c r="AE210" s="36"/>
      <c r="AR210" s="222" t="s">
        <v>376</v>
      </c>
      <c r="AT210" s="222" t="s">
        <v>308</v>
      </c>
      <c r="AU210" s="222" t="s">
        <v>112</v>
      </c>
      <c r="AY210" s="15" t="s">
        <v>305</v>
      </c>
      <c r="BE210" s="223">
        <f>IF(N210="základní",J210,0)</f>
        <v>0</v>
      </c>
      <c r="BF210" s="223">
        <f>IF(N210="snížená",J210,0)</f>
        <v>0</v>
      </c>
      <c r="BG210" s="223">
        <f>IF(N210="zákl. přenesená",J210,0)</f>
        <v>0</v>
      </c>
      <c r="BH210" s="223">
        <f>IF(N210="sníž. přenesená",J210,0)</f>
        <v>0</v>
      </c>
      <c r="BI210" s="223">
        <f>IF(N210="nulová",J210,0)</f>
        <v>0</v>
      </c>
      <c r="BJ210" s="15" t="s">
        <v>81</v>
      </c>
      <c r="BK210" s="223">
        <f>ROUND(I210*H210,2)</f>
        <v>0</v>
      </c>
      <c r="BL210" s="15" t="s">
        <v>376</v>
      </c>
      <c r="BM210" s="222" t="s">
        <v>3502</v>
      </c>
    </row>
    <row r="211" s="2" customFormat="1" ht="14.4" customHeight="1">
      <c r="A211" s="36"/>
      <c r="B211" s="37"/>
      <c r="C211" s="211" t="s">
        <v>324</v>
      </c>
      <c r="D211" s="211" t="s">
        <v>308</v>
      </c>
      <c r="E211" s="212" t="s">
        <v>3503</v>
      </c>
      <c r="F211" s="213" t="s">
        <v>3504</v>
      </c>
      <c r="G211" s="214" t="s">
        <v>940</v>
      </c>
      <c r="H211" s="215">
        <v>36</v>
      </c>
      <c r="I211" s="216"/>
      <c r="J211" s="217">
        <f>ROUND(I211*H211,2)</f>
        <v>0</v>
      </c>
      <c r="K211" s="213" t="s">
        <v>19</v>
      </c>
      <c r="L211" s="42"/>
      <c r="M211" s="218" t="s">
        <v>19</v>
      </c>
      <c r="N211" s="219" t="s">
        <v>45</v>
      </c>
      <c r="O211" s="82"/>
      <c r="P211" s="220">
        <f>O211*H211</f>
        <v>0</v>
      </c>
      <c r="Q211" s="220">
        <v>0</v>
      </c>
      <c r="R211" s="220">
        <f>Q211*H211</f>
        <v>0</v>
      </c>
      <c r="S211" s="220">
        <v>0</v>
      </c>
      <c r="T211" s="221">
        <f>S211*H211</f>
        <v>0</v>
      </c>
      <c r="U211" s="36"/>
      <c r="V211" s="36"/>
      <c r="W211" s="36"/>
      <c r="X211" s="36"/>
      <c r="Y211" s="36"/>
      <c r="Z211" s="36"/>
      <c r="AA211" s="36"/>
      <c r="AB211" s="36"/>
      <c r="AC211" s="36"/>
      <c r="AD211" s="36"/>
      <c r="AE211" s="36"/>
      <c r="AR211" s="222" t="s">
        <v>376</v>
      </c>
      <c r="AT211" s="222" t="s">
        <v>308</v>
      </c>
      <c r="AU211" s="222" t="s">
        <v>112</v>
      </c>
      <c r="AY211" s="15" t="s">
        <v>305</v>
      </c>
      <c r="BE211" s="223">
        <f>IF(N211="základní",J211,0)</f>
        <v>0</v>
      </c>
      <c r="BF211" s="223">
        <f>IF(N211="snížená",J211,0)</f>
        <v>0</v>
      </c>
      <c r="BG211" s="223">
        <f>IF(N211="zákl. přenesená",J211,0)</f>
        <v>0</v>
      </c>
      <c r="BH211" s="223">
        <f>IF(N211="sníž. přenesená",J211,0)</f>
        <v>0</v>
      </c>
      <c r="BI211" s="223">
        <f>IF(N211="nulová",J211,0)</f>
        <v>0</v>
      </c>
      <c r="BJ211" s="15" t="s">
        <v>81</v>
      </c>
      <c r="BK211" s="223">
        <f>ROUND(I211*H211,2)</f>
        <v>0</v>
      </c>
      <c r="BL211" s="15" t="s">
        <v>376</v>
      </c>
      <c r="BM211" s="222" t="s">
        <v>3505</v>
      </c>
    </row>
    <row r="212" s="2" customFormat="1" ht="14.4" customHeight="1">
      <c r="A212" s="36"/>
      <c r="B212" s="37"/>
      <c r="C212" s="211" t="s">
        <v>3000</v>
      </c>
      <c r="D212" s="211" t="s">
        <v>308</v>
      </c>
      <c r="E212" s="212" t="s">
        <v>3506</v>
      </c>
      <c r="F212" s="213" t="s">
        <v>3507</v>
      </c>
      <c r="G212" s="214" t="s">
        <v>940</v>
      </c>
      <c r="H212" s="215">
        <v>4</v>
      </c>
      <c r="I212" s="216"/>
      <c r="J212" s="217">
        <f>ROUND(I212*H212,2)</f>
        <v>0</v>
      </c>
      <c r="K212" s="213" t="s">
        <v>19</v>
      </c>
      <c r="L212" s="42"/>
      <c r="M212" s="218" t="s">
        <v>19</v>
      </c>
      <c r="N212" s="219" t="s">
        <v>45</v>
      </c>
      <c r="O212" s="82"/>
      <c r="P212" s="220">
        <f>O212*H212</f>
        <v>0</v>
      </c>
      <c r="Q212" s="220">
        <v>0</v>
      </c>
      <c r="R212" s="220">
        <f>Q212*H212</f>
        <v>0</v>
      </c>
      <c r="S212" s="220">
        <v>0</v>
      </c>
      <c r="T212" s="221">
        <f>S212*H212</f>
        <v>0</v>
      </c>
      <c r="U212" s="36"/>
      <c r="V212" s="36"/>
      <c r="W212" s="36"/>
      <c r="X212" s="36"/>
      <c r="Y212" s="36"/>
      <c r="Z212" s="36"/>
      <c r="AA212" s="36"/>
      <c r="AB212" s="36"/>
      <c r="AC212" s="36"/>
      <c r="AD212" s="36"/>
      <c r="AE212" s="36"/>
      <c r="AR212" s="222" t="s">
        <v>376</v>
      </c>
      <c r="AT212" s="222" t="s">
        <v>308</v>
      </c>
      <c r="AU212" s="222" t="s">
        <v>112</v>
      </c>
      <c r="AY212" s="15" t="s">
        <v>305</v>
      </c>
      <c r="BE212" s="223">
        <f>IF(N212="základní",J212,0)</f>
        <v>0</v>
      </c>
      <c r="BF212" s="223">
        <f>IF(N212="snížená",J212,0)</f>
        <v>0</v>
      </c>
      <c r="BG212" s="223">
        <f>IF(N212="zákl. přenesená",J212,0)</f>
        <v>0</v>
      </c>
      <c r="BH212" s="223">
        <f>IF(N212="sníž. přenesená",J212,0)</f>
        <v>0</v>
      </c>
      <c r="BI212" s="223">
        <f>IF(N212="nulová",J212,0)</f>
        <v>0</v>
      </c>
      <c r="BJ212" s="15" t="s">
        <v>81</v>
      </c>
      <c r="BK212" s="223">
        <f>ROUND(I212*H212,2)</f>
        <v>0</v>
      </c>
      <c r="BL212" s="15" t="s">
        <v>376</v>
      </c>
      <c r="BM212" s="222" t="s">
        <v>3508</v>
      </c>
    </row>
    <row r="213" s="2" customFormat="1" ht="14.4" customHeight="1">
      <c r="A213" s="36"/>
      <c r="B213" s="37"/>
      <c r="C213" s="211" t="s">
        <v>3003</v>
      </c>
      <c r="D213" s="211" t="s">
        <v>308</v>
      </c>
      <c r="E213" s="212" t="s">
        <v>3509</v>
      </c>
      <c r="F213" s="213" t="s">
        <v>3510</v>
      </c>
      <c r="G213" s="214" t="s">
        <v>940</v>
      </c>
      <c r="H213" s="215">
        <v>4</v>
      </c>
      <c r="I213" s="216"/>
      <c r="J213" s="217">
        <f>ROUND(I213*H213,2)</f>
        <v>0</v>
      </c>
      <c r="K213" s="213" t="s">
        <v>19</v>
      </c>
      <c r="L213" s="42"/>
      <c r="M213" s="218" t="s">
        <v>19</v>
      </c>
      <c r="N213" s="219" t="s">
        <v>45</v>
      </c>
      <c r="O213" s="82"/>
      <c r="P213" s="220">
        <f>O213*H213</f>
        <v>0</v>
      </c>
      <c r="Q213" s="220">
        <v>0</v>
      </c>
      <c r="R213" s="220">
        <f>Q213*H213</f>
        <v>0</v>
      </c>
      <c r="S213" s="220">
        <v>0</v>
      </c>
      <c r="T213" s="221">
        <f>S213*H213</f>
        <v>0</v>
      </c>
      <c r="U213" s="36"/>
      <c r="V213" s="36"/>
      <c r="W213" s="36"/>
      <c r="X213" s="36"/>
      <c r="Y213" s="36"/>
      <c r="Z213" s="36"/>
      <c r="AA213" s="36"/>
      <c r="AB213" s="36"/>
      <c r="AC213" s="36"/>
      <c r="AD213" s="36"/>
      <c r="AE213" s="36"/>
      <c r="AR213" s="222" t="s">
        <v>376</v>
      </c>
      <c r="AT213" s="222" t="s">
        <v>308</v>
      </c>
      <c r="AU213" s="222" t="s">
        <v>112</v>
      </c>
      <c r="AY213" s="15" t="s">
        <v>305</v>
      </c>
      <c r="BE213" s="223">
        <f>IF(N213="základní",J213,0)</f>
        <v>0</v>
      </c>
      <c r="BF213" s="223">
        <f>IF(N213="snížená",J213,0)</f>
        <v>0</v>
      </c>
      <c r="BG213" s="223">
        <f>IF(N213="zákl. přenesená",J213,0)</f>
        <v>0</v>
      </c>
      <c r="BH213" s="223">
        <f>IF(N213="sníž. přenesená",J213,0)</f>
        <v>0</v>
      </c>
      <c r="BI213" s="223">
        <f>IF(N213="nulová",J213,0)</f>
        <v>0</v>
      </c>
      <c r="BJ213" s="15" t="s">
        <v>81</v>
      </c>
      <c r="BK213" s="223">
        <f>ROUND(I213*H213,2)</f>
        <v>0</v>
      </c>
      <c r="BL213" s="15" t="s">
        <v>376</v>
      </c>
      <c r="BM213" s="222" t="s">
        <v>3511</v>
      </c>
    </row>
    <row r="214" s="2" customFormat="1" ht="14.4" customHeight="1">
      <c r="A214" s="36"/>
      <c r="B214" s="37"/>
      <c r="C214" s="211" t="s">
        <v>3007</v>
      </c>
      <c r="D214" s="211" t="s">
        <v>308</v>
      </c>
      <c r="E214" s="212" t="s">
        <v>3512</v>
      </c>
      <c r="F214" s="213" t="s">
        <v>3513</v>
      </c>
      <c r="G214" s="214" t="s">
        <v>940</v>
      </c>
      <c r="H214" s="215">
        <v>4</v>
      </c>
      <c r="I214" s="216"/>
      <c r="J214" s="217">
        <f>ROUND(I214*H214,2)</f>
        <v>0</v>
      </c>
      <c r="K214" s="213" t="s">
        <v>19</v>
      </c>
      <c r="L214" s="42"/>
      <c r="M214" s="218" t="s">
        <v>19</v>
      </c>
      <c r="N214" s="219" t="s">
        <v>45</v>
      </c>
      <c r="O214" s="82"/>
      <c r="P214" s="220">
        <f>O214*H214</f>
        <v>0</v>
      </c>
      <c r="Q214" s="220">
        <v>0</v>
      </c>
      <c r="R214" s="220">
        <f>Q214*H214</f>
        <v>0</v>
      </c>
      <c r="S214" s="220">
        <v>0</v>
      </c>
      <c r="T214" s="221">
        <f>S214*H214</f>
        <v>0</v>
      </c>
      <c r="U214" s="36"/>
      <c r="V214" s="36"/>
      <c r="W214" s="36"/>
      <c r="X214" s="36"/>
      <c r="Y214" s="36"/>
      <c r="Z214" s="36"/>
      <c r="AA214" s="36"/>
      <c r="AB214" s="36"/>
      <c r="AC214" s="36"/>
      <c r="AD214" s="36"/>
      <c r="AE214" s="36"/>
      <c r="AR214" s="222" t="s">
        <v>376</v>
      </c>
      <c r="AT214" s="222" t="s">
        <v>308</v>
      </c>
      <c r="AU214" s="222" t="s">
        <v>112</v>
      </c>
      <c r="AY214" s="15" t="s">
        <v>305</v>
      </c>
      <c r="BE214" s="223">
        <f>IF(N214="základní",J214,0)</f>
        <v>0</v>
      </c>
      <c r="BF214" s="223">
        <f>IF(N214="snížená",J214,0)</f>
        <v>0</v>
      </c>
      <c r="BG214" s="223">
        <f>IF(N214="zákl. přenesená",J214,0)</f>
        <v>0</v>
      </c>
      <c r="BH214" s="223">
        <f>IF(N214="sníž. přenesená",J214,0)</f>
        <v>0</v>
      </c>
      <c r="BI214" s="223">
        <f>IF(N214="nulová",J214,0)</f>
        <v>0</v>
      </c>
      <c r="BJ214" s="15" t="s">
        <v>81</v>
      </c>
      <c r="BK214" s="223">
        <f>ROUND(I214*H214,2)</f>
        <v>0</v>
      </c>
      <c r="BL214" s="15" t="s">
        <v>376</v>
      </c>
      <c r="BM214" s="222" t="s">
        <v>3514</v>
      </c>
    </row>
    <row r="215" s="2" customFormat="1" ht="14.4" customHeight="1">
      <c r="A215" s="36"/>
      <c r="B215" s="37"/>
      <c r="C215" s="211" t="s">
        <v>3010</v>
      </c>
      <c r="D215" s="211" t="s">
        <v>308</v>
      </c>
      <c r="E215" s="212" t="s">
        <v>3515</v>
      </c>
      <c r="F215" s="213" t="s">
        <v>3516</v>
      </c>
      <c r="G215" s="214" t="s">
        <v>940</v>
      </c>
      <c r="H215" s="215">
        <v>1</v>
      </c>
      <c r="I215" s="216"/>
      <c r="J215" s="217">
        <f>ROUND(I215*H215,2)</f>
        <v>0</v>
      </c>
      <c r="K215" s="213" t="s">
        <v>19</v>
      </c>
      <c r="L215" s="42"/>
      <c r="M215" s="218" t="s">
        <v>19</v>
      </c>
      <c r="N215" s="219" t="s">
        <v>45</v>
      </c>
      <c r="O215" s="82"/>
      <c r="P215" s="220">
        <f>O215*H215</f>
        <v>0</v>
      </c>
      <c r="Q215" s="220">
        <v>0</v>
      </c>
      <c r="R215" s="220">
        <f>Q215*H215</f>
        <v>0</v>
      </c>
      <c r="S215" s="220">
        <v>0</v>
      </c>
      <c r="T215" s="221">
        <f>S215*H215</f>
        <v>0</v>
      </c>
      <c r="U215" s="36"/>
      <c r="V215" s="36"/>
      <c r="W215" s="36"/>
      <c r="X215" s="36"/>
      <c r="Y215" s="36"/>
      <c r="Z215" s="36"/>
      <c r="AA215" s="36"/>
      <c r="AB215" s="36"/>
      <c r="AC215" s="36"/>
      <c r="AD215" s="36"/>
      <c r="AE215" s="36"/>
      <c r="AR215" s="222" t="s">
        <v>376</v>
      </c>
      <c r="AT215" s="222" t="s">
        <v>308</v>
      </c>
      <c r="AU215" s="222" t="s">
        <v>112</v>
      </c>
      <c r="AY215" s="15" t="s">
        <v>305</v>
      </c>
      <c r="BE215" s="223">
        <f>IF(N215="základní",J215,0)</f>
        <v>0</v>
      </c>
      <c r="BF215" s="223">
        <f>IF(N215="snížená",J215,0)</f>
        <v>0</v>
      </c>
      <c r="BG215" s="223">
        <f>IF(N215="zákl. přenesená",J215,0)</f>
        <v>0</v>
      </c>
      <c r="BH215" s="223">
        <f>IF(N215="sníž. přenesená",J215,0)</f>
        <v>0</v>
      </c>
      <c r="BI215" s="223">
        <f>IF(N215="nulová",J215,0)</f>
        <v>0</v>
      </c>
      <c r="BJ215" s="15" t="s">
        <v>81</v>
      </c>
      <c r="BK215" s="223">
        <f>ROUND(I215*H215,2)</f>
        <v>0</v>
      </c>
      <c r="BL215" s="15" t="s">
        <v>376</v>
      </c>
      <c r="BM215" s="222" t="s">
        <v>3517</v>
      </c>
    </row>
    <row r="216" s="2" customFormat="1" ht="14.4" customHeight="1">
      <c r="A216" s="36"/>
      <c r="B216" s="37"/>
      <c r="C216" s="211" t="s">
        <v>3013</v>
      </c>
      <c r="D216" s="211" t="s">
        <v>308</v>
      </c>
      <c r="E216" s="212" t="s">
        <v>3518</v>
      </c>
      <c r="F216" s="213" t="s">
        <v>3519</v>
      </c>
      <c r="G216" s="214" t="s">
        <v>940</v>
      </c>
      <c r="H216" s="215">
        <v>1</v>
      </c>
      <c r="I216" s="216"/>
      <c r="J216" s="217">
        <f>ROUND(I216*H216,2)</f>
        <v>0</v>
      </c>
      <c r="K216" s="213" t="s">
        <v>19</v>
      </c>
      <c r="L216" s="42"/>
      <c r="M216" s="218" t="s">
        <v>19</v>
      </c>
      <c r="N216" s="219" t="s">
        <v>45</v>
      </c>
      <c r="O216" s="82"/>
      <c r="P216" s="220">
        <f>O216*H216</f>
        <v>0</v>
      </c>
      <c r="Q216" s="220">
        <v>0</v>
      </c>
      <c r="R216" s="220">
        <f>Q216*H216</f>
        <v>0</v>
      </c>
      <c r="S216" s="220">
        <v>0</v>
      </c>
      <c r="T216" s="221">
        <f>S216*H216</f>
        <v>0</v>
      </c>
      <c r="U216" s="36"/>
      <c r="V216" s="36"/>
      <c r="W216" s="36"/>
      <c r="X216" s="36"/>
      <c r="Y216" s="36"/>
      <c r="Z216" s="36"/>
      <c r="AA216" s="36"/>
      <c r="AB216" s="36"/>
      <c r="AC216" s="36"/>
      <c r="AD216" s="36"/>
      <c r="AE216" s="36"/>
      <c r="AR216" s="222" t="s">
        <v>376</v>
      </c>
      <c r="AT216" s="222" t="s">
        <v>308</v>
      </c>
      <c r="AU216" s="222" t="s">
        <v>112</v>
      </c>
      <c r="AY216" s="15" t="s">
        <v>305</v>
      </c>
      <c r="BE216" s="223">
        <f>IF(N216="základní",J216,0)</f>
        <v>0</v>
      </c>
      <c r="BF216" s="223">
        <f>IF(N216="snížená",J216,0)</f>
        <v>0</v>
      </c>
      <c r="BG216" s="223">
        <f>IF(N216="zákl. přenesená",J216,0)</f>
        <v>0</v>
      </c>
      <c r="BH216" s="223">
        <f>IF(N216="sníž. přenesená",J216,0)</f>
        <v>0</v>
      </c>
      <c r="BI216" s="223">
        <f>IF(N216="nulová",J216,0)</f>
        <v>0</v>
      </c>
      <c r="BJ216" s="15" t="s">
        <v>81</v>
      </c>
      <c r="BK216" s="223">
        <f>ROUND(I216*H216,2)</f>
        <v>0</v>
      </c>
      <c r="BL216" s="15" t="s">
        <v>376</v>
      </c>
      <c r="BM216" s="222" t="s">
        <v>3520</v>
      </c>
    </row>
    <row r="217" s="2" customFormat="1" ht="14.4" customHeight="1">
      <c r="A217" s="36"/>
      <c r="B217" s="37"/>
      <c r="C217" s="211" t="s">
        <v>3019</v>
      </c>
      <c r="D217" s="211" t="s">
        <v>308</v>
      </c>
      <c r="E217" s="212" t="s">
        <v>3521</v>
      </c>
      <c r="F217" s="213" t="s">
        <v>3522</v>
      </c>
      <c r="G217" s="214" t="s">
        <v>940</v>
      </c>
      <c r="H217" s="215">
        <v>1</v>
      </c>
      <c r="I217" s="216"/>
      <c r="J217" s="217">
        <f>ROUND(I217*H217,2)</f>
        <v>0</v>
      </c>
      <c r="K217" s="213" t="s">
        <v>19</v>
      </c>
      <c r="L217" s="42"/>
      <c r="M217" s="218" t="s">
        <v>19</v>
      </c>
      <c r="N217" s="219" t="s">
        <v>45</v>
      </c>
      <c r="O217" s="82"/>
      <c r="P217" s="220">
        <f>O217*H217</f>
        <v>0</v>
      </c>
      <c r="Q217" s="220">
        <v>0</v>
      </c>
      <c r="R217" s="220">
        <f>Q217*H217</f>
        <v>0</v>
      </c>
      <c r="S217" s="220">
        <v>0</v>
      </c>
      <c r="T217" s="221">
        <f>S217*H217</f>
        <v>0</v>
      </c>
      <c r="U217" s="36"/>
      <c r="V217" s="36"/>
      <c r="W217" s="36"/>
      <c r="X217" s="36"/>
      <c r="Y217" s="36"/>
      <c r="Z217" s="36"/>
      <c r="AA217" s="36"/>
      <c r="AB217" s="36"/>
      <c r="AC217" s="36"/>
      <c r="AD217" s="36"/>
      <c r="AE217" s="36"/>
      <c r="AR217" s="222" t="s">
        <v>376</v>
      </c>
      <c r="AT217" s="222" t="s">
        <v>308</v>
      </c>
      <c r="AU217" s="222" t="s">
        <v>112</v>
      </c>
      <c r="AY217" s="15" t="s">
        <v>305</v>
      </c>
      <c r="BE217" s="223">
        <f>IF(N217="základní",J217,0)</f>
        <v>0</v>
      </c>
      <c r="BF217" s="223">
        <f>IF(N217="snížená",J217,0)</f>
        <v>0</v>
      </c>
      <c r="BG217" s="223">
        <f>IF(N217="zákl. přenesená",J217,0)</f>
        <v>0</v>
      </c>
      <c r="BH217" s="223">
        <f>IF(N217="sníž. přenesená",J217,0)</f>
        <v>0</v>
      </c>
      <c r="BI217" s="223">
        <f>IF(N217="nulová",J217,0)</f>
        <v>0</v>
      </c>
      <c r="BJ217" s="15" t="s">
        <v>81</v>
      </c>
      <c r="BK217" s="223">
        <f>ROUND(I217*H217,2)</f>
        <v>0</v>
      </c>
      <c r="BL217" s="15" t="s">
        <v>376</v>
      </c>
      <c r="BM217" s="222" t="s">
        <v>3523</v>
      </c>
    </row>
    <row r="218" s="2" customFormat="1" ht="14.4" customHeight="1">
      <c r="A218" s="36"/>
      <c r="B218" s="37"/>
      <c r="C218" s="211" t="s">
        <v>3023</v>
      </c>
      <c r="D218" s="211" t="s">
        <v>308</v>
      </c>
      <c r="E218" s="212" t="s">
        <v>3524</v>
      </c>
      <c r="F218" s="213" t="s">
        <v>3525</v>
      </c>
      <c r="G218" s="214" t="s">
        <v>2276</v>
      </c>
      <c r="H218" s="215">
        <v>1</v>
      </c>
      <c r="I218" s="216"/>
      <c r="J218" s="217">
        <f>ROUND(I218*H218,2)</f>
        <v>0</v>
      </c>
      <c r="K218" s="213" t="s">
        <v>19</v>
      </c>
      <c r="L218" s="42"/>
      <c r="M218" s="218" t="s">
        <v>19</v>
      </c>
      <c r="N218" s="219" t="s">
        <v>45</v>
      </c>
      <c r="O218" s="82"/>
      <c r="P218" s="220">
        <f>O218*H218</f>
        <v>0</v>
      </c>
      <c r="Q218" s="220">
        <v>0</v>
      </c>
      <c r="R218" s="220">
        <f>Q218*H218</f>
        <v>0</v>
      </c>
      <c r="S218" s="220">
        <v>0</v>
      </c>
      <c r="T218" s="221">
        <f>S218*H218</f>
        <v>0</v>
      </c>
      <c r="U218" s="36"/>
      <c r="V218" s="36"/>
      <c r="W218" s="36"/>
      <c r="X218" s="36"/>
      <c r="Y218" s="36"/>
      <c r="Z218" s="36"/>
      <c r="AA218" s="36"/>
      <c r="AB218" s="36"/>
      <c r="AC218" s="36"/>
      <c r="AD218" s="36"/>
      <c r="AE218" s="36"/>
      <c r="AR218" s="222" t="s">
        <v>376</v>
      </c>
      <c r="AT218" s="222" t="s">
        <v>308</v>
      </c>
      <c r="AU218" s="222" t="s">
        <v>112</v>
      </c>
      <c r="AY218" s="15" t="s">
        <v>305</v>
      </c>
      <c r="BE218" s="223">
        <f>IF(N218="základní",J218,0)</f>
        <v>0</v>
      </c>
      <c r="BF218" s="223">
        <f>IF(N218="snížená",J218,0)</f>
        <v>0</v>
      </c>
      <c r="BG218" s="223">
        <f>IF(N218="zákl. přenesená",J218,0)</f>
        <v>0</v>
      </c>
      <c r="BH218" s="223">
        <f>IF(N218="sníž. přenesená",J218,0)</f>
        <v>0</v>
      </c>
      <c r="BI218" s="223">
        <f>IF(N218="nulová",J218,0)</f>
        <v>0</v>
      </c>
      <c r="BJ218" s="15" t="s">
        <v>81</v>
      </c>
      <c r="BK218" s="223">
        <f>ROUND(I218*H218,2)</f>
        <v>0</v>
      </c>
      <c r="BL218" s="15" t="s">
        <v>376</v>
      </c>
      <c r="BM218" s="222" t="s">
        <v>3526</v>
      </c>
    </row>
    <row r="219" s="2" customFormat="1" ht="14.4" customHeight="1">
      <c r="A219" s="36"/>
      <c r="B219" s="37"/>
      <c r="C219" s="211" t="s">
        <v>3027</v>
      </c>
      <c r="D219" s="211" t="s">
        <v>308</v>
      </c>
      <c r="E219" s="212" t="s">
        <v>3527</v>
      </c>
      <c r="F219" s="213" t="s">
        <v>3528</v>
      </c>
      <c r="G219" s="214" t="s">
        <v>940</v>
      </c>
      <c r="H219" s="215">
        <v>1</v>
      </c>
      <c r="I219" s="216"/>
      <c r="J219" s="217">
        <f>ROUND(I219*H219,2)</f>
        <v>0</v>
      </c>
      <c r="K219" s="213" t="s">
        <v>19</v>
      </c>
      <c r="L219" s="42"/>
      <c r="M219" s="218" t="s">
        <v>19</v>
      </c>
      <c r="N219" s="219" t="s">
        <v>45</v>
      </c>
      <c r="O219" s="82"/>
      <c r="P219" s="220">
        <f>O219*H219</f>
        <v>0</v>
      </c>
      <c r="Q219" s="220">
        <v>0</v>
      </c>
      <c r="R219" s="220">
        <f>Q219*H219</f>
        <v>0</v>
      </c>
      <c r="S219" s="220">
        <v>0</v>
      </c>
      <c r="T219" s="221">
        <f>S219*H219</f>
        <v>0</v>
      </c>
      <c r="U219" s="36"/>
      <c r="V219" s="36"/>
      <c r="W219" s="36"/>
      <c r="X219" s="36"/>
      <c r="Y219" s="36"/>
      <c r="Z219" s="36"/>
      <c r="AA219" s="36"/>
      <c r="AB219" s="36"/>
      <c r="AC219" s="36"/>
      <c r="AD219" s="36"/>
      <c r="AE219" s="36"/>
      <c r="AR219" s="222" t="s">
        <v>376</v>
      </c>
      <c r="AT219" s="222" t="s">
        <v>308</v>
      </c>
      <c r="AU219" s="222" t="s">
        <v>112</v>
      </c>
      <c r="AY219" s="15" t="s">
        <v>305</v>
      </c>
      <c r="BE219" s="223">
        <f>IF(N219="základní",J219,0)</f>
        <v>0</v>
      </c>
      <c r="BF219" s="223">
        <f>IF(N219="snížená",J219,0)</f>
        <v>0</v>
      </c>
      <c r="BG219" s="223">
        <f>IF(N219="zákl. přenesená",J219,0)</f>
        <v>0</v>
      </c>
      <c r="BH219" s="223">
        <f>IF(N219="sníž. přenesená",J219,0)</f>
        <v>0</v>
      </c>
      <c r="BI219" s="223">
        <f>IF(N219="nulová",J219,0)</f>
        <v>0</v>
      </c>
      <c r="BJ219" s="15" t="s">
        <v>81</v>
      </c>
      <c r="BK219" s="223">
        <f>ROUND(I219*H219,2)</f>
        <v>0</v>
      </c>
      <c r="BL219" s="15" t="s">
        <v>376</v>
      </c>
      <c r="BM219" s="222" t="s">
        <v>3529</v>
      </c>
    </row>
    <row r="220" s="2" customFormat="1" ht="14.4" customHeight="1">
      <c r="A220" s="36"/>
      <c r="B220" s="37"/>
      <c r="C220" s="211" t="s">
        <v>3031</v>
      </c>
      <c r="D220" s="211" t="s">
        <v>308</v>
      </c>
      <c r="E220" s="212" t="s">
        <v>3530</v>
      </c>
      <c r="F220" s="213" t="s">
        <v>3531</v>
      </c>
      <c r="G220" s="214" t="s">
        <v>940</v>
      </c>
      <c r="H220" s="215">
        <v>1</v>
      </c>
      <c r="I220" s="216"/>
      <c r="J220" s="217">
        <f>ROUND(I220*H220,2)</f>
        <v>0</v>
      </c>
      <c r="K220" s="213" t="s">
        <v>19</v>
      </c>
      <c r="L220" s="42"/>
      <c r="M220" s="218" t="s">
        <v>19</v>
      </c>
      <c r="N220" s="219" t="s">
        <v>45</v>
      </c>
      <c r="O220" s="82"/>
      <c r="P220" s="220">
        <f>O220*H220</f>
        <v>0</v>
      </c>
      <c r="Q220" s="220">
        <v>0</v>
      </c>
      <c r="R220" s="220">
        <f>Q220*H220</f>
        <v>0</v>
      </c>
      <c r="S220" s="220">
        <v>0</v>
      </c>
      <c r="T220" s="221">
        <f>S220*H220</f>
        <v>0</v>
      </c>
      <c r="U220" s="36"/>
      <c r="V220" s="36"/>
      <c r="W220" s="36"/>
      <c r="X220" s="36"/>
      <c r="Y220" s="36"/>
      <c r="Z220" s="36"/>
      <c r="AA220" s="36"/>
      <c r="AB220" s="36"/>
      <c r="AC220" s="36"/>
      <c r="AD220" s="36"/>
      <c r="AE220" s="36"/>
      <c r="AR220" s="222" t="s">
        <v>376</v>
      </c>
      <c r="AT220" s="222" t="s">
        <v>308</v>
      </c>
      <c r="AU220" s="222" t="s">
        <v>112</v>
      </c>
      <c r="AY220" s="15" t="s">
        <v>305</v>
      </c>
      <c r="BE220" s="223">
        <f>IF(N220="základní",J220,0)</f>
        <v>0</v>
      </c>
      <c r="BF220" s="223">
        <f>IF(N220="snížená",J220,0)</f>
        <v>0</v>
      </c>
      <c r="BG220" s="223">
        <f>IF(N220="zákl. přenesená",J220,0)</f>
        <v>0</v>
      </c>
      <c r="BH220" s="223">
        <f>IF(N220="sníž. přenesená",J220,0)</f>
        <v>0</v>
      </c>
      <c r="BI220" s="223">
        <f>IF(N220="nulová",J220,0)</f>
        <v>0</v>
      </c>
      <c r="BJ220" s="15" t="s">
        <v>81</v>
      </c>
      <c r="BK220" s="223">
        <f>ROUND(I220*H220,2)</f>
        <v>0</v>
      </c>
      <c r="BL220" s="15" t="s">
        <v>376</v>
      </c>
      <c r="BM220" s="222" t="s">
        <v>3532</v>
      </c>
    </row>
    <row r="221" s="2" customFormat="1" ht="14.4" customHeight="1">
      <c r="A221" s="36"/>
      <c r="B221" s="37"/>
      <c r="C221" s="211" t="s">
        <v>3035</v>
      </c>
      <c r="D221" s="211" t="s">
        <v>308</v>
      </c>
      <c r="E221" s="212" t="s">
        <v>3533</v>
      </c>
      <c r="F221" s="213" t="s">
        <v>3534</v>
      </c>
      <c r="G221" s="214" t="s">
        <v>940</v>
      </c>
      <c r="H221" s="215">
        <v>1</v>
      </c>
      <c r="I221" s="216"/>
      <c r="J221" s="217">
        <f>ROUND(I221*H221,2)</f>
        <v>0</v>
      </c>
      <c r="K221" s="213" t="s">
        <v>19</v>
      </c>
      <c r="L221" s="42"/>
      <c r="M221" s="218" t="s">
        <v>19</v>
      </c>
      <c r="N221" s="219" t="s">
        <v>45</v>
      </c>
      <c r="O221" s="82"/>
      <c r="P221" s="220">
        <f>O221*H221</f>
        <v>0</v>
      </c>
      <c r="Q221" s="220">
        <v>0</v>
      </c>
      <c r="R221" s="220">
        <f>Q221*H221</f>
        <v>0</v>
      </c>
      <c r="S221" s="220">
        <v>0</v>
      </c>
      <c r="T221" s="221">
        <f>S221*H221</f>
        <v>0</v>
      </c>
      <c r="U221" s="36"/>
      <c r="V221" s="36"/>
      <c r="W221" s="36"/>
      <c r="X221" s="36"/>
      <c r="Y221" s="36"/>
      <c r="Z221" s="36"/>
      <c r="AA221" s="36"/>
      <c r="AB221" s="36"/>
      <c r="AC221" s="36"/>
      <c r="AD221" s="36"/>
      <c r="AE221" s="36"/>
      <c r="AR221" s="222" t="s">
        <v>376</v>
      </c>
      <c r="AT221" s="222" t="s">
        <v>308</v>
      </c>
      <c r="AU221" s="222" t="s">
        <v>112</v>
      </c>
      <c r="AY221" s="15" t="s">
        <v>305</v>
      </c>
      <c r="BE221" s="223">
        <f>IF(N221="základní",J221,0)</f>
        <v>0</v>
      </c>
      <c r="BF221" s="223">
        <f>IF(N221="snížená",J221,0)</f>
        <v>0</v>
      </c>
      <c r="BG221" s="223">
        <f>IF(N221="zákl. přenesená",J221,0)</f>
        <v>0</v>
      </c>
      <c r="BH221" s="223">
        <f>IF(N221="sníž. přenesená",J221,0)</f>
        <v>0</v>
      </c>
      <c r="BI221" s="223">
        <f>IF(N221="nulová",J221,0)</f>
        <v>0</v>
      </c>
      <c r="BJ221" s="15" t="s">
        <v>81</v>
      </c>
      <c r="BK221" s="223">
        <f>ROUND(I221*H221,2)</f>
        <v>0</v>
      </c>
      <c r="BL221" s="15" t="s">
        <v>376</v>
      </c>
      <c r="BM221" s="222" t="s">
        <v>3535</v>
      </c>
    </row>
    <row r="222" s="12" customFormat="1" ht="20.88" customHeight="1">
      <c r="A222" s="12"/>
      <c r="B222" s="195"/>
      <c r="C222" s="196"/>
      <c r="D222" s="197" t="s">
        <v>73</v>
      </c>
      <c r="E222" s="209" t="s">
        <v>3536</v>
      </c>
      <c r="F222" s="209" t="s">
        <v>3537</v>
      </c>
      <c r="G222" s="196"/>
      <c r="H222" s="196"/>
      <c r="I222" s="199"/>
      <c r="J222" s="210">
        <f>BK222</f>
        <v>0</v>
      </c>
      <c r="K222" s="196"/>
      <c r="L222" s="201"/>
      <c r="M222" s="202"/>
      <c r="N222" s="203"/>
      <c r="O222" s="203"/>
      <c r="P222" s="204">
        <f>SUM(P223:P238)</f>
        <v>0</v>
      </c>
      <c r="Q222" s="203"/>
      <c r="R222" s="204">
        <f>SUM(R223:R238)</f>
        <v>0</v>
      </c>
      <c r="S222" s="203"/>
      <c r="T222" s="205">
        <f>SUM(T223:T238)</f>
        <v>0</v>
      </c>
      <c r="U222" s="12"/>
      <c r="V222" s="12"/>
      <c r="W222" s="12"/>
      <c r="X222" s="12"/>
      <c r="Y222" s="12"/>
      <c r="Z222" s="12"/>
      <c r="AA222" s="12"/>
      <c r="AB222" s="12"/>
      <c r="AC222" s="12"/>
      <c r="AD222" s="12"/>
      <c r="AE222" s="12"/>
      <c r="AR222" s="206" t="s">
        <v>81</v>
      </c>
      <c r="AT222" s="207" t="s">
        <v>73</v>
      </c>
      <c r="AU222" s="207" t="s">
        <v>83</v>
      </c>
      <c r="AY222" s="206" t="s">
        <v>305</v>
      </c>
      <c r="BK222" s="208">
        <f>SUM(BK223:BK238)</f>
        <v>0</v>
      </c>
    </row>
    <row r="223" s="2" customFormat="1" ht="14.4" customHeight="1">
      <c r="A223" s="36"/>
      <c r="B223" s="37"/>
      <c r="C223" s="211" t="s">
        <v>3038</v>
      </c>
      <c r="D223" s="211" t="s">
        <v>308</v>
      </c>
      <c r="E223" s="212" t="s">
        <v>3538</v>
      </c>
      <c r="F223" s="213" t="s">
        <v>3539</v>
      </c>
      <c r="G223" s="214" t="s">
        <v>940</v>
      </c>
      <c r="H223" s="215">
        <v>4</v>
      </c>
      <c r="I223" s="216"/>
      <c r="J223" s="217">
        <f>ROUND(I223*H223,2)</f>
        <v>0</v>
      </c>
      <c r="K223" s="213" t="s">
        <v>19</v>
      </c>
      <c r="L223" s="42"/>
      <c r="M223" s="218" t="s">
        <v>19</v>
      </c>
      <c r="N223" s="219" t="s">
        <v>45</v>
      </c>
      <c r="O223" s="82"/>
      <c r="P223" s="220">
        <f>O223*H223</f>
        <v>0</v>
      </c>
      <c r="Q223" s="220">
        <v>0</v>
      </c>
      <c r="R223" s="220">
        <f>Q223*H223</f>
        <v>0</v>
      </c>
      <c r="S223" s="220">
        <v>0</v>
      </c>
      <c r="T223" s="221">
        <f>S223*H223</f>
        <v>0</v>
      </c>
      <c r="U223" s="36"/>
      <c r="V223" s="36"/>
      <c r="W223" s="36"/>
      <c r="X223" s="36"/>
      <c r="Y223" s="36"/>
      <c r="Z223" s="36"/>
      <c r="AA223" s="36"/>
      <c r="AB223" s="36"/>
      <c r="AC223" s="36"/>
      <c r="AD223" s="36"/>
      <c r="AE223" s="36"/>
      <c r="AR223" s="222" t="s">
        <v>376</v>
      </c>
      <c r="AT223" s="222" t="s">
        <v>308</v>
      </c>
      <c r="AU223" s="222" t="s">
        <v>112</v>
      </c>
      <c r="AY223" s="15" t="s">
        <v>305</v>
      </c>
      <c r="BE223" s="223">
        <f>IF(N223="základní",J223,0)</f>
        <v>0</v>
      </c>
      <c r="BF223" s="223">
        <f>IF(N223="snížená",J223,0)</f>
        <v>0</v>
      </c>
      <c r="BG223" s="223">
        <f>IF(N223="zákl. přenesená",J223,0)</f>
        <v>0</v>
      </c>
      <c r="BH223" s="223">
        <f>IF(N223="sníž. přenesená",J223,0)</f>
        <v>0</v>
      </c>
      <c r="BI223" s="223">
        <f>IF(N223="nulová",J223,0)</f>
        <v>0</v>
      </c>
      <c r="BJ223" s="15" t="s">
        <v>81</v>
      </c>
      <c r="BK223" s="223">
        <f>ROUND(I223*H223,2)</f>
        <v>0</v>
      </c>
      <c r="BL223" s="15" t="s">
        <v>376</v>
      </c>
      <c r="BM223" s="222" t="s">
        <v>3540</v>
      </c>
    </row>
    <row r="224" s="2" customFormat="1" ht="14.4" customHeight="1">
      <c r="A224" s="36"/>
      <c r="B224" s="37"/>
      <c r="C224" s="211" t="s">
        <v>3041</v>
      </c>
      <c r="D224" s="211" t="s">
        <v>308</v>
      </c>
      <c r="E224" s="212" t="s">
        <v>3541</v>
      </c>
      <c r="F224" s="213" t="s">
        <v>3542</v>
      </c>
      <c r="G224" s="214" t="s">
        <v>940</v>
      </c>
      <c r="H224" s="215">
        <v>2</v>
      </c>
      <c r="I224" s="216"/>
      <c r="J224" s="217">
        <f>ROUND(I224*H224,2)</f>
        <v>0</v>
      </c>
      <c r="K224" s="213" t="s">
        <v>19</v>
      </c>
      <c r="L224" s="42"/>
      <c r="M224" s="218" t="s">
        <v>19</v>
      </c>
      <c r="N224" s="219" t="s">
        <v>45</v>
      </c>
      <c r="O224" s="82"/>
      <c r="P224" s="220">
        <f>O224*H224</f>
        <v>0</v>
      </c>
      <c r="Q224" s="220">
        <v>0</v>
      </c>
      <c r="R224" s="220">
        <f>Q224*H224</f>
        <v>0</v>
      </c>
      <c r="S224" s="220">
        <v>0</v>
      </c>
      <c r="T224" s="221">
        <f>S224*H224</f>
        <v>0</v>
      </c>
      <c r="U224" s="36"/>
      <c r="V224" s="36"/>
      <c r="W224" s="36"/>
      <c r="X224" s="36"/>
      <c r="Y224" s="36"/>
      <c r="Z224" s="36"/>
      <c r="AA224" s="36"/>
      <c r="AB224" s="36"/>
      <c r="AC224" s="36"/>
      <c r="AD224" s="36"/>
      <c r="AE224" s="36"/>
      <c r="AR224" s="222" t="s">
        <v>376</v>
      </c>
      <c r="AT224" s="222" t="s">
        <v>308</v>
      </c>
      <c r="AU224" s="222" t="s">
        <v>112</v>
      </c>
      <c r="AY224" s="15" t="s">
        <v>305</v>
      </c>
      <c r="BE224" s="223">
        <f>IF(N224="základní",J224,0)</f>
        <v>0</v>
      </c>
      <c r="BF224" s="223">
        <f>IF(N224="snížená",J224,0)</f>
        <v>0</v>
      </c>
      <c r="BG224" s="223">
        <f>IF(N224="zákl. přenesená",J224,0)</f>
        <v>0</v>
      </c>
      <c r="BH224" s="223">
        <f>IF(N224="sníž. přenesená",J224,0)</f>
        <v>0</v>
      </c>
      <c r="BI224" s="223">
        <f>IF(N224="nulová",J224,0)</f>
        <v>0</v>
      </c>
      <c r="BJ224" s="15" t="s">
        <v>81</v>
      </c>
      <c r="BK224" s="223">
        <f>ROUND(I224*H224,2)</f>
        <v>0</v>
      </c>
      <c r="BL224" s="15" t="s">
        <v>376</v>
      </c>
      <c r="BM224" s="222" t="s">
        <v>3543</v>
      </c>
    </row>
    <row r="225" s="2" customFormat="1" ht="14.4" customHeight="1">
      <c r="A225" s="36"/>
      <c r="B225" s="37"/>
      <c r="C225" s="211" t="s">
        <v>3045</v>
      </c>
      <c r="D225" s="211" t="s">
        <v>308</v>
      </c>
      <c r="E225" s="212" t="s">
        <v>3544</v>
      </c>
      <c r="F225" s="213" t="s">
        <v>3545</v>
      </c>
      <c r="G225" s="214" t="s">
        <v>940</v>
      </c>
      <c r="H225" s="215">
        <v>2</v>
      </c>
      <c r="I225" s="216"/>
      <c r="J225" s="217">
        <f>ROUND(I225*H225,2)</f>
        <v>0</v>
      </c>
      <c r="K225" s="213" t="s">
        <v>19</v>
      </c>
      <c r="L225" s="42"/>
      <c r="M225" s="218" t="s">
        <v>19</v>
      </c>
      <c r="N225" s="219" t="s">
        <v>45</v>
      </c>
      <c r="O225" s="82"/>
      <c r="P225" s="220">
        <f>O225*H225</f>
        <v>0</v>
      </c>
      <c r="Q225" s="220">
        <v>0</v>
      </c>
      <c r="R225" s="220">
        <f>Q225*H225</f>
        <v>0</v>
      </c>
      <c r="S225" s="220">
        <v>0</v>
      </c>
      <c r="T225" s="221">
        <f>S225*H225</f>
        <v>0</v>
      </c>
      <c r="U225" s="36"/>
      <c r="V225" s="36"/>
      <c r="W225" s="36"/>
      <c r="X225" s="36"/>
      <c r="Y225" s="36"/>
      <c r="Z225" s="36"/>
      <c r="AA225" s="36"/>
      <c r="AB225" s="36"/>
      <c r="AC225" s="36"/>
      <c r="AD225" s="36"/>
      <c r="AE225" s="36"/>
      <c r="AR225" s="222" t="s">
        <v>376</v>
      </c>
      <c r="AT225" s="222" t="s">
        <v>308</v>
      </c>
      <c r="AU225" s="222" t="s">
        <v>112</v>
      </c>
      <c r="AY225" s="15" t="s">
        <v>305</v>
      </c>
      <c r="BE225" s="223">
        <f>IF(N225="základní",J225,0)</f>
        <v>0</v>
      </c>
      <c r="BF225" s="223">
        <f>IF(N225="snížená",J225,0)</f>
        <v>0</v>
      </c>
      <c r="BG225" s="223">
        <f>IF(N225="zákl. přenesená",J225,0)</f>
        <v>0</v>
      </c>
      <c r="BH225" s="223">
        <f>IF(N225="sníž. přenesená",J225,0)</f>
        <v>0</v>
      </c>
      <c r="BI225" s="223">
        <f>IF(N225="nulová",J225,0)</f>
        <v>0</v>
      </c>
      <c r="BJ225" s="15" t="s">
        <v>81</v>
      </c>
      <c r="BK225" s="223">
        <f>ROUND(I225*H225,2)</f>
        <v>0</v>
      </c>
      <c r="BL225" s="15" t="s">
        <v>376</v>
      </c>
      <c r="BM225" s="222" t="s">
        <v>3546</v>
      </c>
    </row>
    <row r="226" s="2" customFormat="1" ht="14.4" customHeight="1">
      <c r="A226" s="36"/>
      <c r="B226" s="37"/>
      <c r="C226" s="211" t="s">
        <v>3049</v>
      </c>
      <c r="D226" s="211" t="s">
        <v>308</v>
      </c>
      <c r="E226" s="212" t="s">
        <v>3547</v>
      </c>
      <c r="F226" s="213" t="s">
        <v>3548</v>
      </c>
      <c r="G226" s="214" t="s">
        <v>940</v>
      </c>
      <c r="H226" s="215">
        <v>4</v>
      </c>
      <c r="I226" s="216"/>
      <c r="J226" s="217">
        <f>ROUND(I226*H226,2)</f>
        <v>0</v>
      </c>
      <c r="K226" s="213" t="s">
        <v>19</v>
      </c>
      <c r="L226" s="42"/>
      <c r="M226" s="218" t="s">
        <v>19</v>
      </c>
      <c r="N226" s="219" t="s">
        <v>45</v>
      </c>
      <c r="O226" s="82"/>
      <c r="P226" s="220">
        <f>O226*H226</f>
        <v>0</v>
      </c>
      <c r="Q226" s="220">
        <v>0</v>
      </c>
      <c r="R226" s="220">
        <f>Q226*H226</f>
        <v>0</v>
      </c>
      <c r="S226" s="220">
        <v>0</v>
      </c>
      <c r="T226" s="221">
        <f>S226*H226</f>
        <v>0</v>
      </c>
      <c r="U226" s="36"/>
      <c r="V226" s="36"/>
      <c r="W226" s="36"/>
      <c r="X226" s="36"/>
      <c r="Y226" s="36"/>
      <c r="Z226" s="36"/>
      <c r="AA226" s="36"/>
      <c r="AB226" s="36"/>
      <c r="AC226" s="36"/>
      <c r="AD226" s="36"/>
      <c r="AE226" s="36"/>
      <c r="AR226" s="222" t="s">
        <v>376</v>
      </c>
      <c r="AT226" s="222" t="s">
        <v>308</v>
      </c>
      <c r="AU226" s="222" t="s">
        <v>112</v>
      </c>
      <c r="AY226" s="15" t="s">
        <v>305</v>
      </c>
      <c r="BE226" s="223">
        <f>IF(N226="základní",J226,0)</f>
        <v>0</v>
      </c>
      <c r="BF226" s="223">
        <f>IF(N226="snížená",J226,0)</f>
        <v>0</v>
      </c>
      <c r="BG226" s="223">
        <f>IF(N226="zákl. přenesená",J226,0)</f>
        <v>0</v>
      </c>
      <c r="BH226" s="223">
        <f>IF(N226="sníž. přenesená",J226,0)</f>
        <v>0</v>
      </c>
      <c r="BI226" s="223">
        <f>IF(N226="nulová",J226,0)</f>
        <v>0</v>
      </c>
      <c r="BJ226" s="15" t="s">
        <v>81</v>
      </c>
      <c r="BK226" s="223">
        <f>ROUND(I226*H226,2)</f>
        <v>0</v>
      </c>
      <c r="BL226" s="15" t="s">
        <v>376</v>
      </c>
      <c r="BM226" s="222" t="s">
        <v>3549</v>
      </c>
    </row>
    <row r="227" s="2" customFormat="1" ht="14.4" customHeight="1">
      <c r="A227" s="36"/>
      <c r="B227" s="37"/>
      <c r="C227" s="211" t="s">
        <v>3052</v>
      </c>
      <c r="D227" s="211" t="s">
        <v>308</v>
      </c>
      <c r="E227" s="212" t="s">
        <v>3550</v>
      </c>
      <c r="F227" s="213" t="s">
        <v>3551</v>
      </c>
      <c r="G227" s="214" t="s">
        <v>365</v>
      </c>
      <c r="H227" s="215">
        <v>306</v>
      </c>
      <c r="I227" s="216"/>
      <c r="J227" s="217">
        <f>ROUND(I227*H227,2)</f>
        <v>0</v>
      </c>
      <c r="K227" s="213" t="s">
        <v>19</v>
      </c>
      <c r="L227" s="42"/>
      <c r="M227" s="218" t="s">
        <v>19</v>
      </c>
      <c r="N227" s="219" t="s">
        <v>45</v>
      </c>
      <c r="O227" s="82"/>
      <c r="P227" s="220">
        <f>O227*H227</f>
        <v>0</v>
      </c>
      <c r="Q227" s="220">
        <v>0</v>
      </c>
      <c r="R227" s="220">
        <f>Q227*H227</f>
        <v>0</v>
      </c>
      <c r="S227" s="220">
        <v>0</v>
      </c>
      <c r="T227" s="221">
        <f>S227*H227</f>
        <v>0</v>
      </c>
      <c r="U227" s="36"/>
      <c r="V227" s="36"/>
      <c r="W227" s="36"/>
      <c r="X227" s="36"/>
      <c r="Y227" s="36"/>
      <c r="Z227" s="36"/>
      <c r="AA227" s="36"/>
      <c r="AB227" s="36"/>
      <c r="AC227" s="36"/>
      <c r="AD227" s="36"/>
      <c r="AE227" s="36"/>
      <c r="AR227" s="222" t="s">
        <v>376</v>
      </c>
      <c r="AT227" s="222" t="s">
        <v>308</v>
      </c>
      <c r="AU227" s="222" t="s">
        <v>112</v>
      </c>
      <c r="AY227" s="15" t="s">
        <v>305</v>
      </c>
      <c r="BE227" s="223">
        <f>IF(N227="základní",J227,0)</f>
        <v>0</v>
      </c>
      <c r="BF227" s="223">
        <f>IF(N227="snížená",J227,0)</f>
        <v>0</v>
      </c>
      <c r="BG227" s="223">
        <f>IF(N227="zákl. přenesená",J227,0)</f>
        <v>0</v>
      </c>
      <c r="BH227" s="223">
        <f>IF(N227="sníž. přenesená",J227,0)</f>
        <v>0</v>
      </c>
      <c r="BI227" s="223">
        <f>IF(N227="nulová",J227,0)</f>
        <v>0</v>
      </c>
      <c r="BJ227" s="15" t="s">
        <v>81</v>
      </c>
      <c r="BK227" s="223">
        <f>ROUND(I227*H227,2)</f>
        <v>0</v>
      </c>
      <c r="BL227" s="15" t="s">
        <v>376</v>
      </c>
      <c r="BM227" s="222" t="s">
        <v>3552</v>
      </c>
    </row>
    <row r="228" s="2" customFormat="1" ht="14.4" customHeight="1">
      <c r="A228" s="36"/>
      <c r="B228" s="37"/>
      <c r="C228" s="211" t="s">
        <v>3056</v>
      </c>
      <c r="D228" s="211" t="s">
        <v>308</v>
      </c>
      <c r="E228" s="212" t="s">
        <v>3553</v>
      </c>
      <c r="F228" s="213" t="s">
        <v>3554</v>
      </c>
      <c r="G228" s="214" t="s">
        <v>940</v>
      </c>
      <c r="H228" s="215">
        <v>24</v>
      </c>
      <c r="I228" s="216"/>
      <c r="J228" s="217">
        <f>ROUND(I228*H228,2)</f>
        <v>0</v>
      </c>
      <c r="K228" s="213" t="s">
        <v>19</v>
      </c>
      <c r="L228" s="42"/>
      <c r="M228" s="218" t="s">
        <v>19</v>
      </c>
      <c r="N228" s="219" t="s">
        <v>45</v>
      </c>
      <c r="O228" s="82"/>
      <c r="P228" s="220">
        <f>O228*H228</f>
        <v>0</v>
      </c>
      <c r="Q228" s="220">
        <v>0</v>
      </c>
      <c r="R228" s="220">
        <f>Q228*H228</f>
        <v>0</v>
      </c>
      <c r="S228" s="220">
        <v>0</v>
      </c>
      <c r="T228" s="221">
        <f>S228*H228</f>
        <v>0</v>
      </c>
      <c r="U228" s="36"/>
      <c r="V228" s="36"/>
      <c r="W228" s="36"/>
      <c r="X228" s="36"/>
      <c r="Y228" s="36"/>
      <c r="Z228" s="36"/>
      <c r="AA228" s="36"/>
      <c r="AB228" s="36"/>
      <c r="AC228" s="36"/>
      <c r="AD228" s="36"/>
      <c r="AE228" s="36"/>
      <c r="AR228" s="222" t="s">
        <v>376</v>
      </c>
      <c r="AT228" s="222" t="s">
        <v>308</v>
      </c>
      <c r="AU228" s="222" t="s">
        <v>112</v>
      </c>
      <c r="AY228" s="15" t="s">
        <v>305</v>
      </c>
      <c r="BE228" s="223">
        <f>IF(N228="základní",J228,0)</f>
        <v>0</v>
      </c>
      <c r="BF228" s="223">
        <f>IF(N228="snížená",J228,0)</f>
        <v>0</v>
      </c>
      <c r="BG228" s="223">
        <f>IF(N228="zákl. přenesená",J228,0)</f>
        <v>0</v>
      </c>
      <c r="BH228" s="223">
        <f>IF(N228="sníž. přenesená",J228,0)</f>
        <v>0</v>
      </c>
      <c r="BI228" s="223">
        <f>IF(N228="nulová",J228,0)</f>
        <v>0</v>
      </c>
      <c r="BJ228" s="15" t="s">
        <v>81</v>
      </c>
      <c r="BK228" s="223">
        <f>ROUND(I228*H228,2)</f>
        <v>0</v>
      </c>
      <c r="BL228" s="15" t="s">
        <v>376</v>
      </c>
      <c r="BM228" s="222" t="s">
        <v>3555</v>
      </c>
    </row>
    <row r="229" s="2" customFormat="1" ht="14.4" customHeight="1">
      <c r="A229" s="36"/>
      <c r="B229" s="37"/>
      <c r="C229" s="211" t="s">
        <v>3059</v>
      </c>
      <c r="D229" s="211" t="s">
        <v>308</v>
      </c>
      <c r="E229" s="212" t="s">
        <v>3556</v>
      </c>
      <c r="F229" s="213" t="s">
        <v>3557</v>
      </c>
      <c r="G229" s="214" t="s">
        <v>940</v>
      </c>
      <c r="H229" s="215">
        <v>4</v>
      </c>
      <c r="I229" s="216"/>
      <c r="J229" s="217">
        <f>ROUND(I229*H229,2)</f>
        <v>0</v>
      </c>
      <c r="K229" s="213" t="s">
        <v>19</v>
      </c>
      <c r="L229" s="42"/>
      <c r="M229" s="218" t="s">
        <v>19</v>
      </c>
      <c r="N229" s="219" t="s">
        <v>45</v>
      </c>
      <c r="O229" s="82"/>
      <c r="P229" s="220">
        <f>O229*H229</f>
        <v>0</v>
      </c>
      <c r="Q229" s="220">
        <v>0</v>
      </c>
      <c r="R229" s="220">
        <f>Q229*H229</f>
        <v>0</v>
      </c>
      <c r="S229" s="220">
        <v>0</v>
      </c>
      <c r="T229" s="221">
        <f>S229*H229</f>
        <v>0</v>
      </c>
      <c r="U229" s="36"/>
      <c r="V229" s="36"/>
      <c r="W229" s="36"/>
      <c r="X229" s="36"/>
      <c r="Y229" s="36"/>
      <c r="Z229" s="36"/>
      <c r="AA229" s="36"/>
      <c r="AB229" s="36"/>
      <c r="AC229" s="36"/>
      <c r="AD229" s="36"/>
      <c r="AE229" s="36"/>
      <c r="AR229" s="222" t="s">
        <v>376</v>
      </c>
      <c r="AT229" s="222" t="s">
        <v>308</v>
      </c>
      <c r="AU229" s="222" t="s">
        <v>112</v>
      </c>
      <c r="AY229" s="15" t="s">
        <v>305</v>
      </c>
      <c r="BE229" s="223">
        <f>IF(N229="základní",J229,0)</f>
        <v>0</v>
      </c>
      <c r="BF229" s="223">
        <f>IF(N229="snížená",J229,0)</f>
        <v>0</v>
      </c>
      <c r="BG229" s="223">
        <f>IF(N229="zákl. přenesená",J229,0)</f>
        <v>0</v>
      </c>
      <c r="BH229" s="223">
        <f>IF(N229="sníž. přenesená",J229,0)</f>
        <v>0</v>
      </c>
      <c r="BI229" s="223">
        <f>IF(N229="nulová",J229,0)</f>
        <v>0</v>
      </c>
      <c r="BJ229" s="15" t="s">
        <v>81</v>
      </c>
      <c r="BK229" s="223">
        <f>ROUND(I229*H229,2)</f>
        <v>0</v>
      </c>
      <c r="BL229" s="15" t="s">
        <v>376</v>
      </c>
      <c r="BM229" s="222" t="s">
        <v>3558</v>
      </c>
    </row>
    <row r="230" s="2" customFormat="1" ht="14.4" customHeight="1">
      <c r="A230" s="36"/>
      <c r="B230" s="37"/>
      <c r="C230" s="211" t="s">
        <v>3062</v>
      </c>
      <c r="D230" s="211" t="s">
        <v>308</v>
      </c>
      <c r="E230" s="212" t="s">
        <v>3559</v>
      </c>
      <c r="F230" s="213" t="s">
        <v>3560</v>
      </c>
      <c r="G230" s="214" t="s">
        <v>940</v>
      </c>
      <c r="H230" s="215">
        <v>20</v>
      </c>
      <c r="I230" s="216"/>
      <c r="J230" s="217">
        <f>ROUND(I230*H230,2)</f>
        <v>0</v>
      </c>
      <c r="K230" s="213" t="s">
        <v>19</v>
      </c>
      <c r="L230" s="42"/>
      <c r="M230" s="218" t="s">
        <v>19</v>
      </c>
      <c r="N230" s="219" t="s">
        <v>45</v>
      </c>
      <c r="O230" s="82"/>
      <c r="P230" s="220">
        <f>O230*H230</f>
        <v>0</v>
      </c>
      <c r="Q230" s="220">
        <v>0</v>
      </c>
      <c r="R230" s="220">
        <f>Q230*H230</f>
        <v>0</v>
      </c>
      <c r="S230" s="220">
        <v>0</v>
      </c>
      <c r="T230" s="221">
        <f>S230*H230</f>
        <v>0</v>
      </c>
      <c r="U230" s="36"/>
      <c r="V230" s="36"/>
      <c r="W230" s="36"/>
      <c r="X230" s="36"/>
      <c r="Y230" s="36"/>
      <c r="Z230" s="36"/>
      <c r="AA230" s="36"/>
      <c r="AB230" s="36"/>
      <c r="AC230" s="36"/>
      <c r="AD230" s="36"/>
      <c r="AE230" s="36"/>
      <c r="AR230" s="222" t="s">
        <v>376</v>
      </c>
      <c r="AT230" s="222" t="s">
        <v>308</v>
      </c>
      <c r="AU230" s="222" t="s">
        <v>112</v>
      </c>
      <c r="AY230" s="15" t="s">
        <v>305</v>
      </c>
      <c r="BE230" s="223">
        <f>IF(N230="základní",J230,0)</f>
        <v>0</v>
      </c>
      <c r="BF230" s="223">
        <f>IF(N230="snížená",J230,0)</f>
        <v>0</v>
      </c>
      <c r="BG230" s="223">
        <f>IF(N230="zákl. přenesená",J230,0)</f>
        <v>0</v>
      </c>
      <c r="BH230" s="223">
        <f>IF(N230="sníž. přenesená",J230,0)</f>
        <v>0</v>
      </c>
      <c r="BI230" s="223">
        <f>IF(N230="nulová",J230,0)</f>
        <v>0</v>
      </c>
      <c r="BJ230" s="15" t="s">
        <v>81</v>
      </c>
      <c r="BK230" s="223">
        <f>ROUND(I230*H230,2)</f>
        <v>0</v>
      </c>
      <c r="BL230" s="15" t="s">
        <v>376</v>
      </c>
      <c r="BM230" s="222" t="s">
        <v>3561</v>
      </c>
    </row>
    <row r="231" s="2" customFormat="1" ht="14.4" customHeight="1">
      <c r="A231" s="36"/>
      <c r="B231" s="37"/>
      <c r="C231" s="211" t="s">
        <v>3065</v>
      </c>
      <c r="D231" s="211" t="s">
        <v>308</v>
      </c>
      <c r="E231" s="212" t="s">
        <v>3562</v>
      </c>
      <c r="F231" s="213" t="s">
        <v>3563</v>
      </c>
      <c r="G231" s="214" t="s">
        <v>940</v>
      </c>
      <c r="H231" s="215">
        <v>120</v>
      </c>
      <c r="I231" s="216"/>
      <c r="J231" s="217">
        <f>ROUND(I231*H231,2)</f>
        <v>0</v>
      </c>
      <c r="K231" s="213" t="s">
        <v>19</v>
      </c>
      <c r="L231" s="42"/>
      <c r="M231" s="218" t="s">
        <v>19</v>
      </c>
      <c r="N231" s="219" t="s">
        <v>45</v>
      </c>
      <c r="O231" s="82"/>
      <c r="P231" s="220">
        <f>O231*H231</f>
        <v>0</v>
      </c>
      <c r="Q231" s="220">
        <v>0</v>
      </c>
      <c r="R231" s="220">
        <f>Q231*H231</f>
        <v>0</v>
      </c>
      <c r="S231" s="220">
        <v>0</v>
      </c>
      <c r="T231" s="221">
        <f>S231*H231</f>
        <v>0</v>
      </c>
      <c r="U231" s="36"/>
      <c r="V231" s="36"/>
      <c r="W231" s="36"/>
      <c r="X231" s="36"/>
      <c r="Y231" s="36"/>
      <c r="Z231" s="36"/>
      <c r="AA231" s="36"/>
      <c r="AB231" s="36"/>
      <c r="AC231" s="36"/>
      <c r="AD231" s="36"/>
      <c r="AE231" s="36"/>
      <c r="AR231" s="222" t="s">
        <v>376</v>
      </c>
      <c r="AT231" s="222" t="s">
        <v>308</v>
      </c>
      <c r="AU231" s="222" t="s">
        <v>112</v>
      </c>
      <c r="AY231" s="15" t="s">
        <v>305</v>
      </c>
      <c r="BE231" s="223">
        <f>IF(N231="základní",J231,0)</f>
        <v>0</v>
      </c>
      <c r="BF231" s="223">
        <f>IF(N231="snížená",J231,0)</f>
        <v>0</v>
      </c>
      <c r="BG231" s="223">
        <f>IF(N231="zákl. přenesená",J231,0)</f>
        <v>0</v>
      </c>
      <c r="BH231" s="223">
        <f>IF(N231="sníž. přenesená",J231,0)</f>
        <v>0</v>
      </c>
      <c r="BI231" s="223">
        <f>IF(N231="nulová",J231,0)</f>
        <v>0</v>
      </c>
      <c r="BJ231" s="15" t="s">
        <v>81</v>
      </c>
      <c r="BK231" s="223">
        <f>ROUND(I231*H231,2)</f>
        <v>0</v>
      </c>
      <c r="BL231" s="15" t="s">
        <v>376</v>
      </c>
      <c r="BM231" s="222" t="s">
        <v>3564</v>
      </c>
    </row>
    <row r="232" s="2" customFormat="1" ht="14.4" customHeight="1">
      <c r="A232" s="36"/>
      <c r="B232" s="37"/>
      <c r="C232" s="211" t="s">
        <v>3068</v>
      </c>
      <c r="D232" s="211" t="s">
        <v>308</v>
      </c>
      <c r="E232" s="212" t="s">
        <v>3565</v>
      </c>
      <c r="F232" s="213" t="s">
        <v>3566</v>
      </c>
      <c r="G232" s="214" t="s">
        <v>940</v>
      </c>
      <c r="H232" s="215">
        <v>120</v>
      </c>
      <c r="I232" s="216"/>
      <c r="J232" s="217">
        <f>ROUND(I232*H232,2)</f>
        <v>0</v>
      </c>
      <c r="K232" s="213" t="s">
        <v>19</v>
      </c>
      <c r="L232" s="42"/>
      <c r="M232" s="218" t="s">
        <v>19</v>
      </c>
      <c r="N232" s="219" t="s">
        <v>45</v>
      </c>
      <c r="O232" s="82"/>
      <c r="P232" s="220">
        <f>O232*H232</f>
        <v>0</v>
      </c>
      <c r="Q232" s="220">
        <v>0</v>
      </c>
      <c r="R232" s="220">
        <f>Q232*H232</f>
        <v>0</v>
      </c>
      <c r="S232" s="220">
        <v>0</v>
      </c>
      <c r="T232" s="221">
        <f>S232*H232</f>
        <v>0</v>
      </c>
      <c r="U232" s="36"/>
      <c r="V232" s="36"/>
      <c r="W232" s="36"/>
      <c r="X232" s="36"/>
      <c r="Y232" s="36"/>
      <c r="Z232" s="36"/>
      <c r="AA232" s="36"/>
      <c r="AB232" s="36"/>
      <c r="AC232" s="36"/>
      <c r="AD232" s="36"/>
      <c r="AE232" s="36"/>
      <c r="AR232" s="222" t="s">
        <v>376</v>
      </c>
      <c r="AT232" s="222" t="s">
        <v>308</v>
      </c>
      <c r="AU232" s="222" t="s">
        <v>112</v>
      </c>
      <c r="AY232" s="15" t="s">
        <v>305</v>
      </c>
      <c r="BE232" s="223">
        <f>IF(N232="základní",J232,0)</f>
        <v>0</v>
      </c>
      <c r="BF232" s="223">
        <f>IF(N232="snížená",J232,0)</f>
        <v>0</v>
      </c>
      <c r="BG232" s="223">
        <f>IF(N232="zákl. přenesená",J232,0)</f>
        <v>0</v>
      </c>
      <c r="BH232" s="223">
        <f>IF(N232="sníž. přenesená",J232,0)</f>
        <v>0</v>
      </c>
      <c r="BI232" s="223">
        <f>IF(N232="nulová",J232,0)</f>
        <v>0</v>
      </c>
      <c r="BJ232" s="15" t="s">
        <v>81</v>
      </c>
      <c r="BK232" s="223">
        <f>ROUND(I232*H232,2)</f>
        <v>0</v>
      </c>
      <c r="BL232" s="15" t="s">
        <v>376</v>
      </c>
      <c r="BM232" s="222" t="s">
        <v>3567</v>
      </c>
    </row>
    <row r="233" s="2" customFormat="1" ht="14.4" customHeight="1">
      <c r="A233" s="36"/>
      <c r="B233" s="37"/>
      <c r="C233" s="211" t="s">
        <v>3072</v>
      </c>
      <c r="D233" s="211" t="s">
        <v>308</v>
      </c>
      <c r="E233" s="212" t="s">
        <v>3568</v>
      </c>
      <c r="F233" s="213" t="s">
        <v>3569</v>
      </c>
      <c r="G233" s="214" t="s">
        <v>940</v>
      </c>
      <c r="H233" s="215">
        <v>92</v>
      </c>
      <c r="I233" s="216"/>
      <c r="J233" s="217">
        <f>ROUND(I233*H233,2)</f>
        <v>0</v>
      </c>
      <c r="K233" s="213" t="s">
        <v>19</v>
      </c>
      <c r="L233" s="42"/>
      <c r="M233" s="218" t="s">
        <v>19</v>
      </c>
      <c r="N233" s="219" t="s">
        <v>45</v>
      </c>
      <c r="O233" s="82"/>
      <c r="P233" s="220">
        <f>O233*H233</f>
        <v>0</v>
      </c>
      <c r="Q233" s="220">
        <v>0</v>
      </c>
      <c r="R233" s="220">
        <f>Q233*H233</f>
        <v>0</v>
      </c>
      <c r="S233" s="220">
        <v>0</v>
      </c>
      <c r="T233" s="221">
        <f>S233*H233</f>
        <v>0</v>
      </c>
      <c r="U233" s="36"/>
      <c r="V233" s="36"/>
      <c r="W233" s="36"/>
      <c r="X233" s="36"/>
      <c r="Y233" s="36"/>
      <c r="Z233" s="36"/>
      <c r="AA233" s="36"/>
      <c r="AB233" s="36"/>
      <c r="AC233" s="36"/>
      <c r="AD233" s="36"/>
      <c r="AE233" s="36"/>
      <c r="AR233" s="222" t="s">
        <v>376</v>
      </c>
      <c r="AT233" s="222" t="s">
        <v>308</v>
      </c>
      <c r="AU233" s="222" t="s">
        <v>112</v>
      </c>
      <c r="AY233" s="15" t="s">
        <v>305</v>
      </c>
      <c r="BE233" s="223">
        <f>IF(N233="základní",J233,0)</f>
        <v>0</v>
      </c>
      <c r="BF233" s="223">
        <f>IF(N233="snížená",J233,0)</f>
        <v>0</v>
      </c>
      <c r="BG233" s="223">
        <f>IF(N233="zákl. přenesená",J233,0)</f>
        <v>0</v>
      </c>
      <c r="BH233" s="223">
        <f>IF(N233="sníž. přenesená",J233,0)</f>
        <v>0</v>
      </c>
      <c r="BI233" s="223">
        <f>IF(N233="nulová",J233,0)</f>
        <v>0</v>
      </c>
      <c r="BJ233" s="15" t="s">
        <v>81</v>
      </c>
      <c r="BK233" s="223">
        <f>ROUND(I233*H233,2)</f>
        <v>0</v>
      </c>
      <c r="BL233" s="15" t="s">
        <v>376</v>
      </c>
      <c r="BM233" s="222" t="s">
        <v>3570</v>
      </c>
    </row>
    <row r="234" s="2" customFormat="1" ht="14.4" customHeight="1">
      <c r="A234" s="36"/>
      <c r="B234" s="37"/>
      <c r="C234" s="211" t="s">
        <v>3076</v>
      </c>
      <c r="D234" s="211" t="s">
        <v>308</v>
      </c>
      <c r="E234" s="212" t="s">
        <v>3571</v>
      </c>
      <c r="F234" s="213" t="s">
        <v>3572</v>
      </c>
      <c r="G234" s="214" t="s">
        <v>365</v>
      </c>
      <c r="H234" s="215">
        <v>140</v>
      </c>
      <c r="I234" s="216"/>
      <c r="J234" s="217">
        <f>ROUND(I234*H234,2)</f>
        <v>0</v>
      </c>
      <c r="K234" s="213" t="s">
        <v>19</v>
      </c>
      <c r="L234" s="42"/>
      <c r="M234" s="218" t="s">
        <v>19</v>
      </c>
      <c r="N234" s="219" t="s">
        <v>45</v>
      </c>
      <c r="O234" s="82"/>
      <c r="P234" s="220">
        <f>O234*H234</f>
        <v>0</v>
      </c>
      <c r="Q234" s="220">
        <v>0</v>
      </c>
      <c r="R234" s="220">
        <f>Q234*H234</f>
        <v>0</v>
      </c>
      <c r="S234" s="220">
        <v>0</v>
      </c>
      <c r="T234" s="221">
        <f>S234*H234</f>
        <v>0</v>
      </c>
      <c r="U234" s="36"/>
      <c r="V234" s="36"/>
      <c r="W234" s="36"/>
      <c r="X234" s="36"/>
      <c r="Y234" s="36"/>
      <c r="Z234" s="36"/>
      <c r="AA234" s="36"/>
      <c r="AB234" s="36"/>
      <c r="AC234" s="36"/>
      <c r="AD234" s="36"/>
      <c r="AE234" s="36"/>
      <c r="AR234" s="222" t="s">
        <v>376</v>
      </c>
      <c r="AT234" s="222" t="s">
        <v>308</v>
      </c>
      <c r="AU234" s="222" t="s">
        <v>112</v>
      </c>
      <c r="AY234" s="15" t="s">
        <v>305</v>
      </c>
      <c r="BE234" s="223">
        <f>IF(N234="základní",J234,0)</f>
        <v>0</v>
      </c>
      <c r="BF234" s="223">
        <f>IF(N234="snížená",J234,0)</f>
        <v>0</v>
      </c>
      <c r="BG234" s="223">
        <f>IF(N234="zákl. přenesená",J234,0)</f>
        <v>0</v>
      </c>
      <c r="BH234" s="223">
        <f>IF(N234="sníž. přenesená",J234,0)</f>
        <v>0</v>
      </c>
      <c r="BI234" s="223">
        <f>IF(N234="nulová",J234,0)</f>
        <v>0</v>
      </c>
      <c r="BJ234" s="15" t="s">
        <v>81</v>
      </c>
      <c r="BK234" s="223">
        <f>ROUND(I234*H234,2)</f>
        <v>0</v>
      </c>
      <c r="BL234" s="15" t="s">
        <v>376</v>
      </c>
      <c r="BM234" s="222" t="s">
        <v>3573</v>
      </c>
    </row>
    <row r="235" s="2" customFormat="1" ht="14.4" customHeight="1">
      <c r="A235" s="36"/>
      <c r="B235" s="37"/>
      <c r="C235" s="211" t="s">
        <v>3080</v>
      </c>
      <c r="D235" s="211" t="s">
        <v>308</v>
      </c>
      <c r="E235" s="212" t="s">
        <v>3574</v>
      </c>
      <c r="F235" s="213" t="s">
        <v>3575</v>
      </c>
      <c r="G235" s="214" t="s">
        <v>365</v>
      </c>
      <c r="H235" s="215">
        <v>40</v>
      </c>
      <c r="I235" s="216"/>
      <c r="J235" s="217">
        <f>ROUND(I235*H235,2)</f>
        <v>0</v>
      </c>
      <c r="K235" s="213" t="s">
        <v>19</v>
      </c>
      <c r="L235" s="42"/>
      <c r="M235" s="218" t="s">
        <v>19</v>
      </c>
      <c r="N235" s="219" t="s">
        <v>45</v>
      </c>
      <c r="O235" s="82"/>
      <c r="P235" s="220">
        <f>O235*H235</f>
        <v>0</v>
      </c>
      <c r="Q235" s="220">
        <v>0</v>
      </c>
      <c r="R235" s="220">
        <f>Q235*H235</f>
        <v>0</v>
      </c>
      <c r="S235" s="220">
        <v>0</v>
      </c>
      <c r="T235" s="221">
        <f>S235*H235</f>
        <v>0</v>
      </c>
      <c r="U235" s="36"/>
      <c r="V235" s="36"/>
      <c r="W235" s="36"/>
      <c r="X235" s="36"/>
      <c r="Y235" s="36"/>
      <c r="Z235" s="36"/>
      <c r="AA235" s="36"/>
      <c r="AB235" s="36"/>
      <c r="AC235" s="36"/>
      <c r="AD235" s="36"/>
      <c r="AE235" s="36"/>
      <c r="AR235" s="222" t="s">
        <v>376</v>
      </c>
      <c r="AT235" s="222" t="s">
        <v>308</v>
      </c>
      <c r="AU235" s="222" t="s">
        <v>112</v>
      </c>
      <c r="AY235" s="15" t="s">
        <v>305</v>
      </c>
      <c r="BE235" s="223">
        <f>IF(N235="základní",J235,0)</f>
        <v>0</v>
      </c>
      <c r="BF235" s="223">
        <f>IF(N235="snížená",J235,0)</f>
        <v>0</v>
      </c>
      <c r="BG235" s="223">
        <f>IF(N235="zákl. přenesená",J235,0)</f>
        <v>0</v>
      </c>
      <c r="BH235" s="223">
        <f>IF(N235="sníž. přenesená",J235,0)</f>
        <v>0</v>
      </c>
      <c r="BI235" s="223">
        <f>IF(N235="nulová",J235,0)</f>
        <v>0</v>
      </c>
      <c r="BJ235" s="15" t="s">
        <v>81</v>
      </c>
      <c r="BK235" s="223">
        <f>ROUND(I235*H235,2)</f>
        <v>0</v>
      </c>
      <c r="BL235" s="15" t="s">
        <v>376</v>
      </c>
      <c r="BM235" s="222" t="s">
        <v>3576</v>
      </c>
    </row>
    <row r="236" s="2" customFormat="1" ht="14.4" customHeight="1">
      <c r="A236" s="36"/>
      <c r="B236" s="37"/>
      <c r="C236" s="211" t="s">
        <v>3086</v>
      </c>
      <c r="D236" s="211" t="s">
        <v>308</v>
      </c>
      <c r="E236" s="212" t="s">
        <v>3577</v>
      </c>
      <c r="F236" s="213" t="s">
        <v>3578</v>
      </c>
      <c r="G236" s="214" t="s">
        <v>940</v>
      </c>
      <c r="H236" s="215">
        <v>4</v>
      </c>
      <c r="I236" s="216"/>
      <c r="J236" s="217">
        <f>ROUND(I236*H236,2)</f>
        <v>0</v>
      </c>
      <c r="K236" s="213" t="s">
        <v>19</v>
      </c>
      <c r="L236" s="42"/>
      <c r="M236" s="218" t="s">
        <v>19</v>
      </c>
      <c r="N236" s="219" t="s">
        <v>45</v>
      </c>
      <c r="O236" s="82"/>
      <c r="P236" s="220">
        <f>O236*H236</f>
        <v>0</v>
      </c>
      <c r="Q236" s="220">
        <v>0</v>
      </c>
      <c r="R236" s="220">
        <f>Q236*H236</f>
        <v>0</v>
      </c>
      <c r="S236" s="220">
        <v>0</v>
      </c>
      <c r="T236" s="221">
        <f>S236*H236</f>
        <v>0</v>
      </c>
      <c r="U236" s="36"/>
      <c r="V236" s="36"/>
      <c r="W236" s="36"/>
      <c r="X236" s="36"/>
      <c r="Y236" s="36"/>
      <c r="Z236" s="36"/>
      <c r="AA236" s="36"/>
      <c r="AB236" s="36"/>
      <c r="AC236" s="36"/>
      <c r="AD236" s="36"/>
      <c r="AE236" s="36"/>
      <c r="AR236" s="222" t="s">
        <v>376</v>
      </c>
      <c r="AT236" s="222" t="s">
        <v>308</v>
      </c>
      <c r="AU236" s="222" t="s">
        <v>112</v>
      </c>
      <c r="AY236" s="15" t="s">
        <v>305</v>
      </c>
      <c r="BE236" s="223">
        <f>IF(N236="základní",J236,0)</f>
        <v>0</v>
      </c>
      <c r="BF236" s="223">
        <f>IF(N236="snížená",J236,0)</f>
        <v>0</v>
      </c>
      <c r="BG236" s="223">
        <f>IF(N236="zákl. přenesená",J236,0)</f>
        <v>0</v>
      </c>
      <c r="BH236" s="223">
        <f>IF(N236="sníž. přenesená",J236,0)</f>
        <v>0</v>
      </c>
      <c r="BI236" s="223">
        <f>IF(N236="nulová",J236,0)</f>
        <v>0</v>
      </c>
      <c r="BJ236" s="15" t="s">
        <v>81</v>
      </c>
      <c r="BK236" s="223">
        <f>ROUND(I236*H236,2)</f>
        <v>0</v>
      </c>
      <c r="BL236" s="15" t="s">
        <v>376</v>
      </c>
      <c r="BM236" s="222" t="s">
        <v>3579</v>
      </c>
    </row>
    <row r="237" s="2" customFormat="1" ht="14.4" customHeight="1">
      <c r="A237" s="36"/>
      <c r="B237" s="37"/>
      <c r="C237" s="211" t="s">
        <v>3090</v>
      </c>
      <c r="D237" s="211" t="s">
        <v>308</v>
      </c>
      <c r="E237" s="212" t="s">
        <v>3580</v>
      </c>
      <c r="F237" s="213" t="s">
        <v>3581</v>
      </c>
      <c r="G237" s="214" t="s">
        <v>940</v>
      </c>
      <c r="H237" s="215">
        <v>1</v>
      </c>
      <c r="I237" s="216"/>
      <c r="J237" s="217">
        <f>ROUND(I237*H237,2)</f>
        <v>0</v>
      </c>
      <c r="K237" s="213" t="s">
        <v>19</v>
      </c>
      <c r="L237" s="42"/>
      <c r="M237" s="218" t="s">
        <v>19</v>
      </c>
      <c r="N237" s="219" t="s">
        <v>45</v>
      </c>
      <c r="O237" s="82"/>
      <c r="P237" s="220">
        <f>O237*H237</f>
        <v>0</v>
      </c>
      <c r="Q237" s="220">
        <v>0</v>
      </c>
      <c r="R237" s="220">
        <f>Q237*H237</f>
        <v>0</v>
      </c>
      <c r="S237" s="220">
        <v>0</v>
      </c>
      <c r="T237" s="221">
        <f>S237*H237</f>
        <v>0</v>
      </c>
      <c r="U237" s="36"/>
      <c r="V237" s="36"/>
      <c r="W237" s="36"/>
      <c r="X237" s="36"/>
      <c r="Y237" s="36"/>
      <c r="Z237" s="36"/>
      <c r="AA237" s="36"/>
      <c r="AB237" s="36"/>
      <c r="AC237" s="36"/>
      <c r="AD237" s="36"/>
      <c r="AE237" s="36"/>
      <c r="AR237" s="222" t="s">
        <v>376</v>
      </c>
      <c r="AT237" s="222" t="s">
        <v>308</v>
      </c>
      <c r="AU237" s="222" t="s">
        <v>112</v>
      </c>
      <c r="AY237" s="15" t="s">
        <v>305</v>
      </c>
      <c r="BE237" s="223">
        <f>IF(N237="základní",J237,0)</f>
        <v>0</v>
      </c>
      <c r="BF237" s="223">
        <f>IF(N237="snížená",J237,0)</f>
        <v>0</v>
      </c>
      <c r="BG237" s="223">
        <f>IF(N237="zákl. přenesená",J237,0)</f>
        <v>0</v>
      </c>
      <c r="BH237" s="223">
        <f>IF(N237="sníž. přenesená",J237,0)</f>
        <v>0</v>
      </c>
      <c r="BI237" s="223">
        <f>IF(N237="nulová",J237,0)</f>
        <v>0</v>
      </c>
      <c r="BJ237" s="15" t="s">
        <v>81</v>
      </c>
      <c r="BK237" s="223">
        <f>ROUND(I237*H237,2)</f>
        <v>0</v>
      </c>
      <c r="BL237" s="15" t="s">
        <v>376</v>
      </c>
      <c r="BM237" s="222" t="s">
        <v>3582</v>
      </c>
    </row>
    <row r="238" s="2" customFormat="1" ht="14.4" customHeight="1">
      <c r="A238" s="36"/>
      <c r="B238" s="37"/>
      <c r="C238" s="211" t="s">
        <v>3094</v>
      </c>
      <c r="D238" s="211" t="s">
        <v>308</v>
      </c>
      <c r="E238" s="212" t="s">
        <v>3583</v>
      </c>
      <c r="F238" s="213" t="s">
        <v>3584</v>
      </c>
      <c r="G238" s="214" t="s">
        <v>940</v>
      </c>
      <c r="H238" s="215">
        <v>1</v>
      </c>
      <c r="I238" s="216"/>
      <c r="J238" s="217">
        <f>ROUND(I238*H238,2)</f>
        <v>0</v>
      </c>
      <c r="K238" s="213" t="s">
        <v>19</v>
      </c>
      <c r="L238" s="42"/>
      <c r="M238" s="218" t="s">
        <v>19</v>
      </c>
      <c r="N238" s="219" t="s">
        <v>45</v>
      </c>
      <c r="O238" s="82"/>
      <c r="P238" s="220">
        <f>O238*H238</f>
        <v>0</v>
      </c>
      <c r="Q238" s="220">
        <v>0</v>
      </c>
      <c r="R238" s="220">
        <f>Q238*H238</f>
        <v>0</v>
      </c>
      <c r="S238" s="220">
        <v>0</v>
      </c>
      <c r="T238" s="221">
        <f>S238*H238</f>
        <v>0</v>
      </c>
      <c r="U238" s="36"/>
      <c r="V238" s="36"/>
      <c r="W238" s="36"/>
      <c r="X238" s="36"/>
      <c r="Y238" s="36"/>
      <c r="Z238" s="36"/>
      <c r="AA238" s="36"/>
      <c r="AB238" s="36"/>
      <c r="AC238" s="36"/>
      <c r="AD238" s="36"/>
      <c r="AE238" s="36"/>
      <c r="AR238" s="222" t="s">
        <v>376</v>
      </c>
      <c r="AT238" s="222" t="s">
        <v>308</v>
      </c>
      <c r="AU238" s="222" t="s">
        <v>112</v>
      </c>
      <c r="AY238" s="15" t="s">
        <v>305</v>
      </c>
      <c r="BE238" s="223">
        <f>IF(N238="základní",J238,0)</f>
        <v>0</v>
      </c>
      <c r="BF238" s="223">
        <f>IF(N238="snížená",J238,0)</f>
        <v>0</v>
      </c>
      <c r="BG238" s="223">
        <f>IF(N238="zákl. přenesená",J238,0)</f>
        <v>0</v>
      </c>
      <c r="BH238" s="223">
        <f>IF(N238="sníž. přenesená",J238,0)</f>
        <v>0</v>
      </c>
      <c r="BI238" s="223">
        <f>IF(N238="nulová",J238,0)</f>
        <v>0</v>
      </c>
      <c r="BJ238" s="15" t="s">
        <v>81</v>
      </c>
      <c r="BK238" s="223">
        <f>ROUND(I238*H238,2)</f>
        <v>0</v>
      </c>
      <c r="BL238" s="15" t="s">
        <v>376</v>
      </c>
      <c r="BM238" s="222" t="s">
        <v>3585</v>
      </c>
    </row>
    <row r="239" s="12" customFormat="1" ht="20.88" customHeight="1">
      <c r="A239" s="12"/>
      <c r="B239" s="195"/>
      <c r="C239" s="196"/>
      <c r="D239" s="197" t="s">
        <v>73</v>
      </c>
      <c r="E239" s="209" t="s">
        <v>3586</v>
      </c>
      <c r="F239" s="209" t="s">
        <v>3587</v>
      </c>
      <c r="G239" s="196"/>
      <c r="H239" s="196"/>
      <c r="I239" s="199"/>
      <c r="J239" s="210">
        <f>BK239</f>
        <v>0</v>
      </c>
      <c r="K239" s="196"/>
      <c r="L239" s="201"/>
      <c r="M239" s="202"/>
      <c r="N239" s="203"/>
      <c r="O239" s="203"/>
      <c r="P239" s="204">
        <f>SUM(P240:P245)</f>
        <v>0</v>
      </c>
      <c r="Q239" s="203"/>
      <c r="R239" s="204">
        <f>SUM(R240:R245)</f>
        <v>0</v>
      </c>
      <c r="S239" s="203"/>
      <c r="T239" s="205">
        <f>SUM(T240:T245)</f>
        <v>0</v>
      </c>
      <c r="U239" s="12"/>
      <c r="V239" s="12"/>
      <c r="W239" s="12"/>
      <c r="X239" s="12"/>
      <c r="Y239" s="12"/>
      <c r="Z239" s="12"/>
      <c r="AA239" s="12"/>
      <c r="AB239" s="12"/>
      <c r="AC239" s="12"/>
      <c r="AD239" s="12"/>
      <c r="AE239" s="12"/>
      <c r="AR239" s="206" t="s">
        <v>81</v>
      </c>
      <c r="AT239" s="207" t="s">
        <v>73</v>
      </c>
      <c r="AU239" s="207" t="s">
        <v>83</v>
      </c>
      <c r="AY239" s="206" t="s">
        <v>305</v>
      </c>
      <c r="BK239" s="208">
        <f>SUM(BK240:BK245)</f>
        <v>0</v>
      </c>
    </row>
    <row r="240" s="2" customFormat="1" ht="14.4" customHeight="1">
      <c r="A240" s="36"/>
      <c r="B240" s="37"/>
      <c r="C240" s="211" t="s">
        <v>3098</v>
      </c>
      <c r="D240" s="211" t="s">
        <v>308</v>
      </c>
      <c r="E240" s="212" t="s">
        <v>3588</v>
      </c>
      <c r="F240" s="213" t="s">
        <v>3589</v>
      </c>
      <c r="G240" s="214" t="s">
        <v>940</v>
      </c>
      <c r="H240" s="215">
        <v>920</v>
      </c>
      <c r="I240" s="216"/>
      <c r="J240" s="217">
        <f>ROUND(I240*H240,2)</f>
        <v>0</v>
      </c>
      <c r="K240" s="213" t="s">
        <v>19</v>
      </c>
      <c r="L240" s="42"/>
      <c r="M240" s="218" t="s">
        <v>19</v>
      </c>
      <c r="N240" s="219" t="s">
        <v>45</v>
      </c>
      <c r="O240" s="82"/>
      <c r="P240" s="220">
        <f>O240*H240</f>
        <v>0</v>
      </c>
      <c r="Q240" s="220">
        <v>0</v>
      </c>
      <c r="R240" s="220">
        <f>Q240*H240</f>
        <v>0</v>
      </c>
      <c r="S240" s="220">
        <v>0</v>
      </c>
      <c r="T240" s="221">
        <f>S240*H240</f>
        <v>0</v>
      </c>
      <c r="U240" s="36"/>
      <c r="V240" s="36"/>
      <c r="W240" s="36"/>
      <c r="X240" s="36"/>
      <c r="Y240" s="36"/>
      <c r="Z240" s="36"/>
      <c r="AA240" s="36"/>
      <c r="AB240" s="36"/>
      <c r="AC240" s="36"/>
      <c r="AD240" s="36"/>
      <c r="AE240" s="36"/>
      <c r="AR240" s="222" t="s">
        <v>376</v>
      </c>
      <c r="AT240" s="222" t="s">
        <v>308</v>
      </c>
      <c r="AU240" s="222" t="s">
        <v>112</v>
      </c>
      <c r="AY240" s="15" t="s">
        <v>305</v>
      </c>
      <c r="BE240" s="223">
        <f>IF(N240="základní",J240,0)</f>
        <v>0</v>
      </c>
      <c r="BF240" s="223">
        <f>IF(N240="snížená",J240,0)</f>
        <v>0</v>
      </c>
      <c r="BG240" s="223">
        <f>IF(N240="zákl. přenesená",J240,0)</f>
        <v>0</v>
      </c>
      <c r="BH240" s="223">
        <f>IF(N240="sníž. přenesená",J240,0)</f>
        <v>0</v>
      </c>
      <c r="BI240" s="223">
        <f>IF(N240="nulová",J240,0)</f>
        <v>0</v>
      </c>
      <c r="BJ240" s="15" t="s">
        <v>81</v>
      </c>
      <c r="BK240" s="223">
        <f>ROUND(I240*H240,2)</f>
        <v>0</v>
      </c>
      <c r="BL240" s="15" t="s">
        <v>376</v>
      </c>
      <c r="BM240" s="222" t="s">
        <v>3590</v>
      </c>
    </row>
    <row r="241" s="2" customFormat="1" ht="14.4" customHeight="1">
      <c r="A241" s="36"/>
      <c r="B241" s="37"/>
      <c r="C241" s="211" t="s">
        <v>3101</v>
      </c>
      <c r="D241" s="211" t="s">
        <v>308</v>
      </c>
      <c r="E241" s="212" t="s">
        <v>3591</v>
      </c>
      <c r="F241" s="213" t="s">
        <v>3592</v>
      </c>
      <c r="G241" s="214" t="s">
        <v>940</v>
      </c>
      <c r="H241" s="215">
        <v>1</v>
      </c>
      <c r="I241" s="216"/>
      <c r="J241" s="217">
        <f>ROUND(I241*H241,2)</f>
        <v>0</v>
      </c>
      <c r="K241" s="213" t="s">
        <v>19</v>
      </c>
      <c r="L241" s="42"/>
      <c r="M241" s="218" t="s">
        <v>19</v>
      </c>
      <c r="N241" s="219" t="s">
        <v>45</v>
      </c>
      <c r="O241" s="82"/>
      <c r="P241" s="220">
        <f>O241*H241</f>
        <v>0</v>
      </c>
      <c r="Q241" s="220">
        <v>0</v>
      </c>
      <c r="R241" s="220">
        <f>Q241*H241</f>
        <v>0</v>
      </c>
      <c r="S241" s="220">
        <v>0</v>
      </c>
      <c r="T241" s="221">
        <f>S241*H241</f>
        <v>0</v>
      </c>
      <c r="U241" s="36"/>
      <c r="V241" s="36"/>
      <c r="W241" s="36"/>
      <c r="X241" s="36"/>
      <c r="Y241" s="36"/>
      <c r="Z241" s="36"/>
      <c r="AA241" s="36"/>
      <c r="AB241" s="36"/>
      <c r="AC241" s="36"/>
      <c r="AD241" s="36"/>
      <c r="AE241" s="36"/>
      <c r="AR241" s="222" t="s">
        <v>376</v>
      </c>
      <c r="AT241" s="222" t="s">
        <v>308</v>
      </c>
      <c r="AU241" s="222" t="s">
        <v>112</v>
      </c>
      <c r="AY241" s="15" t="s">
        <v>305</v>
      </c>
      <c r="BE241" s="223">
        <f>IF(N241="základní",J241,0)</f>
        <v>0</v>
      </c>
      <c r="BF241" s="223">
        <f>IF(N241="snížená",J241,0)</f>
        <v>0</v>
      </c>
      <c r="BG241" s="223">
        <f>IF(N241="zákl. přenesená",J241,0)</f>
        <v>0</v>
      </c>
      <c r="BH241" s="223">
        <f>IF(N241="sníž. přenesená",J241,0)</f>
        <v>0</v>
      </c>
      <c r="BI241" s="223">
        <f>IF(N241="nulová",J241,0)</f>
        <v>0</v>
      </c>
      <c r="BJ241" s="15" t="s">
        <v>81</v>
      </c>
      <c r="BK241" s="223">
        <f>ROUND(I241*H241,2)</f>
        <v>0</v>
      </c>
      <c r="BL241" s="15" t="s">
        <v>376</v>
      </c>
      <c r="BM241" s="222" t="s">
        <v>3593</v>
      </c>
    </row>
    <row r="242" s="2" customFormat="1" ht="14.4" customHeight="1">
      <c r="A242" s="36"/>
      <c r="B242" s="37"/>
      <c r="C242" s="211" t="s">
        <v>3105</v>
      </c>
      <c r="D242" s="211" t="s">
        <v>308</v>
      </c>
      <c r="E242" s="212" t="s">
        <v>3594</v>
      </c>
      <c r="F242" s="213" t="s">
        <v>3595</v>
      </c>
      <c r="G242" s="214" t="s">
        <v>940</v>
      </c>
      <c r="H242" s="215">
        <v>1</v>
      </c>
      <c r="I242" s="216"/>
      <c r="J242" s="217">
        <f>ROUND(I242*H242,2)</f>
        <v>0</v>
      </c>
      <c r="K242" s="213" t="s">
        <v>19</v>
      </c>
      <c r="L242" s="42"/>
      <c r="M242" s="218" t="s">
        <v>19</v>
      </c>
      <c r="N242" s="219" t="s">
        <v>45</v>
      </c>
      <c r="O242" s="82"/>
      <c r="P242" s="220">
        <f>O242*H242</f>
        <v>0</v>
      </c>
      <c r="Q242" s="220">
        <v>0</v>
      </c>
      <c r="R242" s="220">
        <f>Q242*H242</f>
        <v>0</v>
      </c>
      <c r="S242" s="220">
        <v>0</v>
      </c>
      <c r="T242" s="221">
        <f>S242*H242</f>
        <v>0</v>
      </c>
      <c r="U242" s="36"/>
      <c r="V242" s="36"/>
      <c r="W242" s="36"/>
      <c r="X242" s="36"/>
      <c r="Y242" s="36"/>
      <c r="Z242" s="36"/>
      <c r="AA242" s="36"/>
      <c r="AB242" s="36"/>
      <c r="AC242" s="36"/>
      <c r="AD242" s="36"/>
      <c r="AE242" s="36"/>
      <c r="AR242" s="222" t="s">
        <v>376</v>
      </c>
      <c r="AT242" s="222" t="s">
        <v>308</v>
      </c>
      <c r="AU242" s="222" t="s">
        <v>112</v>
      </c>
      <c r="AY242" s="15" t="s">
        <v>305</v>
      </c>
      <c r="BE242" s="223">
        <f>IF(N242="základní",J242,0)</f>
        <v>0</v>
      </c>
      <c r="BF242" s="223">
        <f>IF(N242="snížená",J242,0)</f>
        <v>0</v>
      </c>
      <c r="BG242" s="223">
        <f>IF(N242="zákl. přenesená",J242,0)</f>
        <v>0</v>
      </c>
      <c r="BH242" s="223">
        <f>IF(N242="sníž. přenesená",J242,0)</f>
        <v>0</v>
      </c>
      <c r="BI242" s="223">
        <f>IF(N242="nulová",J242,0)</f>
        <v>0</v>
      </c>
      <c r="BJ242" s="15" t="s">
        <v>81</v>
      </c>
      <c r="BK242" s="223">
        <f>ROUND(I242*H242,2)</f>
        <v>0</v>
      </c>
      <c r="BL242" s="15" t="s">
        <v>376</v>
      </c>
      <c r="BM242" s="222" t="s">
        <v>3596</v>
      </c>
    </row>
    <row r="243" s="2" customFormat="1" ht="14.4" customHeight="1">
      <c r="A243" s="36"/>
      <c r="B243" s="37"/>
      <c r="C243" s="211" t="s">
        <v>3109</v>
      </c>
      <c r="D243" s="211" t="s">
        <v>308</v>
      </c>
      <c r="E243" s="212" t="s">
        <v>3597</v>
      </c>
      <c r="F243" s="213" t="s">
        <v>3598</v>
      </c>
      <c r="G243" s="214" t="s">
        <v>940</v>
      </c>
      <c r="H243" s="215">
        <v>1</v>
      </c>
      <c r="I243" s="216"/>
      <c r="J243" s="217">
        <f>ROUND(I243*H243,2)</f>
        <v>0</v>
      </c>
      <c r="K243" s="213" t="s">
        <v>19</v>
      </c>
      <c r="L243" s="42"/>
      <c r="M243" s="218" t="s">
        <v>19</v>
      </c>
      <c r="N243" s="219" t="s">
        <v>45</v>
      </c>
      <c r="O243" s="82"/>
      <c r="P243" s="220">
        <f>O243*H243</f>
        <v>0</v>
      </c>
      <c r="Q243" s="220">
        <v>0</v>
      </c>
      <c r="R243" s="220">
        <f>Q243*H243</f>
        <v>0</v>
      </c>
      <c r="S243" s="220">
        <v>0</v>
      </c>
      <c r="T243" s="221">
        <f>S243*H243</f>
        <v>0</v>
      </c>
      <c r="U243" s="36"/>
      <c r="V243" s="36"/>
      <c r="W243" s="36"/>
      <c r="X243" s="36"/>
      <c r="Y243" s="36"/>
      <c r="Z243" s="36"/>
      <c r="AA243" s="36"/>
      <c r="AB243" s="36"/>
      <c r="AC243" s="36"/>
      <c r="AD243" s="36"/>
      <c r="AE243" s="36"/>
      <c r="AR243" s="222" t="s">
        <v>376</v>
      </c>
      <c r="AT243" s="222" t="s">
        <v>308</v>
      </c>
      <c r="AU243" s="222" t="s">
        <v>112</v>
      </c>
      <c r="AY243" s="15" t="s">
        <v>305</v>
      </c>
      <c r="BE243" s="223">
        <f>IF(N243="základní",J243,0)</f>
        <v>0</v>
      </c>
      <c r="BF243" s="223">
        <f>IF(N243="snížená",J243,0)</f>
        <v>0</v>
      </c>
      <c r="BG243" s="223">
        <f>IF(N243="zákl. přenesená",J243,0)</f>
        <v>0</v>
      </c>
      <c r="BH243" s="223">
        <f>IF(N243="sníž. přenesená",J243,0)</f>
        <v>0</v>
      </c>
      <c r="BI243" s="223">
        <f>IF(N243="nulová",J243,0)</f>
        <v>0</v>
      </c>
      <c r="BJ243" s="15" t="s">
        <v>81</v>
      </c>
      <c r="BK243" s="223">
        <f>ROUND(I243*H243,2)</f>
        <v>0</v>
      </c>
      <c r="BL243" s="15" t="s">
        <v>376</v>
      </c>
      <c r="BM243" s="222" t="s">
        <v>3599</v>
      </c>
    </row>
    <row r="244" s="2" customFormat="1" ht="14.4" customHeight="1">
      <c r="A244" s="36"/>
      <c r="B244" s="37"/>
      <c r="C244" s="211" t="s">
        <v>3113</v>
      </c>
      <c r="D244" s="211" t="s">
        <v>308</v>
      </c>
      <c r="E244" s="212" t="s">
        <v>3600</v>
      </c>
      <c r="F244" s="213" t="s">
        <v>3601</v>
      </c>
      <c r="G244" s="214" t="s">
        <v>940</v>
      </c>
      <c r="H244" s="215">
        <v>1</v>
      </c>
      <c r="I244" s="216"/>
      <c r="J244" s="217">
        <f>ROUND(I244*H244,2)</f>
        <v>0</v>
      </c>
      <c r="K244" s="213" t="s">
        <v>19</v>
      </c>
      <c r="L244" s="42"/>
      <c r="M244" s="218" t="s">
        <v>19</v>
      </c>
      <c r="N244" s="219" t="s">
        <v>45</v>
      </c>
      <c r="O244" s="82"/>
      <c r="P244" s="220">
        <f>O244*H244</f>
        <v>0</v>
      </c>
      <c r="Q244" s="220">
        <v>0</v>
      </c>
      <c r="R244" s="220">
        <f>Q244*H244</f>
        <v>0</v>
      </c>
      <c r="S244" s="220">
        <v>0</v>
      </c>
      <c r="T244" s="221">
        <f>S244*H244</f>
        <v>0</v>
      </c>
      <c r="U244" s="36"/>
      <c r="V244" s="36"/>
      <c r="W244" s="36"/>
      <c r="X244" s="36"/>
      <c r="Y244" s="36"/>
      <c r="Z244" s="36"/>
      <c r="AA244" s="36"/>
      <c r="AB244" s="36"/>
      <c r="AC244" s="36"/>
      <c r="AD244" s="36"/>
      <c r="AE244" s="36"/>
      <c r="AR244" s="222" t="s">
        <v>376</v>
      </c>
      <c r="AT244" s="222" t="s">
        <v>308</v>
      </c>
      <c r="AU244" s="222" t="s">
        <v>112</v>
      </c>
      <c r="AY244" s="15" t="s">
        <v>305</v>
      </c>
      <c r="BE244" s="223">
        <f>IF(N244="základní",J244,0)</f>
        <v>0</v>
      </c>
      <c r="BF244" s="223">
        <f>IF(N244="snížená",J244,0)</f>
        <v>0</v>
      </c>
      <c r="BG244" s="223">
        <f>IF(N244="zákl. přenesená",J244,0)</f>
        <v>0</v>
      </c>
      <c r="BH244" s="223">
        <f>IF(N244="sníž. přenesená",J244,0)</f>
        <v>0</v>
      </c>
      <c r="BI244" s="223">
        <f>IF(N244="nulová",J244,0)</f>
        <v>0</v>
      </c>
      <c r="BJ244" s="15" t="s">
        <v>81</v>
      </c>
      <c r="BK244" s="223">
        <f>ROUND(I244*H244,2)</f>
        <v>0</v>
      </c>
      <c r="BL244" s="15" t="s">
        <v>376</v>
      </c>
      <c r="BM244" s="222" t="s">
        <v>3602</v>
      </c>
    </row>
    <row r="245" s="2" customFormat="1" ht="14.4" customHeight="1">
      <c r="A245" s="36"/>
      <c r="B245" s="37"/>
      <c r="C245" s="211" t="s">
        <v>3117</v>
      </c>
      <c r="D245" s="211" t="s">
        <v>308</v>
      </c>
      <c r="E245" s="212" t="s">
        <v>3603</v>
      </c>
      <c r="F245" s="213" t="s">
        <v>3604</v>
      </c>
      <c r="G245" s="214" t="s">
        <v>940</v>
      </c>
      <c r="H245" s="215">
        <v>1</v>
      </c>
      <c r="I245" s="216"/>
      <c r="J245" s="217">
        <f>ROUND(I245*H245,2)</f>
        <v>0</v>
      </c>
      <c r="K245" s="213" t="s">
        <v>19</v>
      </c>
      <c r="L245" s="42"/>
      <c r="M245" s="218" t="s">
        <v>19</v>
      </c>
      <c r="N245" s="219" t="s">
        <v>45</v>
      </c>
      <c r="O245" s="82"/>
      <c r="P245" s="220">
        <f>O245*H245</f>
        <v>0</v>
      </c>
      <c r="Q245" s="220">
        <v>0</v>
      </c>
      <c r="R245" s="220">
        <f>Q245*H245</f>
        <v>0</v>
      </c>
      <c r="S245" s="220">
        <v>0</v>
      </c>
      <c r="T245" s="221">
        <f>S245*H245</f>
        <v>0</v>
      </c>
      <c r="U245" s="36"/>
      <c r="V245" s="36"/>
      <c r="W245" s="36"/>
      <c r="X245" s="36"/>
      <c r="Y245" s="36"/>
      <c r="Z245" s="36"/>
      <c r="AA245" s="36"/>
      <c r="AB245" s="36"/>
      <c r="AC245" s="36"/>
      <c r="AD245" s="36"/>
      <c r="AE245" s="36"/>
      <c r="AR245" s="222" t="s">
        <v>376</v>
      </c>
      <c r="AT245" s="222" t="s">
        <v>308</v>
      </c>
      <c r="AU245" s="222" t="s">
        <v>112</v>
      </c>
      <c r="AY245" s="15" t="s">
        <v>305</v>
      </c>
      <c r="BE245" s="223">
        <f>IF(N245="základní",J245,0)</f>
        <v>0</v>
      </c>
      <c r="BF245" s="223">
        <f>IF(N245="snížená",J245,0)</f>
        <v>0</v>
      </c>
      <c r="BG245" s="223">
        <f>IF(N245="zákl. přenesená",J245,0)</f>
        <v>0</v>
      </c>
      <c r="BH245" s="223">
        <f>IF(N245="sníž. přenesená",J245,0)</f>
        <v>0</v>
      </c>
      <c r="BI245" s="223">
        <f>IF(N245="nulová",J245,0)</f>
        <v>0</v>
      </c>
      <c r="BJ245" s="15" t="s">
        <v>81</v>
      </c>
      <c r="BK245" s="223">
        <f>ROUND(I245*H245,2)</f>
        <v>0</v>
      </c>
      <c r="BL245" s="15" t="s">
        <v>376</v>
      </c>
      <c r="BM245" s="222" t="s">
        <v>3605</v>
      </c>
    </row>
    <row r="246" s="12" customFormat="1" ht="20.88" customHeight="1">
      <c r="A246" s="12"/>
      <c r="B246" s="195"/>
      <c r="C246" s="196"/>
      <c r="D246" s="197" t="s">
        <v>73</v>
      </c>
      <c r="E246" s="209" t="s">
        <v>3606</v>
      </c>
      <c r="F246" s="209" t="s">
        <v>3607</v>
      </c>
      <c r="G246" s="196"/>
      <c r="H246" s="196"/>
      <c r="I246" s="199"/>
      <c r="J246" s="210">
        <f>BK246</f>
        <v>0</v>
      </c>
      <c r="K246" s="196"/>
      <c r="L246" s="201"/>
      <c r="M246" s="202"/>
      <c r="N246" s="203"/>
      <c r="O246" s="203"/>
      <c r="P246" s="204">
        <f>SUM(P247:P278)</f>
        <v>0</v>
      </c>
      <c r="Q246" s="203"/>
      <c r="R246" s="204">
        <f>SUM(R247:R278)</f>
        <v>0</v>
      </c>
      <c r="S246" s="203"/>
      <c r="T246" s="205">
        <f>SUM(T247:T278)</f>
        <v>0</v>
      </c>
      <c r="U246" s="12"/>
      <c r="V246" s="12"/>
      <c r="W246" s="12"/>
      <c r="X246" s="12"/>
      <c r="Y246" s="12"/>
      <c r="Z246" s="12"/>
      <c r="AA246" s="12"/>
      <c r="AB246" s="12"/>
      <c r="AC246" s="12"/>
      <c r="AD246" s="12"/>
      <c r="AE246" s="12"/>
      <c r="AR246" s="206" t="s">
        <v>81</v>
      </c>
      <c r="AT246" s="207" t="s">
        <v>73</v>
      </c>
      <c r="AU246" s="207" t="s">
        <v>83</v>
      </c>
      <c r="AY246" s="206" t="s">
        <v>305</v>
      </c>
      <c r="BK246" s="208">
        <f>SUM(BK247:BK278)</f>
        <v>0</v>
      </c>
    </row>
    <row r="247" s="2" customFormat="1" ht="14.4" customHeight="1">
      <c r="A247" s="36"/>
      <c r="B247" s="37"/>
      <c r="C247" s="211" t="s">
        <v>3120</v>
      </c>
      <c r="D247" s="211" t="s">
        <v>308</v>
      </c>
      <c r="E247" s="212" t="s">
        <v>3608</v>
      </c>
      <c r="F247" s="213" t="s">
        <v>3609</v>
      </c>
      <c r="G247" s="214" t="s">
        <v>940</v>
      </c>
      <c r="H247" s="215">
        <v>1</v>
      </c>
      <c r="I247" s="216"/>
      <c r="J247" s="217">
        <f>ROUND(I247*H247,2)</f>
        <v>0</v>
      </c>
      <c r="K247" s="213" t="s">
        <v>19</v>
      </c>
      <c r="L247" s="42"/>
      <c r="M247" s="218" t="s">
        <v>19</v>
      </c>
      <c r="N247" s="219" t="s">
        <v>45</v>
      </c>
      <c r="O247" s="82"/>
      <c r="P247" s="220">
        <f>O247*H247</f>
        <v>0</v>
      </c>
      <c r="Q247" s="220">
        <v>0</v>
      </c>
      <c r="R247" s="220">
        <f>Q247*H247</f>
        <v>0</v>
      </c>
      <c r="S247" s="220">
        <v>0</v>
      </c>
      <c r="T247" s="221">
        <f>S247*H247</f>
        <v>0</v>
      </c>
      <c r="U247" s="36"/>
      <c r="V247" s="36"/>
      <c r="W247" s="36"/>
      <c r="X247" s="36"/>
      <c r="Y247" s="36"/>
      <c r="Z247" s="36"/>
      <c r="AA247" s="36"/>
      <c r="AB247" s="36"/>
      <c r="AC247" s="36"/>
      <c r="AD247" s="36"/>
      <c r="AE247" s="36"/>
      <c r="AR247" s="222" t="s">
        <v>376</v>
      </c>
      <c r="AT247" s="222" t="s">
        <v>308</v>
      </c>
      <c r="AU247" s="222" t="s">
        <v>112</v>
      </c>
      <c r="AY247" s="15" t="s">
        <v>305</v>
      </c>
      <c r="BE247" s="223">
        <f>IF(N247="základní",J247,0)</f>
        <v>0</v>
      </c>
      <c r="BF247" s="223">
        <f>IF(N247="snížená",J247,0)</f>
        <v>0</v>
      </c>
      <c r="BG247" s="223">
        <f>IF(N247="zákl. přenesená",J247,0)</f>
        <v>0</v>
      </c>
      <c r="BH247" s="223">
        <f>IF(N247="sníž. přenesená",J247,0)</f>
        <v>0</v>
      </c>
      <c r="BI247" s="223">
        <f>IF(N247="nulová",J247,0)</f>
        <v>0</v>
      </c>
      <c r="BJ247" s="15" t="s">
        <v>81</v>
      </c>
      <c r="BK247" s="223">
        <f>ROUND(I247*H247,2)</f>
        <v>0</v>
      </c>
      <c r="BL247" s="15" t="s">
        <v>376</v>
      </c>
      <c r="BM247" s="222" t="s">
        <v>3610</v>
      </c>
    </row>
    <row r="248" s="2" customFormat="1" ht="14.4" customHeight="1">
      <c r="A248" s="36"/>
      <c r="B248" s="37"/>
      <c r="C248" s="211" t="s">
        <v>3126</v>
      </c>
      <c r="D248" s="211" t="s">
        <v>308</v>
      </c>
      <c r="E248" s="212" t="s">
        <v>3611</v>
      </c>
      <c r="F248" s="213" t="s">
        <v>3612</v>
      </c>
      <c r="G248" s="214" t="s">
        <v>365</v>
      </c>
      <c r="H248" s="215">
        <v>190</v>
      </c>
      <c r="I248" s="216"/>
      <c r="J248" s="217">
        <f>ROUND(I248*H248,2)</f>
        <v>0</v>
      </c>
      <c r="K248" s="213" t="s">
        <v>19</v>
      </c>
      <c r="L248" s="42"/>
      <c r="M248" s="218" t="s">
        <v>19</v>
      </c>
      <c r="N248" s="219" t="s">
        <v>45</v>
      </c>
      <c r="O248" s="82"/>
      <c r="P248" s="220">
        <f>O248*H248</f>
        <v>0</v>
      </c>
      <c r="Q248" s="220">
        <v>0</v>
      </c>
      <c r="R248" s="220">
        <f>Q248*H248</f>
        <v>0</v>
      </c>
      <c r="S248" s="220">
        <v>0</v>
      </c>
      <c r="T248" s="221">
        <f>S248*H248</f>
        <v>0</v>
      </c>
      <c r="U248" s="36"/>
      <c r="V248" s="36"/>
      <c r="W248" s="36"/>
      <c r="X248" s="36"/>
      <c r="Y248" s="36"/>
      <c r="Z248" s="36"/>
      <c r="AA248" s="36"/>
      <c r="AB248" s="36"/>
      <c r="AC248" s="36"/>
      <c r="AD248" s="36"/>
      <c r="AE248" s="36"/>
      <c r="AR248" s="222" t="s">
        <v>376</v>
      </c>
      <c r="AT248" s="222" t="s">
        <v>308</v>
      </c>
      <c r="AU248" s="222" t="s">
        <v>112</v>
      </c>
      <c r="AY248" s="15" t="s">
        <v>305</v>
      </c>
      <c r="BE248" s="223">
        <f>IF(N248="základní",J248,0)</f>
        <v>0</v>
      </c>
      <c r="BF248" s="223">
        <f>IF(N248="snížená",J248,0)</f>
        <v>0</v>
      </c>
      <c r="BG248" s="223">
        <f>IF(N248="zákl. přenesená",J248,0)</f>
        <v>0</v>
      </c>
      <c r="BH248" s="223">
        <f>IF(N248="sníž. přenesená",J248,0)</f>
        <v>0</v>
      </c>
      <c r="BI248" s="223">
        <f>IF(N248="nulová",J248,0)</f>
        <v>0</v>
      </c>
      <c r="BJ248" s="15" t="s">
        <v>81</v>
      </c>
      <c r="BK248" s="223">
        <f>ROUND(I248*H248,2)</f>
        <v>0</v>
      </c>
      <c r="BL248" s="15" t="s">
        <v>376</v>
      </c>
      <c r="BM248" s="222" t="s">
        <v>3613</v>
      </c>
    </row>
    <row r="249" s="2" customFormat="1" ht="14.4" customHeight="1">
      <c r="A249" s="36"/>
      <c r="B249" s="37"/>
      <c r="C249" s="211" t="s">
        <v>3130</v>
      </c>
      <c r="D249" s="211" t="s">
        <v>308</v>
      </c>
      <c r="E249" s="212" t="s">
        <v>3614</v>
      </c>
      <c r="F249" s="213" t="s">
        <v>3615</v>
      </c>
      <c r="G249" s="214" t="s">
        <v>940</v>
      </c>
      <c r="H249" s="215">
        <v>5</v>
      </c>
      <c r="I249" s="216"/>
      <c r="J249" s="217">
        <f>ROUND(I249*H249,2)</f>
        <v>0</v>
      </c>
      <c r="K249" s="213" t="s">
        <v>19</v>
      </c>
      <c r="L249" s="42"/>
      <c r="M249" s="218" t="s">
        <v>19</v>
      </c>
      <c r="N249" s="219" t="s">
        <v>45</v>
      </c>
      <c r="O249" s="82"/>
      <c r="P249" s="220">
        <f>O249*H249</f>
        <v>0</v>
      </c>
      <c r="Q249" s="220">
        <v>0</v>
      </c>
      <c r="R249" s="220">
        <f>Q249*H249</f>
        <v>0</v>
      </c>
      <c r="S249" s="220">
        <v>0</v>
      </c>
      <c r="T249" s="221">
        <f>S249*H249</f>
        <v>0</v>
      </c>
      <c r="U249" s="36"/>
      <c r="V249" s="36"/>
      <c r="W249" s="36"/>
      <c r="X249" s="36"/>
      <c r="Y249" s="36"/>
      <c r="Z249" s="36"/>
      <c r="AA249" s="36"/>
      <c r="AB249" s="36"/>
      <c r="AC249" s="36"/>
      <c r="AD249" s="36"/>
      <c r="AE249" s="36"/>
      <c r="AR249" s="222" t="s">
        <v>376</v>
      </c>
      <c r="AT249" s="222" t="s">
        <v>308</v>
      </c>
      <c r="AU249" s="222" t="s">
        <v>112</v>
      </c>
      <c r="AY249" s="15" t="s">
        <v>305</v>
      </c>
      <c r="BE249" s="223">
        <f>IF(N249="základní",J249,0)</f>
        <v>0</v>
      </c>
      <c r="BF249" s="223">
        <f>IF(N249="snížená",J249,0)</f>
        <v>0</v>
      </c>
      <c r="BG249" s="223">
        <f>IF(N249="zákl. přenesená",J249,0)</f>
        <v>0</v>
      </c>
      <c r="BH249" s="223">
        <f>IF(N249="sníž. přenesená",J249,0)</f>
        <v>0</v>
      </c>
      <c r="BI249" s="223">
        <f>IF(N249="nulová",J249,0)</f>
        <v>0</v>
      </c>
      <c r="BJ249" s="15" t="s">
        <v>81</v>
      </c>
      <c r="BK249" s="223">
        <f>ROUND(I249*H249,2)</f>
        <v>0</v>
      </c>
      <c r="BL249" s="15" t="s">
        <v>376</v>
      </c>
      <c r="BM249" s="222" t="s">
        <v>3616</v>
      </c>
    </row>
    <row r="250" s="2" customFormat="1" ht="14.4" customHeight="1">
      <c r="A250" s="36"/>
      <c r="B250" s="37"/>
      <c r="C250" s="211" t="s">
        <v>3134</v>
      </c>
      <c r="D250" s="211" t="s">
        <v>308</v>
      </c>
      <c r="E250" s="212" t="s">
        <v>3617</v>
      </c>
      <c r="F250" s="213" t="s">
        <v>3618</v>
      </c>
      <c r="G250" s="214" t="s">
        <v>940</v>
      </c>
      <c r="H250" s="215">
        <v>1</v>
      </c>
      <c r="I250" s="216"/>
      <c r="J250" s="217">
        <f>ROUND(I250*H250,2)</f>
        <v>0</v>
      </c>
      <c r="K250" s="213" t="s">
        <v>19</v>
      </c>
      <c r="L250" s="42"/>
      <c r="M250" s="218" t="s">
        <v>19</v>
      </c>
      <c r="N250" s="219" t="s">
        <v>45</v>
      </c>
      <c r="O250" s="82"/>
      <c r="P250" s="220">
        <f>O250*H250</f>
        <v>0</v>
      </c>
      <c r="Q250" s="220">
        <v>0</v>
      </c>
      <c r="R250" s="220">
        <f>Q250*H250</f>
        <v>0</v>
      </c>
      <c r="S250" s="220">
        <v>0</v>
      </c>
      <c r="T250" s="221">
        <f>S250*H250</f>
        <v>0</v>
      </c>
      <c r="U250" s="36"/>
      <c r="V250" s="36"/>
      <c r="W250" s="36"/>
      <c r="X250" s="36"/>
      <c r="Y250" s="36"/>
      <c r="Z250" s="36"/>
      <c r="AA250" s="36"/>
      <c r="AB250" s="36"/>
      <c r="AC250" s="36"/>
      <c r="AD250" s="36"/>
      <c r="AE250" s="36"/>
      <c r="AR250" s="222" t="s">
        <v>376</v>
      </c>
      <c r="AT250" s="222" t="s">
        <v>308</v>
      </c>
      <c r="AU250" s="222" t="s">
        <v>112</v>
      </c>
      <c r="AY250" s="15" t="s">
        <v>305</v>
      </c>
      <c r="BE250" s="223">
        <f>IF(N250="základní",J250,0)</f>
        <v>0</v>
      </c>
      <c r="BF250" s="223">
        <f>IF(N250="snížená",J250,0)</f>
        <v>0</v>
      </c>
      <c r="BG250" s="223">
        <f>IF(N250="zákl. přenesená",J250,0)</f>
        <v>0</v>
      </c>
      <c r="BH250" s="223">
        <f>IF(N250="sníž. přenesená",J250,0)</f>
        <v>0</v>
      </c>
      <c r="BI250" s="223">
        <f>IF(N250="nulová",J250,0)</f>
        <v>0</v>
      </c>
      <c r="BJ250" s="15" t="s">
        <v>81</v>
      </c>
      <c r="BK250" s="223">
        <f>ROUND(I250*H250,2)</f>
        <v>0</v>
      </c>
      <c r="BL250" s="15" t="s">
        <v>376</v>
      </c>
      <c r="BM250" s="222" t="s">
        <v>3619</v>
      </c>
    </row>
    <row r="251" s="2" customFormat="1" ht="14.4" customHeight="1">
      <c r="A251" s="36"/>
      <c r="B251" s="37"/>
      <c r="C251" s="211" t="s">
        <v>3137</v>
      </c>
      <c r="D251" s="211" t="s">
        <v>308</v>
      </c>
      <c r="E251" s="212" t="s">
        <v>3620</v>
      </c>
      <c r="F251" s="213" t="s">
        <v>3621</v>
      </c>
      <c r="G251" s="214" t="s">
        <v>940</v>
      </c>
      <c r="H251" s="215">
        <v>1</v>
      </c>
      <c r="I251" s="216"/>
      <c r="J251" s="217">
        <f>ROUND(I251*H251,2)</f>
        <v>0</v>
      </c>
      <c r="K251" s="213" t="s">
        <v>19</v>
      </c>
      <c r="L251" s="42"/>
      <c r="M251" s="218" t="s">
        <v>19</v>
      </c>
      <c r="N251" s="219" t="s">
        <v>45</v>
      </c>
      <c r="O251" s="82"/>
      <c r="P251" s="220">
        <f>O251*H251</f>
        <v>0</v>
      </c>
      <c r="Q251" s="220">
        <v>0</v>
      </c>
      <c r="R251" s="220">
        <f>Q251*H251</f>
        <v>0</v>
      </c>
      <c r="S251" s="220">
        <v>0</v>
      </c>
      <c r="T251" s="221">
        <f>S251*H251</f>
        <v>0</v>
      </c>
      <c r="U251" s="36"/>
      <c r="V251" s="36"/>
      <c r="W251" s="36"/>
      <c r="X251" s="36"/>
      <c r="Y251" s="36"/>
      <c r="Z251" s="36"/>
      <c r="AA251" s="36"/>
      <c r="AB251" s="36"/>
      <c r="AC251" s="36"/>
      <c r="AD251" s="36"/>
      <c r="AE251" s="36"/>
      <c r="AR251" s="222" t="s">
        <v>376</v>
      </c>
      <c r="AT251" s="222" t="s">
        <v>308</v>
      </c>
      <c r="AU251" s="222" t="s">
        <v>112</v>
      </c>
      <c r="AY251" s="15" t="s">
        <v>305</v>
      </c>
      <c r="BE251" s="223">
        <f>IF(N251="základní",J251,0)</f>
        <v>0</v>
      </c>
      <c r="BF251" s="223">
        <f>IF(N251="snížená",J251,0)</f>
        <v>0</v>
      </c>
      <c r="BG251" s="223">
        <f>IF(N251="zákl. přenesená",J251,0)</f>
        <v>0</v>
      </c>
      <c r="BH251" s="223">
        <f>IF(N251="sníž. přenesená",J251,0)</f>
        <v>0</v>
      </c>
      <c r="BI251" s="223">
        <f>IF(N251="nulová",J251,0)</f>
        <v>0</v>
      </c>
      <c r="BJ251" s="15" t="s">
        <v>81</v>
      </c>
      <c r="BK251" s="223">
        <f>ROUND(I251*H251,2)</f>
        <v>0</v>
      </c>
      <c r="BL251" s="15" t="s">
        <v>376</v>
      </c>
      <c r="BM251" s="222" t="s">
        <v>3622</v>
      </c>
    </row>
    <row r="252" s="2" customFormat="1" ht="14.4" customHeight="1">
      <c r="A252" s="36"/>
      <c r="B252" s="37"/>
      <c r="C252" s="211" t="s">
        <v>3141</v>
      </c>
      <c r="D252" s="211" t="s">
        <v>308</v>
      </c>
      <c r="E252" s="212" t="s">
        <v>3623</v>
      </c>
      <c r="F252" s="213" t="s">
        <v>3624</v>
      </c>
      <c r="G252" s="214" t="s">
        <v>940</v>
      </c>
      <c r="H252" s="215">
        <v>76</v>
      </c>
      <c r="I252" s="216"/>
      <c r="J252" s="217">
        <f>ROUND(I252*H252,2)</f>
        <v>0</v>
      </c>
      <c r="K252" s="213" t="s">
        <v>19</v>
      </c>
      <c r="L252" s="42"/>
      <c r="M252" s="218" t="s">
        <v>19</v>
      </c>
      <c r="N252" s="219" t="s">
        <v>45</v>
      </c>
      <c r="O252" s="82"/>
      <c r="P252" s="220">
        <f>O252*H252</f>
        <v>0</v>
      </c>
      <c r="Q252" s="220">
        <v>0</v>
      </c>
      <c r="R252" s="220">
        <f>Q252*H252</f>
        <v>0</v>
      </c>
      <c r="S252" s="220">
        <v>0</v>
      </c>
      <c r="T252" s="221">
        <f>S252*H252</f>
        <v>0</v>
      </c>
      <c r="U252" s="36"/>
      <c r="V252" s="36"/>
      <c r="W252" s="36"/>
      <c r="X252" s="36"/>
      <c r="Y252" s="36"/>
      <c r="Z252" s="36"/>
      <c r="AA252" s="36"/>
      <c r="AB252" s="36"/>
      <c r="AC252" s="36"/>
      <c r="AD252" s="36"/>
      <c r="AE252" s="36"/>
      <c r="AR252" s="222" t="s">
        <v>376</v>
      </c>
      <c r="AT252" s="222" t="s">
        <v>308</v>
      </c>
      <c r="AU252" s="222" t="s">
        <v>112</v>
      </c>
      <c r="AY252" s="15" t="s">
        <v>305</v>
      </c>
      <c r="BE252" s="223">
        <f>IF(N252="základní",J252,0)</f>
        <v>0</v>
      </c>
      <c r="BF252" s="223">
        <f>IF(N252="snížená",J252,0)</f>
        <v>0</v>
      </c>
      <c r="BG252" s="223">
        <f>IF(N252="zákl. přenesená",J252,0)</f>
        <v>0</v>
      </c>
      <c r="BH252" s="223">
        <f>IF(N252="sníž. přenesená",J252,0)</f>
        <v>0</v>
      </c>
      <c r="BI252" s="223">
        <f>IF(N252="nulová",J252,0)</f>
        <v>0</v>
      </c>
      <c r="BJ252" s="15" t="s">
        <v>81</v>
      </c>
      <c r="BK252" s="223">
        <f>ROUND(I252*H252,2)</f>
        <v>0</v>
      </c>
      <c r="BL252" s="15" t="s">
        <v>376</v>
      </c>
      <c r="BM252" s="222" t="s">
        <v>3625</v>
      </c>
    </row>
    <row r="253" s="2" customFormat="1" ht="14.4" customHeight="1">
      <c r="A253" s="36"/>
      <c r="B253" s="37"/>
      <c r="C253" s="211" t="s">
        <v>3145</v>
      </c>
      <c r="D253" s="211" t="s">
        <v>308</v>
      </c>
      <c r="E253" s="212" t="s">
        <v>3626</v>
      </c>
      <c r="F253" s="213" t="s">
        <v>3627</v>
      </c>
      <c r="G253" s="214" t="s">
        <v>940</v>
      </c>
      <c r="H253" s="215">
        <v>1</v>
      </c>
      <c r="I253" s="216"/>
      <c r="J253" s="217">
        <f>ROUND(I253*H253,2)</f>
        <v>0</v>
      </c>
      <c r="K253" s="213" t="s">
        <v>19</v>
      </c>
      <c r="L253" s="42"/>
      <c r="M253" s="218" t="s">
        <v>19</v>
      </c>
      <c r="N253" s="219" t="s">
        <v>45</v>
      </c>
      <c r="O253" s="82"/>
      <c r="P253" s="220">
        <f>O253*H253</f>
        <v>0</v>
      </c>
      <c r="Q253" s="220">
        <v>0</v>
      </c>
      <c r="R253" s="220">
        <f>Q253*H253</f>
        <v>0</v>
      </c>
      <c r="S253" s="220">
        <v>0</v>
      </c>
      <c r="T253" s="221">
        <f>S253*H253</f>
        <v>0</v>
      </c>
      <c r="U253" s="36"/>
      <c r="V253" s="36"/>
      <c r="W253" s="36"/>
      <c r="X253" s="36"/>
      <c r="Y253" s="36"/>
      <c r="Z253" s="36"/>
      <c r="AA253" s="36"/>
      <c r="AB253" s="36"/>
      <c r="AC253" s="36"/>
      <c r="AD253" s="36"/>
      <c r="AE253" s="36"/>
      <c r="AR253" s="222" t="s">
        <v>376</v>
      </c>
      <c r="AT253" s="222" t="s">
        <v>308</v>
      </c>
      <c r="AU253" s="222" t="s">
        <v>112</v>
      </c>
      <c r="AY253" s="15" t="s">
        <v>305</v>
      </c>
      <c r="BE253" s="223">
        <f>IF(N253="základní",J253,0)</f>
        <v>0</v>
      </c>
      <c r="BF253" s="223">
        <f>IF(N253="snížená",J253,0)</f>
        <v>0</v>
      </c>
      <c r="BG253" s="223">
        <f>IF(N253="zákl. přenesená",J253,0)</f>
        <v>0</v>
      </c>
      <c r="BH253" s="223">
        <f>IF(N253="sníž. přenesená",J253,0)</f>
        <v>0</v>
      </c>
      <c r="BI253" s="223">
        <f>IF(N253="nulová",J253,0)</f>
        <v>0</v>
      </c>
      <c r="BJ253" s="15" t="s">
        <v>81</v>
      </c>
      <c r="BK253" s="223">
        <f>ROUND(I253*H253,2)</f>
        <v>0</v>
      </c>
      <c r="BL253" s="15" t="s">
        <v>376</v>
      </c>
      <c r="BM253" s="222" t="s">
        <v>3628</v>
      </c>
    </row>
    <row r="254" s="2" customFormat="1" ht="14.4" customHeight="1">
      <c r="A254" s="36"/>
      <c r="B254" s="37"/>
      <c r="C254" s="211" t="s">
        <v>3149</v>
      </c>
      <c r="D254" s="211" t="s">
        <v>308</v>
      </c>
      <c r="E254" s="212" t="s">
        <v>3629</v>
      </c>
      <c r="F254" s="213" t="s">
        <v>3630</v>
      </c>
      <c r="G254" s="214" t="s">
        <v>940</v>
      </c>
      <c r="H254" s="215">
        <v>1</v>
      </c>
      <c r="I254" s="216"/>
      <c r="J254" s="217">
        <f>ROUND(I254*H254,2)</f>
        <v>0</v>
      </c>
      <c r="K254" s="213" t="s">
        <v>19</v>
      </c>
      <c r="L254" s="42"/>
      <c r="M254" s="218" t="s">
        <v>19</v>
      </c>
      <c r="N254" s="219" t="s">
        <v>45</v>
      </c>
      <c r="O254" s="82"/>
      <c r="P254" s="220">
        <f>O254*H254</f>
        <v>0</v>
      </c>
      <c r="Q254" s="220">
        <v>0</v>
      </c>
      <c r="R254" s="220">
        <f>Q254*H254</f>
        <v>0</v>
      </c>
      <c r="S254" s="220">
        <v>0</v>
      </c>
      <c r="T254" s="221">
        <f>S254*H254</f>
        <v>0</v>
      </c>
      <c r="U254" s="36"/>
      <c r="V254" s="36"/>
      <c r="W254" s="36"/>
      <c r="X254" s="36"/>
      <c r="Y254" s="36"/>
      <c r="Z254" s="36"/>
      <c r="AA254" s="36"/>
      <c r="AB254" s="36"/>
      <c r="AC254" s="36"/>
      <c r="AD254" s="36"/>
      <c r="AE254" s="36"/>
      <c r="AR254" s="222" t="s">
        <v>376</v>
      </c>
      <c r="AT254" s="222" t="s">
        <v>308</v>
      </c>
      <c r="AU254" s="222" t="s">
        <v>112</v>
      </c>
      <c r="AY254" s="15" t="s">
        <v>305</v>
      </c>
      <c r="BE254" s="223">
        <f>IF(N254="základní",J254,0)</f>
        <v>0</v>
      </c>
      <c r="BF254" s="223">
        <f>IF(N254="snížená",J254,0)</f>
        <v>0</v>
      </c>
      <c r="BG254" s="223">
        <f>IF(N254="zákl. přenesená",J254,0)</f>
        <v>0</v>
      </c>
      <c r="BH254" s="223">
        <f>IF(N254="sníž. přenesená",J254,0)</f>
        <v>0</v>
      </c>
      <c r="BI254" s="223">
        <f>IF(N254="nulová",J254,0)</f>
        <v>0</v>
      </c>
      <c r="BJ254" s="15" t="s">
        <v>81</v>
      </c>
      <c r="BK254" s="223">
        <f>ROUND(I254*H254,2)</f>
        <v>0</v>
      </c>
      <c r="BL254" s="15" t="s">
        <v>376</v>
      </c>
      <c r="BM254" s="222" t="s">
        <v>3631</v>
      </c>
    </row>
    <row r="255" s="2" customFormat="1" ht="14.4" customHeight="1">
      <c r="A255" s="36"/>
      <c r="B255" s="37"/>
      <c r="C255" s="211" t="s">
        <v>3153</v>
      </c>
      <c r="D255" s="211" t="s">
        <v>308</v>
      </c>
      <c r="E255" s="212" t="s">
        <v>3632</v>
      </c>
      <c r="F255" s="213" t="s">
        <v>3633</v>
      </c>
      <c r="G255" s="214" t="s">
        <v>940</v>
      </c>
      <c r="H255" s="215">
        <v>1</v>
      </c>
      <c r="I255" s="216"/>
      <c r="J255" s="217">
        <f>ROUND(I255*H255,2)</f>
        <v>0</v>
      </c>
      <c r="K255" s="213" t="s">
        <v>19</v>
      </c>
      <c r="L255" s="42"/>
      <c r="M255" s="218" t="s">
        <v>19</v>
      </c>
      <c r="N255" s="219" t="s">
        <v>45</v>
      </c>
      <c r="O255" s="82"/>
      <c r="P255" s="220">
        <f>O255*H255</f>
        <v>0</v>
      </c>
      <c r="Q255" s="220">
        <v>0</v>
      </c>
      <c r="R255" s="220">
        <f>Q255*H255</f>
        <v>0</v>
      </c>
      <c r="S255" s="220">
        <v>0</v>
      </c>
      <c r="T255" s="221">
        <f>S255*H255</f>
        <v>0</v>
      </c>
      <c r="U255" s="36"/>
      <c r="V255" s="36"/>
      <c r="W255" s="36"/>
      <c r="X255" s="36"/>
      <c r="Y255" s="36"/>
      <c r="Z255" s="36"/>
      <c r="AA255" s="36"/>
      <c r="AB255" s="36"/>
      <c r="AC255" s="36"/>
      <c r="AD255" s="36"/>
      <c r="AE255" s="36"/>
      <c r="AR255" s="222" t="s">
        <v>376</v>
      </c>
      <c r="AT255" s="222" t="s">
        <v>308</v>
      </c>
      <c r="AU255" s="222" t="s">
        <v>112</v>
      </c>
      <c r="AY255" s="15" t="s">
        <v>305</v>
      </c>
      <c r="BE255" s="223">
        <f>IF(N255="základní",J255,0)</f>
        <v>0</v>
      </c>
      <c r="BF255" s="223">
        <f>IF(N255="snížená",J255,0)</f>
        <v>0</v>
      </c>
      <c r="BG255" s="223">
        <f>IF(N255="zákl. přenesená",J255,0)</f>
        <v>0</v>
      </c>
      <c r="BH255" s="223">
        <f>IF(N255="sníž. přenesená",J255,0)</f>
        <v>0</v>
      </c>
      <c r="BI255" s="223">
        <f>IF(N255="nulová",J255,0)</f>
        <v>0</v>
      </c>
      <c r="BJ255" s="15" t="s">
        <v>81</v>
      </c>
      <c r="BK255" s="223">
        <f>ROUND(I255*H255,2)</f>
        <v>0</v>
      </c>
      <c r="BL255" s="15" t="s">
        <v>376</v>
      </c>
      <c r="BM255" s="222" t="s">
        <v>3634</v>
      </c>
    </row>
    <row r="256" s="2" customFormat="1" ht="14.4" customHeight="1">
      <c r="A256" s="36"/>
      <c r="B256" s="37"/>
      <c r="C256" s="211" t="s">
        <v>3159</v>
      </c>
      <c r="D256" s="211" t="s">
        <v>308</v>
      </c>
      <c r="E256" s="212" t="s">
        <v>3635</v>
      </c>
      <c r="F256" s="213" t="s">
        <v>3636</v>
      </c>
      <c r="G256" s="214" t="s">
        <v>940</v>
      </c>
      <c r="H256" s="215">
        <v>1</v>
      </c>
      <c r="I256" s="216"/>
      <c r="J256" s="217">
        <f>ROUND(I256*H256,2)</f>
        <v>0</v>
      </c>
      <c r="K256" s="213" t="s">
        <v>19</v>
      </c>
      <c r="L256" s="42"/>
      <c r="M256" s="218" t="s">
        <v>19</v>
      </c>
      <c r="N256" s="219" t="s">
        <v>45</v>
      </c>
      <c r="O256" s="82"/>
      <c r="P256" s="220">
        <f>O256*H256</f>
        <v>0</v>
      </c>
      <c r="Q256" s="220">
        <v>0</v>
      </c>
      <c r="R256" s="220">
        <f>Q256*H256</f>
        <v>0</v>
      </c>
      <c r="S256" s="220">
        <v>0</v>
      </c>
      <c r="T256" s="221">
        <f>S256*H256</f>
        <v>0</v>
      </c>
      <c r="U256" s="36"/>
      <c r="V256" s="36"/>
      <c r="W256" s="36"/>
      <c r="X256" s="36"/>
      <c r="Y256" s="36"/>
      <c r="Z256" s="36"/>
      <c r="AA256" s="36"/>
      <c r="AB256" s="36"/>
      <c r="AC256" s="36"/>
      <c r="AD256" s="36"/>
      <c r="AE256" s="36"/>
      <c r="AR256" s="222" t="s">
        <v>376</v>
      </c>
      <c r="AT256" s="222" t="s">
        <v>308</v>
      </c>
      <c r="AU256" s="222" t="s">
        <v>112</v>
      </c>
      <c r="AY256" s="15" t="s">
        <v>305</v>
      </c>
      <c r="BE256" s="223">
        <f>IF(N256="základní",J256,0)</f>
        <v>0</v>
      </c>
      <c r="BF256" s="223">
        <f>IF(N256="snížená",J256,0)</f>
        <v>0</v>
      </c>
      <c r="BG256" s="223">
        <f>IF(N256="zákl. přenesená",J256,0)</f>
        <v>0</v>
      </c>
      <c r="BH256" s="223">
        <f>IF(N256="sníž. přenesená",J256,0)</f>
        <v>0</v>
      </c>
      <c r="BI256" s="223">
        <f>IF(N256="nulová",J256,0)</f>
        <v>0</v>
      </c>
      <c r="BJ256" s="15" t="s">
        <v>81</v>
      </c>
      <c r="BK256" s="223">
        <f>ROUND(I256*H256,2)</f>
        <v>0</v>
      </c>
      <c r="BL256" s="15" t="s">
        <v>376</v>
      </c>
      <c r="BM256" s="222" t="s">
        <v>3637</v>
      </c>
    </row>
    <row r="257" s="2" customFormat="1" ht="14.4" customHeight="1">
      <c r="A257" s="36"/>
      <c r="B257" s="37"/>
      <c r="C257" s="211" t="s">
        <v>3163</v>
      </c>
      <c r="D257" s="211" t="s">
        <v>308</v>
      </c>
      <c r="E257" s="212" t="s">
        <v>3638</v>
      </c>
      <c r="F257" s="213" t="s">
        <v>3639</v>
      </c>
      <c r="G257" s="214" t="s">
        <v>940</v>
      </c>
      <c r="H257" s="215">
        <v>1</v>
      </c>
      <c r="I257" s="216"/>
      <c r="J257" s="217">
        <f>ROUND(I257*H257,2)</f>
        <v>0</v>
      </c>
      <c r="K257" s="213" t="s">
        <v>19</v>
      </c>
      <c r="L257" s="42"/>
      <c r="M257" s="218" t="s">
        <v>19</v>
      </c>
      <c r="N257" s="219" t="s">
        <v>45</v>
      </c>
      <c r="O257" s="82"/>
      <c r="P257" s="220">
        <f>O257*H257</f>
        <v>0</v>
      </c>
      <c r="Q257" s="220">
        <v>0</v>
      </c>
      <c r="R257" s="220">
        <f>Q257*H257</f>
        <v>0</v>
      </c>
      <c r="S257" s="220">
        <v>0</v>
      </c>
      <c r="T257" s="221">
        <f>S257*H257</f>
        <v>0</v>
      </c>
      <c r="U257" s="36"/>
      <c r="V257" s="36"/>
      <c r="W257" s="36"/>
      <c r="X257" s="36"/>
      <c r="Y257" s="36"/>
      <c r="Z257" s="36"/>
      <c r="AA257" s="36"/>
      <c r="AB257" s="36"/>
      <c r="AC257" s="36"/>
      <c r="AD257" s="36"/>
      <c r="AE257" s="36"/>
      <c r="AR257" s="222" t="s">
        <v>376</v>
      </c>
      <c r="AT257" s="222" t="s">
        <v>308</v>
      </c>
      <c r="AU257" s="222" t="s">
        <v>112</v>
      </c>
      <c r="AY257" s="15" t="s">
        <v>305</v>
      </c>
      <c r="BE257" s="223">
        <f>IF(N257="základní",J257,0)</f>
        <v>0</v>
      </c>
      <c r="BF257" s="223">
        <f>IF(N257="snížená",J257,0)</f>
        <v>0</v>
      </c>
      <c r="BG257" s="223">
        <f>IF(N257="zákl. přenesená",J257,0)</f>
        <v>0</v>
      </c>
      <c r="BH257" s="223">
        <f>IF(N257="sníž. přenesená",J257,0)</f>
        <v>0</v>
      </c>
      <c r="BI257" s="223">
        <f>IF(N257="nulová",J257,0)</f>
        <v>0</v>
      </c>
      <c r="BJ257" s="15" t="s">
        <v>81</v>
      </c>
      <c r="BK257" s="223">
        <f>ROUND(I257*H257,2)</f>
        <v>0</v>
      </c>
      <c r="BL257" s="15" t="s">
        <v>376</v>
      </c>
      <c r="BM257" s="222" t="s">
        <v>3640</v>
      </c>
    </row>
    <row r="258" s="2" customFormat="1" ht="14.4" customHeight="1">
      <c r="A258" s="36"/>
      <c r="B258" s="37"/>
      <c r="C258" s="211" t="s">
        <v>3167</v>
      </c>
      <c r="D258" s="211" t="s">
        <v>308</v>
      </c>
      <c r="E258" s="212" t="s">
        <v>3641</v>
      </c>
      <c r="F258" s="213" t="s">
        <v>3642</v>
      </c>
      <c r="G258" s="214" t="s">
        <v>940</v>
      </c>
      <c r="H258" s="215">
        <v>1</v>
      </c>
      <c r="I258" s="216"/>
      <c r="J258" s="217">
        <f>ROUND(I258*H258,2)</f>
        <v>0</v>
      </c>
      <c r="K258" s="213" t="s">
        <v>19</v>
      </c>
      <c r="L258" s="42"/>
      <c r="M258" s="218" t="s">
        <v>19</v>
      </c>
      <c r="N258" s="219" t="s">
        <v>45</v>
      </c>
      <c r="O258" s="82"/>
      <c r="P258" s="220">
        <f>O258*H258</f>
        <v>0</v>
      </c>
      <c r="Q258" s="220">
        <v>0</v>
      </c>
      <c r="R258" s="220">
        <f>Q258*H258</f>
        <v>0</v>
      </c>
      <c r="S258" s="220">
        <v>0</v>
      </c>
      <c r="T258" s="221">
        <f>S258*H258</f>
        <v>0</v>
      </c>
      <c r="U258" s="36"/>
      <c r="V258" s="36"/>
      <c r="W258" s="36"/>
      <c r="X258" s="36"/>
      <c r="Y258" s="36"/>
      <c r="Z258" s="36"/>
      <c r="AA258" s="36"/>
      <c r="AB258" s="36"/>
      <c r="AC258" s="36"/>
      <c r="AD258" s="36"/>
      <c r="AE258" s="36"/>
      <c r="AR258" s="222" t="s">
        <v>376</v>
      </c>
      <c r="AT258" s="222" t="s">
        <v>308</v>
      </c>
      <c r="AU258" s="222" t="s">
        <v>112</v>
      </c>
      <c r="AY258" s="15" t="s">
        <v>305</v>
      </c>
      <c r="BE258" s="223">
        <f>IF(N258="základní",J258,0)</f>
        <v>0</v>
      </c>
      <c r="BF258" s="223">
        <f>IF(N258="snížená",J258,0)</f>
        <v>0</v>
      </c>
      <c r="BG258" s="223">
        <f>IF(N258="zákl. přenesená",J258,0)</f>
        <v>0</v>
      </c>
      <c r="BH258" s="223">
        <f>IF(N258="sníž. přenesená",J258,0)</f>
        <v>0</v>
      </c>
      <c r="BI258" s="223">
        <f>IF(N258="nulová",J258,0)</f>
        <v>0</v>
      </c>
      <c r="BJ258" s="15" t="s">
        <v>81</v>
      </c>
      <c r="BK258" s="223">
        <f>ROUND(I258*H258,2)</f>
        <v>0</v>
      </c>
      <c r="BL258" s="15" t="s">
        <v>376</v>
      </c>
      <c r="BM258" s="222" t="s">
        <v>3643</v>
      </c>
    </row>
    <row r="259" s="2" customFormat="1" ht="14.4" customHeight="1">
      <c r="A259" s="36"/>
      <c r="B259" s="37"/>
      <c r="C259" s="211" t="s">
        <v>3171</v>
      </c>
      <c r="D259" s="211" t="s">
        <v>308</v>
      </c>
      <c r="E259" s="212" t="s">
        <v>3644</v>
      </c>
      <c r="F259" s="213" t="s">
        <v>3645</v>
      </c>
      <c r="G259" s="214" t="s">
        <v>940</v>
      </c>
      <c r="H259" s="215">
        <v>1</v>
      </c>
      <c r="I259" s="216"/>
      <c r="J259" s="217">
        <f>ROUND(I259*H259,2)</f>
        <v>0</v>
      </c>
      <c r="K259" s="213" t="s">
        <v>19</v>
      </c>
      <c r="L259" s="42"/>
      <c r="M259" s="218" t="s">
        <v>19</v>
      </c>
      <c r="N259" s="219" t="s">
        <v>45</v>
      </c>
      <c r="O259" s="82"/>
      <c r="P259" s="220">
        <f>O259*H259</f>
        <v>0</v>
      </c>
      <c r="Q259" s="220">
        <v>0</v>
      </c>
      <c r="R259" s="220">
        <f>Q259*H259</f>
        <v>0</v>
      </c>
      <c r="S259" s="220">
        <v>0</v>
      </c>
      <c r="T259" s="221">
        <f>S259*H259</f>
        <v>0</v>
      </c>
      <c r="U259" s="36"/>
      <c r="V259" s="36"/>
      <c r="W259" s="36"/>
      <c r="X259" s="36"/>
      <c r="Y259" s="36"/>
      <c r="Z259" s="36"/>
      <c r="AA259" s="36"/>
      <c r="AB259" s="36"/>
      <c r="AC259" s="36"/>
      <c r="AD259" s="36"/>
      <c r="AE259" s="36"/>
      <c r="AR259" s="222" t="s">
        <v>376</v>
      </c>
      <c r="AT259" s="222" t="s">
        <v>308</v>
      </c>
      <c r="AU259" s="222" t="s">
        <v>112</v>
      </c>
      <c r="AY259" s="15" t="s">
        <v>305</v>
      </c>
      <c r="BE259" s="223">
        <f>IF(N259="základní",J259,0)</f>
        <v>0</v>
      </c>
      <c r="BF259" s="223">
        <f>IF(N259="snížená",J259,0)</f>
        <v>0</v>
      </c>
      <c r="BG259" s="223">
        <f>IF(N259="zákl. přenesená",J259,0)</f>
        <v>0</v>
      </c>
      <c r="BH259" s="223">
        <f>IF(N259="sníž. přenesená",J259,0)</f>
        <v>0</v>
      </c>
      <c r="BI259" s="223">
        <f>IF(N259="nulová",J259,0)</f>
        <v>0</v>
      </c>
      <c r="BJ259" s="15" t="s">
        <v>81</v>
      </c>
      <c r="BK259" s="223">
        <f>ROUND(I259*H259,2)</f>
        <v>0</v>
      </c>
      <c r="BL259" s="15" t="s">
        <v>376</v>
      </c>
      <c r="BM259" s="222" t="s">
        <v>3646</v>
      </c>
    </row>
    <row r="260" s="2" customFormat="1" ht="14.4" customHeight="1">
      <c r="A260" s="36"/>
      <c r="B260" s="37"/>
      <c r="C260" s="211" t="s">
        <v>3175</v>
      </c>
      <c r="D260" s="211" t="s">
        <v>308</v>
      </c>
      <c r="E260" s="212" t="s">
        <v>3647</v>
      </c>
      <c r="F260" s="213" t="s">
        <v>3648</v>
      </c>
      <c r="G260" s="214" t="s">
        <v>940</v>
      </c>
      <c r="H260" s="215">
        <v>1</v>
      </c>
      <c r="I260" s="216"/>
      <c r="J260" s="217">
        <f>ROUND(I260*H260,2)</f>
        <v>0</v>
      </c>
      <c r="K260" s="213" t="s">
        <v>19</v>
      </c>
      <c r="L260" s="42"/>
      <c r="M260" s="218" t="s">
        <v>19</v>
      </c>
      <c r="N260" s="219" t="s">
        <v>45</v>
      </c>
      <c r="O260" s="82"/>
      <c r="P260" s="220">
        <f>O260*H260</f>
        <v>0</v>
      </c>
      <c r="Q260" s="220">
        <v>0</v>
      </c>
      <c r="R260" s="220">
        <f>Q260*H260</f>
        <v>0</v>
      </c>
      <c r="S260" s="220">
        <v>0</v>
      </c>
      <c r="T260" s="221">
        <f>S260*H260</f>
        <v>0</v>
      </c>
      <c r="U260" s="36"/>
      <c r="V260" s="36"/>
      <c r="W260" s="36"/>
      <c r="X260" s="36"/>
      <c r="Y260" s="36"/>
      <c r="Z260" s="36"/>
      <c r="AA260" s="36"/>
      <c r="AB260" s="36"/>
      <c r="AC260" s="36"/>
      <c r="AD260" s="36"/>
      <c r="AE260" s="36"/>
      <c r="AR260" s="222" t="s">
        <v>376</v>
      </c>
      <c r="AT260" s="222" t="s">
        <v>308</v>
      </c>
      <c r="AU260" s="222" t="s">
        <v>112</v>
      </c>
      <c r="AY260" s="15" t="s">
        <v>305</v>
      </c>
      <c r="BE260" s="223">
        <f>IF(N260="základní",J260,0)</f>
        <v>0</v>
      </c>
      <c r="BF260" s="223">
        <f>IF(N260="snížená",J260,0)</f>
        <v>0</v>
      </c>
      <c r="BG260" s="223">
        <f>IF(N260="zákl. přenesená",J260,0)</f>
        <v>0</v>
      </c>
      <c r="BH260" s="223">
        <f>IF(N260="sníž. přenesená",J260,0)</f>
        <v>0</v>
      </c>
      <c r="BI260" s="223">
        <f>IF(N260="nulová",J260,0)</f>
        <v>0</v>
      </c>
      <c r="BJ260" s="15" t="s">
        <v>81</v>
      </c>
      <c r="BK260" s="223">
        <f>ROUND(I260*H260,2)</f>
        <v>0</v>
      </c>
      <c r="BL260" s="15" t="s">
        <v>376</v>
      </c>
      <c r="BM260" s="222" t="s">
        <v>3649</v>
      </c>
    </row>
    <row r="261" s="2" customFormat="1" ht="14.4" customHeight="1">
      <c r="A261" s="36"/>
      <c r="B261" s="37"/>
      <c r="C261" s="211" t="s">
        <v>3650</v>
      </c>
      <c r="D261" s="211" t="s">
        <v>308</v>
      </c>
      <c r="E261" s="212" t="s">
        <v>3651</v>
      </c>
      <c r="F261" s="213" t="s">
        <v>3652</v>
      </c>
      <c r="G261" s="214" t="s">
        <v>940</v>
      </c>
      <c r="H261" s="215">
        <v>1</v>
      </c>
      <c r="I261" s="216"/>
      <c r="J261" s="217">
        <f>ROUND(I261*H261,2)</f>
        <v>0</v>
      </c>
      <c r="K261" s="213" t="s">
        <v>19</v>
      </c>
      <c r="L261" s="42"/>
      <c r="M261" s="218" t="s">
        <v>19</v>
      </c>
      <c r="N261" s="219" t="s">
        <v>45</v>
      </c>
      <c r="O261" s="82"/>
      <c r="P261" s="220">
        <f>O261*H261</f>
        <v>0</v>
      </c>
      <c r="Q261" s="220">
        <v>0</v>
      </c>
      <c r="R261" s="220">
        <f>Q261*H261</f>
        <v>0</v>
      </c>
      <c r="S261" s="220">
        <v>0</v>
      </c>
      <c r="T261" s="221">
        <f>S261*H261</f>
        <v>0</v>
      </c>
      <c r="U261" s="36"/>
      <c r="V261" s="36"/>
      <c r="W261" s="36"/>
      <c r="X261" s="36"/>
      <c r="Y261" s="36"/>
      <c r="Z261" s="36"/>
      <c r="AA261" s="36"/>
      <c r="AB261" s="36"/>
      <c r="AC261" s="36"/>
      <c r="AD261" s="36"/>
      <c r="AE261" s="36"/>
      <c r="AR261" s="222" t="s">
        <v>376</v>
      </c>
      <c r="AT261" s="222" t="s">
        <v>308</v>
      </c>
      <c r="AU261" s="222" t="s">
        <v>112</v>
      </c>
      <c r="AY261" s="15" t="s">
        <v>305</v>
      </c>
      <c r="BE261" s="223">
        <f>IF(N261="základní",J261,0)</f>
        <v>0</v>
      </c>
      <c r="BF261" s="223">
        <f>IF(N261="snížená",J261,0)</f>
        <v>0</v>
      </c>
      <c r="BG261" s="223">
        <f>IF(N261="zákl. přenesená",J261,0)</f>
        <v>0</v>
      </c>
      <c r="BH261" s="223">
        <f>IF(N261="sníž. přenesená",J261,0)</f>
        <v>0</v>
      </c>
      <c r="BI261" s="223">
        <f>IF(N261="nulová",J261,0)</f>
        <v>0</v>
      </c>
      <c r="BJ261" s="15" t="s">
        <v>81</v>
      </c>
      <c r="BK261" s="223">
        <f>ROUND(I261*H261,2)</f>
        <v>0</v>
      </c>
      <c r="BL261" s="15" t="s">
        <v>376</v>
      </c>
      <c r="BM261" s="222" t="s">
        <v>3653</v>
      </c>
    </row>
    <row r="262" s="2" customFormat="1" ht="14.4" customHeight="1">
      <c r="A262" s="36"/>
      <c r="B262" s="37"/>
      <c r="C262" s="211" t="s">
        <v>3654</v>
      </c>
      <c r="D262" s="211" t="s">
        <v>308</v>
      </c>
      <c r="E262" s="212" t="s">
        <v>3655</v>
      </c>
      <c r="F262" s="213" t="s">
        <v>3656</v>
      </c>
      <c r="G262" s="214" t="s">
        <v>940</v>
      </c>
      <c r="H262" s="215">
        <v>1</v>
      </c>
      <c r="I262" s="216"/>
      <c r="J262" s="217">
        <f>ROUND(I262*H262,2)</f>
        <v>0</v>
      </c>
      <c r="K262" s="213" t="s">
        <v>19</v>
      </c>
      <c r="L262" s="42"/>
      <c r="M262" s="218" t="s">
        <v>19</v>
      </c>
      <c r="N262" s="219" t="s">
        <v>45</v>
      </c>
      <c r="O262" s="82"/>
      <c r="P262" s="220">
        <f>O262*H262</f>
        <v>0</v>
      </c>
      <c r="Q262" s="220">
        <v>0</v>
      </c>
      <c r="R262" s="220">
        <f>Q262*H262</f>
        <v>0</v>
      </c>
      <c r="S262" s="220">
        <v>0</v>
      </c>
      <c r="T262" s="221">
        <f>S262*H262</f>
        <v>0</v>
      </c>
      <c r="U262" s="36"/>
      <c r="V262" s="36"/>
      <c r="W262" s="36"/>
      <c r="X262" s="36"/>
      <c r="Y262" s="36"/>
      <c r="Z262" s="36"/>
      <c r="AA262" s="36"/>
      <c r="AB262" s="36"/>
      <c r="AC262" s="36"/>
      <c r="AD262" s="36"/>
      <c r="AE262" s="36"/>
      <c r="AR262" s="222" t="s">
        <v>376</v>
      </c>
      <c r="AT262" s="222" t="s">
        <v>308</v>
      </c>
      <c r="AU262" s="222" t="s">
        <v>112</v>
      </c>
      <c r="AY262" s="15" t="s">
        <v>305</v>
      </c>
      <c r="BE262" s="223">
        <f>IF(N262="základní",J262,0)</f>
        <v>0</v>
      </c>
      <c r="BF262" s="223">
        <f>IF(N262="snížená",J262,0)</f>
        <v>0</v>
      </c>
      <c r="BG262" s="223">
        <f>IF(N262="zákl. přenesená",J262,0)</f>
        <v>0</v>
      </c>
      <c r="BH262" s="223">
        <f>IF(N262="sníž. přenesená",J262,0)</f>
        <v>0</v>
      </c>
      <c r="BI262" s="223">
        <f>IF(N262="nulová",J262,0)</f>
        <v>0</v>
      </c>
      <c r="BJ262" s="15" t="s">
        <v>81</v>
      </c>
      <c r="BK262" s="223">
        <f>ROUND(I262*H262,2)</f>
        <v>0</v>
      </c>
      <c r="BL262" s="15" t="s">
        <v>376</v>
      </c>
      <c r="BM262" s="222" t="s">
        <v>3657</v>
      </c>
    </row>
    <row r="263" s="2" customFormat="1" ht="14.4" customHeight="1">
      <c r="A263" s="36"/>
      <c r="B263" s="37"/>
      <c r="C263" s="211" t="s">
        <v>3658</v>
      </c>
      <c r="D263" s="211" t="s">
        <v>308</v>
      </c>
      <c r="E263" s="212" t="s">
        <v>3659</v>
      </c>
      <c r="F263" s="213" t="s">
        <v>3660</v>
      </c>
      <c r="G263" s="214" t="s">
        <v>940</v>
      </c>
      <c r="H263" s="215">
        <v>1</v>
      </c>
      <c r="I263" s="216"/>
      <c r="J263" s="217">
        <f>ROUND(I263*H263,2)</f>
        <v>0</v>
      </c>
      <c r="K263" s="213" t="s">
        <v>19</v>
      </c>
      <c r="L263" s="42"/>
      <c r="M263" s="218" t="s">
        <v>19</v>
      </c>
      <c r="N263" s="219" t="s">
        <v>45</v>
      </c>
      <c r="O263" s="82"/>
      <c r="P263" s="220">
        <f>O263*H263</f>
        <v>0</v>
      </c>
      <c r="Q263" s="220">
        <v>0</v>
      </c>
      <c r="R263" s="220">
        <f>Q263*H263</f>
        <v>0</v>
      </c>
      <c r="S263" s="220">
        <v>0</v>
      </c>
      <c r="T263" s="221">
        <f>S263*H263</f>
        <v>0</v>
      </c>
      <c r="U263" s="36"/>
      <c r="V263" s="36"/>
      <c r="W263" s="36"/>
      <c r="X263" s="36"/>
      <c r="Y263" s="36"/>
      <c r="Z263" s="36"/>
      <c r="AA263" s="36"/>
      <c r="AB263" s="36"/>
      <c r="AC263" s="36"/>
      <c r="AD263" s="36"/>
      <c r="AE263" s="36"/>
      <c r="AR263" s="222" t="s">
        <v>376</v>
      </c>
      <c r="AT263" s="222" t="s">
        <v>308</v>
      </c>
      <c r="AU263" s="222" t="s">
        <v>112</v>
      </c>
      <c r="AY263" s="15" t="s">
        <v>305</v>
      </c>
      <c r="BE263" s="223">
        <f>IF(N263="základní",J263,0)</f>
        <v>0</v>
      </c>
      <c r="BF263" s="223">
        <f>IF(N263="snížená",J263,0)</f>
        <v>0</v>
      </c>
      <c r="BG263" s="223">
        <f>IF(N263="zákl. přenesená",J263,0)</f>
        <v>0</v>
      </c>
      <c r="BH263" s="223">
        <f>IF(N263="sníž. přenesená",J263,0)</f>
        <v>0</v>
      </c>
      <c r="BI263" s="223">
        <f>IF(N263="nulová",J263,0)</f>
        <v>0</v>
      </c>
      <c r="BJ263" s="15" t="s">
        <v>81</v>
      </c>
      <c r="BK263" s="223">
        <f>ROUND(I263*H263,2)</f>
        <v>0</v>
      </c>
      <c r="BL263" s="15" t="s">
        <v>376</v>
      </c>
      <c r="BM263" s="222" t="s">
        <v>3661</v>
      </c>
    </row>
    <row r="264" s="2" customFormat="1" ht="14.4" customHeight="1">
      <c r="A264" s="36"/>
      <c r="B264" s="37"/>
      <c r="C264" s="211" t="s">
        <v>3662</v>
      </c>
      <c r="D264" s="211" t="s">
        <v>308</v>
      </c>
      <c r="E264" s="212" t="s">
        <v>3663</v>
      </c>
      <c r="F264" s="213" t="s">
        <v>3664</v>
      </c>
      <c r="G264" s="214" t="s">
        <v>940</v>
      </c>
      <c r="H264" s="215">
        <v>1</v>
      </c>
      <c r="I264" s="216"/>
      <c r="J264" s="217">
        <f>ROUND(I264*H264,2)</f>
        <v>0</v>
      </c>
      <c r="K264" s="213" t="s">
        <v>19</v>
      </c>
      <c r="L264" s="42"/>
      <c r="M264" s="218" t="s">
        <v>19</v>
      </c>
      <c r="N264" s="219" t="s">
        <v>45</v>
      </c>
      <c r="O264" s="82"/>
      <c r="P264" s="220">
        <f>O264*H264</f>
        <v>0</v>
      </c>
      <c r="Q264" s="220">
        <v>0</v>
      </c>
      <c r="R264" s="220">
        <f>Q264*H264</f>
        <v>0</v>
      </c>
      <c r="S264" s="220">
        <v>0</v>
      </c>
      <c r="T264" s="221">
        <f>S264*H264</f>
        <v>0</v>
      </c>
      <c r="U264" s="36"/>
      <c r="V264" s="36"/>
      <c r="W264" s="36"/>
      <c r="X264" s="36"/>
      <c r="Y264" s="36"/>
      <c r="Z264" s="36"/>
      <c r="AA264" s="36"/>
      <c r="AB264" s="36"/>
      <c r="AC264" s="36"/>
      <c r="AD264" s="36"/>
      <c r="AE264" s="36"/>
      <c r="AR264" s="222" t="s">
        <v>376</v>
      </c>
      <c r="AT264" s="222" t="s">
        <v>308</v>
      </c>
      <c r="AU264" s="222" t="s">
        <v>112</v>
      </c>
      <c r="AY264" s="15" t="s">
        <v>305</v>
      </c>
      <c r="BE264" s="223">
        <f>IF(N264="základní",J264,0)</f>
        <v>0</v>
      </c>
      <c r="BF264" s="223">
        <f>IF(N264="snížená",J264,0)</f>
        <v>0</v>
      </c>
      <c r="BG264" s="223">
        <f>IF(N264="zákl. přenesená",J264,0)</f>
        <v>0</v>
      </c>
      <c r="BH264" s="223">
        <f>IF(N264="sníž. přenesená",J264,0)</f>
        <v>0</v>
      </c>
      <c r="BI264" s="223">
        <f>IF(N264="nulová",J264,0)</f>
        <v>0</v>
      </c>
      <c r="BJ264" s="15" t="s">
        <v>81</v>
      </c>
      <c r="BK264" s="223">
        <f>ROUND(I264*H264,2)</f>
        <v>0</v>
      </c>
      <c r="BL264" s="15" t="s">
        <v>376</v>
      </c>
      <c r="BM264" s="222" t="s">
        <v>3665</v>
      </c>
    </row>
    <row r="265" s="2" customFormat="1" ht="14.4" customHeight="1">
      <c r="A265" s="36"/>
      <c r="B265" s="37"/>
      <c r="C265" s="211" t="s">
        <v>3666</v>
      </c>
      <c r="D265" s="211" t="s">
        <v>308</v>
      </c>
      <c r="E265" s="212" t="s">
        <v>3667</v>
      </c>
      <c r="F265" s="213" t="s">
        <v>3668</v>
      </c>
      <c r="G265" s="214" t="s">
        <v>940</v>
      </c>
      <c r="H265" s="215">
        <v>1</v>
      </c>
      <c r="I265" s="216"/>
      <c r="J265" s="217">
        <f>ROUND(I265*H265,2)</f>
        <v>0</v>
      </c>
      <c r="K265" s="213" t="s">
        <v>19</v>
      </c>
      <c r="L265" s="42"/>
      <c r="M265" s="218" t="s">
        <v>19</v>
      </c>
      <c r="N265" s="219" t="s">
        <v>45</v>
      </c>
      <c r="O265" s="82"/>
      <c r="P265" s="220">
        <f>O265*H265</f>
        <v>0</v>
      </c>
      <c r="Q265" s="220">
        <v>0</v>
      </c>
      <c r="R265" s="220">
        <f>Q265*H265</f>
        <v>0</v>
      </c>
      <c r="S265" s="220">
        <v>0</v>
      </c>
      <c r="T265" s="221">
        <f>S265*H265</f>
        <v>0</v>
      </c>
      <c r="U265" s="36"/>
      <c r="V265" s="36"/>
      <c r="W265" s="36"/>
      <c r="X265" s="36"/>
      <c r="Y265" s="36"/>
      <c r="Z265" s="36"/>
      <c r="AA265" s="36"/>
      <c r="AB265" s="36"/>
      <c r="AC265" s="36"/>
      <c r="AD265" s="36"/>
      <c r="AE265" s="36"/>
      <c r="AR265" s="222" t="s">
        <v>376</v>
      </c>
      <c r="AT265" s="222" t="s">
        <v>308</v>
      </c>
      <c r="AU265" s="222" t="s">
        <v>112</v>
      </c>
      <c r="AY265" s="15" t="s">
        <v>305</v>
      </c>
      <c r="BE265" s="223">
        <f>IF(N265="základní",J265,0)</f>
        <v>0</v>
      </c>
      <c r="BF265" s="223">
        <f>IF(N265="snížená",J265,0)</f>
        <v>0</v>
      </c>
      <c r="BG265" s="223">
        <f>IF(N265="zákl. přenesená",J265,0)</f>
        <v>0</v>
      </c>
      <c r="BH265" s="223">
        <f>IF(N265="sníž. přenesená",J265,0)</f>
        <v>0</v>
      </c>
      <c r="BI265" s="223">
        <f>IF(N265="nulová",J265,0)</f>
        <v>0</v>
      </c>
      <c r="BJ265" s="15" t="s">
        <v>81</v>
      </c>
      <c r="BK265" s="223">
        <f>ROUND(I265*H265,2)</f>
        <v>0</v>
      </c>
      <c r="BL265" s="15" t="s">
        <v>376</v>
      </c>
      <c r="BM265" s="222" t="s">
        <v>3669</v>
      </c>
    </row>
    <row r="266" s="2" customFormat="1" ht="14.4" customHeight="1">
      <c r="A266" s="36"/>
      <c r="B266" s="37"/>
      <c r="C266" s="211" t="s">
        <v>3670</v>
      </c>
      <c r="D266" s="211" t="s">
        <v>308</v>
      </c>
      <c r="E266" s="212" t="s">
        <v>3671</v>
      </c>
      <c r="F266" s="213" t="s">
        <v>3672</v>
      </c>
      <c r="G266" s="214" t="s">
        <v>940</v>
      </c>
      <c r="H266" s="215">
        <v>1</v>
      </c>
      <c r="I266" s="216"/>
      <c r="J266" s="217">
        <f>ROUND(I266*H266,2)</f>
        <v>0</v>
      </c>
      <c r="K266" s="213" t="s">
        <v>19</v>
      </c>
      <c r="L266" s="42"/>
      <c r="M266" s="218" t="s">
        <v>19</v>
      </c>
      <c r="N266" s="219" t="s">
        <v>45</v>
      </c>
      <c r="O266" s="82"/>
      <c r="P266" s="220">
        <f>O266*H266</f>
        <v>0</v>
      </c>
      <c r="Q266" s="220">
        <v>0</v>
      </c>
      <c r="R266" s="220">
        <f>Q266*H266</f>
        <v>0</v>
      </c>
      <c r="S266" s="220">
        <v>0</v>
      </c>
      <c r="T266" s="221">
        <f>S266*H266</f>
        <v>0</v>
      </c>
      <c r="U266" s="36"/>
      <c r="V266" s="36"/>
      <c r="W266" s="36"/>
      <c r="X266" s="36"/>
      <c r="Y266" s="36"/>
      <c r="Z266" s="36"/>
      <c r="AA266" s="36"/>
      <c r="AB266" s="36"/>
      <c r="AC266" s="36"/>
      <c r="AD266" s="36"/>
      <c r="AE266" s="36"/>
      <c r="AR266" s="222" t="s">
        <v>376</v>
      </c>
      <c r="AT266" s="222" t="s">
        <v>308</v>
      </c>
      <c r="AU266" s="222" t="s">
        <v>112</v>
      </c>
      <c r="AY266" s="15" t="s">
        <v>305</v>
      </c>
      <c r="BE266" s="223">
        <f>IF(N266="základní",J266,0)</f>
        <v>0</v>
      </c>
      <c r="BF266" s="223">
        <f>IF(N266="snížená",J266,0)</f>
        <v>0</v>
      </c>
      <c r="BG266" s="223">
        <f>IF(N266="zákl. přenesená",J266,0)</f>
        <v>0</v>
      </c>
      <c r="BH266" s="223">
        <f>IF(N266="sníž. přenesená",J266,0)</f>
        <v>0</v>
      </c>
      <c r="BI266" s="223">
        <f>IF(N266="nulová",J266,0)</f>
        <v>0</v>
      </c>
      <c r="BJ266" s="15" t="s">
        <v>81</v>
      </c>
      <c r="BK266" s="223">
        <f>ROUND(I266*H266,2)</f>
        <v>0</v>
      </c>
      <c r="BL266" s="15" t="s">
        <v>376</v>
      </c>
      <c r="BM266" s="222" t="s">
        <v>3673</v>
      </c>
    </row>
    <row r="267" s="2" customFormat="1" ht="14.4" customHeight="1">
      <c r="A267" s="36"/>
      <c r="B267" s="37"/>
      <c r="C267" s="211" t="s">
        <v>3674</v>
      </c>
      <c r="D267" s="211" t="s">
        <v>308</v>
      </c>
      <c r="E267" s="212" t="s">
        <v>3675</v>
      </c>
      <c r="F267" s="213" t="s">
        <v>3676</v>
      </c>
      <c r="G267" s="214" t="s">
        <v>940</v>
      </c>
      <c r="H267" s="215">
        <v>1</v>
      </c>
      <c r="I267" s="216"/>
      <c r="J267" s="217">
        <f>ROUND(I267*H267,2)</f>
        <v>0</v>
      </c>
      <c r="K267" s="213" t="s">
        <v>19</v>
      </c>
      <c r="L267" s="42"/>
      <c r="M267" s="218" t="s">
        <v>19</v>
      </c>
      <c r="N267" s="219" t="s">
        <v>45</v>
      </c>
      <c r="O267" s="82"/>
      <c r="P267" s="220">
        <f>O267*H267</f>
        <v>0</v>
      </c>
      <c r="Q267" s="220">
        <v>0</v>
      </c>
      <c r="R267" s="220">
        <f>Q267*H267</f>
        <v>0</v>
      </c>
      <c r="S267" s="220">
        <v>0</v>
      </c>
      <c r="T267" s="221">
        <f>S267*H267</f>
        <v>0</v>
      </c>
      <c r="U267" s="36"/>
      <c r="V267" s="36"/>
      <c r="W267" s="36"/>
      <c r="X267" s="36"/>
      <c r="Y267" s="36"/>
      <c r="Z267" s="36"/>
      <c r="AA267" s="36"/>
      <c r="AB267" s="36"/>
      <c r="AC267" s="36"/>
      <c r="AD267" s="36"/>
      <c r="AE267" s="36"/>
      <c r="AR267" s="222" t="s">
        <v>376</v>
      </c>
      <c r="AT267" s="222" t="s">
        <v>308</v>
      </c>
      <c r="AU267" s="222" t="s">
        <v>112</v>
      </c>
      <c r="AY267" s="15" t="s">
        <v>305</v>
      </c>
      <c r="BE267" s="223">
        <f>IF(N267="základní",J267,0)</f>
        <v>0</v>
      </c>
      <c r="BF267" s="223">
        <f>IF(N267="snížená",J267,0)</f>
        <v>0</v>
      </c>
      <c r="BG267" s="223">
        <f>IF(N267="zákl. přenesená",J267,0)</f>
        <v>0</v>
      </c>
      <c r="BH267" s="223">
        <f>IF(N267="sníž. přenesená",J267,0)</f>
        <v>0</v>
      </c>
      <c r="BI267" s="223">
        <f>IF(N267="nulová",J267,0)</f>
        <v>0</v>
      </c>
      <c r="BJ267" s="15" t="s">
        <v>81</v>
      </c>
      <c r="BK267" s="223">
        <f>ROUND(I267*H267,2)</f>
        <v>0</v>
      </c>
      <c r="BL267" s="15" t="s">
        <v>376</v>
      </c>
      <c r="BM267" s="222" t="s">
        <v>3677</v>
      </c>
    </row>
    <row r="268" s="2" customFormat="1" ht="14.4" customHeight="1">
      <c r="A268" s="36"/>
      <c r="B268" s="37"/>
      <c r="C268" s="211" t="s">
        <v>3678</v>
      </c>
      <c r="D268" s="211" t="s">
        <v>308</v>
      </c>
      <c r="E268" s="212" t="s">
        <v>3679</v>
      </c>
      <c r="F268" s="213" t="s">
        <v>3680</v>
      </c>
      <c r="G268" s="214" t="s">
        <v>940</v>
      </c>
      <c r="H268" s="215">
        <v>1</v>
      </c>
      <c r="I268" s="216"/>
      <c r="J268" s="217">
        <f>ROUND(I268*H268,2)</f>
        <v>0</v>
      </c>
      <c r="K268" s="213" t="s">
        <v>19</v>
      </c>
      <c r="L268" s="42"/>
      <c r="M268" s="218" t="s">
        <v>19</v>
      </c>
      <c r="N268" s="219" t="s">
        <v>45</v>
      </c>
      <c r="O268" s="82"/>
      <c r="P268" s="220">
        <f>O268*H268</f>
        <v>0</v>
      </c>
      <c r="Q268" s="220">
        <v>0</v>
      </c>
      <c r="R268" s="220">
        <f>Q268*H268</f>
        <v>0</v>
      </c>
      <c r="S268" s="220">
        <v>0</v>
      </c>
      <c r="T268" s="221">
        <f>S268*H268</f>
        <v>0</v>
      </c>
      <c r="U268" s="36"/>
      <c r="V268" s="36"/>
      <c r="W268" s="36"/>
      <c r="X268" s="36"/>
      <c r="Y268" s="36"/>
      <c r="Z268" s="36"/>
      <c r="AA268" s="36"/>
      <c r="AB268" s="36"/>
      <c r="AC268" s="36"/>
      <c r="AD268" s="36"/>
      <c r="AE268" s="36"/>
      <c r="AR268" s="222" t="s">
        <v>376</v>
      </c>
      <c r="AT268" s="222" t="s">
        <v>308</v>
      </c>
      <c r="AU268" s="222" t="s">
        <v>112</v>
      </c>
      <c r="AY268" s="15" t="s">
        <v>305</v>
      </c>
      <c r="BE268" s="223">
        <f>IF(N268="základní",J268,0)</f>
        <v>0</v>
      </c>
      <c r="BF268" s="223">
        <f>IF(N268="snížená",J268,0)</f>
        <v>0</v>
      </c>
      <c r="BG268" s="223">
        <f>IF(N268="zákl. přenesená",J268,0)</f>
        <v>0</v>
      </c>
      <c r="BH268" s="223">
        <f>IF(N268="sníž. přenesená",J268,0)</f>
        <v>0</v>
      </c>
      <c r="BI268" s="223">
        <f>IF(N268="nulová",J268,0)</f>
        <v>0</v>
      </c>
      <c r="BJ268" s="15" t="s">
        <v>81</v>
      </c>
      <c r="BK268" s="223">
        <f>ROUND(I268*H268,2)</f>
        <v>0</v>
      </c>
      <c r="BL268" s="15" t="s">
        <v>376</v>
      </c>
      <c r="BM268" s="222" t="s">
        <v>3681</v>
      </c>
    </row>
    <row r="269" s="2" customFormat="1" ht="14.4" customHeight="1">
      <c r="A269" s="36"/>
      <c r="B269" s="37"/>
      <c r="C269" s="211" t="s">
        <v>3682</v>
      </c>
      <c r="D269" s="211" t="s">
        <v>308</v>
      </c>
      <c r="E269" s="212" t="s">
        <v>3683</v>
      </c>
      <c r="F269" s="213" t="s">
        <v>3684</v>
      </c>
      <c r="G269" s="214" t="s">
        <v>940</v>
      </c>
      <c r="H269" s="215">
        <v>1</v>
      </c>
      <c r="I269" s="216"/>
      <c r="J269" s="217">
        <f>ROUND(I269*H269,2)</f>
        <v>0</v>
      </c>
      <c r="K269" s="213" t="s">
        <v>19</v>
      </c>
      <c r="L269" s="42"/>
      <c r="M269" s="218" t="s">
        <v>19</v>
      </c>
      <c r="N269" s="219" t="s">
        <v>45</v>
      </c>
      <c r="O269" s="82"/>
      <c r="P269" s="220">
        <f>O269*H269</f>
        <v>0</v>
      </c>
      <c r="Q269" s="220">
        <v>0</v>
      </c>
      <c r="R269" s="220">
        <f>Q269*H269</f>
        <v>0</v>
      </c>
      <c r="S269" s="220">
        <v>0</v>
      </c>
      <c r="T269" s="221">
        <f>S269*H269</f>
        <v>0</v>
      </c>
      <c r="U269" s="36"/>
      <c r="V269" s="36"/>
      <c r="W269" s="36"/>
      <c r="X269" s="36"/>
      <c r="Y269" s="36"/>
      <c r="Z269" s="36"/>
      <c r="AA269" s="36"/>
      <c r="AB269" s="36"/>
      <c r="AC269" s="36"/>
      <c r="AD269" s="36"/>
      <c r="AE269" s="36"/>
      <c r="AR269" s="222" t="s">
        <v>376</v>
      </c>
      <c r="AT269" s="222" t="s">
        <v>308</v>
      </c>
      <c r="AU269" s="222" t="s">
        <v>112</v>
      </c>
      <c r="AY269" s="15" t="s">
        <v>305</v>
      </c>
      <c r="BE269" s="223">
        <f>IF(N269="základní",J269,0)</f>
        <v>0</v>
      </c>
      <c r="BF269" s="223">
        <f>IF(N269="snížená",J269,0)</f>
        <v>0</v>
      </c>
      <c r="BG269" s="223">
        <f>IF(N269="zákl. přenesená",J269,0)</f>
        <v>0</v>
      </c>
      <c r="BH269" s="223">
        <f>IF(N269="sníž. přenesená",J269,0)</f>
        <v>0</v>
      </c>
      <c r="BI269" s="223">
        <f>IF(N269="nulová",J269,0)</f>
        <v>0</v>
      </c>
      <c r="BJ269" s="15" t="s">
        <v>81</v>
      </c>
      <c r="BK269" s="223">
        <f>ROUND(I269*H269,2)</f>
        <v>0</v>
      </c>
      <c r="BL269" s="15" t="s">
        <v>376</v>
      </c>
      <c r="BM269" s="222" t="s">
        <v>3685</v>
      </c>
    </row>
    <row r="270" s="2" customFormat="1" ht="14.4" customHeight="1">
      <c r="A270" s="36"/>
      <c r="B270" s="37"/>
      <c r="C270" s="211" t="s">
        <v>3686</v>
      </c>
      <c r="D270" s="211" t="s">
        <v>308</v>
      </c>
      <c r="E270" s="212" t="s">
        <v>3687</v>
      </c>
      <c r="F270" s="213" t="s">
        <v>3688</v>
      </c>
      <c r="G270" s="214" t="s">
        <v>940</v>
      </c>
      <c r="H270" s="215">
        <v>1</v>
      </c>
      <c r="I270" s="216"/>
      <c r="J270" s="217">
        <f>ROUND(I270*H270,2)</f>
        <v>0</v>
      </c>
      <c r="K270" s="213" t="s">
        <v>19</v>
      </c>
      <c r="L270" s="42"/>
      <c r="M270" s="218" t="s">
        <v>19</v>
      </c>
      <c r="N270" s="219" t="s">
        <v>45</v>
      </c>
      <c r="O270" s="82"/>
      <c r="P270" s="220">
        <f>O270*H270</f>
        <v>0</v>
      </c>
      <c r="Q270" s="220">
        <v>0</v>
      </c>
      <c r="R270" s="220">
        <f>Q270*H270</f>
        <v>0</v>
      </c>
      <c r="S270" s="220">
        <v>0</v>
      </c>
      <c r="T270" s="221">
        <f>S270*H270</f>
        <v>0</v>
      </c>
      <c r="U270" s="36"/>
      <c r="V270" s="36"/>
      <c r="W270" s="36"/>
      <c r="X270" s="36"/>
      <c r="Y270" s="36"/>
      <c r="Z270" s="36"/>
      <c r="AA270" s="36"/>
      <c r="AB270" s="36"/>
      <c r="AC270" s="36"/>
      <c r="AD270" s="36"/>
      <c r="AE270" s="36"/>
      <c r="AR270" s="222" t="s">
        <v>376</v>
      </c>
      <c r="AT270" s="222" t="s">
        <v>308</v>
      </c>
      <c r="AU270" s="222" t="s">
        <v>112</v>
      </c>
      <c r="AY270" s="15" t="s">
        <v>305</v>
      </c>
      <c r="BE270" s="223">
        <f>IF(N270="základní",J270,0)</f>
        <v>0</v>
      </c>
      <c r="BF270" s="223">
        <f>IF(N270="snížená",J270,0)</f>
        <v>0</v>
      </c>
      <c r="BG270" s="223">
        <f>IF(N270="zákl. přenesená",J270,0)</f>
        <v>0</v>
      </c>
      <c r="BH270" s="223">
        <f>IF(N270="sníž. přenesená",J270,0)</f>
        <v>0</v>
      </c>
      <c r="BI270" s="223">
        <f>IF(N270="nulová",J270,0)</f>
        <v>0</v>
      </c>
      <c r="BJ270" s="15" t="s">
        <v>81</v>
      </c>
      <c r="BK270" s="223">
        <f>ROUND(I270*H270,2)</f>
        <v>0</v>
      </c>
      <c r="BL270" s="15" t="s">
        <v>376</v>
      </c>
      <c r="BM270" s="222" t="s">
        <v>3689</v>
      </c>
    </row>
    <row r="271" s="2" customFormat="1" ht="14.4" customHeight="1">
      <c r="A271" s="36"/>
      <c r="B271" s="37"/>
      <c r="C271" s="211" t="s">
        <v>3690</v>
      </c>
      <c r="D271" s="211" t="s">
        <v>308</v>
      </c>
      <c r="E271" s="212" t="s">
        <v>3691</v>
      </c>
      <c r="F271" s="213" t="s">
        <v>3692</v>
      </c>
      <c r="G271" s="214" t="s">
        <v>940</v>
      </c>
      <c r="H271" s="215">
        <v>1</v>
      </c>
      <c r="I271" s="216"/>
      <c r="J271" s="217">
        <f>ROUND(I271*H271,2)</f>
        <v>0</v>
      </c>
      <c r="K271" s="213" t="s">
        <v>19</v>
      </c>
      <c r="L271" s="42"/>
      <c r="M271" s="218" t="s">
        <v>19</v>
      </c>
      <c r="N271" s="219" t="s">
        <v>45</v>
      </c>
      <c r="O271" s="82"/>
      <c r="P271" s="220">
        <f>O271*H271</f>
        <v>0</v>
      </c>
      <c r="Q271" s="220">
        <v>0</v>
      </c>
      <c r="R271" s="220">
        <f>Q271*H271</f>
        <v>0</v>
      </c>
      <c r="S271" s="220">
        <v>0</v>
      </c>
      <c r="T271" s="221">
        <f>S271*H271</f>
        <v>0</v>
      </c>
      <c r="U271" s="36"/>
      <c r="V271" s="36"/>
      <c r="W271" s="36"/>
      <c r="X271" s="36"/>
      <c r="Y271" s="36"/>
      <c r="Z271" s="36"/>
      <c r="AA271" s="36"/>
      <c r="AB271" s="36"/>
      <c r="AC271" s="36"/>
      <c r="AD271" s="36"/>
      <c r="AE271" s="36"/>
      <c r="AR271" s="222" t="s">
        <v>376</v>
      </c>
      <c r="AT271" s="222" t="s">
        <v>308</v>
      </c>
      <c r="AU271" s="222" t="s">
        <v>112</v>
      </c>
      <c r="AY271" s="15" t="s">
        <v>305</v>
      </c>
      <c r="BE271" s="223">
        <f>IF(N271="základní",J271,0)</f>
        <v>0</v>
      </c>
      <c r="BF271" s="223">
        <f>IF(N271="snížená",J271,0)</f>
        <v>0</v>
      </c>
      <c r="BG271" s="223">
        <f>IF(N271="zákl. přenesená",J271,0)</f>
        <v>0</v>
      </c>
      <c r="BH271" s="223">
        <f>IF(N271="sníž. přenesená",J271,0)</f>
        <v>0</v>
      </c>
      <c r="BI271" s="223">
        <f>IF(N271="nulová",J271,0)</f>
        <v>0</v>
      </c>
      <c r="BJ271" s="15" t="s">
        <v>81</v>
      </c>
      <c r="BK271" s="223">
        <f>ROUND(I271*H271,2)</f>
        <v>0</v>
      </c>
      <c r="BL271" s="15" t="s">
        <v>376</v>
      </c>
      <c r="BM271" s="222" t="s">
        <v>3693</v>
      </c>
    </row>
    <row r="272" s="2" customFormat="1" ht="14.4" customHeight="1">
      <c r="A272" s="36"/>
      <c r="B272" s="37"/>
      <c r="C272" s="211" t="s">
        <v>3694</v>
      </c>
      <c r="D272" s="211" t="s">
        <v>308</v>
      </c>
      <c r="E272" s="212" t="s">
        <v>3695</v>
      </c>
      <c r="F272" s="213" t="s">
        <v>2717</v>
      </c>
      <c r="G272" s="214" t="s">
        <v>940</v>
      </c>
      <c r="H272" s="215">
        <v>1</v>
      </c>
      <c r="I272" s="216"/>
      <c r="J272" s="217">
        <f>ROUND(I272*H272,2)</f>
        <v>0</v>
      </c>
      <c r="K272" s="213" t="s">
        <v>19</v>
      </c>
      <c r="L272" s="42"/>
      <c r="M272" s="218" t="s">
        <v>19</v>
      </c>
      <c r="N272" s="219" t="s">
        <v>45</v>
      </c>
      <c r="O272" s="82"/>
      <c r="P272" s="220">
        <f>O272*H272</f>
        <v>0</v>
      </c>
      <c r="Q272" s="220">
        <v>0</v>
      </c>
      <c r="R272" s="220">
        <f>Q272*H272</f>
        <v>0</v>
      </c>
      <c r="S272" s="220">
        <v>0</v>
      </c>
      <c r="T272" s="221">
        <f>S272*H272</f>
        <v>0</v>
      </c>
      <c r="U272" s="36"/>
      <c r="V272" s="36"/>
      <c r="W272" s="36"/>
      <c r="X272" s="36"/>
      <c r="Y272" s="36"/>
      <c r="Z272" s="36"/>
      <c r="AA272" s="36"/>
      <c r="AB272" s="36"/>
      <c r="AC272" s="36"/>
      <c r="AD272" s="36"/>
      <c r="AE272" s="36"/>
      <c r="AR272" s="222" t="s">
        <v>376</v>
      </c>
      <c r="AT272" s="222" t="s">
        <v>308</v>
      </c>
      <c r="AU272" s="222" t="s">
        <v>112</v>
      </c>
      <c r="AY272" s="15" t="s">
        <v>305</v>
      </c>
      <c r="BE272" s="223">
        <f>IF(N272="základní",J272,0)</f>
        <v>0</v>
      </c>
      <c r="BF272" s="223">
        <f>IF(N272="snížená",J272,0)</f>
        <v>0</v>
      </c>
      <c r="BG272" s="223">
        <f>IF(N272="zákl. přenesená",J272,0)</f>
        <v>0</v>
      </c>
      <c r="BH272" s="223">
        <f>IF(N272="sníž. přenesená",J272,0)</f>
        <v>0</v>
      </c>
      <c r="BI272" s="223">
        <f>IF(N272="nulová",J272,0)</f>
        <v>0</v>
      </c>
      <c r="BJ272" s="15" t="s">
        <v>81</v>
      </c>
      <c r="BK272" s="223">
        <f>ROUND(I272*H272,2)</f>
        <v>0</v>
      </c>
      <c r="BL272" s="15" t="s">
        <v>376</v>
      </c>
      <c r="BM272" s="222" t="s">
        <v>3696</v>
      </c>
    </row>
    <row r="273" s="2" customFormat="1" ht="14.4" customHeight="1">
      <c r="A273" s="36"/>
      <c r="B273" s="37"/>
      <c r="C273" s="211" t="s">
        <v>3697</v>
      </c>
      <c r="D273" s="211" t="s">
        <v>308</v>
      </c>
      <c r="E273" s="212" t="s">
        <v>3698</v>
      </c>
      <c r="F273" s="213" t="s">
        <v>3699</v>
      </c>
      <c r="G273" s="214" t="s">
        <v>940</v>
      </c>
      <c r="H273" s="215">
        <v>1</v>
      </c>
      <c r="I273" s="216"/>
      <c r="J273" s="217">
        <f>ROUND(I273*H273,2)</f>
        <v>0</v>
      </c>
      <c r="K273" s="213" t="s">
        <v>19</v>
      </c>
      <c r="L273" s="42"/>
      <c r="M273" s="218" t="s">
        <v>19</v>
      </c>
      <c r="N273" s="219" t="s">
        <v>45</v>
      </c>
      <c r="O273" s="82"/>
      <c r="P273" s="220">
        <f>O273*H273</f>
        <v>0</v>
      </c>
      <c r="Q273" s="220">
        <v>0</v>
      </c>
      <c r="R273" s="220">
        <f>Q273*H273</f>
        <v>0</v>
      </c>
      <c r="S273" s="220">
        <v>0</v>
      </c>
      <c r="T273" s="221">
        <f>S273*H273</f>
        <v>0</v>
      </c>
      <c r="U273" s="36"/>
      <c r="V273" s="36"/>
      <c r="W273" s="36"/>
      <c r="X273" s="36"/>
      <c r="Y273" s="36"/>
      <c r="Z273" s="36"/>
      <c r="AA273" s="36"/>
      <c r="AB273" s="36"/>
      <c r="AC273" s="36"/>
      <c r="AD273" s="36"/>
      <c r="AE273" s="36"/>
      <c r="AR273" s="222" t="s">
        <v>376</v>
      </c>
      <c r="AT273" s="222" t="s">
        <v>308</v>
      </c>
      <c r="AU273" s="222" t="s">
        <v>112</v>
      </c>
      <c r="AY273" s="15" t="s">
        <v>305</v>
      </c>
      <c r="BE273" s="223">
        <f>IF(N273="základní",J273,0)</f>
        <v>0</v>
      </c>
      <c r="BF273" s="223">
        <f>IF(N273="snížená",J273,0)</f>
        <v>0</v>
      </c>
      <c r="BG273" s="223">
        <f>IF(N273="zákl. přenesená",J273,0)</f>
        <v>0</v>
      </c>
      <c r="BH273" s="223">
        <f>IF(N273="sníž. přenesená",J273,0)</f>
        <v>0</v>
      </c>
      <c r="BI273" s="223">
        <f>IF(N273="nulová",J273,0)</f>
        <v>0</v>
      </c>
      <c r="BJ273" s="15" t="s">
        <v>81</v>
      </c>
      <c r="BK273" s="223">
        <f>ROUND(I273*H273,2)</f>
        <v>0</v>
      </c>
      <c r="BL273" s="15" t="s">
        <v>376</v>
      </c>
      <c r="BM273" s="222" t="s">
        <v>3700</v>
      </c>
    </row>
    <row r="274" s="2" customFormat="1" ht="14.4" customHeight="1">
      <c r="A274" s="36"/>
      <c r="B274" s="37"/>
      <c r="C274" s="211" t="s">
        <v>3701</v>
      </c>
      <c r="D274" s="211" t="s">
        <v>308</v>
      </c>
      <c r="E274" s="212" t="s">
        <v>3702</v>
      </c>
      <c r="F274" s="213" t="s">
        <v>3703</v>
      </c>
      <c r="G274" s="214" t="s">
        <v>940</v>
      </c>
      <c r="H274" s="215">
        <v>1</v>
      </c>
      <c r="I274" s="216"/>
      <c r="J274" s="217">
        <f>ROUND(I274*H274,2)</f>
        <v>0</v>
      </c>
      <c r="K274" s="213" t="s">
        <v>19</v>
      </c>
      <c r="L274" s="42"/>
      <c r="M274" s="218" t="s">
        <v>19</v>
      </c>
      <c r="N274" s="219" t="s">
        <v>45</v>
      </c>
      <c r="O274" s="82"/>
      <c r="P274" s="220">
        <f>O274*H274</f>
        <v>0</v>
      </c>
      <c r="Q274" s="220">
        <v>0</v>
      </c>
      <c r="R274" s="220">
        <f>Q274*H274</f>
        <v>0</v>
      </c>
      <c r="S274" s="220">
        <v>0</v>
      </c>
      <c r="T274" s="221">
        <f>S274*H274</f>
        <v>0</v>
      </c>
      <c r="U274" s="36"/>
      <c r="V274" s="36"/>
      <c r="W274" s="36"/>
      <c r="X274" s="36"/>
      <c r="Y274" s="36"/>
      <c r="Z274" s="36"/>
      <c r="AA274" s="36"/>
      <c r="AB274" s="36"/>
      <c r="AC274" s="36"/>
      <c r="AD274" s="36"/>
      <c r="AE274" s="36"/>
      <c r="AR274" s="222" t="s">
        <v>376</v>
      </c>
      <c r="AT274" s="222" t="s">
        <v>308</v>
      </c>
      <c r="AU274" s="222" t="s">
        <v>112</v>
      </c>
      <c r="AY274" s="15" t="s">
        <v>305</v>
      </c>
      <c r="BE274" s="223">
        <f>IF(N274="základní",J274,0)</f>
        <v>0</v>
      </c>
      <c r="BF274" s="223">
        <f>IF(N274="snížená",J274,0)</f>
        <v>0</v>
      </c>
      <c r="BG274" s="223">
        <f>IF(N274="zákl. přenesená",J274,0)</f>
        <v>0</v>
      </c>
      <c r="BH274" s="223">
        <f>IF(N274="sníž. přenesená",J274,0)</f>
        <v>0</v>
      </c>
      <c r="BI274" s="223">
        <f>IF(N274="nulová",J274,0)</f>
        <v>0</v>
      </c>
      <c r="BJ274" s="15" t="s">
        <v>81</v>
      </c>
      <c r="BK274" s="223">
        <f>ROUND(I274*H274,2)</f>
        <v>0</v>
      </c>
      <c r="BL274" s="15" t="s">
        <v>376</v>
      </c>
      <c r="BM274" s="222" t="s">
        <v>3704</v>
      </c>
    </row>
    <row r="275" s="2" customFormat="1" ht="14.4" customHeight="1">
      <c r="A275" s="36"/>
      <c r="B275" s="37"/>
      <c r="C275" s="211" t="s">
        <v>3705</v>
      </c>
      <c r="D275" s="211" t="s">
        <v>308</v>
      </c>
      <c r="E275" s="212" t="s">
        <v>3706</v>
      </c>
      <c r="F275" s="213" t="s">
        <v>3707</v>
      </c>
      <c r="G275" s="214" t="s">
        <v>940</v>
      </c>
      <c r="H275" s="215">
        <v>1</v>
      </c>
      <c r="I275" s="216"/>
      <c r="J275" s="217">
        <f>ROUND(I275*H275,2)</f>
        <v>0</v>
      </c>
      <c r="K275" s="213" t="s">
        <v>19</v>
      </c>
      <c r="L275" s="42"/>
      <c r="M275" s="218" t="s">
        <v>19</v>
      </c>
      <c r="N275" s="219" t="s">
        <v>45</v>
      </c>
      <c r="O275" s="82"/>
      <c r="P275" s="220">
        <f>O275*H275</f>
        <v>0</v>
      </c>
      <c r="Q275" s="220">
        <v>0</v>
      </c>
      <c r="R275" s="220">
        <f>Q275*H275</f>
        <v>0</v>
      </c>
      <c r="S275" s="220">
        <v>0</v>
      </c>
      <c r="T275" s="221">
        <f>S275*H275</f>
        <v>0</v>
      </c>
      <c r="U275" s="36"/>
      <c r="V275" s="36"/>
      <c r="W275" s="36"/>
      <c r="X275" s="36"/>
      <c r="Y275" s="36"/>
      <c r="Z275" s="36"/>
      <c r="AA275" s="36"/>
      <c r="AB275" s="36"/>
      <c r="AC275" s="36"/>
      <c r="AD275" s="36"/>
      <c r="AE275" s="36"/>
      <c r="AR275" s="222" t="s">
        <v>376</v>
      </c>
      <c r="AT275" s="222" t="s">
        <v>308</v>
      </c>
      <c r="AU275" s="222" t="s">
        <v>112</v>
      </c>
      <c r="AY275" s="15" t="s">
        <v>305</v>
      </c>
      <c r="BE275" s="223">
        <f>IF(N275="základní",J275,0)</f>
        <v>0</v>
      </c>
      <c r="BF275" s="223">
        <f>IF(N275="snížená",J275,0)</f>
        <v>0</v>
      </c>
      <c r="BG275" s="223">
        <f>IF(N275="zákl. přenesená",J275,0)</f>
        <v>0</v>
      </c>
      <c r="BH275" s="223">
        <f>IF(N275="sníž. přenesená",J275,0)</f>
        <v>0</v>
      </c>
      <c r="BI275" s="223">
        <f>IF(N275="nulová",J275,0)</f>
        <v>0</v>
      </c>
      <c r="BJ275" s="15" t="s">
        <v>81</v>
      </c>
      <c r="BK275" s="223">
        <f>ROUND(I275*H275,2)</f>
        <v>0</v>
      </c>
      <c r="BL275" s="15" t="s">
        <v>376</v>
      </c>
      <c r="BM275" s="222" t="s">
        <v>3708</v>
      </c>
    </row>
    <row r="276" s="2" customFormat="1" ht="14.4" customHeight="1">
      <c r="A276" s="36"/>
      <c r="B276" s="37"/>
      <c r="C276" s="211" t="s">
        <v>3709</v>
      </c>
      <c r="D276" s="211" t="s">
        <v>308</v>
      </c>
      <c r="E276" s="212" t="s">
        <v>3710</v>
      </c>
      <c r="F276" s="213" t="s">
        <v>3711</v>
      </c>
      <c r="G276" s="214" t="s">
        <v>940</v>
      </c>
      <c r="H276" s="215">
        <v>1</v>
      </c>
      <c r="I276" s="216"/>
      <c r="J276" s="217">
        <f>ROUND(I276*H276,2)</f>
        <v>0</v>
      </c>
      <c r="K276" s="213" t="s">
        <v>19</v>
      </c>
      <c r="L276" s="42"/>
      <c r="M276" s="218" t="s">
        <v>19</v>
      </c>
      <c r="N276" s="219" t="s">
        <v>45</v>
      </c>
      <c r="O276" s="82"/>
      <c r="P276" s="220">
        <f>O276*H276</f>
        <v>0</v>
      </c>
      <c r="Q276" s="220">
        <v>0</v>
      </c>
      <c r="R276" s="220">
        <f>Q276*H276</f>
        <v>0</v>
      </c>
      <c r="S276" s="220">
        <v>0</v>
      </c>
      <c r="T276" s="221">
        <f>S276*H276</f>
        <v>0</v>
      </c>
      <c r="U276" s="36"/>
      <c r="V276" s="36"/>
      <c r="W276" s="36"/>
      <c r="X276" s="36"/>
      <c r="Y276" s="36"/>
      <c r="Z276" s="36"/>
      <c r="AA276" s="36"/>
      <c r="AB276" s="36"/>
      <c r="AC276" s="36"/>
      <c r="AD276" s="36"/>
      <c r="AE276" s="36"/>
      <c r="AR276" s="222" t="s">
        <v>376</v>
      </c>
      <c r="AT276" s="222" t="s">
        <v>308</v>
      </c>
      <c r="AU276" s="222" t="s">
        <v>112</v>
      </c>
      <c r="AY276" s="15" t="s">
        <v>305</v>
      </c>
      <c r="BE276" s="223">
        <f>IF(N276="základní",J276,0)</f>
        <v>0</v>
      </c>
      <c r="BF276" s="223">
        <f>IF(N276="snížená",J276,0)</f>
        <v>0</v>
      </c>
      <c r="BG276" s="223">
        <f>IF(N276="zákl. přenesená",J276,0)</f>
        <v>0</v>
      </c>
      <c r="BH276" s="223">
        <f>IF(N276="sníž. přenesená",J276,0)</f>
        <v>0</v>
      </c>
      <c r="BI276" s="223">
        <f>IF(N276="nulová",J276,0)</f>
        <v>0</v>
      </c>
      <c r="BJ276" s="15" t="s">
        <v>81</v>
      </c>
      <c r="BK276" s="223">
        <f>ROUND(I276*H276,2)</f>
        <v>0</v>
      </c>
      <c r="BL276" s="15" t="s">
        <v>376</v>
      </c>
      <c r="BM276" s="222" t="s">
        <v>3712</v>
      </c>
    </row>
    <row r="277" s="2" customFormat="1" ht="14.4" customHeight="1">
      <c r="A277" s="36"/>
      <c r="B277" s="37"/>
      <c r="C277" s="211" t="s">
        <v>3713</v>
      </c>
      <c r="D277" s="211" t="s">
        <v>308</v>
      </c>
      <c r="E277" s="212" t="s">
        <v>3714</v>
      </c>
      <c r="F277" s="213" t="s">
        <v>3715</v>
      </c>
      <c r="G277" s="214" t="s">
        <v>940</v>
      </c>
      <c r="H277" s="215">
        <v>1</v>
      </c>
      <c r="I277" s="216"/>
      <c r="J277" s="217">
        <f>ROUND(I277*H277,2)</f>
        <v>0</v>
      </c>
      <c r="K277" s="213" t="s">
        <v>19</v>
      </c>
      <c r="L277" s="42"/>
      <c r="M277" s="218" t="s">
        <v>19</v>
      </c>
      <c r="N277" s="219" t="s">
        <v>45</v>
      </c>
      <c r="O277" s="82"/>
      <c r="P277" s="220">
        <f>O277*H277</f>
        <v>0</v>
      </c>
      <c r="Q277" s="220">
        <v>0</v>
      </c>
      <c r="R277" s="220">
        <f>Q277*H277</f>
        <v>0</v>
      </c>
      <c r="S277" s="220">
        <v>0</v>
      </c>
      <c r="T277" s="221">
        <f>S277*H277</f>
        <v>0</v>
      </c>
      <c r="U277" s="36"/>
      <c r="V277" s="36"/>
      <c r="W277" s="36"/>
      <c r="X277" s="36"/>
      <c r="Y277" s="36"/>
      <c r="Z277" s="36"/>
      <c r="AA277" s="36"/>
      <c r="AB277" s="36"/>
      <c r="AC277" s="36"/>
      <c r="AD277" s="36"/>
      <c r="AE277" s="36"/>
      <c r="AR277" s="222" t="s">
        <v>376</v>
      </c>
      <c r="AT277" s="222" t="s">
        <v>308</v>
      </c>
      <c r="AU277" s="222" t="s">
        <v>112</v>
      </c>
      <c r="AY277" s="15" t="s">
        <v>305</v>
      </c>
      <c r="BE277" s="223">
        <f>IF(N277="základní",J277,0)</f>
        <v>0</v>
      </c>
      <c r="BF277" s="223">
        <f>IF(N277="snížená",J277,0)</f>
        <v>0</v>
      </c>
      <c r="BG277" s="223">
        <f>IF(N277="zákl. přenesená",J277,0)</f>
        <v>0</v>
      </c>
      <c r="BH277" s="223">
        <f>IF(N277="sníž. přenesená",J277,0)</f>
        <v>0</v>
      </c>
      <c r="BI277" s="223">
        <f>IF(N277="nulová",J277,0)</f>
        <v>0</v>
      </c>
      <c r="BJ277" s="15" t="s">
        <v>81</v>
      </c>
      <c r="BK277" s="223">
        <f>ROUND(I277*H277,2)</f>
        <v>0</v>
      </c>
      <c r="BL277" s="15" t="s">
        <v>376</v>
      </c>
      <c r="BM277" s="222" t="s">
        <v>3716</v>
      </c>
    </row>
    <row r="278" s="2" customFormat="1" ht="14.4" customHeight="1">
      <c r="A278" s="36"/>
      <c r="B278" s="37"/>
      <c r="C278" s="211" t="s">
        <v>3717</v>
      </c>
      <c r="D278" s="211" t="s">
        <v>308</v>
      </c>
      <c r="E278" s="212" t="s">
        <v>3718</v>
      </c>
      <c r="F278" s="213" t="s">
        <v>3719</v>
      </c>
      <c r="G278" s="214" t="s">
        <v>940</v>
      </c>
      <c r="H278" s="215">
        <v>1</v>
      </c>
      <c r="I278" s="216"/>
      <c r="J278" s="217">
        <f>ROUND(I278*H278,2)</f>
        <v>0</v>
      </c>
      <c r="K278" s="213" t="s">
        <v>19</v>
      </c>
      <c r="L278" s="42"/>
      <c r="M278" s="224" t="s">
        <v>19</v>
      </c>
      <c r="N278" s="225" t="s">
        <v>45</v>
      </c>
      <c r="O278" s="226"/>
      <c r="P278" s="227">
        <f>O278*H278</f>
        <v>0</v>
      </c>
      <c r="Q278" s="227">
        <v>0</v>
      </c>
      <c r="R278" s="227">
        <f>Q278*H278</f>
        <v>0</v>
      </c>
      <c r="S278" s="227">
        <v>0</v>
      </c>
      <c r="T278" s="228">
        <f>S278*H278</f>
        <v>0</v>
      </c>
      <c r="U278" s="36"/>
      <c r="V278" s="36"/>
      <c r="W278" s="36"/>
      <c r="X278" s="36"/>
      <c r="Y278" s="36"/>
      <c r="Z278" s="36"/>
      <c r="AA278" s="36"/>
      <c r="AB278" s="36"/>
      <c r="AC278" s="36"/>
      <c r="AD278" s="36"/>
      <c r="AE278" s="36"/>
      <c r="AR278" s="222" t="s">
        <v>376</v>
      </c>
      <c r="AT278" s="222" t="s">
        <v>308</v>
      </c>
      <c r="AU278" s="222" t="s">
        <v>112</v>
      </c>
      <c r="AY278" s="15" t="s">
        <v>305</v>
      </c>
      <c r="BE278" s="223">
        <f>IF(N278="základní",J278,0)</f>
        <v>0</v>
      </c>
      <c r="BF278" s="223">
        <f>IF(N278="snížená",J278,0)</f>
        <v>0</v>
      </c>
      <c r="BG278" s="223">
        <f>IF(N278="zákl. přenesená",J278,0)</f>
        <v>0</v>
      </c>
      <c r="BH278" s="223">
        <f>IF(N278="sníž. přenesená",J278,0)</f>
        <v>0</v>
      </c>
      <c r="BI278" s="223">
        <f>IF(N278="nulová",J278,0)</f>
        <v>0</v>
      </c>
      <c r="BJ278" s="15" t="s">
        <v>81</v>
      </c>
      <c r="BK278" s="223">
        <f>ROUND(I278*H278,2)</f>
        <v>0</v>
      </c>
      <c r="BL278" s="15" t="s">
        <v>376</v>
      </c>
      <c r="BM278" s="222" t="s">
        <v>3720</v>
      </c>
    </row>
    <row r="279" s="2" customFormat="1" ht="6.96" customHeight="1">
      <c r="A279" s="36"/>
      <c r="B279" s="57"/>
      <c r="C279" s="58"/>
      <c r="D279" s="58"/>
      <c r="E279" s="58"/>
      <c r="F279" s="58"/>
      <c r="G279" s="58"/>
      <c r="H279" s="58"/>
      <c r="I279" s="58"/>
      <c r="J279" s="58"/>
      <c r="K279" s="58"/>
      <c r="L279" s="42"/>
      <c r="M279" s="36"/>
      <c r="O279" s="36"/>
      <c r="P279" s="36"/>
      <c r="Q279" s="36"/>
      <c r="R279" s="36"/>
      <c r="S279" s="36"/>
      <c r="T279" s="36"/>
      <c r="U279" s="36"/>
      <c r="V279" s="36"/>
      <c r="W279" s="36"/>
      <c r="X279" s="36"/>
      <c r="Y279" s="36"/>
      <c r="Z279" s="36"/>
      <c r="AA279" s="36"/>
      <c r="AB279" s="36"/>
      <c r="AC279" s="36"/>
      <c r="AD279" s="36"/>
      <c r="AE279" s="36"/>
    </row>
  </sheetData>
  <sheetProtection sheet="1" autoFilter="0" formatColumns="0" formatRows="0" objects="1" scenarios="1" spinCount="100000" saltValue="bkEL6IiSk9ax6GhyLYwZ8uzcEIbyDjyY0Rrzrm1BoWBW+nznaCjC8IujNJJ5NlM7zsi8rq4Tw5mmCVIsfqkcuA==" hashValue="hDO9eILL/4ljgyJAMIpAYj3qarQ55nHtQLSNHBav2nJUczuUoXJzVDsXN6B27d7Bzbd7z1p3iVKJQA9ajq9scg==" algorithmName="SHA-512" password="CC35"/>
  <autoFilter ref="C100:K278"/>
  <mergeCells count="12">
    <mergeCell ref="E7:H7"/>
    <mergeCell ref="E9:H9"/>
    <mergeCell ref="E11:H11"/>
    <mergeCell ref="E20:H20"/>
    <mergeCell ref="E29:H29"/>
    <mergeCell ref="E50:H50"/>
    <mergeCell ref="E52:H52"/>
    <mergeCell ref="E54:H54"/>
    <mergeCell ref="E89:H89"/>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245</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2359</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3721</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ROUND(J92,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ROUND((SUM(BE92:BE138)),  2)</f>
        <v>0</v>
      </c>
      <c r="G35" s="36"/>
      <c r="H35" s="36"/>
      <c r="I35" s="156">
        <v>0.20999999999999999</v>
      </c>
      <c r="J35" s="155">
        <f>ROUND(((SUM(BE92:BE138))*I35),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ROUND((SUM(BF92:BF138)),  2)</f>
        <v>0</v>
      </c>
      <c r="G36" s="36"/>
      <c r="H36" s="36"/>
      <c r="I36" s="156">
        <v>0.14999999999999999</v>
      </c>
      <c r="J36" s="155">
        <f>ROUND(((SUM(BF92:BF138))*I36),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ROUND((SUM(BG92:BG138)),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ROUND((SUM(BH92:BH138)),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ROUND((SUM(BI92:BI138)),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2359</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2020-019-04-08 - TPS -1.4.6.- MaR - Měření a regulace</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J92</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J93</f>
        <v>0</v>
      </c>
      <c r="K64" s="174"/>
      <c r="L64" s="178"/>
      <c r="S64" s="9"/>
      <c r="T64" s="9"/>
      <c r="U64" s="9"/>
      <c r="V64" s="9"/>
      <c r="W64" s="9"/>
      <c r="X64" s="9"/>
      <c r="Y64" s="9"/>
      <c r="Z64" s="9"/>
      <c r="AA64" s="9"/>
      <c r="AB64" s="9"/>
      <c r="AC64" s="9"/>
      <c r="AD64" s="9"/>
      <c r="AE64" s="9"/>
    </row>
    <row r="65" s="10" customFormat="1" ht="19.92" customHeight="1">
      <c r="A65" s="10"/>
      <c r="B65" s="179"/>
      <c r="C65" s="123"/>
      <c r="D65" s="180" t="s">
        <v>3722</v>
      </c>
      <c r="E65" s="181"/>
      <c r="F65" s="181"/>
      <c r="G65" s="181"/>
      <c r="H65" s="181"/>
      <c r="I65" s="181"/>
      <c r="J65" s="182">
        <f>J94</f>
        <v>0</v>
      </c>
      <c r="K65" s="123"/>
      <c r="L65" s="183"/>
      <c r="S65" s="10"/>
      <c r="T65" s="10"/>
      <c r="U65" s="10"/>
      <c r="V65" s="10"/>
      <c r="W65" s="10"/>
      <c r="X65" s="10"/>
      <c r="Y65" s="10"/>
      <c r="Z65" s="10"/>
      <c r="AA65" s="10"/>
      <c r="AB65" s="10"/>
      <c r="AC65" s="10"/>
      <c r="AD65" s="10"/>
      <c r="AE65" s="10"/>
    </row>
    <row r="66" s="10" customFormat="1" ht="14.88" customHeight="1">
      <c r="A66" s="10"/>
      <c r="B66" s="179"/>
      <c r="C66" s="123"/>
      <c r="D66" s="180" t="s">
        <v>3723</v>
      </c>
      <c r="E66" s="181"/>
      <c r="F66" s="181"/>
      <c r="G66" s="181"/>
      <c r="H66" s="181"/>
      <c r="I66" s="181"/>
      <c r="J66" s="182">
        <f>J95</f>
        <v>0</v>
      </c>
      <c r="K66" s="123"/>
      <c r="L66" s="183"/>
      <c r="S66" s="10"/>
      <c r="T66" s="10"/>
      <c r="U66" s="10"/>
      <c r="V66" s="10"/>
      <c r="W66" s="10"/>
      <c r="X66" s="10"/>
      <c r="Y66" s="10"/>
      <c r="Z66" s="10"/>
      <c r="AA66" s="10"/>
      <c r="AB66" s="10"/>
      <c r="AC66" s="10"/>
      <c r="AD66" s="10"/>
      <c r="AE66" s="10"/>
    </row>
    <row r="67" s="10" customFormat="1" ht="14.88" customHeight="1">
      <c r="A67" s="10"/>
      <c r="B67" s="179"/>
      <c r="C67" s="123"/>
      <c r="D67" s="180" t="s">
        <v>3724</v>
      </c>
      <c r="E67" s="181"/>
      <c r="F67" s="181"/>
      <c r="G67" s="181"/>
      <c r="H67" s="181"/>
      <c r="I67" s="181"/>
      <c r="J67" s="182">
        <f>J97</f>
        <v>0</v>
      </c>
      <c r="K67" s="123"/>
      <c r="L67" s="183"/>
      <c r="S67" s="10"/>
      <c r="T67" s="10"/>
      <c r="U67" s="10"/>
      <c r="V67" s="10"/>
      <c r="W67" s="10"/>
      <c r="X67" s="10"/>
      <c r="Y67" s="10"/>
      <c r="Z67" s="10"/>
      <c r="AA67" s="10"/>
      <c r="AB67" s="10"/>
      <c r="AC67" s="10"/>
      <c r="AD67" s="10"/>
      <c r="AE67" s="10"/>
    </row>
    <row r="68" s="10" customFormat="1" ht="14.88" customHeight="1">
      <c r="A68" s="10"/>
      <c r="B68" s="179"/>
      <c r="C68" s="123"/>
      <c r="D68" s="180" t="s">
        <v>3725</v>
      </c>
      <c r="E68" s="181"/>
      <c r="F68" s="181"/>
      <c r="G68" s="181"/>
      <c r="H68" s="181"/>
      <c r="I68" s="181"/>
      <c r="J68" s="182">
        <f>J113</f>
        <v>0</v>
      </c>
      <c r="K68" s="123"/>
      <c r="L68" s="183"/>
      <c r="S68" s="10"/>
      <c r="T68" s="10"/>
      <c r="U68" s="10"/>
      <c r="V68" s="10"/>
      <c r="W68" s="10"/>
      <c r="X68" s="10"/>
      <c r="Y68" s="10"/>
      <c r="Z68" s="10"/>
      <c r="AA68" s="10"/>
      <c r="AB68" s="10"/>
      <c r="AC68" s="10"/>
      <c r="AD68" s="10"/>
      <c r="AE68" s="10"/>
    </row>
    <row r="69" s="10" customFormat="1" ht="14.88" customHeight="1">
      <c r="A69" s="10"/>
      <c r="B69" s="179"/>
      <c r="C69" s="123"/>
      <c r="D69" s="180" t="s">
        <v>3726</v>
      </c>
      <c r="E69" s="181"/>
      <c r="F69" s="181"/>
      <c r="G69" s="181"/>
      <c r="H69" s="181"/>
      <c r="I69" s="181"/>
      <c r="J69" s="182">
        <f>J124</f>
        <v>0</v>
      </c>
      <c r="K69" s="123"/>
      <c r="L69" s="183"/>
      <c r="S69" s="10"/>
      <c r="T69" s="10"/>
      <c r="U69" s="10"/>
      <c r="V69" s="10"/>
      <c r="W69" s="10"/>
      <c r="X69" s="10"/>
      <c r="Y69" s="10"/>
      <c r="Z69" s="10"/>
      <c r="AA69" s="10"/>
      <c r="AB69" s="10"/>
      <c r="AC69" s="10"/>
      <c r="AD69" s="10"/>
      <c r="AE69" s="10"/>
    </row>
    <row r="70" s="10" customFormat="1" ht="14.88" customHeight="1">
      <c r="A70" s="10"/>
      <c r="B70" s="179"/>
      <c r="C70" s="123"/>
      <c r="D70" s="180" t="s">
        <v>3727</v>
      </c>
      <c r="E70" s="181"/>
      <c r="F70" s="181"/>
      <c r="G70" s="181"/>
      <c r="H70" s="181"/>
      <c r="I70" s="181"/>
      <c r="J70" s="182">
        <f>J130</f>
        <v>0</v>
      </c>
      <c r="K70" s="123"/>
      <c r="L70" s="183"/>
      <c r="S70" s="10"/>
      <c r="T70" s="10"/>
      <c r="U70" s="10"/>
      <c r="V70" s="10"/>
      <c r="W70" s="10"/>
      <c r="X70" s="10"/>
      <c r="Y70" s="10"/>
      <c r="Z70" s="10"/>
      <c r="AA70" s="10"/>
      <c r="AB70" s="10"/>
      <c r="AC70" s="10"/>
      <c r="AD70" s="10"/>
      <c r="AE70" s="10"/>
    </row>
    <row r="71" s="2" customFormat="1" ht="21.84" customHeight="1">
      <c r="A71" s="36"/>
      <c r="B71" s="37"/>
      <c r="C71" s="38"/>
      <c r="D71" s="38"/>
      <c r="E71" s="38"/>
      <c r="F71" s="38"/>
      <c r="G71" s="38"/>
      <c r="H71" s="38"/>
      <c r="I71" s="38"/>
      <c r="J71" s="38"/>
      <c r="K71" s="38"/>
      <c r="L71" s="143"/>
      <c r="S71" s="36"/>
      <c r="T71" s="36"/>
      <c r="U71" s="36"/>
      <c r="V71" s="36"/>
      <c r="W71" s="36"/>
      <c r="X71" s="36"/>
      <c r="Y71" s="36"/>
      <c r="Z71" s="36"/>
      <c r="AA71" s="36"/>
      <c r="AB71" s="36"/>
      <c r="AC71" s="36"/>
      <c r="AD71" s="36"/>
      <c r="AE71" s="36"/>
    </row>
    <row r="72" s="2" customFormat="1" ht="6.96" customHeight="1">
      <c r="A72" s="36"/>
      <c r="B72" s="57"/>
      <c r="C72" s="58"/>
      <c r="D72" s="58"/>
      <c r="E72" s="58"/>
      <c r="F72" s="58"/>
      <c r="G72" s="58"/>
      <c r="H72" s="58"/>
      <c r="I72" s="58"/>
      <c r="J72" s="58"/>
      <c r="K72" s="58"/>
      <c r="L72" s="143"/>
      <c r="S72" s="36"/>
      <c r="T72" s="36"/>
      <c r="U72" s="36"/>
      <c r="V72" s="36"/>
      <c r="W72" s="36"/>
      <c r="X72" s="36"/>
      <c r="Y72" s="36"/>
      <c r="Z72" s="36"/>
      <c r="AA72" s="36"/>
      <c r="AB72" s="36"/>
      <c r="AC72" s="36"/>
      <c r="AD72" s="36"/>
      <c r="AE72" s="36"/>
    </row>
    <row r="76" s="2" customFormat="1" ht="6.96" customHeight="1">
      <c r="A76" s="36"/>
      <c r="B76" s="59"/>
      <c r="C76" s="60"/>
      <c r="D76" s="60"/>
      <c r="E76" s="60"/>
      <c r="F76" s="60"/>
      <c r="G76" s="60"/>
      <c r="H76" s="60"/>
      <c r="I76" s="60"/>
      <c r="J76" s="60"/>
      <c r="K76" s="60"/>
      <c r="L76" s="143"/>
      <c r="S76" s="36"/>
      <c r="T76" s="36"/>
      <c r="U76" s="36"/>
      <c r="V76" s="36"/>
      <c r="W76" s="36"/>
      <c r="X76" s="36"/>
      <c r="Y76" s="36"/>
      <c r="Z76" s="36"/>
      <c r="AA76" s="36"/>
      <c r="AB76" s="36"/>
      <c r="AC76" s="36"/>
      <c r="AD76" s="36"/>
      <c r="AE76" s="36"/>
    </row>
    <row r="77" s="2" customFormat="1" ht="24.96" customHeight="1">
      <c r="A77" s="36"/>
      <c r="B77" s="37"/>
      <c r="C77" s="21" t="s">
        <v>290</v>
      </c>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16</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168" t="str">
        <f>E7</f>
        <v>Stavební úpravy a přístavba objektu FLD-3.etapa</v>
      </c>
      <c r="F80" s="30"/>
      <c r="G80" s="30"/>
      <c r="H80" s="30"/>
      <c r="I80" s="38"/>
      <c r="J80" s="38"/>
      <c r="K80" s="38"/>
      <c r="L80" s="143"/>
      <c r="S80" s="36"/>
      <c r="T80" s="36"/>
      <c r="U80" s="36"/>
      <c r="V80" s="36"/>
      <c r="W80" s="36"/>
      <c r="X80" s="36"/>
      <c r="Y80" s="36"/>
      <c r="Z80" s="36"/>
      <c r="AA80" s="36"/>
      <c r="AB80" s="36"/>
      <c r="AC80" s="36"/>
      <c r="AD80" s="36"/>
      <c r="AE80" s="36"/>
    </row>
    <row r="81" s="1" customFormat="1" ht="12" customHeight="1">
      <c r="B81" s="19"/>
      <c r="C81" s="30" t="s">
        <v>271</v>
      </c>
      <c r="D81" s="20"/>
      <c r="E81" s="20"/>
      <c r="F81" s="20"/>
      <c r="G81" s="20"/>
      <c r="H81" s="20"/>
      <c r="I81" s="20"/>
      <c r="J81" s="20"/>
      <c r="K81" s="20"/>
      <c r="L81" s="18"/>
    </row>
    <row r="82" s="2" customFormat="1" ht="16.5" customHeight="1">
      <c r="A82" s="36"/>
      <c r="B82" s="37"/>
      <c r="C82" s="38"/>
      <c r="D82" s="38"/>
      <c r="E82" s="168" t="s">
        <v>2359</v>
      </c>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273</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67" t="str">
        <f>E11</f>
        <v>2020-019-04-08 - TPS -1.4.6.- MaR - Měření a regulace</v>
      </c>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21</v>
      </c>
      <c r="D86" s="38"/>
      <c r="E86" s="38"/>
      <c r="F86" s="25" t="str">
        <f>F14</f>
        <v xml:space="preserve">KAMÝCKÁ 1176, PRAHA - SUCHDOL </v>
      </c>
      <c r="G86" s="38"/>
      <c r="H86" s="38"/>
      <c r="I86" s="30" t="s">
        <v>23</v>
      </c>
      <c r="J86" s="70" t="str">
        <f>IF(J14="","",J14)</f>
        <v>16. 10. 2020</v>
      </c>
      <c r="K86" s="38"/>
      <c r="L86" s="143"/>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40.05" customHeight="1">
      <c r="A88" s="36"/>
      <c r="B88" s="37"/>
      <c r="C88" s="30" t="s">
        <v>25</v>
      </c>
      <c r="D88" s="38"/>
      <c r="E88" s="38"/>
      <c r="F88" s="25" t="str">
        <f>E17</f>
        <v>ČZU V PRAZE, FAKULTA LESNICKÁ A DŘEVAŘSKÁ, Praha 6</v>
      </c>
      <c r="G88" s="38"/>
      <c r="H88" s="38"/>
      <c r="I88" s="30" t="s">
        <v>33</v>
      </c>
      <c r="J88" s="34" t="str">
        <f>E23</f>
        <v>Ing. Vladimír Čapka Gerstnerova 5/658 Praha 7</v>
      </c>
      <c r="K88" s="38"/>
      <c r="L88" s="143"/>
      <c r="S88" s="36"/>
      <c r="T88" s="36"/>
      <c r="U88" s="36"/>
      <c r="V88" s="36"/>
      <c r="W88" s="36"/>
      <c r="X88" s="36"/>
      <c r="Y88" s="36"/>
      <c r="Z88" s="36"/>
      <c r="AA88" s="36"/>
      <c r="AB88" s="36"/>
      <c r="AC88" s="36"/>
      <c r="AD88" s="36"/>
      <c r="AE88" s="36"/>
    </row>
    <row r="89" s="2" customFormat="1" ht="25.65" customHeight="1">
      <c r="A89" s="36"/>
      <c r="B89" s="37"/>
      <c r="C89" s="30" t="s">
        <v>31</v>
      </c>
      <c r="D89" s="38"/>
      <c r="E89" s="38"/>
      <c r="F89" s="25" t="str">
        <f>IF(E20="","",E20)</f>
        <v>Vyplň údaj</v>
      </c>
      <c r="G89" s="38"/>
      <c r="H89" s="38"/>
      <c r="I89" s="30" t="s">
        <v>36</v>
      </c>
      <c r="J89" s="34" t="str">
        <f>E26</f>
        <v>Ing. Dana Mlejnková</v>
      </c>
      <c r="K89" s="38"/>
      <c r="L89" s="143"/>
      <c r="S89" s="36"/>
      <c r="T89" s="36"/>
      <c r="U89" s="36"/>
      <c r="V89" s="36"/>
      <c r="W89" s="36"/>
      <c r="X89" s="36"/>
      <c r="Y89" s="36"/>
      <c r="Z89" s="36"/>
      <c r="AA89" s="36"/>
      <c r="AB89" s="36"/>
      <c r="AC89" s="36"/>
      <c r="AD89" s="36"/>
      <c r="AE89" s="36"/>
    </row>
    <row r="90" s="2" customFormat="1" ht="10.32"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11" customFormat="1" ht="29.28" customHeight="1">
      <c r="A91" s="184"/>
      <c r="B91" s="185"/>
      <c r="C91" s="186" t="s">
        <v>291</v>
      </c>
      <c r="D91" s="187" t="s">
        <v>59</v>
      </c>
      <c r="E91" s="187" t="s">
        <v>55</v>
      </c>
      <c r="F91" s="187" t="s">
        <v>56</v>
      </c>
      <c r="G91" s="187" t="s">
        <v>292</v>
      </c>
      <c r="H91" s="187" t="s">
        <v>293</v>
      </c>
      <c r="I91" s="187" t="s">
        <v>294</v>
      </c>
      <c r="J91" s="187" t="s">
        <v>279</v>
      </c>
      <c r="K91" s="188" t="s">
        <v>295</v>
      </c>
      <c r="L91" s="189"/>
      <c r="M91" s="90" t="s">
        <v>19</v>
      </c>
      <c r="N91" s="91" t="s">
        <v>44</v>
      </c>
      <c r="O91" s="91" t="s">
        <v>296</v>
      </c>
      <c r="P91" s="91" t="s">
        <v>297</v>
      </c>
      <c r="Q91" s="91" t="s">
        <v>298</v>
      </c>
      <c r="R91" s="91" t="s">
        <v>299</v>
      </c>
      <c r="S91" s="91" t="s">
        <v>300</v>
      </c>
      <c r="T91" s="92" t="s">
        <v>301</v>
      </c>
      <c r="U91" s="184"/>
      <c r="V91" s="184"/>
      <c r="W91" s="184"/>
      <c r="X91" s="184"/>
      <c r="Y91" s="184"/>
      <c r="Z91" s="184"/>
      <c r="AA91" s="184"/>
      <c r="AB91" s="184"/>
      <c r="AC91" s="184"/>
      <c r="AD91" s="184"/>
      <c r="AE91" s="184"/>
    </row>
    <row r="92" s="2" customFormat="1" ht="22.8" customHeight="1">
      <c r="A92" s="36"/>
      <c r="B92" s="37"/>
      <c r="C92" s="97" t="s">
        <v>302</v>
      </c>
      <c r="D92" s="38"/>
      <c r="E92" s="38"/>
      <c r="F92" s="38"/>
      <c r="G92" s="38"/>
      <c r="H92" s="38"/>
      <c r="I92" s="38"/>
      <c r="J92" s="190">
        <f>BK92</f>
        <v>0</v>
      </c>
      <c r="K92" s="38"/>
      <c r="L92" s="42"/>
      <c r="M92" s="93"/>
      <c r="N92" s="191"/>
      <c r="O92" s="94"/>
      <c r="P92" s="192">
        <f>P93</f>
        <v>0</v>
      </c>
      <c r="Q92" s="94"/>
      <c r="R92" s="192">
        <f>R93</f>
        <v>0</v>
      </c>
      <c r="S92" s="94"/>
      <c r="T92" s="193">
        <f>T93</f>
        <v>0</v>
      </c>
      <c r="U92" s="36"/>
      <c r="V92" s="36"/>
      <c r="W92" s="36"/>
      <c r="X92" s="36"/>
      <c r="Y92" s="36"/>
      <c r="Z92" s="36"/>
      <c r="AA92" s="36"/>
      <c r="AB92" s="36"/>
      <c r="AC92" s="36"/>
      <c r="AD92" s="36"/>
      <c r="AE92" s="36"/>
      <c r="AT92" s="15" t="s">
        <v>73</v>
      </c>
      <c r="AU92" s="15" t="s">
        <v>280</v>
      </c>
      <c r="BK92" s="194">
        <f>BK93</f>
        <v>0</v>
      </c>
    </row>
    <row r="93" s="12" customFormat="1" ht="25.92" customHeight="1">
      <c r="A93" s="12"/>
      <c r="B93" s="195"/>
      <c r="C93" s="196"/>
      <c r="D93" s="197" t="s">
        <v>73</v>
      </c>
      <c r="E93" s="198" t="s">
        <v>408</v>
      </c>
      <c r="F93" s="198" t="s">
        <v>409</v>
      </c>
      <c r="G93" s="196"/>
      <c r="H93" s="196"/>
      <c r="I93" s="199"/>
      <c r="J93" s="200">
        <f>BK93</f>
        <v>0</v>
      </c>
      <c r="K93" s="196"/>
      <c r="L93" s="201"/>
      <c r="M93" s="202"/>
      <c r="N93" s="203"/>
      <c r="O93" s="203"/>
      <c r="P93" s="204">
        <f>P94</f>
        <v>0</v>
      </c>
      <c r="Q93" s="203"/>
      <c r="R93" s="204">
        <f>R94</f>
        <v>0</v>
      </c>
      <c r="S93" s="203"/>
      <c r="T93" s="205">
        <f>T94</f>
        <v>0</v>
      </c>
      <c r="U93" s="12"/>
      <c r="V93" s="12"/>
      <c r="W93" s="12"/>
      <c r="X93" s="12"/>
      <c r="Y93" s="12"/>
      <c r="Z93" s="12"/>
      <c r="AA93" s="12"/>
      <c r="AB93" s="12"/>
      <c r="AC93" s="12"/>
      <c r="AD93" s="12"/>
      <c r="AE93" s="12"/>
      <c r="AR93" s="206" t="s">
        <v>83</v>
      </c>
      <c r="AT93" s="207" t="s">
        <v>73</v>
      </c>
      <c r="AU93" s="207" t="s">
        <v>74</v>
      </c>
      <c r="AY93" s="206" t="s">
        <v>305</v>
      </c>
      <c r="BK93" s="208">
        <f>BK94</f>
        <v>0</v>
      </c>
    </row>
    <row r="94" s="12" customFormat="1" ht="22.8" customHeight="1">
      <c r="A94" s="12"/>
      <c r="B94" s="195"/>
      <c r="C94" s="196"/>
      <c r="D94" s="197" t="s">
        <v>73</v>
      </c>
      <c r="E94" s="209" t="s">
        <v>3728</v>
      </c>
      <c r="F94" s="209" t="s">
        <v>3729</v>
      </c>
      <c r="G94" s="196"/>
      <c r="H94" s="196"/>
      <c r="I94" s="199"/>
      <c r="J94" s="210">
        <f>BK94</f>
        <v>0</v>
      </c>
      <c r="K94" s="196"/>
      <c r="L94" s="201"/>
      <c r="M94" s="202"/>
      <c r="N94" s="203"/>
      <c r="O94" s="203"/>
      <c r="P94" s="204">
        <f>P95+P97+P113+P124+P130</f>
        <v>0</v>
      </c>
      <c r="Q94" s="203"/>
      <c r="R94" s="204">
        <f>R95+R97+R113+R124+R130</f>
        <v>0</v>
      </c>
      <c r="S94" s="203"/>
      <c r="T94" s="205">
        <f>T95+T97+T113+T124+T130</f>
        <v>0</v>
      </c>
      <c r="U94" s="12"/>
      <c r="V94" s="12"/>
      <c r="W94" s="12"/>
      <c r="X94" s="12"/>
      <c r="Y94" s="12"/>
      <c r="Z94" s="12"/>
      <c r="AA94" s="12"/>
      <c r="AB94" s="12"/>
      <c r="AC94" s="12"/>
      <c r="AD94" s="12"/>
      <c r="AE94" s="12"/>
      <c r="AR94" s="206" t="s">
        <v>83</v>
      </c>
      <c r="AT94" s="207" t="s">
        <v>73</v>
      </c>
      <c r="AU94" s="207" t="s">
        <v>81</v>
      </c>
      <c r="AY94" s="206" t="s">
        <v>305</v>
      </c>
      <c r="BK94" s="208">
        <f>BK95+BK97+BK113+BK124+BK130</f>
        <v>0</v>
      </c>
    </row>
    <row r="95" s="12" customFormat="1" ht="20.88" customHeight="1">
      <c r="A95" s="12"/>
      <c r="B95" s="195"/>
      <c r="C95" s="196"/>
      <c r="D95" s="197" t="s">
        <v>73</v>
      </c>
      <c r="E95" s="209" t="s">
        <v>3730</v>
      </c>
      <c r="F95" s="209" t="s">
        <v>3731</v>
      </c>
      <c r="G95" s="196"/>
      <c r="H95" s="196"/>
      <c r="I95" s="199"/>
      <c r="J95" s="210">
        <f>BK95</f>
        <v>0</v>
      </c>
      <c r="K95" s="196"/>
      <c r="L95" s="201"/>
      <c r="M95" s="202"/>
      <c r="N95" s="203"/>
      <c r="O95" s="203"/>
      <c r="P95" s="204">
        <f>P96</f>
        <v>0</v>
      </c>
      <c r="Q95" s="203"/>
      <c r="R95" s="204">
        <f>R96</f>
        <v>0</v>
      </c>
      <c r="S95" s="203"/>
      <c r="T95" s="205">
        <f>T96</f>
        <v>0</v>
      </c>
      <c r="U95" s="12"/>
      <c r="V95" s="12"/>
      <c r="W95" s="12"/>
      <c r="X95" s="12"/>
      <c r="Y95" s="12"/>
      <c r="Z95" s="12"/>
      <c r="AA95" s="12"/>
      <c r="AB95" s="12"/>
      <c r="AC95" s="12"/>
      <c r="AD95" s="12"/>
      <c r="AE95" s="12"/>
      <c r="AR95" s="206" t="s">
        <v>81</v>
      </c>
      <c r="AT95" s="207" t="s">
        <v>73</v>
      </c>
      <c r="AU95" s="207" t="s">
        <v>83</v>
      </c>
      <c r="AY95" s="206" t="s">
        <v>305</v>
      </c>
      <c r="BK95" s="208">
        <f>BK96</f>
        <v>0</v>
      </c>
    </row>
    <row r="96" s="2" customFormat="1" ht="14.4" customHeight="1">
      <c r="A96" s="36"/>
      <c r="B96" s="37"/>
      <c r="C96" s="230" t="s">
        <v>81</v>
      </c>
      <c r="D96" s="230" t="s">
        <v>846</v>
      </c>
      <c r="E96" s="231" t="s">
        <v>3732</v>
      </c>
      <c r="F96" s="232" t="s">
        <v>3733</v>
      </c>
      <c r="G96" s="233" t="s">
        <v>940</v>
      </c>
      <c r="H96" s="234">
        <v>940</v>
      </c>
      <c r="I96" s="235"/>
      <c r="J96" s="236">
        <f>ROUND(I96*H96,2)</f>
        <v>0</v>
      </c>
      <c r="K96" s="232" t="s">
        <v>19</v>
      </c>
      <c r="L96" s="237"/>
      <c r="M96" s="238" t="s">
        <v>19</v>
      </c>
      <c r="N96" s="23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494</v>
      </c>
      <c r="AT96" s="222" t="s">
        <v>846</v>
      </c>
      <c r="AU96" s="222" t="s">
        <v>112</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376</v>
      </c>
      <c r="BM96" s="222" t="s">
        <v>3734</v>
      </c>
    </row>
    <row r="97" s="12" customFormat="1" ht="20.88" customHeight="1">
      <c r="A97" s="12"/>
      <c r="B97" s="195"/>
      <c r="C97" s="196"/>
      <c r="D97" s="197" t="s">
        <v>73</v>
      </c>
      <c r="E97" s="209" t="s">
        <v>3735</v>
      </c>
      <c r="F97" s="209" t="s">
        <v>3736</v>
      </c>
      <c r="G97" s="196"/>
      <c r="H97" s="196"/>
      <c r="I97" s="199"/>
      <c r="J97" s="210">
        <f>BK97</f>
        <v>0</v>
      </c>
      <c r="K97" s="196"/>
      <c r="L97" s="201"/>
      <c r="M97" s="202"/>
      <c r="N97" s="203"/>
      <c r="O97" s="203"/>
      <c r="P97" s="204">
        <f>SUM(P98:P112)</f>
        <v>0</v>
      </c>
      <c r="Q97" s="203"/>
      <c r="R97" s="204">
        <f>SUM(R98:R112)</f>
        <v>0</v>
      </c>
      <c r="S97" s="203"/>
      <c r="T97" s="205">
        <f>SUM(T98:T112)</f>
        <v>0</v>
      </c>
      <c r="U97" s="12"/>
      <c r="V97" s="12"/>
      <c r="W97" s="12"/>
      <c r="X97" s="12"/>
      <c r="Y97" s="12"/>
      <c r="Z97" s="12"/>
      <c r="AA97" s="12"/>
      <c r="AB97" s="12"/>
      <c r="AC97" s="12"/>
      <c r="AD97" s="12"/>
      <c r="AE97" s="12"/>
      <c r="AR97" s="206" t="s">
        <v>81</v>
      </c>
      <c r="AT97" s="207" t="s">
        <v>73</v>
      </c>
      <c r="AU97" s="207" t="s">
        <v>83</v>
      </c>
      <c r="AY97" s="206" t="s">
        <v>305</v>
      </c>
      <c r="BK97" s="208">
        <f>SUM(BK98:BK112)</f>
        <v>0</v>
      </c>
    </row>
    <row r="98" s="2" customFormat="1" ht="24.15" customHeight="1">
      <c r="A98" s="36"/>
      <c r="B98" s="37"/>
      <c r="C98" s="230" t="s">
        <v>83</v>
      </c>
      <c r="D98" s="230" t="s">
        <v>846</v>
      </c>
      <c r="E98" s="231" t="s">
        <v>3737</v>
      </c>
      <c r="F98" s="232" t="s">
        <v>3738</v>
      </c>
      <c r="G98" s="233" t="s">
        <v>940</v>
      </c>
      <c r="H98" s="234">
        <v>94</v>
      </c>
      <c r="I98" s="235"/>
      <c r="J98" s="236">
        <f>ROUND(I98*H98,2)</f>
        <v>0</v>
      </c>
      <c r="K98" s="232" t="s">
        <v>19</v>
      </c>
      <c r="L98" s="237"/>
      <c r="M98" s="238" t="s">
        <v>19</v>
      </c>
      <c r="N98" s="23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494</v>
      </c>
      <c r="AT98" s="222" t="s">
        <v>846</v>
      </c>
      <c r="AU98" s="222" t="s">
        <v>112</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3739</v>
      </c>
    </row>
    <row r="99" s="2" customFormat="1" ht="14.4" customHeight="1">
      <c r="A99" s="36"/>
      <c r="B99" s="37"/>
      <c r="C99" s="230" t="s">
        <v>112</v>
      </c>
      <c r="D99" s="230" t="s">
        <v>846</v>
      </c>
      <c r="E99" s="231" t="s">
        <v>3740</v>
      </c>
      <c r="F99" s="232" t="s">
        <v>3741</v>
      </c>
      <c r="G99" s="233" t="s">
        <v>940</v>
      </c>
      <c r="H99" s="234">
        <v>940</v>
      </c>
      <c r="I99" s="235"/>
      <c r="J99" s="236">
        <f>ROUND(I99*H99,2)</f>
        <v>0</v>
      </c>
      <c r="K99" s="232" t="s">
        <v>19</v>
      </c>
      <c r="L99" s="237"/>
      <c r="M99" s="238" t="s">
        <v>19</v>
      </c>
      <c r="N99" s="23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494</v>
      </c>
      <c r="AT99" s="222" t="s">
        <v>846</v>
      </c>
      <c r="AU99" s="222" t="s">
        <v>112</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3742</v>
      </c>
    </row>
    <row r="100" s="2" customFormat="1" ht="14.4" customHeight="1">
      <c r="A100" s="36"/>
      <c r="B100" s="37"/>
      <c r="C100" s="230" t="s">
        <v>313</v>
      </c>
      <c r="D100" s="230" t="s">
        <v>846</v>
      </c>
      <c r="E100" s="231" t="s">
        <v>3743</v>
      </c>
      <c r="F100" s="232" t="s">
        <v>3744</v>
      </c>
      <c r="G100" s="233" t="s">
        <v>940</v>
      </c>
      <c r="H100" s="234">
        <v>94</v>
      </c>
      <c r="I100" s="235"/>
      <c r="J100" s="236">
        <f>ROUND(I100*H100,2)</f>
        <v>0</v>
      </c>
      <c r="K100" s="232" t="s">
        <v>19</v>
      </c>
      <c r="L100" s="237"/>
      <c r="M100" s="238" t="s">
        <v>19</v>
      </c>
      <c r="N100" s="23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494</v>
      </c>
      <c r="AT100" s="222" t="s">
        <v>846</v>
      </c>
      <c r="AU100" s="222" t="s">
        <v>112</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376</v>
      </c>
      <c r="BM100" s="222" t="s">
        <v>3745</v>
      </c>
    </row>
    <row r="101" s="2" customFormat="1" ht="14.4" customHeight="1">
      <c r="A101" s="36"/>
      <c r="B101" s="37"/>
      <c r="C101" s="230" t="s">
        <v>330</v>
      </c>
      <c r="D101" s="230" t="s">
        <v>846</v>
      </c>
      <c r="E101" s="231" t="s">
        <v>3746</v>
      </c>
      <c r="F101" s="232" t="s">
        <v>3747</v>
      </c>
      <c r="G101" s="233" t="s">
        <v>940</v>
      </c>
      <c r="H101" s="234">
        <v>71</v>
      </c>
      <c r="I101" s="235"/>
      <c r="J101" s="236">
        <f>ROUND(I101*H101,2)</f>
        <v>0</v>
      </c>
      <c r="K101" s="232" t="s">
        <v>19</v>
      </c>
      <c r="L101" s="237"/>
      <c r="M101" s="238" t="s">
        <v>19</v>
      </c>
      <c r="N101" s="23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494</v>
      </c>
      <c r="AT101" s="222" t="s">
        <v>846</v>
      </c>
      <c r="AU101" s="222" t="s">
        <v>112</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3748</v>
      </c>
    </row>
    <row r="102" s="2" customFormat="1" ht="14.4" customHeight="1">
      <c r="A102" s="36"/>
      <c r="B102" s="37"/>
      <c r="C102" s="230" t="s">
        <v>334</v>
      </c>
      <c r="D102" s="230" t="s">
        <v>846</v>
      </c>
      <c r="E102" s="231" t="s">
        <v>3749</v>
      </c>
      <c r="F102" s="232" t="s">
        <v>3750</v>
      </c>
      <c r="G102" s="233" t="s">
        <v>940</v>
      </c>
      <c r="H102" s="234">
        <v>7</v>
      </c>
      <c r="I102" s="235"/>
      <c r="J102" s="236">
        <f>ROUND(I102*H102,2)</f>
        <v>0</v>
      </c>
      <c r="K102" s="232" t="s">
        <v>19</v>
      </c>
      <c r="L102" s="237"/>
      <c r="M102" s="238" t="s">
        <v>19</v>
      </c>
      <c r="N102" s="23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494</v>
      </c>
      <c r="AT102" s="222" t="s">
        <v>846</v>
      </c>
      <c r="AU102" s="222" t="s">
        <v>112</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3751</v>
      </c>
    </row>
    <row r="103" s="2" customFormat="1" ht="14.4" customHeight="1">
      <c r="A103" s="36"/>
      <c r="B103" s="37"/>
      <c r="C103" s="230" t="s">
        <v>338</v>
      </c>
      <c r="D103" s="230" t="s">
        <v>846</v>
      </c>
      <c r="E103" s="231" t="s">
        <v>3752</v>
      </c>
      <c r="F103" s="232" t="s">
        <v>3753</v>
      </c>
      <c r="G103" s="233" t="s">
        <v>940</v>
      </c>
      <c r="H103" s="234">
        <v>6</v>
      </c>
      <c r="I103" s="235"/>
      <c r="J103" s="236">
        <f>ROUND(I103*H103,2)</f>
        <v>0</v>
      </c>
      <c r="K103" s="232" t="s">
        <v>19</v>
      </c>
      <c r="L103" s="237"/>
      <c r="M103" s="238" t="s">
        <v>19</v>
      </c>
      <c r="N103" s="23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494</v>
      </c>
      <c r="AT103" s="222" t="s">
        <v>846</v>
      </c>
      <c r="AU103" s="222" t="s">
        <v>112</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3754</v>
      </c>
    </row>
    <row r="104" s="2" customFormat="1" ht="14.4" customHeight="1">
      <c r="A104" s="36"/>
      <c r="B104" s="37"/>
      <c r="C104" s="230" t="s">
        <v>342</v>
      </c>
      <c r="D104" s="230" t="s">
        <v>846</v>
      </c>
      <c r="E104" s="231" t="s">
        <v>3755</v>
      </c>
      <c r="F104" s="232" t="s">
        <v>3756</v>
      </c>
      <c r="G104" s="233" t="s">
        <v>940</v>
      </c>
      <c r="H104" s="234">
        <v>168</v>
      </c>
      <c r="I104" s="235"/>
      <c r="J104" s="236">
        <f>ROUND(I104*H104,2)</f>
        <v>0</v>
      </c>
      <c r="K104" s="232" t="s">
        <v>19</v>
      </c>
      <c r="L104" s="237"/>
      <c r="M104" s="238" t="s">
        <v>19</v>
      </c>
      <c r="N104" s="23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494</v>
      </c>
      <c r="AT104" s="222" t="s">
        <v>846</v>
      </c>
      <c r="AU104" s="222" t="s">
        <v>112</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3757</v>
      </c>
    </row>
    <row r="105" s="2" customFormat="1" ht="24.15" customHeight="1">
      <c r="A105" s="36"/>
      <c r="B105" s="37"/>
      <c r="C105" s="211" t="s">
        <v>346</v>
      </c>
      <c r="D105" s="211" t="s">
        <v>308</v>
      </c>
      <c r="E105" s="212" t="s">
        <v>3758</v>
      </c>
      <c r="F105" s="213" t="s">
        <v>3738</v>
      </c>
      <c r="G105" s="214" t="s">
        <v>940</v>
      </c>
      <c r="H105" s="215">
        <v>94</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376</v>
      </c>
      <c r="AT105" s="222" t="s">
        <v>308</v>
      </c>
      <c r="AU105" s="222" t="s">
        <v>112</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3759</v>
      </c>
    </row>
    <row r="106" s="2" customFormat="1" ht="14.4" customHeight="1">
      <c r="A106" s="36"/>
      <c r="B106" s="37"/>
      <c r="C106" s="211" t="s">
        <v>354</v>
      </c>
      <c r="D106" s="211" t="s">
        <v>308</v>
      </c>
      <c r="E106" s="212" t="s">
        <v>3760</v>
      </c>
      <c r="F106" s="213" t="s">
        <v>3747</v>
      </c>
      <c r="G106" s="214" t="s">
        <v>940</v>
      </c>
      <c r="H106" s="215">
        <v>71</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376</v>
      </c>
      <c r="AT106" s="222" t="s">
        <v>308</v>
      </c>
      <c r="AU106" s="222" t="s">
        <v>112</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3761</v>
      </c>
    </row>
    <row r="107" s="2" customFormat="1" ht="14.4" customHeight="1">
      <c r="A107" s="36"/>
      <c r="B107" s="37"/>
      <c r="C107" s="211" t="s">
        <v>358</v>
      </c>
      <c r="D107" s="211" t="s">
        <v>308</v>
      </c>
      <c r="E107" s="212" t="s">
        <v>3762</v>
      </c>
      <c r="F107" s="213" t="s">
        <v>3750</v>
      </c>
      <c r="G107" s="214" t="s">
        <v>940</v>
      </c>
      <c r="H107" s="215">
        <v>7</v>
      </c>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112</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3763</v>
      </c>
    </row>
    <row r="108" s="2" customFormat="1" ht="14.4" customHeight="1">
      <c r="A108" s="36"/>
      <c r="B108" s="37"/>
      <c r="C108" s="211" t="s">
        <v>362</v>
      </c>
      <c r="D108" s="211" t="s">
        <v>308</v>
      </c>
      <c r="E108" s="212" t="s">
        <v>3764</v>
      </c>
      <c r="F108" s="213" t="s">
        <v>3753</v>
      </c>
      <c r="G108" s="214" t="s">
        <v>940</v>
      </c>
      <c r="H108" s="215">
        <v>6</v>
      </c>
      <c r="I108" s="216"/>
      <c r="J108" s="217">
        <f>ROUND(I108*H108,2)</f>
        <v>0</v>
      </c>
      <c r="K108" s="213" t="s">
        <v>19</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376</v>
      </c>
      <c r="AT108" s="222" t="s">
        <v>308</v>
      </c>
      <c r="AU108" s="222" t="s">
        <v>112</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3765</v>
      </c>
    </row>
    <row r="109" s="2" customFormat="1" ht="14.4" customHeight="1">
      <c r="A109" s="36"/>
      <c r="B109" s="37"/>
      <c r="C109" s="211" t="s">
        <v>367</v>
      </c>
      <c r="D109" s="211" t="s">
        <v>308</v>
      </c>
      <c r="E109" s="212" t="s">
        <v>3766</v>
      </c>
      <c r="F109" s="213" t="s">
        <v>3756</v>
      </c>
      <c r="G109" s="214" t="s">
        <v>940</v>
      </c>
      <c r="H109" s="215">
        <v>168</v>
      </c>
      <c r="I109" s="216"/>
      <c r="J109" s="217">
        <f>ROUND(I109*H109,2)</f>
        <v>0</v>
      </c>
      <c r="K109" s="213" t="s">
        <v>19</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376</v>
      </c>
      <c r="AT109" s="222" t="s">
        <v>308</v>
      </c>
      <c r="AU109" s="222" t="s">
        <v>112</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3767</v>
      </c>
    </row>
    <row r="110" s="2" customFormat="1" ht="14.4" customHeight="1">
      <c r="A110" s="36"/>
      <c r="B110" s="37"/>
      <c r="C110" s="211" t="s">
        <v>8</v>
      </c>
      <c r="D110" s="211" t="s">
        <v>308</v>
      </c>
      <c r="E110" s="212" t="s">
        <v>3768</v>
      </c>
      <c r="F110" s="213" t="s">
        <v>3769</v>
      </c>
      <c r="G110" s="214" t="s">
        <v>940</v>
      </c>
      <c r="H110" s="215">
        <v>94</v>
      </c>
      <c r="I110" s="216"/>
      <c r="J110" s="217">
        <f>ROUND(I110*H110,2)</f>
        <v>0</v>
      </c>
      <c r="K110" s="213" t="s">
        <v>19</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376</v>
      </c>
      <c r="AT110" s="222" t="s">
        <v>308</v>
      </c>
      <c r="AU110" s="222" t="s">
        <v>112</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3770</v>
      </c>
    </row>
    <row r="111" s="2" customFormat="1" ht="14.4" customHeight="1">
      <c r="A111" s="36"/>
      <c r="B111" s="37"/>
      <c r="C111" s="211" t="s">
        <v>376</v>
      </c>
      <c r="D111" s="211" t="s">
        <v>308</v>
      </c>
      <c r="E111" s="212" t="s">
        <v>3771</v>
      </c>
      <c r="F111" s="213" t="s">
        <v>3772</v>
      </c>
      <c r="G111" s="214" t="s">
        <v>940</v>
      </c>
      <c r="H111" s="215">
        <v>188</v>
      </c>
      <c r="I111" s="216"/>
      <c r="J111" s="217">
        <f>ROUND(I111*H111,2)</f>
        <v>0</v>
      </c>
      <c r="K111" s="213" t="s">
        <v>19</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376</v>
      </c>
      <c r="AT111" s="222" t="s">
        <v>308</v>
      </c>
      <c r="AU111" s="222" t="s">
        <v>112</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3773</v>
      </c>
    </row>
    <row r="112" s="2" customFormat="1" ht="14.4" customHeight="1">
      <c r="A112" s="36"/>
      <c r="B112" s="37"/>
      <c r="C112" s="211" t="s">
        <v>381</v>
      </c>
      <c r="D112" s="211" t="s">
        <v>308</v>
      </c>
      <c r="E112" s="212" t="s">
        <v>3774</v>
      </c>
      <c r="F112" s="213" t="s">
        <v>3775</v>
      </c>
      <c r="G112" s="214" t="s">
        <v>940</v>
      </c>
      <c r="H112" s="215">
        <v>15</v>
      </c>
      <c r="I112" s="216"/>
      <c r="J112" s="217">
        <f>ROUND(I112*H112,2)</f>
        <v>0</v>
      </c>
      <c r="K112" s="213" t="s">
        <v>19</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376</v>
      </c>
      <c r="AT112" s="222" t="s">
        <v>308</v>
      </c>
      <c r="AU112" s="222" t="s">
        <v>112</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3776</v>
      </c>
    </row>
    <row r="113" s="12" customFormat="1" ht="20.88" customHeight="1">
      <c r="A113" s="12"/>
      <c r="B113" s="195"/>
      <c r="C113" s="196"/>
      <c r="D113" s="197" t="s">
        <v>73</v>
      </c>
      <c r="E113" s="209" t="s">
        <v>3777</v>
      </c>
      <c r="F113" s="209" t="s">
        <v>3778</v>
      </c>
      <c r="G113" s="196"/>
      <c r="H113" s="196"/>
      <c r="I113" s="199"/>
      <c r="J113" s="210">
        <f>BK113</f>
        <v>0</v>
      </c>
      <c r="K113" s="196"/>
      <c r="L113" s="201"/>
      <c r="M113" s="202"/>
      <c r="N113" s="203"/>
      <c r="O113" s="203"/>
      <c r="P113" s="204">
        <f>SUM(P114:P123)</f>
        <v>0</v>
      </c>
      <c r="Q113" s="203"/>
      <c r="R113" s="204">
        <f>SUM(R114:R123)</f>
        <v>0</v>
      </c>
      <c r="S113" s="203"/>
      <c r="T113" s="205">
        <f>SUM(T114:T123)</f>
        <v>0</v>
      </c>
      <c r="U113" s="12"/>
      <c r="V113" s="12"/>
      <c r="W113" s="12"/>
      <c r="X113" s="12"/>
      <c r="Y113" s="12"/>
      <c r="Z113" s="12"/>
      <c r="AA113" s="12"/>
      <c r="AB113" s="12"/>
      <c r="AC113" s="12"/>
      <c r="AD113" s="12"/>
      <c r="AE113" s="12"/>
      <c r="AR113" s="206" t="s">
        <v>81</v>
      </c>
      <c r="AT113" s="207" t="s">
        <v>73</v>
      </c>
      <c r="AU113" s="207" t="s">
        <v>83</v>
      </c>
      <c r="AY113" s="206" t="s">
        <v>305</v>
      </c>
      <c r="BK113" s="208">
        <f>SUM(BK114:BK123)</f>
        <v>0</v>
      </c>
    </row>
    <row r="114" s="2" customFormat="1" ht="14.4" customHeight="1">
      <c r="A114" s="36"/>
      <c r="B114" s="37"/>
      <c r="C114" s="230" t="s">
        <v>385</v>
      </c>
      <c r="D114" s="230" t="s">
        <v>846</v>
      </c>
      <c r="E114" s="231" t="s">
        <v>3779</v>
      </c>
      <c r="F114" s="232" t="s">
        <v>3780</v>
      </c>
      <c r="G114" s="233" t="s">
        <v>365</v>
      </c>
      <c r="H114" s="234">
        <v>2320</v>
      </c>
      <c r="I114" s="235"/>
      <c r="J114" s="236">
        <f>ROUND(I114*H114,2)</f>
        <v>0</v>
      </c>
      <c r="K114" s="232" t="s">
        <v>19</v>
      </c>
      <c r="L114" s="237"/>
      <c r="M114" s="238" t="s">
        <v>19</v>
      </c>
      <c r="N114" s="23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494</v>
      </c>
      <c r="AT114" s="222" t="s">
        <v>846</v>
      </c>
      <c r="AU114" s="222" t="s">
        <v>112</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3781</v>
      </c>
    </row>
    <row r="115" s="2" customFormat="1" ht="14.4" customHeight="1">
      <c r="A115" s="36"/>
      <c r="B115" s="37"/>
      <c r="C115" s="230" t="s">
        <v>389</v>
      </c>
      <c r="D115" s="230" t="s">
        <v>846</v>
      </c>
      <c r="E115" s="231" t="s">
        <v>3782</v>
      </c>
      <c r="F115" s="232" t="s">
        <v>3783</v>
      </c>
      <c r="G115" s="233" t="s">
        <v>365</v>
      </c>
      <c r="H115" s="234">
        <v>655</v>
      </c>
      <c r="I115" s="235"/>
      <c r="J115" s="236">
        <f>ROUND(I115*H115,2)</f>
        <v>0</v>
      </c>
      <c r="K115" s="232" t="s">
        <v>19</v>
      </c>
      <c r="L115" s="237"/>
      <c r="M115" s="238" t="s">
        <v>19</v>
      </c>
      <c r="N115" s="23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494</v>
      </c>
      <c r="AT115" s="222" t="s">
        <v>846</v>
      </c>
      <c r="AU115" s="222" t="s">
        <v>112</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3784</v>
      </c>
    </row>
    <row r="116" s="2" customFormat="1" ht="14.4" customHeight="1">
      <c r="A116" s="36"/>
      <c r="B116" s="37"/>
      <c r="C116" s="230" t="s">
        <v>393</v>
      </c>
      <c r="D116" s="230" t="s">
        <v>846</v>
      </c>
      <c r="E116" s="231" t="s">
        <v>3785</v>
      </c>
      <c r="F116" s="232" t="s">
        <v>3786</v>
      </c>
      <c r="G116" s="233" t="s">
        <v>365</v>
      </c>
      <c r="H116" s="234">
        <v>200</v>
      </c>
      <c r="I116" s="235"/>
      <c r="J116" s="236">
        <f>ROUND(I116*H116,2)</f>
        <v>0</v>
      </c>
      <c r="K116" s="232" t="s">
        <v>19</v>
      </c>
      <c r="L116" s="237"/>
      <c r="M116" s="238" t="s">
        <v>19</v>
      </c>
      <c r="N116" s="23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494</v>
      </c>
      <c r="AT116" s="222" t="s">
        <v>846</v>
      </c>
      <c r="AU116" s="222" t="s">
        <v>112</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3787</v>
      </c>
    </row>
    <row r="117" s="2" customFormat="1" ht="14.4" customHeight="1">
      <c r="A117" s="36"/>
      <c r="B117" s="37"/>
      <c r="C117" s="230" t="s">
        <v>7</v>
      </c>
      <c r="D117" s="230" t="s">
        <v>846</v>
      </c>
      <c r="E117" s="231" t="s">
        <v>3788</v>
      </c>
      <c r="F117" s="232" t="s">
        <v>3789</v>
      </c>
      <c r="G117" s="233" t="s">
        <v>365</v>
      </c>
      <c r="H117" s="234">
        <v>200</v>
      </c>
      <c r="I117" s="235"/>
      <c r="J117" s="236">
        <f>ROUND(I117*H117,2)</f>
        <v>0</v>
      </c>
      <c r="K117" s="232" t="s">
        <v>19</v>
      </c>
      <c r="L117" s="237"/>
      <c r="M117" s="238" t="s">
        <v>19</v>
      </c>
      <c r="N117" s="23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494</v>
      </c>
      <c r="AT117" s="222" t="s">
        <v>846</v>
      </c>
      <c r="AU117" s="222" t="s">
        <v>112</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3790</v>
      </c>
    </row>
    <row r="118" s="2" customFormat="1" ht="14.4" customHeight="1">
      <c r="A118" s="36"/>
      <c r="B118" s="37"/>
      <c r="C118" s="230" t="s">
        <v>400</v>
      </c>
      <c r="D118" s="230" t="s">
        <v>846</v>
      </c>
      <c r="E118" s="231" t="s">
        <v>3791</v>
      </c>
      <c r="F118" s="232" t="s">
        <v>3792</v>
      </c>
      <c r="G118" s="233" t="s">
        <v>365</v>
      </c>
      <c r="H118" s="234">
        <v>1045</v>
      </c>
      <c r="I118" s="235"/>
      <c r="J118" s="236">
        <f>ROUND(I118*H118,2)</f>
        <v>0</v>
      </c>
      <c r="K118" s="232" t="s">
        <v>19</v>
      </c>
      <c r="L118" s="237"/>
      <c r="M118" s="238" t="s">
        <v>19</v>
      </c>
      <c r="N118" s="23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494</v>
      </c>
      <c r="AT118" s="222" t="s">
        <v>846</v>
      </c>
      <c r="AU118" s="222" t="s">
        <v>112</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3793</v>
      </c>
    </row>
    <row r="119" s="2" customFormat="1" ht="14.4" customHeight="1">
      <c r="A119" s="36"/>
      <c r="B119" s="37"/>
      <c r="C119" s="211" t="s">
        <v>404</v>
      </c>
      <c r="D119" s="211" t="s">
        <v>308</v>
      </c>
      <c r="E119" s="212" t="s">
        <v>3794</v>
      </c>
      <c r="F119" s="213" t="s">
        <v>3795</v>
      </c>
      <c r="G119" s="214" t="s">
        <v>365</v>
      </c>
      <c r="H119" s="215">
        <v>2320</v>
      </c>
      <c r="I119" s="216"/>
      <c r="J119" s="217">
        <f>ROUND(I119*H119,2)</f>
        <v>0</v>
      </c>
      <c r="K119" s="213" t="s">
        <v>19</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376</v>
      </c>
      <c r="AT119" s="222" t="s">
        <v>308</v>
      </c>
      <c r="AU119" s="222" t="s">
        <v>112</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3796</v>
      </c>
    </row>
    <row r="120" s="2" customFormat="1" ht="14.4" customHeight="1">
      <c r="A120" s="36"/>
      <c r="B120" s="37"/>
      <c r="C120" s="211" t="s">
        <v>412</v>
      </c>
      <c r="D120" s="211" t="s">
        <v>308</v>
      </c>
      <c r="E120" s="212" t="s">
        <v>3797</v>
      </c>
      <c r="F120" s="213" t="s">
        <v>3798</v>
      </c>
      <c r="G120" s="214" t="s">
        <v>365</v>
      </c>
      <c r="H120" s="215">
        <v>655</v>
      </c>
      <c r="I120" s="216"/>
      <c r="J120" s="217">
        <f>ROUND(I120*H120,2)</f>
        <v>0</v>
      </c>
      <c r="K120" s="213" t="s">
        <v>19</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376</v>
      </c>
      <c r="AT120" s="222" t="s">
        <v>308</v>
      </c>
      <c r="AU120" s="222" t="s">
        <v>112</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3799</v>
      </c>
    </row>
    <row r="121" s="2" customFormat="1" ht="14.4" customHeight="1">
      <c r="A121" s="36"/>
      <c r="B121" s="37"/>
      <c r="C121" s="211" t="s">
        <v>419</v>
      </c>
      <c r="D121" s="211" t="s">
        <v>308</v>
      </c>
      <c r="E121" s="212" t="s">
        <v>3800</v>
      </c>
      <c r="F121" s="213" t="s">
        <v>3801</v>
      </c>
      <c r="G121" s="214" t="s">
        <v>365</v>
      </c>
      <c r="H121" s="215">
        <v>200</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112</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3802</v>
      </c>
    </row>
    <row r="122" s="2" customFormat="1" ht="14.4" customHeight="1">
      <c r="A122" s="36"/>
      <c r="B122" s="37"/>
      <c r="C122" s="211" t="s">
        <v>425</v>
      </c>
      <c r="D122" s="211" t="s">
        <v>308</v>
      </c>
      <c r="E122" s="212" t="s">
        <v>3803</v>
      </c>
      <c r="F122" s="213" t="s">
        <v>3804</v>
      </c>
      <c r="G122" s="214" t="s">
        <v>365</v>
      </c>
      <c r="H122" s="215">
        <v>200</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112</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3805</v>
      </c>
    </row>
    <row r="123" s="2" customFormat="1" ht="14.4" customHeight="1">
      <c r="A123" s="36"/>
      <c r="B123" s="37"/>
      <c r="C123" s="211" t="s">
        <v>480</v>
      </c>
      <c r="D123" s="211" t="s">
        <v>308</v>
      </c>
      <c r="E123" s="212" t="s">
        <v>3806</v>
      </c>
      <c r="F123" s="213" t="s">
        <v>3807</v>
      </c>
      <c r="G123" s="214" t="s">
        <v>365</v>
      </c>
      <c r="H123" s="215">
        <v>1045</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376</v>
      </c>
      <c r="AT123" s="222" t="s">
        <v>308</v>
      </c>
      <c r="AU123" s="222" t="s">
        <v>112</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3808</v>
      </c>
    </row>
    <row r="124" s="12" customFormat="1" ht="20.88" customHeight="1">
      <c r="A124" s="12"/>
      <c r="B124" s="195"/>
      <c r="C124" s="196"/>
      <c r="D124" s="197" t="s">
        <v>73</v>
      </c>
      <c r="E124" s="209" t="s">
        <v>3809</v>
      </c>
      <c r="F124" s="209" t="s">
        <v>3810</v>
      </c>
      <c r="G124" s="196"/>
      <c r="H124" s="196"/>
      <c r="I124" s="199"/>
      <c r="J124" s="210">
        <f>BK124</f>
        <v>0</v>
      </c>
      <c r="K124" s="196"/>
      <c r="L124" s="201"/>
      <c r="M124" s="202"/>
      <c r="N124" s="203"/>
      <c r="O124" s="203"/>
      <c r="P124" s="204">
        <f>SUM(P125:P129)</f>
        <v>0</v>
      </c>
      <c r="Q124" s="203"/>
      <c r="R124" s="204">
        <f>SUM(R125:R129)</f>
        <v>0</v>
      </c>
      <c r="S124" s="203"/>
      <c r="T124" s="205">
        <f>SUM(T125:T129)</f>
        <v>0</v>
      </c>
      <c r="U124" s="12"/>
      <c r="V124" s="12"/>
      <c r="W124" s="12"/>
      <c r="X124" s="12"/>
      <c r="Y124" s="12"/>
      <c r="Z124" s="12"/>
      <c r="AA124" s="12"/>
      <c r="AB124" s="12"/>
      <c r="AC124" s="12"/>
      <c r="AD124" s="12"/>
      <c r="AE124" s="12"/>
      <c r="AR124" s="206" t="s">
        <v>81</v>
      </c>
      <c r="AT124" s="207" t="s">
        <v>73</v>
      </c>
      <c r="AU124" s="207" t="s">
        <v>83</v>
      </c>
      <c r="AY124" s="206" t="s">
        <v>305</v>
      </c>
      <c r="BK124" s="208">
        <f>SUM(BK125:BK129)</f>
        <v>0</v>
      </c>
    </row>
    <row r="125" s="2" customFormat="1" ht="14.4" customHeight="1">
      <c r="A125" s="36"/>
      <c r="B125" s="37"/>
      <c r="C125" s="230" t="s">
        <v>482</v>
      </c>
      <c r="D125" s="230" t="s">
        <v>846</v>
      </c>
      <c r="E125" s="231" t="s">
        <v>3811</v>
      </c>
      <c r="F125" s="232" t="s">
        <v>3812</v>
      </c>
      <c r="G125" s="233" t="s">
        <v>365</v>
      </c>
      <c r="H125" s="234">
        <v>450</v>
      </c>
      <c r="I125" s="235"/>
      <c r="J125" s="236">
        <f>ROUND(I125*H125,2)</f>
        <v>0</v>
      </c>
      <c r="K125" s="232" t="s">
        <v>19</v>
      </c>
      <c r="L125" s="237"/>
      <c r="M125" s="238" t="s">
        <v>19</v>
      </c>
      <c r="N125" s="23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494</v>
      </c>
      <c r="AT125" s="222" t="s">
        <v>846</v>
      </c>
      <c r="AU125" s="222" t="s">
        <v>112</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3813</v>
      </c>
    </row>
    <row r="126" s="2" customFormat="1" ht="14.4" customHeight="1">
      <c r="A126" s="36"/>
      <c r="B126" s="37"/>
      <c r="C126" s="230" t="s">
        <v>486</v>
      </c>
      <c r="D126" s="230" t="s">
        <v>846</v>
      </c>
      <c r="E126" s="231" t="s">
        <v>3814</v>
      </c>
      <c r="F126" s="232" t="s">
        <v>3815</v>
      </c>
      <c r="G126" s="233" t="s">
        <v>940</v>
      </c>
      <c r="H126" s="234">
        <v>188</v>
      </c>
      <c r="I126" s="235"/>
      <c r="J126" s="236">
        <f>ROUND(I126*H126,2)</f>
        <v>0</v>
      </c>
      <c r="K126" s="232" t="s">
        <v>19</v>
      </c>
      <c r="L126" s="237"/>
      <c r="M126" s="238" t="s">
        <v>19</v>
      </c>
      <c r="N126" s="23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494</v>
      </c>
      <c r="AT126" s="222" t="s">
        <v>846</v>
      </c>
      <c r="AU126" s="222" t="s">
        <v>112</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3816</v>
      </c>
    </row>
    <row r="127" s="2" customFormat="1" ht="14.4" customHeight="1">
      <c r="A127" s="36"/>
      <c r="B127" s="37"/>
      <c r="C127" s="230" t="s">
        <v>488</v>
      </c>
      <c r="D127" s="230" t="s">
        <v>846</v>
      </c>
      <c r="E127" s="231" t="s">
        <v>3817</v>
      </c>
      <c r="F127" s="232" t="s">
        <v>3818</v>
      </c>
      <c r="G127" s="233" t="s">
        <v>940</v>
      </c>
      <c r="H127" s="234">
        <v>1</v>
      </c>
      <c r="I127" s="235"/>
      <c r="J127" s="236">
        <f>ROUND(I127*H127,2)</f>
        <v>0</v>
      </c>
      <c r="K127" s="232" t="s">
        <v>19</v>
      </c>
      <c r="L127" s="237"/>
      <c r="M127" s="238" t="s">
        <v>19</v>
      </c>
      <c r="N127" s="23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494</v>
      </c>
      <c r="AT127" s="222" t="s">
        <v>846</v>
      </c>
      <c r="AU127" s="222" t="s">
        <v>112</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3819</v>
      </c>
    </row>
    <row r="128" s="2" customFormat="1" ht="14.4" customHeight="1">
      <c r="A128" s="36"/>
      <c r="B128" s="37"/>
      <c r="C128" s="211" t="s">
        <v>490</v>
      </c>
      <c r="D128" s="211" t="s">
        <v>308</v>
      </c>
      <c r="E128" s="212" t="s">
        <v>3820</v>
      </c>
      <c r="F128" s="213" t="s">
        <v>3812</v>
      </c>
      <c r="G128" s="214" t="s">
        <v>365</v>
      </c>
      <c r="H128" s="215">
        <v>450</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376</v>
      </c>
      <c r="AT128" s="222" t="s">
        <v>308</v>
      </c>
      <c r="AU128" s="222" t="s">
        <v>112</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3821</v>
      </c>
    </row>
    <row r="129" s="2" customFormat="1" ht="14.4" customHeight="1">
      <c r="A129" s="36"/>
      <c r="B129" s="37"/>
      <c r="C129" s="211" t="s">
        <v>494</v>
      </c>
      <c r="D129" s="211" t="s">
        <v>308</v>
      </c>
      <c r="E129" s="212" t="s">
        <v>3822</v>
      </c>
      <c r="F129" s="213" t="s">
        <v>3815</v>
      </c>
      <c r="G129" s="214" t="s">
        <v>940</v>
      </c>
      <c r="H129" s="215">
        <v>188</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376</v>
      </c>
      <c r="AT129" s="222" t="s">
        <v>308</v>
      </c>
      <c r="AU129" s="222" t="s">
        <v>112</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3823</v>
      </c>
    </row>
    <row r="130" s="12" customFormat="1" ht="20.88" customHeight="1">
      <c r="A130" s="12"/>
      <c r="B130" s="195"/>
      <c r="C130" s="196"/>
      <c r="D130" s="197" t="s">
        <v>73</v>
      </c>
      <c r="E130" s="209" t="s">
        <v>3824</v>
      </c>
      <c r="F130" s="209" t="s">
        <v>2703</v>
      </c>
      <c r="G130" s="196"/>
      <c r="H130" s="196"/>
      <c r="I130" s="199"/>
      <c r="J130" s="210">
        <f>BK130</f>
        <v>0</v>
      </c>
      <c r="K130" s="196"/>
      <c r="L130" s="201"/>
      <c r="M130" s="202"/>
      <c r="N130" s="203"/>
      <c r="O130" s="203"/>
      <c r="P130" s="204">
        <f>SUM(P131:P138)</f>
        <v>0</v>
      </c>
      <c r="Q130" s="203"/>
      <c r="R130" s="204">
        <f>SUM(R131:R138)</f>
        <v>0</v>
      </c>
      <c r="S130" s="203"/>
      <c r="T130" s="205">
        <f>SUM(T131:T138)</f>
        <v>0</v>
      </c>
      <c r="U130" s="12"/>
      <c r="V130" s="12"/>
      <c r="W130" s="12"/>
      <c r="X130" s="12"/>
      <c r="Y130" s="12"/>
      <c r="Z130" s="12"/>
      <c r="AA130" s="12"/>
      <c r="AB130" s="12"/>
      <c r="AC130" s="12"/>
      <c r="AD130" s="12"/>
      <c r="AE130" s="12"/>
      <c r="AR130" s="206" t="s">
        <v>81</v>
      </c>
      <c r="AT130" s="207" t="s">
        <v>73</v>
      </c>
      <c r="AU130" s="207" t="s">
        <v>83</v>
      </c>
      <c r="AY130" s="206" t="s">
        <v>305</v>
      </c>
      <c r="BK130" s="208">
        <f>SUM(BK131:BK138)</f>
        <v>0</v>
      </c>
    </row>
    <row r="131" s="2" customFormat="1" ht="14.4" customHeight="1">
      <c r="A131" s="36"/>
      <c r="B131" s="37"/>
      <c r="C131" s="230" t="s">
        <v>498</v>
      </c>
      <c r="D131" s="230" t="s">
        <v>846</v>
      </c>
      <c r="E131" s="231" t="s">
        <v>3825</v>
      </c>
      <c r="F131" s="232" t="s">
        <v>3826</v>
      </c>
      <c r="G131" s="233" t="s">
        <v>940</v>
      </c>
      <c r="H131" s="234">
        <v>1</v>
      </c>
      <c r="I131" s="235"/>
      <c r="J131" s="236">
        <f>ROUND(I131*H131,2)</f>
        <v>0</v>
      </c>
      <c r="K131" s="232" t="s">
        <v>19</v>
      </c>
      <c r="L131" s="237"/>
      <c r="M131" s="238" t="s">
        <v>19</v>
      </c>
      <c r="N131" s="23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494</v>
      </c>
      <c r="AT131" s="222" t="s">
        <v>846</v>
      </c>
      <c r="AU131" s="222" t="s">
        <v>112</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3827</v>
      </c>
    </row>
    <row r="132" s="2" customFormat="1" ht="14.4" customHeight="1">
      <c r="A132" s="36"/>
      <c r="B132" s="37"/>
      <c r="C132" s="230" t="s">
        <v>500</v>
      </c>
      <c r="D132" s="230" t="s">
        <v>846</v>
      </c>
      <c r="E132" s="231" t="s">
        <v>3828</v>
      </c>
      <c r="F132" s="232" t="s">
        <v>3173</v>
      </c>
      <c r="G132" s="233" t="s">
        <v>940</v>
      </c>
      <c r="H132" s="234">
        <v>1</v>
      </c>
      <c r="I132" s="235"/>
      <c r="J132" s="236">
        <f>ROUND(I132*H132,2)</f>
        <v>0</v>
      </c>
      <c r="K132" s="232" t="s">
        <v>19</v>
      </c>
      <c r="L132" s="237"/>
      <c r="M132" s="238" t="s">
        <v>19</v>
      </c>
      <c r="N132" s="23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494</v>
      </c>
      <c r="AT132" s="222" t="s">
        <v>846</v>
      </c>
      <c r="AU132" s="222" t="s">
        <v>112</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3829</v>
      </c>
    </row>
    <row r="133" s="2" customFormat="1" ht="14.4" customHeight="1">
      <c r="A133" s="36"/>
      <c r="B133" s="37"/>
      <c r="C133" s="230" t="s">
        <v>504</v>
      </c>
      <c r="D133" s="230" t="s">
        <v>846</v>
      </c>
      <c r="E133" s="231" t="s">
        <v>3830</v>
      </c>
      <c r="F133" s="232" t="s">
        <v>3831</v>
      </c>
      <c r="G133" s="233" t="s">
        <v>940</v>
      </c>
      <c r="H133" s="234">
        <v>1</v>
      </c>
      <c r="I133" s="235"/>
      <c r="J133" s="236">
        <f>ROUND(I133*H133,2)</f>
        <v>0</v>
      </c>
      <c r="K133" s="232" t="s">
        <v>19</v>
      </c>
      <c r="L133" s="237"/>
      <c r="M133" s="238" t="s">
        <v>19</v>
      </c>
      <c r="N133" s="23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494</v>
      </c>
      <c r="AT133" s="222" t="s">
        <v>846</v>
      </c>
      <c r="AU133" s="222" t="s">
        <v>112</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3832</v>
      </c>
    </row>
    <row r="134" s="2" customFormat="1" ht="14.4" customHeight="1">
      <c r="A134" s="36"/>
      <c r="B134" s="37"/>
      <c r="C134" s="230" t="s">
        <v>508</v>
      </c>
      <c r="D134" s="230" t="s">
        <v>846</v>
      </c>
      <c r="E134" s="231" t="s">
        <v>3833</v>
      </c>
      <c r="F134" s="232" t="s">
        <v>3676</v>
      </c>
      <c r="G134" s="233" t="s">
        <v>709</v>
      </c>
      <c r="H134" s="234">
        <v>10</v>
      </c>
      <c r="I134" s="235"/>
      <c r="J134" s="236">
        <f>ROUND(I134*H134,2)</f>
        <v>0</v>
      </c>
      <c r="K134" s="232" t="s">
        <v>19</v>
      </c>
      <c r="L134" s="237"/>
      <c r="M134" s="238" t="s">
        <v>19</v>
      </c>
      <c r="N134" s="23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494</v>
      </c>
      <c r="AT134" s="222" t="s">
        <v>846</v>
      </c>
      <c r="AU134" s="222" t="s">
        <v>112</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3834</v>
      </c>
    </row>
    <row r="135" s="2" customFormat="1" ht="14.4" customHeight="1">
      <c r="A135" s="36"/>
      <c r="B135" s="37"/>
      <c r="C135" s="230" t="s">
        <v>512</v>
      </c>
      <c r="D135" s="230" t="s">
        <v>846</v>
      </c>
      <c r="E135" s="231" t="s">
        <v>3835</v>
      </c>
      <c r="F135" s="232" t="s">
        <v>3836</v>
      </c>
      <c r="G135" s="233" t="s">
        <v>709</v>
      </c>
      <c r="H135" s="234">
        <v>36</v>
      </c>
      <c r="I135" s="235"/>
      <c r="J135" s="236">
        <f>ROUND(I135*H135,2)</f>
        <v>0</v>
      </c>
      <c r="K135" s="232" t="s">
        <v>19</v>
      </c>
      <c r="L135" s="237"/>
      <c r="M135" s="238" t="s">
        <v>19</v>
      </c>
      <c r="N135" s="23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494</v>
      </c>
      <c r="AT135" s="222" t="s">
        <v>846</v>
      </c>
      <c r="AU135" s="222" t="s">
        <v>112</v>
      </c>
      <c r="AY135" s="15" t="s">
        <v>305</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376</v>
      </c>
      <c r="BM135" s="222" t="s">
        <v>3837</v>
      </c>
    </row>
    <row r="136" s="2" customFormat="1" ht="14.4" customHeight="1">
      <c r="A136" s="36"/>
      <c r="B136" s="37"/>
      <c r="C136" s="230" t="s">
        <v>516</v>
      </c>
      <c r="D136" s="230" t="s">
        <v>846</v>
      </c>
      <c r="E136" s="231" t="s">
        <v>3838</v>
      </c>
      <c r="F136" s="232" t="s">
        <v>3839</v>
      </c>
      <c r="G136" s="233" t="s">
        <v>940</v>
      </c>
      <c r="H136" s="234">
        <v>1</v>
      </c>
      <c r="I136" s="235"/>
      <c r="J136" s="236">
        <f>ROUND(I136*H136,2)</f>
        <v>0</v>
      </c>
      <c r="K136" s="232" t="s">
        <v>19</v>
      </c>
      <c r="L136" s="237"/>
      <c r="M136" s="238" t="s">
        <v>19</v>
      </c>
      <c r="N136" s="23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494</v>
      </c>
      <c r="AT136" s="222" t="s">
        <v>846</v>
      </c>
      <c r="AU136" s="222" t="s">
        <v>112</v>
      </c>
      <c r="AY136" s="15" t="s">
        <v>305</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376</v>
      </c>
      <c r="BM136" s="222" t="s">
        <v>3840</v>
      </c>
    </row>
    <row r="137" s="2" customFormat="1" ht="14.4" customHeight="1">
      <c r="A137" s="36"/>
      <c r="B137" s="37"/>
      <c r="C137" s="230" t="s">
        <v>520</v>
      </c>
      <c r="D137" s="230" t="s">
        <v>846</v>
      </c>
      <c r="E137" s="231" t="s">
        <v>3841</v>
      </c>
      <c r="F137" s="232" t="s">
        <v>3842</v>
      </c>
      <c r="G137" s="233" t="s">
        <v>940</v>
      </c>
      <c r="H137" s="234">
        <v>1</v>
      </c>
      <c r="I137" s="235"/>
      <c r="J137" s="236">
        <f>ROUND(I137*H137,2)</f>
        <v>0</v>
      </c>
      <c r="K137" s="232" t="s">
        <v>19</v>
      </c>
      <c r="L137" s="237"/>
      <c r="M137" s="238" t="s">
        <v>19</v>
      </c>
      <c r="N137" s="23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494</v>
      </c>
      <c r="AT137" s="222" t="s">
        <v>846</v>
      </c>
      <c r="AU137" s="222" t="s">
        <v>112</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376</v>
      </c>
      <c r="BM137" s="222" t="s">
        <v>3843</v>
      </c>
    </row>
    <row r="138" s="2" customFormat="1" ht="14.4" customHeight="1">
      <c r="A138" s="36"/>
      <c r="B138" s="37"/>
      <c r="C138" s="230" t="s">
        <v>524</v>
      </c>
      <c r="D138" s="230" t="s">
        <v>846</v>
      </c>
      <c r="E138" s="231" t="s">
        <v>3844</v>
      </c>
      <c r="F138" s="232" t="s">
        <v>3845</v>
      </c>
      <c r="G138" s="233" t="s">
        <v>709</v>
      </c>
      <c r="H138" s="234">
        <v>35</v>
      </c>
      <c r="I138" s="235"/>
      <c r="J138" s="236">
        <f>ROUND(I138*H138,2)</f>
        <v>0</v>
      </c>
      <c r="K138" s="232" t="s">
        <v>19</v>
      </c>
      <c r="L138" s="237"/>
      <c r="M138" s="241" t="s">
        <v>19</v>
      </c>
      <c r="N138" s="242" t="s">
        <v>45</v>
      </c>
      <c r="O138" s="226"/>
      <c r="P138" s="227">
        <f>O138*H138</f>
        <v>0</v>
      </c>
      <c r="Q138" s="227">
        <v>0</v>
      </c>
      <c r="R138" s="227">
        <f>Q138*H138</f>
        <v>0</v>
      </c>
      <c r="S138" s="227">
        <v>0</v>
      </c>
      <c r="T138" s="228">
        <f>S138*H138</f>
        <v>0</v>
      </c>
      <c r="U138" s="36"/>
      <c r="V138" s="36"/>
      <c r="W138" s="36"/>
      <c r="X138" s="36"/>
      <c r="Y138" s="36"/>
      <c r="Z138" s="36"/>
      <c r="AA138" s="36"/>
      <c r="AB138" s="36"/>
      <c r="AC138" s="36"/>
      <c r="AD138" s="36"/>
      <c r="AE138" s="36"/>
      <c r="AR138" s="222" t="s">
        <v>494</v>
      </c>
      <c r="AT138" s="222" t="s">
        <v>846</v>
      </c>
      <c r="AU138" s="222" t="s">
        <v>112</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376</v>
      </c>
      <c r="BM138" s="222" t="s">
        <v>3846</v>
      </c>
    </row>
    <row r="139" s="2" customFormat="1" ht="6.96" customHeight="1">
      <c r="A139" s="36"/>
      <c r="B139" s="57"/>
      <c r="C139" s="58"/>
      <c r="D139" s="58"/>
      <c r="E139" s="58"/>
      <c r="F139" s="58"/>
      <c r="G139" s="58"/>
      <c r="H139" s="58"/>
      <c r="I139" s="58"/>
      <c r="J139" s="58"/>
      <c r="K139" s="58"/>
      <c r="L139" s="42"/>
      <c r="M139" s="36"/>
      <c r="O139" s="36"/>
      <c r="P139" s="36"/>
      <c r="Q139" s="36"/>
      <c r="R139" s="36"/>
      <c r="S139" s="36"/>
      <c r="T139" s="36"/>
      <c r="U139" s="36"/>
      <c r="V139" s="36"/>
      <c r="W139" s="36"/>
      <c r="X139" s="36"/>
      <c r="Y139" s="36"/>
      <c r="Z139" s="36"/>
      <c r="AA139" s="36"/>
      <c r="AB139" s="36"/>
      <c r="AC139" s="36"/>
      <c r="AD139" s="36"/>
      <c r="AE139" s="36"/>
    </row>
  </sheetData>
  <sheetProtection sheet="1" autoFilter="0" formatColumns="0" formatRows="0" objects="1" scenarios="1" spinCount="100000" saltValue="haqsArfZiYWzryvB65CG2n879F308fv956kqSdrES5x1IXk4jujNPEnYZ6mQVcFUy7paPHqyIpCacGt90PToLg==" hashValue="pOUoxbk9VzxRDHub8NP+P3pqoBbD52eh8M59ZKUamo/O1ZUcpO5fmgzAVzAQIF5HM8xVV7XVwsP0Y9OgIKIc3g==" algorithmName="SHA-512" password="CC35"/>
  <autoFilter ref="C91:K138"/>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248</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2359</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3847</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ROUND(J90,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ROUND((SUM(BE90:BE112)),  2)</f>
        <v>0</v>
      </c>
      <c r="G35" s="36"/>
      <c r="H35" s="36"/>
      <c r="I35" s="156">
        <v>0.20999999999999999</v>
      </c>
      <c r="J35" s="155">
        <f>ROUND(((SUM(BE90:BE112))*I35),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ROUND((SUM(BF90:BF112)),  2)</f>
        <v>0</v>
      </c>
      <c r="G36" s="36"/>
      <c r="H36" s="36"/>
      <c r="I36" s="156">
        <v>0.14999999999999999</v>
      </c>
      <c r="J36" s="155">
        <f>ROUND(((SUM(BF90:BF112))*I36),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ROUND((SUM(BG90:BG112)),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ROUND((SUM(BH90:BH112)),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ROUND((SUM(BI90:BI112)),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2359</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2020-019-04-09 - TPS -1.4.7.- Slaboproud - CCTV </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J90</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J91</f>
        <v>0</v>
      </c>
      <c r="K64" s="174"/>
      <c r="L64" s="178"/>
      <c r="S64" s="9"/>
      <c r="T64" s="9"/>
      <c r="U64" s="9"/>
      <c r="V64" s="9"/>
      <c r="W64" s="9"/>
      <c r="X64" s="9"/>
      <c r="Y64" s="9"/>
      <c r="Z64" s="9"/>
      <c r="AA64" s="9"/>
      <c r="AB64" s="9"/>
      <c r="AC64" s="9"/>
      <c r="AD64" s="9"/>
      <c r="AE64" s="9"/>
    </row>
    <row r="65" s="10" customFormat="1" ht="19.92" customHeight="1">
      <c r="A65" s="10"/>
      <c r="B65" s="179"/>
      <c r="C65" s="123"/>
      <c r="D65" s="180" t="s">
        <v>3848</v>
      </c>
      <c r="E65" s="181"/>
      <c r="F65" s="181"/>
      <c r="G65" s="181"/>
      <c r="H65" s="181"/>
      <c r="I65" s="181"/>
      <c r="J65" s="182">
        <f>J92</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3849</v>
      </c>
      <c r="E66" s="181"/>
      <c r="F66" s="181"/>
      <c r="G66" s="181"/>
      <c r="H66" s="181"/>
      <c r="I66" s="181"/>
      <c r="J66" s="182">
        <f>J96</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3850</v>
      </c>
      <c r="E67" s="181"/>
      <c r="F67" s="181"/>
      <c r="G67" s="181"/>
      <c r="H67" s="181"/>
      <c r="I67" s="181"/>
      <c r="J67" s="182">
        <f>J99</f>
        <v>0</v>
      </c>
      <c r="K67" s="123"/>
      <c r="L67" s="183"/>
      <c r="S67" s="10"/>
      <c r="T67" s="10"/>
      <c r="U67" s="10"/>
      <c r="V67" s="10"/>
      <c r="W67" s="10"/>
      <c r="X67" s="10"/>
      <c r="Y67" s="10"/>
      <c r="Z67" s="10"/>
      <c r="AA67" s="10"/>
      <c r="AB67" s="10"/>
      <c r="AC67" s="10"/>
      <c r="AD67" s="10"/>
      <c r="AE67" s="10"/>
    </row>
    <row r="68" s="9" customFormat="1" ht="24.96" customHeight="1">
      <c r="A68" s="9"/>
      <c r="B68" s="173"/>
      <c r="C68" s="174"/>
      <c r="D68" s="175" t="s">
        <v>666</v>
      </c>
      <c r="E68" s="176"/>
      <c r="F68" s="176"/>
      <c r="G68" s="176"/>
      <c r="H68" s="176"/>
      <c r="I68" s="176"/>
      <c r="J68" s="177">
        <f>J111</f>
        <v>0</v>
      </c>
      <c r="K68" s="174"/>
      <c r="L68" s="178"/>
      <c r="S68" s="9"/>
      <c r="T68" s="9"/>
      <c r="U68" s="9"/>
      <c r="V68" s="9"/>
      <c r="W68" s="9"/>
      <c r="X68" s="9"/>
      <c r="Y68" s="9"/>
      <c r="Z68" s="9"/>
      <c r="AA68" s="9"/>
      <c r="AB68" s="9"/>
      <c r="AC68" s="9"/>
      <c r="AD68" s="9"/>
      <c r="AE68" s="9"/>
    </row>
    <row r="69" s="2" customFormat="1" ht="21.84" customHeight="1">
      <c r="A69" s="36"/>
      <c r="B69" s="37"/>
      <c r="C69" s="38"/>
      <c r="D69" s="38"/>
      <c r="E69" s="38"/>
      <c r="F69" s="38"/>
      <c r="G69" s="38"/>
      <c r="H69" s="38"/>
      <c r="I69" s="38"/>
      <c r="J69" s="38"/>
      <c r="K69" s="38"/>
      <c r="L69" s="143"/>
      <c r="S69" s="36"/>
      <c r="T69" s="36"/>
      <c r="U69" s="36"/>
      <c r="V69" s="36"/>
      <c r="W69" s="36"/>
      <c r="X69" s="36"/>
      <c r="Y69" s="36"/>
      <c r="Z69" s="36"/>
      <c r="AA69" s="36"/>
      <c r="AB69" s="36"/>
      <c r="AC69" s="36"/>
      <c r="AD69" s="36"/>
      <c r="AE69" s="36"/>
    </row>
    <row r="70" s="2" customFormat="1" ht="6.96" customHeight="1">
      <c r="A70" s="36"/>
      <c r="B70" s="57"/>
      <c r="C70" s="58"/>
      <c r="D70" s="58"/>
      <c r="E70" s="58"/>
      <c r="F70" s="58"/>
      <c r="G70" s="58"/>
      <c r="H70" s="58"/>
      <c r="I70" s="58"/>
      <c r="J70" s="58"/>
      <c r="K70" s="58"/>
      <c r="L70" s="143"/>
      <c r="S70" s="36"/>
      <c r="T70" s="36"/>
      <c r="U70" s="36"/>
      <c r="V70" s="36"/>
      <c r="W70" s="36"/>
      <c r="X70" s="36"/>
      <c r="Y70" s="36"/>
      <c r="Z70" s="36"/>
      <c r="AA70" s="36"/>
      <c r="AB70" s="36"/>
      <c r="AC70" s="36"/>
      <c r="AD70" s="36"/>
      <c r="AE70" s="36"/>
    </row>
    <row r="74" s="2" customFormat="1" ht="6.96" customHeight="1">
      <c r="A74" s="36"/>
      <c r="B74" s="59"/>
      <c r="C74" s="60"/>
      <c r="D74" s="60"/>
      <c r="E74" s="60"/>
      <c r="F74" s="60"/>
      <c r="G74" s="60"/>
      <c r="H74" s="60"/>
      <c r="I74" s="60"/>
      <c r="J74" s="60"/>
      <c r="K74" s="60"/>
      <c r="L74" s="143"/>
      <c r="S74" s="36"/>
      <c r="T74" s="36"/>
      <c r="U74" s="36"/>
      <c r="V74" s="36"/>
      <c r="W74" s="36"/>
      <c r="X74" s="36"/>
      <c r="Y74" s="36"/>
      <c r="Z74" s="36"/>
      <c r="AA74" s="36"/>
      <c r="AB74" s="36"/>
      <c r="AC74" s="36"/>
      <c r="AD74" s="36"/>
      <c r="AE74" s="36"/>
    </row>
    <row r="75" s="2" customFormat="1" ht="24.96" customHeight="1">
      <c r="A75" s="36"/>
      <c r="B75" s="37"/>
      <c r="C75" s="21" t="s">
        <v>290</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12" customHeight="1">
      <c r="A77" s="36"/>
      <c r="B77" s="37"/>
      <c r="C77" s="30" t="s">
        <v>16</v>
      </c>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16.5" customHeight="1">
      <c r="A78" s="36"/>
      <c r="B78" s="37"/>
      <c r="C78" s="38"/>
      <c r="D78" s="38"/>
      <c r="E78" s="168" t="str">
        <f>E7</f>
        <v>Stavební úpravy a přístavba objektu FLD-3.etapa</v>
      </c>
      <c r="F78" s="30"/>
      <c r="G78" s="30"/>
      <c r="H78" s="30"/>
      <c r="I78" s="38"/>
      <c r="J78" s="38"/>
      <c r="K78" s="38"/>
      <c r="L78" s="143"/>
      <c r="S78" s="36"/>
      <c r="T78" s="36"/>
      <c r="U78" s="36"/>
      <c r="V78" s="36"/>
      <c r="W78" s="36"/>
      <c r="X78" s="36"/>
      <c r="Y78" s="36"/>
      <c r="Z78" s="36"/>
      <c r="AA78" s="36"/>
      <c r="AB78" s="36"/>
      <c r="AC78" s="36"/>
      <c r="AD78" s="36"/>
      <c r="AE78" s="36"/>
    </row>
    <row r="79" s="1" customFormat="1" ht="12" customHeight="1">
      <c r="B79" s="19"/>
      <c r="C79" s="30" t="s">
        <v>271</v>
      </c>
      <c r="D79" s="20"/>
      <c r="E79" s="20"/>
      <c r="F79" s="20"/>
      <c r="G79" s="20"/>
      <c r="H79" s="20"/>
      <c r="I79" s="20"/>
      <c r="J79" s="20"/>
      <c r="K79" s="20"/>
      <c r="L79" s="18"/>
    </row>
    <row r="80" s="2" customFormat="1" ht="16.5" customHeight="1">
      <c r="A80" s="36"/>
      <c r="B80" s="37"/>
      <c r="C80" s="38"/>
      <c r="D80" s="38"/>
      <c r="E80" s="168" t="s">
        <v>2359</v>
      </c>
      <c r="F80" s="38"/>
      <c r="G80" s="38"/>
      <c r="H80" s="38"/>
      <c r="I80" s="38"/>
      <c r="J80" s="38"/>
      <c r="K80" s="38"/>
      <c r="L80" s="143"/>
      <c r="S80" s="36"/>
      <c r="T80" s="36"/>
      <c r="U80" s="36"/>
      <c r="V80" s="36"/>
      <c r="W80" s="36"/>
      <c r="X80" s="36"/>
      <c r="Y80" s="36"/>
      <c r="Z80" s="36"/>
      <c r="AA80" s="36"/>
      <c r="AB80" s="36"/>
      <c r="AC80" s="36"/>
      <c r="AD80" s="36"/>
      <c r="AE80" s="36"/>
    </row>
    <row r="81" s="2" customFormat="1" ht="12" customHeight="1">
      <c r="A81" s="36"/>
      <c r="B81" s="37"/>
      <c r="C81" s="30" t="s">
        <v>273</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6.5" customHeight="1">
      <c r="A82" s="36"/>
      <c r="B82" s="37"/>
      <c r="C82" s="38"/>
      <c r="D82" s="38"/>
      <c r="E82" s="67" t="str">
        <f>E11</f>
        <v xml:space="preserve">2020-019-04-09 - TPS -1.4.7.- Slaboproud - CCTV </v>
      </c>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21</v>
      </c>
      <c r="D84" s="38"/>
      <c r="E84" s="38"/>
      <c r="F84" s="25" t="str">
        <f>F14</f>
        <v xml:space="preserve">KAMÝCKÁ 1176, PRAHA - SUCHDOL </v>
      </c>
      <c r="G84" s="38"/>
      <c r="H84" s="38"/>
      <c r="I84" s="30" t="s">
        <v>23</v>
      </c>
      <c r="J84" s="70" t="str">
        <f>IF(J14="","",J14)</f>
        <v>16. 10. 2020</v>
      </c>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40.05" customHeight="1">
      <c r="A86" s="36"/>
      <c r="B86" s="37"/>
      <c r="C86" s="30" t="s">
        <v>25</v>
      </c>
      <c r="D86" s="38"/>
      <c r="E86" s="38"/>
      <c r="F86" s="25" t="str">
        <f>E17</f>
        <v>ČZU V PRAZE, FAKULTA LESNICKÁ A DŘEVAŘSKÁ, Praha 6</v>
      </c>
      <c r="G86" s="38"/>
      <c r="H86" s="38"/>
      <c r="I86" s="30" t="s">
        <v>33</v>
      </c>
      <c r="J86" s="34" t="str">
        <f>E23</f>
        <v>Ing. Vladimír Čapka Gerstnerova 5/658 Praha 7</v>
      </c>
      <c r="K86" s="38"/>
      <c r="L86" s="143"/>
      <c r="S86" s="36"/>
      <c r="T86" s="36"/>
      <c r="U86" s="36"/>
      <c r="V86" s="36"/>
      <c r="W86" s="36"/>
      <c r="X86" s="36"/>
      <c r="Y86" s="36"/>
      <c r="Z86" s="36"/>
      <c r="AA86" s="36"/>
      <c r="AB86" s="36"/>
      <c r="AC86" s="36"/>
      <c r="AD86" s="36"/>
      <c r="AE86" s="36"/>
    </row>
    <row r="87" s="2" customFormat="1" ht="25.65" customHeight="1">
      <c r="A87" s="36"/>
      <c r="B87" s="37"/>
      <c r="C87" s="30" t="s">
        <v>31</v>
      </c>
      <c r="D87" s="38"/>
      <c r="E87" s="38"/>
      <c r="F87" s="25" t="str">
        <f>IF(E20="","",E20)</f>
        <v>Vyplň údaj</v>
      </c>
      <c r="G87" s="38"/>
      <c r="H87" s="38"/>
      <c r="I87" s="30" t="s">
        <v>36</v>
      </c>
      <c r="J87" s="34" t="str">
        <f>E26</f>
        <v>Ing. Dana Mlejnková</v>
      </c>
      <c r="K87" s="38"/>
      <c r="L87" s="143"/>
      <c r="S87" s="36"/>
      <c r="T87" s="36"/>
      <c r="U87" s="36"/>
      <c r="V87" s="36"/>
      <c r="W87" s="36"/>
      <c r="X87" s="36"/>
      <c r="Y87" s="36"/>
      <c r="Z87" s="36"/>
      <c r="AA87" s="36"/>
      <c r="AB87" s="36"/>
      <c r="AC87" s="36"/>
      <c r="AD87" s="36"/>
      <c r="AE87" s="36"/>
    </row>
    <row r="88" s="2" customFormat="1" ht="10.32" customHeight="1">
      <c r="A88" s="36"/>
      <c r="B88" s="37"/>
      <c r="C88" s="38"/>
      <c r="D88" s="38"/>
      <c r="E88" s="38"/>
      <c r="F88" s="38"/>
      <c r="G88" s="38"/>
      <c r="H88" s="38"/>
      <c r="I88" s="38"/>
      <c r="J88" s="38"/>
      <c r="K88" s="38"/>
      <c r="L88" s="143"/>
      <c r="S88" s="36"/>
      <c r="T88" s="36"/>
      <c r="U88" s="36"/>
      <c r="V88" s="36"/>
      <c r="W88" s="36"/>
      <c r="X88" s="36"/>
      <c r="Y88" s="36"/>
      <c r="Z88" s="36"/>
      <c r="AA88" s="36"/>
      <c r="AB88" s="36"/>
      <c r="AC88" s="36"/>
      <c r="AD88" s="36"/>
      <c r="AE88" s="36"/>
    </row>
    <row r="89" s="11" customFormat="1" ht="29.28" customHeight="1">
      <c r="A89" s="184"/>
      <c r="B89" s="185"/>
      <c r="C89" s="186" t="s">
        <v>291</v>
      </c>
      <c r="D89" s="187" t="s">
        <v>59</v>
      </c>
      <c r="E89" s="187" t="s">
        <v>55</v>
      </c>
      <c r="F89" s="187" t="s">
        <v>56</v>
      </c>
      <c r="G89" s="187" t="s">
        <v>292</v>
      </c>
      <c r="H89" s="187" t="s">
        <v>293</v>
      </c>
      <c r="I89" s="187" t="s">
        <v>294</v>
      </c>
      <c r="J89" s="187" t="s">
        <v>279</v>
      </c>
      <c r="K89" s="188" t="s">
        <v>295</v>
      </c>
      <c r="L89" s="189"/>
      <c r="M89" s="90" t="s">
        <v>19</v>
      </c>
      <c r="N89" s="91" t="s">
        <v>44</v>
      </c>
      <c r="O89" s="91" t="s">
        <v>296</v>
      </c>
      <c r="P89" s="91" t="s">
        <v>297</v>
      </c>
      <c r="Q89" s="91" t="s">
        <v>298</v>
      </c>
      <c r="R89" s="91" t="s">
        <v>299</v>
      </c>
      <c r="S89" s="91" t="s">
        <v>300</v>
      </c>
      <c r="T89" s="92" t="s">
        <v>301</v>
      </c>
      <c r="U89" s="184"/>
      <c r="V89" s="184"/>
      <c r="W89" s="184"/>
      <c r="X89" s="184"/>
      <c r="Y89" s="184"/>
      <c r="Z89" s="184"/>
      <c r="AA89" s="184"/>
      <c r="AB89" s="184"/>
      <c r="AC89" s="184"/>
      <c r="AD89" s="184"/>
      <c r="AE89" s="184"/>
    </row>
    <row r="90" s="2" customFormat="1" ht="22.8" customHeight="1">
      <c r="A90" s="36"/>
      <c r="B90" s="37"/>
      <c r="C90" s="97" t="s">
        <v>302</v>
      </c>
      <c r="D90" s="38"/>
      <c r="E90" s="38"/>
      <c r="F90" s="38"/>
      <c r="G90" s="38"/>
      <c r="H90" s="38"/>
      <c r="I90" s="38"/>
      <c r="J90" s="190">
        <f>BK90</f>
        <v>0</v>
      </c>
      <c r="K90" s="38"/>
      <c r="L90" s="42"/>
      <c r="M90" s="93"/>
      <c r="N90" s="191"/>
      <c r="O90" s="94"/>
      <c r="P90" s="192">
        <f>P91+P111</f>
        <v>0</v>
      </c>
      <c r="Q90" s="94"/>
      <c r="R90" s="192">
        <f>R91+R111</f>
        <v>0</v>
      </c>
      <c r="S90" s="94"/>
      <c r="T90" s="193">
        <f>T91+T111</f>
        <v>0</v>
      </c>
      <c r="U90" s="36"/>
      <c r="V90" s="36"/>
      <c r="W90" s="36"/>
      <c r="X90" s="36"/>
      <c r="Y90" s="36"/>
      <c r="Z90" s="36"/>
      <c r="AA90" s="36"/>
      <c r="AB90" s="36"/>
      <c r="AC90" s="36"/>
      <c r="AD90" s="36"/>
      <c r="AE90" s="36"/>
      <c r="AT90" s="15" t="s">
        <v>73</v>
      </c>
      <c r="AU90" s="15" t="s">
        <v>280</v>
      </c>
      <c r="BK90" s="194">
        <f>BK91+BK111</f>
        <v>0</v>
      </c>
    </row>
    <row r="91" s="12" customFormat="1" ht="25.92" customHeight="1">
      <c r="A91" s="12"/>
      <c r="B91" s="195"/>
      <c r="C91" s="196"/>
      <c r="D91" s="197" t="s">
        <v>73</v>
      </c>
      <c r="E91" s="198" t="s">
        <v>408</v>
      </c>
      <c r="F91" s="198" t="s">
        <v>409</v>
      </c>
      <c r="G91" s="196"/>
      <c r="H91" s="196"/>
      <c r="I91" s="199"/>
      <c r="J91" s="200">
        <f>BK91</f>
        <v>0</v>
      </c>
      <c r="K91" s="196"/>
      <c r="L91" s="201"/>
      <c r="M91" s="202"/>
      <c r="N91" s="203"/>
      <c r="O91" s="203"/>
      <c r="P91" s="204">
        <f>P92+P96+P99</f>
        <v>0</v>
      </c>
      <c r="Q91" s="203"/>
      <c r="R91" s="204">
        <f>R92+R96+R99</f>
        <v>0</v>
      </c>
      <c r="S91" s="203"/>
      <c r="T91" s="205">
        <f>T92+T96+T99</f>
        <v>0</v>
      </c>
      <c r="U91" s="12"/>
      <c r="V91" s="12"/>
      <c r="W91" s="12"/>
      <c r="X91" s="12"/>
      <c r="Y91" s="12"/>
      <c r="Z91" s="12"/>
      <c r="AA91" s="12"/>
      <c r="AB91" s="12"/>
      <c r="AC91" s="12"/>
      <c r="AD91" s="12"/>
      <c r="AE91" s="12"/>
      <c r="AR91" s="206" t="s">
        <v>81</v>
      </c>
      <c r="AT91" s="207" t="s">
        <v>73</v>
      </c>
      <c r="AU91" s="207" t="s">
        <v>74</v>
      </c>
      <c r="AY91" s="206" t="s">
        <v>305</v>
      </c>
      <c r="BK91" s="208">
        <f>BK92+BK96+BK99</f>
        <v>0</v>
      </c>
    </row>
    <row r="92" s="12" customFormat="1" ht="22.8" customHeight="1">
      <c r="A92" s="12"/>
      <c r="B92" s="195"/>
      <c r="C92" s="196"/>
      <c r="D92" s="197" t="s">
        <v>73</v>
      </c>
      <c r="E92" s="209" t="s">
        <v>3851</v>
      </c>
      <c r="F92" s="209" t="s">
        <v>3852</v>
      </c>
      <c r="G92" s="196"/>
      <c r="H92" s="196"/>
      <c r="I92" s="199"/>
      <c r="J92" s="210">
        <f>BK92</f>
        <v>0</v>
      </c>
      <c r="K92" s="196"/>
      <c r="L92" s="201"/>
      <c r="M92" s="202"/>
      <c r="N92" s="203"/>
      <c r="O92" s="203"/>
      <c r="P92" s="204">
        <f>SUM(P93:P95)</f>
        <v>0</v>
      </c>
      <c r="Q92" s="203"/>
      <c r="R92" s="204">
        <f>SUM(R93:R95)</f>
        <v>0</v>
      </c>
      <c r="S92" s="203"/>
      <c r="T92" s="205">
        <f>SUM(T93:T95)</f>
        <v>0</v>
      </c>
      <c r="U92" s="12"/>
      <c r="V92" s="12"/>
      <c r="W92" s="12"/>
      <c r="X92" s="12"/>
      <c r="Y92" s="12"/>
      <c r="Z92" s="12"/>
      <c r="AA92" s="12"/>
      <c r="AB92" s="12"/>
      <c r="AC92" s="12"/>
      <c r="AD92" s="12"/>
      <c r="AE92" s="12"/>
      <c r="AR92" s="206" t="s">
        <v>81</v>
      </c>
      <c r="AT92" s="207" t="s">
        <v>73</v>
      </c>
      <c r="AU92" s="207" t="s">
        <v>81</v>
      </c>
      <c r="AY92" s="206" t="s">
        <v>305</v>
      </c>
      <c r="BK92" s="208">
        <f>SUM(BK93:BK95)</f>
        <v>0</v>
      </c>
    </row>
    <row r="93" s="2" customFormat="1" ht="49.05" customHeight="1">
      <c r="A93" s="36"/>
      <c r="B93" s="37"/>
      <c r="C93" s="230" t="s">
        <v>81</v>
      </c>
      <c r="D93" s="230" t="s">
        <v>846</v>
      </c>
      <c r="E93" s="231" t="s">
        <v>3853</v>
      </c>
      <c r="F93" s="232" t="s">
        <v>3854</v>
      </c>
      <c r="G93" s="233" t="s">
        <v>940</v>
      </c>
      <c r="H93" s="234">
        <v>7</v>
      </c>
      <c r="I93" s="235"/>
      <c r="J93" s="236">
        <f>ROUND(I93*H93,2)</f>
        <v>0</v>
      </c>
      <c r="K93" s="232" t="s">
        <v>19</v>
      </c>
      <c r="L93" s="237"/>
      <c r="M93" s="238" t="s">
        <v>19</v>
      </c>
      <c r="N93" s="23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494</v>
      </c>
      <c r="AT93" s="222" t="s">
        <v>846</v>
      </c>
      <c r="AU93" s="222" t="s">
        <v>83</v>
      </c>
      <c r="AY93" s="15" t="s">
        <v>305</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376</v>
      </c>
      <c r="BM93" s="222" t="s">
        <v>3855</v>
      </c>
    </row>
    <row r="94" s="2" customFormat="1" ht="24.15" customHeight="1">
      <c r="A94" s="36"/>
      <c r="B94" s="37"/>
      <c r="C94" s="230" t="s">
        <v>83</v>
      </c>
      <c r="D94" s="230" t="s">
        <v>846</v>
      </c>
      <c r="E94" s="231" t="s">
        <v>3856</v>
      </c>
      <c r="F94" s="232" t="s">
        <v>3857</v>
      </c>
      <c r="G94" s="233" t="s">
        <v>940</v>
      </c>
      <c r="H94" s="234">
        <v>7</v>
      </c>
      <c r="I94" s="235"/>
      <c r="J94" s="236">
        <f>ROUND(I94*H94,2)</f>
        <v>0</v>
      </c>
      <c r="K94" s="232" t="s">
        <v>19</v>
      </c>
      <c r="L94" s="237"/>
      <c r="M94" s="238" t="s">
        <v>19</v>
      </c>
      <c r="N94" s="23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494</v>
      </c>
      <c r="AT94" s="222" t="s">
        <v>846</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376</v>
      </c>
      <c r="BM94" s="222" t="s">
        <v>3858</v>
      </c>
    </row>
    <row r="95" s="2" customFormat="1" ht="24.15" customHeight="1">
      <c r="A95" s="36"/>
      <c r="B95" s="37"/>
      <c r="C95" s="230" t="s">
        <v>112</v>
      </c>
      <c r="D95" s="230" t="s">
        <v>846</v>
      </c>
      <c r="E95" s="231" t="s">
        <v>3859</v>
      </c>
      <c r="F95" s="232" t="s">
        <v>3860</v>
      </c>
      <c r="G95" s="233" t="s">
        <v>940</v>
      </c>
      <c r="H95" s="234">
        <v>7</v>
      </c>
      <c r="I95" s="235"/>
      <c r="J95" s="236">
        <f>ROUND(I95*H95,2)</f>
        <v>0</v>
      </c>
      <c r="K95" s="232" t="s">
        <v>19</v>
      </c>
      <c r="L95" s="237"/>
      <c r="M95" s="238" t="s">
        <v>19</v>
      </c>
      <c r="N95" s="23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494</v>
      </c>
      <c r="AT95" s="222" t="s">
        <v>846</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376</v>
      </c>
      <c r="BM95" s="222" t="s">
        <v>3861</v>
      </c>
    </row>
    <row r="96" s="12" customFormat="1" ht="22.8" customHeight="1">
      <c r="A96" s="12"/>
      <c r="B96" s="195"/>
      <c r="C96" s="196"/>
      <c r="D96" s="197" t="s">
        <v>73</v>
      </c>
      <c r="E96" s="209" t="s">
        <v>3862</v>
      </c>
      <c r="F96" s="209" t="s">
        <v>3863</v>
      </c>
      <c r="G96" s="196"/>
      <c r="H96" s="196"/>
      <c r="I96" s="199"/>
      <c r="J96" s="210">
        <f>BK96</f>
        <v>0</v>
      </c>
      <c r="K96" s="196"/>
      <c r="L96" s="201"/>
      <c r="M96" s="202"/>
      <c r="N96" s="203"/>
      <c r="O96" s="203"/>
      <c r="P96" s="204">
        <f>SUM(P97:P98)</f>
        <v>0</v>
      </c>
      <c r="Q96" s="203"/>
      <c r="R96" s="204">
        <f>SUM(R97:R98)</f>
        <v>0</v>
      </c>
      <c r="S96" s="203"/>
      <c r="T96" s="205">
        <f>SUM(T97:T98)</f>
        <v>0</v>
      </c>
      <c r="U96" s="12"/>
      <c r="V96" s="12"/>
      <c r="W96" s="12"/>
      <c r="X96" s="12"/>
      <c r="Y96" s="12"/>
      <c r="Z96" s="12"/>
      <c r="AA96" s="12"/>
      <c r="AB96" s="12"/>
      <c r="AC96" s="12"/>
      <c r="AD96" s="12"/>
      <c r="AE96" s="12"/>
      <c r="AR96" s="206" t="s">
        <v>81</v>
      </c>
      <c r="AT96" s="207" t="s">
        <v>73</v>
      </c>
      <c r="AU96" s="207" t="s">
        <v>81</v>
      </c>
      <c r="AY96" s="206" t="s">
        <v>305</v>
      </c>
      <c r="BK96" s="208">
        <f>SUM(BK97:BK98)</f>
        <v>0</v>
      </c>
    </row>
    <row r="97" s="2" customFormat="1" ht="24.15" customHeight="1">
      <c r="A97" s="36"/>
      <c r="B97" s="37"/>
      <c r="C97" s="211" t="s">
        <v>313</v>
      </c>
      <c r="D97" s="211" t="s">
        <v>308</v>
      </c>
      <c r="E97" s="212" t="s">
        <v>3864</v>
      </c>
      <c r="F97" s="213" t="s">
        <v>3865</v>
      </c>
      <c r="G97" s="214" t="s">
        <v>940</v>
      </c>
      <c r="H97" s="215">
        <v>7</v>
      </c>
      <c r="I97" s="216"/>
      <c r="J97" s="217">
        <f>ROUND(I97*H97,2)</f>
        <v>0</v>
      </c>
      <c r="K97" s="213" t="s">
        <v>19</v>
      </c>
      <c r="L97" s="42"/>
      <c r="M97" s="218" t="s">
        <v>19</v>
      </c>
      <c r="N97" s="21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376</v>
      </c>
      <c r="AT97" s="222" t="s">
        <v>308</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376</v>
      </c>
      <c r="BM97" s="222" t="s">
        <v>3866</v>
      </c>
    </row>
    <row r="98" s="2" customFormat="1" ht="24.15" customHeight="1">
      <c r="A98" s="36"/>
      <c r="B98" s="37"/>
      <c r="C98" s="211" t="s">
        <v>330</v>
      </c>
      <c r="D98" s="211" t="s">
        <v>308</v>
      </c>
      <c r="E98" s="212" t="s">
        <v>3867</v>
      </c>
      <c r="F98" s="213" t="s">
        <v>3868</v>
      </c>
      <c r="G98" s="214" t="s">
        <v>940</v>
      </c>
      <c r="H98" s="215">
        <v>1</v>
      </c>
      <c r="I98" s="216"/>
      <c r="J98" s="217">
        <f>ROUND(I98*H98,2)</f>
        <v>0</v>
      </c>
      <c r="K98" s="213" t="s">
        <v>19</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376</v>
      </c>
      <c r="AT98" s="222" t="s">
        <v>308</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3869</v>
      </c>
    </row>
    <row r="99" s="12" customFormat="1" ht="22.8" customHeight="1">
      <c r="A99" s="12"/>
      <c r="B99" s="195"/>
      <c r="C99" s="196"/>
      <c r="D99" s="197" t="s">
        <v>73</v>
      </c>
      <c r="E99" s="209" t="s">
        <v>3870</v>
      </c>
      <c r="F99" s="209" t="s">
        <v>3871</v>
      </c>
      <c r="G99" s="196"/>
      <c r="H99" s="196"/>
      <c r="I99" s="199"/>
      <c r="J99" s="210">
        <f>BK99</f>
        <v>0</v>
      </c>
      <c r="K99" s="196"/>
      <c r="L99" s="201"/>
      <c r="M99" s="202"/>
      <c r="N99" s="203"/>
      <c r="O99" s="203"/>
      <c r="P99" s="204">
        <f>SUM(P100:P110)</f>
        <v>0</v>
      </c>
      <c r="Q99" s="203"/>
      <c r="R99" s="204">
        <f>SUM(R100:R110)</f>
        <v>0</v>
      </c>
      <c r="S99" s="203"/>
      <c r="T99" s="205">
        <f>SUM(T100:T110)</f>
        <v>0</v>
      </c>
      <c r="U99" s="12"/>
      <c r="V99" s="12"/>
      <c r="W99" s="12"/>
      <c r="X99" s="12"/>
      <c r="Y99" s="12"/>
      <c r="Z99" s="12"/>
      <c r="AA99" s="12"/>
      <c r="AB99" s="12"/>
      <c r="AC99" s="12"/>
      <c r="AD99" s="12"/>
      <c r="AE99" s="12"/>
      <c r="AR99" s="206" t="s">
        <v>81</v>
      </c>
      <c r="AT99" s="207" t="s">
        <v>73</v>
      </c>
      <c r="AU99" s="207" t="s">
        <v>81</v>
      </c>
      <c r="AY99" s="206" t="s">
        <v>305</v>
      </c>
      <c r="BK99" s="208">
        <f>SUM(BK100:BK110)</f>
        <v>0</v>
      </c>
    </row>
    <row r="100" s="2" customFormat="1" ht="24.15" customHeight="1">
      <c r="A100" s="36"/>
      <c r="B100" s="37"/>
      <c r="C100" s="211" t="s">
        <v>334</v>
      </c>
      <c r="D100" s="211" t="s">
        <v>308</v>
      </c>
      <c r="E100" s="212" t="s">
        <v>3872</v>
      </c>
      <c r="F100" s="213" t="s">
        <v>3873</v>
      </c>
      <c r="G100" s="214" t="s">
        <v>940</v>
      </c>
      <c r="H100" s="215">
        <v>1</v>
      </c>
      <c r="I100" s="216"/>
      <c r="J100" s="217">
        <f>ROUND(I100*H100,2)</f>
        <v>0</v>
      </c>
      <c r="K100" s="213" t="s">
        <v>19</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376</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376</v>
      </c>
      <c r="BM100" s="222" t="s">
        <v>3874</v>
      </c>
    </row>
    <row r="101" s="2" customFormat="1" ht="24.15" customHeight="1">
      <c r="A101" s="36"/>
      <c r="B101" s="37"/>
      <c r="C101" s="211" t="s">
        <v>338</v>
      </c>
      <c r="D101" s="211" t="s">
        <v>308</v>
      </c>
      <c r="E101" s="212" t="s">
        <v>3875</v>
      </c>
      <c r="F101" s="213" t="s">
        <v>3876</v>
      </c>
      <c r="G101" s="214" t="s">
        <v>940</v>
      </c>
      <c r="H101" s="215">
        <v>1</v>
      </c>
      <c r="I101" s="216"/>
      <c r="J101" s="217">
        <f>ROUND(I101*H101,2)</f>
        <v>0</v>
      </c>
      <c r="K101" s="213" t="s">
        <v>19</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376</v>
      </c>
      <c r="AT101" s="222" t="s">
        <v>308</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3877</v>
      </c>
    </row>
    <row r="102" s="2" customFormat="1" ht="24.15" customHeight="1">
      <c r="A102" s="36"/>
      <c r="B102" s="37"/>
      <c r="C102" s="211" t="s">
        <v>342</v>
      </c>
      <c r="D102" s="211" t="s">
        <v>308</v>
      </c>
      <c r="E102" s="212" t="s">
        <v>3878</v>
      </c>
      <c r="F102" s="213" t="s">
        <v>3879</v>
      </c>
      <c r="G102" s="214" t="s">
        <v>940</v>
      </c>
      <c r="H102" s="215">
        <v>1</v>
      </c>
      <c r="I102" s="216"/>
      <c r="J102" s="217">
        <f>ROUND(I102*H102,2)</f>
        <v>0</v>
      </c>
      <c r="K102" s="213" t="s">
        <v>19</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376</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3880</v>
      </c>
    </row>
    <row r="103" s="2" customFormat="1" ht="24.15" customHeight="1">
      <c r="A103" s="36"/>
      <c r="B103" s="37"/>
      <c r="C103" s="211" t="s">
        <v>346</v>
      </c>
      <c r="D103" s="211" t="s">
        <v>308</v>
      </c>
      <c r="E103" s="212" t="s">
        <v>3881</v>
      </c>
      <c r="F103" s="213" t="s">
        <v>3882</v>
      </c>
      <c r="G103" s="214" t="s">
        <v>940</v>
      </c>
      <c r="H103" s="215">
        <v>1</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376</v>
      </c>
      <c r="AT103" s="222" t="s">
        <v>308</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3883</v>
      </c>
    </row>
    <row r="104" s="2" customFormat="1" ht="24.15" customHeight="1">
      <c r="A104" s="36"/>
      <c r="B104" s="37"/>
      <c r="C104" s="211" t="s">
        <v>350</v>
      </c>
      <c r="D104" s="211" t="s">
        <v>308</v>
      </c>
      <c r="E104" s="212" t="s">
        <v>3884</v>
      </c>
      <c r="F104" s="213" t="s">
        <v>3173</v>
      </c>
      <c r="G104" s="214" t="s">
        <v>940</v>
      </c>
      <c r="H104" s="215">
        <v>1</v>
      </c>
      <c r="I104" s="216"/>
      <c r="J104" s="217">
        <f>ROUND(I104*H104,2)</f>
        <v>0</v>
      </c>
      <c r="K104" s="213" t="s">
        <v>19</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376</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3885</v>
      </c>
    </row>
    <row r="105" s="2" customFormat="1" ht="24.15" customHeight="1">
      <c r="A105" s="36"/>
      <c r="B105" s="37"/>
      <c r="C105" s="211" t="s">
        <v>354</v>
      </c>
      <c r="D105" s="211" t="s">
        <v>308</v>
      </c>
      <c r="E105" s="212" t="s">
        <v>3886</v>
      </c>
      <c r="F105" s="213" t="s">
        <v>3887</v>
      </c>
      <c r="G105" s="214" t="s">
        <v>940</v>
      </c>
      <c r="H105" s="215">
        <v>1</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376</v>
      </c>
      <c r="AT105" s="222" t="s">
        <v>308</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3888</v>
      </c>
    </row>
    <row r="106" s="2" customFormat="1" ht="24.15" customHeight="1">
      <c r="A106" s="36"/>
      <c r="B106" s="37"/>
      <c r="C106" s="211" t="s">
        <v>358</v>
      </c>
      <c r="D106" s="211" t="s">
        <v>308</v>
      </c>
      <c r="E106" s="212" t="s">
        <v>3889</v>
      </c>
      <c r="F106" s="213" t="s">
        <v>3890</v>
      </c>
      <c r="G106" s="214" t="s">
        <v>940</v>
      </c>
      <c r="H106" s="215">
        <v>1</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376</v>
      </c>
      <c r="AT106" s="222" t="s">
        <v>308</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3891</v>
      </c>
    </row>
    <row r="107" s="2" customFormat="1" ht="24.15" customHeight="1">
      <c r="A107" s="36"/>
      <c r="B107" s="37"/>
      <c r="C107" s="211" t="s">
        <v>362</v>
      </c>
      <c r="D107" s="211" t="s">
        <v>308</v>
      </c>
      <c r="E107" s="212" t="s">
        <v>3892</v>
      </c>
      <c r="F107" s="213" t="s">
        <v>3893</v>
      </c>
      <c r="G107" s="214" t="s">
        <v>940</v>
      </c>
      <c r="H107" s="215">
        <v>1</v>
      </c>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376</v>
      </c>
      <c r="AT107" s="222" t="s">
        <v>308</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3894</v>
      </c>
    </row>
    <row r="108" s="2" customFormat="1" ht="24.15" customHeight="1">
      <c r="A108" s="36"/>
      <c r="B108" s="37"/>
      <c r="C108" s="211" t="s">
        <v>367</v>
      </c>
      <c r="D108" s="211" t="s">
        <v>308</v>
      </c>
      <c r="E108" s="212" t="s">
        <v>3895</v>
      </c>
      <c r="F108" s="213" t="s">
        <v>3896</v>
      </c>
      <c r="G108" s="214" t="s">
        <v>940</v>
      </c>
      <c r="H108" s="215">
        <v>1</v>
      </c>
      <c r="I108" s="216"/>
      <c r="J108" s="217">
        <f>ROUND(I108*H108,2)</f>
        <v>0</v>
      </c>
      <c r="K108" s="213" t="s">
        <v>19</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376</v>
      </c>
      <c r="AT108" s="222" t="s">
        <v>308</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3897</v>
      </c>
    </row>
    <row r="109" s="2" customFormat="1" ht="24.15" customHeight="1">
      <c r="A109" s="36"/>
      <c r="B109" s="37"/>
      <c r="C109" s="211" t="s">
        <v>8</v>
      </c>
      <c r="D109" s="211" t="s">
        <v>308</v>
      </c>
      <c r="E109" s="212" t="s">
        <v>3898</v>
      </c>
      <c r="F109" s="213" t="s">
        <v>3899</v>
      </c>
      <c r="G109" s="214" t="s">
        <v>940</v>
      </c>
      <c r="H109" s="215">
        <v>3</v>
      </c>
      <c r="I109" s="216"/>
      <c r="J109" s="217">
        <f>ROUND(I109*H109,2)</f>
        <v>0</v>
      </c>
      <c r="K109" s="213" t="s">
        <v>19</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376</v>
      </c>
      <c r="AT109" s="222" t="s">
        <v>308</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3900</v>
      </c>
    </row>
    <row r="110" s="2" customFormat="1" ht="24.15" customHeight="1">
      <c r="A110" s="36"/>
      <c r="B110" s="37"/>
      <c r="C110" s="211" t="s">
        <v>376</v>
      </c>
      <c r="D110" s="211" t="s">
        <v>308</v>
      </c>
      <c r="E110" s="212" t="s">
        <v>3901</v>
      </c>
      <c r="F110" s="213" t="s">
        <v>3902</v>
      </c>
      <c r="G110" s="214" t="s">
        <v>940</v>
      </c>
      <c r="H110" s="215">
        <v>1</v>
      </c>
      <c r="I110" s="216"/>
      <c r="J110" s="217">
        <f>ROUND(I110*H110,2)</f>
        <v>0</v>
      </c>
      <c r="K110" s="213" t="s">
        <v>19</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376</v>
      </c>
      <c r="AT110" s="222" t="s">
        <v>308</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3903</v>
      </c>
    </row>
    <row r="111" s="12" customFormat="1" ht="25.92" customHeight="1">
      <c r="A111" s="12"/>
      <c r="B111" s="195"/>
      <c r="C111" s="196"/>
      <c r="D111" s="197" t="s">
        <v>73</v>
      </c>
      <c r="E111" s="198" t="s">
        <v>705</v>
      </c>
      <c r="F111" s="198" t="s">
        <v>706</v>
      </c>
      <c r="G111" s="196"/>
      <c r="H111" s="196"/>
      <c r="I111" s="199"/>
      <c r="J111" s="200">
        <f>BK111</f>
        <v>0</v>
      </c>
      <c r="K111" s="196"/>
      <c r="L111" s="201"/>
      <c r="M111" s="202"/>
      <c r="N111" s="203"/>
      <c r="O111" s="203"/>
      <c r="P111" s="204">
        <f>P112</f>
        <v>0</v>
      </c>
      <c r="Q111" s="203"/>
      <c r="R111" s="204">
        <f>R112</f>
        <v>0</v>
      </c>
      <c r="S111" s="203"/>
      <c r="T111" s="205">
        <f>T112</f>
        <v>0</v>
      </c>
      <c r="U111" s="12"/>
      <c r="V111" s="12"/>
      <c r="W111" s="12"/>
      <c r="X111" s="12"/>
      <c r="Y111" s="12"/>
      <c r="Z111" s="12"/>
      <c r="AA111" s="12"/>
      <c r="AB111" s="12"/>
      <c r="AC111" s="12"/>
      <c r="AD111" s="12"/>
      <c r="AE111" s="12"/>
      <c r="AR111" s="206" t="s">
        <v>313</v>
      </c>
      <c r="AT111" s="207" t="s">
        <v>73</v>
      </c>
      <c r="AU111" s="207" t="s">
        <v>74</v>
      </c>
      <c r="AY111" s="206" t="s">
        <v>305</v>
      </c>
      <c r="BK111" s="208">
        <f>BK112</f>
        <v>0</v>
      </c>
    </row>
    <row r="112" s="2" customFormat="1" ht="14.4" customHeight="1">
      <c r="A112" s="36"/>
      <c r="B112" s="37"/>
      <c r="C112" s="211" t="s">
        <v>381</v>
      </c>
      <c r="D112" s="211" t="s">
        <v>308</v>
      </c>
      <c r="E112" s="212" t="s">
        <v>3904</v>
      </c>
      <c r="F112" s="213" t="s">
        <v>2468</v>
      </c>
      <c r="G112" s="214" t="s">
        <v>709</v>
      </c>
      <c r="H112" s="215">
        <v>69</v>
      </c>
      <c r="I112" s="216"/>
      <c r="J112" s="217">
        <f>ROUND(I112*H112,2)</f>
        <v>0</v>
      </c>
      <c r="K112" s="213" t="s">
        <v>19</v>
      </c>
      <c r="L112" s="42"/>
      <c r="M112" s="224" t="s">
        <v>19</v>
      </c>
      <c r="N112" s="225" t="s">
        <v>45</v>
      </c>
      <c r="O112" s="226"/>
      <c r="P112" s="227">
        <f>O112*H112</f>
        <v>0</v>
      </c>
      <c r="Q112" s="227">
        <v>0</v>
      </c>
      <c r="R112" s="227">
        <f>Q112*H112</f>
        <v>0</v>
      </c>
      <c r="S112" s="227">
        <v>0</v>
      </c>
      <c r="T112" s="228">
        <f>S112*H112</f>
        <v>0</v>
      </c>
      <c r="U112" s="36"/>
      <c r="V112" s="36"/>
      <c r="W112" s="36"/>
      <c r="X112" s="36"/>
      <c r="Y112" s="36"/>
      <c r="Z112" s="36"/>
      <c r="AA112" s="36"/>
      <c r="AB112" s="36"/>
      <c r="AC112" s="36"/>
      <c r="AD112" s="36"/>
      <c r="AE112" s="36"/>
      <c r="AR112" s="222" t="s">
        <v>710</v>
      </c>
      <c r="AT112" s="222" t="s">
        <v>308</v>
      </c>
      <c r="AU112" s="222" t="s">
        <v>81</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710</v>
      </c>
      <c r="BM112" s="222" t="s">
        <v>3905</v>
      </c>
    </row>
    <row r="113" s="2" customFormat="1" ht="6.96" customHeight="1">
      <c r="A113" s="36"/>
      <c r="B113" s="57"/>
      <c r="C113" s="58"/>
      <c r="D113" s="58"/>
      <c r="E113" s="58"/>
      <c r="F113" s="58"/>
      <c r="G113" s="58"/>
      <c r="H113" s="58"/>
      <c r="I113" s="58"/>
      <c r="J113" s="58"/>
      <c r="K113" s="58"/>
      <c r="L113" s="42"/>
      <c r="M113" s="36"/>
      <c r="O113" s="36"/>
      <c r="P113" s="36"/>
      <c r="Q113" s="36"/>
      <c r="R113" s="36"/>
      <c r="S113" s="36"/>
      <c r="T113" s="36"/>
      <c r="U113" s="36"/>
      <c r="V113" s="36"/>
      <c r="W113" s="36"/>
      <c r="X113" s="36"/>
      <c r="Y113" s="36"/>
      <c r="Z113" s="36"/>
      <c r="AA113" s="36"/>
      <c r="AB113" s="36"/>
      <c r="AC113" s="36"/>
      <c r="AD113" s="36"/>
      <c r="AE113" s="36"/>
    </row>
  </sheetData>
  <sheetProtection sheet="1" autoFilter="0" formatColumns="0" formatRows="0" objects="1" scenarios="1" spinCount="100000" saltValue="foEzo5aDOwdzg6/LRSA7k2uqIL/mFPm3UQ+Pexp+eyz0vOfV9inDyHjx4aRgP0KJ5+nFu61Md5ITmDSAXaSLIg==" hashValue="HhXw29n7FRlc1+xaCRjDXBv1m0k4HPIj10IscA82eTFMIZ5obAFcYORo5xnDDgZjCxGhWnIBE8dgUlldnPC4Uw==" algorithmName="SHA-512" password="CC35"/>
  <autoFilter ref="C89:K112"/>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251</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2359</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3906</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430</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ROUND(J91,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ROUND((SUM(BE91:BE141)),  2)</f>
        <v>0</v>
      </c>
      <c r="G35" s="36"/>
      <c r="H35" s="36"/>
      <c r="I35" s="156">
        <v>0.20999999999999999</v>
      </c>
      <c r="J35" s="155">
        <f>ROUND(((SUM(BE91:BE141))*I35),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ROUND((SUM(BF91:BF141)),  2)</f>
        <v>0</v>
      </c>
      <c r="G36" s="36"/>
      <c r="H36" s="36"/>
      <c r="I36" s="156">
        <v>0.14999999999999999</v>
      </c>
      <c r="J36" s="155">
        <f>ROUND(((SUM(BF91:BF141))*I36),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ROUND((SUM(BG91:BG141)),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ROUND((SUM(BH91:BH141)),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ROUND((SUM(BI91:BI141)),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2359</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2020-019-04-10 - TPS -1.4.7.- Slaboproud - EKV</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J91</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J92</f>
        <v>0</v>
      </c>
      <c r="K64" s="174"/>
      <c r="L64" s="178"/>
      <c r="S64" s="9"/>
      <c r="T64" s="9"/>
      <c r="U64" s="9"/>
      <c r="V64" s="9"/>
      <c r="W64" s="9"/>
      <c r="X64" s="9"/>
      <c r="Y64" s="9"/>
      <c r="Z64" s="9"/>
      <c r="AA64" s="9"/>
      <c r="AB64" s="9"/>
      <c r="AC64" s="9"/>
      <c r="AD64" s="9"/>
      <c r="AE64" s="9"/>
    </row>
    <row r="65" s="10" customFormat="1" ht="19.92" customHeight="1">
      <c r="A65" s="10"/>
      <c r="B65" s="179"/>
      <c r="C65" s="123"/>
      <c r="D65" s="180" t="s">
        <v>3907</v>
      </c>
      <c r="E65" s="181"/>
      <c r="F65" s="181"/>
      <c r="G65" s="181"/>
      <c r="H65" s="181"/>
      <c r="I65" s="181"/>
      <c r="J65" s="182">
        <f>J93</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3908</v>
      </c>
      <c r="E66" s="181"/>
      <c r="F66" s="181"/>
      <c r="G66" s="181"/>
      <c r="H66" s="181"/>
      <c r="I66" s="181"/>
      <c r="J66" s="182">
        <f>J108</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3909</v>
      </c>
      <c r="E67" s="181"/>
      <c r="F67" s="181"/>
      <c r="G67" s="181"/>
      <c r="H67" s="181"/>
      <c r="I67" s="181"/>
      <c r="J67" s="182">
        <f>J121</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3910</v>
      </c>
      <c r="E68" s="181"/>
      <c r="F68" s="181"/>
      <c r="G68" s="181"/>
      <c r="H68" s="181"/>
      <c r="I68" s="181"/>
      <c r="J68" s="182">
        <f>J135</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666</v>
      </c>
      <c r="E69" s="176"/>
      <c r="F69" s="176"/>
      <c r="G69" s="176"/>
      <c r="H69" s="176"/>
      <c r="I69" s="176"/>
      <c r="J69" s="177">
        <f>J140</f>
        <v>0</v>
      </c>
      <c r="K69" s="174"/>
      <c r="L69" s="178"/>
      <c r="S69" s="9"/>
      <c r="T69" s="9"/>
      <c r="U69" s="9"/>
      <c r="V69" s="9"/>
      <c r="W69" s="9"/>
      <c r="X69" s="9"/>
      <c r="Y69" s="9"/>
      <c r="Z69" s="9"/>
      <c r="AA69" s="9"/>
      <c r="AB69" s="9"/>
      <c r="AC69" s="9"/>
      <c r="AD69" s="9"/>
      <c r="AE69" s="9"/>
    </row>
    <row r="70" s="2" customFormat="1" ht="21.84" customHeight="1">
      <c r="A70" s="36"/>
      <c r="B70" s="37"/>
      <c r="C70" s="38"/>
      <c r="D70" s="38"/>
      <c r="E70" s="38"/>
      <c r="F70" s="38"/>
      <c r="G70" s="38"/>
      <c r="H70" s="38"/>
      <c r="I70" s="38"/>
      <c r="J70" s="38"/>
      <c r="K70" s="38"/>
      <c r="L70" s="143"/>
      <c r="S70" s="36"/>
      <c r="T70" s="36"/>
      <c r="U70" s="36"/>
      <c r="V70" s="36"/>
      <c r="W70" s="36"/>
      <c r="X70" s="36"/>
      <c r="Y70" s="36"/>
      <c r="Z70" s="36"/>
      <c r="AA70" s="36"/>
      <c r="AB70" s="36"/>
      <c r="AC70" s="36"/>
      <c r="AD70" s="36"/>
      <c r="AE70" s="36"/>
    </row>
    <row r="71" s="2" customFormat="1" ht="6.96" customHeight="1">
      <c r="A71" s="36"/>
      <c r="B71" s="57"/>
      <c r="C71" s="58"/>
      <c r="D71" s="58"/>
      <c r="E71" s="58"/>
      <c r="F71" s="58"/>
      <c r="G71" s="58"/>
      <c r="H71" s="58"/>
      <c r="I71" s="58"/>
      <c r="J71" s="58"/>
      <c r="K71" s="58"/>
      <c r="L71" s="143"/>
      <c r="S71" s="36"/>
      <c r="T71" s="36"/>
      <c r="U71" s="36"/>
      <c r="V71" s="36"/>
      <c r="W71" s="36"/>
      <c r="X71" s="36"/>
      <c r="Y71" s="36"/>
      <c r="Z71" s="36"/>
      <c r="AA71" s="36"/>
      <c r="AB71" s="36"/>
      <c r="AC71" s="36"/>
      <c r="AD71" s="36"/>
      <c r="AE71" s="36"/>
    </row>
    <row r="75" s="2" customFormat="1" ht="6.96" customHeight="1">
      <c r="A75" s="36"/>
      <c r="B75" s="59"/>
      <c r="C75" s="60"/>
      <c r="D75" s="60"/>
      <c r="E75" s="60"/>
      <c r="F75" s="60"/>
      <c r="G75" s="60"/>
      <c r="H75" s="60"/>
      <c r="I75" s="60"/>
      <c r="J75" s="60"/>
      <c r="K75" s="60"/>
      <c r="L75" s="143"/>
      <c r="S75" s="36"/>
      <c r="T75" s="36"/>
      <c r="U75" s="36"/>
      <c r="V75" s="36"/>
      <c r="W75" s="36"/>
      <c r="X75" s="36"/>
      <c r="Y75" s="36"/>
      <c r="Z75" s="36"/>
      <c r="AA75" s="36"/>
      <c r="AB75" s="36"/>
      <c r="AC75" s="36"/>
      <c r="AD75" s="36"/>
      <c r="AE75" s="36"/>
    </row>
    <row r="76" s="2" customFormat="1" ht="24.96" customHeight="1">
      <c r="A76" s="36"/>
      <c r="B76" s="37"/>
      <c r="C76" s="21" t="s">
        <v>290</v>
      </c>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12" customHeight="1">
      <c r="A78" s="36"/>
      <c r="B78" s="37"/>
      <c r="C78" s="30" t="s">
        <v>16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6.5" customHeight="1">
      <c r="A79" s="36"/>
      <c r="B79" s="37"/>
      <c r="C79" s="38"/>
      <c r="D79" s="38"/>
      <c r="E79" s="168" t="str">
        <f>E7</f>
        <v>Stavební úpravy a přístavba objektu FLD-3.etapa</v>
      </c>
      <c r="F79" s="30"/>
      <c r="G79" s="30"/>
      <c r="H79" s="30"/>
      <c r="I79" s="38"/>
      <c r="J79" s="38"/>
      <c r="K79" s="38"/>
      <c r="L79" s="143"/>
      <c r="S79" s="36"/>
      <c r="T79" s="36"/>
      <c r="U79" s="36"/>
      <c r="V79" s="36"/>
      <c r="W79" s="36"/>
      <c r="X79" s="36"/>
      <c r="Y79" s="36"/>
      <c r="Z79" s="36"/>
      <c r="AA79" s="36"/>
      <c r="AB79" s="36"/>
      <c r="AC79" s="36"/>
      <c r="AD79" s="36"/>
      <c r="AE79" s="36"/>
    </row>
    <row r="80" s="1" customFormat="1" ht="12" customHeight="1">
      <c r="B80" s="19"/>
      <c r="C80" s="30" t="s">
        <v>271</v>
      </c>
      <c r="D80" s="20"/>
      <c r="E80" s="20"/>
      <c r="F80" s="20"/>
      <c r="G80" s="20"/>
      <c r="H80" s="20"/>
      <c r="I80" s="20"/>
      <c r="J80" s="20"/>
      <c r="K80" s="20"/>
      <c r="L80" s="18"/>
    </row>
    <row r="81" s="2" customFormat="1" ht="16.5" customHeight="1">
      <c r="A81" s="36"/>
      <c r="B81" s="37"/>
      <c r="C81" s="38"/>
      <c r="D81" s="38"/>
      <c r="E81" s="168" t="s">
        <v>2359</v>
      </c>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273</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67" t="str">
        <f>E11</f>
        <v>2020-019-04-10 - TPS -1.4.7.- Slaboproud - EKV</v>
      </c>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21</v>
      </c>
      <c r="D85" s="38"/>
      <c r="E85" s="38"/>
      <c r="F85" s="25" t="str">
        <f>F14</f>
        <v xml:space="preserve">KAMÝCKÁ 1176, PRAHA - SUCHDOL </v>
      </c>
      <c r="G85" s="38"/>
      <c r="H85" s="38"/>
      <c r="I85" s="30" t="s">
        <v>23</v>
      </c>
      <c r="J85" s="70" t="str">
        <f>IF(J14="","",J14)</f>
        <v>16. 10. 2020</v>
      </c>
      <c r="K85" s="38"/>
      <c r="L85" s="143"/>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40.05" customHeight="1">
      <c r="A87" s="36"/>
      <c r="B87" s="37"/>
      <c r="C87" s="30" t="s">
        <v>25</v>
      </c>
      <c r="D87" s="38"/>
      <c r="E87" s="38"/>
      <c r="F87" s="25" t="str">
        <f>E17</f>
        <v>ČZU V PRAZE, FAKULTA LESNICKÁ A DŘEVAŘSKÁ, Praha 6</v>
      </c>
      <c r="G87" s="38"/>
      <c r="H87" s="38"/>
      <c r="I87" s="30" t="s">
        <v>33</v>
      </c>
      <c r="J87" s="34" t="str">
        <f>E23</f>
        <v xml:space="preserve">Ing. Vladimír Čapka Gerstnerova 5/658 Praha 7 </v>
      </c>
      <c r="K87" s="38"/>
      <c r="L87" s="143"/>
      <c r="S87" s="36"/>
      <c r="T87" s="36"/>
      <c r="U87" s="36"/>
      <c r="V87" s="36"/>
      <c r="W87" s="36"/>
      <c r="X87" s="36"/>
      <c r="Y87" s="36"/>
      <c r="Z87" s="36"/>
      <c r="AA87" s="36"/>
      <c r="AB87" s="36"/>
      <c r="AC87" s="36"/>
      <c r="AD87" s="36"/>
      <c r="AE87" s="36"/>
    </row>
    <row r="88" s="2" customFormat="1" ht="25.65" customHeight="1">
      <c r="A88" s="36"/>
      <c r="B88" s="37"/>
      <c r="C88" s="30" t="s">
        <v>31</v>
      </c>
      <c r="D88" s="38"/>
      <c r="E88" s="38"/>
      <c r="F88" s="25" t="str">
        <f>IF(E20="","",E20)</f>
        <v>Vyplň údaj</v>
      </c>
      <c r="G88" s="38"/>
      <c r="H88" s="38"/>
      <c r="I88" s="30" t="s">
        <v>36</v>
      </c>
      <c r="J88" s="34" t="str">
        <f>E26</f>
        <v>Ing. Dana Mlejnková</v>
      </c>
      <c r="K88" s="38"/>
      <c r="L88" s="143"/>
      <c r="S88" s="36"/>
      <c r="T88" s="36"/>
      <c r="U88" s="36"/>
      <c r="V88" s="36"/>
      <c r="W88" s="36"/>
      <c r="X88" s="36"/>
      <c r="Y88" s="36"/>
      <c r="Z88" s="36"/>
      <c r="AA88" s="36"/>
      <c r="AB88" s="36"/>
      <c r="AC88" s="36"/>
      <c r="AD88" s="36"/>
      <c r="AE88" s="36"/>
    </row>
    <row r="89" s="2" customFormat="1" ht="10.32"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11" customFormat="1" ht="29.28" customHeight="1">
      <c r="A90" s="184"/>
      <c r="B90" s="185"/>
      <c r="C90" s="186" t="s">
        <v>291</v>
      </c>
      <c r="D90" s="187" t="s">
        <v>59</v>
      </c>
      <c r="E90" s="187" t="s">
        <v>55</v>
      </c>
      <c r="F90" s="187" t="s">
        <v>56</v>
      </c>
      <c r="G90" s="187" t="s">
        <v>292</v>
      </c>
      <c r="H90" s="187" t="s">
        <v>293</v>
      </c>
      <c r="I90" s="187" t="s">
        <v>294</v>
      </c>
      <c r="J90" s="187" t="s">
        <v>279</v>
      </c>
      <c r="K90" s="188" t="s">
        <v>295</v>
      </c>
      <c r="L90" s="189"/>
      <c r="M90" s="90" t="s">
        <v>19</v>
      </c>
      <c r="N90" s="91" t="s">
        <v>44</v>
      </c>
      <c r="O90" s="91" t="s">
        <v>296</v>
      </c>
      <c r="P90" s="91" t="s">
        <v>297</v>
      </c>
      <c r="Q90" s="91" t="s">
        <v>298</v>
      </c>
      <c r="R90" s="91" t="s">
        <v>299</v>
      </c>
      <c r="S90" s="91" t="s">
        <v>300</v>
      </c>
      <c r="T90" s="92" t="s">
        <v>301</v>
      </c>
      <c r="U90" s="184"/>
      <c r="V90" s="184"/>
      <c r="W90" s="184"/>
      <c r="X90" s="184"/>
      <c r="Y90" s="184"/>
      <c r="Z90" s="184"/>
      <c r="AA90" s="184"/>
      <c r="AB90" s="184"/>
      <c r="AC90" s="184"/>
      <c r="AD90" s="184"/>
      <c r="AE90" s="184"/>
    </row>
    <row r="91" s="2" customFormat="1" ht="22.8" customHeight="1">
      <c r="A91" s="36"/>
      <c r="B91" s="37"/>
      <c r="C91" s="97" t="s">
        <v>302</v>
      </c>
      <c r="D91" s="38"/>
      <c r="E91" s="38"/>
      <c r="F91" s="38"/>
      <c r="G91" s="38"/>
      <c r="H91" s="38"/>
      <c r="I91" s="38"/>
      <c r="J91" s="190">
        <f>BK91</f>
        <v>0</v>
      </c>
      <c r="K91" s="38"/>
      <c r="L91" s="42"/>
      <c r="M91" s="93"/>
      <c r="N91" s="191"/>
      <c r="O91" s="94"/>
      <c r="P91" s="192">
        <f>P92+P140</f>
        <v>0</v>
      </c>
      <c r="Q91" s="94"/>
      <c r="R91" s="192">
        <f>R92+R140</f>
        <v>0</v>
      </c>
      <c r="S91" s="94"/>
      <c r="T91" s="193">
        <f>T92+T140</f>
        <v>0</v>
      </c>
      <c r="U91" s="36"/>
      <c r="V91" s="36"/>
      <c r="W91" s="36"/>
      <c r="X91" s="36"/>
      <c r="Y91" s="36"/>
      <c r="Z91" s="36"/>
      <c r="AA91" s="36"/>
      <c r="AB91" s="36"/>
      <c r="AC91" s="36"/>
      <c r="AD91" s="36"/>
      <c r="AE91" s="36"/>
      <c r="AT91" s="15" t="s">
        <v>73</v>
      </c>
      <c r="AU91" s="15" t="s">
        <v>280</v>
      </c>
      <c r="BK91" s="194">
        <f>BK92+BK140</f>
        <v>0</v>
      </c>
    </row>
    <row r="92" s="12" customFormat="1" ht="25.92" customHeight="1">
      <c r="A92" s="12"/>
      <c r="B92" s="195"/>
      <c r="C92" s="196"/>
      <c r="D92" s="197" t="s">
        <v>73</v>
      </c>
      <c r="E92" s="198" t="s">
        <v>408</v>
      </c>
      <c r="F92" s="198" t="s">
        <v>409</v>
      </c>
      <c r="G92" s="196"/>
      <c r="H92" s="196"/>
      <c r="I92" s="199"/>
      <c r="J92" s="200">
        <f>BK92</f>
        <v>0</v>
      </c>
      <c r="K92" s="196"/>
      <c r="L92" s="201"/>
      <c r="M92" s="202"/>
      <c r="N92" s="203"/>
      <c r="O92" s="203"/>
      <c r="P92" s="204">
        <f>P93+P108+P121+P135</f>
        <v>0</v>
      </c>
      <c r="Q92" s="203"/>
      <c r="R92" s="204">
        <f>R93+R108+R121+R135</f>
        <v>0</v>
      </c>
      <c r="S92" s="203"/>
      <c r="T92" s="205">
        <f>T93+T108+T121+T135</f>
        <v>0</v>
      </c>
      <c r="U92" s="12"/>
      <c r="V92" s="12"/>
      <c r="W92" s="12"/>
      <c r="X92" s="12"/>
      <c r="Y92" s="12"/>
      <c r="Z92" s="12"/>
      <c r="AA92" s="12"/>
      <c r="AB92" s="12"/>
      <c r="AC92" s="12"/>
      <c r="AD92" s="12"/>
      <c r="AE92" s="12"/>
      <c r="AR92" s="206" t="s">
        <v>81</v>
      </c>
      <c r="AT92" s="207" t="s">
        <v>73</v>
      </c>
      <c r="AU92" s="207" t="s">
        <v>74</v>
      </c>
      <c r="AY92" s="206" t="s">
        <v>305</v>
      </c>
      <c r="BK92" s="208">
        <f>BK93+BK108+BK121+BK135</f>
        <v>0</v>
      </c>
    </row>
    <row r="93" s="12" customFormat="1" ht="22.8" customHeight="1">
      <c r="A93" s="12"/>
      <c r="B93" s="195"/>
      <c r="C93" s="196"/>
      <c r="D93" s="197" t="s">
        <v>73</v>
      </c>
      <c r="E93" s="209" t="s">
        <v>3911</v>
      </c>
      <c r="F93" s="209" t="s">
        <v>3912</v>
      </c>
      <c r="G93" s="196"/>
      <c r="H93" s="196"/>
      <c r="I93" s="199"/>
      <c r="J93" s="210">
        <f>BK93</f>
        <v>0</v>
      </c>
      <c r="K93" s="196"/>
      <c r="L93" s="201"/>
      <c r="M93" s="202"/>
      <c r="N93" s="203"/>
      <c r="O93" s="203"/>
      <c r="P93" s="204">
        <f>SUM(P94:P107)</f>
        <v>0</v>
      </c>
      <c r="Q93" s="203"/>
      <c r="R93" s="204">
        <f>SUM(R94:R107)</f>
        <v>0</v>
      </c>
      <c r="S93" s="203"/>
      <c r="T93" s="205">
        <f>SUM(T94:T107)</f>
        <v>0</v>
      </c>
      <c r="U93" s="12"/>
      <c r="V93" s="12"/>
      <c r="W93" s="12"/>
      <c r="X93" s="12"/>
      <c r="Y93" s="12"/>
      <c r="Z93" s="12"/>
      <c r="AA93" s="12"/>
      <c r="AB93" s="12"/>
      <c r="AC93" s="12"/>
      <c r="AD93" s="12"/>
      <c r="AE93" s="12"/>
      <c r="AR93" s="206" t="s">
        <v>81</v>
      </c>
      <c r="AT93" s="207" t="s">
        <v>73</v>
      </c>
      <c r="AU93" s="207" t="s">
        <v>81</v>
      </c>
      <c r="AY93" s="206" t="s">
        <v>305</v>
      </c>
      <c r="BK93" s="208">
        <f>SUM(BK94:BK107)</f>
        <v>0</v>
      </c>
    </row>
    <row r="94" s="2" customFormat="1" ht="24.15" customHeight="1">
      <c r="A94" s="36"/>
      <c r="B94" s="37"/>
      <c r="C94" s="230" t="s">
        <v>81</v>
      </c>
      <c r="D94" s="230" t="s">
        <v>846</v>
      </c>
      <c r="E94" s="231" t="s">
        <v>3913</v>
      </c>
      <c r="F94" s="232" t="s">
        <v>3914</v>
      </c>
      <c r="G94" s="233" t="s">
        <v>940</v>
      </c>
      <c r="H94" s="234">
        <v>1</v>
      </c>
      <c r="I94" s="235"/>
      <c r="J94" s="236">
        <f>ROUND(I94*H94,2)</f>
        <v>0</v>
      </c>
      <c r="K94" s="232" t="s">
        <v>19</v>
      </c>
      <c r="L94" s="237"/>
      <c r="M94" s="238" t="s">
        <v>19</v>
      </c>
      <c r="N94" s="23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494</v>
      </c>
      <c r="AT94" s="222" t="s">
        <v>846</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376</v>
      </c>
      <c r="BM94" s="222" t="s">
        <v>3915</v>
      </c>
    </row>
    <row r="95" s="2" customFormat="1" ht="24.15" customHeight="1">
      <c r="A95" s="36"/>
      <c r="B95" s="37"/>
      <c r="C95" s="230" t="s">
        <v>83</v>
      </c>
      <c r="D95" s="230" t="s">
        <v>846</v>
      </c>
      <c r="E95" s="231" t="s">
        <v>3916</v>
      </c>
      <c r="F95" s="232" t="s">
        <v>3917</v>
      </c>
      <c r="G95" s="233" t="s">
        <v>940</v>
      </c>
      <c r="H95" s="234">
        <v>1</v>
      </c>
      <c r="I95" s="235"/>
      <c r="J95" s="236">
        <f>ROUND(I95*H95,2)</f>
        <v>0</v>
      </c>
      <c r="K95" s="232" t="s">
        <v>19</v>
      </c>
      <c r="L95" s="237"/>
      <c r="M95" s="238" t="s">
        <v>19</v>
      </c>
      <c r="N95" s="23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494</v>
      </c>
      <c r="AT95" s="222" t="s">
        <v>846</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376</v>
      </c>
      <c r="BM95" s="222" t="s">
        <v>3918</v>
      </c>
    </row>
    <row r="96" s="2" customFormat="1" ht="24.15" customHeight="1">
      <c r="A96" s="36"/>
      <c r="B96" s="37"/>
      <c r="C96" s="230" t="s">
        <v>112</v>
      </c>
      <c r="D96" s="230" t="s">
        <v>846</v>
      </c>
      <c r="E96" s="231" t="s">
        <v>3919</v>
      </c>
      <c r="F96" s="232" t="s">
        <v>3920</v>
      </c>
      <c r="G96" s="233" t="s">
        <v>940</v>
      </c>
      <c r="H96" s="234">
        <v>1</v>
      </c>
      <c r="I96" s="235"/>
      <c r="J96" s="236">
        <f>ROUND(I96*H96,2)</f>
        <v>0</v>
      </c>
      <c r="K96" s="232" t="s">
        <v>19</v>
      </c>
      <c r="L96" s="237"/>
      <c r="M96" s="238" t="s">
        <v>19</v>
      </c>
      <c r="N96" s="23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494</v>
      </c>
      <c r="AT96" s="222" t="s">
        <v>846</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376</v>
      </c>
      <c r="BM96" s="222" t="s">
        <v>3921</v>
      </c>
    </row>
    <row r="97" s="2" customFormat="1" ht="24.15" customHeight="1">
      <c r="A97" s="36"/>
      <c r="B97" s="37"/>
      <c r="C97" s="230" t="s">
        <v>313</v>
      </c>
      <c r="D97" s="230" t="s">
        <v>846</v>
      </c>
      <c r="E97" s="231" t="s">
        <v>3922</v>
      </c>
      <c r="F97" s="232" t="s">
        <v>3923</v>
      </c>
      <c r="G97" s="233" t="s">
        <v>940</v>
      </c>
      <c r="H97" s="234">
        <v>1</v>
      </c>
      <c r="I97" s="235"/>
      <c r="J97" s="236">
        <f>ROUND(I97*H97,2)</f>
        <v>0</v>
      </c>
      <c r="K97" s="232" t="s">
        <v>19</v>
      </c>
      <c r="L97" s="237"/>
      <c r="M97" s="238" t="s">
        <v>19</v>
      </c>
      <c r="N97" s="23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494</v>
      </c>
      <c r="AT97" s="222" t="s">
        <v>846</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376</v>
      </c>
      <c r="BM97" s="222" t="s">
        <v>3924</v>
      </c>
    </row>
    <row r="98" s="2" customFormat="1" ht="49.05" customHeight="1">
      <c r="A98" s="36"/>
      <c r="B98" s="37"/>
      <c r="C98" s="230" t="s">
        <v>330</v>
      </c>
      <c r="D98" s="230" t="s">
        <v>846</v>
      </c>
      <c r="E98" s="231" t="s">
        <v>3925</v>
      </c>
      <c r="F98" s="232" t="s">
        <v>3926</v>
      </c>
      <c r="G98" s="233" t="s">
        <v>940</v>
      </c>
      <c r="H98" s="234">
        <v>66</v>
      </c>
      <c r="I98" s="235"/>
      <c r="J98" s="236">
        <f>ROUND(I98*H98,2)</f>
        <v>0</v>
      </c>
      <c r="K98" s="232" t="s">
        <v>19</v>
      </c>
      <c r="L98" s="237"/>
      <c r="M98" s="238" t="s">
        <v>19</v>
      </c>
      <c r="N98" s="23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494</v>
      </c>
      <c r="AT98" s="222" t="s">
        <v>846</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3927</v>
      </c>
    </row>
    <row r="99" s="2" customFormat="1" ht="24.15" customHeight="1">
      <c r="A99" s="36"/>
      <c r="B99" s="37"/>
      <c r="C99" s="230" t="s">
        <v>334</v>
      </c>
      <c r="D99" s="230" t="s">
        <v>846</v>
      </c>
      <c r="E99" s="231" t="s">
        <v>3928</v>
      </c>
      <c r="F99" s="232" t="s">
        <v>3929</v>
      </c>
      <c r="G99" s="233" t="s">
        <v>940</v>
      </c>
      <c r="H99" s="234">
        <v>66</v>
      </c>
      <c r="I99" s="235"/>
      <c r="J99" s="236">
        <f>ROUND(I99*H99,2)</f>
        <v>0</v>
      </c>
      <c r="K99" s="232" t="s">
        <v>19</v>
      </c>
      <c r="L99" s="237"/>
      <c r="M99" s="238" t="s">
        <v>19</v>
      </c>
      <c r="N99" s="23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494</v>
      </c>
      <c r="AT99" s="222" t="s">
        <v>846</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3930</v>
      </c>
    </row>
    <row r="100" s="2" customFormat="1" ht="49.05" customHeight="1">
      <c r="A100" s="36"/>
      <c r="B100" s="37"/>
      <c r="C100" s="230" t="s">
        <v>338</v>
      </c>
      <c r="D100" s="230" t="s">
        <v>846</v>
      </c>
      <c r="E100" s="231" t="s">
        <v>3931</v>
      </c>
      <c r="F100" s="232" t="s">
        <v>3932</v>
      </c>
      <c r="G100" s="233" t="s">
        <v>940</v>
      </c>
      <c r="H100" s="234">
        <v>3</v>
      </c>
      <c r="I100" s="235"/>
      <c r="J100" s="236">
        <f>ROUND(I100*H100,2)</f>
        <v>0</v>
      </c>
      <c r="K100" s="232" t="s">
        <v>19</v>
      </c>
      <c r="L100" s="237"/>
      <c r="M100" s="238" t="s">
        <v>19</v>
      </c>
      <c r="N100" s="23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494</v>
      </c>
      <c r="AT100" s="222" t="s">
        <v>846</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376</v>
      </c>
      <c r="BM100" s="222" t="s">
        <v>3933</v>
      </c>
    </row>
    <row r="101" s="2" customFormat="1" ht="24.15" customHeight="1">
      <c r="A101" s="36"/>
      <c r="B101" s="37"/>
      <c r="C101" s="230" t="s">
        <v>342</v>
      </c>
      <c r="D101" s="230" t="s">
        <v>846</v>
      </c>
      <c r="E101" s="231" t="s">
        <v>3934</v>
      </c>
      <c r="F101" s="232" t="s">
        <v>3929</v>
      </c>
      <c r="G101" s="233" t="s">
        <v>940</v>
      </c>
      <c r="H101" s="234">
        <v>3</v>
      </c>
      <c r="I101" s="235"/>
      <c r="J101" s="236">
        <f>ROUND(I101*H101,2)</f>
        <v>0</v>
      </c>
      <c r="K101" s="232" t="s">
        <v>19</v>
      </c>
      <c r="L101" s="237"/>
      <c r="M101" s="238" t="s">
        <v>19</v>
      </c>
      <c r="N101" s="23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494</v>
      </c>
      <c r="AT101" s="222" t="s">
        <v>846</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3935</v>
      </c>
    </row>
    <row r="102" s="2" customFormat="1" ht="49.05" customHeight="1">
      <c r="A102" s="36"/>
      <c r="B102" s="37"/>
      <c r="C102" s="230" t="s">
        <v>346</v>
      </c>
      <c r="D102" s="230" t="s">
        <v>846</v>
      </c>
      <c r="E102" s="231" t="s">
        <v>3936</v>
      </c>
      <c r="F102" s="232" t="s">
        <v>3937</v>
      </c>
      <c r="G102" s="233" t="s">
        <v>940</v>
      </c>
      <c r="H102" s="234">
        <v>69</v>
      </c>
      <c r="I102" s="235"/>
      <c r="J102" s="236">
        <f>ROUND(I102*H102,2)</f>
        <v>0</v>
      </c>
      <c r="K102" s="232" t="s">
        <v>19</v>
      </c>
      <c r="L102" s="237"/>
      <c r="M102" s="238" t="s">
        <v>19</v>
      </c>
      <c r="N102" s="23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494</v>
      </c>
      <c r="AT102" s="222" t="s">
        <v>846</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3938</v>
      </c>
    </row>
    <row r="103" s="2" customFormat="1" ht="24.15" customHeight="1">
      <c r="A103" s="36"/>
      <c r="B103" s="37"/>
      <c r="C103" s="230" t="s">
        <v>350</v>
      </c>
      <c r="D103" s="230" t="s">
        <v>846</v>
      </c>
      <c r="E103" s="231" t="s">
        <v>3939</v>
      </c>
      <c r="F103" s="232" t="s">
        <v>3940</v>
      </c>
      <c r="G103" s="233" t="s">
        <v>940</v>
      </c>
      <c r="H103" s="234">
        <v>69</v>
      </c>
      <c r="I103" s="235"/>
      <c r="J103" s="236">
        <f>ROUND(I103*H103,2)</f>
        <v>0</v>
      </c>
      <c r="K103" s="232" t="s">
        <v>19</v>
      </c>
      <c r="L103" s="237"/>
      <c r="M103" s="238" t="s">
        <v>19</v>
      </c>
      <c r="N103" s="23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494</v>
      </c>
      <c r="AT103" s="222" t="s">
        <v>846</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3941</v>
      </c>
    </row>
    <row r="104" s="2" customFormat="1" ht="37.8" customHeight="1">
      <c r="A104" s="36"/>
      <c r="B104" s="37"/>
      <c r="C104" s="230" t="s">
        <v>354</v>
      </c>
      <c r="D104" s="230" t="s">
        <v>846</v>
      </c>
      <c r="E104" s="231" t="s">
        <v>3942</v>
      </c>
      <c r="F104" s="232" t="s">
        <v>3943</v>
      </c>
      <c r="G104" s="233" t="s">
        <v>940</v>
      </c>
      <c r="H104" s="234">
        <v>6</v>
      </c>
      <c r="I104" s="235"/>
      <c r="J104" s="236">
        <f>ROUND(I104*H104,2)</f>
        <v>0</v>
      </c>
      <c r="K104" s="232" t="s">
        <v>19</v>
      </c>
      <c r="L104" s="237"/>
      <c r="M104" s="238" t="s">
        <v>19</v>
      </c>
      <c r="N104" s="23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494</v>
      </c>
      <c r="AT104" s="222" t="s">
        <v>846</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3944</v>
      </c>
    </row>
    <row r="105" s="2" customFormat="1" ht="24.15" customHeight="1">
      <c r="A105" s="36"/>
      <c r="B105" s="37"/>
      <c r="C105" s="230" t="s">
        <v>358</v>
      </c>
      <c r="D105" s="230" t="s">
        <v>846</v>
      </c>
      <c r="E105" s="231" t="s">
        <v>3945</v>
      </c>
      <c r="F105" s="232" t="s">
        <v>3946</v>
      </c>
      <c r="G105" s="233" t="s">
        <v>940</v>
      </c>
      <c r="H105" s="234">
        <v>6</v>
      </c>
      <c r="I105" s="235"/>
      <c r="J105" s="236">
        <f>ROUND(I105*H105,2)</f>
        <v>0</v>
      </c>
      <c r="K105" s="232" t="s">
        <v>19</v>
      </c>
      <c r="L105" s="237"/>
      <c r="M105" s="238" t="s">
        <v>19</v>
      </c>
      <c r="N105" s="23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494</v>
      </c>
      <c r="AT105" s="222" t="s">
        <v>846</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3947</v>
      </c>
    </row>
    <row r="106" s="2" customFormat="1" ht="24.15" customHeight="1">
      <c r="A106" s="36"/>
      <c r="B106" s="37"/>
      <c r="C106" s="230" t="s">
        <v>362</v>
      </c>
      <c r="D106" s="230" t="s">
        <v>846</v>
      </c>
      <c r="E106" s="231" t="s">
        <v>3948</v>
      </c>
      <c r="F106" s="232" t="s">
        <v>3949</v>
      </c>
      <c r="G106" s="233" t="s">
        <v>940</v>
      </c>
      <c r="H106" s="234">
        <v>1</v>
      </c>
      <c r="I106" s="235"/>
      <c r="J106" s="236">
        <f>ROUND(I106*H106,2)</f>
        <v>0</v>
      </c>
      <c r="K106" s="232" t="s">
        <v>19</v>
      </c>
      <c r="L106" s="237"/>
      <c r="M106" s="238" t="s">
        <v>19</v>
      </c>
      <c r="N106" s="23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494</v>
      </c>
      <c r="AT106" s="222" t="s">
        <v>846</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3950</v>
      </c>
    </row>
    <row r="107" s="2" customFormat="1" ht="24.15" customHeight="1">
      <c r="A107" s="36"/>
      <c r="B107" s="37"/>
      <c r="C107" s="230" t="s">
        <v>367</v>
      </c>
      <c r="D107" s="230" t="s">
        <v>846</v>
      </c>
      <c r="E107" s="231" t="s">
        <v>3951</v>
      </c>
      <c r="F107" s="232" t="s">
        <v>3952</v>
      </c>
      <c r="G107" s="233" t="s">
        <v>940</v>
      </c>
      <c r="H107" s="234">
        <v>69</v>
      </c>
      <c r="I107" s="235"/>
      <c r="J107" s="236">
        <f>ROUND(I107*H107,2)</f>
        <v>0</v>
      </c>
      <c r="K107" s="232" t="s">
        <v>19</v>
      </c>
      <c r="L107" s="237"/>
      <c r="M107" s="238" t="s">
        <v>19</v>
      </c>
      <c r="N107" s="23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494</v>
      </c>
      <c r="AT107" s="222" t="s">
        <v>846</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3953</v>
      </c>
    </row>
    <row r="108" s="12" customFormat="1" ht="22.8" customHeight="1">
      <c r="A108" s="12"/>
      <c r="B108" s="195"/>
      <c r="C108" s="196"/>
      <c r="D108" s="197" t="s">
        <v>73</v>
      </c>
      <c r="E108" s="209" t="s">
        <v>3954</v>
      </c>
      <c r="F108" s="209" t="s">
        <v>3955</v>
      </c>
      <c r="G108" s="196"/>
      <c r="H108" s="196"/>
      <c r="I108" s="199"/>
      <c r="J108" s="210">
        <f>BK108</f>
        <v>0</v>
      </c>
      <c r="K108" s="196"/>
      <c r="L108" s="201"/>
      <c r="M108" s="202"/>
      <c r="N108" s="203"/>
      <c r="O108" s="203"/>
      <c r="P108" s="204">
        <f>SUM(P109:P120)</f>
        <v>0</v>
      </c>
      <c r="Q108" s="203"/>
      <c r="R108" s="204">
        <f>SUM(R109:R120)</f>
        <v>0</v>
      </c>
      <c r="S108" s="203"/>
      <c r="T108" s="205">
        <f>SUM(T109:T120)</f>
        <v>0</v>
      </c>
      <c r="U108" s="12"/>
      <c r="V108" s="12"/>
      <c r="W108" s="12"/>
      <c r="X108" s="12"/>
      <c r="Y108" s="12"/>
      <c r="Z108" s="12"/>
      <c r="AA108" s="12"/>
      <c r="AB108" s="12"/>
      <c r="AC108" s="12"/>
      <c r="AD108" s="12"/>
      <c r="AE108" s="12"/>
      <c r="AR108" s="206" t="s">
        <v>81</v>
      </c>
      <c r="AT108" s="207" t="s">
        <v>73</v>
      </c>
      <c r="AU108" s="207" t="s">
        <v>81</v>
      </c>
      <c r="AY108" s="206" t="s">
        <v>305</v>
      </c>
      <c r="BK108" s="208">
        <f>SUM(BK109:BK120)</f>
        <v>0</v>
      </c>
    </row>
    <row r="109" s="2" customFormat="1" ht="24.15" customHeight="1">
      <c r="A109" s="36"/>
      <c r="B109" s="37"/>
      <c r="C109" s="230" t="s">
        <v>8</v>
      </c>
      <c r="D109" s="230" t="s">
        <v>846</v>
      </c>
      <c r="E109" s="231" t="s">
        <v>3956</v>
      </c>
      <c r="F109" s="232" t="s">
        <v>3957</v>
      </c>
      <c r="G109" s="233" t="s">
        <v>365</v>
      </c>
      <c r="H109" s="234">
        <v>1350</v>
      </c>
      <c r="I109" s="235"/>
      <c r="J109" s="236">
        <f>ROUND(I109*H109,2)</f>
        <v>0</v>
      </c>
      <c r="K109" s="232" t="s">
        <v>19</v>
      </c>
      <c r="L109" s="237"/>
      <c r="M109" s="238" t="s">
        <v>19</v>
      </c>
      <c r="N109" s="23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494</v>
      </c>
      <c r="AT109" s="222" t="s">
        <v>846</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3958</v>
      </c>
    </row>
    <row r="110" s="2" customFormat="1" ht="24.15" customHeight="1">
      <c r="A110" s="36"/>
      <c r="B110" s="37"/>
      <c r="C110" s="230" t="s">
        <v>376</v>
      </c>
      <c r="D110" s="230" t="s">
        <v>846</v>
      </c>
      <c r="E110" s="231" t="s">
        <v>3959</v>
      </c>
      <c r="F110" s="232" t="s">
        <v>3960</v>
      </c>
      <c r="G110" s="233" t="s">
        <v>365</v>
      </c>
      <c r="H110" s="234">
        <v>1100</v>
      </c>
      <c r="I110" s="235"/>
      <c r="J110" s="236">
        <f>ROUND(I110*H110,2)</f>
        <v>0</v>
      </c>
      <c r="K110" s="232" t="s">
        <v>19</v>
      </c>
      <c r="L110" s="237"/>
      <c r="M110" s="238" t="s">
        <v>19</v>
      </c>
      <c r="N110" s="23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494</v>
      </c>
      <c r="AT110" s="222" t="s">
        <v>846</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3961</v>
      </c>
    </row>
    <row r="111" s="2" customFormat="1" ht="24.15" customHeight="1">
      <c r="A111" s="36"/>
      <c r="B111" s="37"/>
      <c r="C111" s="230" t="s">
        <v>381</v>
      </c>
      <c r="D111" s="230" t="s">
        <v>846</v>
      </c>
      <c r="E111" s="231" t="s">
        <v>3962</v>
      </c>
      <c r="F111" s="232" t="s">
        <v>3963</v>
      </c>
      <c r="G111" s="233" t="s">
        <v>365</v>
      </c>
      <c r="H111" s="234">
        <v>550</v>
      </c>
      <c r="I111" s="235"/>
      <c r="J111" s="236">
        <f>ROUND(I111*H111,2)</f>
        <v>0</v>
      </c>
      <c r="K111" s="232" t="s">
        <v>19</v>
      </c>
      <c r="L111" s="237"/>
      <c r="M111" s="238" t="s">
        <v>19</v>
      </c>
      <c r="N111" s="23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494</v>
      </c>
      <c r="AT111" s="222" t="s">
        <v>846</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3964</v>
      </c>
    </row>
    <row r="112" s="2" customFormat="1" ht="24.15" customHeight="1">
      <c r="A112" s="36"/>
      <c r="B112" s="37"/>
      <c r="C112" s="230" t="s">
        <v>385</v>
      </c>
      <c r="D112" s="230" t="s">
        <v>846</v>
      </c>
      <c r="E112" s="231" t="s">
        <v>3965</v>
      </c>
      <c r="F112" s="232" t="s">
        <v>3966</v>
      </c>
      <c r="G112" s="233" t="s">
        <v>365</v>
      </c>
      <c r="H112" s="234">
        <v>550</v>
      </c>
      <c r="I112" s="235"/>
      <c r="J112" s="236">
        <f>ROUND(I112*H112,2)</f>
        <v>0</v>
      </c>
      <c r="K112" s="232" t="s">
        <v>19</v>
      </c>
      <c r="L112" s="237"/>
      <c r="M112" s="238" t="s">
        <v>19</v>
      </c>
      <c r="N112" s="23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494</v>
      </c>
      <c r="AT112" s="222" t="s">
        <v>846</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3967</v>
      </c>
    </row>
    <row r="113" s="2" customFormat="1" ht="24.15" customHeight="1">
      <c r="A113" s="36"/>
      <c r="B113" s="37"/>
      <c r="C113" s="230" t="s">
        <v>389</v>
      </c>
      <c r="D113" s="230" t="s">
        <v>846</v>
      </c>
      <c r="E113" s="231" t="s">
        <v>3968</v>
      </c>
      <c r="F113" s="232" t="s">
        <v>3969</v>
      </c>
      <c r="G113" s="233" t="s">
        <v>940</v>
      </c>
      <c r="H113" s="234">
        <v>600</v>
      </c>
      <c r="I113" s="235"/>
      <c r="J113" s="236">
        <f>ROUND(I113*H113,2)</f>
        <v>0</v>
      </c>
      <c r="K113" s="232" t="s">
        <v>19</v>
      </c>
      <c r="L113" s="237"/>
      <c r="M113" s="238" t="s">
        <v>19</v>
      </c>
      <c r="N113" s="23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494</v>
      </c>
      <c r="AT113" s="222" t="s">
        <v>846</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3970</v>
      </c>
    </row>
    <row r="114" s="2" customFormat="1" ht="24.15" customHeight="1">
      <c r="A114" s="36"/>
      <c r="B114" s="37"/>
      <c r="C114" s="230" t="s">
        <v>393</v>
      </c>
      <c r="D114" s="230" t="s">
        <v>846</v>
      </c>
      <c r="E114" s="231" t="s">
        <v>3971</v>
      </c>
      <c r="F114" s="232" t="s">
        <v>3972</v>
      </c>
      <c r="G114" s="233" t="s">
        <v>365</v>
      </c>
      <c r="H114" s="234">
        <v>750</v>
      </c>
      <c r="I114" s="235"/>
      <c r="J114" s="236">
        <f>ROUND(I114*H114,2)</f>
        <v>0</v>
      </c>
      <c r="K114" s="232" t="s">
        <v>19</v>
      </c>
      <c r="L114" s="237"/>
      <c r="M114" s="238" t="s">
        <v>19</v>
      </c>
      <c r="N114" s="23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494</v>
      </c>
      <c r="AT114" s="222" t="s">
        <v>846</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3973</v>
      </c>
    </row>
    <row r="115" s="2" customFormat="1" ht="24.15" customHeight="1">
      <c r="A115" s="36"/>
      <c r="B115" s="37"/>
      <c r="C115" s="230" t="s">
        <v>7</v>
      </c>
      <c r="D115" s="230" t="s">
        <v>846</v>
      </c>
      <c r="E115" s="231" t="s">
        <v>3974</v>
      </c>
      <c r="F115" s="232" t="s">
        <v>3975</v>
      </c>
      <c r="G115" s="233" t="s">
        <v>365</v>
      </c>
      <c r="H115" s="234">
        <v>50</v>
      </c>
      <c r="I115" s="235"/>
      <c r="J115" s="236">
        <f>ROUND(I115*H115,2)</f>
        <v>0</v>
      </c>
      <c r="K115" s="232" t="s">
        <v>19</v>
      </c>
      <c r="L115" s="237"/>
      <c r="M115" s="238" t="s">
        <v>19</v>
      </c>
      <c r="N115" s="23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494</v>
      </c>
      <c r="AT115" s="222" t="s">
        <v>846</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3976</v>
      </c>
    </row>
    <row r="116" s="2" customFormat="1" ht="24.15" customHeight="1">
      <c r="A116" s="36"/>
      <c r="B116" s="37"/>
      <c r="C116" s="230" t="s">
        <v>400</v>
      </c>
      <c r="D116" s="230" t="s">
        <v>846</v>
      </c>
      <c r="E116" s="231" t="s">
        <v>3977</v>
      </c>
      <c r="F116" s="232" t="s">
        <v>3978</v>
      </c>
      <c r="G116" s="233" t="s">
        <v>940</v>
      </c>
      <c r="H116" s="234">
        <v>1</v>
      </c>
      <c r="I116" s="235"/>
      <c r="J116" s="236">
        <f>ROUND(I116*H116,2)</f>
        <v>0</v>
      </c>
      <c r="K116" s="232" t="s">
        <v>19</v>
      </c>
      <c r="L116" s="237"/>
      <c r="M116" s="238" t="s">
        <v>19</v>
      </c>
      <c r="N116" s="23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494</v>
      </c>
      <c r="AT116" s="222" t="s">
        <v>846</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3979</v>
      </c>
    </row>
    <row r="117" s="2" customFormat="1" ht="24.15" customHeight="1">
      <c r="A117" s="36"/>
      <c r="B117" s="37"/>
      <c r="C117" s="230" t="s">
        <v>404</v>
      </c>
      <c r="D117" s="230" t="s">
        <v>846</v>
      </c>
      <c r="E117" s="231" t="s">
        <v>3980</v>
      </c>
      <c r="F117" s="232" t="s">
        <v>3981</v>
      </c>
      <c r="G117" s="233" t="s">
        <v>940</v>
      </c>
      <c r="H117" s="234">
        <v>79</v>
      </c>
      <c r="I117" s="235"/>
      <c r="J117" s="236">
        <f>ROUND(I117*H117,2)</f>
        <v>0</v>
      </c>
      <c r="K117" s="232" t="s">
        <v>19</v>
      </c>
      <c r="L117" s="237"/>
      <c r="M117" s="238" t="s">
        <v>19</v>
      </c>
      <c r="N117" s="23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494</v>
      </c>
      <c r="AT117" s="222" t="s">
        <v>846</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3982</v>
      </c>
    </row>
    <row r="118" s="2" customFormat="1" ht="24.15" customHeight="1">
      <c r="A118" s="36"/>
      <c r="B118" s="37"/>
      <c r="C118" s="230" t="s">
        <v>412</v>
      </c>
      <c r="D118" s="230" t="s">
        <v>846</v>
      </c>
      <c r="E118" s="231" t="s">
        <v>3983</v>
      </c>
      <c r="F118" s="232" t="s">
        <v>3984</v>
      </c>
      <c r="G118" s="233" t="s">
        <v>940</v>
      </c>
      <c r="H118" s="234">
        <v>3</v>
      </c>
      <c r="I118" s="235"/>
      <c r="J118" s="236">
        <f>ROUND(I118*H118,2)</f>
        <v>0</v>
      </c>
      <c r="K118" s="232" t="s">
        <v>19</v>
      </c>
      <c r="L118" s="237"/>
      <c r="M118" s="238" t="s">
        <v>19</v>
      </c>
      <c r="N118" s="23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494</v>
      </c>
      <c r="AT118" s="222" t="s">
        <v>846</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3985</v>
      </c>
    </row>
    <row r="119" s="2" customFormat="1" ht="24.15" customHeight="1">
      <c r="A119" s="36"/>
      <c r="B119" s="37"/>
      <c r="C119" s="230" t="s">
        <v>419</v>
      </c>
      <c r="D119" s="230" t="s">
        <v>846</v>
      </c>
      <c r="E119" s="231" t="s">
        <v>3986</v>
      </c>
      <c r="F119" s="232" t="s">
        <v>3987</v>
      </c>
      <c r="G119" s="233" t="s">
        <v>940</v>
      </c>
      <c r="H119" s="234">
        <v>15</v>
      </c>
      <c r="I119" s="235"/>
      <c r="J119" s="236">
        <f>ROUND(I119*H119,2)</f>
        <v>0</v>
      </c>
      <c r="K119" s="232" t="s">
        <v>19</v>
      </c>
      <c r="L119" s="237"/>
      <c r="M119" s="238" t="s">
        <v>19</v>
      </c>
      <c r="N119" s="23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494</v>
      </c>
      <c r="AT119" s="222" t="s">
        <v>846</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3988</v>
      </c>
    </row>
    <row r="120" s="2" customFormat="1" ht="24.15" customHeight="1">
      <c r="A120" s="36"/>
      <c r="B120" s="37"/>
      <c r="C120" s="230" t="s">
        <v>425</v>
      </c>
      <c r="D120" s="230" t="s">
        <v>846</v>
      </c>
      <c r="E120" s="231" t="s">
        <v>3989</v>
      </c>
      <c r="F120" s="232" t="s">
        <v>3990</v>
      </c>
      <c r="G120" s="233" t="s">
        <v>940</v>
      </c>
      <c r="H120" s="234">
        <v>1</v>
      </c>
      <c r="I120" s="235"/>
      <c r="J120" s="236">
        <f>ROUND(I120*H120,2)</f>
        <v>0</v>
      </c>
      <c r="K120" s="232" t="s">
        <v>19</v>
      </c>
      <c r="L120" s="237"/>
      <c r="M120" s="238" t="s">
        <v>19</v>
      </c>
      <c r="N120" s="23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494</v>
      </c>
      <c r="AT120" s="222" t="s">
        <v>846</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3991</v>
      </c>
    </row>
    <row r="121" s="12" customFormat="1" ht="22.8" customHeight="1">
      <c r="A121" s="12"/>
      <c r="B121" s="195"/>
      <c r="C121" s="196"/>
      <c r="D121" s="197" t="s">
        <v>73</v>
      </c>
      <c r="E121" s="209" t="s">
        <v>3992</v>
      </c>
      <c r="F121" s="209" t="s">
        <v>3993</v>
      </c>
      <c r="G121" s="196"/>
      <c r="H121" s="196"/>
      <c r="I121" s="199"/>
      <c r="J121" s="210">
        <f>BK121</f>
        <v>0</v>
      </c>
      <c r="K121" s="196"/>
      <c r="L121" s="201"/>
      <c r="M121" s="202"/>
      <c r="N121" s="203"/>
      <c r="O121" s="203"/>
      <c r="P121" s="204">
        <f>SUM(P122:P134)</f>
        <v>0</v>
      </c>
      <c r="Q121" s="203"/>
      <c r="R121" s="204">
        <f>SUM(R122:R134)</f>
        <v>0</v>
      </c>
      <c r="S121" s="203"/>
      <c r="T121" s="205">
        <f>SUM(T122:T134)</f>
        <v>0</v>
      </c>
      <c r="U121" s="12"/>
      <c r="V121" s="12"/>
      <c r="W121" s="12"/>
      <c r="X121" s="12"/>
      <c r="Y121" s="12"/>
      <c r="Z121" s="12"/>
      <c r="AA121" s="12"/>
      <c r="AB121" s="12"/>
      <c r="AC121" s="12"/>
      <c r="AD121" s="12"/>
      <c r="AE121" s="12"/>
      <c r="AR121" s="206" t="s">
        <v>81</v>
      </c>
      <c r="AT121" s="207" t="s">
        <v>73</v>
      </c>
      <c r="AU121" s="207" t="s">
        <v>81</v>
      </c>
      <c r="AY121" s="206" t="s">
        <v>305</v>
      </c>
      <c r="BK121" s="208">
        <f>SUM(BK122:BK134)</f>
        <v>0</v>
      </c>
    </row>
    <row r="122" s="2" customFormat="1" ht="24.15" customHeight="1">
      <c r="A122" s="36"/>
      <c r="B122" s="37"/>
      <c r="C122" s="211" t="s">
        <v>480</v>
      </c>
      <c r="D122" s="211" t="s">
        <v>308</v>
      </c>
      <c r="E122" s="212" t="s">
        <v>3994</v>
      </c>
      <c r="F122" s="213" t="s">
        <v>3995</v>
      </c>
      <c r="G122" s="214" t="s">
        <v>940</v>
      </c>
      <c r="H122" s="215">
        <v>1</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3996</v>
      </c>
    </row>
    <row r="123" s="2" customFormat="1" ht="24.15" customHeight="1">
      <c r="A123" s="36"/>
      <c r="B123" s="37"/>
      <c r="C123" s="211" t="s">
        <v>482</v>
      </c>
      <c r="D123" s="211" t="s">
        <v>308</v>
      </c>
      <c r="E123" s="212" t="s">
        <v>3997</v>
      </c>
      <c r="F123" s="213" t="s">
        <v>3998</v>
      </c>
      <c r="G123" s="214" t="s">
        <v>940</v>
      </c>
      <c r="H123" s="215">
        <v>1</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3999</v>
      </c>
    </row>
    <row r="124" s="2" customFormat="1" ht="24.15" customHeight="1">
      <c r="A124" s="36"/>
      <c r="B124" s="37"/>
      <c r="C124" s="211" t="s">
        <v>486</v>
      </c>
      <c r="D124" s="211" t="s">
        <v>308</v>
      </c>
      <c r="E124" s="212" t="s">
        <v>4000</v>
      </c>
      <c r="F124" s="213" t="s">
        <v>4001</v>
      </c>
      <c r="G124" s="214" t="s">
        <v>940</v>
      </c>
      <c r="H124" s="215">
        <v>1</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4002</v>
      </c>
    </row>
    <row r="125" s="2" customFormat="1" ht="24.15" customHeight="1">
      <c r="A125" s="36"/>
      <c r="B125" s="37"/>
      <c r="C125" s="211" t="s">
        <v>488</v>
      </c>
      <c r="D125" s="211" t="s">
        <v>308</v>
      </c>
      <c r="E125" s="212" t="s">
        <v>4003</v>
      </c>
      <c r="F125" s="213" t="s">
        <v>3876</v>
      </c>
      <c r="G125" s="214" t="s">
        <v>940</v>
      </c>
      <c r="H125" s="215">
        <v>1</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4004</v>
      </c>
    </row>
    <row r="126" s="2" customFormat="1" ht="24.15" customHeight="1">
      <c r="A126" s="36"/>
      <c r="B126" s="37"/>
      <c r="C126" s="211" t="s">
        <v>490</v>
      </c>
      <c r="D126" s="211" t="s">
        <v>308</v>
      </c>
      <c r="E126" s="212" t="s">
        <v>4005</v>
      </c>
      <c r="F126" s="213" t="s">
        <v>3879</v>
      </c>
      <c r="G126" s="214" t="s">
        <v>940</v>
      </c>
      <c r="H126" s="215">
        <v>1</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376</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4006</v>
      </c>
    </row>
    <row r="127" s="2" customFormat="1" ht="24.15" customHeight="1">
      <c r="A127" s="36"/>
      <c r="B127" s="37"/>
      <c r="C127" s="211" t="s">
        <v>494</v>
      </c>
      <c r="D127" s="211" t="s">
        <v>308</v>
      </c>
      <c r="E127" s="212" t="s">
        <v>4007</v>
      </c>
      <c r="F127" s="213" t="s">
        <v>4008</v>
      </c>
      <c r="G127" s="214" t="s">
        <v>940</v>
      </c>
      <c r="H127" s="215">
        <v>1</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4009</v>
      </c>
    </row>
    <row r="128" s="2" customFormat="1" ht="24.15" customHeight="1">
      <c r="A128" s="36"/>
      <c r="B128" s="37"/>
      <c r="C128" s="211" t="s">
        <v>496</v>
      </c>
      <c r="D128" s="211" t="s">
        <v>308</v>
      </c>
      <c r="E128" s="212" t="s">
        <v>4010</v>
      </c>
      <c r="F128" s="213" t="s">
        <v>3173</v>
      </c>
      <c r="G128" s="214" t="s">
        <v>940</v>
      </c>
      <c r="H128" s="215">
        <v>1</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376</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4011</v>
      </c>
    </row>
    <row r="129" s="2" customFormat="1" ht="24.15" customHeight="1">
      <c r="A129" s="36"/>
      <c r="B129" s="37"/>
      <c r="C129" s="211" t="s">
        <v>498</v>
      </c>
      <c r="D129" s="211" t="s">
        <v>308</v>
      </c>
      <c r="E129" s="212" t="s">
        <v>4012</v>
      </c>
      <c r="F129" s="213" t="s">
        <v>3887</v>
      </c>
      <c r="G129" s="214" t="s">
        <v>940</v>
      </c>
      <c r="H129" s="215">
        <v>1</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4013</v>
      </c>
    </row>
    <row r="130" s="2" customFormat="1" ht="24.15" customHeight="1">
      <c r="A130" s="36"/>
      <c r="B130" s="37"/>
      <c r="C130" s="211" t="s">
        <v>500</v>
      </c>
      <c r="D130" s="211" t="s">
        <v>308</v>
      </c>
      <c r="E130" s="212" t="s">
        <v>4014</v>
      </c>
      <c r="F130" s="213" t="s">
        <v>3890</v>
      </c>
      <c r="G130" s="214" t="s">
        <v>940</v>
      </c>
      <c r="H130" s="215">
        <v>1</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376</v>
      </c>
      <c r="AT130" s="222" t="s">
        <v>308</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4015</v>
      </c>
    </row>
    <row r="131" s="2" customFormat="1" ht="24.15" customHeight="1">
      <c r="A131" s="36"/>
      <c r="B131" s="37"/>
      <c r="C131" s="211" t="s">
        <v>504</v>
      </c>
      <c r="D131" s="211" t="s">
        <v>308</v>
      </c>
      <c r="E131" s="212" t="s">
        <v>4016</v>
      </c>
      <c r="F131" s="213" t="s">
        <v>3893</v>
      </c>
      <c r="G131" s="214" t="s">
        <v>940</v>
      </c>
      <c r="H131" s="215">
        <v>1</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4017</v>
      </c>
    </row>
    <row r="132" s="2" customFormat="1" ht="24.15" customHeight="1">
      <c r="A132" s="36"/>
      <c r="B132" s="37"/>
      <c r="C132" s="211" t="s">
        <v>508</v>
      </c>
      <c r="D132" s="211" t="s">
        <v>308</v>
      </c>
      <c r="E132" s="212" t="s">
        <v>4018</v>
      </c>
      <c r="F132" s="213" t="s">
        <v>3899</v>
      </c>
      <c r="G132" s="214" t="s">
        <v>940</v>
      </c>
      <c r="H132" s="215">
        <v>10</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376</v>
      </c>
      <c r="AT132" s="222" t="s">
        <v>308</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4019</v>
      </c>
    </row>
    <row r="133" s="2" customFormat="1" ht="24.15" customHeight="1">
      <c r="A133" s="36"/>
      <c r="B133" s="37"/>
      <c r="C133" s="211" t="s">
        <v>512</v>
      </c>
      <c r="D133" s="211" t="s">
        <v>308</v>
      </c>
      <c r="E133" s="212" t="s">
        <v>4020</v>
      </c>
      <c r="F133" s="213" t="s">
        <v>3896</v>
      </c>
      <c r="G133" s="214" t="s">
        <v>940</v>
      </c>
      <c r="H133" s="215">
        <v>1</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376</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4021</v>
      </c>
    </row>
    <row r="134" s="2" customFormat="1" ht="24.15" customHeight="1">
      <c r="A134" s="36"/>
      <c r="B134" s="37"/>
      <c r="C134" s="211" t="s">
        <v>516</v>
      </c>
      <c r="D134" s="211" t="s">
        <v>308</v>
      </c>
      <c r="E134" s="212" t="s">
        <v>4022</v>
      </c>
      <c r="F134" s="213" t="s">
        <v>3902</v>
      </c>
      <c r="G134" s="214" t="s">
        <v>940</v>
      </c>
      <c r="H134" s="215">
        <v>1</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376</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376</v>
      </c>
      <c r="BM134" s="222" t="s">
        <v>4023</v>
      </c>
    </row>
    <row r="135" s="12" customFormat="1" ht="22.8" customHeight="1">
      <c r="A135" s="12"/>
      <c r="B135" s="195"/>
      <c r="C135" s="196"/>
      <c r="D135" s="197" t="s">
        <v>73</v>
      </c>
      <c r="E135" s="209" t="s">
        <v>4024</v>
      </c>
      <c r="F135" s="209" t="s">
        <v>4025</v>
      </c>
      <c r="G135" s="196"/>
      <c r="H135" s="196"/>
      <c r="I135" s="199"/>
      <c r="J135" s="210">
        <f>BK135</f>
        <v>0</v>
      </c>
      <c r="K135" s="196"/>
      <c r="L135" s="201"/>
      <c r="M135" s="202"/>
      <c r="N135" s="203"/>
      <c r="O135" s="203"/>
      <c r="P135" s="204">
        <f>SUM(P136:P139)</f>
        <v>0</v>
      </c>
      <c r="Q135" s="203"/>
      <c r="R135" s="204">
        <f>SUM(R136:R139)</f>
        <v>0</v>
      </c>
      <c r="S135" s="203"/>
      <c r="T135" s="205">
        <f>SUM(T136:T139)</f>
        <v>0</v>
      </c>
      <c r="U135" s="12"/>
      <c r="V135" s="12"/>
      <c r="W135" s="12"/>
      <c r="X135" s="12"/>
      <c r="Y135" s="12"/>
      <c r="Z135" s="12"/>
      <c r="AA135" s="12"/>
      <c r="AB135" s="12"/>
      <c r="AC135" s="12"/>
      <c r="AD135" s="12"/>
      <c r="AE135" s="12"/>
      <c r="AR135" s="206" t="s">
        <v>81</v>
      </c>
      <c r="AT135" s="207" t="s">
        <v>73</v>
      </c>
      <c r="AU135" s="207" t="s">
        <v>81</v>
      </c>
      <c r="AY135" s="206" t="s">
        <v>305</v>
      </c>
      <c r="BK135" s="208">
        <f>SUM(BK136:BK139)</f>
        <v>0</v>
      </c>
    </row>
    <row r="136" s="2" customFormat="1" ht="24.15" customHeight="1">
      <c r="A136" s="36"/>
      <c r="B136" s="37"/>
      <c r="C136" s="211" t="s">
        <v>520</v>
      </c>
      <c r="D136" s="211" t="s">
        <v>308</v>
      </c>
      <c r="E136" s="212" t="s">
        <v>4026</v>
      </c>
      <c r="F136" s="213" t="s">
        <v>4027</v>
      </c>
      <c r="G136" s="214" t="s">
        <v>709</v>
      </c>
      <c r="H136" s="215">
        <v>199</v>
      </c>
      <c r="I136" s="216"/>
      <c r="J136" s="217">
        <f>ROUND(I136*H136,2)</f>
        <v>0</v>
      </c>
      <c r="K136" s="213" t="s">
        <v>19</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710</v>
      </c>
      <c r="AT136" s="222" t="s">
        <v>308</v>
      </c>
      <c r="AU136" s="222" t="s">
        <v>83</v>
      </c>
      <c r="AY136" s="15" t="s">
        <v>305</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710</v>
      </c>
      <c r="BM136" s="222" t="s">
        <v>4028</v>
      </c>
    </row>
    <row r="137" s="2" customFormat="1" ht="24.15" customHeight="1">
      <c r="A137" s="36"/>
      <c r="B137" s="37"/>
      <c r="C137" s="211" t="s">
        <v>524</v>
      </c>
      <c r="D137" s="211" t="s">
        <v>308</v>
      </c>
      <c r="E137" s="212" t="s">
        <v>4029</v>
      </c>
      <c r="F137" s="213" t="s">
        <v>4030</v>
      </c>
      <c r="G137" s="214" t="s">
        <v>709</v>
      </c>
      <c r="H137" s="215">
        <v>126</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710</v>
      </c>
      <c r="AT137" s="222" t="s">
        <v>308</v>
      </c>
      <c r="AU137" s="222" t="s">
        <v>83</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710</v>
      </c>
      <c r="BM137" s="222" t="s">
        <v>4031</v>
      </c>
    </row>
    <row r="138" s="2" customFormat="1" ht="24.15" customHeight="1">
      <c r="A138" s="36"/>
      <c r="B138" s="37"/>
      <c r="C138" s="211" t="s">
        <v>528</v>
      </c>
      <c r="D138" s="211" t="s">
        <v>308</v>
      </c>
      <c r="E138" s="212" t="s">
        <v>4032</v>
      </c>
      <c r="F138" s="213" t="s">
        <v>4033</v>
      </c>
      <c r="G138" s="214" t="s">
        <v>709</v>
      </c>
      <c r="H138" s="215">
        <v>70</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710</v>
      </c>
      <c r="AT138" s="222" t="s">
        <v>308</v>
      </c>
      <c r="AU138" s="222" t="s">
        <v>83</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710</v>
      </c>
      <c r="BM138" s="222" t="s">
        <v>4034</v>
      </c>
    </row>
    <row r="139" s="2" customFormat="1" ht="24.15" customHeight="1">
      <c r="A139" s="36"/>
      <c r="B139" s="37"/>
      <c r="C139" s="211" t="s">
        <v>532</v>
      </c>
      <c r="D139" s="211" t="s">
        <v>308</v>
      </c>
      <c r="E139" s="212" t="s">
        <v>4035</v>
      </c>
      <c r="F139" s="213" t="s">
        <v>4036</v>
      </c>
      <c r="G139" s="214" t="s">
        <v>709</v>
      </c>
      <c r="H139" s="215">
        <v>283</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710</v>
      </c>
      <c r="AT139" s="222" t="s">
        <v>308</v>
      </c>
      <c r="AU139" s="222" t="s">
        <v>83</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710</v>
      </c>
      <c r="BM139" s="222" t="s">
        <v>4037</v>
      </c>
    </row>
    <row r="140" s="12" customFormat="1" ht="25.92" customHeight="1">
      <c r="A140" s="12"/>
      <c r="B140" s="195"/>
      <c r="C140" s="196"/>
      <c r="D140" s="197" t="s">
        <v>73</v>
      </c>
      <c r="E140" s="198" t="s">
        <v>705</v>
      </c>
      <c r="F140" s="198" t="s">
        <v>706</v>
      </c>
      <c r="G140" s="196"/>
      <c r="H140" s="196"/>
      <c r="I140" s="199"/>
      <c r="J140" s="200">
        <f>BK140</f>
        <v>0</v>
      </c>
      <c r="K140" s="196"/>
      <c r="L140" s="201"/>
      <c r="M140" s="202"/>
      <c r="N140" s="203"/>
      <c r="O140" s="203"/>
      <c r="P140" s="204">
        <f>P141</f>
        <v>0</v>
      </c>
      <c r="Q140" s="203"/>
      <c r="R140" s="204">
        <f>R141</f>
        <v>0</v>
      </c>
      <c r="S140" s="203"/>
      <c r="T140" s="205">
        <f>T141</f>
        <v>0</v>
      </c>
      <c r="U140" s="12"/>
      <c r="V140" s="12"/>
      <c r="W140" s="12"/>
      <c r="X140" s="12"/>
      <c r="Y140" s="12"/>
      <c r="Z140" s="12"/>
      <c r="AA140" s="12"/>
      <c r="AB140" s="12"/>
      <c r="AC140" s="12"/>
      <c r="AD140" s="12"/>
      <c r="AE140" s="12"/>
      <c r="AR140" s="206" t="s">
        <v>313</v>
      </c>
      <c r="AT140" s="207" t="s">
        <v>73</v>
      </c>
      <c r="AU140" s="207" t="s">
        <v>74</v>
      </c>
      <c r="AY140" s="206" t="s">
        <v>305</v>
      </c>
      <c r="BK140" s="208">
        <f>BK141</f>
        <v>0</v>
      </c>
    </row>
    <row r="141" s="2" customFormat="1" ht="14.4" customHeight="1">
      <c r="A141" s="36"/>
      <c r="B141" s="37"/>
      <c r="C141" s="211" t="s">
        <v>536</v>
      </c>
      <c r="D141" s="211" t="s">
        <v>308</v>
      </c>
      <c r="E141" s="212" t="s">
        <v>3904</v>
      </c>
      <c r="F141" s="213" t="s">
        <v>2468</v>
      </c>
      <c r="G141" s="214" t="s">
        <v>709</v>
      </c>
      <c r="H141" s="215">
        <v>277</v>
      </c>
      <c r="I141" s="216"/>
      <c r="J141" s="217">
        <f>ROUND(I141*H141,2)</f>
        <v>0</v>
      </c>
      <c r="K141" s="213" t="s">
        <v>19</v>
      </c>
      <c r="L141" s="42"/>
      <c r="M141" s="224" t="s">
        <v>19</v>
      </c>
      <c r="N141" s="225" t="s">
        <v>45</v>
      </c>
      <c r="O141" s="226"/>
      <c r="P141" s="227">
        <f>O141*H141</f>
        <v>0</v>
      </c>
      <c r="Q141" s="227">
        <v>0</v>
      </c>
      <c r="R141" s="227">
        <f>Q141*H141</f>
        <v>0</v>
      </c>
      <c r="S141" s="227">
        <v>0</v>
      </c>
      <c r="T141" s="228">
        <f>S141*H141</f>
        <v>0</v>
      </c>
      <c r="U141" s="36"/>
      <c r="V141" s="36"/>
      <c r="W141" s="36"/>
      <c r="X141" s="36"/>
      <c r="Y141" s="36"/>
      <c r="Z141" s="36"/>
      <c r="AA141" s="36"/>
      <c r="AB141" s="36"/>
      <c r="AC141" s="36"/>
      <c r="AD141" s="36"/>
      <c r="AE141" s="36"/>
      <c r="AR141" s="222" t="s">
        <v>4038</v>
      </c>
      <c r="AT141" s="222" t="s">
        <v>308</v>
      </c>
      <c r="AU141" s="222" t="s">
        <v>81</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4038</v>
      </c>
      <c r="BM141" s="222" t="s">
        <v>4039</v>
      </c>
    </row>
    <row r="142" s="2" customFormat="1" ht="6.96" customHeight="1">
      <c r="A142" s="36"/>
      <c r="B142" s="57"/>
      <c r="C142" s="58"/>
      <c r="D142" s="58"/>
      <c r="E142" s="58"/>
      <c r="F142" s="58"/>
      <c r="G142" s="58"/>
      <c r="H142" s="58"/>
      <c r="I142" s="58"/>
      <c r="J142" s="58"/>
      <c r="K142" s="58"/>
      <c r="L142" s="42"/>
      <c r="M142" s="36"/>
      <c r="O142" s="36"/>
      <c r="P142" s="36"/>
      <c r="Q142" s="36"/>
      <c r="R142" s="36"/>
      <c r="S142" s="36"/>
      <c r="T142" s="36"/>
      <c r="U142" s="36"/>
      <c r="V142" s="36"/>
      <c r="W142" s="36"/>
      <c r="X142" s="36"/>
      <c r="Y142" s="36"/>
      <c r="Z142" s="36"/>
      <c r="AA142" s="36"/>
      <c r="AB142" s="36"/>
      <c r="AC142" s="36"/>
      <c r="AD142" s="36"/>
      <c r="AE142" s="36"/>
    </row>
  </sheetData>
  <sheetProtection sheet="1" autoFilter="0" formatColumns="0" formatRows="0" objects="1" scenarios="1" spinCount="100000" saltValue="v3eHySmwFPxWKdUgLO2HJiSiKv3G64MHbzap3T6rcsCfqmhGN6NFrk0qntskHtLy0ICWuuQ+v9pIy+N5T560Mg==" hashValue="1Mh6Toc0BtJZ+h54hHI5L+YonTFiU812a2QkXlqk95I2H6kb7lMLGzuP5T9AUfbXv6AzOc0nyrvCKJSswUe8Lg==" algorithmName="SHA-512" password="CC35"/>
  <autoFilter ref="C90:K14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254</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2359</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4040</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ROUND(J92,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ROUND((SUM(BE92:BE137)),  2)</f>
        <v>0</v>
      </c>
      <c r="G35" s="36"/>
      <c r="H35" s="36"/>
      <c r="I35" s="156">
        <v>0.20999999999999999</v>
      </c>
      <c r="J35" s="155">
        <f>ROUND(((SUM(BE92:BE137))*I35),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ROUND((SUM(BF92:BF137)),  2)</f>
        <v>0</v>
      </c>
      <c r="G36" s="36"/>
      <c r="H36" s="36"/>
      <c r="I36" s="156">
        <v>0.14999999999999999</v>
      </c>
      <c r="J36" s="155">
        <f>ROUND(((SUM(BF92:BF137))*I36),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ROUND((SUM(BG92:BG137)),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ROUND((SUM(BH92:BH137)),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ROUND((SUM(BI92:BI137)),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2359</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2020-019-04-11 - TPS -1.4.7.- Slaboproud - PZTS</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J92</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J93</f>
        <v>0</v>
      </c>
      <c r="K64" s="174"/>
      <c r="L64" s="178"/>
      <c r="S64" s="9"/>
      <c r="T64" s="9"/>
      <c r="U64" s="9"/>
      <c r="V64" s="9"/>
      <c r="W64" s="9"/>
      <c r="X64" s="9"/>
      <c r="Y64" s="9"/>
      <c r="Z64" s="9"/>
      <c r="AA64" s="9"/>
      <c r="AB64" s="9"/>
      <c r="AC64" s="9"/>
      <c r="AD64" s="9"/>
      <c r="AE64" s="9"/>
    </row>
    <row r="65" s="10" customFormat="1" ht="19.92" customHeight="1">
      <c r="A65" s="10"/>
      <c r="B65" s="179"/>
      <c r="C65" s="123"/>
      <c r="D65" s="180" t="s">
        <v>4041</v>
      </c>
      <c r="E65" s="181"/>
      <c r="F65" s="181"/>
      <c r="G65" s="181"/>
      <c r="H65" s="181"/>
      <c r="I65" s="181"/>
      <c r="J65" s="182">
        <f>J94</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4042</v>
      </c>
      <c r="E66" s="181"/>
      <c r="F66" s="181"/>
      <c r="G66" s="181"/>
      <c r="H66" s="181"/>
      <c r="I66" s="181"/>
      <c r="J66" s="182">
        <f>J103</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4043</v>
      </c>
      <c r="E67" s="181"/>
      <c r="F67" s="181"/>
      <c r="G67" s="181"/>
      <c r="H67" s="181"/>
      <c r="I67" s="181"/>
      <c r="J67" s="182">
        <f>J105</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4044</v>
      </c>
      <c r="E68" s="181"/>
      <c r="F68" s="181"/>
      <c r="G68" s="181"/>
      <c r="H68" s="181"/>
      <c r="I68" s="181"/>
      <c r="J68" s="182">
        <f>J118</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4045</v>
      </c>
      <c r="E69" s="181"/>
      <c r="F69" s="181"/>
      <c r="G69" s="181"/>
      <c r="H69" s="181"/>
      <c r="I69" s="181"/>
      <c r="J69" s="182">
        <f>J130</f>
        <v>0</v>
      </c>
      <c r="K69" s="123"/>
      <c r="L69" s="183"/>
      <c r="S69" s="10"/>
      <c r="T69" s="10"/>
      <c r="U69" s="10"/>
      <c r="V69" s="10"/>
      <c r="W69" s="10"/>
      <c r="X69" s="10"/>
      <c r="Y69" s="10"/>
      <c r="Z69" s="10"/>
      <c r="AA69" s="10"/>
      <c r="AB69" s="10"/>
      <c r="AC69" s="10"/>
      <c r="AD69" s="10"/>
      <c r="AE69" s="10"/>
    </row>
    <row r="70" s="9" customFormat="1" ht="24.96" customHeight="1">
      <c r="A70" s="9"/>
      <c r="B70" s="173"/>
      <c r="C70" s="174"/>
      <c r="D70" s="175" t="s">
        <v>666</v>
      </c>
      <c r="E70" s="176"/>
      <c r="F70" s="176"/>
      <c r="G70" s="176"/>
      <c r="H70" s="176"/>
      <c r="I70" s="176"/>
      <c r="J70" s="177">
        <f>J136</f>
        <v>0</v>
      </c>
      <c r="K70" s="174"/>
      <c r="L70" s="178"/>
      <c r="S70" s="9"/>
      <c r="T70" s="9"/>
      <c r="U70" s="9"/>
      <c r="V70" s="9"/>
      <c r="W70" s="9"/>
      <c r="X70" s="9"/>
      <c r="Y70" s="9"/>
      <c r="Z70" s="9"/>
      <c r="AA70" s="9"/>
      <c r="AB70" s="9"/>
      <c r="AC70" s="9"/>
      <c r="AD70" s="9"/>
      <c r="AE70" s="9"/>
    </row>
    <row r="71" s="2" customFormat="1" ht="21.84" customHeight="1">
      <c r="A71" s="36"/>
      <c r="B71" s="37"/>
      <c r="C71" s="38"/>
      <c r="D71" s="38"/>
      <c r="E71" s="38"/>
      <c r="F71" s="38"/>
      <c r="G71" s="38"/>
      <c r="H71" s="38"/>
      <c r="I71" s="38"/>
      <c r="J71" s="38"/>
      <c r="K71" s="38"/>
      <c r="L71" s="143"/>
      <c r="S71" s="36"/>
      <c r="T71" s="36"/>
      <c r="U71" s="36"/>
      <c r="V71" s="36"/>
      <c r="W71" s="36"/>
      <c r="X71" s="36"/>
      <c r="Y71" s="36"/>
      <c r="Z71" s="36"/>
      <c r="AA71" s="36"/>
      <c r="AB71" s="36"/>
      <c r="AC71" s="36"/>
      <c r="AD71" s="36"/>
      <c r="AE71" s="36"/>
    </row>
    <row r="72" s="2" customFormat="1" ht="6.96" customHeight="1">
      <c r="A72" s="36"/>
      <c r="B72" s="57"/>
      <c r="C72" s="58"/>
      <c r="D72" s="58"/>
      <c r="E72" s="58"/>
      <c r="F72" s="58"/>
      <c r="G72" s="58"/>
      <c r="H72" s="58"/>
      <c r="I72" s="58"/>
      <c r="J72" s="58"/>
      <c r="K72" s="58"/>
      <c r="L72" s="143"/>
      <c r="S72" s="36"/>
      <c r="T72" s="36"/>
      <c r="U72" s="36"/>
      <c r="V72" s="36"/>
      <c r="W72" s="36"/>
      <c r="X72" s="36"/>
      <c r="Y72" s="36"/>
      <c r="Z72" s="36"/>
      <c r="AA72" s="36"/>
      <c r="AB72" s="36"/>
      <c r="AC72" s="36"/>
      <c r="AD72" s="36"/>
      <c r="AE72" s="36"/>
    </row>
    <row r="76" s="2" customFormat="1" ht="6.96" customHeight="1">
      <c r="A76" s="36"/>
      <c r="B76" s="59"/>
      <c r="C76" s="60"/>
      <c r="D76" s="60"/>
      <c r="E76" s="60"/>
      <c r="F76" s="60"/>
      <c r="G76" s="60"/>
      <c r="H76" s="60"/>
      <c r="I76" s="60"/>
      <c r="J76" s="60"/>
      <c r="K76" s="60"/>
      <c r="L76" s="143"/>
      <c r="S76" s="36"/>
      <c r="T76" s="36"/>
      <c r="U76" s="36"/>
      <c r="V76" s="36"/>
      <c r="W76" s="36"/>
      <c r="X76" s="36"/>
      <c r="Y76" s="36"/>
      <c r="Z76" s="36"/>
      <c r="AA76" s="36"/>
      <c r="AB76" s="36"/>
      <c r="AC76" s="36"/>
      <c r="AD76" s="36"/>
      <c r="AE76" s="36"/>
    </row>
    <row r="77" s="2" customFormat="1" ht="24.96" customHeight="1">
      <c r="A77" s="36"/>
      <c r="B77" s="37"/>
      <c r="C77" s="21" t="s">
        <v>290</v>
      </c>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16</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168" t="str">
        <f>E7</f>
        <v>Stavební úpravy a přístavba objektu FLD-3.etapa</v>
      </c>
      <c r="F80" s="30"/>
      <c r="G80" s="30"/>
      <c r="H80" s="30"/>
      <c r="I80" s="38"/>
      <c r="J80" s="38"/>
      <c r="K80" s="38"/>
      <c r="L80" s="143"/>
      <c r="S80" s="36"/>
      <c r="T80" s="36"/>
      <c r="U80" s="36"/>
      <c r="V80" s="36"/>
      <c r="W80" s="36"/>
      <c r="X80" s="36"/>
      <c r="Y80" s="36"/>
      <c r="Z80" s="36"/>
      <c r="AA80" s="36"/>
      <c r="AB80" s="36"/>
      <c r="AC80" s="36"/>
      <c r="AD80" s="36"/>
      <c r="AE80" s="36"/>
    </row>
    <row r="81" s="1" customFormat="1" ht="12" customHeight="1">
      <c r="B81" s="19"/>
      <c r="C81" s="30" t="s">
        <v>271</v>
      </c>
      <c r="D81" s="20"/>
      <c r="E81" s="20"/>
      <c r="F81" s="20"/>
      <c r="G81" s="20"/>
      <c r="H81" s="20"/>
      <c r="I81" s="20"/>
      <c r="J81" s="20"/>
      <c r="K81" s="20"/>
      <c r="L81" s="18"/>
    </row>
    <row r="82" s="2" customFormat="1" ht="16.5" customHeight="1">
      <c r="A82" s="36"/>
      <c r="B82" s="37"/>
      <c r="C82" s="38"/>
      <c r="D82" s="38"/>
      <c r="E82" s="168" t="s">
        <v>2359</v>
      </c>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273</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67" t="str">
        <f>E11</f>
        <v>2020-019-04-11 - TPS -1.4.7.- Slaboproud - PZTS</v>
      </c>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21</v>
      </c>
      <c r="D86" s="38"/>
      <c r="E86" s="38"/>
      <c r="F86" s="25" t="str">
        <f>F14</f>
        <v xml:space="preserve">KAMÝCKÁ 1176, PRAHA - SUCHDOL </v>
      </c>
      <c r="G86" s="38"/>
      <c r="H86" s="38"/>
      <c r="I86" s="30" t="s">
        <v>23</v>
      </c>
      <c r="J86" s="70" t="str">
        <f>IF(J14="","",J14)</f>
        <v>16. 10. 2020</v>
      </c>
      <c r="K86" s="38"/>
      <c r="L86" s="143"/>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40.05" customHeight="1">
      <c r="A88" s="36"/>
      <c r="B88" s="37"/>
      <c r="C88" s="30" t="s">
        <v>25</v>
      </c>
      <c r="D88" s="38"/>
      <c r="E88" s="38"/>
      <c r="F88" s="25" t="str">
        <f>E17</f>
        <v>ČZU V PRAZE, FAKULTA LESNICKÁ A DŘEVAŘSKÁ, Praha 6</v>
      </c>
      <c r="G88" s="38"/>
      <c r="H88" s="38"/>
      <c r="I88" s="30" t="s">
        <v>33</v>
      </c>
      <c r="J88" s="34" t="str">
        <f>E23</f>
        <v>Ing. Vladimír Čapka Gerstnerova 5/658 Praha 7</v>
      </c>
      <c r="K88" s="38"/>
      <c r="L88" s="143"/>
      <c r="S88" s="36"/>
      <c r="T88" s="36"/>
      <c r="U88" s="36"/>
      <c r="V88" s="36"/>
      <c r="W88" s="36"/>
      <c r="X88" s="36"/>
      <c r="Y88" s="36"/>
      <c r="Z88" s="36"/>
      <c r="AA88" s="36"/>
      <c r="AB88" s="36"/>
      <c r="AC88" s="36"/>
      <c r="AD88" s="36"/>
      <c r="AE88" s="36"/>
    </row>
    <row r="89" s="2" customFormat="1" ht="25.65" customHeight="1">
      <c r="A89" s="36"/>
      <c r="B89" s="37"/>
      <c r="C89" s="30" t="s">
        <v>31</v>
      </c>
      <c r="D89" s="38"/>
      <c r="E89" s="38"/>
      <c r="F89" s="25" t="str">
        <f>IF(E20="","",E20)</f>
        <v>Vyplň údaj</v>
      </c>
      <c r="G89" s="38"/>
      <c r="H89" s="38"/>
      <c r="I89" s="30" t="s">
        <v>36</v>
      </c>
      <c r="J89" s="34" t="str">
        <f>E26</f>
        <v>Ing. Dana Mlejnková</v>
      </c>
      <c r="K89" s="38"/>
      <c r="L89" s="143"/>
      <c r="S89" s="36"/>
      <c r="T89" s="36"/>
      <c r="U89" s="36"/>
      <c r="V89" s="36"/>
      <c r="W89" s="36"/>
      <c r="X89" s="36"/>
      <c r="Y89" s="36"/>
      <c r="Z89" s="36"/>
      <c r="AA89" s="36"/>
      <c r="AB89" s="36"/>
      <c r="AC89" s="36"/>
      <c r="AD89" s="36"/>
      <c r="AE89" s="36"/>
    </row>
    <row r="90" s="2" customFormat="1" ht="10.32"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11" customFormat="1" ht="29.28" customHeight="1">
      <c r="A91" s="184"/>
      <c r="B91" s="185"/>
      <c r="C91" s="186" t="s">
        <v>291</v>
      </c>
      <c r="D91" s="187" t="s">
        <v>59</v>
      </c>
      <c r="E91" s="187" t="s">
        <v>55</v>
      </c>
      <c r="F91" s="187" t="s">
        <v>56</v>
      </c>
      <c r="G91" s="187" t="s">
        <v>292</v>
      </c>
      <c r="H91" s="187" t="s">
        <v>293</v>
      </c>
      <c r="I91" s="187" t="s">
        <v>294</v>
      </c>
      <c r="J91" s="187" t="s">
        <v>279</v>
      </c>
      <c r="K91" s="188" t="s">
        <v>295</v>
      </c>
      <c r="L91" s="189"/>
      <c r="M91" s="90" t="s">
        <v>19</v>
      </c>
      <c r="N91" s="91" t="s">
        <v>44</v>
      </c>
      <c r="O91" s="91" t="s">
        <v>296</v>
      </c>
      <c r="P91" s="91" t="s">
        <v>297</v>
      </c>
      <c r="Q91" s="91" t="s">
        <v>298</v>
      </c>
      <c r="R91" s="91" t="s">
        <v>299</v>
      </c>
      <c r="S91" s="91" t="s">
        <v>300</v>
      </c>
      <c r="T91" s="92" t="s">
        <v>301</v>
      </c>
      <c r="U91" s="184"/>
      <c r="V91" s="184"/>
      <c r="W91" s="184"/>
      <c r="X91" s="184"/>
      <c r="Y91" s="184"/>
      <c r="Z91" s="184"/>
      <c r="AA91" s="184"/>
      <c r="AB91" s="184"/>
      <c r="AC91" s="184"/>
      <c r="AD91" s="184"/>
      <c r="AE91" s="184"/>
    </row>
    <row r="92" s="2" customFormat="1" ht="22.8" customHeight="1">
      <c r="A92" s="36"/>
      <c r="B92" s="37"/>
      <c r="C92" s="97" t="s">
        <v>302</v>
      </c>
      <c r="D92" s="38"/>
      <c r="E92" s="38"/>
      <c r="F92" s="38"/>
      <c r="G92" s="38"/>
      <c r="H92" s="38"/>
      <c r="I92" s="38"/>
      <c r="J92" s="190">
        <f>BK92</f>
        <v>0</v>
      </c>
      <c r="K92" s="38"/>
      <c r="L92" s="42"/>
      <c r="M92" s="93"/>
      <c r="N92" s="191"/>
      <c r="O92" s="94"/>
      <c r="P92" s="192">
        <f>P93+P136</f>
        <v>0</v>
      </c>
      <c r="Q92" s="94"/>
      <c r="R92" s="192">
        <f>R93+R136</f>
        <v>0</v>
      </c>
      <c r="S92" s="94"/>
      <c r="T92" s="193">
        <f>T93+T136</f>
        <v>0</v>
      </c>
      <c r="U92" s="36"/>
      <c r="V92" s="36"/>
      <c r="W92" s="36"/>
      <c r="X92" s="36"/>
      <c r="Y92" s="36"/>
      <c r="Z92" s="36"/>
      <c r="AA92" s="36"/>
      <c r="AB92" s="36"/>
      <c r="AC92" s="36"/>
      <c r="AD92" s="36"/>
      <c r="AE92" s="36"/>
      <c r="AT92" s="15" t="s">
        <v>73</v>
      </c>
      <c r="AU92" s="15" t="s">
        <v>280</v>
      </c>
      <c r="BK92" s="194">
        <f>BK93+BK136</f>
        <v>0</v>
      </c>
    </row>
    <row r="93" s="12" customFormat="1" ht="25.92" customHeight="1">
      <c r="A93" s="12"/>
      <c r="B93" s="195"/>
      <c r="C93" s="196"/>
      <c r="D93" s="197" t="s">
        <v>73</v>
      </c>
      <c r="E93" s="198" t="s">
        <v>408</v>
      </c>
      <c r="F93" s="198" t="s">
        <v>409</v>
      </c>
      <c r="G93" s="196"/>
      <c r="H93" s="196"/>
      <c r="I93" s="199"/>
      <c r="J93" s="200">
        <f>BK93</f>
        <v>0</v>
      </c>
      <c r="K93" s="196"/>
      <c r="L93" s="201"/>
      <c r="M93" s="202"/>
      <c r="N93" s="203"/>
      <c r="O93" s="203"/>
      <c r="P93" s="204">
        <f>P94+P103+P105+P118+P130</f>
        <v>0</v>
      </c>
      <c r="Q93" s="203"/>
      <c r="R93" s="204">
        <f>R94+R103+R105+R118+R130</f>
        <v>0</v>
      </c>
      <c r="S93" s="203"/>
      <c r="T93" s="205">
        <f>T94+T103+T105+T118+T130</f>
        <v>0</v>
      </c>
      <c r="U93" s="12"/>
      <c r="V93" s="12"/>
      <c r="W93" s="12"/>
      <c r="X93" s="12"/>
      <c r="Y93" s="12"/>
      <c r="Z93" s="12"/>
      <c r="AA93" s="12"/>
      <c r="AB93" s="12"/>
      <c r="AC93" s="12"/>
      <c r="AD93" s="12"/>
      <c r="AE93" s="12"/>
      <c r="AR93" s="206" t="s">
        <v>81</v>
      </c>
      <c r="AT93" s="207" t="s">
        <v>73</v>
      </c>
      <c r="AU93" s="207" t="s">
        <v>74</v>
      </c>
      <c r="AY93" s="206" t="s">
        <v>305</v>
      </c>
      <c r="BK93" s="208">
        <f>BK94+BK103+BK105+BK118+BK130</f>
        <v>0</v>
      </c>
    </row>
    <row r="94" s="12" customFormat="1" ht="22.8" customHeight="1">
      <c r="A94" s="12"/>
      <c r="B94" s="195"/>
      <c r="C94" s="196"/>
      <c r="D94" s="197" t="s">
        <v>73</v>
      </c>
      <c r="E94" s="209" t="s">
        <v>4046</v>
      </c>
      <c r="F94" s="209" t="s">
        <v>4047</v>
      </c>
      <c r="G94" s="196"/>
      <c r="H94" s="196"/>
      <c r="I94" s="199"/>
      <c r="J94" s="210">
        <f>BK94</f>
        <v>0</v>
      </c>
      <c r="K94" s="196"/>
      <c r="L94" s="201"/>
      <c r="M94" s="202"/>
      <c r="N94" s="203"/>
      <c r="O94" s="203"/>
      <c r="P94" s="204">
        <f>SUM(P95:P102)</f>
        <v>0</v>
      </c>
      <c r="Q94" s="203"/>
      <c r="R94" s="204">
        <f>SUM(R95:R102)</f>
        <v>0</v>
      </c>
      <c r="S94" s="203"/>
      <c r="T94" s="205">
        <f>SUM(T95:T102)</f>
        <v>0</v>
      </c>
      <c r="U94" s="12"/>
      <c r="V94" s="12"/>
      <c r="W94" s="12"/>
      <c r="X94" s="12"/>
      <c r="Y94" s="12"/>
      <c r="Z94" s="12"/>
      <c r="AA94" s="12"/>
      <c r="AB94" s="12"/>
      <c r="AC94" s="12"/>
      <c r="AD94" s="12"/>
      <c r="AE94" s="12"/>
      <c r="AR94" s="206" t="s">
        <v>81</v>
      </c>
      <c r="AT94" s="207" t="s">
        <v>73</v>
      </c>
      <c r="AU94" s="207" t="s">
        <v>81</v>
      </c>
      <c r="AY94" s="206" t="s">
        <v>305</v>
      </c>
      <c r="BK94" s="208">
        <f>SUM(BK95:BK102)</f>
        <v>0</v>
      </c>
    </row>
    <row r="95" s="2" customFormat="1" ht="24.15" customHeight="1">
      <c r="A95" s="36"/>
      <c r="B95" s="37"/>
      <c r="C95" s="230" t="s">
        <v>81</v>
      </c>
      <c r="D95" s="230" t="s">
        <v>846</v>
      </c>
      <c r="E95" s="231" t="s">
        <v>4048</v>
      </c>
      <c r="F95" s="232" t="s">
        <v>4049</v>
      </c>
      <c r="G95" s="233" t="s">
        <v>940</v>
      </c>
      <c r="H95" s="234">
        <v>2</v>
      </c>
      <c r="I95" s="235"/>
      <c r="J95" s="236">
        <f>ROUND(I95*H95,2)</f>
        <v>0</v>
      </c>
      <c r="K95" s="232" t="s">
        <v>19</v>
      </c>
      <c r="L95" s="237"/>
      <c r="M95" s="238" t="s">
        <v>19</v>
      </c>
      <c r="N95" s="23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494</v>
      </c>
      <c r="AT95" s="222" t="s">
        <v>846</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376</v>
      </c>
      <c r="BM95" s="222" t="s">
        <v>4050</v>
      </c>
    </row>
    <row r="96" s="2" customFormat="1" ht="24.15" customHeight="1">
      <c r="A96" s="36"/>
      <c r="B96" s="37"/>
      <c r="C96" s="230" t="s">
        <v>83</v>
      </c>
      <c r="D96" s="230" t="s">
        <v>846</v>
      </c>
      <c r="E96" s="231" t="s">
        <v>4051</v>
      </c>
      <c r="F96" s="232" t="s">
        <v>4052</v>
      </c>
      <c r="G96" s="233" t="s">
        <v>940</v>
      </c>
      <c r="H96" s="234">
        <v>1</v>
      </c>
      <c r="I96" s="235"/>
      <c r="J96" s="236">
        <f>ROUND(I96*H96,2)</f>
        <v>0</v>
      </c>
      <c r="K96" s="232" t="s">
        <v>19</v>
      </c>
      <c r="L96" s="237"/>
      <c r="M96" s="238" t="s">
        <v>19</v>
      </c>
      <c r="N96" s="23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494</v>
      </c>
      <c r="AT96" s="222" t="s">
        <v>846</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376</v>
      </c>
      <c r="BM96" s="222" t="s">
        <v>4053</v>
      </c>
    </row>
    <row r="97" s="2" customFormat="1" ht="24.15" customHeight="1">
      <c r="A97" s="36"/>
      <c r="B97" s="37"/>
      <c r="C97" s="230" t="s">
        <v>112</v>
      </c>
      <c r="D97" s="230" t="s">
        <v>846</v>
      </c>
      <c r="E97" s="231" t="s">
        <v>4054</v>
      </c>
      <c r="F97" s="232" t="s">
        <v>4055</v>
      </c>
      <c r="G97" s="233" t="s">
        <v>940</v>
      </c>
      <c r="H97" s="234">
        <v>1</v>
      </c>
      <c r="I97" s="235"/>
      <c r="J97" s="236">
        <f>ROUND(I97*H97,2)</f>
        <v>0</v>
      </c>
      <c r="K97" s="232" t="s">
        <v>19</v>
      </c>
      <c r="L97" s="237"/>
      <c r="M97" s="238" t="s">
        <v>19</v>
      </c>
      <c r="N97" s="23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494</v>
      </c>
      <c r="AT97" s="222" t="s">
        <v>846</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376</v>
      </c>
      <c r="BM97" s="222" t="s">
        <v>4056</v>
      </c>
    </row>
    <row r="98" s="2" customFormat="1" ht="24.15" customHeight="1">
      <c r="A98" s="36"/>
      <c r="B98" s="37"/>
      <c r="C98" s="230" t="s">
        <v>313</v>
      </c>
      <c r="D98" s="230" t="s">
        <v>846</v>
      </c>
      <c r="E98" s="231" t="s">
        <v>4057</v>
      </c>
      <c r="F98" s="232" t="s">
        <v>4058</v>
      </c>
      <c r="G98" s="233" t="s">
        <v>940</v>
      </c>
      <c r="H98" s="234">
        <v>6</v>
      </c>
      <c r="I98" s="235"/>
      <c r="J98" s="236">
        <f>ROUND(I98*H98,2)</f>
        <v>0</v>
      </c>
      <c r="K98" s="232" t="s">
        <v>19</v>
      </c>
      <c r="L98" s="237"/>
      <c r="M98" s="238" t="s">
        <v>19</v>
      </c>
      <c r="N98" s="23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494</v>
      </c>
      <c r="AT98" s="222" t="s">
        <v>846</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4059</v>
      </c>
    </row>
    <row r="99" s="2" customFormat="1" ht="24.15" customHeight="1">
      <c r="A99" s="36"/>
      <c r="B99" s="37"/>
      <c r="C99" s="230" t="s">
        <v>330</v>
      </c>
      <c r="D99" s="230" t="s">
        <v>846</v>
      </c>
      <c r="E99" s="231" t="s">
        <v>4060</v>
      </c>
      <c r="F99" s="232" t="s">
        <v>4061</v>
      </c>
      <c r="G99" s="233" t="s">
        <v>940</v>
      </c>
      <c r="H99" s="234">
        <v>1</v>
      </c>
      <c r="I99" s="235"/>
      <c r="J99" s="236">
        <f>ROUND(I99*H99,2)</f>
        <v>0</v>
      </c>
      <c r="K99" s="232" t="s">
        <v>19</v>
      </c>
      <c r="L99" s="237"/>
      <c r="M99" s="238" t="s">
        <v>19</v>
      </c>
      <c r="N99" s="23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494</v>
      </c>
      <c r="AT99" s="222" t="s">
        <v>846</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4062</v>
      </c>
    </row>
    <row r="100" s="2" customFormat="1" ht="24.15" customHeight="1">
      <c r="A100" s="36"/>
      <c r="B100" s="37"/>
      <c r="C100" s="230" t="s">
        <v>334</v>
      </c>
      <c r="D100" s="230" t="s">
        <v>846</v>
      </c>
      <c r="E100" s="231" t="s">
        <v>4063</v>
      </c>
      <c r="F100" s="232" t="s">
        <v>4064</v>
      </c>
      <c r="G100" s="233" t="s">
        <v>940</v>
      </c>
      <c r="H100" s="234">
        <v>4</v>
      </c>
      <c r="I100" s="235"/>
      <c r="J100" s="236">
        <f>ROUND(I100*H100,2)</f>
        <v>0</v>
      </c>
      <c r="K100" s="232" t="s">
        <v>19</v>
      </c>
      <c r="L100" s="237"/>
      <c r="M100" s="238" t="s">
        <v>19</v>
      </c>
      <c r="N100" s="23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494</v>
      </c>
      <c r="AT100" s="222" t="s">
        <v>846</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376</v>
      </c>
      <c r="BM100" s="222" t="s">
        <v>4065</v>
      </c>
    </row>
    <row r="101" s="2" customFormat="1" ht="24.15" customHeight="1">
      <c r="A101" s="36"/>
      <c r="B101" s="37"/>
      <c r="C101" s="230" t="s">
        <v>338</v>
      </c>
      <c r="D101" s="230" t="s">
        <v>846</v>
      </c>
      <c r="E101" s="231" t="s">
        <v>4066</v>
      </c>
      <c r="F101" s="232" t="s">
        <v>4067</v>
      </c>
      <c r="G101" s="233" t="s">
        <v>940</v>
      </c>
      <c r="H101" s="234">
        <v>1</v>
      </c>
      <c r="I101" s="235"/>
      <c r="J101" s="236">
        <f>ROUND(I101*H101,2)</f>
        <v>0</v>
      </c>
      <c r="K101" s="232" t="s">
        <v>19</v>
      </c>
      <c r="L101" s="237"/>
      <c r="M101" s="238" t="s">
        <v>19</v>
      </c>
      <c r="N101" s="23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494</v>
      </c>
      <c r="AT101" s="222" t="s">
        <v>846</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4068</v>
      </c>
    </row>
    <row r="102" s="2" customFormat="1" ht="24.15" customHeight="1">
      <c r="A102" s="36"/>
      <c r="B102" s="37"/>
      <c r="C102" s="230" t="s">
        <v>342</v>
      </c>
      <c r="D102" s="230" t="s">
        <v>846</v>
      </c>
      <c r="E102" s="231" t="s">
        <v>4069</v>
      </c>
      <c r="F102" s="232" t="s">
        <v>4070</v>
      </c>
      <c r="G102" s="233" t="s">
        <v>940</v>
      </c>
      <c r="H102" s="234">
        <v>33</v>
      </c>
      <c r="I102" s="235"/>
      <c r="J102" s="236">
        <f>ROUND(I102*H102,2)</f>
        <v>0</v>
      </c>
      <c r="K102" s="232" t="s">
        <v>19</v>
      </c>
      <c r="L102" s="237"/>
      <c r="M102" s="238" t="s">
        <v>19</v>
      </c>
      <c r="N102" s="23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494</v>
      </c>
      <c r="AT102" s="222" t="s">
        <v>846</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4071</v>
      </c>
    </row>
    <row r="103" s="12" customFormat="1" ht="22.8" customHeight="1">
      <c r="A103" s="12"/>
      <c r="B103" s="195"/>
      <c r="C103" s="196"/>
      <c r="D103" s="197" t="s">
        <v>73</v>
      </c>
      <c r="E103" s="209" t="s">
        <v>4072</v>
      </c>
      <c r="F103" s="209" t="s">
        <v>4073</v>
      </c>
      <c r="G103" s="196"/>
      <c r="H103" s="196"/>
      <c r="I103" s="199"/>
      <c r="J103" s="210">
        <f>BK103</f>
        <v>0</v>
      </c>
      <c r="K103" s="196"/>
      <c r="L103" s="201"/>
      <c r="M103" s="202"/>
      <c r="N103" s="203"/>
      <c r="O103" s="203"/>
      <c r="P103" s="204">
        <f>P104</f>
        <v>0</v>
      </c>
      <c r="Q103" s="203"/>
      <c r="R103" s="204">
        <f>R104</f>
        <v>0</v>
      </c>
      <c r="S103" s="203"/>
      <c r="T103" s="205">
        <f>T104</f>
        <v>0</v>
      </c>
      <c r="U103" s="12"/>
      <c r="V103" s="12"/>
      <c r="W103" s="12"/>
      <c r="X103" s="12"/>
      <c r="Y103" s="12"/>
      <c r="Z103" s="12"/>
      <c r="AA103" s="12"/>
      <c r="AB103" s="12"/>
      <c r="AC103" s="12"/>
      <c r="AD103" s="12"/>
      <c r="AE103" s="12"/>
      <c r="AR103" s="206" t="s">
        <v>81</v>
      </c>
      <c r="AT103" s="207" t="s">
        <v>73</v>
      </c>
      <c r="AU103" s="207" t="s">
        <v>81</v>
      </c>
      <c r="AY103" s="206" t="s">
        <v>305</v>
      </c>
      <c r="BK103" s="208">
        <f>BK104</f>
        <v>0</v>
      </c>
    </row>
    <row r="104" s="2" customFormat="1" ht="24.15" customHeight="1">
      <c r="A104" s="36"/>
      <c r="B104" s="37"/>
      <c r="C104" s="230" t="s">
        <v>346</v>
      </c>
      <c r="D104" s="230" t="s">
        <v>846</v>
      </c>
      <c r="E104" s="231" t="s">
        <v>4074</v>
      </c>
      <c r="F104" s="232" t="s">
        <v>4075</v>
      </c>
      <c r="G104" s="233" t="s">
        <v>940</v>
      </c>
      <c r="H104" s="234">
        <v>1</v>
      </c>
      <c r="I104" s="235"/>
      <c r="J104" s="236">
        <f>ROUND(I104*H104,2)</f>
        <v>0</v>
      </c>
      <c r="K104" s="232" t="s">
        <v>19</v>
      </c>
      <c r="L104" s="237"/>
      <c r="M104" s="238" t="s">
        <v>19</v>
      </c>
      <c r="N104" s="23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494</v>
      </c>
      <c r="AT104" s="222" t="s">
        <v>846</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4076</v>
      </c>
    </row>
    <row r="105" s="12" customFormat="1" ht="22.8" customHeight="1">
      <c r="A105" s="12"/>
      <c r="B105" s="195"/>
      <c r="C105" s="196"/>
      <c r="D105" s="197" t="s">
        <v>73</v>
      </c>
      <c r="E105" s="209" t="s">
        <v>4077</v>
      </c>
      <c r="F105" s="209" t="s">
        <v>4078</v>
      </c>
      <c r="G105" s="196"/>
      <c r="H105" s="196"/>
      <c r="I105" s="199"/>
      <c r="J105" s="210">
        <f>BK105</f>
        <v>0</v>
      </c>
      <c r="K105" s="196"/>
      <c r="L105" s="201"/>
      <c r="M105" s="202"/>
      <c r="N105" s="203"/>
      <c r="O105" s="203"/>
      <c r="P105" s="204">
        <f>SUM(P106:P117)</f>
        <v>0</v>
      </c>
      <c r="Q105" s="203"/>
      <c r="R105" s="204">
        <f>SUM(R106:R117)</f>
        <v>0</v>
      </c>
      <c r="S105" s="203"/>
      <c r="T105" s="205">
        <f>SUM(T106:T117)</f>
        <v>0</v>
      </c>
      <c r="U105" s="12"/>
      <c r="V105" s="12"/>
      <c r="W105" s="12"/>
      <c r="X105" s="12"/>
      <c r="Y105" s="12"/>
      <c r="Z105" s="12"/>
      <c r="AA105" s="12"/>
      <c r="AB105" s="12"/>
      <c r="AC105" s="12"/>
      <c r="AD105" s="12"/>
      <c r="AE105" s="12"/>
      <c r="AR105" s="206" t="s">
        <v>81</v>
      </c>
      <c r="AT105" s="207" t="s">
        <v>73</v>
      </c>
      <c r="AU105" s="207" t="s">
        <v>81</v>
      </c>
      <c r="AY105" s="206" t="s">
        <v>305</v>
      </c>
      <c r="BK105" s="208">
        <f>SUM(BK106:BK117)</f>
        <v>0</v>
      </c>
    </row>
    <row r="106" s="2" customFormat="1" ht="24.15" customHeight="1">
      <c r="A106" s="36"/>
      <c r="B106" s="37"/>
      <c r="C106" s="230" t="s">
        <v>350</v>
      </c>
      <c r="D106" s="230" t="s">
        <v>846</v>
      </c>
      <c r="E106" s="231" t="s">
        <v>4079</v>
      </c>
      <c r="F106" s="232" t="s">
        <v>4080</v>
      </c>
      <c r="G106" s="233" t="s">
        <v>365</v>
      </c>
      <c r="H106" s="234">
        <v>250</v>
      </c>
      <c r="I106" s="235"/>
      <c r="J106" s="236">
        <f>ROUND(I106*H106,2)</f>
        <v>0</v>
      </c>
      <c r="K106" s="232" t="s">
        <v>19</v>
      </c>
      <c r="L106" s="237"/>
      <c r="M106" s="238" t="s">
        <v>19</v>
      </c>
      <c r="N106" s="23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494</v>
      </c>
      <c r="AT106" s="222" t="s">
        <v>846</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4081</v>
      </c>
    </row>
    <row r="107" s="2" customFormat="1" ht="24.15" customHeight="1">
      <c r="A107" s="36"/>
      <c r="B107" s="37"/>
      <c r="C107" s="230" t="s">
        <v>354</v>
      </c>
      <c r="D107" s="230" t="s">
        <v>846</v>
      </c>
      <c r="E107" s="231" t="s">
        <v>4082</v>
      </c>
      <c r="F107" s="232" t="s">
        <v>4083</v>
      </c>
      <c r="G107" s="233" t="s">
        <v>365</v>
      </c>
      <c r="H107" s="234">
        <v>950</v>
      </c>
      <c r="I107" s="235"/>
      <c r="J107" s="236">
        <f>ROUND(I107*H107,2)</f>
        <v>0</v>
      </c>
      <c r="K107" s="232" t="s">
        <v>19</v>
      </c>
      <c r="L107" s="237"/>
      <c r="M107" s="238" t="s">
        <v>19</v>
      </c>
      <c r="N107" s="23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494</v>
      </c>
      <c r="AT107" s="222" t="s">
        <v>846</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4084</v>
      </c>
    </row>
    <row r="108" s="2" customFormat="1" ht="24.15" customHeight="1">
      <c r="A108" s="36"/>
      <c r="B108" s="37"/>
      <c r="C108" s="230" t="s">
        <v>358</v>
      </c>
      <c r="D108" s="230" t="s">
        <v>846</v>
      </c>
      <c r="E108" s="231" t="s">
        <v>4085</v>
      </c>
      <c r="F108" s="232" t="s">
        <v>4086</v>
      </c>
      <c r="G108" s="233" t="s">
        <v>365</v>
      </c>
      <c r="H108" s="234">
        <v>250</v>
      </c>
      <c r="I108" s="235"/>
      <c r="J108" s="236">
        <f>ROUND(I108*H108,2)</f>
        <v>0</v>
      </c>
      <c r="K108" s="232" t="s">
        <v>19</v>
      </c>
      <c r="L108" s="237"/>
      <c r="M108" s="238" t="s">
        <v>19</v>
      </c>
      <c r="N108" s="23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494</v>
      </c>
      <c r="AT108" s="222" t="s">
        <v>846</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4087</v>
      </c>
    </row>
    <row r="109" s="2" customFormat="1" ht="24.15" customHeight="1">
      <c r="A109" s="36"/>
      <c r="B109" s="37"/>
      <c r="C109" s="230" t="s">
        <v>362</v>
      </c>
      <c r="D109" s="230" t="s">
        <v>846</v>
      </c>
      <c r="E109" s="231" t="s">
        <v>4088</v>
      </c>
      <c r="F109" s="232" t="s">
        <v>4089</v>
      </c>
      <c r="G109" s="233" t="s">
        <v>365</v>
      </c>
      <c r="H109" s="234">
        <v>250</v>
      </c>
      <c r="I109" s="235"/>
      <c r="J109" s="236">
        <f>ROUND(I109*H109,2)</f>
        <v>0</v>
      </c>
      <c r="K109" s="232" t="s">
        <v>19</v>
      </c>
      <c r="L109" s="237"/>
      <c r="M109" s="238" t="s">
        <v>19</v>
      </c>
      <c r="N109" s="23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494</v>
      </c>
      <c r="AT109" s="222" t="s">
        <v>846</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4090</v>
      </c>
    </row>
    <row r="110" s="2" customFormat="1" ht="24.15" customHeight="1">
      <c r="A110" s="36"/>
      <c r="B110" s="37"/>
      <c r="C110" s="230" t="s">
        <v>367</v>
      </c>
      <c r="D110" s="230" t="s">
        <v>846</v>
      </c>
      <c r="E110" s="231" t="s">
        <v>4091</v>
      </c>
      <c r="F110" s="232" t="s">
        <v>4092</v>
      </c>
      <c r="G110" s="233" t="s">
        <v>365</v>
      </c>
      <c r="H110" s="234">
        <v>150</v>
      </c>
      <c r="I110" s="235"/>
      <c r="J110" s="236">
        <f>ROUND(I110*H110,2)</f>
        <v>0</v>
      </c>
      <c r="K110" s="232" t="s">
        <v>19</v>
      </c>
      <c r="L110" s="237"/>
      <c r="M110" s="238" t="s">
        <v>19</v>
      </c>
      <c r="N110" s="23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494</v>
      </c>
      <c r="AT110" s="222" t="s">
        <v>846</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4093</v>
      </c>
    </row>
    <row r="111" s="2" customFormat="1" ht="24.15" customHeight="1">
      <c r="A111" s="36"/>
      <c r="B111" s="37"/>
      <c r="C111" s="230" t="s">
        <v>8</v>
      </c>
      <c r="D111" s="230" t="s">
        <v>846</v>
      </c>
      <c r="E111" s="231" t="s">
        <v>4094</v>
      </c>
      <c r="F111" s="232" t="s">
        <v>3969</v>
      </c>
      <c r="G111" s="233" t="s">
        <v>940</v>
      </c>
      <c r="H111" s="234">
        <v>420</v>
      </c>
      <c r="I111" s="235"/>
      <c r="J111" s="236">
        <f>ROUND(I111*H111,2)</f>
        <v>0</v>
      </c>
      <c r="K111" s="232" t="s">
        <v>19</v>
      </c>
      <c r="L111" s="237"/>
      <c r="M111" s="238" t="s">
        <v>19</v>
      </c>
      <c r="N111" s="23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494</v>
      </c>
      <c r="AT111" s="222" t="s">
        <v>846</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4095</v>
      </c>
    </row>
    <row r="112" s="2" customFormat="1" ht="24.15" customHeight="1">
      <c r="A112" s="36"/>
      <c r="B112" s="37"/>
      <c r="C112" s="230" t="s">
        <v>376</v>
      </c>
      <c r="D112" s="230" t="s">
        <v>846</v>
      </c>
      <c r="E112" s="231" t="s">
        <v>4096</v>
      </c>
      <c r="F112" s="232" t="s">
        <v>3972</v>
      </c>
      <c r="G112" s="233" t="s">
        <v>365</v>
      </c>
      <c r="H112" s="234">
        <v>200</v>
      </c>
      <c r="I112" s="235"/>
      <c r="J112" s="236">
        <f>ROUND(I112*H112,2)</f>
        <v>0</v>
      </c>
      <c r="K112" s="232" t="s">
        <v>19</v>
      </c>
      <c r="L112" s="237"/>
      <c r="M112" s="238" t="s">
        <v>19</v>
      </c>
      <c r="N112" s="23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494</v>
      </c>
      <c r="AT112" s="222" t="s">
        <v>846</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4097</v>
      </c>
    </row>
    <row r="113" s="2" customFormat="1" ht="24.15" customHeight="1">
      <c r="A113" s="36"/>
      <c r="B113" s="37"/>
      <c r="C113" s="230" t="s">
        <v>381</v>
      </c>
      <c r="D113" s="230" t="s">
        <v>846</v>
      </c>
      <c r="E113" s="231" t="s">
        <v>4098</v>
      </c>
      <c r="F113" s="232" t="s">
        <v>3975</v>
      </c>
      <c r="G113" s="233" t="s">
        <v>365</v>
      </c>
      <c r="H113" s="234">
        <v>50</v>
      </c>
      <c r="I113" s="235"/>
      <c r="J113" s="236">
        <f>ROUND(I113*H113,2)</f>
        <v>0</v>
      </c>
      <c r="K113" s="232" t="s">
        <v>19</v>
      </c>
      <c r="L113" s="237"/>
      <c r="M113" s="238" t="s">
        <v>19</v>
      </c>
      <c r="N113" s="23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494</v>
      </c>
      <c r="AT113" s="222" t="s">
        <v>846</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4099</v>
      </c>
    </row>
    <row r="114" s="2" customFormat="1" ht="24.15" customHeight="1">
      <c r="A114" s="36"/>
      <c r="B114" s="37"/>
      <c r="C114" s="230" t="s">
        <v>385</v>
      </c>
      <c r="D114" s="230" t="s">
        <v>846</v>
      </c>
      <c r="E114" s="231" t="s">
        <v>4100</v>
      </c>
      <c r="F114" s="232" t="s">
        <v>3981</v>
      </c>
      <c r="G114" s="233" t="s">
        <v>940</v>
      </c>
      <c r="H114" s="234">
        <v>5</v>
      </c>
      <c r="I114" s="235"/>
      <c r="J114" s="236">
        <f>ROUND(I114*H114,2)</f>
        <v>0</v>
      </c>
      <c r="K114" s="232" t="s">
        <v>19</v>
      </c>
      <c r="L114" s="237"/>
      <c r="M114" s="238" t="s">
        <v>19</v>
      </c>
      <c r="N114" s="23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494</v>
      </c>
      <c r="AT114" s="222" t="s">
        <v>846</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4101</v>
      </c>
    </row>
    <row r="115" s="2" customFormat="1" ht="24.15" customHeight="1">
      <c r="A115" s="36"/>
      <c r="B115" s="37"/>
      <c r="C115" s="230" t="s">
        <v>389</v>
      </c>
      <c r="D115" s="230" t="s">
        <v>846</v>
      </c>
      <c r="E115" s="231" t="s">
        <v>4102</v>
      </c>
      <c r="F115" s="232" t="s">
        <v>3984</v>
      </c>
      <c r="G115" s="233" t="s">
        <v>940</v>
      </c>
      <c r="H115" s="234">
        <v>2</v>
      </c>
      <c r="I115" s="235"/>
      <c r="J115" s="236">
        <f>ROUND(I115*H115,2)</f>
        <v>0</v>
      </c>
      <c r="K115" s="232" t="s">
        <v>19</v>
      </c>
      <c r="L115" s="237"/>
      <c r="M115" s="238" t="s">
        <v>19</v>
      </c>
      <c r="N115" s="23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494</v>
      </c>
      <c r="AT115" s="222" t="s">
        <v>846</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4103</v>
      </c>
    </row>
    <row r="116" s="2" customFormat="1" ht="24.15" customHeight="1">
      <c r="A116" s="36"/>
      <c r="B116" s="37"/>
      <c r="C116" s="230" t="s">
        <v>393</v>
      </c>
      <c r="D116" s="230" t="s">
        <v>846</v>
      </c>
      <c r="E116" s="231" t="s">
        <v>4104</v>
      </c>
      <c r="F116" s="232" t="s">
        <v>3987</v>
      </c>
      <c r="G116" s="233" t="s">
        <v>940</v>
      </c>
      <c r="H116" s="234">
        <v>10</v>
      </c>
      <c r="I116" s="235"/>
      <c r="J116" s="236">
        <f>ROUND(I116*H116,2)</f>
        <v>0</v>
      </c>
      <c r="K116" s="232" t="s">
        <v>19</v>
      </c>
      <c r="L116" s="237"/>
      <c r="M116" s="238" t="s">
        <v>19</v>
      </c>
      <c r="N116" s="23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494</v>
      </c>
      <c r="AT116" s="222" t="s">
        <v>846</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4105</v>
      </c>
    </row>
    <row r="117" s="2" customFormat="1" ht="24.15" customHeight="1">
      <c r="A117" s="36"/>
      <c r="B117" s="37"/>
      <c r="C117" s="230" t="s">
        <v>7</v>
      </c>
      <c r="D117" s="230" t="s">
        <v>846</v>
      </c>
      <c r="E117" s="231" t="s">
        <v>4106</v>
      </c>
      <c r="F117" s="232" t="s">
        <v>3990</v>
      </c>
      <c r="G117" s="233" t="s">
        <v>940</v>
      </c>
      <c r="H117" s="234">
        <v>1</v>
      </c>
      <c r="I117" s="235"/>
      <c r="J117" s="236">
        <f>ROUND(I117*H117,2)</f>
        <v>0</v>
      </c>
      <c r="K117" s="232" t="s">
        <v>19</v>
      </c>
      <c r="L117" s="237"/>
      <c r="M117" s="238" t="s">
        <v>19</v>
      </c>
      <c r="N117" s="23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494</v>
      </c>
      <c r="AT117" s="222" t="s">
        <v>846</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4107</v>
      </c>
    </row>
    <row r="118" s="12" customFormat="1" ht="22.8" customHeight="1">
      <c r="A118" s="12"/>
      <c r="B118" s="195"/>
      <c r="C118" s="196"/>
      <c r="D118" s="197" t="s">
        <v>73</v>
      </c>
      <c r="E118" s="209" t="s">
        <v>4108</v>
      </c>
      <c r="F118" s="209" t="s">
        <v>4109</v>
      </c>
      <c r="G118" s="196"/>
      <c r="H118" s="196"/>
      <c r="I118" s="199"/>
      <c r="J118" s="210">
        <f>BK118</f>
        <v>0</v>
      </c>
      <c r="K118" s="196"/>
      <c r="L118" s="201"/>
      <c r="M118" s="202"/>
      <c r="N118" s="203"/>
      <c r="O118" s="203"/>
      <c r="P118" s="204">
        <f>SUM(P119:P129)</f>
        <v>0</v>
      </c>
      <c r="Q118" s="203"/>
      <c r="R118" s="204">
        <f>SUM(R119:R129)</f>
        <v>0</v>
      </c>
      <c r="S118" s="203"/>
      <c r="T118" s="205">
        <f>SUM(T119:T129)</f>
        <v>0</v>
      </c>
      <c r="U118" s="12"/>
      <c r="V118" s="12"/>
      <c r="W118" s="12"/>
      <c r="X118" s="12"/>
      <c r="Y118" s="12"/>
      <c r="Z118" s="12"/>
      <c r="AA118" s="12"/>
      <c r="AB118" s="12"/>
      <c r="AC118" s="12"/>
      <c r="AD118" s="12"/>
      <c r="AE118" s="12"/>
      <c r="AR118" s="206" t="s">
        <v>81</v>
      </c>
      <c r="AT118" s="207" t="s">
        <v>73</v>
      </c>
      <c r="AU118" s="207" t="s">
        <v>81</v>
      </c>
      <c r="AY118" s="206" t="s">
        <v>305</v>
      </c>
      <c r="BK118" s="208">
        <f>SUM(BK119:BK129)</f>
        <v>0</v>
      </c>
    </row>
    <row r="119" s="2" customFormat="1" ht="24.15" customHeight="1">
      <c r="A119" s="36"/>
      <c r="B119" s="37"/>
      <c r="C119" s="211" t="s">
        <v>400</v>
      </c>
      <c r="D119" s="211" t="s">
        <v>308</v>
      </c>
      <c r="E119" s="212" t="s">
        <v>4110</v>
      </c>
      <c r="F119" s="213" t="s">
        <v>3902</v>
      </c>
      <c r="G119" s="214" t="s">
        <v>940</v>
      </c>
      <c r="H119" s="215">
        <v>1</v>
      </c>
      <c r="I119" s="216"/>
      <c r="J119" s="217">
        <f>ROUND(I119*H119,2)</f>
        <v>0</v>
      </c>
      <c r="K119" s="213" t="s">
        <v>19</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4111</v>
      </c>
    </row>
    <row r="120" s="2" customFormat="1" ht="24.15" customHeight="1">
      <c r="A120" s="36"/>
      <c r="B120" s="37"/>
      <c r="C120" s="211" t="s">
        <v>404</v>
      </c>
      <c r="D120" s="211" t="s">
        <v>308</v>
      </c>
      <c r="E120" s="212" t="s">
        <v>4112</v>
      </c>
      <c r="F120" s="213" t="s">
        <v>3887</v>
      </c>
      <c r="G120" s="214" t="s">
        <v>940</v>
      </c>
      <c r="H120" s="215">
        <v>1</v>
      </c>
      <c r="I120" s="216"/>
      <c r="J120" s="217">
        <f>ROUND(I120*H120,2)</f>
        <v>0</v>
      </c>
      <c r="K120" s="213" t="s">
        <v>19</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4113</v>
      </c>
    </row>
    <row r="121" s="2" customFormat="1" ht="24.15" customHeight="1">
      <c r="A121" s="36"/>
      <c r="B121" s="37"/>
      <c r="C121" s="211" t="s">
        <v>412</v>
      </c>
      <c r="D121" s="211" t="s">
        <v>308</v>
      </c>
      <c r="E121" s="212" t="s">
        <v>4114</v>
      </c>
      <c r="F121" s="213" t="s">
        <v>3873</v>
      </c>
      <c r="G121" s="214" t="s">
        <v>940</v>
      </c>
      <c r="H121" s="215">
        <v>1</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4115</v>
      </c>
    </row>
    <row r="122" s="2" customFormat="1" ht="24.15" customHeight="1">
      <c r="A122" s="36"/>
      <c r="B122" s="37"/>
      <c r="C122" s="211" t="s">
        <v>419</v>
      </c>
      <c r="D122" s="211" t="s">
        <v>308</v>
      </c>
      <c r="E122" s="212" t="s">
        <v>4116</v>
      </c>
      <c r="F122" s="213" t="s">
        <v>3876</v>
      </c>
      <c r="G122" s="214" t="s">
        <v>940</v>
      </c>
      <c r="H122" s="215">
        <v>1</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4117</v>
      </c>
    </row>
    <row r="123" s="2" customFormat="1" ht="24.15" customHeight="1">
      <c r="A123" s="36"/>
      <c r="B123" s="37"/>
      <c r="C123" s="211" t="s">
        <v>425</v>
      </c>
      <c r="D123" s="211" t="s">
        <v>308</v>
      </c>
      <c r="E123" s="212" t="s">
        <v>4118</v>
      </c>
      <c r="F123" s="213" t="s">
        <v>3879</v>
      </c>
      <c r="G123" s="214" t="s">
        <v>940</v>
      </c>
      <c r="H123" s="215">
        <v>1</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4119</v>
      </c>
    </row>
    <row r="124" s="2" customFormat="1" ht="24.15" customHeight="1">
      <c r="A124" s="36"/>
      <c r="B124" s="37"/>
      <c r="C124" s="211" t="s">
        <v>480</v>
      </c>
      <c r="D124" s="211" t="s">
        <v>308</v>
      </c>
      <c r="E124" s="212" t="s">
        <v>4120</v>
      </c>
      <c r="F124" s="213" t="s">
        <v>4121</v>
      </c>
      <c r="G124" s="214" t="s">
        <v>940</v>
      </c>
      <c r="H124" s="215">
        <v>1</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4122</v>
      </c>
    </row>
    <row r="125" s="2" customFormat="1" ht="24.15" customHeight="1">
      <c r="A125" s="36"/>
      <c r="B125" s="37"/>
      <c r="C125" s="211" t="s">
        <v>482</v>
      </c>
      <c r="D125" s="211" t="s">
        <v>308</v>
      </c>
      <c r="E125" s="212" t="s">
        <v>4123</v>
      </c>
      <c r="F125" s="213" t="s">
        <v>3173</v>
      </c>
      <c r="G125" s="214" t="s">
        <v>940</v>
      </c>
      <c r="H125" s="215">
        <v>1</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4124</v>
      </c>
    </row>
    <row r="126" s="2" customFormat="1" ht="24.15" customHeight="1">
      <c r="A126" s="36"/>
      <c r="B126" s="37"/>
      <c r="C126" s="211" t="s">
        <v>486</v>
      </c>
      <c r="D126" s="211" t="s">
        <v>308</v>
      </c>
      <c r="E126" s="212" t="s">
        <v>4125</v>
      </c>
      <c r="F126" s="213" t="s">
        <v>3890</v>
      </c>
      <c r="G126" s="214" t="s">
        <v>940</v>
      </c>
      <c r="H126" s="215">
        <v>1</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376</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4126</v>
      </c>
    </row>
    <row r="127" s="2" customFormat="1" ht="24.15" customHeight="1">
      <c r="A127" s="36"/>
      <c r="B127" s="37"/>
      <c r="C127" s="211" t="s">
        <v>488</v>
      </c>
      <c r="D127" s="211" t="s">
        <v>308</v>
      </c>
      <c r="E127" s="212" t="s">
        <v>4127</v>
      </c>
      <c r="F127" s="213" t="s">
        <v>4128</v>
      </c>
      <c r="G127" s="214" t="s">
        <v>940</v>
      </c>
      <c r="H127" s="215">
        <v>5</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4129</v>
      </c>
    </row>
    <row r="128" s="2" customFormat="1" ht="24.15" customHeight="1">
      <c r="A128" s="36"/>
      <c r="B128" s="37"/>
      <c r="C128" s="211" t="s">
        <v>490</v>
      </c>
      <c r="D128" s="211" t="s">
        <v>308</v>
      </c>
      <c r="E128" s="212" t="s">
        <v>4130</v>
      </c>
      <c r="F128" s="213" t="s">
        <v>3893</v>
      </c>
      <c r="G128" s="214" t="s">
        <v>940</v>
      </c>
      <c r="H128" s="215">
        <v>1</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376</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4131</v>
      </c>
    </row>
    <row r="129" s="2" customFormat="1" ht="24.15" customHeight="1">
      <c r="A129" s="36"/>
      <c r="B129" s="37"/>
      <c r="C129" s="211" t="s">
        <v>494</v>
      </c>
      <c r="D129" s="211" t="s">
        <v>308</v>
      </c>
      <c r="E129" s="212" t="s">
        <v>4132</v>
      </c>
      <c r="F129" s="213" t="s">
        <v>3896</v>
      </c>
      <c r="G129" s="214" t="s">
        <v>940</v>
      </c>
      <c r="H129" s="215">
        <v>1</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4133</v>
      </c>
    </row>
    <row r="130" s="12" customFormat="1" ht="22.8" customHeight="1">
      <c r="A130" s="12"/>
      <c r="B130" s="195"/>
      <c r="C130" s="196"/>
      <c r="D130" s="197" t="s">
        <v>73</v>
      </c>
      <c r="E130" s="209" t="s">
        <v>4134</v>
      </c>
      <c r="F130" s="209" t="s">
        <v>4135</v>
      </c>
      <c r="G130" s="196"/>
      <c r="H130" s="196"/>
      <c r="I130" s="199"/>
      <c r="J130" s="210">
        <f>BK130</f>
        <v>0</v>
      </c>
      <c r="K130" s="196"/>
      <c r="L130" s="201"/>
      <c r="M130" s="202"/>
      <c r="N130" s="203"/>
      <c r="O130" s="203"/>
      <c r="P130" s="204">
        <f>SUM(P131:P135)</f>
        <v>0</v>
      </c>
      <c r="Q130" s="203"/>
      <c r="R130" s="204">
        <f>SUM(R131:R135)</f>
        <v>0</v>
      </c>
      <c r="S130" s="203"/>
      <c r="T130" s="205">
        <f>SUM(T131:T135)</f>
        <v>0</v>
      </c>
      <c r="U130" s="12"/>
      <c r="V130" s="12"/>
      <c r="W130" s="12"/>
      <c r="X130" s="12"/>
      <c r="Y130" s="12"/>
      <c r="Z130" s="12"/>
      <c r="AA130" s="12"/>
      <c r="AB130" s="12"/>
      <c r="AC130" s="12"/>
      <c r="AD130" s="12"/>
      <c r="AE130" s="12"/>
      <c r="AR130" s="206" t="s">
        <v>81</v>
      </c>
      <c r="AT130" s="207" t="s">
        <v>73</v>
      </c>
      <c r="AU130" s="207" t="s">
        <v>81</v>
      </c>
      <c r="AY130" s="206" t="s">
        <v>305</v>
      </c>
      <c r="BK130" s="208">
        <f>SUM(BK131:BK135)</f>
        <v>0</v>
      </c>
    </row>
    <row r="131" s="2" customFormat="1" ht="24.15" customHeight="1">
      <c r="A131" s="36"/>
      <c r="B131" s="37"/>
      <c r="C131" s="211" t="s">
        <v>496</v>
      </c>
      <c r="D131" s="211" t="s">
        <v>308</v>
      </c>
      <c r="E131" s="212" t="s">
        <v>4136</v>
      </c>
      <c r="F131" s="213" t="s">
        <v>4027</v>
      </c>
      <c r="G131" s="214" t="s">
        <v>709</v>
      </c>
      <c r="H131" s="215">
        <v>96</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710</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710</v>
      </c>
      <c r="BM131" s="222" t="s">
        <v>4137</v>
      </c>
    </row>
    <row r="132" s="2" customFormat="1" ht="24.15" customHeight="1">
      <c r="A132" s="36"/>
      <c r="B132" s="37"/>
      <c r="C132" s="211" t="s">
        <v>498</v>
      </c>
      <c r="D132" s="211" t="s">
        <v>308</v>
      </c>
      <c r="E132" s="212" t="s">
        <v>4138</v>
      </c>
      <c r="F132" s="213" t="s">
        <v>4030</v>
      </c>
      <c r="G132" s="214" t="s">
        <v>709</v>
      </c>
      <c r="H132" s="215">
        <v>29</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710</v>
      </c>
      <c r="AT132" s="222" t="s">
        <v>308</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710</v>
      </c>
      <c r="BM132" s="222" t="s">
        <v>4139</v>
      </c>
    </row>
    <row r="133" s="2" customFormat="1" ht="24.15" customHeight="1">
      <c r="A133" s="36"/>
      <c r="B133" s="37"/>
      <c r="C133" s="211" t="s">
        <v>500</v>
      </c>
      <c r="D133" s="211" t="s">
        <v>308</v>
      </c>
      <c r="E133" s="212" t="s">
        <v>4140</v>
      </c>
      <c r="F133" s="213" t="s">
        <v>4141</v>
      </c>
      <c r="G133" s="214" t="s">
        <v>709</v>
      </c>
      <c r="H133" s="215">
        <v>29</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710</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710</v>
      </c>
      <c r="BM133" s="222" t="s">
        <v>4142</v>
      </c>
    </row>
    <row r="134" s="2" customFormat="1" ht="24.15" customHeight="1">
      <c r="A134" s="36"/>
      <c r="B134" s="37"/>
      <c r="C134" s="211" t="s">
        <v>504</v>
      </c>
      <c r="D134" s="211" t="s">
        <v>308</v>
      </c>
      <c r="E134" s="212" t="s">
        <v>4143</v>
      </c>
      <c r="F134" s="213" t="s">
        <v>4036</v>
      </c>
      <c r="G134" s="214" t="s">
        <v>709</v>
      </c>
      <c r="H134" s="215">
        <v>15</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710</v>
      </c>
      <c r="AT134" s="222" t="s">
        <v>308</v>
      </c>
      <c r="AU134" s="222" t="s">
        <v>83</v>
      </c>
      <c r="AY134" s="15" t="s">
        <v>305</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710</v>
      </c>
      <c r="BM134" s="222" t="s">
        <v>4144</v>
      </c>
    </row>
    <row r="135" s="2" customFormat="1" ht="24.15" customHeight="1">
      <c r="A135" s="36"/>
      <c r="B135" s="37"/>
      <c r="C135" s="211" t="s">
        <v>508</v>
      </c>
      <c r="D135" s="211" t="s">
        <v>308</v>
      </c>
      <c r="E135" s="212" t="s">
        <v>4145</v>
      </c>
      <c r="F135" s="213" t="s">
        <v>4146</v>
      </c>
      <c r="G135" s="214" t="s">
        <v>709</v>
      </c>
      <c r="H135" s="215">
        <v>31</v>
      </c>
      <c r="I135" s="216"/>
      <c r="J135" s="217">
        <f>ROUND(I135*H135,2)</f>
        <v>0</v>
      </c>
      <c r="K135" s="213" t="s">
        <v>19</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710</v>
      </c>
      <c r="AT135" s="222" t="s">
        <v>308</v>
      </c>
      <c r="AU135" s="222" t="s">
        <v>83</v>
      </c>
      <c r="AY135" s="15" t="s">
        <v>305</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710</v>
      </c>
      <c r="BM135" s="222" t="s">
        <v>4147</v>
      </c>
    </row>
    <row r="136" s="12" customFormat="1" ht="25.92" customHeight="1">
      <c r="A136" s="12"/>
      <c r="B136" s="195"/>
      <c r="C136" s="196"/>
      <c r="D136" s="197" t="s">
        <v>73</v>
      </c>
      <c r="E136" s="198" t="s">
        <v>705</v>
      </c>
      <c r="F136" s="198" t="s">
        <v>706</v>
      </c>
      <c r="G136" s="196"/>
      <c r="H136" s="196"/>
      <c r="I136" s="199"/>
      <c r="J136" s="200">
        <f>BK136</f>
        <v>0</v>
      </c>
      <c r="K136" s="196"/>
      <c r="L136" s="201"/>
      <c r="M136" s="202"/>
      <c r="N136" s="203"/>
      <c r="O136" s="203"/>
      <c r="P136" s="204">
        <f>P137</f>
        <v>0</v>
      </c>
      <c r="Q136" s="203"/>
      <c r="R136" s="204">
        <f>R137</f>
        <v>0</v>
      </c>
      <c r="S136" s="203"/>
      <c r="T136" s="205">
        <f>T137</f>
        <v>0</v>
      </c>
      <c r="U136" s="12"/>
      <c r="V136" s="12"/>
      <c r="W136" s="12"/>
      <c r="X136" s="12"/>
      <c r="Y136" s="12"/>
      <c r="Z136" s="12"/>
      <c r="AA136" s="12"/>
      <c r="AB136" s="12"/>
      <c r="AC136" s="12"/>
      <c r="AD136" s="12"/>
      <c r="AE136" s="12"/>
      <c r="AR136" s="206" t="s">
        <v>313</v>
      </c>
      <c r="AT136" s="207" t="s">
        <v>73</v>
      </c>
      <c r="AU136" s="207" t="s">
        <v>74</v>
      </c>
      <c r="AY136" s="206" t="s">
        <v>305</v>
      </c>
      <c r="BK136" s="208">
        <f>BK137</f>
        <v>0</v>
      </c>
    </row>
    <row r="137" s="2" customFormat="1" ht="14.4" customHeight="1">
      <c r="A137" s="36"/>
      <c r="B137" s="37"/>
      <c r="C137" s="211" t="s">
        <v>512</v>
      </c>
      <c r="D137" s="211" t="s">
        <v>308</v>
      </c>
      <c r="E137" s="212" t="s">
        <v>3904</v>
      </c>
      <c r="F137" s="213" t="s">
        <v>2468</v>
      </c>
      <c r="G137" s="214" t="s">
        <v>709</v>
      </c>
      <c r="H137" s="215">
        <v>138</v>
      </c>
      <c r="I137" s="216"/>
      <c r="J137" s="217">
        <f>ROUND(I137*H137,2)</f>
        <v>0</v>
      </c>
      <c r="K137" s="213" t="s">
        <v>19</v>
      </c>
      <c r="L137" s="42"/>
      <c r="M137" s="224" t="s">
        <v>19</v>
      </c>
      <c r="N137" s="225" t="s">
        <v>45</v>
      </c>
      <c r="O137" s="226"/>
      <c r="P137" s="227">
        <f>O137*H137</f>
        <v>0</v>
      </c>
      <c r="Q137" s="227">
        <v>0</v>
      </c>
      <c r="R137" s="227">
        <f>Q137*H137</f>
        <v>0</v>
      </c>
      <c r="S137" s="227">
        <v>0</v>
      </c>
      <c r="T137" s="228">
        <f>S137*H137</f>
        <v>0</v>
      </c>
      <c r="U137" s="36"/>
      <c r="V137" s="36"/>
      <c r="W137" s="36"/>
      <c r="X137" s="36"/>
      <c r="Y137" s="36"/>
      <c r="Z137" s="36"/>
      <c r="AA137" s="36"/>
      <c r="AB137" s="36"/>
      <c r="AC137" s="36"/>
      <c r="AD137" s="36"/>
      <c r="AE137" s="36"/>
      <c r="AR137" s="222" t="s">
        <v>4038</v>
      </c>
      <c r="AT137" s="222" t="s">
        <v>308</v>
      </c>
      <c r="AU137" s="222" t="s">
        <v>81</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4038</v>
      </c>
      <c r="BM137" s="222" t="s">
        <v>4148</v>
      </c>
    </row>
    <row r="138" s="2" customFormat="1" ht="6.96" customHeight="1">
      <c r="A138" s="36"/>
      <c r="B138" s="57"/>
      <c r="C138" s="58"/>
      <c r="D138" s="58"/>
      <c r="E138" s="58"/>
      <c r="F138" s="58"/>
      <c r="G138" s="58"/>
      <c r="H138" s="58"/>
      <c r="I138" s="58"/>
      <c r="J138" s="58"/>
      <c r="K138" s="58"/>
      <c r="L138" s="42"/>
      <c r="M138" s="36"/>
      <c r="O138" s="36"/>
      <c r="P138" s="36"/>
      <c r="Q138" s="36"/>
      <c r="R138" s="36"/>
      <c r="S138" s="36"/>
      <c r="T138" s="36"/>
      <c r="U138" s="36"/>
      <c r="V138" s="36"/>
      <c r="W138" s="36"/>
      <c r="X138" s="36"/>
      <c r="Y138" s="36"/>
      <c r="Z138" s="36"/>
      <c r="AA138" s="36"/>
      <c r="AB138" s="36"/>
      <c r="AC138" s="36"/>
      <c r="AD138" s="36"/>
      <c r="AE138" s="36"/>
    </row>
  </sheetData>
  <sheetProtection sheet="1" autoFilter="0" formatColumns="0" formatRows="0" objects="1" scenarios="1" spinCount="100000" saltValue="DYRGxRHFnoVgNmkwhjbG0FagnEVrsuflEXhFdlnyn4BmO14sLTFqRpyI3RVjbZCQuwUl1jo6AyiRIx+YorgbPA==" hashValue="mIun9RJYIcUTv/1eDbAi0wjsu8SFy7CZDQxqxAcLkMSE+svbd8FORUk3AO6RWEJv7luKwQsyl2p52h4/PXrDZA==" algorithmName="SHA-512" password="CC35"/>
  <autoFilter ref="C91:K137"/>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257</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2359</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4149</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ROUND(J91,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ROUND((SUM(BE91:BE133)),  2)</f>
        <v>0</v>
      </c>
      <c r="G35" s="36"/>
      <c r="H35" s="36"/>
      <c r="I35" s="156">
        <v>0.20999999999999999</v>
      </c>
      <c r="J35" s="155">
        <f>ROUND(((SUM(BE91:BE133))*I35),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ROUND((SUM(BF91:BF133)),  2)</f>
        <v>0</v>
      </c>
      <c r="G36" s="36"/>
      <c r="H36" s="36"/>
      <c r="I36" s="156">
        <v>0.14999999999999999</v>
      </c>
      <c r="J36" s="155">
        <f>ROUND(((SUM(BF91:BF133))*I36),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ROUND((SUM(BG91:BG133)),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ROUND((SUM(BH91:BH133)),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ROUND((SUM(BI91:BI133)),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2359</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2020-019-04-13 - TPS -1.4.7.- Slaboproud - STK- pasiv</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J91</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J92</f>
        <v>0</v>
      </c>
      <c r="K64" s="174"/>
      <c r="L64" s="178"/>
      <c r="S64" s="9"/>
      <c r="T64" s="9"/>
      <c r="U64" s="9"/>
      <c r="V64" s="9"/>
      <c r="W64" s="9"/>
      <c r="X64" s="9"/>
      <c r="Y64" s="9"/>
      <c r="Z64" s="9"/>
      <c r="AA64" s="9"/>
      <c r="AB64" s="9"/>
      <c r="AC64" s="9"/>
      <c r="AD64" s="9"/>
      <c r="AE64" s="9"/>
    </row>
    <row r="65" s="10" customFormat="1" ht="19.92" customHeight="1">
      <c r="A65" s="10"/>
      <c r="B65" s="179"/>
      <c r="C65" s="123"/>
      <c r="D65" s="180" t="s">
        <v>4150</v>
      </c>
      <c r="E65" s="181"/>
      <c r="F65" s="181"/>
      <c r="G65" s="181"/>
      <c r="H65" s="181"/>
      <c r="I65" s="181"/>
      <c r="J65" s="182">
        <f>J93</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4151</v>
      </c>
      <c r="E66" s="181"/>
      <c r="F66" s="181"/>
      <c r="G66" s="181"/>
      <c r="H66" s="181"/>
      <c r="I66" s="181"/>
      <c r="J66" s="182">
        <f>J102</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4152</v>
      </c>
      <c r="E67" s="181"/>
      <c r="F67" s="181"/>
      <c r="G67" s="181"/>
      <c r="H67" s="181"/>
      <c r="I67" s="181"/>
      <c r="J67" s="182">
        <f>J112</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4153</v>
      </c>
      <c r="E68" s="181"/>
      <c r="F68" s="181"/>
      <c r="G68" s="181"/>
      <c r="H68" s="181"/>
      <c r="I68" s="181"/>
      <c r="J68" s="182">
        <f>J126</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666</v>
      </c>
      <c r="E69" s="176"/>
      <c r="F69" s="176"/>
      <c r="G69" s="176"/>
      <c r="H69" s="176"/>
      <c r="I69" s="176"/>
      <c r="J69" s="177">
        <f>J132</f>
        <v>0</v>
      </c>
      <c r="K69" s="174"/>
      <c r="L69" s="178"/>
      <c r="S69" s="9"/>
      <c r="T69" s="9"/>
      <c r="U69" s="9"/>
      <c r="V69" s="9"/>
      <c r="W69" s="9"/>
      <c r="X69" s="9"/>
      <c r="Y69" s="9"/>
      <c r="Z69" s="9"/>
      <c r="AA69" s="9"/>
      <c r="AB69" s="9"/>
      <c r="AC69" s="9"/>
      <c r="AD69" s="9"/>
      <c r="AE69" s="9"/>
    </row>
    <row r="70" s="2" customFormat="1" ht="21.84" customHeight="1">
      <c r="A70" s="36"/>
      <c r="B70" s="37"/>
      <c r="C70" s="38"/>
      <c r="D70" s="38"/>
      <c r="E70" s="38"/>
      <c r="F70" s="38"/>
      <c r="G70" s="38"/>
      <c r="H70" s="38"/>
      <c r="I70" s="38"/>
      <c r="J70" s="38"/>
      <c r="K70" s="38"/>
      <c r="L70" s="143"/>
      <c r="S70" s="36"/>
      <c r="T70" s="36"/>
      <c r="U70" s="36"/>
      <c r="V70" s="36"/>
      <c r="W70" s="36"/>
      <c r="X70" s="36"/>
      <c r="Y70" s="36"/>
      <c r="Z70" s="36"/>
      <c r="AA70" s="36"/>
      <c r="AB70" s="36"/>
      <c r="AC70" s="36"/>
      <c r="AD70" s="36"/>
      <c r="AE70" s="36"/>
    </row>
    <row r="71" s="2" customFormat="1" ht="6.96" customHeight="1">
      <c r="A71" s="36"/>
      <c r="B71" s="57"/>
      <c r="C71" s="58"/>
      <c r="D71" s="58"/>
      <c r="E71" s="58"/>
      <c r="F71" s="58"/>
      <c r="G71" s="58"/>
      <c r="H71" s="58"/>
      <c r="I71" s="58"/>
      <c r="J71" s="58"/>
      <c r="K71" s="58"/>
      <c r="L71" s="143"/>
      <c r="S71" s="36"/>
      <c r="T71" s="36"/>
      <c r="U71" s="36"/>
      <c r="V71" s="36"/>
      <c r="W71" s="36"/>
      <c r="X71" s="36"/>
      <c r="Y71" s="36"/>
      <c r="Z71" s="36"/>
      <c r="AA71" s="36"/>
      <c r="AB71" s="36"/>
      <c r="AC71" s="36"/>
      <c r="AD71" s="36"/>
      <c r="AE71" s="36"/>
    </row>
    <row r="75" s="2" customFormat="1" ht="6.96" customHeight="1">
      <c r="A75" s="36"/>
      <c r="B75" s="59"/>
      <c r="C75" s="60"/>
      <c r="D75" s="60"/>
      <c r="E75" s="60"/>
      <c r="F75" s="60"/>
      <c r="G75" s="60"/>
      <c r="H75" s="60"/>
      <c r="I75" s="60"/>
      <c r="J75" s="60"/>
      <c r="K75" s="60"/>
      <c r="L75" s="143"/>
      <c r="S75" s="36"/>
      <c r="T75" s="36"/>
      <c r="U75" s="36"/>
      <c r="V75" s="36"/>
      <c r="W75" s="36"/>
      <c r="X75" s="36"/>
      <c r="Y75" s="36"/>
      <c r="Z75" s="36"/>
      <c r="AA75" s="36"/>
      <c r="AB75" s="36"/>
      <c r="AC75" s="36"/>
      <c r="AD75" s="36"/>
      <c r="AE75" s="36"/>
    </row>
    <row r="76" s="2" customFormat="1" ht="24.96" customHeight="1">
      <c r="A76" s="36"/>
      <c r="B76" s="37"/>
      <c r="C76" s="21" t="s">
        <v>290</v>
      </c>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12" customHeight="1">
      <c r="A78" s="36"/>
      <c r="B78" s="37"/>
      <c r="C78" s="30" t="s">
        <v>16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6.5" customHeight="1">
      <c r="A79" s="36"/>
      <c r="B79" s="37"/>
      <c r="C79" s="38"/>
      <c r="D79" s="38"/>
      <c r="E79" s="168" t="str">
        <f>E7</f>
        <v>Stavební úpravy a přístavba objektu FLD-3.etapa</v>
      </c>
      <c r="F79" s="30"/>
      <c r="G79" s="30"/>
      <c r="H79" s="30"/>
      <c r="I79" s="38"/>
      <c r="J79" s="38"/>
      <c r="K79" s="38"/>
      <c r="L79" s="143"/>
      <c r="S79" s="36"/>
      <c r="T79" s="36"/>
      <c r="U79" s="36"/>
      <c r="V79" s="36"/>
      <c r="W79" s="36"/>
      <c r="X79" s="36"/>
      <c r="Y79" s="36"/>
      <c r="Z79" s="36"/>
      <c r="AA79" s="36"/>
      <c r="AB79" s="36"/>
      <c r="AC79" s="36"/>
      <c r="AD79" s="36"/>
      <c r="AE79" s="36"/>
    </row>
    <row r="80" s="1" customFormat="1" ht="12" customHeight="1">
      <c r="B80" s="19"/>
      <c r="C80" s="30" t="s">
        <v>271</v>
      </c>
      <c r="D80" s="20"/>
      <c r="E80" s="20"/>
      <c r="F80" s="20"/>
      <c r="G80" s="20"/>
      <c r="H80" s="20"/>
      <c r="I80" s="20"/>
      <c r="J80" s="20"/>
      <c r="K80" s="20"/>
      <c r="L80" s="18"/>
    </row>
    <row r="81" s="2" customFormat="1" ht="16.5" customHeight="1">
      <c r="A81" s="36"/>
      <c r="B81" s="37"/>
      <c r="C81" s="38"/>
      <c r="D81" s="38"/>
      <c r="E81" s="168" t="s">
        <v>2359</v>
      </c>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273</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67" t="str">
        <f>E11</f>
        <v>2020-019-04-13 - TPS -1.4.7.- Slaboproud - STK- pasiv</v>
      </c>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21</v>
      </c>
      <c r="D85" s="38"/>
      <c r="E85" s="38"/>
      <c r="F85" s="25" t="str">
        <f>F14</f>
        <v xml:space="preserve">KAMÝCKÁ 1176, PRAHA - SUCHDOL </v>
      </c>
      <c r="G85" s="38"/>
      <c r="H85" s="38"/>
      <c r="I85" s="30" t="s">
        <v>23</v>
      </c>
      <c r="J85" s="70" t="str">
        <f>IF(J14="","",J14)</f>
        <v>16. 10. 2020</v>
      </c>
      <c r="K85" s="38"/>
      <c r="L85" s="143"/>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40.05" customHeight="1">
      <c r="A87" s="36"/>
      <c r="B87" s="37"/>
      <c r="C87" s="30" t="s">
        <v>25</v>
      </c>
      <c r="D87" s="38"/>
      <c r="E87" s="38"/>
      <c r="F87" s="25" t="str">
        <f>E17</f>
        <v>ČZU V PRAZE, FAKULTA LESNICKÁ A DŘEVAŘSKÁ, Praha 6</v>
      </c>
      <c r="G87" s="38"/>
      <c r="H87" s="38"/>
      <c r="I87" s="30" t="s">
        <v>33</v>
      </c>
      <c r="J87" s="34" t="str">
        <f>E23</f>
        <v>Ing. Vladimír Čapka Gerstnerova 5/658 Praha 7</v>
      </c>
      <c r="K87" s="38"/>
      <c r="L87" s="143"/>
      <c r="S87" s="36"/>
      <c r="T87" s="36"/>
      <c r="U87" s="36"/>
      <c r="V87" s="36"/>
      <c r="W87" s="36"/>
      <c r="X87" s="36"/>
      <c r="Y87" s="36"/>
      <c r="Z87" s="36"/>
      <c r="AA87" s="36"/>
      <c r="AB87" s="36"/>
      <c r="AC87" s="36"/>
      <c r="AD87" s="36"/>
      <c r="AE87" s="36"/>
    </row>
    <row r="88" s="2" customFormat="1" ht="25.65" customHeight="1">
      <c r="A88" s="36"/>
      <c r="B88" s="37"/>
      <c r="C88" s="30" t="s">
        <v>31</v>
      </c>
      <c r="D88" s="38"/>
      <c r="E88" s="38"/>
      <c r="F88" s="25" t="str">
        <f>IF(E20="","",E20)</f>
        <v>Vyplň údaj</v>
      </c>
      <c r="G88" s="38"/>
      <c r="H88" s="38"/>
      <c r="I88" s="30" t="s">
        <v>36</v>
      </c>
      <c r="J88" s="34" t="str">
        <f>E26</f>
        <v>Ing. Dana Mlejnková</v>
      </c>
      <c r="K88" s="38"/>
      <c r="L88" s="143"/>
      <c r="S88" s="36"/>
      <c r="T88" s="36"/>
      <c r="U88" s="36"/>
      <c r="V88" s="36"/>
      <c r="W88" s="36"/>
      <c r="X88" s="36"/>
      <c r="Y88" s="36"/>
      <c r="Z88" s="36"/>
      <c r="AA88" s="36"/>
      <c r="AB88" s="36"/>
      <c r="AC88" s="36"/>
      <c r="AD88" s="36"/>
      <c r="AE88" s="36"/>
    </row>
    <row r="89" s="2" customFormat="1" ht="10.32"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11" customFormat="1" ht="29.28" customHeight="1">
      <c r="A90" s="184"/>
      <c r="B90" s="185"/>
      <c r="C90" s="186" t="s">
        <v>291</v>
      </c>
      <c r="D90" s="187" t="s">
        <v>59</v>
      </c>
      <c r="E90" s="187" t="s">
        <v>55</v>
      </c>
      <c r="F90" s="187" t="s">
        <v>56</v>
      </c>
      <c r="G90" s="187" t="s">
        <v>292</v>
      </c>
      <c r="H90" s="187" t="s">
        <v>293</v>
      </c>
      <c r="I90" s="187" t="s">
        <v>294</v>
      </c>
      <c r="J90" s="187" t="s">
        <v>279</v>
      </c>
      <c r="K90" s="188" t="s">
        <v>295</v>
      </c>
      <c r="L90" s="189"/>
      <c r="M90" s="90" t="s">
        <v>19</v>
      </c>
      <c r="N90" s="91" t="s">
        <v>44</v>
      </c>
      <c r="O90" s="91" t="s">
        <v>296</v>
      </c>
      <c r="P90" s="91" t="s">
        <v>297</v>
      </c>
      <c r="Q90" s="91" t="s">
        <v>298</v>
      </c>
      <c r="R90" s="91" t="s">
        <v>299</v>
      </c>
      <c r="S90" s="91" t="s">
        <v>300</v>
      </c>
      <c r="T90" s="92" t="s">
        <v>301</v>
      </c>
      <c r="U90" s="184"/>
      <c r="V90" s="184"/>
      <c r="W90" s="184"/>
      <c r="X90" s="184"/>
      <c r="Y90" s="184"/>
      <c r="Z90" s="184"/>
      <c r="AA90" s="184"/>
      <c r="AB90" s="184"/>
      <c r="AC90" s="184"/>
      <c r="AD90" s="184"/>
      <c r="AE90" s="184"/>
    </row>
    <row r="91" s="2" customFormat="1" ht="22.8" customHeight="1">
      <c r="A91" s="36"/>
      <c r="B91" s="37"/>
      <c r="C91" s="97" t="s">
        <v>302</v>
      </c>
      <c r="D91" s="38"/>
      <c r="E91" s="38"/>
      <c r="F91" s="38"/>
      <c r="G91" s="38"/>
      <c r="H91" s="38"/>
      <c r="I91" s="38"/>
      <c r="J91" s="190">
        <f>BK91</f>
        <v>0</v>
      </c>
      <c r="K91" s="38"/>
      <c r="L91" s="42"/>
      <c r="M91" s="93"/>
      <c r="N91" s="191"/>
      <c r="O91" s="94"/>
      <c r="P91" s="192">
        <f>P92+P132</f>
        <v>0</v>
      </c>
      <c r="Q91" s="94"/>
      <c r="R91" s="192">
        <f>R92+R132</f>
        <v>0</v>
      </c>
      <c r="S91" s="94"/>
      <c r="T91" s="193">
        <f>T92+T132</f>
        <v>0</v>
      </c>
      <c r="U91" s="36"/>
      <c r="V91" s="36"/>
      <c r="W91" s="36"/>
      <c r="X91" s="36"/>
      <c r="Y91" s="36"/>
      <c r="Z91" s="36"/>
      <c r="AA91" s="36"/>
      <c r="AB91" s="36"/>
      <c r="AC91" s="36"/>
      <c r="AD91" s="36"/>
      <c r="AE91" s="36"/>
      <c r="AT91" s="15" t="s">
        <v>73</v>
      </c>
      <c r="AU91" s="15" t="s">
        <v>280</v>
      </c>
      <c r="BK91" s="194">
        <f>BK92+BK132</f>
        <v>0</v>
      </c>
    </row>
    <row r="92" s="12" customFormat="1" ht="25.92" customHeight="1">
      <c r="A92" s="12"/>
      <c r="B92" s="195"/>
      <c r="C92" s="196"/>
      <c r="D92" s="197" t="s">
        <v>73</v>
      </c>
      <c r="E92" s="198" t="s">
        <v>408</v>
      </c>
      <c r="F92" s="198" t="s">
        <v>409</v>
      </c>
      <c r="G92" s="196"/>
      <c r="H92" s="196"/>
      <c r="I92" s="199"/>
      <c r="J92" s="200">
        <f>BK92</f>
        <v>0</v>
      </c>
      <c r="K92" s="196"/>
      <c r="L92" s="201"/>
      <c r="M92" s="202"/>
      <c r="N92" s="203"/>
      <c r="O92" s="203"/>
      <c r="P92" s="204">
        <f>P93+P102+P112+P126</f>
        <v>0</v>
      </c>
      <c r="Q92" s="203"/>
      <c r="R92" s="204">
        <f>R93+R102+R112+R126</f>
        <v>0</v>
      </c>
      <c r="S92" s="203"/>
      <c r="T92" s="205">
        <f>T93+T102+T112+T126</f>
        <v>0</v>
      </c>
      <c r="U92" s="12"/>
      <c r="V92" s="12"/>
      <c r="W92" s="12"/>
      <c r="X92" s="12"/>
      <c r="Y92" s="12"/>
      <c r="Z92" s="12"/>
      <c r="AA92" s="12"/>
      <c r="AB92" s="12"/>
      <c r="AC92" s="12"/>
      <c r="AD92" s="12"/>
      <c r="AE92" s="12"/>
      <c r="AR92" s="206" t="s">
        <v>81</v>
      </c>
      <c r="AT92" s="207" t="s">
        <v>73</v>
      </c>
      <c r="AU92" s="207" t="s">
        <v>74</v>
      </c>
      <c r="AY92" s="206" t="s">
        <v>305</v>
      </c>
      <c r="BK92" s="208">
        <f>BK93+BK102+BK112+BK126</f>
        <v>0</v>
      </c>
    </row>
    <row r="93" s="12" customFormat="1" ht="22.8" customHeight="1">
      <c r="A93" s="12"/>
      <c r="B93" s="195"/>
      <c r="C93" s="196"/>
      <c r="D93" s="197" t="s">
        <v>73</v>
      </c>
      <c r="E93" s="209" t="s">
        <v>4154</v>
      </c>
      <c r="F93" s="209" t="s">
        <v>4155</v>
      </c>
      <c r="G93" s="196"/>
      <c r="H93" s="196"/>
      <c r="I93" s="199"/>
      <c r="J93" s="210">
        <f>BK93</f>
        <v>0</v>
      </c>
      <c r="K93" s="196"/>
      <c r="L93" s="201"/>
      <c r="M93" s="202"/>
      <c r="N93" s="203"/>
      <c r="O93" s="203"/>
      <c r="P93" s="204">
        <f>SUM(P94:P101)</f>
        <v>0</v>
      </c>
      <c r="Q93" s="203"/>
      <c r="R93" s="204">
        <f>SUM(R94:R101)</f>
        <v>0</v>
      </c>
      <c r="S93" s="203"/>
      <c r="T93" s="205">
        <f>SUM(T94:T101)</f>
        <v>0</v>
      </c>
      <c r="U93" s="12"/>
      <c r="V93" s="12"/>
      <c r="W93" s="12"/>
      <c r="X93" s="12"/>
      <c r="Y93" s="12"/>
      <c r="Z93" s="12"/>
      <c r="AA93" s="12"/>
      <c r="AB93" s="12"/>
      <c r="AC93" s="12"/>
      <c r="AD93" s="12"/>
      <c r="AE93" s="12"/>
      <c r="AR93" s="206" t="s">
        <v>81</v>
      </c>
      <c r="AT93" s="207" t="s">
        <v>73</v>
      </c>
      <c r="AU93" s="207" t="s">
        <v>81</v>
      </c>
      <c r="AY93" s="206" t="s">
        <v>305</v>
      </c>
      <c r="BK93" s="208">
        <f>SUM(BK94:BK101)</f>
        <v>0</v>
      </c>
    </row>
    <row r="94" s="2" customFormat="1" ht="24.15" customHeight="1">
      <c r="A94" s="36"/>
      <c r="B94" s="37"/>
      <c r="C94" s="230" t="s">
        <v>81</v>
      </c>
      <c r="D94" s="230" t="s">
        <v>846</v>
      </c>
      <c r="E94" s="231" t="s">
        <v>4156</v>
      </c>
      <c r="F94" s="232" t="s">
        <v>4157</v>
      </c>
      <c r="G94" s="233" t="s">
        <v>940</v>
      </c>
      <c r="H94" s="234">
        <v>15</v>
      </c>
      <c r="I94" s="235"/>
      <c r="J94" s="236">
        <f>ROUND(I94*H94,2)</f>
        <v>0</v>
      </c>
      <c r="K94" s="232" t="s">
        <v>19</v>
      </c>
      <c r="L94" s="237"/>
      <c r="M94" s="238" t="s">
        <v>19</v>
      </c>
      <c r="N94" s="23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494</v>
      </c>
      <c r="AT94" s="222" t="s">
        <v>846</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376</v>
      </c>
      <c r="BM94" s="222" t="s">
        <v>4158</v>
      </c>
    </row>
    <row r="95" s="2" customFormat="1" ht="24.15" customHeight="1">
      <c r="A95" s="36"/>
      <c r="B95" s="37"/>
      <c r="C95" s="230" t="s">
        <v>83</v>
      </c>
      <c r="D95" s="230" t="s">
        <v>846</v>
      </c>
      <c r="E95" s="231" t="s">
        <v>4159</v>
      </c>
      <c r="F95" s="232" t="s">
        <v>4160</v>
      </c>
      <c r="G95" s="233" t="s">
        <v>940</v>
      </c>
      <c r="H95" s="234">
        <v>30</v>
      </c>
      <c r="I95" s="235"/>
      <c r="J95" s="236">
        <f>ROUND(I95*H95,2)</f>
        <v>0</v>
      </c>
      <c r="K95" s="232" t="s">
        <v>19</v>
      </c>
      <c r="L95" s="237"/>
      <c r="M95" s="238" t="s">
        <v>19</v>
      </c>
      <c r="N95" s="23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494</v>
      </c>
      <c r="AT95" s="222" t="s">
        <v>846</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376</v>
      </c>
      <c r="BM95" s="222" t="s">
        <v>4161</v>
      </c>
    </row>
    <row r="96" s="2" customFormat="1" ht="37.8" customHeight="1">
      <c r="A96" s="36"/>
      <c r="B96" s="37"/>
      <c r="C96" s="230" t="s">
        <v>112</v>
      </c>
      <c r="D96" s="230" t="s">
        <v>846</v>
      </c>
      <c r="E96" s="231" t="s">
        <v>4162</v>
      </c>
      <c r="F96" s="232" t="s">
        <v>4163</v>
      </c>
      <c r="G96" s="233" t="s">
        <v>940</v>
      </c>
      <c r="H96" s="234">
        <v>1604</v>
      </c>
      <c r="I96" s="235"/>
      <c r="J96" s="236">
        <f>ROUND(I96*H96,2)</f>
        <v>0</v>
      </c>
      <c r="K96" s="232" t="s">
        <v>19</v>
      </c>
      <c r="L96" s="237"/>
      <c r="M96" s="238" t="s">
        <v>19</v>
      </c>
      <c r="N96" s="23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494</v>
      </c>
      <c r="AT96" s="222" t="s">
        <v>846</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376</v>
      </c>
      <c r="BM96" s="222" t="s">
        <v>4164</v>
      </c>
    </row>
    <row r="97" s="2" customFormat="1" ht="24.15" customHeight="1">
      <c r="A97" s="36"/>
      <c r="B97" s="37"/>
      <c r="C97" s="230" t="s">
        <v>313</v>
      </c>
      <c r="D97" s="230" t="s">
        <v>846</v>
      </c>
      <c r="E97" s="231" t="s">
        <v>4165</v>
      </c>
      <c r="F97" s="232" t="s">
        <v>4166</v>
      </c>
      <c r="G97" s="233" t="s">
        <v>940</v>
      </c>
      <c r="H97" s="234">
        <v>55</v>
      </c>
      <c r="I97" s="235"/>
      <c r="J97" s="236">
        <f>ROUND(I97*H97,2)</f>
        <v>0</v>
      </c>
      <c r="K97" s="232" t="s">
        <v>19</v>
      </c>
      <c r="L97" s="237"/>
      <c r="M97" s="238" t="s">
        <v>19</v>
      </c>
      <c r="N97" s="23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494</v>
      </c>
      <c r="AT97" s="222" t="s">
        <v>846</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376</v>
      </c>
      <c r="BM97" s="222" t="s">
        <v>4167</v>
      </c>
    </row>
    <row r="98" s="2" customFormat="1" ht="24.15" customHeight="1">
      <c r="A98" s="36"/>
      <c r="B98" s="37"/>
      <c r="C98" s="230" t="s">
        <v>330</v>
      </c>
      <c r="D98" s="230" t="s">
        <v>846</v>
      </c>
      <c r="E98" s="231" t="s">
        <v>4168</v>
      </c>
      <c r="F98" s="232" t="s">
        <v>4169</v>
      </c>
      <c r="G98" s="233" t="s">
        <v>940</v>
      </c>
      <c r="H98" s="234">
        <v>263</v>
      </c>
      <c r="I98" s="235"/>
      <c r="J98" s="236">
        <f>ROUND(I98*H98,2)</f>
        <v>0</v>
      </c>
      <c r="K98" s="232" t="s">
        <v>19</v>
      </c>
      <c r="L98" s="237"/>
      <c r="M98" s="238" t="s">
        <v>19</v>
      </c>
      <c r="N98" s="23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494</v>
      </c>
      <c r="AT98" s="222" t="s">
        <v>846</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4170</v>
      </c>
    </row>
    <row r="99" s="2" customFormat="1" ht="24.15" customHeight="1">
      <c r="A99" s="36"/>
      <c r="B99" s="37"/>
      <c r="C99" s="230" t="s">
        <v>334</v>
      </c>
      <c r="D99" s="230" t="s">
        <v>846</v>
      </c>
      <c r="E99" s="231" t="s">
        <v>4171</v>
      </c>
      <c r="F99" s="232" t="s">
        <v>4172</v>
      </c>
      <c r="G99" s="233" t="s">
        <v>940</v>
      </c>
      <c r="H99" s="234">
        <v>37</v>
      </c>
      <c r="I99" s="235"/>
      <c r="J99" s="236">
        <f>ROUND(I99*H99,2)</f>
        <v>0</v>
      </c>
      <c r="K99" s="232" t="s">
        <v>19</v>
      </c>
      <c r="L99" s="237"/>
      <c r="M99" s="238" t="s">
        <v>19</v>
      </c>
      <c r="N99" s="23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494</v>
      </c>
      <c r="AT99" s="222" t="s">
        <v>846</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4173</v>
      </c>
    </row>
    <row r="100" s="2" customFormat="1" ht="24.15" customHeight="1">
      <c r="A100" s="36"/>
      <c r="B100" s="37"/>
      <c r="C100" s="230" t="s">
        <v>338</v>
      </c>
      <c r="D100" s="230" t="s">
        <v>846</v>
      </c>
      <c r="E100" s="231" t="s">
        <v>4174</v>
      </c>
      <c r="F100" s="232" t="s">
        <v>4175</v>
      </c>
      <c r="G100" s="233" t="s">
        <v>940</v>
      </c>
      <c r="H100" s="234">
        <v>92</v>
      </c>
      <c r="I100" s="235"/>
      <c r="J100" s="236">
        <f>ROUND(I100*H100,2)</f>
        <v>0</v>
      </c>
      <c r="K100" s="232" t="s">
        <v>19</v>
      </c>
      <c r="L100" s="237"/>
      <c r="M100" s="238" t="s">
        <v>19</v>
      </c>
      <c r="N100" s="23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494</v>
      </c>
      <c r="AT100" s="222" t="s">
        <v>846</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376</v>
      </c>
      <c r="BM100" s="222" t="s">
        <v>4176</v>
      </c>
    </row>
    <row r="101" s="2" customFormat="1" ht="24.15" customHeight="1">
      <c r="A101" s="36"/>
      <c r="B101" s="37"/>
      <c r="C101" s="230" t="s">
        <v>342</v>
      </c>
      <c r="D101" s="230" t="s">
        <v>846</v>
      </c>
      <c r="E101" s="231" t="s">
        <v>4177</v>
      </c>
      <c r="F101" s="232" t="s">
        <v>4178</v>
      </c>
      <c r="G101" s="233" t="s">
        <v>940</v>
      </c>
      <c r="H101" s="234">
        <v>40</v>
      </c>
      <c r="I101" s="235"/>
      <c r="J101" s="236">
        <f>ROUND(I101*H101,2)</f>
        <v>0</v>
      </c>
      <c r="K101" s="232" t="s">
        <v>19</v>
      </c>
      <c r="L101" s="237"/>
      <c r="M101" s="238" t="s">
        <v>19</v>
      </c>
      <c r="N101" s="23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494</v>
      </c>
      <c r="AT101" s="222" t="s">
        <v>846</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4179</v>
      </c>
    </row>
    <row r="102" s="12" customFormat="1" ht="22.8" customHeight="1">
      <c r="A102" s="12"/>
      <c r="B102" s="195"/>
      <c r="C102" s="196"/>
      <c r="D102" s="197" t="s">
        <v>73</v>
      </c>
      <c r="E102" s="209" t="s">
        <v>4180</v>
      </c>
      <c r="F102" s="209" t="s">
        <v>4181</v>
      </c>
      <c r="G102" s="196"/>
      <c r="H102" s="196"/>
      <c r="I102" s="199"/>
      <c r="J102" s="210">
        <f>BK102</f>
        <v>0</v>
      </c>
      <c r="K102" s="196"/>
      <c r="L102" s="201"/>
      <c r="M102" s="202"/>
      <c r="N102" s="203"/>
      <c r="O102" s="203"/>
      <c r="P102" s="204">
        <f>SUM(P103:P111)</f>
        <v>0</v>
      </c>
      <c r="Q102" s="203"/>
      <c r="R102" s="204">
        <f>SUM(R103:R111)</f>
        <v>0</v>
      </c>
      <c r="S102" s="203"/>
      <c r="T102" s="205">
        <f>SUM(T103:T111)</f>
        <v>0</v>
      </c>
      <c r="U102" s="12"/>
      <c r="V102" s="12"/>
      <c r="W102" s="12"/>
      <c r="X102" s="12"/>
      <c r="Y102" s="12"/>
      <c r="Z102" s="12"/>
      <c r="AA102" s="12"/>
      <c r="AB102" s="12"/>
      <c r="AC102" s="12"/>
      <c r="AD102" s="12"/>
      <c r="AE102" s="12"/>
      <c r="AR102" s="206" t="s">
        <v>81</v>
      </c>
      <c r="AT102" s="207" t="s">
        <v>73</v>
      </c>
      <c r="AU102" s="207" t="s">
        <v>81</v>
      </c>
      <c r="AY102" s="206" t="s">
        <v>305</v>
      </c>
      <c r="BK102" s="208">
        <f>SUM(BK103:BK111)</f>
        <v>0</v>
      </c>
    </row>
    <row r="103" s="2" customFormat="1" ht="24.15" customHeight="1">
      <c r="A103" s="36"/>
      <c r="B103" s="37"/>
      <c r="C103" s="230" t="s">
        <v>346</v>
      </c>
      <c r="D103" s="230" t="s">
        <v>846</v>
      </c>
      <c r="E103" s="231" t="s">
        <v>4182</v>
      </c>
      <c r="F103" s="232" t="s">
        <v>4183</v>
      </c>
      <c r="G103" s="233" t="s">
        <v>365</v>
      </c>
      <c r="H103" s="234">
        <v>70576</v>
      </c>
      <c r="I103" s="235"/>
      <c r="J103" s="236">
        <f>ROUND(I103*H103,2)</f>
        <v>0</v>
      </c>
      <c r="K103" s="232" t="s">
        <v>19</v>
      </c>
      <c r="L103" s="237"/>
      <c r="M103" s="238" t="s">
        <v>19</v>
      </c>
      <c r="N103" s="23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494</v>
      </c>
      <c r="AT103" s="222" t="s">
        <v>846</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4184</v>
      </c>
    </row>
    <row r="104" s="2" customFormat="1" ht="24.15" customHeight="1">
      <c r="A104" s="36"/>
      <c r="B104" s="37"/>
      <c r="C104" s="230" t="s">
        <v>350</v>
      </c>
      <c r="D104" s="230" t="s">
        <v>846</v>
      </c>
      <c r="E104" s="231" t="s">
        <v>4185</v>
      </c>
      <c r="F104" s="232" t="s">
        <v>4186</v>
      </c>
      <c r="G104" s="233" t="s">
        <v>365</v>
      </c>
      <c r="H104" s="234">
        <v>500</v>
      </c>
      <c r="I104" s="235"/>
      <c r="J104" s="236">
        <f>ROUND(I104*H104,2)</f>
        <v>0</v>
      </c>
      <c r="K104" s="232" t="s">
        <v>19</v>
      </c>
      <c r="L104" s="237"/>
      <c r="M104" s="238" t="s">
        <v>19</v>
      </c>
      <c r="N104" s="23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494</v>
      </c>
      <c r="AT104" s="222" t="s">
        <v>846</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4187</v>
      </c>
    </row>
    <row r="105" s="2" customFormat="1" ht="24.15" customHeight="1">
      <c r="A105" s="36"/>
      <c r="B105" s="37"/>
      <c r="C105" s="230" t="s">
        <v>354</v>
      </c>
      <c r="D105" s="230" t="s">
        <v>846</v>
      </c>
      <c r="E105" s="231" t="s">
        <v>4188</v>
      </c>
      <c r="F105" s="232" t="s">
        <v>3969</v>
      </c>
      <c r="G105" s="233" t="s">
        <v>940</v>
      </c>
      <c r="H105" s="234">
        <v>6800</v>
      </c>
      <c r="I105" s="235"/>
      <c r="J105" s="236">
        <f>ROUND(I105*H105,2)</f>
        <v>0</v>
      </c>
      <c r="K105" s="232" t="s">
        <v>19</v>
      </c>
      <c r="L105" s="237"/>
      <c r="M105" s="238" t="s">
        <v>19</v>
      </c>
      <c r="N105" s="23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494</v>
      </c>
      <c r="AT105" s="222" t="s">
        <v>846</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4189</v>
      </c>
    </row>
    <row r="106" s="2" customFormat="1" ht="24.15" customHeight="1">
      <c r="A106" s="36"/>
      <c r="B106" s="37"/>
      <c r="C106" s="230" t="s">
        <v>358</v>
      </c>
      <c r="D106" s="230" t="s">
        <v>846</v>
      </c>
      <c r="E106" s="231" t="s">
        <v>4190</v>
      </c>
      <c r="F106" s="232" t="s">
        <v>3972</v>
      </c>
      <c r="G106" s="233" t="s">
        <v>365</v>
      </c>
      <c r="H106" s="234">
        <v>2100</v>
      </c>
      <c r="I106" s="235"/>
      <c r="J106" s="236">
        <f>ROUND(I106*H106,2)</f>
        <v>0</v>
      </c>
      <c r="K106" s="232" t="s">
        <v>19</v>
      </c>
      <c r="L106" s="237"/>
      <c r="M106" s="238" t="s">
        <v>19</v>
      </c>
      <c r="N106" s="23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494</v>
      </c>
      <c r="AT106" s="222" t="s">
        <v>846</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4191</v>
      </c>
    </row>
    <row r="107" s="2" customFormat="1" ht="24.15" customHeight="1">
      <c r="A107" s="36"/>
      <c r="B107" s="37"/>
      <c r="C107" s="230" t="s">
        <v>362</v>
      </c>
      <c r="D107" s="230" t="s">
        <v>846</v>
      </c>
      <c r="E107" s="231" t="s">
        <v>4192</v>
      </c>
      <c r="F107" s="232" t="s">
        <v>4193</v>
      </c>
      <c r="G107" s="233" t="s">
        <v>365</v>
      </c>
      <c r="H107" s="234">
        <v>600</v>
      </c>
      <c r="I107" s="235"/>
      <c r="J107" s="236">
        <f>ROUND(I107*H107,2)</f>
        <v>0</v>
      </c>
      <c r="K107" s="232" t="s">
        <v>19</v>
      </c>
      <c r="L107" s="237"/>
      <c r="M107" s="238" t="s">
        <v>19</v>
      </c>
      <c r="N107" s="23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494</v>
      </c>
      <c r="AT107" s="222" t="s">
        <v>846</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4194</v>
      </c>
    </row>
    <row r="108" s="2" customFormat="1" ht="24.15" customHeight="1">
      <c r="A108" s="36"/>
      <c r="B108" s="37"/>
      <c r="C108" s="230" t="s">
        <v>367</v>
      </c>
      <c r="D108" s="230" t="s">
        <v>846</v>
      </c>
      <c r="E108" s="231" t="s">
        <v>4195</v>
      </c>
      <c r="F108" s="232" t="s">
        <v>3981</v>
      </c>
      <c r="G108" s="233" t="s">
        <v>940</v>
      </c>
      <c r="H108" s="234">
        <v>10</v>
      </c>
      <c r="I108" s="235"/>
      <c r="J108" s="236">
        <f>ROUND(I108*H108,2)</f>
        <v>0</v>
      </c>
      <c r="K108" s="232" t="s">
        <v>19</v>
      </c>
      <c r="L108" s="237"/>
      <c r="M108" s="238" t="s">
        <v>19</v>
      </c>
      <c r="N108" s="23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494</v>
      </c>
      <c r="AT108" s="222" t="s">
        <v>846</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4196</v>
      </c>
    </row>
    <row r="109" s="2" customFormat="1" ht="24.15" customHeight="1">
      <c r="A109" s="36"/>
      <c r="B109" s="37"/>
      <c r="C109" s="230" t="s">
        <v>8</v>
      </c>
      <c r="D109" s="230" t="s">
        <v>846</v>
      </c>
      <c r="E109" s="231" t="s">
        <v>4197</v>
      </c>
      <c r="F109" s="232" t="s">
        <v>3984</v>
      </c>
      <c r="G109" s="233" t="s">
        <v>940</v>
      </c>
      <c r="H109" s="234">
        <v>20</v>
      </c>
      <c r="I109" s="235"/>
      <c r="J109" s="236">
        <f>ROUND(I109*H109,2)</f>
        <v>0</v>
      </c>
      <c r="K109" s="232" t="s">
        <v>19</v>
      </c>
      <c r="L109" s="237"/>
      <c r="M109" s="238" t="s">
        <v>19</v>
      </c>
      <c r="N109" s="23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494</v>
      </c>
      <c r="AT109" s="222" t="s">
        <v>846</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4198</v>
      </c>
    </row>
    <row r="110" s="2" customFormat="1" ht="24.15" customHeight="1">
      <c r="A110" s="36"/>
      <c r="B110" s="37"/>
      <c r="C110" s="230" t="s">
        <v>376</v>
      </c>
      <c r="D110" s="230" t="s">
        <v>846</v>
      </c>
      <c r="E110" s="231" t="s">
        <v>4199</v>
      </c>
      <c r="F110" s="232" t="s">
        <v>3987</v>
      </c>
      <c r="G110" s="233" t="s">
        <v>940</v>
      </c>
      <c r="H110" s="234">
        <v>25</v>
      </c>
      <c r="I110" s="235"/>
      <c r="J110" s="236">
        <f>ROUND(I110*H110,2)</f>
        <v>0</v>
      </c>
      <c r="K110" s="232" t="s">
        <v>19</v>
      </c>
      <c r="L110" s="237"/>
      <c r="M110" s="238" t="s">
        <v>19</v>
      </c>
      <c r="N110" s="23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494</v>
      </c>
      <c r="AT110" s="222" t="s">
        <v>846</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4200</v>
      </c>
    </row>
    <row r="111" s="2" customFormat="1" ht="24.15" customHeight="1">
      <c r="A111" s="36"/>
      <c r="B111" s="37"/>
      <c r="C111" s="230" t="s">
        <v>381</v>
      </c>
      <c r="D111" s="230" t="s">
        <v>846</v>
      </c>
      <c r="E111" s="231" t="s">
        <v>4201</v>
      </c>
      <c r="F111" s="232" t="s">
        <v>3990</v>
      </c>
      <c r="G111" s="233" t="s">
        <v>940</v>
      </c>
      <c r="H111" s="234">
        <v>1</v>
      </c>
      <c r="I111" s="235"/>
      <c r="J111" s="236">
        <f>ROUND(I111*H111,2)</f>
        <v>0</v>
      </c>
      <c r="K111" s="232" t="s">
        <v>19</v>
      </c>
      <c r="L111" s="237"/>
      <c r="M111" s="238" t="s">
        <v>19</v>
      </c>
      <c r="N111" s="23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494</v>
      </c>
      <c r="AT111" s="222" t="s">
        <v>846</v>
      </c>
      <c r="AU111" s="222" t="s">
        <v>83</v>
      </c>
      <c r="AY111" s="15" t="s">
        <v>305</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376</v>
      </c>
      <c r="BM111" s="222" t="s">
        <v>4202</v>
      </c>
    </row>
    <row r="112" s="12" customFormat="1" ht="22.8" customHeight="1">
      <c r="A112" s="12"/>
      <c r="B112" s="195"/>
      <c r="C112" s="196"/>
      <c r="D112" s="197" t="s">
        <v>73</v>
      </c>
      <c r="E112" s="209" t="s">
        <v>4203</v>
      </c>
      <c r="F112" s="209" t="s">
        <v>4204</v>
      </c>
      <c r="G112" s="196"/>
      <c r="H112" s="196"/>
      <c r="I112" s="199"/>
      <c r="J112" s="210">
        <f>BK112</f>
        <v>0</v>
      </c>
      <c r="K112" s="196"/>
      <c r="L112" s="201"/>
      <c r="M112" s="202"/>
      <c r="N112" s="203"/>
      <c r="O112" s="203"/>
      <c r="P112" s="204">
        <f>SUM(P113:P125)</f>
        <v>0</v>
      </c>
      <c r="Q112" s="203"/>
      <c r="R112" s="204">
        <f>SUM(R113:R125)</f>
        <v>0</v>
      </c>
      <c r="S112" s="203"/>
      <c r="T112" s="205">
        <f>SUM(T113:T125)</f>
        <v>0</v>
      </c>
      <c r="U112" s="12"/>
      <c r="V112" s="12"/>
      <c r="W112" s="12"/>
      <c r="X112" s="12"/>
      <c r="Y112" s="12"/>
      <c r="Z112" s="12"/>
      <c r="AA112" s="12"/>
      <c r="AB112" s="12"/>
      <c r="AC112" s="12"/>
      <c r="AD112" s="12"/>
      <c r="AE112" s="12"/>
      <c r="AR112" s="206" t="s">
        <v>81</v>
      </c>
      <c r="AT112" s="207" t="s">
        <v>73</v>
      </c>
      <c r="AU112" s="207" t="s">
        <v>81</v>
      </c>
      <c r="AY112" s="206" t="s">
        <v>305</v>
      </c>
      <c r="BK112" s="208">
        <f>SUM(BK113:BK125)</f>
        <v>0</v>
      </c>
    </row>
    <row r="113" s="2" customFormat="1" ht="24.15" customHeight="1">
      <c r="A113" s="36"/>
      <c r="B113" s="37"/>
      <c r="C113" s="211" t="s">
        <v>385</v>
      </c>
      <c r="D113" s="211" t="s">
        <v>308</v>
      </c>
      <c r="E113" s="212" t="s">
        <v>4205</v>
      </c>
      <c r="F113" s="213" t="s">
        <v>3902</v>
      </c>
      <c r="G113" s="214" t="s">
        <v>940</v>
      </c>
      <c r="H113" s="215">
        <v>1</v>
      </c>
      <c r="I113" s="216"/>
      <c r="J113" s="217">
        <f>ROUND(I113*H113,2)</f>
        <v>0</v>
      </c>
      <c r="K113" s="213" t="s">
        <v>19</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376</v>
      </c>
      <c r="AT113" s="222" t="s">
        <v>308</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4206</v>
      </c>
    </row>
    <row r="114" s="2" customFormat="1" ht="24.15" customHeight="1">
      <c r="A114" s="36"/>
      <c r="B114" s="37"/>
      <c r="C114" s="211" t="s">
        <v>389</v>
      </c>
      <c r="D114" s="211" t="s">
        <v>308</v>
      </c>
      <c r="E114" s="212" t="s">
        <v>4207</v>
      </c>
      <c r="F114" s="213" t="s">
        <v>4208</v>
      </c>
      <c r="G114" s="214" t="s">
        <v>940</v>
      </c>
      <c r="H114" s="215">
        <v>1</v>
      </c>
      <c r="I114" s="216"/>
      <c r="J114" s="217">
        <f>ROUND(I114*H114,2)</f>
        <v>0</v>
      </c>
      <c r="K114" s="213" t="s">
        <v>19</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376</v>
      </c>
      <c r="AT114" s="222" t="s">
        <v>308</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4209</v>
      </c>
    </row>
    <row r="115" s="2" customFormat="1" ht="24.15" customHeight="1">
      <c r="A115" s="36"/>
      <c r="B115" s="37"/>
      <c r="C115" s="211" t="s">
        <v>393</v>
      </c>
      <c r="D115" s="211" t="s">
        <v>308</v>
      </c>
      <c r="E115" s="212" t="s">
        <v>4210</v>
      </c>
      <c r="F115" s="213" t="s">
        <v>4211</v>
      </c>
      <c r="G115" s="214" t="s">
        <v>940</v>
      </c>
      <c r="H115" s="215">
        <v>1</v>
      </c>
      <c r="I115" s="216"/>
      <c r="J115" s="217">
        <f>ROUND(I115*H115,2)</f>
        <v>0</v>
      </c>
      <c r="K115" s="213" t="s">
        <v>19</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376</v>
      </c>
      <c r="AT115" s="222" t="s">
        <v>308</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4212</v>
      </c>
    </row>
    <row r="116" s="2" customFormat="1" ht="24.15" customHeight="1">
      <c r="A116" s="36"/>
      <c r="B116" s="37"/>
      <c r="C116" s="211" t="s">
        <v>7</v>
      </c>
      <c r="D116" s="211" t="s">
        <v>308</v>
      </c>
      <c r="E116" s="212" t="s">
        <v>4213</v>
      </c>
      <c r="F116" s="213" t="s">
        <v>4214</v>
      </c>
      <c r="G116" s="214" t="s">
        <v>940</v>
      </c>
      <c r="H116" s="215">
        <v>1</v>
      </c>
      <c r="I116" s="216"/>
      <c r="J116" s="217">
        <f>ROUND(I116*H116,2)</f>
        <v>0</v>
      </c>
      <c r="K116" s="213" t="s">
        <v>19</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376</v>
      </c>
      <c r="AT116" s="222" t="s">
        <v>308</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4215</v>
      </c>
    </row>
    <row r="117" s="2" customFormat="1" ht="24.15" customHeight="1">
      <c r="A117" s="36"/>
      <c r="B117" s="37"/>
      <c r="C117" s="211" t="s">
        <v>400</v>
      </c>
      <c r="D117" s="211" t="s">
        <v>308</v>
      </c>
      <c r="E117" s="212" t="s">
        <v>4216</v>
      </c>
      <c r="F117" s="213" t="s">
        <v>4217</v>
      </c>
      <c r="G117" s="214" t="s">
        <v>940</v>
      </c>
      <c r="H117" s="215">
        <v>1</v>
      </c>
      <c r="I117" s="216"/>
      <c r="J117" s="217">
        <f>ROUND(I117*H117,2)</f>
        <v>0</v>
      </c>
      <c r="K117" s="213" t="s">
        <v>19</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376</v>
      </c>
      <c r="AT117" s="222" t="s">
        <v>308</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4218</v>
      </c>
    </row>
    <row r="118" s="2" customFormat="1" ht="24.15" customHeight="1">
      <c r="A118" s="36"/>
      <c r="B118" s="37"/>
      <c r="C118" s="211" t="s">
        <v>404</v>
      </c>
      <c r="D118" s="211" t="s">
        <v>308</v>
      </c>
      <c r="E118" s="212" t="s">
        <v>4219</v>
      </c>
      <c r="F118" s="213" t="s">
        <v>3876</v>
      </c>
      <c r="G118" s="214" t="s">
        <v>940</v>
      </c>
      <c r="H118" s="215">
        <v>1</v>
      </c>
      <c r="I118" s="216"/>
      <c r="J118" s="217">
        <f>ROUND(I118*H118,2)</f>
        <v>0</v>
      </c>
      <c r="K118" s="213" t="s">
        <v>19</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376</v>
      </c>
      <c r="AT118" s="222" t="s">
        <v>308</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4220</v>
      </c>
    </row>
    <row r="119" s="2" customFormat="1" ht="24.15" customHeight="1">
      <c r="A119" s="36"/>
      <c r="B119" s="37"/>
      <c r="C119" s="211" t="s">
        <v>412</v>
      </c>
      <c r="D119" s="211" t="s">
        <v>308</v>
      </c>
      <c r="E119" s="212" t="s">
        <v>4221</v>
      </c>
      <c r="F119" s="213" t="s">
        <v>3873</v>
      </c>
      <c r="G119" s="214" t="s">
        <v>940</v>
      </c>
      <c r="H119" s="215">
        <v>1</v>
      </c>
      <c r="I119" s="216"/>
      <c r="J119" s="217">
        <f>ROUND(I119*H119,2)</f>
        <v>0</v>
      </c>
      <c r="K119" s="213" t="s">
        <v>19</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376</v>
      </c>
      <c r="AT119" s="222" t="s">
        <v>308</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4222</v>
      </c>
    </row>
    <row r="120" s="2" customFormat="1" ht="24.15" customHeight="1">
      <c r="A120" s="36"/>
      <c r="B120" s="37"/>
      <c r="C120" s="211" t="s">
        <v>419</v>
      </c>
      <c r="D120" s="211" t="s">
        <v>308</v>
      </c>
      <c r="E120" s="212" t="s">
        <v>4223</v>
      </c>
      <c r="F120" s="213" t="s">
        <v>3173</v>
      </c>
      <c r="G120" s="214" t="s">
        <v>940</v>
      </c>
      <c r="H120" s="215">
        <v>1</v>
      </c>
      <c r="I120" s="216"/>
      <c r="J120" s="217">
        <f>ROUND(I120*H120,2)</f>
        <v>0</v>
      </c>
      <c r="K120" s="213" t="s">
        <v>19</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376</v>
      </c>
      <c r="AT120" s="222" t="s">
        <v>308</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4224</v>
      </c>
    </row>
    <row r="121" s="2" customFormat="1" ht="24.15" customHeight="1">
      <c r="A121" s="36"/>
      <c r="B121" s="37"/>
      <c r="C121" s="211" t="s">
        <v>425</v>
      </c>
      <c r="D121" s="211" t="s">
        <v>308</v>
      </c>
      <c r="E121" s="212" t="s">
        <v>4225</v>
      </c>
      <c r="F121" s="213" t="s">
        <v>3893</v>
      </c>
      <c r="G121" s="214" t="s">
        <v>940</v>
      </c>
      <c r="H121" s="215">
        <v>1</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376</v>
      </c>
      <c r="AT121" s="222" t="s">
        <v>308</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4226</v>
      </c>
    </row>
    <row r="122" s="2" customFormat="1" ht="24.15" customHeight="1">
      <c r="A122" s="36"/>
      <c r="B122" s="37"/>
      <c r="C122" s="211" t="s">
        <v>480</v>
      </c>
      <c r="D122" s="211" t="s">
        <v>308</v>
      </c>
      <c r="E122" s="212" t="s">
        <v>4227</v>
      </c>
      <c r="F122" s="213" t="s">
        <v>4228</v>
      </c>
      <c r="G122" s="214" t="s">
        <v>940</v>
      </c>
      <c r="H122" s="215">
        <v>10</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376</v>
      </c>
      <c r="AT122" s="222" t="s">
        <v>308</v>
      </c>
      <c r="AU122" s="222" t="s">
        <v>83</v>
      </c>
      <c r="AY122" s="15" t="s">
        <v>305</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376</v>
      </c>
      <c r="BM122" s="222" t="s">
        <v>4229</v>
      </c>
    </row>
    <row r="123" s="2" customFormat="1" ht="24.15" customHeight="1">
      <c r="A123" s="36"/>
      <c r="B123" s="37"/>
      <c r="C123" s="211" t="s">
        <v>482</v>
      </c>
      <c r="D123" s="211" t="s">
        <v>308</v>
      </c>
      <c r="E123" s="212" t="s">
        <v>4230</v>
      </c>
      <c r="F123" s="213" t="s">
        <v>4231</v>
      </c>
      <c r="G123" s="214" t="s">
        <v>940</v>
      </c>
      <c r="H123" s="215">
        <v>5</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4232</v>
      </c>
    </row>
    <row r="124" s="2" customFormat="1" ht="24.15" customHeight="1">
      <c r="A124" s="36"/>
      <c r="B124" s="37"/>
      <c r="C124" s="211" t="s">
        <v>486</v>
      </c>
      <c r="D124" s="211" t="s">
        <v>308</v>
      </c>
      <c r="E124" s="212" t="s">
        <v>4233</v>
      </c>
      <c r="F124" s="213" t="s">
        <v>3879</v>
      </c>
      <c r="G124" s="214" t="s">
        <v>940</v>
      </c>
      <c r="H124" s="215">
        <v>1</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4234</v>
      </c>
    </row>
    <row r="125" s="2" customFormat="1" ht="24.15" customHeight="1">
      <c r="A125" s="36"/>
      <c r="B125" s="37"/>
      <c r="C125" s="211" t="s">
        <v>488</v>
      </c>
      <c r="D125" s="211" t="s">
        <v>308</v>
      </c>
      <c r="E125" s="212" t="s">
        <v>4235</v>
      </c>
      <c r="F125" s="213" t="s">
        <v>3890</v>
      </c>
      <c r="G125" s="214" t="s">
        <v>940</v>
      </c>
      <c r="H125" s="215">
        <v>1</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4236</v>
      </c>
    </row>
    <row r="126" s="12" customFormat="1" ht="22.8" customHeight="1">
      <c r="A126" s="12"/>
      <c r="B126" s="195"/>
      <c r="C126" s="196"/>
      <c r="D126" s="197" t="s">
        <v>73</v>
      </c>
      <c r="E126" s="209" t="s">
        <v>4237</v>
      </c>
      <c r="F126" s="209" t="s">
        <v>4238</v>
      </c>
      <c r="G126" s="196"/>
      <c r="H126" s="196"/>
      <c r="I126" s="199"/>
      <c r="J126" s="210">
        <f>BK126</f>
        <v>0</v>
      </c>
      <c r="K126" s="196"/>
      <c r="L126" s="201"/>
      <c r="M126" s="202"/>
      <c r="N126" s="203"/>
      <c r="O126" s="203"/>
      <c r="P126" s="204">
        <f>SUM(P127:P131)</f>
        <v>0</v>
      </c>
      <c r="Q126" s="203"/>
      <c r="R126" s="204">
        <f>SUM(R127:R131)</f>
        <v>0</v>
      </c>
      <c r="S126" s="203"/>
      <c r="T126" s="205">
        <f>SUM(T127:T131)</f>
        <v>0</v>
      </c>
      <c r="U126" s="12"/>
      <c r="V126" s="12"/>
      <c r="W126" s="12"/>
      <c r="X126" s="12"/>
      <c r="Y126" s="12"/>
      <c r="Z126" s="12"/>
      <c r="AA126" s="12"/>
      <c r="AB126" s="12"/>
      <c r="AC126" s="12"/>
      <c r="AD126" s="12"/>
      <c r="AE126" s="12"/>
      <c r="AR126" s="206" t="s">
        <v>81</v>
      </c>
      <c r="AT126" s="207" t="s">
        <v>73</v>
      </c>
      <c r="AU126" s="207" t="s">
        <v>81</v>
      </c>
      <c r="AY126" s="206" t="s">
        <v>305</v>
      </c>
      <c r="BK126" s="208">
        <f>SUM(BK127:BK131)</f>
        <v>0</v>
      </c>
    </row>
    <row r="127" s="2" customFormat="1" ht="24.15" customHeight="1">
      <c r="A127" s="36"/>
      <c r="B127" s="37"/>
      <c r="C127" s="211" t="s">
        <v>490</v>
      </c>
      <c r="D127" s="211" t="s">
        <v>308</v>
      </c>
      <c r="E127" s="212" t="s">
        <v>4239</v>
      </c>
      <c r="F127" s="213" t="s">
        <v>4027</v>
      </c>
      <c r="G127" s="214" t="s">
        <v>709</v>
      </c>
      <c r="H127" s="215">
        <v>1870</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710</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710</v>
      </c>
      <c r="BM127" s="222" t="s">
        <v>4240</v>
      </c>
    </row>
    <row r="128" s="2" customFormat="1" ht="24.15" customHeight="1">
      <c r="A128" s="36"/>
      <c r="B128" s="37"/>
      <c r="C128" s="211" t="s">
        <v>494</v>
      </c>
      <c r="D128" s="211" t="s">
        <v>308</v>
      </c>
      <c r="E128" s="212" t="s">
        <v>4241</v>
      </c>
      <c r="F128" s="213" t="s">
        <v>4030</v>
      </c>
      <c r="G128" s="214" t="s">
        <v>709</v>
      </c>
      <c r="H128" s="215">
        <v>580</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710</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710</v>
      </c>
      <c r="BM128" s="222" t="s">
        <v>4242</v>
      </c>
    </row>
    <row r="129" s="2" customFormat="1" ht="24.15" customHeight="1">
      <c r="A129" s="36"/>
      <c r="B129" s="37"/>
      <c r="C129" s="211" t="s">
        <v>496</v>
      </c>
      <c r="D129" s="211" t="s">
        <v>308</v>
      </c>
      <c r="E129" s="212" t="s">
        <v>4243</v>
      </c>
      <c r="F129" s="213" t="s">
        <v>4244</v>
      </c>
      <c r="G129" s="214" t="s">
        <v>709</v>
      </c>
      <c r="H129" s="215">
        <v>188</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710</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710</v>
      </c>
      <c r="BM129" s="222" t="s">
        <v>4245</v>
      </c>
    </row>
    <row r="130" s="2" customFormat="1" ht="24.15" customHeight="1">
      <c r="A130" s="36"/>
      <c r="B130" s="37"/>
      <c r="C130" s="211" t="s">
        <v>498</v>
      </c>
      <c r="D130" s="211" t="s">
        <v>308</v>
      </c>
      <c r="E130" s="212" t="s">
        <v>4246</v>
      </c>
      <c r="F130" s="213" t="s">
        <v>4247</v>
      </c>
      <c r="G130" s="214" t="s">
        <v>709</v>
      </c>
      <c r="H130" s="215">
        <v>217</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710</v>
      </c>
      <c r="AT130" s="222" t="s">
        <v>308</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710</v>
      </c>
      <c r="BM130" s="222" t="s">
        <v>4248</v>
      </c>
    </row>
    <row r="131" s="2" customFormat="1" ht="24.15" customHeight="1">
      <c r="A131" s="36"/>
      <c r="B131" s="37"/>
      <c r="C131" s="211" t="s">
        <v>500</v>
      </c>
      <c r="D131" s="211" t="s">
        <v>308</v>
      </c>
      <c r="E131" s="212" t="s">
        <v>4249</v>
      </c>
      <c r="F131" s="213" t="s">
        <v>4250</v>
      </c>
      <c r="G131" s="214" t="s">
        <v>709</v>
      </c>
      <c r="H131" s="215">
        <v>4</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710</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710</v>
      </c>
      <c r="BM131" s="222" t="s">
        <v>4251</v>
      </c>
    </row>
    <row r="132" s="12" customFormat="1" ht="25.92" customHeight="1">
      <c r="A132" s="12"/>
      <c r="B132" s="195"/>
      <c r="C132" s="196"/>
      <c r="D132" s="197" t="s">
        <v>73</v>
      </c>
      <c r="E132" s="198" t="s">
        <v>705</v>
      </c>
      <c r="F132" s="198" t="s">
        <v>706</v>
      </c>
      <c r="G132" s="196"/>
      <c r="H132" s="196"/>
      <c r="I132" s="199"/>
      <c r="J132" s="200">
        <f>BK132</f>
        <v>0</v>
      </c>
      <c r="K132" s="196"/>
      <c r="L132" s="201"/>
      <c r="M132" s="202"/>
      <c r="N132" s="203"/>
      <c r="O132" s="203"/>
      <c r="P132" s="204">
        <f>P133</f>
        <v>0</v>
      </c>
      <c r="Q132" s="203"/>
      <c r="R132" s="204">
        <f>R133</f>
        <v>0</v>
      </c>
      <c r="S132" s="203"/>
      <c r="T132" s="205">
        <f>T133</f>
        <v>0</v>
      </c>
      <c r="U132" s="12"/>
      <c r="V132" s="12"/>
      <c r="W132" s="12"/>
      <c r="X132" s="12"/>
      <c r="Y132" s="12"/>
      <c r="Z132" s="12"/>
      <c r="AA132" s="12"/>
      <c r="AB132" s="12"/>
      <c r="AC132" s="12"/>
      <c r="AD132" s="12"/>
      <c r="AE132" s="12"/>
      <c r="AR132" s="206" t="s">
        <v>313</v>
      </c>
      <c r="AT132" s="207" t="s">
        <v>73</v>
      </c>
      <c r="AU132" s="207" t="s">
        <v>74</v>
      </c>
      <c r="AY132" s="206" t="s">
        <v>305</v>
      </c>
      <c r="BK132" s="208">
        <f>BK133</f>
        <v>0</v>
      </c>
    </row>
    <row r="133" s="2" customFormat="1" ht="14.4" customHeight="1">
      <c r="A133" s="36"/>
      <c r="B133" s="37"/>
      <c r="C133" s="211" t="s">
        <v>504</v>
      </c>
      <c r="D133" s="211" t="s">
        <v>308</v>
      </c>
      <c r="E133" s="212" t="s">
        <v>3904</v>
      </c>
      <c r="F133" s="213" t="s">
        <v>2468</v>
      </c>
      <c r="G133" s="214" t="s">
        <v>709</v>
      </c>
      <c r="H133" s="215">
        <v>694</v>
      </c>
      <c r="I133" s="216"/>
      <c r="J133" s="217">
        <f>ROUND(I133*H133,2)</f>
        <v>0</v>
      </c>
      <c r="K133" s="213" t="s">
        <v>19</v>
      </c>
      <c r="L133" s="42"/>
      <c r="M133" s="224" t="s">
        <v>19</v>
      </c>
      <c r="N133" s="225" t="s">
        <v>45</v>
      </c>
      <c r="O133" s="226"/>
      <c r="P133" s="227">
        <f>O133*H133</f>
        <v>0</v>
      </c>
      <c r="Q133" s="227">
        <v>0</v>
      </c>
      <c r="R133" s="227">
        <f>Q133*H133</f>
        <v>0</v>
      </c>
      <c r="S133" s="227">
        <v>0</v>
      </c>
      <c r="T133" s="228">
        <f>S133*H133</f>
        <v>0</v>
      </c>
      <c r="U133" s="36"/>
      <c r="V133" s="36"/>
      <c r="W133" s="36"/>
      <c r="X133" s="36"/>
      <c r="Y133" s="36"/>
      <c r="Z133" s="36"/>
      <c r="AA133" s="36"/>
      <c r="AB133" s="36"/>
      <c r="AC133" s="36"/>
      <c r="AD133" s="36"/>
      <c r="AE133" s="36"/>
      <c r="AR133" s="222" t="s">
        <v>4038</v>
      </c>
      <c r="AT133" s="222" t="s">
        <v>308</v>
      </c>
      <c r="AU133" s="222" t="s">
        <v>81</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4038</v>
      </c>
      <c r="BM133" s="222" t="s">
        <v>4252</v>
      </c>
    </row>
    <row r="134" s="2" customFormat="1" ht="6.96" customHeight="1">
      <c r="A134" s="36"/>
      <c r="B134" s="57"/>
      <c r="C134" s="58"/>
      <c r="D134" s="58"/>
      <c r="E134" s="58"/>
      <c r="F134" s="58"/>
      <c r="G134" s="58"/>
      <c r="H134" s="58"/>
      <c r="I134" s="58"/>
      <c r="J134" s="58"/>
      <c r="K134" s="58"/>
      <c r="L134" s="42"/>
      <c r="M134" s="36"/>
      <c r="O134" s="36"/>
      <c r="P134" s="36"/>
      <c r="Q134" s="36"/>
      <c r="R134" s="36"/>
      <c r="S134" s="36"/>
      <c r="T134" s="36"/>
      <c r="U134" s="36"/>
      <c r="V134" s="36"/>
      <c r="W134" s="36"/>
      <c r="X134" s="36"/>
      <c r="Y134" s="36"/>
      <c r="Z134" s="36"/>
      <c r="AA134" s="36"/>
      <c r="AB134" s="36"/>
      <c r="AC134" s="36"/>
      <c r="AD134" s="36"/>
      <c r="AE134" s="36"/>
    </row>
  </sheetData>
  <sheetProtection sheet="1" autoFilter="0" formatColumns="0" formatRows="0" objects="1" scenarios="1" spinCount="100000" saltValue="c5P60nAknFtYuI7PKTxt6P0Xrp5plhbDWPz+S0yyXPO14sLA72ce2oi3IHeof6yPDcg+H77R6eqNZIHLuw4TTw==" hashValue="7FkOq7DSDXD4f5l4MW7VkzrWnNfGoGnyKHRXKXbZbm50wLsUgnkFhNW70mwNJ4robP7J+VsZH3rpgBj7XbQYng==" algorithmName="SHA-512" password="CC35"/>
  <autoFilter ref="C90:K13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260</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1" customFormat="1" ht="12" customHeight="1">
      <c r="B8" s="18"/>
      <c r="D8" s="141" t="s">
        <v>271</v>
      </c>
      <c r="L8" s="18"/>
    </row>
    <row r="9" s="2" customFormat="1" ht="16.5" customHeight="1">
      <c r="A9" s="36"/>
      <c r="B9" s="42"/>
      <c r="C9" s="36"/>
      <c r="D9" s="36"/>
      <c r="E9" s="142" t="s">
        <v>2359</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273</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4253</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276</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ROUND(J92,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ROUND((SUM(BE92:BE141)),  2)</f>
        <v>0</v>
      </c>
      <c r="G35" s="36"/>
      <c r="H35" s="36"/>
      <c r="I35" s="156">
        <v>0.20999999999999999</v>
      </c>
      <c r="J35" s="155">
        <f>ROUND(((SUM(BE92:BE141))*I35),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ROUND((SUM(BF92:BF141)),  2)</f>
        <v>0</v>
      </c>
      <c r="G36" s="36"/>
      <c r="H36" s="36"/>
      <c r="I36" s="156">
        <v>0.14999999999999999</v>
      </c>
      <c r="J36" s="155">
        <f>ROUND(((SUM(BF92:BF141))*I36),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ROUND((SUM(BG92:BG141)),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ROUND((SUM(BH92:BH141)),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ROUND((SUM(BI92:BI141)),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277</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FLD-3.etapa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271</v>
      </c>
      <c r="D51" s="20"/>
      <c r="E51" s="20"/>
      <c r="F51" s="20"/>
      <c r="G51" s="20"/>
      <c r="H51" s="20"/>
      <c r="I51" s="20"/>
      <c r="J51" s="20"/>
      <c r="K51" s="20"/>
      <c r="L51" s="18"/>
    </row>
    <row r="52" s="2" customFormat="1" ht="16.5" customHeight="1">
      <c r="A52" s="36"/>
      <c r="B52" s="37"/>
      <c r="C52" s="38"/>
      <c r="D52" s="38"/>
      <c r="E52" s="168" t="s">
        <v>2359</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273</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2020-019-04-14 - TPS -1.4.8.- Slaboproud - EPS</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278</v>
      </c>
      <c r="D61" s="170"/>
      <c r="E61" s="170"/>
      <c r="F61" s="170"/>
      <c r="G61" s="170"/>
      <c r="H61" s="170"/>
      <c r="I61" s="170"/>
      <c r="J61" s="171" t="s">
        <v>279</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J92</f>
        <v>0</v>
      </c>
      <c r="K63" s="38"/>
      <c r="L63" s="143"/>
      <c r="S63" s="36"/>
      <c r="T63" s="36"/>
      <c r="U63" s="36"/>
      <c r="V63" s="36"/>
      <c r="W63" s="36"/>
      <c r="X63" s="36"/>
      <c r="Y63" s="36"/>
      <c r="Z63" s="36"/>
      <c r="AA63" s="36"/>
      <c r="AB63" s="36"/>
      <c r="AC63" s="36"/>
      <c r="AD63" s="36"/>
      <c r="AE63" s="36"/>
      <c r="AU63" s="15" t="s">
        <v>280</v>
      </c>
    </row>
    <row r="64" s="9" customFormat="1" ht="24.96" customHeight="1">
      <c r="A64" s="9"/>
      <c r="B64" s="173"/>
      <c r="C64" s="174"/>
      <c r="D64" s="175" t="s">
        <v>286</v>
      </c>
      <c r="E64" s="176"/>
      <c r="F64" s="176"/>
      <c r="G64" s="176"/>
      <c r="H64" s="176"/>
      <c r="I64" s="176"/>
      <c r="J64" s="177">
        <f>J93</f>
        <v>0</v>
      </c>
      <c r="K64" s="174"/>
      <c r="L64" s="178"/>
      <c r="S64" s="9"/>
      <c r="T64" s="9"/>
      <c r="U64" s="9"/>
      <c r="V64" s="9"/>
      <c r="W64" s="9"/>
      <c r="X64" s="9"/>
      <c r="Y64" s="9"/>
      <c r="Z64" s="9"/>
      <c r="AA64" s="9"/>
      <c r="AB64" s="9"/>
      <c r="AC64" s="9"/>
      <c r="AD64" s="9"/>
      <c r="AE64" s="9"/>
    </row>
    <row r="65" s="10" customFormat="1" ht="19.92" customHeight="1">
      <c r="A65" s="10"/>
      <c r="B65" s="179"/>
      <c r="C65" s="123"/>
      <c r="D65" s="180" t="s">
        <v>4254</v>
      </c>
      <c r="E65" s="181"/>
      <c r="F65" s="181"/>
      <c r="G65" s="181"/>
      <c r="H65" s="181"/>
      <c r="I65" s="181"/>
      <c r="J65" s="182">
        <f>J94</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4255</v>
      </c>
      <c r="E66" s="181"/>
      <c r="F66" s="181"/>
      <c r="G66" s="181"/>
      <c r="H66" s="181"/>
      <c r="I66" s="181"/>
      <c r="J66" s="182">
        <f>J98</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4256</v>
      </c>
      <c r="E67" s="181"/>
      <c r="F67" s="181"/>
      <c r="G67" s="181"/>
      <c r="H67" s="181"/>
      <c r="I67" s="181"/>
      <c r="J67" s="182">
        <f>J111</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4257</v>
      </c>
      <c r="E68" s="181"/>
      <c r="F68" s="181"/>
      <c r="G68" s="181"/>
      <c r="H68" s="181"/>
      <c r="I68" s="181"/>
      <c r="J68" s="182">
        <f>J122</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4258</v>
      </c>
      <c r="E69" s="181"/>
      <c r="F69" s="181"/>
      <c r="G69" s="181"/>
      <c r="H69" s="181"/>
      <c r="I69" s="181"/>
      <c r="J69" s="182">
        <f>J134</f>
        <v>0</v>
      </c>
      <c r="K69" s="123"/>
      <c r="L69" s="183"/>
      <c r="S69" s="10"/>
      <c r="T69" s="10"/>
      <c r="U69" s="10"/>
      <c r="V69" s="10"/>
      <c r="W69" s="10"/>
      <c r="X69" s="10"/>
      <c r="Y69" s="10"/>
      <c r="Z69" s="10"/>
      <c r="AA69" s="10"/>
      <c r="AB69" s="10"/>
      <c r="AC69" s="10"/>
      <c r="AD69" s="10"/>
      <c r="AE69" s="10"/>
    </row>
    <row r="70" s="9" customFormat="1" ht="24.96" customHeight="1">
      <c r="A70" s="9"/>
      <c r="B70" s="173"/>
      <c r="C70" s="174"/>
      <c r="D70" s="175" t="s">
        <v>666</v>
      </c>
      <c r="E70" s="176"/>
      <c r="F70" s="176"/>
      <c r="G70" s="176"/>
      <c r="H70" s="176"/>
      <c r="I70" s="176"/>
      <c r="J70" s="177">
        <f>J140</f>
        <v>0</v>
      </c>
      <c r="K70" s="174"/>
      <c r="L70" s="178"/>
      <c r="S70" s="9"/>
      <c r="T70" s="9"/>
      <c r="U70" s="9"/>
      <c r="V70" s="9"/>
      <c r="W70" s="9"/>
      <c r="X70" s="9"/>
      <c r="Y70" s="9"/>
      <c r="Z70" s="9"/>
      <c r="AA70" s="9"/>
      <c r="AB70" s="9"/>
      <c r="AC70" s="9"/>
      <c r="AD70" s="9"/>
      <c r="AE70" s="9"/>
    </row>
    <row r="71" s="2" customFormat="1" ht="21.84" customHeight="1">
      <c r="A71" s="36"/>
      <c r="B71" s="37"/>
      <c r="C71" s="38"/>
      <c r="D71" s="38"/>
      <c r="E71" s="38"/>
      <c r="F71" s="38"/>
      <c r="G71" s="38"/>
      <c r="H71" s="38"/>
      <c r="I71" s="38"/>
      <c r="J71" s="38"/>
      <c r="K71" s="38"/>
      <c r="L71" s="143"/>
      <c r="S71" s="36"/>
      <c r="T71" s="36"/>
      <c r="U71" s="36"/>
      <c r="V71" s="36"/>
      <c r="W71" s="36"/>
      <c r="X71" s="36"/>
      <c r="Y71" s="36"/>
      <c r="Z71" s="36"/>
      <c r="AA71" s="36"/>
      <c r="AB71" s="36"/>
      <c r="AC71" s="36"/>
      <c r="AD71" s="36"/>
      <c r="AE71" s="36"/>
    </row>
    <row r="72" s="2" customFormat="1" ht="6.96" customHeight="1">
      <c r="A72" s="36"/>
      <c r="B72" s="57"/>
      <c r="C72" s="58"/>
      <c r="D72" s="58"/>
      <c r="E72" s="58"/>
      <c r="F72" s="58"/>
      <c r="G72" s="58"/>
      <c r="H72" s="58"/>
      <c r="I72" s="58"/>
      <c r="J72" s="58"/>
      <c r="K72" s="58"/>
      <c r="L72" s="143"/>
      <c r="S72" s="36"/>
      <c r="T72" s="36"/>
      <c r="U72" s="36"/>
      <c r="V72" s="36"/>
      <c r="W72" s="36"/>
      <c r="X72" s="36"/>
      <c r="Y72" s="36"/>
      <c r="Z72" s="36"/>
      <c r="AA72" s="36"/>
      <c r="AB72" s="36"/>
      <c r="AC72" s="36"/>
      <c r="AD72" s="36"/>
      <c r="AE72" s="36"/>
    </row>
    <row r="76" s="2" customFormat="1" ht="6.96" customHeight="1">
      <c r="A76" s="36"/>
      <c r="B76" s="59"/>
      <c r="C76" s="60"/>
      <c r="D76" s="60"/>
      <c r="E76" s="60"/>
      <c r="F76" s="60"/>
      <c r="G76" s="60"/>
      <c r="H76" s="60"/>
      <c r="I76" s="60"/>
      <c r="J76" s="60"/>
      <c r="K76" s="60"/>
      <c r="L76" s="143"/>
      <c r="S76" s="36"/>
      <c r="T76" s="36"/>
      <c r="U76" s="36"/>
      <c r="V76" s="36"/>
      <c r="W76" s="36"/>
      <c r="X76" s="36"/>
      <c r="Y76" s="36"/>
      <c r="Z76" s="36"/>
      <c r="AA76" s="36"/>
      <c r="AB76" s="36"/>
      <c r="AC76" s="36"/>
      <c r="AD76" s="36"/>
      <c r="AE76" s="36"/>
    </row>
    <row r="77" s="2" customFormat="1" ht="24.96" customHeight="1">
      <c r="A77" s="36"/>
      <c r="B77" s="37"/>
      <c r="C77" s="21" t="s">
        <v>290</v>
      </c>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16</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168" t="str">
        <f>E7</f>
        <v>Stavební úpravy a přístavba objektu FLD-3.etapa</v>
      </c>
      <c r="F80" s="30"/>
      <c r="G80" s="30"/>
      <c r="H80" s="30"/>
      <c r="I80" s="38"/>
      <c r="J80" s="38"/>
      <c r="K80" s="38"/>
      <c r="L80" s="143"/>
      <c r="S80" s="36"/>
      <c r="T80" s="36"/>
      <c r="U80" s="36"/>
      <c r="V80" s="36"/>
      <c r="W80" s="36"/>
      <c r="X80" s="36"/>
      <c r="Y80" s="36"/>
      <c r="Z80" s="36"/>
      <c r="AA80" s="36"/>
      <c r="AB80" s="36"/>
      <c r="AC80" s="36"/>
      <c r="AD80" s="36"/>
      <c r="AE80" s="36"/>
    </row>
    <row r="81" s="1" customFormat="1" ht="12" customHeight="1">
      <c r="B81" s="19"/>
      <c r="C81" s="30" t="s">
        <v>271</v>
      </c>
      <c r="D81" s="20"/>
      <c r="E81" s="20"/>
      <c r="F81" s="20"/>
      <c r="G81" s="20"/>
      <c r="H81" s="20"/>
      <c r="I81" s="20"/>
      <c r="J81" s="20"/>
      <c r="K81" s="20"/>
      <c r="L81" s="18"/>
    </row>
    <row r="82" s="2" customFormat="1" ht="16.5" customHeight="1">
      <c r="A82" s="36"/>
      <c r="B82" s="37"/>
      <c r="C82" s="38"/>
      <c r="D82" s="38"/>
      <c r="E82" s="168" t="s">
        <v>2359</v>
      </c>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273</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67" t="str">
        <f>E11</f>
        <v>2020-019-04-14 - TPS -1.4.8.- Slaboproud - EPS</v>
      </c>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21</v>
      </c>
      <c r="D86" s="38"/>
      <c r="E86" s="38"/>
      <c r="F86" s="25" t="str">
        <f>F14</f>
        <v xml:space="preserve">KAMÝCKÁ 1176, PRAHA - SUCHDOL </v>
      </c>
      <c r="G86" s="38"/>
      <c r="H86" s="38"/>
      <c r="I86" s="30" t="s">
        <v>23</v>
      </c>
      <c r="J86" s="70" t="str">
        <f>IF(J14="","",J14)</f>
        <v>16. 10. 2020</v>
      </c>
      <c r="K86" s="38"/>
      <c r="L86" s="143"/>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40.05" customHeight="1">
      <c r="A88" s="36"/>
      <c r="B88" s="37"/>
      <c r="C88" s="30" t="s">
        <v>25</v>
      </c>
      <c r="D88" s="38"/>
      <c r="E88" s="38"/>
      <c r="F88" s="25" t="str">
        <f>E17</f>
        <v>ČZU V PRAZE, FAKULTA LESNICKÁ A DŘEVAŘSKÁ, Praha 6</v>
      </c>
      <c r="G88" s="38"/>
      <c r="H88" s="38"/>
      <c r="I88" s="30" t="s">
        <v>33</v>
      </c>
      <c r="J88" s="34" t="str">
        <f>E23</f>
        <v>Ing. Vladimír Čapka Gerstnerova 5/658 Praha 7</v>
      </c>
      <c r="K88" s="38"/>
      <c r="L88" s="143"/>
      <c r="S88" s="36"/>
      <c r="T88" s="36"/>
      <c r="U88" s="36"/>
      <c r="V88" s="36"/>
      <c r="W88" s="36"/>
      <c r="X88" s="36"/>
      <c r="Y88" s="36"/>
      <c r="Z88" s="36"/>
      <c r="AA88" s="36"/>
      <c r="AB88" s="36"/>
      <c r="AC88" s="36"/>
      <c r="AD88" s="36"/>
      <c r="AE88" s="36"/>
    </row>
    <row r="89" s="2" customFormat="1" ht="25.65" customHeight="1">
      <c r="A89" s="36"/>
      <c r="B89" s="37"/>
      <c r="C89" s="30" t="s">
        <v>31</v>
      </c>
      <c r="D89" s="38"/>
      <c r="E89" s="38"/>
      <c r="F89" s="25" t="str">
        <f>IF(E20="","",E20)</f>
        <v>Vyplň údaj</v>
      </c>
      <c r="G89" s="38"/>
      <c r="H89" s="38"/>
      <c r="I89" s="30" t="s">
        <v>36</v>
      </c>
      <c r="J89" s="34" t="str">
        <f>E26</f>
        <v>Ing. Dana Mlejnková</v>
      </c>
      <c r="K89" s="38"/>
      <c r="L89" s="143"/>
      <c r="S89" s="36"/>
      <c r="T89" s="36"/>
      <c r="U89" s="36"/>
      <c r="V89" s="36"/>
      <c r="W89" s="36"/>
      <c r="X89" s="36"/>
      <c r="Y89" s="36"/>
      <c r="Z89" s="36"/>
      <c r="AA89" s="36"/>
      <c r="AB89" s="36"/>
      <c r="AC89" s="36"/>
      <c r="AD89" s="36"/>
      <c r="AE89" s="36"/>
    </row>
    <row r="90" s="2" customFormat="1" ht="10.32"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11" customFormat="1" ht="29.28" customHeight="1">
      <c r="A91" s="184"/>
      <c r="B91" s="185"/>
      <c r="C91" s="186" t="s">
        <v>291</v>
      </c>
      <c r="D91" s="187" t="s">
        <v>59</v>
      </c>
      <c r="E91" s="187" t="s">
        <v>55</v>
      </c>
      <c r="F91" s="187" t="s">
        <v>56</v>
      </c>
      <c r="G91" s="187" t="s">
        <v>292</v>
      </c>
      <c r="H91" s="187" t="s">
        <v>293</v>
      </c>
      <c r="I91" s="187" t="s">
        <v>294</v>
      </c>
      <c r="J91" s="187" t="s">
        <v>279</v>
      </c>
      <c r="K91" s="188" t="s">
        <v>295</v>
      </c>
      <c r="L91" s="189"/>
      <c r="M91" s="90" t="s">
        <v>19</v>
      </c>
      <c r="N91" s="91" t="s">
        <v>44</v>
      </c>
      <c r="O91" s="91" t="s">
        <v>296</v>
      </c>
      <c r="P91" s="91" t="s">
        <v>297</v>
      </c>
      <c r="Q91" s="91" t="s">
        <v>298</v>
      </c>
      <c r="R91" s="91" t="s">
        <v>299</v>
      </c>
      <c r="S91" s="91" t="s">
        <v>300</v>
      </c>
      <c r="T91" s="92" t="s">
        <v>301</v>
      </c>
      <c r="U91" s="184"/>
      <c r="V91" s="184"/>
      <c r="W91" s="184"/>
      <c r="X91" s="184"/>
      <c r="Y91" s="184"/>
      <c r="Z91" s="184"/>
      <c r="AA91" s="184"/>
      <c r="AB91" s="184"/>
      <c r="AC91" s="184"/>
      <c r="AD91" s="184"/>
      <c r="AE91" s="184"/>
    </row>
    <row r="92" s="2" customFormat="1" ht="22.8" customHeight="1">
      <c r="A92" s="36"/>
      <c r="B92" s="37"/>
      <c r="C92" s="97" t="s">
        <v>302</v>
      </c>
      <c r="D92" s="38"/>
      <c r="E92" s="38"/>
      <c r="F92" s="38"/>
      <c r="G92" s="38"/>
      <c r="H92" s="38"/>
      <c r="I92" s="38"/>
      <c r="J92" s="190">
        <f>BK92</f>
        <v>0</v>
      </c>
      <c r="K92" s="38"/>
      <c r="L92" s="42"/>
      <c r="M92" s="93"/>
      <c r="N92" s="191"/>
      <c r="O92" s="94"/>
      <c r="P92" s="192">
        <f>P93+P140</f>
        <v>0</v>
      </c>
      <c r="Q92" s="94"/>
      <c r="R92" s="192">
        <f>R93+R140</f>
        <v>0</v>
      </c>
      <c r="S92" s="94"/>
      <c r="T92" s="193">
        <f>T93+T140</f>
        <v>0</v>
      </c>
      <c r="U92" s="36"/>
      <c r="V92" s="36"/>
      <c r="W92" s="36"/>
      <c r="X92" s="36"/>
      <c r="Y92" s="36"/>
      <c r="Z92" s="36"/>
      <c r="AA92" s="36"/>
      <c r="AB92" s="36"/>
      <c r="AC92" s="36"/>
      <c r="AD92" s="36"/>
      <c r="AE92" s="36"/>
      <c r="AT92" s="15" t="s">
        <v>73</v>
      </c>
      <c r="AU92" s="15" t="s">
        <v>280</v>
      </c>
      <c r="BK92" s="194">
        <f>BK93+BK140</f>
        <v>0</v>
      </c>
    </row>
    <row r="93" s="12" customFormat="1" ht="25.92" customHeight="1">
      <c r="A93" s="12"/>
      <c r="B93" s="195"/>
      <c r="C93" s="196"/>
      <c r="D93" s="197" t="s">
        <v>73</v>
      </c>
      <c r="E93" s="198" t="s">
        <v>408</v>
      </c>
      <c r="F93" s="198" t="s">
        <v>409</v>
      </c>
      <c r="G93" s="196"/>
      <c r="H93" s="196"/>
      <c r="I93" s="199"/>
      <c r="J93" s="200">
        <f>BK93</f>
        <v>0</v>
      </c>
      <c r="K93" s="196"/>
      <c r="L93" s="201"/>
      <c r="M93" s="202"/>
      <c r="N93" s="203"/>
      <c r="O93" s="203"/>
      <c r="P93" s="204">
        <f>P94+P98+P111+P122+P134</f>
        <v>0</v>
      </c>
      <c r="Q93" s="203"/>
      <c r="R93" s="204">
        <f>R94+R98+R111+R122+R134</f>
        <v>0</v>
      </c>
      <c r="S93" s="203"/>
      <c r="T93" s="205">
        <f>T94+T98+T111+T122+T134</f>
        <v>0</v>
      </c>
      <c r="U93" s="12"/>
      <c r="V93" s="12"/>
      <c r="W93" s="12"/>
      <c r="X93" s="12"/>
      <c r="Y93" s="12"/>
      <c r="Z93" s="12"/>
      <c r="AA93" s="12"/>
      <c r="AB93" s="12"/>
      <c r="AC93" s="12"/>
      <c r="AD93" s="12"/>
      <c r="AE93" s="12"/>
      <c r="AR93" s="206" t="s">
        <v>81</v>
      </c>
      <c r="AT93" s="207" t="s">
        <v>73</v>
      </c>
      <c r="AU93" s="207" t="s">
        <v>74</v>
      </c>
      <c r="AY93" s="206" t="s">
        <v>305</v>
      </c>
      <c r="BK93" s="208">
        <f>BK94+BK98+BK111+BK122+BK134</f>
        <v>0</v>
      </c>
    </row>
    <row r="94" s="12" customFormat="1" ht="22.8" customHeight="1">
      <c r="A94" s="12"/>
      <c r="B94" s="195"/>
      <c r="C94" s="196"/>
      <c r="D94" s="197" t="s">
        <v>73</v>
      </c>
      <c r="E94" s="209" t="s">
        <v>4259</v>
      </c>
      <c r="F94" s="209" t="s">
        <v>4260</v>
      </c>
      <c r="G94" s="196"/>
      <c r="H94" s="196"/>
      <c r="I94" s="199"/>
      <c r="J94" s="210">
        <f>BK94</f>
        <v>0</v>
      </c>
      <c r="K94" s="196"/>
      <c r="L94" s="201"/>
      <c r="M94" s="202"/>
      <c r="N94" s="203"/>
      <c r="O94" s="203"/>
      <c r="P94" s="204">
        <f>SUM(P95:P97)</f>
        <v>0</v>
      </c>
      <c r="Q94" s="203"/>
      <c r="R94" s="204">
        <f>SUM(R95:R97)</f>
        <v>0</v>
      </c>
      <c r="S94" s="203"/>
      <c r="T94" s="205">
        <f>SUM(T95:T97)</f>
        <v>0</v>
      </c>
      <c r="U94" s="12"/>
      <c r="V94" s="12"/>
      <c r="W94" s="12"/>
      <c r="X94" s="12"/>
      <c r="Y94" s="12"/>
      <c r="Z94" s="12"/>
      <c r="AA94" s="12"/>
      <c r="AB94" s="12"/>
      <c r="AC94" s="12"/>
      <c r="AD94" s="12"/>
      <c r="AE94" s="12"/>
      <c r="AR94" s="206" t="s">
        <v>81</v>
      </c>
      <c r="AT94" s="207" t="s">
        <v>73</v>
      </c>
      <c r="AU94" s="207" t="s">
        <v>81</v>
      </c>
      <c r="AY94" s="206" t="s">
        <v>305</v>
      </c>
      <c r="BK94" s="208">
        <f>SUM(BK95:BK97)</f>
        <v>0</v>
      </c>
    </row>
    <row r="95" s="2" customFormat="1" ht="14.4" customHeight="1">
      <c r="A95" s="36"/>
      <c r="B95" s="37"/>
      <c r="C95" s="230" t="s">
        <v>81</v>
      </c>
      <c r="D95" s="230" t="s">
        <v>846</v>
      </c>
      <c r="E95" s="231" t="s">
        <v>4261</v>
      </c>
      <c r="F95" s="232" t="s">
        <v>4262</v>
      </c>
      <c r="G95" s="233" t="s">
        <v>940</v>
      </c>
      <c r="H95" s="234">
        <v>140</v>
      </c>
      <c r="I95" s="235"/>
      <c r="J95" s="236">
        <f>ROUND(I95*H95,2)</f>
        <v>0</v>
      </c>
      <c r="K95" s="232" t="s">
        <v>19</v>
      </c>
      <c r="L95" s="237"/>
      <c r="M95" s="238" t="s">
        <v>19</v>
      </c>
      <c r="N95" s="23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494</v>
      </c>
      <c r="AT95" s="222" t="s">
        <v>846</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376</v>
      </c>
      <c r="BM95" s="222" t="s">
        <v>4263</v>
      </c>
    </row>
    <row r="96" s="2" customFormat="1" ht="14.4" customHeight="1">
      <c r="A96" s="36"/>
      <c r="B96" s="37"/>
      <c r="C96" s="230" t="s">
        <v>83</v>
      </c>
      <c r="D96" s="230" t="s">
        <v>846</v>
      </c>
      <c r="E96" s="231" t="s">
        <v>4264</v>
      </c>
      <c r="F96" s="232" t="s">
        <v>4265</v>
      </c>
      <c r="G96" s="233" t="s">
        <v>2453</v>
      </c>
      <c r="H96" s="234">
        <v>1</v>
      </c>
      <c r="I96" s="235"/>
      <c r="J96" s="236">
        <f>ROUND(I96*H96,2)</f>
        <v>0</v>
      </c>
      <c r="K96" s="232" t="s">
        <v>19</v>
      </c>
      <c r="L96" s="237"/>
      <c r="M96" s="238" t="s">
        <v>19</v>
      </c>
      <c r="N96" s="23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494</v>
      </c>
      <c r="AT96" s="222" t="s">
        <v>846</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376</v>
      </c>
      <c r="BM96" s="222" t="s">
        <v>4266</v>
      </c>
    </row>
    <row r="97" s="2" customFormat="1" ht="14.4" customHeight="1">
      <c r="A97" s="36"/>
      <c r="B97" s="37"/>
      <c r="C97" s="230" t="s">
        <v>112</v>
      </c>
      <c r="D97" s="230" t="s">
        <v>846</v>
      </c>
      <c r="E97" s="231" t="s">
        <v>4267</v>
      </c>
      <c r="F97" s="232" t="s">
        <v>4268</v>
      </c>
      <c r="G97" s="233" t="s">
        <v>940</v>
      </c>
      <c r="H97" s="234">
        <v>5</v>
      </c>
      <c r="I97" s="235"/>
      <c r="J97" s="236">
        <f>ROUND(I97*H97,2)</f>
        <v>0</v>
      </c>
      <c r="K97" s="232" t="s">
        <v>19</v>
      </c>
      <c r="L97" s="237"/>
      <c r="M97" s="238" t="s">
        <v>19</v>
      </c>
      <c r="N97" s="23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494</v>
      </c>
      <c r="AT97" s="222" t="s">
        <v>846</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376</v>
      </c>
      <c r="BM97" s="222" t="s">
        <v>4269</v>
      </c>
    </row>
    <row r="98" s="12" customFormat="1" ht="22.8" customHeight="1">
      <c r="A98" s="12"/>
      <c r="B98" s="195"/>
      <c r="C98" s="196"/>
      <c r="D98" s="197" t="s">
        <v>73</v>
      </c>
      <c r="E98" s="209" t="s">
        <v>4270</v>
      </c>
      <c r="F98" s="209" t="s">
        <v>4271</v>
      </c>
      <c r="G98" s="196"/>
      <c r="H98" s="196"/>
      <c r="I98" s="199"/>
      <c r="J98" s="210">
        <f>BK98</f>
        <v>0</v>
      </c>
      <c r="K98" s="196"/>
      <c r="L98" s="201"/>
      <c r="M98" s="202"/>
      <c r="N98" s="203"/>
      <c r="O98" s="203"/>
      <c r="P98" s="204">
        <f>SUM(P99:P110)</f>
        <v>0</v>
      </c>
      <c r="Q98" s="203"/>
      <c r="R98" s="204">
        <f>SUM(R99:R110)</f>
        <v>0</v>
      </c>
      <c r="S98" s="203"/>
      <c r="T98" s="205">
        <f>SUM(T99:T110)</f>
        <v>0</v>
      </c>
      <c r="U98" s="12"/>
      <c r="V98" s="12"/>
      <c r="W98" s="12"/>
      <c r="X98" s="12"/>
      <c r="Y98" s="12"/>
      <c r="Z98" s="12"/>
      <c r="AA98" s="12"/>
      <c r="AB98" s="12"/>
      <c r="AC98" s="12"/>
      <c r="AD98" s="12"/>
      <c r="AE98" s="12"/>
      <c r="AR98" s="206" t="s">
        <v>81</v>
      </c>
      <c r="AT98" s="207" t="s">
        <v>73</v>
      </c>
      <c r="AU98" s="207" t="s">
        <v>81</v>
      </c>
      <c r="AY98" s="206" t="s">
        <v>305</v>
      </c>
      <c r="BK98" s="208">
        <f>SUM(BK99:BK110)</f>
        <v>0</v>
      </c>
    </row>
    <row r="99" s="2" customFormat="1" ht="62.7" customHeight="1">
      <c r="A99" s="36"/>
      <c r="B99" s="37"/>
      <c r="C99" s="230" t="s">
        <v>313</v>
      </c>
      <c r="D99" s="230" t="s">
        <v>846</v>
      </c>
      <c r="E99" s="231" t="s">
        <v>4272</v>
      </c>
      <c r="F99" s="232" t="s">
        <v>4273</v>
      </c>
      <c r="G99" s="233" t="s">
        <v>940</v>
      </c>
      <c r="H99" s="234">
        <v>133</v>
      </c>
      <c r="I99" s="235"/>
      <c r="J99" s="236">
        <f>ROUND(I99*H99,2)</f>
        <v>0</v>
      </c>
      <c r="K99" s="232" t="s">
        <v>19</v>
      </c>
      <c r="L99" s="237"/>
      <c r="M99" s="238" t="s">
        <v>19</v>
      </c>
      <c r="N99" s="23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494</v>
      </c>
      <c r="AT99" s="222" t="s">
        <v>846</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4274</v>
      </c>
    </row>
    <row r="100" s="2" customFormat="1" ht="14.4" customHeight="1">
      <c r="A100" s="36"/>
      <c r="B100" s="37"/>
      <c r="C100" s="230" t="s">
        <v>330</v>
      </c>
      <c r="D100" s="230" t="s">
        <v>846</v>
      </c>
      <c r="E100" s="231" t="s">
        <v>4275</v>
      </c>
      <c r="F100" s="232" t="s">
        <v>4276</v>
      </c>
      <c r="G100" s="233" t="s">
        <v>940</v>
      </c>
      <c r="H100" s="234">
        <v>133</v>
      </c>
      <c r="I100" s="235"/>
      <c r="J100" s="236">
        <f>ROUND(I100*H100,2)</f>
        <v>0</v>
      </c>
      <c r="K100" s="232" t="s">
        <v>19</v>
      </c>
      <c r="L100" s="237"/>
      <c r="M100" s="238" t="s">
        <v>19</v>
      </c>
      <c r="N100" s="23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494</v>
      </c>
      <c r="AT100" s="222" t="s">
        <v>846</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376</v>
      </c>
      <c r="BM100" s="222" t="s">
        <v>4277</v>
      </c>
    </row>
    <row r="101" s="2" customFormat="1" ht="14.4" customHeight="1">
      <c r="A101" s="36"/>
      <c r="B101" s="37"/>
      <c r="C101" s="230" t="s">
        <v>334</v>
      </c>
      <c r="D101" s="230" t="s">
        <v>846</v>
      </c>
      <c r="E101" s="231" t="s">
        <v>4278</v>
      </c>
      <c r="F101" s="232" t="s">
        <v>4279</v>
      </c>
      <c r="G101" s="233" t="s">
        <v>940</v>
      </c>
      <c r="H101" s="234">
        <v>14</v>
      </c>
      <c r="I101" s="235"/>
      <c r="J101" s="236">
        <f>ROUND(I101*H101,2)</f>
        <v>0</v>
      </c>
      <c r="K101" s="232" t="s">
        <v>19</v>
      </c>
      <c r="L101" s="237"/>
      <c r="M101" s="238" t="s">
        <v>19</v>
      </c>
      <c r="N101" s="23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494</v>
      </c>
      <c r="AT101" s="222" t="s">
        <v>846</v>
      </c>
      <c r="AU101" s="222" t="s">
        <v>83</v>
      </c>
      <c r="AY101" s="15" t="s">
        <v>305</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376</v>
      </c>
      <c r="BM101" s="222" t="s">
        <v>4280</v>
      </c>
    </row>
    <row r="102" s="2" customFormat="1" ht="49.05" customHeight="1">
      <c r="A102" s="36"/>
      <c r="B102" s="37"/>
      <c r="C102" s="230" t="s">
        <v>338</v>
      </c>
      <c r="D102" s="230" t="s">
        <v>846</v>
      </c>
      <c r="E102" s="231" t="s">
        <v>4281</v>
      </c>
      <c r="F102" s="232" t="s">
        <v>4282</v>
      </c>
      <c r="G102" s="233" t="s">
        <v>940</v>
      </c>
      <c r="H102" s="234">
        <v>7</v>
      </c>
      <c r="I102" s="235"/>
      <c r="J102" s="236">
        <f>ROUND(I102*H102,2)</f>
        <v>0</v>
      </c>
      <c r="K102" s="232" t="s">
        <v>19</v>
      </c>
      <c r="L102" s="237"/>
      <c r="M102" s="238" t="s">
        <v>19</v>
      </c>
      <c r="N102" s="23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494</v>
      </c>
      <c r="AT102" s="222" t="s">
        <v>846</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376</v>
      </c>
      <c r="BM102" s="222" t="s">
        <v>4283</v>
      </c>
    </row>
    <row r="103" s="2" customFormat="1" ht="37.8" customHeight="1">
      <c r="A103" s="36"/>
      <c r="B103" s="37"/>
      <c r="C103" s="230" t="s">
        <v>342</v>
      </c>
      <c r="D103" s="230" t="s">
        <v>846</v>
      </c>
      <c r="E103" s="231" t="s">
        <v>4284</v>
      </c>
      <c r="F103" s="232" t="s">
        <v>4285</v>
      </c>
      <c r="G103" s="233" t="s">
        <v>940</v>
      </c>
      <c r="H103" s="234">
        <v>7</v>
      </c>
      <c r="I103" s="235"/>
      <c r="J103" s="236">
        <f>ROUND(I103*H103,2)</f>
        <v>0</v>
      </c>
      <c r="K103" s="232" t="s">
        <v>19</v>
      </c>
      <c r="L103" s="237"/>
      <c r="M103" s="238" t="s">
        <v>19</v>
      </c>
      <c r="N103" s="23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494</v>
      </c>
      <c r="AT103" s="222" t="s">
        <v>846</v>
      </c>
      <c r="AU103" s="222" t="s">
        <v>83</v>
      </c>
      <c r="AY103" s="15" t="s">
        <v>305</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376</v>
      </c>
      <c r="BM103" s="222" t="s">
        <v>4286</v>
      </c>
    </row>
    <row r="104" s="2" customFormat="1" ht="24.15" customHeight="1">
      <c r="A104" s="36"/>
      <c r="B104" s="37"/>
      <c r="C104" s="230" t="s">
        <v>346</v>
      </c>
      <c r="D104" s="230" t="s">
        <v>846</v>
      </c>
      <c r="E104" s="231" t="s">
        <v>4287</v>
      </c>
      <c r="F104" s="232" t="s">
        <v>4288</v>
      </c>
      <c r="G104" s="233" t="s">
        <v>940</v>
      </c>
      <c r="H104" s="234">
        <v>2</v>
      </c>
      <c r="I104" s="235"/>
      <c r="J104" s="236">
        <f>ROUND(I104*H104,2)</f>
        <v>0</v>
      </c>
      <c r="K104" s="232" t="s">
        <v>19</v>
      </c>
      <c r="L104" s="237"/>
      <c r="M104" s="238" t="s">
        <v>19</v>
      </c>
      <c r="N104" s="23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494</v>
      </c>
      <c r="AT104" s="222" t="s">
        <v>846</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376</v>
      </c>
      <c r="BM104" s="222" t="s">
        <v>4289</v>
      </c>
    </row>
    <row r="105" s="2" customFormat="1" ht="14.4" customHeight="1">
      <c r="A105" s="36"/>
      <c r="B105" s="37"/>
      <c r="C105" s="230" t="s">
        <v>350</v>
      </c>
      <c r="D105" s="230" t="s">
        <v>846</v>
      </c>
      <c r="E105" s="231" t="s">
        <v>4290</v>
      </c>
      <c r="F105" s="232" t="s">
        <v>4291</v>
      </c>
      <c r="G105" s="233" t="s">
        <v>940</v>
      </c>
      <c r="H105" s="234">
        <v>1</v>
      </c>
      <c r="I105" s="235"/>
      <c r="J105" s="236">
        <f>ROUND(I105*H105,2)</f>
        <v>0</v>
      </c>
      <c r="K105" s="232" t="s">
        <v>19</v>
      </c>
      <c r="L105" s="237"/>
      <c r="M105" s="238" t="s">
        <v>19</v>
      </c>
      <c r="N105" s="23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494</v>
      </c>
      <c r="AT105" s="222" t="s">
        <v>846</v>
      </c>
      <c r="AU105" s="222" t="s">
        <v>83</v>
      </c>
      <c r="AY105" s="15" t="s">
        <v>305</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376</v>
      </c>
      <c r="BM105" s="222" t="s">
        <v>4292</v>
      </c>
    </row>
    <row r="106" s="2" customFormat="1" ht="14.4" customHeight="1">
      <c r="A106" s="36"/>
      <c r="B106" s="37"/>
      <c r="C106" s="230" t="s">
        <v>354</v>
      </c>
      <c r="D106" s="230" t="s">
        <v>846</v>
      </c>
      <c r="E106" s="231" t="s">
        <v>4293</v>
      </c>
      <c r="F106" s="232" t="s">
        <v>4294</v>
      </c>
      <c r="G106" s="233" t="s">
        <v>940</v>
      </c>
      <c r="H106" s="234">
        <v>3</v>
      </c>
      <c r="I106" s="235"/>
      <c r="J106" s="236">
        <f>ROUND(I106*H106,2)</f>
        <v>0</v>
      </c>
      <c r="K106" s="232" t="s">
        <v>19</v>
      </c>
      <c r="L106" s="237"/>
      <c r="M106" s="238" t="s">
        <v>19</v>
      </c>
      <c r="N106" s="23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494</v>
      </c>
      <c r="AT106" s="222" t="s">
        <v>846</v>
      </c>
      <c r="AU106" s="222" t="s">
        <v>83</v>
      </c>
      <c r="AY106" s="15" t="s">
        <v>305</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376</v>
      </c>
      <c r="BM106" s="222" t="s">
        <v>4295</v>
      </c>
    </row>
    <row r="107" s="2" customFormat="1" ht="14.4" customHeight="1">
      <c r="A107" s="36"/>
      <c r="B107" s="37"/>
      <c r="C107" s="230" t="s">
        <v>358</v>
      </c>
      <c r="D107" s="230" t="s">
        <v>846</v>
      </c>
      <c r="E107" s="231" t="s">
        <v>4296</v>
      </c>
      <c r="F107" s="232" t="s">
        <v>4297</v>
      </c>
      <c r="G107" s="233" t="s">
        <v>940</v>
      </c>
      <c r="H107" s="234">
        <v>1</v>
      </c>
      <c r="I107" s="235"/>
      <c r="J107" s="236">
        <f>ROUND(I107*H107,2)</f>
        <v>0</v>
      </c>
      <c r="K107" s="232" t="s">
        <v>19</v>
      </c>
      <c r="L107" s="237"/>
      <c r="M107" s="238" t="s">
        <v>19</v>
      </c>
      <c r="N107" s="23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494</v>
      </c>
      <c r="AT107" s="222" t="s">
        <v>846</v>
      </c>
      <c r="AU107" s="222" t="s">
        <v>83</v>
      </c>
      <c r="AY107" s="15" t="s">
        <v>305</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376</v>
      </c>
      <c r="BM107" s="222" t="s">
        <v>4298</v>
      </c>
    </row>
    <row r="108" s="2" customFormat="1" ht="14.4" customHeight="1">
      <c r="A108" s="36"/>
      <c r="B108" s="37"/>
      <c r="C108" s="230" t="s">
        <v>362</v>
      </c>
      <c r="D108" s="230" t="s">
        <v>846</v>
      </c>
      <c r="E108" s="231" t="s">
        <v>4299</v>
      </c>
      <c r="F108" s="232" t="s">
        <v>4300</v>
      </c>
      <c r="G108" s="233" t="s">
        <v>940</v>
      </c>
      <c r="H108" s="234">
        <v>3</v>
      </c>
      <c r="I108" s="235"/>
      <c r="J108" s="236">
        <f>ROUND(I108*H108,2)</f>
        <v>0</v>
      </c>
      <c r="K108" s="232" t="s">
        <v>19</v>
      </c>
      <c r="L108" s="237"/>
      <c r="M108" s="238" t="s">
        <v>19</v>
      </c>
      <c r="N108" s="23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494</v>
      </c>
      <c r="AT108" s="222" t="s">
        <v>846</v>
      </c>
      <c r="AU108" s="222" t="s">
        <v>83</v>
      </c>
      <c r="AY108" s="15" t="s">
        <v>305</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376</v>
      </c>
      <c r="BM108" s="222" t="s">
        <v>4301</v>
      </c>
    </row>
    <row r="109" s="2" customFormat="1" ht="14.4" customHeight="1">
      <c r="A109" s="36"/>
      <c r="B109" s="37"/>
      <c r="C109" s="230" t="s">
        <v>367</v>
      </c>
      <c r="D109" s="230" t="s">
        <v>846</v>
      </c>
      <c r="E109" s="231" t="s">
        <v>4302</v>
      </c>
      <c r="F109" s="232" t="s">
        <v>4303</v>
      </c>
      <c r="G109" s="233" t="s">
        <v>940</v>
      </c>
      <c r="H109" s="234">
        <v>1</v>
      </c>
      <c r="I109" s="235"/>
      <c r="J109" s="236">
        <f>ROUND(I109*H109,2)</f>
        <v>0</v>
      </c>
      <c r="K109" s="232" t="s">
        <v>19</v>
      </c>
      <c r="L109" s="237"/>
      <c r="M109" s="238" t="s">
        <v>19</v>
      </c>
      <c r="N109" s="23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494</v>
      </c>
      <c r="AT109" s="222" t="s">
        <v>846</v>
      </c>
      <c r="AU109" s="222" t="s">
        <v>83</v>
      </c>
      <c r="AY109" s="15" t="s">
        <v>305</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376</v>
      </c>
      <c r="BM109" s="222" t="s">
        <v>4304</v>
      </c>
    </row>
    <row r="110" s="2" customFormat="1" ht="14.4" customHeight="1">
      <c r="A110" s="36"/>
      <c r="B110" s="37"/>
      <c r="C110" s="230" t="s">
        <v>8</v>
      </c>
      <c r="D110" s="230" t="s">
        <v>846</v>
      </c>
      <c r="E110" s="231" t="s">
        <v>4305</v>
      </c>
      <c r="F110" s="232" t="s">
        <v>4306</v>
      </c>
      <c r="G110" s="233" t="s">
        <v>940</v>
      </c>
      <c r="H110" s="234">
        <v>2</v>
      </c>
      <c r="I110" s="235"/>
      <c r="J110" s="236">
        <f>ROUND(I110*H110,2)</f>
        <v>0</v>
      </c>
      <c r="K110" s="232" t="s">
        <v>19</v>
      </c>
      <c r="L110" s="237"/>
      <c r="M110" s="238" t="s">
        <v>19</v>
      </c>
      <c r="N110" s="23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494</v>
      </c>
      <c r="AT110" s="222" t="s">
        <v>846</v>
      </c>
      <c r="AU110" s="222" t="s">
        <v>83</v>
      </c>
      <c r="AY110" s="15" t="s">
        <v>305</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376</v>
      </c>
      <c r="BM110" s="222" t="s">
        <v>4307</v>
      </c>
    </row>
    <row r="111" s="12" customFormat="1" ht="22.8" customHeight="1">
      <c r="A111" s="12"/>
      <c r="B111" s="195"/>
      <c r="C111" s="196"/>
      <c r="D111" s="197" t="s">
        <v>73</v>
      </c>
      <c r="E111" s="209" t="s">
        <v>4308</v>
      </c>
      <c r="F111" s="209" t="s">
        <v>4309</v>
      </c>
      <c r="G111" s="196"/>
      <c r="H111" s="196"/>
      <c r="I111" s="199"/>
      <c r="J111" s="210">
        <f>BK111</f>
        <v>0</v>
      </c>
      <c r="K111" s="196"/>
      <c r="L111" s="201"/>
      <c r="M111" s="202"/>
      <c r="N111" s="203"/>
      <c r="O111" s="203"/>
      <c r="P111" s="204">
        <f>SUM(P112:P121)</f>
        <v>0</v>
      </c>
      <c r="Q111" s="203"/>
      <c r="R111" s="204">
        <f>SUM(R112:R121)</f>
        <v>0</v>
      </c>
      <c r="S111" s="203"/>
      <c r="T111" s="205">
        <f>SUM(T112:T121)</f>
        <v>0</v>
      </c>
      <c r="U111" s="12"/>
      <c r="V111" s="12"/>
      <c r="W111" s="12"/>
      <c r="X111" s="12"/>
      <c r="Y111" s="12"/>
      <c r="Z111" s="12"/>
      <c r="AA111" s="12"/>
      <c r="AB111" s="12"/>
      <c r="AC111" s="12"/>
      <c r="AD111" s="12"/>
      <c r="AE111" s="12"/>
      <c r="AR111" s="206" t="s">
        <v>81</v>
      </c>
      <c r="AT111" s="207" t="s">
        <v>73</v>
      </c>
      <c r="AU111" s="207" t="s">
        <v>81</v>
      </c>
      <c r="AY111" s="206" t="s">
        <v>305</v>
      </c>
      <c r="BK111" s="208">
        <f>SUM(BK112:BK121)</f>
        <v>0</v>
      </c>
    </row>
    <row r="112" s="2" customFormat="1" ht="24.15" customHeight="1">
      <c r="A112" s="36"/>
      <c r="B112" s="37"/>
      <c r="C112" s="230" t="s">
        <v>376</v>
      </c>
      <c r="D112" s="230" t="s">
        <v>846</v>
      </c>
      <c r="E112" s="231" t="s">
        <v>4310</v>
      </c>
      <c r="F112" s="232" t="s">
        <v>4311</v>
      </c>
      <c r="G112" s="233" t="s">
        <v>365</v>
      </c>
      <c r="H112" s="234">
        <v>1500</v>
      </c>
      <c r="I112" s="235"/>
      <c r="J112" s="236">
        <f>ROUND(I112*H112,2)</f>
        <v>0</v>
      </c>
      <c r="K112" s="232" t="s">
        <v>19</v>
      </c>
      <c r="L112" s="237"/>
      <c r="M112" s="238" t="s">
        <v>19</v>
      </c>
      <c r="N112" s="23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494</v>
      </c>
      <c r="AT112" s="222" t="s">
        <v>846</v>
      </c>
      <c r="AU112" s="222" t="s">
        <v>83</v>
      </c>
      <c r="AY112" s="15" t="s">
        <v>305</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376</v>
      </c>
      <c r="BM112" s="222" t="s">
        <v>4312</v>
      </c>
    </row>
    <row r="113" s="2" customFormat="1" ht="24.15" customHeight="1">
      <c r="A113" s="36"/>
      <c r="B113" s="37"/>
      <c r="C113" s="230" t="s">
        <v>381</v>
      </c>
      <c r="D113" s="230" t="s">
        <v>846</v>
      </c>
      <c r="E113" s="231" t="s">
        <v>4313</v>
      </c>
      <c r="F113" s="232" t="s">
        <v>4314</v>
      </c>
      <c r="G113" s="233" t="s">
        <v>365</v>
      </c>
      <c r="H113" s="234">
        <v>200</v>
      </c>
      <c r="I113" s="235"/>
      <c r="J113" s="236">
        <f>ROUND(I113*H113,2)</f>
        <v>0</v>
      </c>
      <c r="K113" s="232" t="s">
        <v>19</v>
      </c>
      <c r="L113" s="237"/>
      <c r="M113" s="238" t="s">
        <v>19</v>
      </c>
      <c r="N113" s="23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494</v>
      </c>
      <c r="AT113" s="222" t="s">
        <v>846</v>
      </c>
      <c r="AU113" s="222" t="s">
        <v>83</v>
      </c>
      <c r="AY113" s="15" t="s">
        <v>305</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376</v>
      </c>
      <c r="BM113" s="222" t="s">
        <v>4315</v>
      </c>
    </row>
    <row r="114" s="2" customFormat="1" ht="24.15" customHeight="1">
      <c r="A114" s="36"/>
      <c r="B114" s="37"/>
      <c r="C114" s="230" t="s">
        <v>385</v>
      </c>
      <c r="D114" s="230" t="s">
        <v>846</v>
      </c>
      <c r="E114" s="231" t="s">
        <v>4316</v>
      </c>
      <c r="F114" s="232" t="s">
        <v>4317</v>
      </c>
      <c r="G114" s="233" t="s">
        <v>365</v>
      </c>
      <c r="H114" s="234">
        <v>800</v>
      </c>
      <c r="I114" s="235"/>
      <c r="J114" s="236">
        <f>ROUND(I114*H114,2)</f>
        <v>0</v>
      </c>
      <c r="K114" s="232" t="s">
        <v>19</v>
      </c>
      <c r="L114" s="237"/>
      <c r="M114" s="238" t="s">
        <v>19</v>
      </c>
      <c r="N114" s="23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494</v>
      </c>
      <c r="AT114" s="222" t="s">
        <v>846</v>
      </c>
      <c r="AU114" s="222" t="s">
        <v>83</v>
      </c>
      <c r="AY114" s="15" t="s">
        <v>305</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376</v>
      </c>
      <c r="BM114" s="222" t="s">
        <v>4318</v>
      </c>
    </row>
    <row r="115" s="2" customFormat="1" ht="14.4" customHeight="1">
      <c r="A115" s="36"/>
      <c r="B115" s="37"/>
      <c r="C115" s="230" t="s">
        <v>389</v>
      </c>
      <c r="D115" s="230" t="s">
        <v>846</v>
      </c>
      <c r="E115" s="231" t="s">
        <v>4319</v>
      </c>
      <c r="F115" s="232" t="s">
        <v>4320</v>
      </c>
      <c r="G115" s="233" t="s">
        <v>365</v>
      </c>
      <c r="H115" s="234">
        <v>850</v>
      </c>
      <c r="I115" s="235"/>
      <c r="J115" s="236">
        <f>ROUND(I115*H115,2)</f>
        <v>0</v>
      </c>
      <c r="K115" s="232" t="s">
        <v>19</v>
      </c>
      <c r="L115" s="237"/>
      <c r="M115" s="238" t="s">
        <v>19</v>
      </c>
      <c r="N115" s="23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494</v>
      </c>
      <c r="AT115" s="222" t="s">
        <v>846</v>
      </c>
      <c r="AU115" s="222" t="s">
        <v>83</v>
      </c>
      <c r="AY115" s="15" t="s">
        <v>305</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376</v>
      </c>
      <c r="BM115" s="222" t="s">
        <v>4321</v>
      </c>
    </row>
    <row r="116" s="2" customFormat="1" ht="14.4" customHeight="1">
      <c r="A116" s="36"/>
      <c r="B116" s="37"/>
      <c r="C116" s="230" t="s">
        <v>393</v>
      </c>
      <c r="D116" s="230" t="s">
        <v>846</v>
      </c>
      <c r="E116" s="231" t="s">
        <v>4322</v>
      </c>
      <c r="F116" s="232" t="s">
        <v>4323</v>
      </c>
      <c r="G116" s="233" t="s">
        <v>940</v>
      </c>
      <c r="H116" s="234">
        <v>4500</v>
      </c>
      <c r="I116" s="235"/>
      <c r="J116" s="236">
        <f>ROUND(I116*H116,2)</f>
        <v>0</v>
      </c>
      <c r="K116" s="232" t="s">
        <v>19</v>
      </c>
      <c r="L116" s="237"/>
      <c r="M116" s="238" t="s">
        <v>19</v>
      </c>
      <c r="N116" s="23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494</v>
      </c>
      <c r="AT116" s="222" t="s">
        <v>846</v>
      </c>
      <c r="AU116" s="222" t="s">
        <v>83</v>
      </c>
      <c r="AY116" s="15" t="s">
        <v>305</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376</v>
      </c>
      <c r="BM116" s="222" t="s">
        <v>4324</v>
      </c>
    </row>
    <row r="117" s="2" customFormat="1" ht="14.4" customHeight="1">
      <c r="A117" s="36"/>
      <c r="B117" s="37"/>
      <c r="C117" s="230" t="s">
        <v>7</v>
      </c>
      <c r="D117" s="230" t="s">
        <v>846</v>
      </c>
      <c r="E117" s="231" t="s">
        <v>4325</v>
      </c>
      <c r="F117" s="232" t="s">
        <v>4326</v>
      </c>
      <c r="G117" s="233" t="s">
        <v>940</v>
      </c>
      <c r="H117" s="234">
        <v>600</v>
      </c>
      <c r="I117" s="235"/>
      <c r="J117" s="236">
        <f>ROUND(I117*H117,2)</f>
        <v>0</v>
      </c>
      <c r="K117" s="232" t="s">
        <v>19</v>
      </c>
      <c r="L117" s="237"/>
      <c r="M117" s="238" t="s">
        <v>19</v>
      </c>
      <c r="N117" s="23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494</v>
      </c>
      <c r="AT117" s="222" t="s">
        <v>846</v>
      </c>
      <c r="AU117" s="222" t="s">
        <v>83</v>
      </c>
      <c r="AY117" s="15" t="s">
        <v>305</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376</v>
      </c>
      <c r="BM117" s="222" t="s">
        <v>4327</v>
      </c>
    </row>
    <row r="118" s="2" customFormat="1" ht="14.4" customHeight="1">
      <c r="A118" s="36"/>
      <c r="B118" s="37"/>
      <c r="C118" s="230" t="s">
        <v>400</v>
      </c>
      <c r="D118" s="230" t="s">
        <v>846</v>
      </c>
      <c r="E118" s="231" t="s">
        <v>4328</v>
      </c>
      <c r="F118" s="232" t="s">
        <v>4329</v>
      </c>
      <c r="G118" s="233" t="s">
        <v>940</v>
      </c>
      <c r="H118" s="234">
        <v>2400</v>
      </c>
      <c r="I118" s="235"/>
      <c r="J118" s="236">
        <f>ROUND(I118*H118,2)</f>
        <v>0</v>
      </c>
      <c r="K118" s="232" t="s">
        <v>19</v>
      </c>
      <c r="L118" s="237"/>
      <c r="M118" s="238" t="s">
        <v>19</v>
      </c>
      <c r="N118" s="23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494</v>
      </c>
      <c r="AT118" s="222" t="s">
        <v>846</v>
      </c>
      <c r="AU118" s="222" t="s">
        <v>83</v>
      </c>
      <c r="AY118" s="15" t="s">
        <v>305</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376</v>
      </c>
      <c r="BM118" s="222" t="s">
        <v>4330</v>
      </c>
    </row>
    <row r="119" s="2" customFormat="1" ht="14.4" customHeight="1">
      <c r="A119" s="36"/>
      <c r="B119" s="37"/>
      <c r="C119" s="230" t="s">
        <v>404</v>
      </c>
      <c r="D119" s="230" t="s">
        <v>846</v>
      </c>
      <c r="E119" s="231" t="s">
        <v>4331</v>
      </c>
      <c r="F119" s="232" t="s">
        <v>4332</v>
      </c>
      <c r="G119" s="233" t="s">
        <v>940</v>
      </c>
      <c r="H119" s="234">
        <v>3000</v>
      </c>
      <c r="I119" s="235"/>
      <c r="J119" s="236">
        <f>ROUND(I119*H119,2)</f>
        <v>0</v>
      </c>
      <c r="K119" s="232" t="s">
        <v>19</v>
      </c>
      <c r="L119" s="237"/>
      <c r="M119" s="238" t="s">
        <v>19</v>
      </c>
      <c r="N119" s="23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494</v>
      </c>
      <c r="AT119" s="222" t="s">
        <v>846</v>
      </c>
      <c r="AU119" s="222" t="s">
        <v>83</v>
      </c>
      <c r="AY119" s="15" t="s">
        <v>305</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376</v>
      </c>
      <c r="BM119" s="222" t="s">
        <v>4333</v>
      </c>
    </row>
    <row r="120" s="2" customFormat="1" ht="14.4" customHeight="1">
      <c r="A120" s="36"/>
      <c r="B120" s="37"/>
      <c r="C120" s="230" t="s">
        <v>412</v>
      </c>
      <c r="D120" s="230" t="s">
        <v>846</v>
      </c>
      <c r="E120" s="231" t="s">
        <v>4334</v>
      </c>
      <c r="F120" s="232" t="s">
        <v>3987</v>
      </c>
      <c r="G120" s="233" t="s">
        <v>940</v>
      </c>
      <c r="H120" s="234">
        <v>20</v>
      </c>
      <c r="I120" s="235"/>
      <c r="J120" s="236">
        <f>ROUND(I120*H120,2)</f>
        <v>0</v>
      </c>
      <c r="K120" s="232" t="s">
        <v>19</v>
      </c>
      <c r="L120" s="237"/>
      <c r="M120" s="238" t="s">
        <v>19</v>
      </c>
      <c r="N120" s="23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494</v>
      </c>
      <c r="AT120" s="222" t="s">
        <v>846</v>
      </c>
      <c r="AU120" s="222" t="s">
        <v>83</v>
      </c>
      <c r="AY120" s="15" t="s">
        <v>305</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376</v>
      </c>
      <c r="BM120" s="222" t="s">
        <v>4335</v>
      </c>
    </row>
    <row r="121" s="2" customFormat="1" ht="14.4" customHeight="1">
      <c r="A121" s="36"/>
      <c r="B121" s="37"/>
      <c r="C121" s="230" t="s">
        <v>419</v>
      </c>
      <c r="D121" s="230" t="s">
        <v>846</v>
      </c>
      <c r="E121" s="231" t="s">
        <v>4336</v>
      </c>
      <c r="F121" s="232" t="s">
        <v>3990</v>
      </c>
      <c r="G121" s="233" t="s">
        <v>940</v>
      </c>
      <c r="H121" s="234">
        <v>1</v>
      </c>
      <c r="I121" s="235"/>
      <c r="J121" s="236">
        <f>ROUND(I121*H121,2)</f>
        <v>0</v>
      </c>
      <c r="K121" s="232" t="s">
        <v>19</v>
      </c>
      <c r="L121" s="237"/>
      <c r="M121" s="238" t="s">
        <v>19</v>
      </c>
      <c r="N121" s="23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494</v>
      </c>
      <c r="AT121" s="222" t="s">
        <v>846</v>
      </c>
      <c r="AU121" s="222" t="s">
        <v>83</v>
      </c>
      <c r="AY121" s="15" t="s">
        <v>305</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376</v>
      </c>
      <c r="BM121" s="222" t="s">
        <v>4337</v>
      </c>
    </row>
    <row r="122" s="12" customFormat="1" ht="22.8" customHeight="1">
      <c r="A122" s="12"/>
      <c r="B122" s="195"/>
      <c r="C122" s="196"/>
      <c r="D122" s="197" t="s">
        <v>73</v>
      </c>
      <c r="E122" s="209" t="s">
        <v>4338</v>
      </c>
      <c r="F122" s="209" t="s">
        <v>4339</v>
      </c>
      <c r="G122" s="196"/>
      <c r="H122" s="196"/>
      <c r="I122" s="199"/>
      <c r="J122" s="210">
        <f>BK122</f>
        <v>0</v>
      </c>
      <c r="K122" s="196"/>
      <c r="L122" s="201"/>
      <c r="M122" s="202"/>
      <c r="N122" s="203"/>
      <c r="O122" s="203"/>
      <c r="P122" s="204">
        <f>SUM(P123:P133)</f>
        <v>0</v>
      </c>
      <c r="Q122" s="203"/>
      <c r="R122" s="204">
        <f>SUM(R123:R133)</f>
        <v>0</v>
      </c>
      <c r="S122" s="203"/>
      <c r="T122" s="205">
        <f>SUM(T123:T133)</f>
        <v>0</v>
      </c>
      <c r="U122" s="12"/>
      <c r="V122" s="12"/>
      <c r="W122" s="12"/>
      <c r="X122" s="12"/>
      <c r="Y122" s="12"/>
      <c r="Z122" s="12"/>
      <c r="AA122" s="12"/>
      <c r="AB122" s="12"/>
      <c r="AC122" s="12"/>
      <c r="AD122" s="12"/>
      <c r="AE122" s="12"/>
      <c r="AR122" s="206" t="s">
        <v>81</v>
      </c>
      <c r="AT122" s="207" t="s">
        <v>73</v>
      </c>
      <c r="AU122" s="207" t="s">
        <v>81</v>
      </c>
      <c r="AY122" s="206" t="s">
        <v>305</v>
      </c>
      <c r="BK122" s="208">
        <f>SUM(BK123:BK133)</f>
        <v>0</v>
      </c>
    </row>
    <row r="123" s="2" customFormat="1" ht="14.4" customHeight="1">
      <c r="A123" s="36"/>
      <c r="B123" s="37"/>
      <c r="C123" s="211" t="s">
        <v>425</v>
      </c>
      <c r="D123" s="211" t="s">
        <v>308</v>
      </c>
      <c r="E123" s="212" t="s">
        <v>4340</v>
      </c>
      <c r="F123" s="213" t="s">
        <v>3902</v>
      </c>
      <c r="G123" s="214" t="s">
        <v>940</v>
      </c>
      <c r="H123" s="215">
        <v>1</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376</v>
      </c>
      <c r="AT123" s="222" t="s">
        <v>308</v>
      </c>
      <c r="AU123" s="222" t="s">
        <v>83</v>
      </c>
      <c r="AY123" s="15" t="s">
        <v>305</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376</v>
      </c>
      <c r="BM123" s="222" t="s">
        <v>4341</v>
      </c>
    </row>
    <row r="124" s="2" customFormat="1" ht="14.4" customHeight="1">
      <c r="A124" s="36"/>
      <c r="B124" s="37"/>
      <c r="C124" s="211" t="s">
        <v>480</v>
      </c>
      <c r="D124" s="211" t="s">
        <v>308</v>
      </c>
      <c r="E124" s="212" t="s">
        <v>4342</v>
      </c>
      <c r="F124" s="213" t="s">
        <v>4343</v>
      </c>
      <c r="G124" s="214" t="s">
        <v>940</v>
      </c>
      <c r="H124" s="215">
        <v>1</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376</v>
      </c>
      <c r="AT124" s="222" t="s">
        <v>308</v>
      </c>
      <c r="AU124" s="222" t="s">
        <v>83</v>
      </c>
      <c r="AY124" s="15" t="s">
        <v>305</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376</v>
      </c>
      <c r="BM124" s="222" t="s">
        <v>4344</v>
      </c>
    </row>
    <row r="125" s="2" customFormat="1" ht="14.4" customHeight="1">
      <c r="A125" s="36"/>
      <c r="B125" s="37"/>
      <c r="C125" s="211" t="s">
        <v>482</v>
      </c>
      <c r="D125" s="211" t="s">
        <v>308</v>
      </c>
      <c r="E125" s="212" t="s">
        <v>4345</v>
      </c>
      <c r="F125" s="213" t="s">
        <v>3873</v>
      </c>
      <c r="G125" s="214" t="s">
        <v>940</v>
      </c>
      <c r="H125" s="215">
        <v>1</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376</v>
      </c>
      <c r="AT125" s="222" t="s">
        <v>308</v>
      </c>
      <c r="AU125" s="222" t="s">
        <v>83</v>
      </c>
      <c r="AY125" s="15" t="s">
        <v>305</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376</v>
      </c>
      <c r="BM125" s="222" t="s">
        <v>4346</v>
      </c>
    </row>
    <row r="126" s="2" customFormat="1" ht="14.4" customHeight="1">
      <c r="A126" s="36"/>
      <c r="B126" s="37"/>
      <c r="C126" s="211" t="s">
        <v>486</v>
      </c>
      <c r="D126" s="211" t="s">
        <v>308</v>
      </c>
      <c r="E126" s="212" t="s">
        <v>4347</v>
      </c>
      <c r="F126" s="213" t="s">
        <v>4348</v>
      </c>
      <c r="G126" s="214" t="s">
        <v>940</v>
      </c>
      <c r="H126" s="215">
        <v>1</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376</v>
      </c>
      <c r="AT126" s="222" t="s">
        <v>308</v>
      </c>
      <c r="AU126" s="222" t="s">
        <v>83</v>
      </c>
      <c r="AY126" s="15" t="s">
        <v>305</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376</v>
      </c>
      <c r="BM126" s="222" t="s">
        <v>4349</v>
      </c>
    </row>
    <row r="127" s="2" customFormat="1" ht="14.4" customHeight="1">
      <c r="A127" s="36"/>
      <c r="B127" s="37"/>
      <c r="C127" s="211" t="s">
        <v>488</v>
      </c>
      <c r="D127" s="211" t="s">
        <v>308</v>
      </c>
      <c r="E127" s="212" t="s">
        <v>4350</v>
      </c>
      <c r="F127" s="213" t="s">
        <v>3879</v>
      </c>
      <c r="G127" s="214" t="s">
        <v>940</v>
      </c>
      <c r="H127" s="215">
        <v>1</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376</v>
      </c>
      <c r="AT127" s="222" t="s">
        <v>308</v>
      </c>
      <c r="AU127" s="222" t="s">
        <v>83</v>
      </c>
      <c r="AY127" s="15" t="s">
        <v>305</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376</v>
      </c>
      <c r="BM127" s="222" t="s">
        <v>4351</v>
      </c>
    </row>
    <row r="128" s="2" customFormat="1" ht="14.4" customHeight="1">
      <c r="A128" s="36"/>
      <c r="B128" s="37"/>
      <c r="C128" s="211" t="s">
        <v>490</v>
      </c>
      <c r="D128" s="211" t="s">
        <v>308</v>
      </c>
      <c r="E128" s="212" t="s">
        <v>4352</v>
      </c>
      <c r="F128" s="213" t="s">
        <v>4353</v>
      </c>
      <c r="G128" s="214" t="s">
        <v>940</v>
      </c>
      <c r="H128" s="215">
        <v>1</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376</v>
      </c>
      <c r="AT128" s="222" t="s">
        <v>308</v>
      </c>
      <c r="AU128" s="222" t="s">
        <v>83</v>
      </c>
      <c r="AY128" s="15" t="s">
        <v>305</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376</v>
      </c>
      <c r="BM128" s="222" t="s">
        <v>4354</v>
      </c>
    </row>
    <row r="129" s="2" customFormat="1" ht="14.4" customHeight="1">
      <c r="A129" s="36"/>
      <c r="B129" s="37"/>
      <c r="C129" s="211" t="s">
        <v>494</v>
      </c>
      <c r="D129" s="211" t="s">
        <v>308</v>
      </c>
      <c r="E129" s="212" t="s">
        <v>4355</v>
      </c>
      <c r="F129" s="213" t="s">
        <v>3173</v>
      </c>
      <c r="G129" s="214" t="s">
        <v>940</v>
      </c>
      <c r="H129" s="215">
        <v>1</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376</v>
      </c>
      <c r="AT129" s="222" t="s">
        <v>308</v>
      </c>
      <c r="AU129" s="222" t="s">
        <v>83</v>
      </c>
      <c r="AY129" s="15" t="s">
        <v>305</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376</v>
      </c>
      <c r="BM129" s="222" t="s">
        <v>4356</v>
      </c>
    </row>
    <row r="130" s="2" customFormat="1" ht="14.4" customHeight="1">
      <c r="A130" s="36"/>
      <c r="B130" s="37"/>
      <c r="C130" s="211" t="s">
        <v>496</v>
      </c>
      <c r="D130" s="211" t="s">
        <v>308</v>
      </c>
      <c r="E130" s="212" t="s">
        <v>4357</v>
      </c>
      <c r="F130" s="213" t="s">
        <v>4358</v>
      </c>
      <c r="G130" s="214" t="s">
        <v>940</v>
      </c>
      <c r="H130" s="215">
        <v>1</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376</v>
      </c>
      <c r="AT130" s="222" t="s">
        <v>308</v>
      </c>
      <c r="AU130" s="222" t="s">
        <v>83</v>
      </c>
      <c r="AY130" s="15" t="s">
        <v>305</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376</v>
      </c>
      <c r="BM130" s="222" t="s">
        <v>4359</v>
      </c>
    </row>
    <row r="131" s="2" customFormat="1" ht="14.4" customHeight="1">
      <c r="A131" s="36"/>
      <c r="B131" s="37"/>
      <c r="C131" s="211" t="s">
        <v>498</v>
      </c>
      <c r="D131" s="211" t="s">
        <v>308</v>
      </c>
      <c r="E131" s="212" t="s">
        <v>4360</v>
      </c>
      <c r="F131" s="213" t="s">
        <v>3890</v>
      </c>
      <c r="G131" s="214" t="s">
        <v>940</v>
      </c>
      <c r="H131" s="215">
        <v>1</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376</v>
      </c>
      <c r="AT131" s="222" t="s">
        <v>308</v>
      </c>
      <c r="AU131" s="222" t="s">
        <v>83</v>
      </c>
      <c r="AY131" s="15" t="s">
        <v>305</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376</v>
      </c>
      <c r="BM131" s="222" t="s">
        <v>4361</v>
      </c>
    </row>
    <row r="132" s="2" customFormat="1" ht="14.4" customHeight="1">
      <c r="A132" s="36"/>
      <c r="B132" s="37"/>
      <c r="C132" s="211" t="s">
        <v>500</v>
      </c>
      <c r="D132" s="211" t="s">
        <v>308</v>
      </c>
      <c r="E132" s="212" t="s">
        <v>4362</v>
      </c>
      <c r="F132" s="213" t="s">
        <v>3899</v>
      </c>
      <c r="G132" s="214" t="s">
        <v>940</v>
      </c>
      <c r="H132" s="215">
        <v>5</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376</v>
      </c>
      <c r="AT132" s="222" t="s">
        <v>308</v>
      </c>
      <c r="AU132" s="222" t="s">
        <v>83</v>
      </c>
      <c r="AY132" s="15" t="s">
        <v>305</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376</v>
      </c>
      <c r="BM132" s="222" t="s">
        <v>4363</v>
      </c>
    </row>
    <row r="133" s="2" customFormat="1" ht="14.4" customHeight="1">
      <c r="A133" s="36"/>
      <c r="B133" s="37"/>
      <c r="C133" s="211" t="s">
        <v>504</v>
      </c>
      <c r="D133" s="211" t="s">
        <v>308</v>
      </c>
      <c r="E133" s="212" t="s">
        <v>4364</v>
      </c>
      <c r="F133" s="213" t="s">
        <v>3893</v>
      </c>
      <c r="G133" s="214" t="s">
        <v>940</v>
      </c>
      <c r="H133" s="215">
        <v>1</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376</v>
      </c>
      <c r="AT133" s="222" t="s">
        <v>308</v>
      </c>
      <c r="AU133" s="222" t="s">
        <v>83</v>
      </c>
      <c r="AY133" s="15" t="s">
        <v>305</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376</v>
      </c>
      <c r="BM133" s="222" t="s">
        <v>4365</v>
      </c>
    </row>
    <row r="134" s="12" customFormat="1" ht="22.8" customHeight="1">
      <c r="A134" s="12"/>
      <c r="B134" s="195"/>
      <c r="C134" s="196"/>
      <c r="D134" s="197" t="s">
        <v>73</v>
      </c>
      <c r="E134" s="209" t="s">
        <v>4366</v>
      </c>
      <c r="F134" s="209" t="s">
        <v>4367</v>
      </c>
      <c r="G134" s="196"/>
      <c r="H134" s="196"/>
      <c r="I134" s="199"/>
      <c r="J134" s="210">
        <f>BK134</f>
        <v>0</v>
      </c>
      <c r="K134" s="196"/>
      <c r="L134" s="201"/>
      <c r="M134" s="202"/>
      <c r="N134" s="203"/>
      <c r="O134" s="203"/>
      <c r="P134" s="204">
        <f>SUM(P135:P139)</f>
        <v>0</v>
      </c>
      <c r="Q134" s="203"/>
      <c r="R134" s="204">
        <f>SUM(R135:R139)</f>
        <v>0</v>
      </c>
      <c r="S134" s="203"/>
      <c r="T134" s="205">
        <f>SUM(T135:T139)</f>
        <v>0</v>
      </c>
      <c r="U134" s="12"/>
      <c r="V134" s="12"/>
      <c r="W134" s="12"/>
      <c r="X134" s="12"/>
      <c r="Y134" s="12"/>
      <c r="Z134" s="12"/>
      <c r="AA134" s="12"/>
      <c r="AB134" s="12"/>
      <c r="AC134" s="12"/>
      <c r="AD134" s="12"/>
      <c r="AE134" s="12"/>
      <c r="AR134" s="206" t="s">
        <v>81</v>
      </c>
      <c r="AT134" s="207" t="s">
        <v>73</v>
      </c>
      <c r="AU134" s="207" t="s">
        <v>81</v>
      </c>
      <c r="AY134" s="206" t="s">
        <v>305</v>
      </c>
      <c r="BK134" s="208">
        <f>SUM(BK135:BK139)</f>
        <v>0</v>
      </c>
    </row>
    <row r="135" s="2" customFormat="1" ht="14.4" customHeight="1">
      <c r="A135" s="36"/>
      <c r="B135" s="37"/>
      <c r="C135" s="211" t="s">
        <v>508</v>
      </c>
      <c r="D135" s="211" t="s">
        <v>308</v>
      </c>
      <c r="E135" s="212" t="s">
        <v>4368</v>
      </c>
      <c r="F135" s="213" t="s">
        <v>4027</v>
      </c>
      <c r="G135" s="214" t="s">
        <v>709</v>
      </c>
      <c r="H135" s="215">
        <v>123</v>
      </c>
      <c r="I135" s="216"/>
      <c r="J135" s="217">
        <f>ROUND(I135*H135,2)</f>
        <v>0</v>
      </c>
      <c r="K135" s="213" t="s">
        <v>19</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710</v>
      </c>
      <c r="AT135" s="222" t="s">
        <v>308</v>
      </c>
      <c r="AU135" s="222" t="s">
        <v>83</v>
      </c>
      <c r="AY135" s="15" t="s">
        <v>305</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710</v>
      </c>
      <c r="BM135" s="222" t="s">
        <v>4369</v>
      </c>
    </row>
    <row r="136" s="2" customFormat="1" ht="14.4" customHeight="1">
      <c r="A136" s="36"/>
      <c r="B136" s="37"/>
      <c r="C136" s="211" t="s">
        <v>512</v>
      </c>
      <c r="D136" s="211" t="s">
        <v>308</v>
      </c>
      <c r="E136" s="212" t="s">
        <v>4370</v>
      </c>
      <c r="F136" s="213" t="s">
        <v>4030</v>
      </c>
      <c r="G136" s="214" t="s">
        <v>709</v>
      </c>
      <c r="H136" s="215">
        <v>228</v>
      </c>
      <c r="I136" s="216"/>
      <c r="J136" s="217">
        <f>ROUND(I136*H136,2)</f>
        <v>0</v>
      </c>
      <c r="K136" s="213" t="s">
        <v>19</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710</v>
      </c>
      <c r="AT136" s="222" t="s">
        <v>308</v>
      </c>
      <c r="AU136" s="222" t="s">
        <v>83</v>
      </c>
      <c r="AY136" s="15" t="s">
        <v>305</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710</v>
      </c>
      <c r="BM136" s="222" t="s">
        <v>4371</v>
      </c>
    </row>
    <row r="137" s="2" customFormat="1" ht="14.4" customHeight="1">
      <c r="A137" s="36"/>
      <c r="B137" s="37"/>
      <c r="C137" s="211" t="s">
        <v>516</v>
      </c>
      <c r="D137" s="211" t="s">
        <v>308</v>
      </c>
      <c r="E137" s="212" t="s">
        <v>4372</v>
      </c>
      <c r="F137" s="213" t="s">
        <v>4141</v>
      </c>
      <c r="G137" s="214" t="s">
        <v>709</v>
      </c>
      <c r="H137" s="215">
        <v>90</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710</v>
      </c>
      <c r="AT137" s="222" t="s">
        <v>308</v>
      </c>
      <c r="AU137" s="222" t="s">
        <v>83</v>
      </c>
      <c r="AY137" s="15" t="s">
        <v>305</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710</v>
      </c>
      <c r="BM137" s="222" t="s">
        <v>4373</v>
      </c>
    </row>
    <row r="138" s="2" customFormat="1" ht="14.4" customHeight="1">
      <c r="A138" s="36"/>
      <c r="B138" s="37"/>
      <c r="C138" s="211" t="s">
        <v>520</v>
      </c>
      <c r="D138" s="211" t="s">
        <v>308</v>
      </c>
      <c r="E138" s="212" t="s">
        <v>4374</v>
      </c>
      <c r="F138" s="213" t="s">
        <v>4036</v>
      </c>
      <c r="G138" s="214" t="s">
        <v>709</v>
      </c>
      <c r="H138" s="215">
        <v>6</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710</v>
      </c>
      <c r="AT138" s="222" t="s">
        <v>308</v>
      </c>
      <c r="AU138" s="222" t="s">
        <v>83</v>
      </c>
      <c r="AY138" s="15" t="s">
        <v>305</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710</v>
      </c>
      <c r="BM138" s="222" t="s">
        <v>4375</v>
      </c>
    </row>
    <row r="139" s="2" customFormat="1" ht="14.4" customHeight="1">
      <c r="A139" s="36"/>
      <c r="B139" s="37"/>
      <c r="C139" s="211" t="s">
        <v>524</v>
      </c>
      <c r="D139" s="211" t="s">
        <v>308</v>
      </c>
      <c r="E139" s="212" t="s">
        <v>4376</v>
      </c>
      <c r="F139" s="213" t="s">
        <v>4146</v>
      </c>
      <c r="G139" s="214" t="s">
        <v>709</v>
      </c>
      <c r="H139" s="215">
        <v>35</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710</v>
      </c>
      <c r="AT139" s="222" t="s">
        <v>308</v>
      </c>
      <c r="AU139" s="222" t="s">
        <v>83</v>
      </c>
      <c r="AY139" s="15" t="s">
        <v>305</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710</v>
      </c>
      <c r="BM139" s="222" t="s">
        <v>4377</v>
      </c>
    </row>
    <row r="140" s="12" customFormat="1" ht="25.92" customHeight="1">
      <c r="A140" s="12"/>
      <c r="B140" s="195"/>
      <c r="C140" s="196"/>
      <c r="D140" s="197" t="s">
        <v>73</v>
      </c>
      <c r="E140" s="198" t="s">
        <v>705</v>
      </c>
      <c r="F140" s="198" t="s">
        <v>706</v>
      </c>
      <c r="G140" s="196"/>
      <c r="H140" s="196"/>
      <c r="I140" s="199"/>
      <c r="J140" s="200">
        <f>BK140</f>
        <v>0</v>
      </c>
      <c r="K140" s="196"/>
      <c r="L140" s="201"/>
      <c r="M140" s="202"/>
      <c r="N140" s="203"/>
      <c r="O140" s="203"/>
      <c r="P140" s="204">
        <f>P141</f>
        <v>0</v>
      </c>
      <c r="Q140" s="203"/>
      <c r="R140" s="204">
        <f>R141</f>
        <v>0</v>
      </c>
      <c r="S140" s="203"/>
      <c r="T140" s="205">
        <f>T141</f>
        <v>0</v>
      </c>
      <c r="U140" s="12"/>
      <c r="V140" s="12"/>
      <c r="W140" s="12"/>
      <c r="X140" s="12"/>
      <c r="Y140" s="12"/>
      <c r="Z140" s="12"/>
      <c r="AA140" s="12"/>
      <c r="AB140" s="12"/>
      <c r="AC140" s="12"/>
      <c r="AD140" s="12"/>
      <c r="AE140" s="12"/>
      <c r="AR140" s="206" t="s">
        <v>313</v>
      </c>
      <c r="AT140" s="207" t="s">
        <v>73</v>
      </c>
      <c r="AU140" s="207" t="s">
        <v>74</v>
      </c>
      <c r="AY140" s="206" t="s">
        <v>305</v>
      </c>
      <c r="BK140" s="208">
        <f>BK141</f>
        <v>0</v>
      </c>
    </row>
    <row r="141" s="2" customFormat="1" ht="14.4" customHeight="1">
      <c r="A141" s="36"/>
      <c r="B141" s="37"/>
      <c r="C141" s="211" t="s">
        <v>528</v>
      </c>
      <c r="D141" s="211" t="s">
        <v>308</v>
      </c>
      <c r="E141" s="212" t="s">
        <v>3904</v>
      </c>
      <c r="F141" s="213" t="s">
        <v>2468</v>
      </c>
      <c r="G141" s="214" t="s">
        <v>709</v>
      </c>
      <c r="H141" s="215">
        <v>416</v>
      </c>
      <c r="I141" s="216"/>
      <c r="J141" s="217">
        <f>ROUND(I141*H141,2)</f>
        <v>0</v>
      </c>
      <c r="K141" s="213" t="s">
        <v>19</v>
      </c>
      <c r="L141" s="42"/>
      <c r="M141" s="224" t="s">
        <v>19</v>
      </c>
      <c r="N141" s="225" t="s">
        <v>45</v>
      </c>
      <c r="O141" s="226"/>
      <c r="P141" s="227">
        <f>O141*H141</f>
        <v>0</v>
      </c>
      <c r="Q141" s="227">
        <v>0</v>
      </c>
      <c r="R141" s="227">
        <f>Q141*H141</f>
        <v>0</v>
      </c>
      <c r="S141" s="227">
        <v>0</v>
      </c>
      <c r="T141" s="228">
        <f>S141*H141</f>
        <v>0</v>
      </c>
      <c r="U141" s="36"/>
      <c r="V141" s="36"/>
      <c r="W141" s="36"/>
      <c r="X141" s="36"/>
      <c r="Y141" s="36"/>
      <c r="Z141" s="36"/>
      <c r="AA141" s="36"/>
      <c r="AB141" s="36"/>
      <c r="AC141" s="36"/>
      <c r="AD141" s="36"/>
      <c r="AE141" s="36"/>
      <c r="AR141" s="222" t="s">
        <v>4038</v>
      </c>
      <c r="AT141" s="222" t="s">
        <v>308</v>
      </c>
      <c r="AU141" s="222" t="s">
        <v>81</v>
      </c>
      <c r="AY141" s="15" t="s">
        <v>305</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4038</v>
      </c>
      <c r="BM141" s="222" t="s">
        <v>4378</v>
      </c>
    </row>
    <row r="142" s="2" customFormat="1" ht="6.96" customHeight="1">
      <c r="A142" s="36"/>
      <c r="B142" s="57"/>
      <c r="C142" s="58"/>
      <c r="D142" s="58"/>
      <c r="E142" s="58"/>
      <c r="F142" s="58"/>
      <c r="G142" s="58"/>
      <c r="H142" s="58"/>
      <c r="I142" s="58"/>
      <c r="J142" s="58"/>
      <c r="K142" s="58"/>
      <c r="L142" s="42"/>
      <c r="M142" s="36"/>
      <c r="O142" s="36"/>
      <c r="P142" s="36"/>
      <c r="Q142" s="36"/>
      <c r="R142" s="36"/>
      <c r="S142" s="36"/>
      <c r="T142" s="36"/>
      <c r="U142" s="36"/>
      <c r="V142" s="36"/>
      <c r="W142" s="36"/>
      <c r="X142" s="36"/>
      <c r="Y142" s="36"/>
      <c r="Z142" s="36"/>
      <c r="AA142" s="36"/>
      <c r="AB142" s="36"/>
      <c r="AC142" s="36"/>
      <c r="AD142" s="36"/>
      <c r="AE142" s="36"/>
    </row>
  </sheetData>
  <sheetProtection sheet="1" autoFilter="0" formatColumns="0" formatRows="0" objects="1" scenarios="1" spinCount="100000" saltValue="1I8RnDxXAw3MFgJr0oEVjMFXH2GvwUmWkRXTUtqPMoOrcBIiVHHcbzJlhaJXsSOjDh8BDIYOpUwk8h2k7eHlaw==" hashValue="iU6aRwDGTYmJ4zjtRypxlhAjstvYZH3THcClYAop8hf0lp2uwKEfNlodPsuxjgqSX/+XJPXjsfnEA+Qkg9dywA==" algorithmName="SHA-512" password="CC35"/>
  <autoFilter ref="C91:K141"/>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263</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2" customFormat="1" ht="12" customHeight="1">
      <c r="A8" s="36"/>
      <c r="B8" s="42"/>
      <c r="C8" s="36"/>
      <c r="D8" s="141" t="s">
        <v>271</v>
      </c>
      <c r="E8" s="36"/>
      <c r="F8" s="36"/>
      <c r="G8" s="36"/>
      <c r="H8" s="36"/>
      <c r="I8" s="36"/>
      <c r="J8" s="36"/>
      <c r="K8" s="36"/>
      <c r="L8" s="143"/>
      <c r="S8" s="36"/>
      <c r="T8" s="36"/>
      <c r="U8" s="36"/>
      <c r="V8" s="36"/>
      <c r="W8" s="36"/>
      <c r="X8" s="36"/>
      <c r="Y8" s="36"/>
      <c r="Z8" s="36"/>
      <c r="AA8" s="36"/>
      <c r="AB8" s="36"/>
      <c r="AC8" s="36"/>
      <c r="AD8" s="36"/>
      <c r="AE8" s="36"/>
    </row>
    <row r="9" s="2" customFormat="1" ht="16.5" customHeight="1">
      <c r="A9" s="36"/>
      <c r="B9" s="42"/>
      <c r="C9" s="36"/>
      <c r="D9" s="36"/>
      <c r="E9" s="144" t="s">
        <v>4379</v>
      </c>
      <c r="F9" s="36"/>
      <c r="G9" s="36"/>
      <c r="H9" s="36"/>
      <c r="I9" s="36"/>
      <c r="J9" s="36"/>
      <c r="K9" s="36"/>
      <c r="L9" s="143"/>
      <c r="S9" s="36"/>
      <c r="T9" s="36"/>
      <c r="U9" s="36"/>
      <c r="V9" s="36"/>
      <c r="W9" s="36"/>
      <c r="X9" s="36"/>
      <c r="Y9" s="36"/>
      <c r="Z9" s="36"/>
      <c r="AA9" s="36"/>
      <c r="AB9" s="36"/>
      <c r="AC9" s="36"/>
      <c r="AD9" s="36"/>
      <c r="AE9" s="36"/>
    </row>
    <row r="10" s="2" customFormat="1">
      <c r="A10" s="36"/>
      <c r="B10" s="42"/>
      <c r="C10" s="36"/>
      <c r="D10" s="36"/>
      <c r="E10" s="36"/>
      <c r="F10" s="36"/>
      <c r="G10" s="36"/>
      <c r="H10" s="36"/>
      <c r="I10" s="36"/>
      <c r="J10" s="36"/>
      <c r="K10" s="36"/>
      <c r="L10" s="143"/>
      <c r="S10" s="36"/>
      <c r="T10" s="36"/>
      <c r="U10" s="36"/>
      <c r="V10" s="36"/>
      <c r="W10" s="36"/>
      <c r="X10" s="36"/>
      <c r="Y10" s="36"/>
      <c r="Z10" s="36"/>
      <c r="AA10" s="36"/>
      <c r="AB10" s="36"/>
      <c r="AC10" s="36"/>
      <c r="AD10" s="36"/>
      <c r="AE10" s="36"/>
    </row>
    <row r="11" s="2" customFormat="1" ht="12" customHeight="1">
      <c r="A11" s="36"/>
      <c r="B11" s="42"/>
      <c r="C11" s="36"/>
      <c r="D11" s="141" t="s">
        <v>18</v>
      </c>
      <c r="E11" s="36"/>
      <c r="F11" s="131" t="s">
        <v>19</v>
      </c>
      <c r="G11" s="36"/>
      <c r="H11" s="36"/>
      <c r="I11" s="141" t="s">
        <v>20</v>
      </c>
      <c r="J11" s="131" t="s">
        <v>19</v>
      </c>
      <c r="K11" s="36"/>
      <c r="L11" s="143"/>
      <c r="S11" s="36"/>
      <c r="T11" s="36"/>
      <c r="U11" s="36"/>
      <c r="V11" s="36"/>
      <c r="W11" s="36"/>
      <c r="X11" s="36"/>
      <c r="Y11" s="36"/>
      <c r="Z11" s="36"/>
      <c r="AA11" s="36"/>
      <c r="AB11" s="36"/>
      <c r="AC11" s="36"/>
      <c r="AD11" s="36"/>
      <c r="AE11" s="36"/>
    </row>
    <row r="12" s="2" customFormat="1" ht="12" customHeight="1">
      <c r="A12" s="36"/>
      <c r="B12" s="42"/>
      <c r="C12" s="36"/>
      <c r="D12" s="141" t="s">
        <v>21</v>
      </c>
      <c r="E12" s="36"/>
      <c r="F12" s="131" t="s">
        <v>22</v>
      </c>
      <c r="G12" s="36"/>
      <c r="H12" s="36"/>
      <c r="I12" s="141" t="s">
        <v>23</v>
      </c>
      <c r="J12" s="145" t="str">
        <f>'Rekapitulace stavby'!AN8</f>
        <v>16. 10. 2020</v>
      </c>
      <c r="K12" s="36"/>
      <c r="L12" s="143"/>
      <c r="S12" s="36"/>
      <c r="T12" s="36"/>
      <c r="U12" s="36"/>
      <c r="V12" s="36"/>
      <c r="W12" s="36"/>
      <c r="X12" s="36"/>
      <c r="Y12" s="36"/>
      <c r="Z12" s="36"/>
      <c r="AA12" s="36"/>
      <c r="AB12" s="36"/>
      <c r="AC12" s="36"/>
      <c r="AD12" s="36"/>
      <c r="AE12" s="36"/>
    </row>
    <row r="13" s="2" customFormat="1" ht="10.8" customHeight="1">
      <c r="A13" s="36"/>
      <c r="B13" s="42"/>
      <c r="C13" s="36"/>
      <c r="D13" s="36"/>
      <c r="E13" s="36"/>
      <c r="F13" s="36"/>
      <c r="G13" s="36"/>
      <c r="H13" s="36"/>
      <c r="I13" s="36"/>
      <c r="J13" s="36"/>
      <c r="K13" s="36"/>
      <c r="L13" s="143"/>
      <c r="S13" s="36"/>
      <c r="T13" s="36"/>
      <c r="U13" s="36"/>
      <c r="V13" s="36"/>
      <c r="W13" s="36"/>
      <c r="X13" s="36"/>
      <c r="Y13" s="36"/>
      <c r="Z13" s="36"/>
      <c r="AA13" s="36"/>
      <c r="AB13" s="36"/>
      <c r="AC13" s="36"/>
      <c r="AD13" s="36"/>
      <c r="AE13" s="36"/>
    </row>
    <row r="14" s="2" customFormat="1" ht="12" customHeight="1">
      <c r="A14" s="36"/>
      <c r="B14" s="42"/>
      <c r="C14" s="36"/>
      <c r="D14" s="141" t="s">
        <v>25</v>
      </c>
      <c r="E14" s="36"/>
      <c r="F14" s="36"/>
      <c r="G14" s="36"/>
      <c r="H14" s="36"/>
      <c r="I14" s="141" t="s">
        <v>26</v>
      </c>
      <c r="J14" s="131" t="s">
        <v>27</v>
      </c>
      <c r="K14" s="36"/>
      <c r="L14" s="143"/>
      <c r="S14" s="36"/>
      <c r="T14" s="36"/>
      <c r="U14" s="36"/>
      <c r="V14" s="36"/>
      <c r="W14" s="36"/>
      <c r="X14" s="36"/>
      <c r="Y14" s="36"/>
      <c r="Z14" s="36"/>
      <c r="AA14" s="36"/>
      <c r="AB14" s="36"/>
      <c r="AC14" s="36"/>
      <c r="AD14" s="36"/>
      <c r="AE14" s="36"/>
    </row>
    <row r="15" s="2" customFormat="1" ht="18" customHeight="1">
      <c r="A15" s="36"/>
      <c r="B15" s="42"/>
      <c r="C15" s="36"/>
      <c r="D15" s="36"/>
      <c r="E15" s="131" t="s">
        <v>28</v>
      </c>
      <c r="F15" s="36"/>
      <c r="G15" s="36"/>
      <c r="H15" s="36"/>
      <c r="I15" s="141" t="s">
        <v>29</v>
      </c>
      <c r="J15" s="131" t="s">
        <v>30</v>
      </c>
      <c r="K15" s="36"/>
      <c r="L15" s="143"/>
      <c r="S15" s="36"/>
      <c r="T15" s="36"/>
      <c r="U15" s="36"/>
      <c r="V15" s="36"/>
      <c r="W15" s="36"/>
      <c r="X15" s="36"/>
      <c r="Y15" s="36"/>
      <c r="Z15" s="36"/>
      <c r="AA15" s="36"/>
      <c r="AB15" s="36"/>
      <c r="AC15" s="36"/>
      <c r="AD15" s="36"/>
      <c r="AE15" s="36"/>
    </row>
    <row r="16" s="2" customFormat="1" ht="6.96" customHeight="1">
      <c r="A16" s="36"/>
      <c r="B16" s="42"/>
      <c r="C16" s="36"/>
      <c r="D16" s="36"/>
      <c r="E16" s="36"/>
      <c r="F16" s="36"/>
      <c r="G16" s="36"/>
      <c r="H16" s="36"/>
      <c r="I16" s="36"/>
      <c r="J16" s="36"/>
      <c r="K16" s="36"/>
      <c r="L16" s="143"/>
      <c r="S16" s="36"/>
      <c r="T16" s="36"/>
      <c r="U16" s="36"/>
      <c r="V16" s="36"/>
      <c r="W16" s="36"/>
      <c r="X16" s="36"/>
      <c r="Y16" s="36"/>
      <c r="Z16" s="36"/>
      <c r="AA16" s="36"/>
      <c r="AB16" s="36"/>
      <c r="AC16" s="36"/>
      <c r="AD16" s="36"/>
      <c r="AE16" s="36"/>
    </row>
    <row r="17" s="2" customFormat="1" ht="12" customHeight="1">
      <c r="A17" s="36"/>
      <c r="B17" s="42"/>
      <c r="C17" s="36"/>
      <c r="D17" s="141" t="s">
        <v>31</v>
      </c>
      <c r="E17" s="36"/>
      <c r="F17" s="36"/>
      <c r="G17" s="36"/>
      <c r="H17" s="36"/>
      <c r="I17" s="141" t="s">
        <v>26</v>
      </c>
      <c r="J17" s="31" t="str">
        <f>'Rekapitulace stavby'!AN13</f>
        <v>Vyplň údaj</v>
      </c>
      <c r="K17" s="36"/>
      <c r="L17" s="143"/>
      <c r="S17" s="36"/>
      <c r="T17" s="36"/>
      <c r="U17" s="36"/>
      <c r="V17" s="36"/>
      <c r="W17" s="36"/>
      <c r="X17" s="36"/>
      <c r="Y17" s="36"/>
      <c r="Z17" s="36"/>
      <c r="AA17" s="36"/>
      <c r="AB17" s="36"/>
      <c r="AC17" s="36"/>
      <c r="AD17" s="36"/>
      <c r="AE17" s="36"/>
    </row>
    <row r="18" s="2" customFormat="1" ht="18" customHeight="1">
      <c r="A18" s="36"/>
      <c r="B18" s="42"/>
      <c r="C18" s="36"/>
      <c r="D18" s="36"/>
      <c r="E18" s="31" t="str">
        <f>'Rekapitulace stavby'!E14</f>
        <v>Vyplň údaj</v>
      </c>
      <c r="F18" s="131"/>
      <c r="G18" s="131"/>
      <c r="H18" s="131"/>
      <c r="I18" s="141" t="s">
        <v>29</v>
      </c>
      <c r="J18" s="31" t="str">
        <f>'Rekapitulace stavby'!AN14</f>
        <v>Vyplň údaj</v>
      </c>
      <c r="K18" s="36"/>
      <c r="L18" s="143"/>
      <c r="S18" s="36"/>
      <c r="T18" s="36"/>
      <c r="U18" s="36"/>
      <c r="V18" s="36"/>
      <c r="W18" s="36"/>
      <c r="X18" s="36"/>
      <c r="Y18" s="36"/>
      <c r="Z18" s="36"/>
      <c r="AA18" s="36"/>
      <c r="AB18" s="36"/>
      <c r="AC18" s="36"/>
      <c r="AD18" s="36"/>
      <c r="AE18" s="36"/>
    </row>
    <row r="19" s="2" customFormat="1" ht="6.96" customHeight="1">
      <c r="A19" s="36"/>
      <c r="B19" s="42"/>
      <c r="C19" s="36"/>
      <c r="D19" s="36"/>
      <c r="E19" s="36"/>
      <c r="F19" s="36"/>
      <c r="G19" s="36"/>
      <c r="H19" s="36"/>
      <c r="I19" s="36"/>
      <c r="J19" s="36"/>
      <c r="K19" s="36"/>
      <c r="L19" s="143"/>
      <c r="S19" s="36"/>
      <c r="T19" s="36"/>
      <c r="U19" s="36"/>
      <c r="V19" s="36"/>
      <c r="W19" s="36"/>
      <c r="X19" s="36"/>
      <c r="Y19" s="36"/>
      <c r="Z19" s="36"/>
      <c r="AA19" s="36"/>
      <c r="AB19" s="36"/>
      <c r="AC19" s="36"/>
      <c r="AD19" s="36"/>
      <c r="AE19" s="36"/>
    </row>
    <row r="20" s="2" customFormat="1" ht="12" customHeight="1">
      <c r="A20" s="36"/>
      <c r="B20" s="42"/>
      <c r="C20" s="36"/>
      <c r="D20" s="141" t="s">
        <v>33</v>
      </c>
      <c r="E20" s="36"/>
      <c r="F20" s="36"/>
      <c r="G20" s="36"/>
      <c r="H20" s="36"/>
      <c r="I20" s="141" t="s">
        <v>26</v>
      </c>
      <c r="J20" s="131" t="s">
        <v>19</v>
      </c>
      <c r="K20" s="36"/>
      <c r="L20" s="143"/>
      <c r="S20" s="36"/>
      <c r="T20" s="36"/>
      <c r="U20" s="36"/>
      <c r="V20" s="36"/>
      <c r="W20" s="36"/>
      <c r="X20" s="36"/>
      <c r="Y20" s="36"/>
      <c r="Z20" s="36"/>
      <c r="AA20" s="36"/>
      <c r="AB20" s="36"/>
      <c r="AC20" s="36"/>
      <c r="AD20" s="36"/>
      <c r="AE20" s="36"/>
    </row>
    <row r="21" s="2" customFormat="1" ht="18" customHeight="1">
      <c r="A21" s="36"/>
      <c r="B21" s="42"/>
      <c r="C21" s="36"/>
      <c r="D21" s="36"/>
      <c r="E21" s="131" t="s">
        <v>34</v>
      </c>
      <c r="F21" s="36"/>
      <c r="G21" s="36"/>
      <c r="H21" s="36"/>
      <c r="I21" s="141" t="s">
        <v>29</v>
      </c>
      <c r="J21" s="131" t="s">
        <v>19</v>
      </c>
      <c r="K21" s="36"/>
      <c r="L21" s="143"/>
      <c r="S21" s="36"/>
      <c r="T21" s="36"/>
      <c r="U21" s="36"/>
      <c r="V21" s="36"/>
      <c r="W21" s="36"/>
      <c r="X21" s="36"/>
      <c r="Y21" s="36"/>
      <c r="Z21" s="36"/>
      <c r="AA21" s="36"/>
      <c r="AB21" s="36"/>
      <c r="AC21" s="36"/>
      <c r="AD21" s="36"/>
      <c r="AE21" s="36"/>
    </row>
    <row r="22" s="2" customFormat="1" ht="6.96" customHeight="1">
      <c r="A22" s="36"/>
      <c r="B22" s="42"/>
      <c r="C22" s="36"/>
      <c r="D22" s="36"/>
      <c r="E22" s="36"/>
      <c r="F22" s="36"/>
      <c r="G22" s="36"/>
      <c r="H22" s="36"/>
      <c r="I22" s="36"/>
      <c r="J22" s="36"/>
      <c r="K22" s="36"/>
      <c r="L22" s="143"/>
      <c r="S22" s="36"/>
      <c r="T22" s="36"/>
      <c r="U22" s="36"/>
      <c r="V22" s="36"/>
      <c r="W22" s="36"/>
      <c r="X22" s="36"/>
      <c r="Y22" s="36"/>
      <c r="Z22" s="36"/>
      <c r="AA22" s="36"/>
      <c r="AB22" s="36"/>
      <c r="AC22" s="36"/>
      <c r="AD22" s="36"/>
      <c r="AE22" s="36"/>
    </row>
    <row r="23" s="2" customFormat="1" ht="12" customHeight="1">
      <c r="A23" s="36"/>
      <c r="B23" s="42"/>
      <c r="C23" s="36"/>
      <c r="D23" s="141" t="s">
        <v>36</v>
      </c>
      <c r="E23" s="36"/>
      <c r="F23" s="36"/>
      <c r="G23" s="36"/>
      <c r="H23" s="36"/>
      <c r="I23" s="141" t="s">
        <v>26</v>
      </c>
      <c r="J23" s="131" t="s">
        <v>19</v>
      </c>
      <c r="K23" s="36"/>
      <c r="L23" s="143"/>
      <c r="S23" s="36"/>
      <c r="T23" s="36"/>
      <c r="U23" s="36"/>
      <c r="V23" s="36"/>
      <c r="W23" s="36"/>
      <c r="X23" s="36"/>
      <c r="Y23" s="36"/>
      <c r="Z23" s="36"/>
      <c r="AA23" s="36"/>
      <c r="AB23" s="36"/>
      <c r="AC23" s="36"/>
      <c r="AD23" s="36"/>
      <c r="AE23" s="36"/>
    </row>
    <row r="24" s="2" customFormat="1" ht="18" customHeight="1">
      <c r="A24" s="36"/>
      <c r="B24" s="42"/>
      <c r="C24" s="36"/>
      <c r="D24" s="36"/>
      <c r="E24" s="131" t="s">
        <v>37</v>
      </c>
      <c r="F24" s="36"/>
      <c r="G24" s="36"/>
      <c r="H24" s="36"/>
      <c r="I24" s="141" t="s">
        <v>29</v>
      </c>
      <c r="J24" s="131" t="s">
        <v>19</v>
      </c>
      <c r="K24" s="36"/>
      <c r="L24" s="143"/>
      <c r="S24" s="36"/>
      <c r="T24" s="36"/>
      <c r="U24" s="36"/>
      <c r="V24" s="36"/>
      <c r="W24" s="36"/>
      <c r="X24" s="36"/>
      <c r="Y24" s="36"/>
      <c r="Z24" s="36"/>
      <c r="AA24" s="36"/>
      <c r="AB24" s="36"/>
      <c r="AC24" s="36"/>
      <c r="AD24" s="36"/>
      <c r="AE24" s="36"/>
    </row>
    <row r="25" s="2" customFormat="1" ht="6.96" customHeight="1">
      <c r="A25" s="36"/>
      <c r="B25" s="42"/>
      <c r="C25" s="36"/>
      <c r="D25" s="36"/>
      <c r="E25" s="36"/>
      <c r="F25" s="36"/>
      <c r="G25" s="36"/>
      <c r="H25" s="36"/>
      <c r="I25" s="36"/>
      <c r="J25" s="36"/>
      <c r="K25" s="36"/>
      <c r="L25" s="143"/>
      <c r="S25" s="36"/>
      <c r="T25" s="36"/>
      <c r="U25" s="36"/>
      <c r="V25" s="36"/>
      <c r="W25" s="36"/>
      <c r="X25" s="36"/>
      <c r="Y25" s="36"/>
      <c r="Z25" s="36"/>
      <c r="AA25" s="36"/>
      <c r="AB25" s="36"/>
      <c r="AC25" s="36"/>
      <c r="AD25" s="36"/>
      <c r="AE25" s="36"/>
    </row>
    <row r="26" s="2" customFormat="1" ht="12" customHeight="1">
      <c r="A26" s="36"/>
      <c r="B26" s="42"/>
      <c r="C26" s="36"/>
      <c r="D26" s="141" t="s">
        <v>38</v>
      </c>
      <c r="E26" s="36"/>
      <c r="F26" s="36"/>
      <c r="G26" s="36"/>
      <c r="H26" s="36"/>
      <c r="I26" s="36"/>
      <c r="J26" s="36"/>
      <c r="K26" s="36"/>
      <c r="L26" s="143"/>
      <c r="S26" s="36"/>
      <c r="T26" s="36"/>
      <c r="U26" s="36"/>
      <c r="V26" s="36"/>
      <c r="W26" s="36"/>
      <c r="X26" s="36"/>
      <c r="Y26" s="36"/>
      <c r="Z26" s="36"/>
      <c r="AA26" s="36"/>
      <c r="AB26" s="36"/>
      <c r="AC26" s="36"/>
      <c r="AD26" s="36"/>
      <c r="AE26" s="36"/>
    </row>
    <row r="27" s="8" customFormat="1" ht="71.25" customHeight="1">
      <c r="A27" s="146"/>
      <c r="B27" s="147"/>
      <c r="C27" s="146"/>
      <c r="D27" s="146"/>
      <c r="E27" s="148" t="s">
        <v>276</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6"/>
      <c r="B28" s="42"/>
      <c r="C28" s="36"/>
      <c r="D28" s="36"/>
      <c r="E28" s="36"/>
      <c r="F28" s="36"/>
      <c r="G28" s="36"/>
      <c r="H28" s="36"/>
      <c r="I28" s="36"/>
      <c r="J28" s="36"/>
      <c r="K28" s="36"/>
      <c r="L28" s="143"/>
      <c r="S28" s="36"/>
      <c r="T28" s="36"/>
      <c r="U28" s="36"/>
      <c r="V28" s="36"/>
      <c r="W28" s="36"/>
      <c r="X28" s="36"/>
      <c r="Y28" s="36"/>
      <c r="Z28" s="36"/>
      <c r="AA28" s="36"/>
      <c r="AB28" s="36"/>
      <c r="AC28" s="36"/>
      <c r="AD28" s="36"/>
      <c r="AE28" s="36"/>
    </row>
    <row r="29" s="2" customFormat="1" ht="6.96" customHeight="1">
      <c r="A29" s="36"/>
      <c r="B29" s="42"/>
      <c r="C29" s="36"/>
      <c r="D29" s="150"/>
      <c r="E29" s="150"/>
      <c r="F29" s="150"/>
      <c r="G29" s="150"/>
      <c r="H29" s="150"/>
      <c r="I29" s="150"/>
      <c r="J29" s="150"/>
      <c r="K29" s="150"/>
      <c r="L29" s="143"/>
      <c r="S29" s="36"/>
      <c r="T29" s="36"/>
      <c r="U29" s="36"/>
      <c r="V29" s="36"/>
      <c r="W29" s="36"/>
      <c r="X29" s="36"/>
      <c r="Y29" s="36"/>
      <c r="Z29" s="36"/>
      <c r="AA29" s="36"/>
      <c r="AB29" s="36"/>
      <c r="AC29" s="36"/>
      <c r="AD29" s="36"/>
      <c r="AE29" s="36"/>
    </row>
    <row r="30" s="2" customFormat="1" ht="25.44" customHeight="1">
      <c r="A30" s="36"/>
      <c r="B30" s="42"/>
      <c r="C30" s="36"/>
      <c r="D30" s="151" t="s">
        <v>40</v>
      </c>
      <c r="E30" s="36"/>
      <c r="F30" s="36"/>
      <c r="G30" s="36"/>
      <c r="H30" s="36"/>
      <c r="I30" s="36"/>
      <c r="J30" s="152">
        <f>ROUND(J83, 2)</f>
        <v>0</v>
      </c>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14.4" customHeight="1">
      <c r="A32" s="36"/>
      <c r="B32" s="42"/>
      <c r="C32" s="36"/>
      <c r="D32" s="36"/>
      <c r="E32" s="36"/>
      <c r="F32" s="153" t="s">
        <v>42</v>
      </c>
      <c r="G32" s="36"/>
      <c r="H32" s="36"/>
      <c r="I32" s="153" t="s">
        <v>41</v>
      </c>
      <c r="J32" s="153" t="s">
        <v>43</v>
      </c>
      <c r="K32" s="36"/>
      <c r="L32" s="143"/>
      <c r="S32" s="36"/>
      <c r="T32" s="36"/>
      <c r="U32" s="36"/>
      <c r="V32" s="36"/>
      <c r="W32" s="36"/>
      <c r="X32" s="36"/>
      <c r="Y32" s="36"/>
      <c r="Z32" s="36"/>
      <c r="AA32" s="36"/>
      <c r="AB32" s="36"/>
      <c r="AC32" s="36"/>
      <c r="AD32" s="36"/>
      <c r="AE32" s="36"/>
    </row>
    <row r="33" s="2" customFormat="1" ht="14.4" customHeight="1">
      <c r="A33" s="36"/>
      <c r="B33" s="42"/>
      <c r="C33" s="36"/>
      <c r="D33" s="154" t="s">
        <v>44</v>
      </c>
      <c r="E33" s="141" t="s">
        <v>45</v>
      </c>
      <c r="F33" s="155">
        <f>ROUND((SUM(BE83:BE94)),  2)</f>
        <v>0</v>
      </c>
      <c r="G33" s="36"/>
      <c r="H33" s="36"/>
      <c r="I33" s="156">
        <v>0.20999999999999999</v>
      </c>
      <c r="J33" s="155">
        <f>ROUND(((SUM(BE83:BE94))*I33),  2)</f>
        <v>0</v>
      </c>
      <c r="K33" s="36"/>
      <c r="L33" s="143"/>
      <c r="S33" s="36"/>
      <c r="T33" s="36"/>
      <c r="U33" s="36"/>
      <c r="V33" s="36"/>
      <c r="W33" s="36"/>
      <c r="X33" s="36"/>
      <c r="Y33" s="36"/>
      <c r="Z33" s="36"/>
      <c r="AA33" s="36"/>
      <c r="AB33" s="36"/>
      <c r="AC33" s="36"/>
      <c r="AD33" s="36"/>
      <c r="AE33" s="36"/>
    </row>
    <row r="34" s="2" customFormat="1" ht="14.4" customHeight="1">
      <c r="A34" s="36"/>
      <c r="B34" s="42"/>
      <c r="C34" s="36"/>
      <c r="D34" s="36"/>
      <c r="E34" s="141" t="s">
        <v>46</v>
      </c>
      <c r="F34" s="155">
        <f>ROUND((SUM(BF83:BF94)),  2)</f>
        <v>0</v>
      </c>
      <c r="G34" s="36"/>
      <c r="H34" s="36"/>
      <c r="I34" s="156">
        <v>0.14999999999999999</v>
      </c>
      <c r="J34" s="155">
        <f>ROUND(((SUM(BF83:BF94))*I34),  2)</f>
        <v>0</v>
      </c>
      <c r="K34" s="36"/>
      <c r="L34" s="143"/>
      <c r="S34" s="36"/>
      <c r="T34" s="36"/>
      <c r="U34" s="36"/>
      <c r="V34" s="36"/>
      <c r="W34" s="36"/>
      <c r="X34" s="36"/>
      <c r="Y34" s="36"/>
      <c r="Z34" s="36"/>
      <c r="AA34" s="36"/>
      <c r="AB34" s="36"/>
      <c r="AC34" s="36"/>
      <c r="AD34" s="36"/>
      <c r="AE34" s="36"/>
    </row>
    <row r="35" hidden="1" s="2" customFormat="1" ht="14.4" customHeight="1">
      <c r="A35" s="36"/>
      <c r="B35" s="42"/>
      <c r="C35" s="36"/>
      <c r="D35" s="36"/>
      <c r="E35" s="141" t="s">
        <v>47</v>
      </c>
      <c r="F35" s="155">
        <f>ROUND((SUM(BG83:BG94)),  2)</f>
        <v>0</v>
      </c>
      <c r="G35" s="36"/>
      <c r="H35" s="36"/>
      <c r="I35" s="156">
        <v>0.20999999999999999</v>
      </c>
      <c r="J35" s="155">
        <f>0</f>
        <v>0</v>
      </c>
      <c r="K35" s="36"/>
      <c r="L35" s="143"/>
      <c r="S35" s="36"/>
      <c r="T35" s="36"/>
      <c r="U35" s="36"/>
      <c r="V35" s="36"/>
      <c r="W35" s="36"/>
      <c r="X35" s="36"/>
      <c r="Y35" s="36"/>
      <c r="Z35" s="36"/>
      <c r="AA35" s="36"/>
      <c r="AB35" s="36"/>
      <c r="AC35" s="36"/>
      <c r="AD35" s="36"/>
      <c r="AE35" s="36"/>
    </row>
    <row r="36" hidden="1" s="2" customFormat="1" ht="14.4" customHeight="1">
      <c r="A36" s="36"/>
      <c r="B36" s="42"/>
      <c r="C36" s="36"/>
      <c r="D36" s="36"/>
      <c r="E36" s="141" t="s">
        <v>48</v>
      </c>
      <c r="F36" s="155">
        <f>ROUND((SUM(BH83:BH94)),  2)</f>
        <v>0</v>
      </c>
      <c r="G36" s="36"/>
      <c r="H36" s="36"/>
      <c r="I36" s="156">
        <v>0.14999999999999999</v>
      </c>
      <c r="J36" s="155">
        <f>0</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ROUND((SUM(BI83:BI94)),  2)</f>
        <v>0</v>
      </c>
      <c r="G37" s="36"/>
      <c r="H37" s="36"/>
      <c r="I37" s="156">
        <v>0</v>
      </c>
      <c r="J37" s="155">
        <f>0</f>
        <v>0</v>
      </c>
      <c r="K37" s="36"/>
      <c r="L37" s="143"/>
      <c r="S37" s="36"/>
      <c r="T37" s="36"/>
      <c r="U37" s="36"/>
      <c r="V37" s="36"/>
      <c r="W37" s="36"/>
      <c r="X37" s="36"/>
      <c r="Y37" s="36"/>
      <c r="Z37" s="36"/>
      <c r="AA37" s="36"/>
      <c r="AB37" s="36"/>
      <c r="AC37" s="36"/>
      <c r="AD37" s="36"/>
      <c r="AE37" s="36"/>
    </row>
    <row r="38" s="2" customFormat="1" ht="6.96" customHeight="1">
      <c r="A38" s="36"/>
      <c r="B38" s="42"/>
      <c r="C38" s="36"/>
      <c r="D38" s="36"/>
      <c r="E38" s="36"/>
      <c r="F38" s="36"/>
      <c r="G38" s="36"/>
      <c r="H38" s="36"/>
      <c r="I38" s="36"/>
      <c r="J38" s="36"/>
      <c r="K38" s="36"/>
      <c r="L38" s="143"/>
      <c r="S38" s="36"/>
      <c r="T38" s="36"/>
      <c r="U38" s="36"/>
      <c r="V38" s="36"/>
      <c r="W38" s="36"/>
      <c r="X38" s="36"/>
      <c r="Y38" s="36"/>
      <c r="Z38" s="36"/>
      <c r="AA38" s="36"/>
      <c r="AB38" s="36"/>
      <c r="AC38" s="36"/>
      <c r="AD38" s="36"/>
      <c r="AE38" s="36"/>
    </row>
    <row r="39" s="2" customFormat="1" ht="25.44" customHeight="1">
      <c r="A39" s="36"/>
      <c r="B39" s="42"/>
      <c r="C39" s="157"/>
      <c r="D39" s="158" t="s">
        <v>50</v>
      </c>
      <c r="E39" s="159"/>
      <c r="F39" s="159"/>
      <c r="G39" s="160" t="s">
        <v>51</v>
      </c>
      <c r="H39" s="161" t="s">
        <v>52</v>
      </c>
      <c r="I39" s="159"/>
      <c r="J39" s="162">
        <f>SUM(J30:J37)</f>
        <v>0</v>
      </c>
      <c r="K39" s="163"/>
      <c r="L39" s="143"/>
      <c r="S39" s="36"/>
      <c r="T39" s="36"/>
      <c r="U39" s="36"/>
      <c r="V39" s="36"/>
      <c r="W39" s="36"/>
      <c r="X39" s="36"/>
      <c r="Y39" s="36"/>
      <c r="Z39" s="36"/>
      <c r="AA39" s="36"/>
      <c r="AB39" s="36"/>
      <c r="AC39" s="36"/>
      <c r="AD39" s="36"/>
      <c r="AE39" s="36"/>
    </row>
    <row r="40" s="2" customFormat="1" ht="14.4" customHeight="1">
      <c r="A40" s="36"/>
      <c r="B40" s="164"/>
      <c r="C40" s="165"/>
      <c r="D40" s="165"/>
      <c r="E40" s="165"/>
      <c r="F40" s="165"/>
      <c r="G40" s="165"/>
      <c r="H40" s="165"/>
      <c r="I40" s="165"/>
      <c r="J40" s="165"/>
      <c r="K40" s="165"/>
      <c r="L40" s="143"/>
      <c r="S40" s="36"/>
      <c r="T40" s="36"/>
      <c r="U40" s="36"/>
      <c r="V40" s="36"/>
      <c r="W40" s="36"/>
      <c r="X40" s="36"/>
      <c r="Y40" s="36"/>
      <c r="Z40" s="36"/>
      <c r="AA40" s="36"/>
      <c r="AB40" s="36"/>
      <c r="AC40" s="36"/>
      <c r="AD40" s="36"/>
      <c r="AE40" s="36"/>
    </row>
    <row r="44" s="2" customFormat="1" ht="6.96" customHeight="1">
      <c r="A44" s="36"/>
      <c r="B44" s="166"/>
      <c r="C44" s="167"/>
      <c r="D44" s="167"/>
      <c r="E44" s="167"/>
      <c r="F44" s="167"/>
      <c r="G44" s="167"/>
      <c r="H44" s="167"/>
      <c r="I44" s="167"/>
      <c r="J44" s="167"/>
      <c r="K44" s="167"/>
      <c r="L44" s="143"/>
      <c r="S44" s="36"/>
      <c r="T44" s="36"/>
      <c r="U44" s="36"/>
      <c r="V44" s="36"/>
      <c r="W44" s="36"/>
      <c r="X44" s="36"/>
      <c r="Y44" s="36"/>
      <c r="Z44" s="36"/>
      <c r="AA44" s="36"/>
      <c r="AB44" s="36"/>
      <c r="AC44" s="36"/>
      <c r="AD44" s="36"/>
      <c r="AE44" s="36"/>
    </row>
    <row r="45" s="2" customFormat="1" ht="24.96" customHeight="1">
      <c r="A45" s="36"/>
      <c r="B45" s="37"/>
      <c r="C45" s="21" t="s">
        <v>277</v>
      </c>
      <c r="D45" s="38"/>
      <c r="E45" s="38"/>
      <c r="F45" s="38"/>
      <c r="G45" s="38"/>
      <c r="H45" s="38"/>
      <c r="I45" s="38"/>
      <c r="J45" s="38"/>
      <c r="K45" s="38"/>
      <c r="L45" s="143"/>
      <c r="S45" s="36"/>
      <c r="T45" s="36"/>
      <c r="U45" s="36"/>
      <c r="V45" s="36"/>
      <c r="W45" s="36"/>
      <c r="X45" s="36"/>
      <c r="Y45" s="36"/>
      <c r="Z45" s="36"/>
      <c r="AA45" s="36"/>
      <c r="AB45" s="36"/>
      <c r="AC45" s="36"/>
      <c r="AD45" s="36"/>
      <c r="AE45" s="36"/>
    </row>
    <row r="46" s="2" customFormat="1" ht="6.96" customHeight="1">
      <c r="A46" s="36"/>
      <c r="B46" s="37"/>
      <c r="C46" s="38"/>
      <c r="D46" s="38"/>
      <c r="E46" s="38"/>
      <c r="F46" s="38"/>
      <c r="G46" s="38"/>
      <c r="H46" s="38"/>
      <c r="I46" s="38"/>
      <c r="J46" s="38"/>
      <c r="K46" s="38"/>
      <c r="L46" s="143"/>
      <c r="S46" s="36"/>
      <c r="T46" s="36"/>
      <c r="U46" s="36"/>
      <c r="V46" s="36"/>
      <c r="W46" s="36"/>
      <c r="X46" s="36"/>
      <c r="Y46" s="36"/>
      <c r="Z46" s="36"/>
      <c r="AA46" s="36"/>
      <c r="AB46" s="36"/>
      <c r="AC46" s="36"/>
      <c r="AD46" s="36"/>
      <c r="AE46" s="36"/>
    </row>
    <row r="47" s="2" customFormat="1" ht="12" customHeight="1">
      <c r="A47" s="36"/>
      <c r="B47" s="37"/>
      <c r="C47" s="30" t="s">
        <v>16</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16.5" customHeight="1">
      <c r="A48" s="36"/>
      <c r="B48" s="37"/>
      <c r="C48" s="38"/>
      <c r="D48" s="38"/>
      <c r="E48" s="168" t="str">
        <f>E7</f>
        <v>Stavební úpravy a přístavba objektu FLD-3.etapa</v>
      </c>
      <c r="F48" s="30"/>
      <c r="G48" s="30"/>
      <c r="H48" s="30"/>
      <c r="I48" s="38"/>
      <c r="J48" s="38"/>
      <c r="K48" s="38"/>
      <c r="L48" s="143"/>
      <c r="S48" s="36"/>
      <c r="T48" s="36"/>
      <c r="U48" s="36"/>
      <c r="V48" s="36"/>
      <c r="W48" s="36"/>
      <c r="X48" s="36"/>
      <c r="Y48" s="36"/>
      <c r="Z48" s="36"/>
      <c r="AA48" s="36"/>
      <c r="AB48" s="36"/>
      <c r="AC48" s="36"/>
      <c r="AD48" s="36"/>
      <c r="AE48" s="36"/>
    </row>
    <row r="49" s="2" customFormat="1" ht="12" customHeight="1">
      <c r="A49" s="36"/>
      <c r="B49" s="37"/>
      <c r="C49" s="30" t="s">
        <v>271</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67" t="str">
        <f>E9</f>
        <v xml:space="preserve">2020-019-06 - 1.10. -  Prostorová akustika  </v>
      </c>
      <c r="F50" s="38"/>
      <c r="G50" s="38"/>
      <c r="H50" s="38"/>
      <c r="I50" s="38"/>
      <c r="J50" s="38"/>
      <c r="K50" s="38"/>
      <c r="L50" s="143"/>
      <c r="S50" s="36"/>
      <c r="T50" s="36"/>
      <c r="U50" s="36"/>
      <c r="V50" s="36"/>
      <c r="W50" s="36"/>
      <c r="X50" s="36"/>
      <c r="Y50" s="36"/>
      <c r="Z50" s="36"/>
      <c r="AA50" s="36"/>
      <c r="AB50" s="36"/>
      <c r="AC50" s="36"/>
      <c r="AD50" s="36"/>
      <c r="AE50" s="36"/>
    </row>
    <row r="51" s="2" customFormat="1" ht="6.96" customHeight="1">
      <c r="A51" s="36"/>
      <c r="B51" s="37"/>
      <c r="C51" s="38"/>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2" customHeight="1">
      <c r="A52" s="36"/>
      <c r="B52" s="37"/>
      <c r="C52" s="30" t="s">
        <v>21</v>
      </c>
      <c r="D52" s="38"/>
      <c r="E52" s="38"/>
      <c r="F52" s="25" t="str">
        <f>F12</f>
        <v xml:space="preserve">KAMÝCKÁ 1176, PRAHA - SUCHDOL </v>
      </c>
      <c r="G52" s="38"/>
      <c r="H52" s="38"/>
      <c r="I52" s="30" t="s">
        <v>23</v>
      </c>
      <c r="J52" s="70" t="str">
        <f>IF(J12="","",J12)</f>
        <v>16. 10. 2020</v>
      </c>
      <c r="K52" s="38"/>
      <c r="L52" s="143"/>
      <c r="S52" s="36"/>
      <c r="T52" s="36"/>
      <c r="U52" s="36"/>
      <c r="V52" s="36"/>
      <c r="W52" s="36"/>
      <c r="X52" s="36"/>
      <c r="Y52" s="36"/>
      <c r="Z52" s="36"/>
      <c r="AA52" s="36"/>
      <c r="AB52" s="36"/>
      <c r="AC52" s="36"/>
      <c r="AD52" s="36"/>
      <c r="AE52" s="36"/>
    </row>
    <row r="53" s="2" customFormat="1" ht="6.96" customHeight="1">
      <c r="A53" s="36"/>
      <c r="B53" s="37"/>
      <c r="C53" s="38"/>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40.05" customHeight="1">
      <c r="A54" s="36"/>
      <c r="B54" s="37"/>
      <c r="C54" s="30" t="s">
        <v>25</v>
      </c>
      <c r="D54" s="38"/>
      <c r="E54" s="38"/>
      <c r="F54" s="25" t="str">
        <f>E15</f>
        <v>ČZU V PRAZE, FAKULTA LESNICKÁ A DŘEVAŘSKÁ, Praha 6</v>
      </c>
      <c r="G54" s="38"/>
      <c r="H54" s="38"/>
      <c r="I54" s="30" t="s">
        <v>33</v>
      </c>
      <c r="J54" s="34" t="str">
        <f>E21</f>
        <v>Ing. Vladimír Čapka Gerstnerova 5/658 Praha 7</v>
      </c>
      <c r="K54" s="38"/>
      <c r="L54" s="143"/>
      <c r="S54" s="36"/>
      <c r="T54" s="36"/>
      <c r="U54" s="36"/>
      <c r="V54" s="36"/>
      <c r="W54" s="36"/>
      <c r="X54" s="36"/>
      <c r="Y54" s="36"/>
      <c r="Z54" s="36"/>
      <c r="AA54" s="36"/>
      <c r="AB54" s="36"/>
      <c r="AC54" s="36"/>
      <c r="AD54" s="36"/>
      <c r="AE54" s="36"/>
    </row>
    <row r="55" s="2" customFormat="1" ht="25.65" customHeight="1">
      <c r="A55" s="36"/>
      <c r="B55" s="37"/>
      <c r="C55" s="30" t="s">
        <v>31</v>
      </c>
      <c r="D55" s="38"/>
      <c r="E55" s="38"/>
      <c r="F55" s="25" t="str">
        <f>IF(E18="","",E18)</f>
        <v>Vyplň údaj</v>
      </c>
      <c r="G55" s="38"/>
      <c r="H55" s="38"/>
      <c r="I55" s="30" t="s">
        <v>36</v>
      </c>
      <c r="J55" s="34" t="str">
        <f>E24</f>
        <v>Ing. Dana Mlejnková</v>
      </c>
      <c r="K55" s="38"/>
      <c r="L55" s="143"/>
      <c r="S55" s="36"/>
      <c r="T55" s="36"/>
      <c r="U55" s="36"/>
      <c r="V55" s="36"/>
      <c r="W55" s="36"/>
      <c r="X55" s="36"/>
      <c r="Y55" s="36"/>
      <c r="Z55" s="36"/>
      <c r="AA55" s="36"/>
      <c r="AB55" s="36"/>
      <c r="AC55" s="36"/>
      <c r="AD55" s="36"/>
      <c r="AE55" s="36"/>
    </row>
    <row r="56" s="2" customFormat="1" ht="10.32" customHeight="1">
      <c r="A56" s="36"/>
      <c r="B56" s="37"/>
      <c r="C56" s="38"/>
      <c r="D56" s="38"/>
      <c r="E56" s="38"/>
      <c r="F56" s="38"/>
      <c r="G56" s="38"/>
      <c r="H56" s="38"/>
      <c r="I56" s="38"/>
      <c r="J56" s="38"/>
      <c r="K56" s="38"/>
      <c r="L56" s="143"/>
      <c r="S56" s="36"/>
      <c r="T56" s="36"/>
      <c r="U56" s="36"/>
      <c r="V56" s="36"/>
      <c r="W56" s="36"/>
      <c r="X56" s="36"/>
      <c r="Y56" s="36"/>
      <c r="Z56" s="36"/>
      <c r="AA56" s="36"/>
      <c r="AB56" s="36"/>
      <c r="AC56" s="36"/>
      <c r="AD56" s="36"/>
      <c r="AE56" s="36"/>
    </row>
    <row r="57" s="2" customFormat="1" ht="29.28" customHeight="1">
      <c r="A57" s="36"/>
      <c r="B57" s="37"/>
      <c r="C57" s="169" t="s">
        <v>278</v>
      </c>
      <c r="D57" s="170"/>
      <c r="E57" s="170"/>
      <c r="F57" s="170"/>
      <c r="G57" s="170"/>
      <c r="H57" s="170"/>
      <c r="I57" s="170"/>
      <c r="J57" s="171" t="s">
        <v>279</v>
      </c>
      <c r="K57" s="170"/>
      <c r="L57" s="143"/>
      <c r="S57" s="36"/>
      <c r="T57" s="36"/>
      <c r="U57" s="36"/>
      <c r="V57" s="36"/>
      <c r="W57" s="36"/>
      <c r="X57" s="36"/>
      <c r="Y57" s="36"/>
      <c r="Z57" s="36"/>
      <c r="AA57" s="36"/>
      <c r="AB57" s="36"/>
      <c r="AC57" s="36"/>
      <c r="AD57" s="36"/>
      <c r="AE57" s="36"/>
    </row>
    <row r="58" s="2" customFormat="1" ht="10.32" customHeight="1">
      <c r="A58" s="36"/>
      <c r="B58" s="37"/>
      <c r="C58" s="38"/>
      <c r="D58" s="38"/>
      <c r="E58" s="38"/>
      <c r="F58" s="38"/>
      <c r="G58" s="38"/>
      <c r="H58" s="38"/>
      <c r="I58" s="38"/>
      <c r="J58" s="38"/>
      <c r="K58" s="38"/>
      <c r="L58" s="143"/>
      <c r="S58" s="36"/>
      <c r="T58" s="36"/>
      <c r="U58" s="36"/>
      <c r="V58" s="36"/>
      <c r="W58" s="36"/>
      <c r="X58" s="36"/>
      <c r="Y58" s="36"/>
      <c r="Z58" s="36"/>
      <c r="AA58" s="36"/>
      <c r="AB58" s="36"/>
      <c r="AC58" s="36"/>
      <c r="AD58" s="36"/>
      <c r="AE58" s="36"/>
    </row>
    <row r="59" s="2" customFormat="1" ht="22.8" customHeight="1">
      <c r="A59" s="36"/>
      <c r="B59" s="37"/>
      <c r="C59" s="172" t="s">
        <v>72</v>
      </c>
      <c r="D59" s="38"/>
      <c r="E59" s="38"/>
      <c r="F59" s="38"/>
      <c r="G59" s="38"/>
      <c r="H59" s="38"/>
      <c r="I59" s="38"/>
      <c r="J59" s="100">
        <f>J83</f>
        <v>0</v>
      </c>
      <c r="K59" s="38"/>
      <c r="L59" s="143"/>
      <c r="S59" s="36"/>
      <c r="T59" s="36"/>
      <c r="U59" s="36"/>
      <c r="V59" s="36"/>
      <c r="W59" s="36"/>
      <c r="X59" s="36"/>
      <c r="Y59" s="36"/>
      <c r="Z59" s="36"/>
      <c r="AA59" s="36"/>
      <c r="AB59" s="36"/>
      <c r="AC59" s="36"/>
      <c r="AD59" s="36"/>
      <c r="AE59" s="36"/>
      <c r="AU59" s="15" t="s">
        <v>280</v>
      </c>
    </row>
    <row r="60" s="9" customFormat="1" ht="24.96" customHeight="1">
      <c r="A60" s="9"/>
      <c r="B60" s="173"/>
      <c r="C60" s="174"/>
      <c r="D60" s="175" t="s">
        <v>4380</v>
      </c>
      <c r="E60" s="176"/>
      <c r="F60" s="176"/>
      <c r="G60" s="176"/>
      <c r="H60" s="176"/>
      <c r="I60" s="176"/>
      <c r="J60" s="177">
        <f>J84</f>
        <v>0</v>
      </c>
      <c r="K60" s="174"/>
      <c r="L60" s="178"/>
      <c r="S60" s="9"/>
      <c r="T60" s="9"/>
      <c r="U60" s="9"/>
      <c r="V60" s="9"/>
      <c r="W60" s="9"/>
      <c r="X60" s="9"/>
      <c r="Y60" s="9"/>
      <c r="Z60" s="9"/>
      <c r="AA60" s="9"/>
      <c r="AB60" s="9"/>
      <c r="AC60" s="9"/>
      <c r="AD60" s="9"/>
      <c r="AE60" s="9"/>
    </row>
    <row r="61" s="10" customFormat="1" ht="19.92" customHeight="1">
      <c r="A61" s="10"/>
      <c r="B61" s="179"/>
      <c r="C61" s="123"/>
      <c r="D61" s="180" t="s">
        <v>4381</v>
      </c>
      <c r="E61" s="181"/>
      <c r="F61" s="181"/>
      <c r="G61" s="181"/>
      <c r="H61" s="181"/>
      <c r="I61" s="181"/>
      <c r="J61" s="182">
        <f>J85</f>
        <v>0</v>
      </c>
      <c r="K61" s="123"/>
      <c r="L61" s="183"/>
      <c r="S61" s="10"/>
      <c r="T61" s="10"/>
      <c r="U61" s="10"/>
      <c r="V61" s="10"/>
      <c r="W61" s="10"/>
      <c r="X61" s="10"/>
      <c r="Y61" s="10"/>
      <c r="Z61" s="10"/>
      <c r="AA61" s="10"/>
      <c r="AB61" s="10"/>
      <c r="AC61" s="10"/>
      <c r="AD61" s="10"/>
      <c r="AE61" s="10"/>
    </row>
    <row r="62" s="10" customFormat="1" ht="19.92" customHeight="1">
      <c r="A62" s="10"/>
      <c r="B62" s="179"/>
      <c r="C62" s="123"/>
      <c r="D62" s="180" t="s">
        <v>4382</v>
      </c>
      <c r="E62" s="181"/>
      <c r="F62" s="181"/>
      <c r="G62" s="181"/>
      <c r="H62" s="181"/>
      <c r="I62" s="181"/>
      <c r="J62" s="182">
        <f>J87</f>
        <v>0</v>
      </c>
      <c r="K62" s="123"/>
      <c r="L62" s="183"/>
      <c r="S62" s="10"/>
      <c r="T62" s="10"/>
      <c r="U62" s="10"/>
      <c r="V62" s="10"/>
      <c r="W62" s="10"/>
      <c r="X62" s="10"/>
      <c r="Y62" s="10"/>
      <c r="Z62" s="10"/>
      <c r="AA62" s="10"/>
      <c r="AB62" s="10"/>
      <c r="AC62" s="10"/>
      <c r="AD62" s="10"/>
      <c r="AE62" s="10"/>
    </row>
    <row r="63" s="10" customFormat="1" ht="19.92" customHeight="1">
      <c r="A63" s="10"/>
      <c r="B63" s="179"/>
      <c r="C63" s="123"/>
      <c r="D63" s="180" t="s">
        <v>4383</v>
      </c>
      <c r="E63" s="181"/>
      <c r="F63" s="181"/>
      <c r="G63" s="181"/>
      <c r="H63" s="181"/>
      <c r="I63" s="181"/>
      <c r="J63" s="182">
        <f>J91</f>
        <v>0</v>
      </c>
      <c r="K63" s="123"/>
      <c r="L63" s="183"/>
      <c r="S63" s="10"/>
      <c r="T63" s="10"/>
      <c r="U63" s="10"/>
      <c r="V63" s="10"/>
      <c r="W63" s="10"/>
      <c r="X63" s="10"/>
      <c r="Y63" s="10"/>
      <c r="Z63" s="10"/>
      <c r="AA63" s="10"/>
      <c r="AB63" s="10"/>
      <c r="AC63" s="10"/>
      <c r="AD63" s="10"/>
      <c r="AE63" s="10"/>
    </row>
    <row r="64" s="2" customFormat="1" ht="21.84"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6.96" customHeight="1">
      <c r="A65" s="36"/>
      <c r="B65" s="57"/>
      <c r="C65" s="58"/>
      <c r="D65" s="58"/>
      <c r="E65" s="58"/>
      <c r="F65" s="58"/>
      <c r="G65" s="58"/>
      <c r="H65" s="58"/>
      <c r="I65" s="58"/>
      <c r="J65" s="58"/>
      <c r="K65" s="58"/>
      <c r="L65" s="143"/>
      <c r="S65" s="36"/>
      <c r="T65" s="36"/>
      <c r="U65" s="36"/>
      <c r="V65" s="36"/>
      <c r="W65" s="36"/>
      <c r="X65" s="36"/>
      <c r="Y65" s="36"/>
      <c r="Z65" s="36"/>
      <c r="AA65" s="36"/>
      <c r="AB65" s="36"/>
      <c r="AC65" s="36"/>
      <c r="AD65" s="36"/>
      <c r="AE65" s="36"/>
    </row>
    <row r="69" s="2" customFormat="1" ht="6.96" customHeight="1">
      <c r="A69" s="36"/>
      <c r="B69" s="59"/>
      <c r="C69" s="60"/>
      <c r="D69" s="60"/>
      <c r="E69" s="60"/>
      <c r="F69" s="60"/>
      <c r="G69" s="60"/>
      <c r="H69" s="60"/>
      <c r="I69" s="60"/>
      <c r="J69" s="60"/>
      <c r="K69" s="60"/>
      <c r="L69" s="143"/>
      <c r="S69" s="36"/>
      <c r="T69" s="36"/>
      <c r="U69" s="36"/>
      <c r="V69" s="36"/>
      <c r="W69" s="36"/>
      <c r="X69" s="36"/>
      <c r="Y69" s="36"/>
      <c r="Z69" s="36"/>
      <c r="AA69" s="36"/>
      <c r="AB69" s="36"/>
      <c r="AC69" s="36"/>
      <c r="AD69" s="36"/>
      <c r="AE69" s="36"/>
    </row>
    <row r="70" s="2" customFormat="1" ht="24.96" customHeight="1">
      <c r="A70" s="36"/>
      <c r="B70" s="37"/>
      <c r="C70" s="21" t="s">
        <v>290</v>
      </c>
      <c r="D70" s="38"/>
      <c r="E70" s="38"/>
      <c r="F70" s="38"/>
      <c r="G70" s="38"/>
      <c r="H70" s="38"/>
      <c r="I70" s="38"/>
      <c r="J70" s="38"/>
      <c r="K70" s="38"/>
      <c r="L70" s="143"/>
      <c r="S70" s="36"/>
      <c r="T70" s="36"/>
      <c r="U70" s="36"/>
      <c r="V70" s="36"/>
      <c r="W70" s="36"/>
      <c r="X70" s="36"/>
      <c r="Y70" s="36"/>
      <c r="Z70" s="36"/>
      <c r="AA70" s="36"/>
      <c r="AB70" s="36"/>
      <c r="AC70" s="36"/>
      <c r="AD70" s="36"/>
      <c r="AE70" s="36"/>
    </row>
    <row r="71" s="2" customFormat="1" ht="6.96" customHeight="1">
      <c r="A71" s="36"/>
      <c r="B71" s="37"/>
      <c r="C71" s="38"/>
      <c r="D71" s="38"/>
      <c r="E71" s="38"/>
      <c r="F71" s="38"/>
      <c r="G71" s="38"/>
      <c r="H71" s="38"/>
      <c r="I71" s="38"/>
      <c r="J71" s="38"/>
      <c r="K71" s="38"/>
      <c r="L71" s="143"/>
      <c r="S71" s="36"/>
      <c r="T71" s="36"/>
      <c r="U71" s="36"/>
      <c r="V71" s="36"/>
      <c r="W71" s="36"/>
      <c r="X71" s="36"/>
      <c r="Y71" s="36"/>
      <c r="Z71" s="36"/>
      <c r="AA71" s="36"/>
      <c r="AB71" s="36"/>
      <c r="AC71" s="36"/>
      <c r="AD71" s="36"/>
      <c r="AE71" s="36"/>
    </row>
    <row r="72" s="2" customFormat="1" ht="12" customHeight="1">
      <c r="A72" s="36"/>
      <c r="B72" s="37"/>
      <c r="C72" s="30" t="s">
        <v>16</v>
      </c>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16.5" customHeight="1">
      <c r="A73" s="36"/>
      <c r="B73" s="37"/>
      <c r="C73" s="38"/>
      <c r="D73" s="38"/>
      <c r="E73" s="168" t="str">
        <f>E7</f>
        <v>Stavební úpravy a přístavba objektu FLD-3.etapa</v>
      </c>
      <c r="F73" s="30"/>
      <c r="G73" s="30"/>
      <c r="H73" s="30"/>
      <c r="I73" s="38"/>
      <c r="J73" s="38"/>
      <c r="K73" s="38"/>
      <c r="L73" s="143"/>
      <c r="S73" s="36"/>
      <c r="T73" s="36"/>
      <c r="U73" s="36"/>
      <c r="V73" s="36"/>
      <c r="W73" s="36"/>
      <c r="X73" s="36"/>
      <c r="Y73" s="36"/>
      <c r="Z73" s="36"/>
      <c r="AA73" s="36"/>
      <c r="AB73" s="36"/>
      <c r="AC73" s="36"/>
      <c r="AD73" s="36"/>
      <c r="AE73" s="36"/>
    </row>
    <row r="74" s="2" customFormat="1" ht="12" customHeight="1">
      <c r="A74" s="36"/>
      <c r="B74" s="37"/>
      <c r="C74" s="30" t="s">
        <v>271</v>
      </c>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6.5" customHeight="1">
      <c r="A75" s="36"/>
      <c r="B75" s="37"/>
      <c r="C75" s="38"/>
      <c r="D75" s="38"/>
      <c r="E75" s="67" t="str">
        <f>E9</f>
        <v xml:space="preserve">2020-019-06 - 1.10. -  Prostorová akustika  </v>
      </c>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12" customHeight="1">
      <c r="A77" s="36"/>
      <c r="B77" s="37"/>
      <c r="C77" s="30" t="s">
        <v>21</v>
      </c>
      <c r="D77" s="38"/>
      <c r="E77" s="38"/>
      <c r="F77" s="25" t="str">
        <f>F12</f>
        <v xml:space="preserve">KAMÝCKÁ 1176, PRAHA - SUCHDOL </v>
      </c>
      <c r="G77" s="38"/>
      <c r="H77" s="38"/>
      <c r="I77" s="30" t="s">
        <v>23</v>
      </c>
      <c r="J77" s="70" t="str">
        <f>IF(J12="","",J12)</f>
        <v>16. 10. 2020</v>
      </c>
      <c r="K77" s="38"/>
      <c r="L77" s="143"/>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40.05" customHeight="1">
      <c r="A79" s="36"/>
      <c r="B79" s="37"/>
      <c r="C79" s="30" t="s">
        <v>25</v>
      </c>
      <c r="D79" s="38"/>
      <c r="E79" s="38"/>
      <c r="F79" s="25" t="str">
        <f>E15</f>
        <v>ČZU V PRAZE, FAKULTA LESNICKÁ A DŘEVAŘSKÁ, Praha 6</v>
      </c>
      <c r="G79" s="38"/>
      <c r="H79" s="38"/>
      <c r="I79" s="30" t="s">
        <v>33</v>
      </c>
      <c r="J79" s="34" t="str">
        <f>E21</f>
        <v>Ing. Vladimír Čapka Gerstnerova 5/658 Praha 7</v>
      </c>
      <c r="K79" s="38"/>
      <c r="L79" s="143"/>
      <c r="S79" s="36"/>
      <c r="T79" s="36"/>
      <c r="U79" s="36"/>
      <c r="V79" s="36"/>
      <c r="W79" s="36"/>
      <c r="X79" s="36"/>
      <c r="Y79" s="36"/>
      <c r="Z79" s="36"/>
      <c r="AA79" s="36"/>
      <c r="AB79" s="36"/>
      <c r="AC79" s="36"/>
      <c r="AD79" s="36"/>
      <c r="AE79" s="36"/>
    </row>
    <row r="80" s="2" customFormat="1" ht="25.65" customHeight="1">
      <c r="A80" s="36"/>
      <c r="B80" s="37"/>
      <c r="C80" s="30" t="s">
        <v>31</v>
      </c>
      <c r="D80" s="38"/>
      <c r="E80" s="38"/>
      <c r="F80" s="25" t="str">
        <f>IF(E18="","",E18)</f>
        <v>Vyplň údaj</v>
      </c>
      <c r="G80" s="38"/>
      <c r="H80" s="38"/>
      <c r="I80" s="30" t="s">
        <v>36</v>
      </c>
      <c r="J80" s="34" t="str">
        <f>E24</f>
        <v>Ing. Dana Mlejnková</v>
      </c>
      <c r="K80" s="38"/>
      <c r="L80" s="143"/>
      <c r="S80" s="36"/>
      <c r="T80" s="36"/>
      <c r="U80" s="36"/>
      <c r="V80" s="36"/>
      <c r="W80" s="36"/>
      <c r="X80" s="36"/>
      <c r="Y80" s="36"/>
      <c r="Z80" s="36"/>
      <c r="AA80" s="36"/>
      <c r="AB80" s="36"/>
      <c r="AC80" s="36"/>
      <c r="AD80" s="36"/>
      <c r="AE80" s="36"/>
    </row>
    <row r="81" s="2" customFormat="1" ht="10.32"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11" customFormat="1" ht="29.28" customHeight="1">
      <c r="A82" s="184"/>
      <c r="B82" s="185"/>
      <c r="C82" s="186" t="s">
        <v>291</v>
      </c>
      <c r="D82" s="187" t="s">
        <v>59</v>
      </c>
      <c r="E82" s="187" t="s">
        <v>55</v>
      </c>
      <c r="F82" s="187" t="s">
        <v>56</v>
      </c>
      <c r="G82" s="187" t="s">
        <v>292</v>
      </c>
      <c r="H82" s="187" t="s">
        <v>293</v>
      </c>
      <c r="I82" s="187" t="s">
        <v>294</v>
      </c>
      <c r="J82" s="187" t="s">
        <v>279</v>
      </c>
      <c r="K82" s="188" t="s">
        <v>295</v>
      </c>
      <c r="L82" s="189"/>
      <c r="M82" s="90" t="s">
        <v>19</v>
      </c>
      <c r="N82" s="91" t="s">
        <v>44</v>
      </c>
      <c r="O82" s="91" t="s">
        <v>296</v>
      </c>
      <c r="P82" s="91" t="s">
        <v>297</v>
      </c>
      <c r="Q82" s="91" t="s">
        <v>298</v>
      </c>
      <c r="R82" s="91" t="s">
        <v>299</v>
      </c>
      <c r="S82" s="91" t="s">
        <v>300</v>
      </c>
      <c r="T82" s="92" t="s">
        <v>301</v>
      </c>
      <c r="U82" s="184"/>
      <c r="V82" s="184"/>
      <c r="W82" s="184"/>
      <c r="X82" s="184"/>
      <c r="Y82" s="184"/>
      <c r="Z82" s="184"/>
      <c r="AA82" s="184"/>
      <c r="AB82" s="184"/>
      <c r="AC82" s="184"/>
      <c r="AD82" s="184"/>
      <c r="AE82" s="184"/>
    </row>
    <row r="83" s="2" customFormat="1" ht="22.8" customHeight="1">
      <c r="A83" s="36"/>
      <c r="B83" s="37"/>
      <c r="C83" s="97" t="s">
        <v>302</v>
      </c>
      <c r="D83" s="38"/>
      <c r="E83" s="38"/>
      <c r="F83" s="38"/>
      <c r="G83" s="38"/>
      <c r="H83" s="38"/>
      <c r="I83" s="38"/>
      <c r="J83" s="190">
        <f>BK83</f>
        <v>0</v>
      </c>
      <c r="K83" s="38"/>
      <c r="L83" s="42"/>
      <c r="M83" s="93"/>
      <c r="N83" s="191"/>
      <c r="O83" s="94"/>
      <c r="P83" s="192">
        <f>P84</f>
        <v>0</v>
      </c>
      <c r="Q83" s="94"/>
      <c r="R83" s="192">
        <f>R84</f>
        <v>0</v>
      </c>
      <c r="S83" s="94"/>
      <c r="T83" s="193">
        <f>T84</f>
        <v>0</v>
      </c>
      <c r="U83" s="36"/>
      <c r="V83" s="36"/>
      <c r="W83" s="36"/>
      <c r="X83" s="36"/>
      <c r="Y83" s="36"/>
      <c r="Z83" s="36"/>
      <c r="AA83" s="36"/>
      <c r="AB83" s="36"/>
      <c r="AC83" s="36"/>
      <c r="AD83" s="36"/>
      <c r="AE83" s="36"/>
      <c r="AT83" s="15" t="s">
        <v>73</v>
      </c>
      <c r="AU83" s="15" t="s">
        <v>280</v>
      </c>
      <c r="BK83" s="194">
        <f>BK84</f>
        <v>0</v>
      </c>
    </row>
    <row r="84" s="12" customFormat="1" ht="25.92" customHeight="1">
      <c r="A84" s="12"/>
      <c r="B84" s="195"/>
      <c r="C84" s="196"/>
      <c r="D84" s="197" t="s">
        <v>73</v>
      </c>
      <c r="E84" s="198" t="s">
        <v>4384</v>
      </c>
      <c r="F84" s="198" t="s">
        <v>4385</v>
      </c>
      <c r="G84" s="196"/>
      <c r="H84" s="196"/>
      <c r="I84" s="199"/>
      <c r="J84" s="200">
        <f>BK84</f>
        <v>0</v>
      </c>
      <c r="K84" s="196"/>
      <c r="L84" s="201"/>
      <c r="M84" s="202"/>
      <c r="N84" s="203"/>
      <c r="O84" s="203"/>
      <c r="P84" s="204">
        <f>P85+P87+P91</f>
        <v>0</v>
      </c>
      <c r="Q84" s="203"/>
      <c r="R84" s="204">
        <f>R85+R87+R91</f>
        <v>0</v>
      </c>
      <c r="S84" s="203"/>
      <c r="T84" s="205">
        <f>T85+T87+T91</f>
        <v>0</v>
      </c>
      <c r="U84" s="12"/>
      <c r="V84" s="12"/>
      <c r="W84" s="12"/>
      <c r="X84" s="12"/>
      <c r="Y84" s="12"/>
      <c r="Z84" s="12"/>
      <c r="AA84" s="12"/>
      <c r="AB84" s="12"/>
      <c r="AC84" s="12"/>
      <c r="AD84" s="12"/>
      <c r="AE84" s="12"/>
      <c r="AR84" s="206" t="s">
        <v>81</v>
      </c>
      <c r="AT84" s="207" t="s">
        <v>73</v>
      </c>
      <c r="AU84" s="207" t="s">
        <v>74</v>
      </c>
      <c r="AY84" s="206" t="s">
        <v>305</v>
      </c>
      <c r="BK84" s="208">
        <f>BK85+BK87+BK91</f>
        <v>0</v>
      </c>
    </row>
    <row r="85" s="12" customFormat="1" ht="22.8" customHeight="1">
      <c r="A85" s="12"/>
      <c r="B85" s="195"/>
      <c r="C85" s="196"/>
      <c r="D85" s="197" t="s">
        <v>73</v>
      </c>
      <c r="E85" s="209" t="s">
        <v>4386</v>
      </c>
      <c r="F85" s="209" t="s">
        <v>4387</v>
      </c>
      <c r="G85" s="196"/>
      <c r="H85" s="196"/>
      <c r="I85" s="199"/>
      <c r="J85" s="210">
        <f>BK85</f>
        <v>0</v>
      </c>
      <c r="K85" s="196"/>
      <c r="L85" s="201"/>
      <c r="M85" s="202"/>
      <c r="N85" s="203"/>
      <c r="O85" s="203"/>
      <c r="P85" s="204">
        <f>P86</f>
        <v>0</v>
      </c>
      <c r="Q85" s="203"/>
      <c r="R85" s="204">
        <f>R86</f>
        <v>0</v>
      </c>
      <c r="S85" s="203"/>
      <c r="T85" s="205">
        <f>T86</f>
        <v>0</v>
      </c>
      <c r="U85" s="12"/>
      <c r="V85" s="12"/>
      <c r="W85" s="12"/>
      <c r="X85" s="12"/>
      <c r="Y85" s="12"/>
      <c r="Z85" s="12"/>
      <c r="AA85" s="12"/>
      <c r="AB85" s="12"/>
      <c r="AC85" s="12"/>
      <c r="AD85" s="12"/>
      <c r="AE85" s="12"/>
      <c r="AR85" s="206" t="s">
        <v>81</v>
      </c>
      <c r="AT85" s="207" t="s">
        <v>73</v>
      </c>
      <c r="AU85" s="207" t="s">
        <v>81</v>
      </c>
      <c r="AY85" s="206" t="s">
        <v>305</v>
      </c>
      <c r="BK85" s="208">
        <f>BK86</f>
        <v>0</v>
      </c>
    </row>
    <row r="86" s="2" customFormat="1" ht="167.1" customHeight="1">
      <c r="A86" s="36"/>
      <c r="B86" s="37"/>
      <c r="C86" s="211" t="s">
        <v>81</v>
      </c>
      <c r="D86" s="211" t="s">
        <v>308</v>
      </c>
      <c r="E86" s="212" t="s">
        <v>4388</v>
      </c>
      <c r="F86" s="213" t="s">
        <v>4389</v>
      </c>
      <c r="G86" s="214" t="s">
        <v>311</v>
      </c>
      <c r="H86" s="215">
        <v>12.960000000000001</v>
      </c>
      <c r="I86" s="216"/>
      <c r="J86" s="217">
        <f>ROUND(I86*H86,2)</f>
        <v>0</v>
      </c>
      <c r="K86" s="213" t="s">
        <v>19</v>
      </c>
      <c r="L86" s="42"/>
      <c r="M86" s="218" t="s">
        <v>19</v>
      </c>
      <c r="N86" s="219" t="s">
        <v>45</v>
      </c>
      <c r="O86" s="82"/>
      <c r="P86" s="220">
        <f>O86*H86</f>
        <v>0</v>
      </c>
      <c r="Q86" s="220">
        <v>0</v>
      </c>
      <c r="R86" s="220">
        <f>Q86*H86</f>
        <v>0</v>
      </c>
      <c r="S86" s="220">
        <v>0</v>
      </c>
      <c r="T86" s="221">
        <f>S86*H86</f>
        <v>0</v>
      </c>
      <c r="U86" s="36"/>
      <c r="V86" s="36"/>
      <c r="W86" s="36"/>
      <c r="X86" s="36"/>
      <c r="Y86" s="36"/>
      <c r="Z86" s="36"/>
      <c r="AA86" s="36"/>
      <c r="AB86" s="36"/>
      <c r="AC86" s="36"/>
      <c r="AD86" s="36"/>
      <c r="AE86" s="36"/>
      <c r="AR86" s="222" t="s">
        <v>313</v>
      </c>
      <c r="AT86" s="222" t="s">
        <v>308</v>
      </c>
      <c r="AU86" s="222" t="s">
        <v>83</v>
      </c>
      <c r="AY86" s="15" t="s">
        <v>305</v>
      </c>
      <c r="BE86" s="223">
        <f>IF(N86="základní",J86,0)</f>
        <v>0</v>
      </c>
      <c r="BF86" s="223">
        <f>IF(N86="snížená",J86,0)</f>
        <v>0</v>
      </c>
      <c r="BG86" s="223">
        <f>IF(N86="zákl. přenesená",J86,0)</f>
        <v>0</v>
      </c>
      <c r="BH86" s="223">
        <f>IF(N86="sníž. přenesená",J86,0)</f>
        <v>0</v>
      </c>
      <c r="BI86" s="223">
        <f>IF(N86="nulová",J86,0)</f>
        <v>0</v>
      </c>
      <c r="BJ86" s="15" t="s">
        <v>81</v>
      </c>
      <c r="BK86" s="223">
        <f>ROUND(I86*H86,2)</f>
        <v>0</v>
      </c>
      <c r="BL86" s="15" t="s">
        <v>313</v>
      </c>
      <c r="BM86" s="222" t="s">
        <v>4390</v>
      </c>
    </row>
    <row r="87" s="12" customFormat="1" ht="22.8" customHeight="1">
      <c r="A87" s="12"/>
      <c r="B87" s="195"/>
      <c r="C87" s="196"/>
      <c r="D87" s="197" t="s">
        <v>73</v>
      </c>
      <c r="E87" s="209" t="s">
        <v>4391</v>
      </c>
      <c r="F87" s="209" t="s">
        <v>4392</v>
      </c>
      <c r="G87" s="196"/>
      <c r="H87" s="196"/>
      <c r="I87" s="199"/>
      <c r="J87" s="210">
        <f>BK87</f>
        <v>0</v>
      </c>
      <c r="K87" s="196"/>
      <c r="L87" s="201"/>
      <c r="M87" s="202"/>
      <c r="N87" s="203"/>
      <c r="O87" s="203"/>
      <c r="P87" s="204">
        <f>SUM(P88:P90)</f>
        <v>0</v>
      </c>
      <c r="Q87" s="203"/>
      <c r="R87" s="204">
        <f>SUM(R88:R90)</f>
        <v>0</v>
      </c>
      <c r="S87" s="203"/>
      <c r="T87" s="205">
        <f>SUM(T88:T90)</f>
        <v>0</v>
      </c>
      <c r="U87" s="12"/>
      <c r="V87" s="12"/>
      <c r="W87" s="12"/>
      <c r="X87" s="12"/>
      <c r="Y87" s="12"/>
      <c r="Z87" s="12"/>
      <c r="AA87" s="12"/>
      <c r="AB87" s="12"/>
      <c r="AC87" s="12"/>
      <c r="AD87" s="12"/>
      <c r="AE87" s="12"/>
      <c r="AR87" s="206" t="s">
        <v>81</v>
      </c>
      <c r="AT87" s="207" t="s">
        <v>73</v>
      </c>
      <c r="AU87" s="207" t="s">
        <v>81</v>
      </c>
      <c r="AY87" s="206" t="s">
        <v>305</v>
      </c>
      <c r="BK87" s="208">
        <f>SUM(BK88:BK90)</f>
        <v>0</v>
      </c>
    </row>
    <row r="88" s="2" customFormat="1" ht="101.25" customHeight="1">
      <c r="A88" s="36"/>
      <c r="B88" s="37"/>
      <c r="C88" s="211" t="s">
        <v>83</v>
      </c>
      <c r="D88" s="211" t="s">
        <v>308</v>
      </c>
      <c r="E88" s="212" t="s">
        <v>4393</v>
      </c>
      <c r="F88" s="213" t="s">
        <v>4394</v>
      </c>
      <c r="G88" s="214" t="s">
        <v>311</v>
      </c>
      <c r="H88" s="215">
        <v>68.900000000000006</v>
      </c>
      <c r="I88" s="216"/>
      <c r="J88" s="217">
        <f>ROUND(I88*H88,2)</f>
        <v>0</v>
      </c>
      <c r="K88" s="213" t="s">
        <v>19</v>
      </c>
      <c r="L88" s="42"/>
      <c r="M88" s="218" t="s">
        <v>19</v>
      </c>
      <c r="N88" s="219" t="s">
        <v>45</v>
      </c>
      <c r="O88" s="82"/>
      <c r="P88" s="220">
        <f>O88*H88</f>
        <v>0</v>
      </c>
      <c r="Q88" s="220">
        <v>0</v>
      </c>
      <c r="R88" s="220">
        <f>Q88*H88</f>
        <v>0</v>
      </c>
      <c r="S88" s="220">
        <v>0</v>
      </c>
      <c r="T88" s="221">
        <f>S88*H88</f>
        <v>0</v>
      </c>
      <c r="U88" s="36"/>
      <c r="V88" s="36"/>
      <c r="W88" s="36"/>
      <c r="X88" s="36"/>
      <c r="Y88" s="36"/>
      <c r="Z88" s="36"/>
      <c r="AA88" s="36"/>
      <c r="AB88" s="36"/>
      <c r="AC88" s="36"/>
      <c r="AD88" s="36"/>
      <c r="AE88" s="36"/>
      <c r="AR88" s="222" t="s">
        <v>313</v>
      </c>
      <c r="AT88" s="222" t="s">
        <v>308</v>
      </c>
      <c r="AU88" s="222" t="s">
        <v>83</v>
      </c>
      <c r="AY88" s="15" t="s">
        <v>305</v>
      </c>
      <c r="BE88" s="223">
        <f>IF(N88="základní",J88,0)</f>
        <v>0</v>
      </c>
      <c r="BF88" s="223">
        <f>IF(N88="snížená",J88,0)</f>
        <v>0</v>
      </c>
      <c r="BG88" s="223">
        <f>IF(N88="zákl. přenesená",J88,0)</f>
        <v>0</v>
      </c>
      <c r="BH88" s="223">
        <f>IF(N88="sníž. přenesená",J88,0)</f>
        <v>0</v>
      </c>
      <c r="BI88" s="223">
        <f>IF(N88="nulová",J88,0)</f>
        <v>0</v>
      </c>
      <c r="BJ88" s="15" t="s">
        <v>81</v>
      </c>
      <c r="BK88" s="223">
        <f>ROUND(I88*H88,2)</f>
        <v>0</v>
      </c>
      <c r="BL88" s="15" t="s">
        <v>313</v>
      </c>
      <c r="BM88" s="222" t="s">
        <v>4395</v>
      </c>
    </row>
    <row r="89" s="2" customFormat="1" ht="101.25" customHeight="1">
      <c r="A89" s="36"/>
      <c r="B89" s="37"/>
      <c r="C89" s="211" t="s">
        <v>112</v>
      </c>
      <c r="D89" s="211" t="s">
        <v>308</v>
      </c>
      <c r="E89" s="212" t="s">
        <v>4396</v>
      </c>
      <c r="F89" s="213" t="s">
        <v>4397</v>
      </c>
      <c r="G89" s="214" t="s">
        <v>311</v>
      </c>
      <c r="H89" s="215">
        <v>73.5</v>
      </c>
      <c r="I89" s="216"/>
      <c r="J89" s="217">
        <f>ROUND(I89*H89,2)</f>
        <v>0</v>
      </c>
      <c r="K89" s="213" t="s">
        <v>19</v>
      </c>
      <c r="L89" s="42"/>
      <c r="M89" s="218" t="s">
        <v>19</v>
      </c>
      <c r="N89" s="219" t="s">
        <v>45</v>
      </c>
      <c r="O89" s="82"/>
      <c r="P89" s="220">
        <f>O89*H89</f>
        <v>0</v>
      </c>
      <c r="Q89" s="220">
        <v>0</v>
      </c>
      <c r="R89" s="220">
        <f>Q89*H89</f>
        <v>0</v>
      </c>
      <c r="S89" s="220">
        <v>0</v>
      </c>
      <c r="T89" s="221">
        <f>S89*H89</f>
        <v>0</v>
      </c>
      <c r="U89" s="36"/>
      <c r="V89" s="36"/>
      <c r="W89" s="36"/>
      <c r="X89" s="36"/>
      <c r="Y89" s="36"/>
      <c r="Z89" s="36"/>
      <c r="AA89" s="36"/>
      <c r="AB89" s="36"/>
      <c r="AC89" s="36"/>
      <c r="AD89" s="36"/>
      <c r="AE89" s="36"/>
      <c r="AR89" s="222" t="s">
        <v>313</v>
      </c>
      <c r="AT89" s="222" t="s">
        <v>308</v>
      </c>
      <c r="AU89" s="222" t="s">
        <v>83</v>
      </c>
      <c r="AY89" s="15" t="s">
        <v>305</v>
      </c>
      <c r="BE89" s="223">
        <f>IF(N89="základní",J89,0)</f>
        <v>0</v>
      </c>
      <c r="BF89" s="223">
        <f>IF(N89="snížená",J89,0)</f>
        <v>0</v>
      </c>
      <c r="BG89" s="223">
        <f>IF(N89="zákl. přenesená",J89,0)</f>
        <v>0</v>
      </c>
      <c r="BH89" s="223">
        <f>IF(N89="sníž. přenesená",J89,0)</f>
        <v>0</v>
      </c>
      <c r="BI89" s="223">
        <f>IF(N89="nulová",J89,0)</f>
        <v>0</v>
      </c>
      <c r="BJ89" s="15" t="s">
        <v>81</v>
      </c>
      <c r="BK89" s="223">
        <f>ROUND(I89*H89,2)</f>
        <v>0</v>
      </c>
      <c r="BL89" s="15" t="s">
        <v>313</v>
      </c>
      <c r="BM89" s="222" t="s">
        <v>4398</v>
      </c>
    </row>
    <row r="90" s="2" customFormat="1" ht="114.9" customHeight="1">
      <c r="A90" s="36"/>
      <c r="B90" s="37"/>
      <c r="C90" s="211" t="s">
        <v>342</v>
      </c>
      <c r="D90" s="211" t="s">
        <v>308</v>
      </c>
      <c r="E90" s="212" t="s">
        <v>4399</v>
      </c>
      <c r="F90" s="213" t="s">
        <v>4400</v>
      </c>
      <c r="G90" s="214" t="s">
        <v>311</v>
      </c>
      <c r="H90" s="215">
        <v>23.039999999999999</v>
      </c>
      <c r="I90" s="216"/>
      <c r="J90" s="217">
        <f>ROUND(I90*H90,2)</f>
        <v>0</v>
      </c>
      <c r="K90" s="213" t="s">
        <v>19</v>
      </c>
      <c r="L90" s="42"/>
      <c r="M90" s="218" t="s">
        <v>19</v>
      </c>
      <c r="N90" s="219" t="s">
        <v>45</v>
      </c>
      <c r="O90" s="82"/>
      <c r="P90" s="220">
        <f>O90*H90</f>
        <v>0</v>
      </c>
      <c r="Q90" s="220">
        <v>0</v>
      </c>
      <c r="R90" s="220">
        <f>Q90*H90</f>
        <v>0</v>
      </c>
      <c r="S90" s="220">
        <v>0</v>
      </c>
      <c r="T90" s="221">
        <f>S90*H90</f>
        <v>0</v>
      </c>
      <c r="U90" s="36"/>
      <c r="V90" s="36"/>
      <c r="W90" s="36"/>
      <c r="X90" s="36"/>
      <c r="Y90" s="36"/>
      <c r="Z90" s="36"/>
      <c r="AA90" s="36"/>
      <c r="AB90" s="36"/>
      <c r="AC90" s="36"/>
      <c r="AD90" s="36"/>
      <c r="AE90" s="36"/>
      <c r="AR90" s="222" t="s">
        <v>313</v>
      </c>
      <c r="AT90" s="222" t="s">
        <v>308</v>
      </c>
      <c r="AU90" s="222" t="s">
        <v>83</v>
      </c>
      <c r="AY90" s="15" t="s">
        <v>305</v>
      </c>
      <c r="BE90" s="223">
        <f>IF(N90="základní",J90,0)</f>
        <v>0</v>
      </c>
      <c r="BF90" s="223">
        <f>IF(N90="snížená",J90,0)</f>
        <v>0</v>
      </c>
      <c r="BG90" s="223">
        <f>IF(N90="zákl. přenesená",J90,0)</f>
        <v>0</v>
      </c>
      <c r="BH90" s="223">
        <f>IF(N90="sníž. přenesená",J90,0)</f>
        <v>0</v>
      </c>
      <c r="BI90" s="223">
        <f>IF(N90="nulová",J90,0)</f>
        <v>0</v>
      </c>
      <c r="BJ90" s="15" t="s">
        <v>81</v>
      </c>
      <c r="BK90" s="223">
        <f>ROUND(I90*H90,2)</f>
        <v>0</v>
      </c>
      <c r="BL90" s="15" t="s">
        <v>313</v>
      </c>
      <c r="BM90" s="222" t="s">
        <v>4401</v>
      </c>
    </row>
    <row r="91" s="12" customFormat="1" ht="22.8" customHeight="1">
      <c r="A91" s="12"/>
      <c r="B91" s="195"/>
      <c r="C91" s="196"/>
      <c r="D91" s="197" t="s">
        <v>73</v>
      </c>
      <c r="E91" s="209" t="s">
        <v>4402</v>
      </c>
      <c r="F91" s="209" t="s">
        <v>4403</v>
      </c>
      <c r="G91" s="196"/>
      <c r="H91" s="196"/>
      <c r="I91" s="199"/>
      <c r="J91" s="210">
        <f>BK91</f>
        <v>0</v>
      </c>
      <c r="K91" s="196"/>
      <c r="L91" s="201"/>
      <c r="M91" s="202"/>
      <c r="N91" s="203"/>
      <c r="O91" s="203"/>
      <c r="P91" s="204">
        <f>SUM(P92:P94)</f>
        <v>0</v>
      </c>
      <c r="Q91" s="203"/>
      <c r="R91" s="204">
        <f>SUM(R92:R94)</f>
        <v>0</v>
      </c>
      <c r="S91" s="203"/>
      <c r="T91" s="205">
        <f>SUM(T92:T94)</f>
        <v>0</v>
      </c>
      <c r="U91" s="12"/>
      <c r="V91" s="12"/>
      <c r="W91" s="12"/>
      <c r="X91" s="12"/>
      <c r="Y91" s="12"/>
      <c r="Z91" s="12"/>
      <c r="AA91" s="12"/>
      <c r="AB91" s="12"/>
      <c r="AC91" s="12"/>
      <c r="AD91" s="12"/>
      <c r="AE91" s="12"/>
      <c r="AR91" s="206" t="s">
        <v>81</v>
      </c>
      <c r="AT91" s="207" t="s">
        <v>73</v>
      </c>
      <c r="AU91" s="207" t="s">
        <v>81</v>
      </c>
      <c r="AY91" s="206" t="s">
        <v>305</v>
      </c>
      <c r="BK91" s="208">
        <f>SUM(BK92:BK94)</f>
        <v>0</v>
      </c>
    </row>
    <row r="92" s="2" customFormat="1" ht="49.05" customHeight="1">
      <c r="A92" s="36"/>
      <c r="B92" s="37"/>
      <c r="C92" s="211" t="s">
        <v>313</v>
      </c>
      <c r="D92" s="211" t="s">
        <v>308</v>
      </c>
      <c r="E92" s="212" t="s">
        <v>4404</v>
      </c>
      <c r="F92" s="213" t="s">
        <v>4405</v>
      </c>
      <c r="G92" s="214" t="s">
        <v>940</v>
      </c>
      <c r="H92" s="215">
        <v>5</v>
      </c>
      <c r="I92" s="216"/>
      <c r="J92" s="217">
        <f>ROUND(I92*H92,2)</f>
        <v>0</v>
      </c>
      <c r="K92" s="213" t="s">
        <v>19</v>
      </c>
      <c r="L92" s="42"/>
      <c r="M92" s="218" t="s">
        <v>19</v>
      </c>
      <c r="N92" s="219" t="s">
        <v>45</v>
      </c>
      <c r="O92" s="82"/>
      <c r="P92" s="220">
        <f>O92*H92</f>
        <v>0</v>
      </c>
      <c r="Q92" s="220">
        <v>0</v>
      </c>
      <c r="R92" s="220">
        <f>Q92*H92</f>
        <v>0</v>
      </c>
      <c r="S92" s="220">
        <v>0</v>
      </c>
      <c r="T92" s="221">
        <f>S92*H92</f>
        <v>0</v>
      </c>
      <c r="U92" s="36"/>
      <c r="V92" s="36"/>
      <c r="W92" s="36"/>
      <c r="X92" s="36"/>
      <c r="Y92" s="36"/>
      <c r="Z92" s="36"/>
      <c r="AA92" s="36"/>
      <c r="AB92" s="36"/>
      <c r="AC92" s="36"/>
      <c r="AD92" s="36"/>
      <c r="AE92" s="36"/>
      <c r="AR92" s="222" t="s">
        <v>313</v>
      </c>
      <c r="AT92" s="222" t="s">
        <v>308</v>
      </c>
      <c r="AU92" s="222" t="s">
        <v>83</v>
      </c>
      <c r="AY92" s="15" t="s">
        <v>305</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313</v>
      </c>
      <c r="BM92" s="222" t="s">
        <v>4406</v>
      </c>
    </row>
    <row r="93" s="2" customFormat="1" ht="37.8" customHeight="1">
      <c r="A93" s="36"/>
      <c r="B93" s="37"/>
      <c r="C93" s="211" t="s">
        <v>330</v>
      </c>
      <c r="D93" s="211" t="s">
        <v>308</v>
      </c>
      <c r="E93" s="212" t="s">
        <v>4407</v>
      </c>
      <c r="F93" s="213" t="s">
        <v>4408</v>
      </c>
      <c r="G93" s="214" t="s">
        <v>940</v>
      </c>
      <c r="H93" s="215">
        <v>5</v>
      </c>
      <c r="I93" s="216"/>
      <c r="J93" s="217">
        <f>ROUND(I93*H93,2)</f>
        <v>0</v>
      </c>
      <c r="K93" s="213" t="s">
        <v>19</v>
      </c>
      <c r="L93" s="42"/>
      <c r="M93" s="218" t="s">
        <v>19</v>
      </c>
      <c r="N93" s="21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313</v>
      </c>
      <c r="AT93" s="222" t="s">
        <v>308</v>
      </c>
      <c r="AU93" s="222" t="s">
        <v>83</v>
      </c>
      <c r="AY93" s="15" t="s">
        <v>305</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313</v>
      </c>
      <c r="BM93" s="222" t="s">
        <v>4409</v>
      </c>
    </row>
    <row r="94" s="2" customFormat="1" ht="14.4" customHeight="1">
      <c r="A94" s="36"/>
      <c r="B94" s="37"/>
      <c r="C94" s="211" t="s">
        <v>338</v>
      </c>
      <c r="D94" s="211" t="s">
        <v>308</v>
      </c>
      <c r="E94" s="212" t="s">
        <v>4410</v>
      </c>
      <c r="F94" s="213" t="s">
        <v>4411</v>
      </c>
      <c r="G94" s="214" t="s">
        <v>940</v>
      </c>
      <c r="H94" s="215">
        <v>1</v>
      </c>
      <c r="I94" s="216"/>
      <c r="J94" s="217">
        <f>ROUND(I94*H94,2)</f>
        <v>0</v>
      </c>
      <c r="K94" s="213" t="s">
        <v>19</v>
      </c>
      <c r="L94" s="42"/>
      <c r="M94" s="224" t="s">
        <v>19</v>
      </c>
      <c r="N94" s="225" t="s">
        <v>45</v>
      </c>
      <c r="O94" s="226"/>
      <c r="P94" s="227">
        <f>O94*H94</f>
        <v>0</v>
      </c>
      <c r="Q94" s="227">
        <v>0</v>
      </c>
      <c r="R94" s="227">
        <f>Q94*H94</f>
        <v>0</v>
      </c>
      <c r="S94" s="227">
        <v>0</v>
      </c>
      <c r="T94" s="228">
        <f>S94*H94</f>
        <v>0</v>
      </c>
      <c r="U94" s="36"/>
      <c r="V94" s="36"/>
      <c r="W94" s="36"/>
      <c r="X94" s="36"/>
      <c r="Y94" s="36"/>
      <c r="Z94" s="36"/>
      <c r="AA94" s="36"/>
      <c r="AB94" s="36"/>
      <c r="AC94" s="36"/>
      <c r="AD94" s="36"/>
      <c r="AE94" s="36"/>
      <c r="AR94" s="222" t="s">
        <v>313</v>
      </c>
      <c r="AT94" s="222" t="s">
        <v>308</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313</v>
      </c>
      <c r="BM94" s="222" t="s">
        <v>4412</v>
      </c>
    </row>
    <row r="95" s="2" customFormat="1" ht="6.96" customHeight="1">
      <c r="A95" s="36"/>
      <c r="B95" s="57"/>
      <c r="C95" s="58"/>
      <c r="D95" s="58"/>
      <c r="E95" s="58"/>
      <c r="F95" s="58"/>
      <c r="G95" s="58"/>
      <c r="H95" s="58"/>
      <c r="I95" s="58"/>
      <c r="J95" s="58"/>
      <c r="K95" s="58"/>
      <c r="L95" s="42"/>
      <c r="M95" s="36"/>
      <c r="O95" s="36"/>
      <c r="P95" s="36"/>
      <c r="Q95" s="36"/>
      <c r="R95" s="36"/>
      <c r="S95" s="36"/>
      <c r="T95" s="36"/>
      <c r="U95" s="36"/>
      <c r="V95" s="36"/>
      <c r="W95" s="36"/>
      <c r="X95" s="36"/>
      <c r="Y95" s="36"/>
      <c r="Z95" s="36"/>
      <c r="AA95" s="36"/>
      <c r="AB95" s="36"/>
      <c r="AC95" s="36"/>
      <c r="AD95" s="36"/>
      <c r="AE95" s="36"/>
    </row>
  </sheetData>
  <sheetProtection sheet="1" autoFilter="0" formatColumns="0" formatRows="0" objects="1" scenarios="1" spinCount="100000" saltValue="RtVdhje57IRvqthUIbgWUBENR93RvHrNBF2FTgeYul/uG04Uq1yFWNEzCaoE+dsC1WrNlWLh8+yUhFYu24u6qA==" hashValue="dU7BrmsemX/WTx9pE4Cs1y2YwsVBcgb45hMRSfnURNn5x8m13UTh+05QUylkC9ZSPxU4R5nl7iSbc3pAIkK09w==" algorithmName="SHA-512" password="CC35"/>
  <autoFilter ref="C82:K94"/>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266</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2" customFormat="1" ht="12" customHeight="1">
      <c r="A8" s="36"/>
      <c r="B8" s="42"/>
      <c r="C8" s="36"/>
      <c r="D8" s="141" t="s">
        <v>271</v>
      </c>
      <c r="E8" s="36"/>
      <c r="F8" s="36"/>
      <c r="G8" s="36"/>
      <c r="H8" s="36"/>
      <c r="I8" s="36"/>
      <c r="J8" s="36"/>
      <c r="K8" s="36"/>
      <c r="L8" s="143"/>
      <c r="S8" s="36"/>
      <c r="T8" s="36"/>
      <c r="U8" s="36"/>
      <c r="V8" s="36"/>
      <c r="W8" s="36"/>
      <c r="X8" s="36"/>
      <c r="Y8" s="36"/>
      <c r="Z8" s="36"/>
      <c r="AA8" s="36"/>
      <c r="AB8" s="36"/>
      <c r="AC8" s="36"/>
      <c r="AD8" s="36"/>
      <c r="AE8" s="36"/>
    </row>
    <row r="9" s="2" customFormat="1" ht="16.5" customHeight="1">
      <c r="A9" s="36"/>
      <c r="B9" s="42"/>
      <c r="C9" s="36"/>
      <c r="D9" s="36"/>
      <c r="E9" s="144" t="s">
        <v>4413</v>
      </c>
      <c r="F9" s="36"/>
      <c r="G9" s="36"/>
      <c r="H9" s="36"/>
      <c r="I9" s="36"/>
      <c r="J9" s="36"/>
      <c r="K9" s="36"/>
      <c r="L9" s="143"/>
      <c r="S9" s="36"/>
      <c r="T9" s="36"/>
      <c r="U9" s="36"/>
      <c r="V9" s="36"/>
      <c r="W9" s="36"/>
      <c r="X9" s="36"/>
      <c r="Y9" s="36"/>
      <c r="Z9" s="36"/>
      <c r="AA9" s="36"/>
      <c r="AB9" s="36"/>
      <c r="AC9" s="36"/>
      <c r="AD9" s="36"/>
      <c r="AE9" s="36"/>
    </row>
    <row r="10" s="2" customFormat="1">
      <c r="A10" s="36"/>
      <c r="B10" s="42"/>
      <c r="C10" s="36"/>
      <c r="D10" s="36"/>
      <c r="E10" s="36"/>
      <c r="F10" s="36"/>
      <c r="G10" s="36"/>
      <c r="H10" s="36"/>
      <c r="I10" s="36"/>
      <c r="J10" s="36"/>
      <c r="K10" s="36"/>
      <c r="L10" s="143"/>
      <c r="S10" s="36"/>
      <c r="T10" s="36"/>
      <c r="U10" s="36"/>
      <c r="V10" s="36"/>
      <c r="W10" s="36"/>
      <c r="X10" s="36"/>
      <c r="Y10" s="36"/>
      <c r="Z10" s="36"/>
      <c r="AA10" s="36"/>
      <c r="AB10" s="36"/>
      <c r="AC10" s="36"/>
      <c r="AD10" s="36"/>
      <c r="AE10" s="36"/>
    </row>
    <row r="11" s="2" customFormat="1" ht="12" customHeight="1">
      <c r="A11" s="36"/>
      <c r="B11" s="42"/>
      <c r="C11" s="36"/>
      <c r="D11" s="141" t="s">
        <v>18</v>
      </c>
      <c r="E11" s="36"/>
      <c r="F11" s="131" t="s">
        <v>19</v>
      </c>
      <c r="G11" s="36"/>
      <c r="H11" s="36"/>
      <c r="I11" s="141" t="s">
        <v>20</v>
      </c>
      <c r="J11" s="131" t="s">
        <v>19</v>
      </c>
      <c r="K11" s="36"/>
      <c r="L11" s="143"/>
      <c r="S11" s="36"/>
      <c r="T11" s="36"/>
      <c r="U11" s="36"/>
      <c r="V11" s="36"/>
      <c r="W11" s="36"/>
      <c r="X11" s="36"/>
      <c r="Y11" s="36"/>
      <c r="Z11" s="36"/>
      <c r="AA11" s="36"/>
      <c r="AB11" s="36"/>
      <c r="AC11" s="36"/>
      <c r="AD11" s="36"/>
      <c r="AE11" s="36"/>
    </row>
    <row r="12" s="2" customFormat="1" ht="12" customHeight="1">
      <c r="A12" s="36"/>
      <c r="B12" s="42"/>
      <c r="C12" s="36"/>
      <c r="D12" s="141" t="s">
        <v>21</v>
      </c>
      <c r="E12" s="36"/>
      <c r="F12" s="131" t="s">
        <v>22</v>
      </c>
      <c r="G12" s="36"/>
      <c r="H12" s="36"/>
      <c r="I12" s="141" t="s">
        <v>23</v>
      </c>
      <c r="J12" s="145" t="str">
        <f>'Rekapitulace stavby'!AN8</f>
        <v>16. 10. 2020</v>
      </c>
      <c r="K12" s="36"/>
      <c r="L12" s="143"/>
      <c r="S12" s="36"/>
      <c r="T12" s="36"/>
      <c r="U12" s="36"/>
      <c r="V12" s="36"/>
      <c r="W12" s="36"/>
      <c r="X12" s="36"/>
      <c r="Y12" s="36"/>
      <c r="Z12" s="36"/>
      <c r="AA12" s="36"/>
      <c r="AB12" s="36"/>
      <c r="AC12" s="36"/>
      <c r="AD12" s="36"/>
      <c r="AE12" s="36"/>
    </row>
    <row r="13" s="2" customFormat="1" ht="10.8" customHeight="1">
      <c r="A13" s="36"/>
      <c r="B13" s="42"/>
      <c r="C13" s="36"/>
      <c r="D13" s="36"/>
      <c r="E13" s="36"/>
      <c r="F13" s="36"/>
      <c r="G13" s="36"/>
      <c r="H13" s="36"/>
      <c r="I13" s="36"/>
      <c r="J13" s="36"/>
      <c r="K13" s="36"/>
      <c r="L13" s="143"/>
      <c r="S13" s="36"/>
      <c r="T13" s="36"/>
      <c r="U13" s="36"/>
      <c r="V13" s="36"/>
      <c r="W13" s="36"/>
      <c r="X13" s="36"/>
      <c r="Y13" s="36"/>
      <c r="Z13" s="36"/>
      <c r="AA13" s="36"/>
      <c r="AB13" s="36"/>
      <c r="AC13" s="36"/>
      <c r="AD13" s="36"/>
      <c r="AE13" s="36"/>
    </row>
    <row r="14" s="2" customFormat="1" ht="12" customHeight="1">
      <c r="A14" s="36"/>
      <c r="B14" s="42"/>
      <c r="C14" s="36"/>
      <c r="D14" s="141" t="s">
        <v>25</v>
      </c>
      <c r="E14" s="36"/>
      <c r="F14" s="36"/>
      <c r="G14" s="36"/>
      <c r="H14" s="36"/>
      <c r="I14" s="141" t="s">
        <v>26</v>
      </c>
      <c r="J14" s="131" t="s">
        <v>27</v>
      </c>
      <c r="K14" s="36"/>
      <c r="L14" s="143"/>
      <c r="S14" s="36"/>
      <c r="T14" s="36"/>
      <c r="U14" s="36"/>
      <c r="V14" s="36"/>
      <c r="W14" s="36"/>
      <c r="X14" s="36"/>
      <c r="Y14" s="36"/>
      <c r="Z14" s="36"/>
      <c r="AA14" s="36"/>
      <c r="AB14" s="36"/>
      <c r="AC14" s="36"/>
      <c r="AD14" s="36"/>
      <c r="AE14" s="36"/>
    </row>
    <row r="15" s="2" customFormat="1" ht="18" customHeight="1">
      <c r="A15" s="36"/>
      <c r="B15" s="42"/>
      <c r="C15" s="36"/>
      <c r="D15" s="36"/>
      <c r="E15" s="131" t="s">
        <v>28</v>
      </c>
      <c r="F15" s="36"/>
      <c r="G15" s="36"/>
      <c r="H15" s="36"/>
      <c r="I15" s="141" t="s">
        <v>29</v>
      </c>
      <c r="J15" s="131" t="s">
        <v>30</v>
      </c>
      <c r="K15" s="36"/>
      <c r="L15" s="143"/>
      <c r="S15" s="36"/>
      <c r="T15" s="36"/>
      <c r="U15" s="36"/>
      <c r="V15" s="36"/>
      <c r="W15" s="36"/>
      <c r="X15" s="36"/>
      <c r="Y15" s="36"/>
      <c r="Z15" s="36"/>
      <c r="AA15" s="36"/>
      <c r="AB15" s="36"/>
      <c r="AC15" s="36"/>
      <c r="AD15" s="36"/>
      <c r="AE15" s="36"/>
    </row>
    <row r="16" s="2" customFormat="1" ht="6.96" customHeight="1">
      <c r="A16" s="36"/>
      <c r="B16" s="42"/>
      <c r="C16" s="36"/>
      <c r="D16" s="36"/>
      <c r="E16" s="36"/>
      <c r="F16" s="36"/>
      <c r="G16" s="36"/>
      <c r="H16" s="36"/>
      <c r="I16" s="36"/>
      <c r="J16" s="36"/>
      <c r="K16" s="36"/>
      <c r="L16" s="143"/>
      <c r="S16" s="36"/>
      <c r="T16" s="36"/>
      <c r="U16" s="36"/>
      <c r="V16" s="36"/>
      <c r="W16" s="36"/>
      <c r="X16" s="36"/>
      <c r="Y16" s="36"/>
      <c r="Z16" s="36"/>
      <c r="AA16" s="36"/>
      <c r="AB16" s="36"/>
      <c r="AC16" s="36"/>
      <c r="AD16" s="36"/>
      <c r="AE16" s="36"/>
    </row>
    <row r="17" s="2" customFormat="1" ht="12" customHeight="1">
      <c r="A17" s="36"/>
      <c r="B17" s="42"/>
      <c r="C17" s="36"/>
      <c r="D17" s="141" t="s">
        <v>31</v>
      </c>
      <c r="E17" s="36"/>
      <c r="F17" s="36"/>
      <c r="G17" s="36"/>
      <c r="H17" s="36"/>
      <c r="I17" s="141" t="s">
        <v>26</v>
      </c>
      <c r="J17" s="31" t="str">
        <f>'Rekapitulace stavby'!AN13</f>
        <v>Vyplň údaj</v>
      </c>
      <c r="K17" s="36"/>
      <c r="L17" s="143"/>
      <c r="S17" s="36"/>
      <c r="T17" s="36"/>
      <c r="U17" s="36"/>
      <c r="V17" s="36"/>
      <c r="W17" s="36"/>
      <c r="X17" s="36"/>
      <c r="Y17" s="36"/>
      <c r="Z17" s="36"/>
      <c r="AA17" s="36"/>
      <c r="AB17" s="36"/>
      <c r="AC17" s="36"/>
      <c r="AD17" s="36"/>
      <c r="AE17" s="36"/>
    </row>
    <row r="18" s="2" customFormat="1" ht="18" customHeight="1">
      <c r="A18" s="36"/>
      <c r="B18" s="42"/>
      <c r="C18" s="36"/>
      <c r="D18" s="36"/>
      <c r="E18" s="31" t="str">
        <f>'Rekapitulace stavby'!E14</f>
        <v>Vyplň údaj</v>
      </c>
      <c r="F18" s="131"/>
      <c r="G18" s="131"/>
      <c r="H18" s="131"/>
      <c r="I18" s="141" t="s">
        <v>29</v>
      </c>
      <c r="J18" s="31" t="str">
        <f>'Rekapitulace stavby'!AN14</f>
        <v>Vyplň údaj</v>
      </c>
      <c r="K18" s="36"/>
      <c r="L18" s="143"/>
      <c r="S18" s="36"/>
      <c r="T18" s="36"/>
      <c r="U18" s="36"/>
      <c r="V18" s="36"/>
      <c r="W18" s="36"/>
      <c r="X18" s="36"/>
      <c r="Y18" s="36"/>
      <c r="Z18" s="36"/>
      <c r="AA18" s="36"/>
      <c r="AB18" s="36"/>
      <c r="AC18" s="36"/>
      <c r="AD18" s="36"/>
      <c r="AE18" s="36"/>
    </row>
    <row r="19" s="2" customFormat="1" ht="6.96" customHeight="1">
      <c r="A19" s="36"/>
      <c r="B19" s="42"/>
      <c r="C19" s="36"/>
      <c r="D19" s="36"/>
      <c r="E19" s="36"/>
      <c r="F19" s="36"/>
      <c r="G19" s="36"/>
      <c r="H19" s="36"/>
      <c r="I19" s="36"/>
      <c r="J19" s="36"/>
      <c r="K19" s="36"/>
      <c r="L19" s="143"/>
      <c r="S19" s="36"/>
      <c r="T19" s="36"/>
      <c r="U19" s="36"/>
      <c r="V19" s="36"/>
      <c r="W19" s="36"/>
      <c r="X19" s="36"/>
      <c r="Y19" s="36"/>
      <c r="Z19" s="36"/>
      <c r="AA19" s="36"/>
      <c r="AB19" s="36"/>
      <c r="AC19" s="36"/>
      <c r="AD19" s="36"/>
      <c r="AE19" s="36"/>
    </row>
    <row r="20" s="2" customFormat="1" ht="12" customHeight="1">
      <c r="A20" s="36"/>
      <c r="B20" s="42"/>
      <c r="C20" s="36"/>
      <c r="D20" s="141" t="s">
        <v>33</v>
      </c>
      <c r="E20" s="36"/>
      <c r="F20" s="36"/>
      <c r="G20" s="36"/>
      <c r="H20" s="36"/>
      <c r="I20" s="141" t="s">
        <v>26</v>
      </c>
      <c r="J20" s="131" t="s">
        <v>19</v>
      </c>
      <c r="K20" s="36"/>
      <c r="L20" s="143"/>
      <c r="S20" s="36"/>
      <c r="T20" s="36"/>
      <c r="U20" s="36"/>
      <c r="V20" s="36"/>
      <c r="W20" s="36"/>
      <c r="X20" s="36"/>
      <c r="Y20" s="36"/>
      <c r="Z20" s="36"/>
      <c r="AA20" s="36"/>
      <c r="AB20" s="36"/>
      <c r="AC20" s="36"/>
      <c r="AD20" s="36"/>
      <c r="AE20" s="36"/>
    </row>
    <row r="21" s="2" customFormat="1" ht="18" customHeight="1">
      <c r="A21" s="36"/>
      <c r="B21" s="42"/>
      <c r="C21" s="36"/>
      <c r="D21" s="36"/>
      <c r="E21" s="131" t="s">
        <v>34</v>
      </c>
      <c r="F21" s="36"/>
      <c r="G21" s="36"/>
      <c r="H21" s="36"/>
      <c r="I21" s="141" t="s">
        <v>29</v>
      </c>
      <c r="J21" s="131" t="s">
        <v>19</v>
      </c>
      <c r="K21" s="36"/>
      <c r="L21" s="143"/>
      <c r="S21" s="36"/>
      <c r="T21" s="36"/>
      <c r="U21" s="36"/>
      <c r="V21" s="36"/>
      <c r="W21" s="36"/>
      <c r="X21" s="36"/>
      <c r="Y21" s="36"/>
      <c r="Z21" s="36"/>
      <c r="AA21" s="36"/>
      <c r="AB21" s="36"/>
      <c r="AC21" s="36"/>
      <c r="AD21" s="36"/>
      <c r="AE21" s="36"/>
    </row>
    <row r="22" s="2" customFormat="1" ht="6.96" customHeight="1">
      <c r="A22" s="36"/>
      <c r="B22" s="42"/>
      <c r="C22" s="36"/>
      <c r="D22" s="36"/>
      <c r="E22" s="36"/>
      <c r="F22" s="36"/>
      <c r="G22" s="36"/>
      <c r="H22" s="36"/>
      <c r="I22" s="36"/>
      <c r="J22" s="36"/>
      <c r="K22" s="36"/>
      <c r="L22" s="143"/>
      <c r="S22" s="36"/>
      <c r="T22" s="36"/>
      <c r="U22" s="36"/>
      <c r="V22" s="36"/>
      <c r="W22" s="36"/>
      <c r="X22" s="36"/>
      <c r="Y22" s="36"/>
      <c r="Z22" s="36"/>
      <c r="AA22" s="36"/>
      <c r="AB22" s="36"/>
      <c r="AC22" s="36"/>
      <c r="AD22" s="36"/>
      <c r="AE22" s="36"/>
    </row>
    <row r="23" s="2" customFormat="1" ht="12" customHeight="1">
      <c r="A23" s="36"/>
      <c r="B23" s="42"/>
      <c r="C23" s="36"/>
      <c r="D23" s="141" t="s">
        <v>36</v>
      </c>
      <c r="E23" s="36"/>
      <c r="F23" s="36"/>
      <c r="G23" s="36"/>
      <c r="H23" s="36"/>
      <c r="I23" s="141" t="s">
        <v>26</v>
      </c>
      <c r="J23" s="131" t="s">
        <v>19</v>
      </c>
      <c r="K23" s="36"/>
      <c r="L23" s="143"/>
      <c r="S23" s="36"/>
      <c r="T23" s="36"/>
      <c r="U23" s="36"/>
      <c r="V23" s="36"/>
      <c r="W23" s="36"/>
      <c r="X23" s="36"/>
      <c r="Y23" s="36"/>
      <c r="Z23" s="36"/>
      <c r="AA23" s="36"/>
      <c r="AB23" s="36"/>
      <c r="AC23" s="36"/>
      <c r="AD23" s="36"/>
      <c r="AE23" s="36"/>
    </row>
    <row r="24" s="2" customFormat="1" ht="18" customHeight="1">
      <c r="A24" s="36"/>
      <c r="B24" s="42"/>
      <c r="C24" s="36"/>
      <c r="D24" s="36"/>
      <c r="E24" s="131" t="s">
        <v>37</v>
      </c>
      <c r="F24" s="36"/>
      <c r="G24" s="36"/>
      <c r="H24" s="36"/>
      <c r="I24" s="141" t="s">
        <v>29</v>
      </c>
      <c r="J24" s="131" t="s">
        <v>19</v>
      </c>
      <c r="K24" s="36"/>
      <c r="L24" s="143"/>
      <c r="S24" s="36"/>
      <c r="T24" s="36"/>
      <c r="U24" s="36"/>
      <c r="V24" s="36"/>
      <c r="W24" s="36"/>
      <c r="X24" s="36"/>
      <c r="Y24" s="36"/>
      <c r="Z24" s="36"/>
      <c r="AA24" s="36"/>
      <c r="AB24" s="36"/>
      <c r="AC24" s="36"/>
      <c r="AD24" s="36"/>
      <c r="AE24" s="36"/>
    </row>
    <row r="25" s="2" customFormat="1" ht="6.96" customHeight="1">
      <c r="A25" s="36"/>
      <c r="B25" s="42"/>
      <c r="C25" s="36"/>
      <c r="D25" s="36"/>
      <c r="E25" s="36"/>
      <c r="F25" s="36"/>
      <c r="G25" s="36"/>
      <c r="H25" s="36"/>
      <c r="I25" s="36"/>
      <c r="J25" s="36"/>
      <c r="K25" s="36"/>
      <c r="L25" s="143"/>
      <c r="S25" s="36"/>
      <c r="T25" s="36"/>
      <c r="U25" s="36"/>
      <c r="V25" s="36"/>
      <c r="W25" s="36"/>
      <c r="X25" s="36"/>
      <c r="Y25" s="36"/>
      <c r="Z25" s="36"/>
      <c r="AA25" s="36"/>
      <c r="AB25" s="36"/>
      <c r="AC25" s="36"/>
      <c r="AD25" s="36"/>
      <c r="AE25" s="36"/>
    </row>
    <row r="26" s="2" customFormat="1" ht="12" customHeight="1">
      <c r="A26" s="36"/>
      <c r="B26" s="42"/>
      <c r="C26" s="36"/>
      <c r="D26" s="141" t="s">
        <v>38</v>
      </c>
      <c r="E26" s="36"/>
      <c r="F26" s="36"/>
      <c r="G26" s="36"/>
      <c r="H26" s="36"/>
      <c r="I26" s="36"/>
      <c r="J26" s="36"/>
      <c r="K26" s="36"/>
      <c r="L26" s="143"/>
      <c r="S26" s="36"/>
      <c r="T26" s="36"/>
      <c r="U26" s="36"/>
      <c r="V26" s="36"/>
      <c r="W26" s="36"/>
      <c r="X26" s="36"/>
      <c r="Y26" s="36"/>
      <c r="Z26" s="36"/>
      <c r="AA26" s="36"/>
      <c r="AB26" s="36"/>
      <c r="AC26" s="36"/>
      <c r="AD26" s="36"/>
      <c r="AE26" s="36"/>
    </row>
    <row r="27" s="8" customFormat="1" ht="71.25" customHeight="1">
      <c r="A27" s="146"/>
      <c r="B27" s="147"/>
      <c r="C27" s="146"/>
      <c r="D27" s="146"/>
      <c r="E27" s="148" t="s">
        <v>276</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6"/>
      <c r="B28" s="42"/>
      <c r="C28" s="36"/>
      <c r="D28" s="36"/>
      <c r="E28" s="36"/>
      <c r="F28" s="36"/>
      <c r="G28" s="36"/>
      <c r="H28" s="36"/>
      <c r="I28" s="36"/>
      <c r="J28" s="36"/>
      <c r="K28" s="36"/>
      <c r="L28" s="143"/>
      <c r="S28" s="36"/>
      <c r="T28" s="36"/>
      <c r="U28" s="36"/>
      <c r="V28" s="36"/>
      <c r="W28" s="36"/>
      <c r="X28" s="36"/>
      <c r="Y28" s="36"/>
      <c r="Z28" s="36"/>
      <c r="AA28" s="36"/>
      <c r="AB28" s="36"/>
      <c r="AC28" s="36"/>
      <c r="AD28" s="36"/>
      <c r="AE28" s="36"/>
    </row>
    <row r="29" s="2" customFormat="1" ht="6.96" customHeight="1">
      <c r="A29" s="36"/>
      <c r="B29" s="42"/>
      <c r="C29" s="36"/>
      <c r="D29" s="150"/>
      <c r="E29" s="150"/>
      <c r="F29" s="150"/>
      <c r="G29" s="150"/>
      <c r="H29" s="150"/>
      <c r="I29" s="150"/>
      <c r="J29" s="150"/>
      <c r="K29" s="150"/>
      <c r="L29" s="143"/>
      <c r="S29" s="36"/>
      <c r="T29" s="36"/>
      <c r="U29" s="36"/>
      <c r="V29" s="36"/>
      <c r="W29" s="36"/>
      <c r="X29" s="36"/>
      <c r="Y29" s="36"/>
      <c r="Z29" s="36"/>
      <c r="AA29" s="36"/>
      <c r="AB29" s="36"/>
      <c r="AC29" s="36"/>
      <c r="AD29" s="36"/>
      <c r="AE29" s="36"/>
    </row>
    <row r="30" s="2" customFormat="1" ht="25.44" customHeight="1">
      <c r="A30" s="36"/>
      <c r="B30" s="42"/>
      <c r="C30" s="36"/>
      <c r="D30" s="151" t="s">
        <v>40</v>
      </c>
      <c r="E30" s="36"/>
      <c r="F30" s="36"/>
      <c r="G30" s="36"/>
      <c r="H30" s="36"/>
      <c r="I30" s="36"/>
      <c r="J30" s="152">
        <f>ROUND(J82, 2)</f>
        <v>0</v>
      </c>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14.4" customHeight="1">
      <c r="A32" s="36"/>
      <c r="B32" s="42"/>
      <c r="C32" s="36"/>
      <c r="D32" s="36"/>
      <c r="E32" s="36"/>
      <c r="F32" s="153" t="s">
        <v>42</v>
      </c>
      <c r="G32" s="36"/>
      <c r="H32" s="36"/>
      <c r="I32" s="153" t="s">
        <v>41</v>
      </c>
      <c r="J32" s="153" t="s">
        <v>43</v>
      </c>
      <c r="K32" s="36"/>
      <c r="L32" s="143"/>
      <c r="S32" s="36"/>
      <c r="T32" s="36"/>
      <c r="U32" s="36"/>
      <c r="V32" s="36"/>
      <c r="W32" s="36"/>
      <c r="X32" s="36"/>
      <c r="Y32" s="36"/>
      <c r="Z32" s="36"/>
      <c r="AA32" s="36"/>
      <c r="AB32" s="36"/>
      <c r="AC32" s="36"/>
      <c r="AD32" s="36"/>
      <c r="AE32" s="36"/>
    </row>
    <row r="33" s="2" customFormat="1" ht="14.4" customHeight="1">
      <c r="A33" s="36"/>
      <c r="B33" s="42"/>
      <c r="C33" s="36"/>
      <c r="D33" s="154" t="s">
        <v>44</v>
      </c>
      <c r="E33" s="141" t="s">
        <v>45</v>
      </c>
      <c r="F33" s="155">
        <f>ROUND((SUM(BE82:BE100)),  2)</f>
        <v>0</v>
      </c>
      <c r="G33" s="36"/>
      <c r="H33" s="36"/>
      <c r="I33" s="156">
        <v>0.20999999999999999</v>
      </c>
      <c r="J33" s="155">
        <f>ROUND(((SUM(BE82:BE100))*I33),  2)</f>
        <v>0</v>
      </c>
      <c r="K33" s="36"/>
      <c r="L33" s="143"/>
      <c r="S33" s="36"/>
      <c r="T33" s="36"/>
      <c r="U33" s="36"/>
      <c r="V33" s="36"/>
      <c r="W33" s="36"/>
      <c r="X33" s="36"/>
      <c r="Y33" s="36"/>
      <c r="Z33" s="36"/>
      <c r="AA33" s="36"/>
      <c r="AB33" s="36"/>
      <c r="AC33" s="36"/>
      <c r="AD33" s="36"/>
      <c r="AE33" s="36"/>
    </row>
    <row r="34" s="2" customFormat="1" ht="14.4" customHeight="1">
      <c r="A34" s="36"/>
      <c r="B34" s="42"/>
      <c r="C34" s="36"/>
      <c r="D34" s="36"/>
      <c r="E34" s="141" t="s">
        <v>46</v>
      </c>
      <c r="F34" s="155">
        <f>ROUND((SUM(BF82:BF100)),  2)</f>
        <v>0</v>
      </c>
      <c r="G34" s="36"/>
      <c r="H34" s="36"/>
      <c r="I34" s="156">
        <v>0.14999999999999999</v>
      </c>
      <c r="J34" s="155">
        <f>ROUND(((SUM(BF82:BF100))*I34),  2)</f>
        <v>0</v>
      </c>
      <c r="K34" s="36"/>
      <c r="L34" s="143"/>
      <c r="S34" s="36"/>
      <c r="T34" s="36"/>
      <c r="U34" s="36"/>
      <c r="V34" s="36"/>
      <c r="W34" s="36"/>
      <c r="X34" s="36"/>
      <c r="Y34" s="36"/>
      <c r="Z34" s="36"/>
      <c r="AA34" s="36"/>
      <c r="AB34" s="36"/>
      <c r="AC34" s="36"/>
      <c r="AD34" s="36"/>
      <c r="AE34" s="36"/>
    </row>
    <row r="35" hidden="1" s="2" customFormat="1" ht="14.4" customHeight="1">
      <c r="A35" s="36"/>
      <c r="B35" s="42"/>
      <c r="C35" s="36"/>
      <c r="D35" s="36"/>
      <c r="E35" s="141" t="s">
        <v>47</v>
      </c>
      <c r="F35" s="155">
        <f>ROUND((SUM(BG82:BG100)),  2)</f>
        <v>0</v>
      </c>
      <c r="G35" s="36"/>
      <c r="H35" s="36"/>
      <c r="I35" s="156">
        <v>0.20999999999999999</v>
      </c>
      <c r="J35" s="155">
        <f>0</f>
        <v>0</v>
      </c>
      <c r="K35" s="36"/>
      <c r="L35" s="143"/>
      <c r="S35" s="36"/>
      <c r="T35" s="36"/>
      <c r="U35" s="36"/>
      <c r="V35" s="36"/>
      <c r="W35" s="36"/>
      <c r="X35" s="36"/>
      <c r="Y35" s="36"/>
      <c r="Z35" s="36"/>
      <c r="AA35" s="36"/>
      <c r="AB35" s="36"/>
      <c r="AC35" s="36"/>
      <c r="AD35" s="36"/>
      <c r="AE35" s="36"/>
    </row>
    <row r="36" hidden="1" s="2" customFormat="1" ht="14.4" customHeight="1">
      <c r="A36" s="36"/>
      <c r="B36" s="42"/>
      <c r="C36" s="36"/>
      <c r="D36" s="36"/>
      <c r="E36" s="141" t="s">
        <v>48</v>
      </c>
      <c r="F36" s="155">
        <f>ROUND((SUM(BH82:BH100)),  2)</f>
        <v>0</v>
      </c>
      <c r="G36" s="36"/>
      <c r="H36" s="36"/>
      <c r="I36" s="156">
        <v>0.14999999999999999</v>
      </c>
      <c r="J36" s="155">
        <f>0</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ROUND((SUM(BI82:BI100)),  2)</f>
        <v>0</v>
      </c>
      <c r="G37" s="36"/>
      <c r="H37" s="36"/>
      <c r="I37" s="156">
        <v>0</v>
      </c>
      <c r="J37" s="155">
        <f>0</f>
        <v>0</v>
      </c>
      <c r="K37" s="36"/>
      <c r="L37" s="143"/>
      <c r="S37" s="36"/>
      <c r="T37" s="36"/>
      <c r="U37" s="36"/>
      <c r="V37" s="36"/>
      <c r="W37" s="36"/>
      <c r="X37" s="36"/>
      <c r="Y37" s="36"/>
      <c r="Z37" s="36"/>
      <c r="AA37" s="36"/>
      <c r="AB37" s="36"/>
      <c r="AC37" s="36"/>
      <c r="AD37" s="36"/>
      <c r="AE37" s="36"/>
    </row>
    <row r="38" s="2" customFormat="1" ht="6.96" customHeight="1">
      <c r="A38" s="36"/>
      <c r="B38" s="42"/>
      <c r="C38" s="36"/>
      <c r="D38" s="36"/>
      <c r="E38" s="36"/>
      <c r="F38" s="36"/>
      <c r="G38" s="36"/>
      <c r="H38" s="36"/>
      <c r="I38" s="36"/>
      <c r="J38" s="36"/>
      <c r="K38" s="36"/>
      <c r="L38" s="143"/>
      <c r="S38" s="36"/>
      <c r="T38" s="36"/>
      <c r="U38" s="36"/>
      <c r="V38" s="36"/>
      <c r="W38" s="36"/>
      <c r="X38" s="36"/>
      <c r="Y38" s="36"/>
      <c r="Z38" s="36"/>
      <c r="AA38" s="36"/>
      <c r="AB38" s="36"/>
      <c r="AC38" s="36"/>
      <c r="AD38" s="36"/>
      <c r="AE38" s="36"/>
    </row>
    <row r="39" s="2" customFormat="1" ht="25.44" customHeight="1">
      <c r="A39" s="36"/>
      <c r="B39" s="42"/>
      <c r="C39" s="157"/>
      <c r="D39" s="158" t="s">
        <v>50</v>
      </c>
      <c r="E39" s="159"/>
      <c r="F39" s="159"/>
      <c r="G39" s="160" t="s">
        <v>51</v>
      </c>
      <c r="H39" s="161" t="s">
        <v>52</v>
      </c>
      <c r="I39" s="159"/>
      <c r="J39" s="162">
        <f>SUM(J30:J37)</f>
        <v>0</v>
      </c>
      <c r="K39" s="163"/>
      <c r="L39" s="143"/>
      <c r="S39" s="36"/>
      <c r="T39" s="36"/>
      <c r="U39" s="36"/>
      <c r="V39" s="36"/>
      <c r="W39" s="36"/>
      <c r="X39" s="36"/>
      <c r="Y39" s="36"/>
      <c r="Z39" s="36"/>
      <c r="AA39" s="36"/>
      <c r="AB39" s="36"/>
      <c r="AC39" s="36"/>
      <c r="AD39" s="36"/>
      <c r="AE39" s="36"/>
    </row>
    <row r="40" s="2" customFormat="1" ht="14.4" customHeight="1">
      <c r="A40" s="36"/>
      <c r="B40" s="164"/>
      <c r="C40" s="165"/>
      <c r="D40" s="165"/>
      <c r="E40" s="165"/>
      <c r="F40" s="165"/>
      <c r="G40" s="165"/>
      <c r="H40" s="165"/>
      <c r="I40" s="165"/>
      <c r="J40" s="165"/>
      <c r="K40" s="165"/>
      <c r="L40" s="143"/>
      <c r="S40" s="36"/>
      <c r="T40" s="36"/>
      <c r="U40" s="36"/>
      <c r="V40" s="36"/>
      <c r="W40" s="36"/>
      <c r="X40" s="36"/>
      <c r="Y40" s="36"/>
      <c r="Z40" s="36"/>
      <c r="AA40" s="36"/>
      <c r="AB40" s="36"/>
      <c r="AC40" s="36"/>
      <c r="AD40" s="36"/>
      <c r="AE40" s="36"/>
    </row>
    <row r="44" s="2" customFormat="1" ht="6.96" customHeight="1">
      <c r="A44" s="36"/>
      <c r="B44" s="166"/>
      <c r="C44" s="167"/>
      <c r="D44" s="167"/>
      <c r="E44" s="167"/>
      <c r="F44" s="167"/>
      <c r="G44" s="167"/>
      <c r="H44" s="167"/>
      <c r="I44" s="167"/>
      <c r="J44" s="167"/>
      <c r="K44" s="167"/>
      <c r="L44" s="143"/>
      <c r="S44" s="36"/>
      <c r="T44" s="36"/>
      <c r="U44" s="36"/>
      <c r="V44" s="36"/>
      <c r="W44" s="36"/>
      <c r="X44" s="36"/>
      <c r="Y44" s="36"/>
      <c r="Z44" s="36"/>
      <c r="AA44" s="36"/>
      <c r="AB44" s="36"/>
      <c r="AC44" s="36"/>
      <c r="AD44" s="36"/>
      <c r="AE44" s="36"/>
    </row>
    <row r="45" s="2" customFormat="1" ht="24.96" customHeight="1">
      <c r="A45" s="36"/>
      <c r="B45" s="37"/>
      <c r="C45" s="21" t="s">
        <v>277</v>
      </c>
      <c r="D45" s="38"/>
      <c r="E45" s="38"/>
      <c r="F45" s="38"/>
      <c r="G45" s="38"/>
      <c r="H45" s="38"/>
      <c r="I45" s="38"/>
      <c r="J45" s="38"/>
      <c r="K45" s="38"/>
      <c r="L45" s="143"/>
      <c r="S45" s="36"/>
      <c r="T45" s="36"/>
      <c r="U45" s="36"/>
      <c r="V45" s="36"/>
      <c r="W45" s="36"/>
      <c r="X45" s="36"/>
      <c r="Y45" s="36"/>
      <c r="Z45" s="36"/>
      <c r="AA45" s="36"/>
      <c r="AB45" s="36"/>
      <c r="AC45" s="36"/>
      <c r="AD45" s="36"/>
      <c r="AE45" s="36"/>
    </row>
    <row r="46" s="2" customFormat="1" ht="6.96" customHeight="1">
      <c r="A46" s="36"/>
      <c r="B46" s="37"/>
      <c r="C46" s="38"/>
      <c r="D46" s="38"/>
      <c r="E46" s="38"/>
      <c r="F46" s="38"/>
      <c r="G46" s="38"/>
      <c r="H46" s="38"/>
      <c r="I46" s="38"/>
      <c r="J46" s="38"/>
      <c r="K46" s="38"/>
      <c r="L46" s="143"/>
      <c r="S46" s="36"/>
      <c r="T46" s="36"/>
      <c r="U46" s="36"/>
      <c r="V46" s="36"/>
      <c r="W46" s="36"/>
      <c r="X46" s="36"/>
      <c r="Y46" s="36"/>
      <c r="Z46" s="36"/>
      <c r="AA46" s="36"/>
      <c r="AB46" s="36"/>
      <c r="AC46" s="36"/>
      <c r="AD46" s="36"/>
      <c r="AE46" s="36"/>
    </row>
    <row r="47" s="2" customFormat="1" ht="12" customHeight="1">
      <c r="A47" s="36"/>
      <c r="B47" s="37"/>
      <c r="C47" s="30" t="s">
        <v>16</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16.5" customHeight="1">
      <c r="A48" s="36"/>
      <c r="B48" s="37"/>
      <c r="C48" s="38"/>
      <c r="D48" s="38"/>
      <c r="E48" s="168" t="str">
        <f>E7</f>
        <v>Stavební úpravy a přístavba objektu FLD-3.etapa</v>
      </c>
      <c r="F48" s="30"/>
      <c r="G48" s="30"/>
      <c r="H48" s="30"/>
      <c r="I48" s="38"/>
      <c r="J48" s="38"/>
      <c r="K48" s="38"/>
      <c r="L48" s="143"/>
      <c r="S48" s="36"/>
      <c r="T48" s="36"/>
      <c r="U48" s="36"/>
      <c r="V48" s="36"/>
      <c r="W48" s="36"/>
      <c r="X48" s="36"/>
      <c r="Y48" s="36"/>
      <c r="Z48" s="36"/>
      <c r="AA48" s="36"/>
      <c r="AB48" s="36"/>
      <c r="AC48" s="36"/>
      <c r="AD48" s="36"/>
      <c r="AE48" s="36"/>
    </row>
    <row r="49" s="2" customFormat="1" ht="12" customHeight="1">
      <c r="A49" s="36"/>
      <c r="B49" s="37"/>
      <c r="C49" s="30" t="s">
        <v>271</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67" t="str">
        <f>E9</f>
        <v xml:space="preserve">2020-019-07 - 1.11. -  Sadové úpravy</v>
      </c>
      <c r="F50" s="38"/>
      <c r="G50" s="38"/>
      <c r="H50" s="38"/>
      <c r="I50" s="38"/>
      <c r="J50" s="38"/>
      <c r="K50" s="38"/>
      <c r="L50" s="143"/>
      <c r="S50" s="36"/>
      <c r="T50" s="36"/>
      <c r="U50" s="36"/>
      <c r="V50" s="36"/>
      <c r="W50" s="36"/>
      <c r="X50" s="36"/>
      <c r="Y50" s="36"/>
      <c r="Z50" s="36"/>
      <c r="AA50" s="36"/>
      <c r="AB50" s="36"/>
      <c r="AC50" s="36"/>
      <c r="AD50" s="36"/>
      <c r="AE50" s="36"/>
    </row>
    <row r="51" s="2" customFormat="1" ht="6.96" customHeight="1">
      <c r="A51" s="36"/>
      <c r="B51" s="37"/>
      <c r="C51" s="38"/>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2" customHeight="1">
      <c r="A52" s="36"/>
      <c r="B52" s="37"/>
      <c r="C52" s="30" t="s">
        <v>21</v>
      </c>
      <c r="D52" s="38"/>
      <c r="E52" s="38"/>
      <c r="F52" s="25" t="str">
        <f>F12</f>
        <v xml:space="preserve">KAMÝCKÁ 1176, PRAHA - SUCHDOL </v>
      </c>
      <c r="G52" s="38"/>
      <c r="H52" s="38"/>
      <c r="I52" s="30" t="s">
        <v>23</v>
      </c>
      <c r="J52" s="70" t="str">
        <f>IF(J12="","",J12)</f>
        <v>16. 10. 2020</v>
      </c>
      <c r="K52" s="38"/>
      <c r="L52" s="143"/>
      <c r="S52" s="36"/>
      <c r="T52" s="36"/>
      <c r="U52" s="36"/>
      <c r="V52" s="36"/>
      <c r="W52" s="36"/>
      <c r="X52" s="36"/>
      <c r="Y52" s="36"/>
      <c r="Z52" s="36"/>
      <c r="AA52" s="36"/>
      <c r="AB52" s="36"/>
      <c r="AC52" s="36"/>
      <c r="AD52" s="36"/>
      <c r="AE52" s="36"/>
    </row>
    <row r="53" s="2" customFormat="1" ht="6.96" customHeight="1">
      <c r="A53" s="36"/>
      <c r="B53" s="37"/>
      <c r="C53" s="38"/>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40.05" customHeight="1">
      <c r="A54" s="36"/>
      <c r="B54" s="37"/>
      <c r="C54" s="30" t="s">
        <v>25</v>
      </c>
      <c r="D54" s="38"/>
      <c r="E54" s="38"/>
      <c r="F54" s="25" t="str">
        <f>E15</f>
        <v>ČZU V PRAZE, FAKULTA LESNICKÁ A DŘEVAŘSKÁ, Praha 6</v>
      </c>
      <c r="G54" s="38"/>
      <c r="H54" s="38"/>
      <c r="I54" s="30" t="s">
        <v>33</v>
      </c>
      <c r="J54" s="34" t="str">
        <f>E21</f>
        <v>Ing. Vladimír Čapka Gerstnerova 5/658 Praha 7</v>
      </c>
      <c r="K54" s="38"/>
      <c r="L54" s="143"/>
      <c r="S54" s="36"/>
      <c r="T54" s="36"/>
      <c r="U54" s="36"/>
      <c r="V54" s="36"/>
      <c r="W54" s="36"/>
      <c r="X54" s="36"/>
      <c r="Y54" s="36"/>
      <c r="Z54" s="36"/>
      <c r="AA54" s="36"/>
      <c r="AB54" s="36"/>
      <c r="AC54" s="36"/>
      <c r="AD54" s="36"/>
      <c r="AE54" s="36"/>
    </row>
    <row r="55" s="2" customFormat="1" ht="25.65" customHeight="1">
      <c r="A55" s="36"/>
      <c r="B55" s="37"/>
      <c r="C55" s="30" t="s">
        <v>31</v>
      </c>
      <c r="D55" s="38"/>
      <c r="E55" s="38"/>
      <c r="F55" s="25" t="str">
        <f>IF(E18="","",E18)</f>
        <v>Vyplň údaj</v>
      </c>
      <c r="G55" s="38"/>
      <c r="H55" s="38"/>
      <c r="I55" s="30" t="s">
        <v>36</v>
      </c>
      <c r="J55" s="34" t="str">
        <f>E24</f>
        <v>Ing. Dana Mlejnková</v>
      </c>
      <c r="K55" s="38"/>
      <c r="L55" s="143"/>
      <c r="S55" s="36"/>
      <c r="T55" s="36"/>
      <c r="U55" s="36"/>
      <c r="V55" s="36"/>
      <c r="W55" s="36"/>
      <c r="X55" s="36"/>
      <c r="Y55" s="36"/>
      <c r="Z55" s="36"/>
      <c r="AA55" s="36"/>
      <c r="AB55" s="36"/>
      <c r="AC55" s="36"/>
      <c r="AD55" s="36"/>
      <c r="AE55" s="36"/>
    </row>
    <row r="56" s="2" customFormat="1" ht="10.32" customHeight="1">
      <c r="A56" s="36"/>
      <c r="B56" s="37"/>
      <c r="C56" s="38"/>
      <c r="D56" s="38"/>
      <c r="E56" s="38"/>
      <c r="F56" s="38"/>
      <c r="G56" s="38"/>
      <c r="H56" s="38"/>
      <c r="I56" s="38"/>
      <c r="J56" s="38"/>
      <c r="K56" s="38"/>
      <c r="L56" s="143"/>
      <c r="S56" s="36"/>
      <c r="T56" s="36"/>
      <c r="U56" s="36"/>
      <c r="V56" s="36"/>
      <c r="W56" s="36"/>
      <c r="X56" s="36"/>
      <c r="Y56" s="36"/>
      <c r="Z56" s="36"/>
      <c r="AA56" s="36"/>
      <c r="AB56" s="36"/>
      <c r="AC56" s="36"/>
      <c r="AD56" s="36"/>
      <c r="AE56" s="36"/>
    </row>
    <row r="57" s="2" customFormat="1" ht="29.28" customHeight="1">
      <c r="A57" s="36"/>
      <c r="B57" s="37"/>
      <c r="C57" s="169" t="s">
        <v>278</v>
      </c>
      <c r="D57" s="170"/>
      <c r="E57" s="170"/>
      <c r="F57" s="170"/>
      <c r="G57" s="170"/>
      <c r="H57" s="170"/>
      <c r="I57" s="170"/>
      <c r="J57" s="171" t="s">
        <v>279</v>
      </c>
      <c r="K57" s="170"/>
      <c r="L57" s="143"/>
      <c r="S57" s="36"/>
      <c r="T57" s="36"/>
      <c r="U57" s="36"/>
      <c r="V57" s="36"/>
      <c r="W57" s="36"/>
      <c r="X57" s="36"/>
      <c r="Y57" s="36"/>
      <c r="Z57" s="36"/>
      <c r="AA57" s="36"/>
      <c r="AB57" s="36"/>
      <c r="AC57" s="36"/>
      <c r="AD57" s="36"/>
      <c r="AE57" s="36"/>
    </row>
    <row r="58" s="2" customFormat="1" ht="10.32" customHeight="1">
      <c r="A58" s="36"/>
      <c r="B58" s="37"/>
      <c r="C58" s="38"/>
      <c r="D58" s="38"/>
      <c r="E58" s="38"/>
      <c r="F58" s="38"/>
      <c r="G58" s="38"/>
      <c r="H58" s="38"/>
      <c r="I58" s="38"/>
      <c r="J58" s="38"/>
      <c r="K58" s="38"/>
      <c r="L58" s="143"/>
      <c r="S58" s="36"/>
      <c r="T58" s="36"/>
      <c r="U58" s="36"/>
      <c r="V58" s="36"/>
      <c r="W58" s="36"/>
      <c r="X58" s="36"/>
      <c r="Y58" s="36"/>
      <c r="Z58" s="36"/>
      <c r="AA58" s="36"/>
      <c r="AB58" s="36"/>
      <c r="AC58" s="36"/>
      <c r="AD58" s="36"/>
      <c r="AE58" s="36"/>
    </row>
    <row r="59" s="2" customFormat="1" ht="22.8" customHeight="1">
      <c r="A59" s="36"/>
      <c r="B59" s="37"/>
      <c r="C59" s="172" t="s">
        <v>72</v>
      </c>
      <c r="D59" s="38"/>
      <c r="E59" s="38"/>
      <c r="F59" s="38"/>
      <c r="G59" s="38"/>
      <c r="H59" s="38"/>
      <c r="I59" s="38"/>
      <c r="J59" s="100">
        <f>J82</f>
        <v>0</v>
      </c>
      <c r="K59" s="38"/>
      <c r="L59" s="143"/>
      <c r="S59" s="36"/>
      <c r="T59" s="36"/>
      <c r="U59" s="36"/>
      <c r="V59" s="36"/>
      <c r="W59" s="36"/>
      <c r="X59" s="36"/>
      <c r="Y59" s="36"/>
      <c r="Z59" s="36"/>
      <c r="AA59" s="36"/>
      <c r="AB59" s="36"/>
      <c r="AC59" s="36"/>
      <c r="AD59" s="36"/>
      <c r="AE59" s="36"/>
      <c r="AU59" s="15" t="s">
        <v>280</v>
      </c>
    </row>
    <row r="60" s="9" customFormat="1" ht="24.96" customHeight="1">
      <c r="A60" s="9"/>
      <c r="B60" s="173"/>
      <c r="C60" s="174"/>
      <c r="D60" s="175" t="s">
        <v>286</v>
      </c>
      <c r="E60" s="176"/>
      <c r="F60" s="176"/>
      <c r="G60" s="176"/>
      <c r="H60" s="176"/>
      <c r="I60" s="176"/>
      <c r="J60" s="177">
        <f>J83</f>
        <v>0</v>
      </c>
      <c r="K60" s="174"/>
      <c r="L60" s="178"/>
      <c r="S60" s="9"/>
      <c r="T60" s="9"/>
      <c r="U60" s="9"/>
      <c r="V60" s="9"/>
      <c r="W60" s="9"/>
      <c r="X60" s="9"/>
      <c r="Y60" s="9"/>
      <c r="Z60" s="9"/>
      <c r="AA60" s="9"/>
      <c r="AB60" s="9"/>
      <c r="AC60" s="9"/>
      <c r="AD60" s="9"/>
      <c r="AE60" s="9"/>
    </row>
    <row r="61" s="10" customFormat="1" ht="19.92" customHeight="1">
      <c r="A61" s="10"/>
      <c r="B61" s="179"/>
      <c r="C61" s="123"/>
      <c r="D61" s="180" t="s">
        <v>718</v>
      </c>
      <c r="E61" s="181"/>
      <c r="F61" s="181"/>
      <c r="G61" s="181"/>
      <c r="H61" s="181"/>
      <c r="I61" s="181"/>
      <c r="J61" s="182">
        <f>J84</f>
        <v>0</v>
      </c>
      <c r="K61" s="123"/>
      <c r="L61" s="183"/>
      <c r="S61" s="10"/>
      <c r="T61" s="10"/>
      <c r="U61" s="10"/>
      <c r="V61" s="10"/>
      <c r="W61" s="10"/>
      <c r="X61" s="10"/>
      <c r="Y61" s="10"/>
      <c r="Z61" s="10"/>
      <c r="AA61" s="10"/>
      <c r="AB61" s="10"/>
      <c r="AC61" s="10"/>
      <c r="AD61" s="10"/>
      <c r="AE61" s="10"/>
    </row>
    <row r="62" s="10" customFormat="1" ht="19.92" customHeight="1">
      <c r="A62" s="10"/>
      <c r="B62" s="179"/>
      <c r="C62" s="123"/>
      <c r="D62" s="180" t="s">
        <v>721</v>
      </c>
      <c r="E62" s="181"/>
      <c r="F62" s="181"/>
      <c r="G62" s="181"/>
      <c r="H62" s="181"/>
      <c r="I62" s="181"/>
      <c r="J62" s="182">
        <f>J93</f>
        <v>0</v>
      </c>
      <c r="K62" s="123"/>
      <c r="L62" s="183"/>
      <c r="S62" s="10"/>
      <c r="T62" s="10"/>
      <c r="U62" s="10"/>
      <c r="V62" s="10"/>
      <c r="W62" s="10"/>
      <c r="X62" s="10"/>
      <c r="Y62" s="10"/>
      <c r="Z62" s="10"/>
      <c r="AA62" s="10"/>
      <c r="AB62" s="10"/>
      <c r="AC62" s="10"/>
      <c r="AD62" s="10"/>
      <c r="AE62" s="10"/>
    </row>
    <row r="63" s="2" customFormat="1" ht="21.84" customHeight="1">
      <c r="A63" s="36"/>
      <c r="B63" s="37"/>
      <c r="C63" s="38"/>
      <c r="D63" s="38"/>
      <c r="E63" s="38"/>
      <c r="F63" s="38"/>
      <c r="G63" s="38"/>
      <c r="H63" s="38"/>
      <c r="I63" s="38"/>
      <c r="J63" s="38"/>
      <c r="K63" s="38"/>
      <c r="L63" s="143"/>
      <c r="S63" s="36"/>
      <c r="T63" s="36"/>
      <c r="U63" s="36"/>
      <c r="V63" s="36"/>
      <c r="W63" s="36"/>
      <c r="X63" s="36"/>
      <c r="Y63" s="36"/>
      <c r="Z63" s="36"/>
      <c r="AA63" s="36"/>
      <c r="AB63" s="36"/>
      <c r="AC63" s="36"/>
      <c r="AD63" s="36"/>
      <c r="AE63" s="36"/>
    </row>
    <row r="64" s="2" customFormat="1" ht="6.96" customHeight="1">
      <c r="A64" s="36"/>
      <c r="B64" s="57"/>
      <c r="C64" s="58"/>
      <c r="D64" s="58"/>
      <c r="E64" s="58"/>
      <c r="F64" s="58"/>
      <c r="G64" s="58"/>
      <c r="H64" s="58"/>
      <c r="I64" s="58"/>
      <c r="J64" s="58"/>
      <c r="K64" s="58"/>
      <c r="L64" s="143"/>
      <c r="S64" s="36"/>
      <c r="T64" s="36"/>
      <c r="U64" s="36"/>
      <c r="V64" s="36"/>
      <c r="W64" s="36"/>
      <c r="X64" s="36"/>
      <c r="Y64" s="36"/>
      <c r="Z64" s="36"/>
      <c r="AA64" s="36"/>
      <c r="AB64" s="36"/>
      <c r="AC64" s="36"/>
      <c r="AD64" s="36"/>
      <c r="AE64" s="36"/>
    </row>
    <row r="68" s="2" customFormat="1" ht="6.96" customHeight="1">
      <c r="A68" s="36"/>
      <c r="B68" s="59"/>
      <c r="C68" s="60"/>
      <c r="D68" s="60"/>
      <c r="E68" s="60"/>
      <c r="F68" s="60"/>
      <c r="G68" s="60"/>
      <c r="H68" s="60"/>
      <c r="I68" s="60"/>
      <c r="J68" s="60"/>
      <c r="K68" s="60"/>
      <c r="L68" s="143"/>
      <c r="S68" s="36"/>
      <c r="T68" s="36"/>
      <c r="U68" s="36"/>
      <c r="V68" s="36"/>
      <c r="W68" s="36"/>
      <c r="X68" s="36"/>
      <c r="Y68" s="36"/>
      <c r="Z68" s="36"/>
      <c r="AA68" s="36"/>
      <c r="AB68" s="36"/>
      <c r="AC68" s="36"/>
      <c r="AD68" s="36"/>
      <c r="AE68" s="36"/>
    </row>
    <row r="69" s="2" customFormat="1" ht="24.96" customHeight="1">
      <c r="A69" s="36"/>
      <c r="B69" s="37"/>
      <c r="C69" s="21" t="s">
        <v>290</v>
      </c>
      <c r="D69" s="38"/>
      <c r="E69" s="38"/>
      <c r="F69" s="38"/>
      <c r="G69" s="38"/>
      <c r="H69" s="38"/>
      <c r="I69" s="38"/>
      <c r="J69" s="38"/>
      <c r="K69" s="38"/>
      <c r="L69" s="143"/>
      <c r="S69" s="36"/>
      <c r="T69" s="36"/>
      <c r="U69" s="36"/>
      <c r="V69" s="36"/>
      <c r="W69" s="36"/>
      <c r="X69" s="36"/>
      <c r="Y69" s="36"/>
      <c r="Z69" s="36"/>
      <c r="AA69" s="36"/>
      <c r="AB69" s="36"/>
      <c r="AC69" s="36"/>
      <c r="AD69" s="36"/>
      <c r="AE69" s="36"/>
    </row>
    <row r="70" s="2" customFormat="1" ht="6.96" customHeight="1">
      <c r="A70" s="36"/>
      <c r="B70" s="37"/>
      <c r="C70" s="38"/>
      <c r="D70" s="38"/>
      <c r="E70" s="38"/>
      <c r="F70" s="38"/>
      <c r="G70" s="38"/>
      <c r="H70" s="38"/>
      <c r="I70" s="38"/>
      <c r="J70" s="38"/>
      <c r="K70" s="38"/>
      <c r="L70" s="143"/>
      <c r="S70" s="36"/>
      <c r="T70" s="36"/>
      <c r="U70" s="36"/>
      <c r="V70" s="36"/>
      <c r="W70" s="36"/>
      <c r="X70" s="36"/>
      <c r="Y70" s="36"/>
      <c r="Z70" s="36"/>
      <c r="AA70" s="36"/>
      <c r="AB70" s="36"/>
      <c r="AC70" s="36"/>
      <c r="AD70" s="36"/>
      <c r="AE70" s="36"/>
    </row>
    <row r="71" s="2" customFormat="1" ht="12" customHeight="1">
      <c r="A71" s="36"/>
      <c r="B71" s="37"/>
      <c r="C71" s="30" t="s">
        <v>16</v>
      </c>
      <c r="D71" s="38"/>
      <c r="E71" s="38"/>
      <c r="F71" s="38"/>
      <c r="G71" s="38"/>
      <c r="H71" s="38"/>
      <c r="I71" s="38"/>
      <c r="J71" s="38"/>
      <c r="K71" s="38"/>
      <c r="L71" s="143"/>
      <c r="S71" s="36"/>
      <c r="T71" s="36"/>
      <c r="U71" s="36"/>
      <c r="V71" s="36"/>
      <c r="W71" s="36"/>
      <c r="X71" s="36"/>
      <c r="Y71" s="36"/>
      <c r="Z71" s="36"/>
      <c r="AA71" s="36"/>
      <c r="AB71" s="36"/>
      <c r="AC71" s="36"/>
      <c r="AD71" s="36"/>
      <c r="AE71" s="36"/>
    </row>
    <row r="72" s="2" customFormat="1" ht="16.5" customHeight="1">
      <c r="A72" s="36"/>
      <c r="B72" s="37"/>
      <c r="C72" s="38"/>
      <c r="D72" s="38"/>
      <c r="E72" s="168" t="str">
        <f>E7</f>
        <v>Stavební úpravy a přístavba objektu FLD-3.etapa</v>
      </c>
      <c r="F72" s="30"/>
      <c r="G72" s="30"/>
      <c r="H72" s="30"/>
      <c r="I72" s="38"/>
      <c r="J72" s="38"/>
      <c r="K72" s="38"/>
      <c r="L72" s="143"/>
      <c r="S72" s="36"/>
      <c r="T72" s="36"/>
      <c r="U72" s="36"/>
      <c r="V72" s="36"/>
      <c r="W72" s="36"/>
      <c r="X72" s="36"/>
      <c r="Y72" s="36"/>
      <c r="Z72" s="36"/>
      <c r="AA72" s="36"/>
      <c r="AB72" s="36"/>
      <c r="AC72" s="36"/>
      <c r="AD72" s="36"/>
      <c r="AE72" s="36"/>
    </row>
    <row r="73" s="2" customFormat="1" ht="12" customHeight="1">
      <c r="A73" s="36"/>
      <c r="B73" s="37"/>
      <c r="C73" s="30" t="s">
        <v>271</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16.5" customHeight="1">
      <c r="A74" s="36"/>
      <c r="B74" s="37"/>
      <c r="C74" s="38"/>
      <c r="D74" s="38"/>
      <c r="E74" s="67" t="str">
        <f>E9</f>
        <v xml:space="preserve">2020-019-07 - 1.11. -  Sadové úpravy</v>
      </c>
      <c r="F74" s="38"/>
      <c r="G74" s="38"/>
      <c r="H74" s="38"/>
      <c r="I74" s="38"/>
      <c r="J74" s="38"/>
      <c r="K74" s="38"/>
      <c r="L74" s="143"/>
      <c r="S74" s="36"/>
      <c r="T74" s="36"/>
      <c r="U74" s="36"/>
      <c r="V74" s="36"/>
      <c r="W74" s="36"/>
      <c r="X74" s="36"/>
      <c r="Y74" s="36"/>
      <c r="Z74" s="36"/>
      <c r="AA74" s="36"/>
      <c r="AB74" s="36"/>
      <c r="AC74" s="36"/>
      <c r="AD74" s="36"/>
      <c r="AE74" s="36"/>
    </row>
    <row r="75" s="2" customFormat="1" ht="6.96" customHeight="1">
      <c r="A75" s="36"/>
      <c r="B75" s="37"/>
      <c r="C75" s="38"/>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2" customHeight="1">
      <c r="A76" s="36"/>
      <c r="B76" s="37"/>
      <c r="C76" s="30" t="s">
        <v>21</v>
      </c>
      <c r="D76" s="38"/>
      <c r="E76" s="38"/>
      <c r="F76" s="25" t="str">
        <f>F12</f>
        <v xml:space="preserve">KAMÝCKÁ 1176, PRAHA - SUCHDOL </v>
      </c>
      <c r="G76" s="38"/>
      <c r="H76" s="38"/>
      <c r="I76" s="30" t="s">
        <v>23</v>
      </c>
      <c r="J76" s="70" t="str">
        <f>IF(J12="","",J12)</f>
        <v>16. 10. 2020</v>
      </c>
      <c r="K76" s="38"/>
      <c r="L76" s="143"/>
      <c r="S76" s="36"/>
      <c r="T76" s="36"/>
      <c r="U76" s="36"/>
      <c r="V76" s="36"/>
      <c r="W76" s="36"/>
      <c r="X76" s="36"/>
      <c r="Y76" s="36"/>
      <c r="Z76" s="36"/>
      <c r="AA76" s="36"/>
      <c r="AB76" s="36"/>
      <c r="AC76" s="36"/>
      <c r="AD76" s="36"/>
      <c r="AE76" s="36"/>
    </row>
    <row r="77" s="2" customFormat="1" ht="6.96"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40.05" customHeight="1">
      <c r="A78" s="36"/>
      <c r="B78" s="37"/>
      <c r="C78" s="30" t="s">
        <v>25</v>
      </c>
      <c r="D78" s="38"/>
      <c r="E78" s="38"/>
      <c r="F78" s="25" t="str">
        <f>E15</f>
        <v>ČZU V PRAZE, FAKULTA LESNICKÁ A DŘEVAŘSKÁ, Praha 6</v>
      </c>
      <c r="G78" s="38"/>
      <c r="H78" s="38"/>
      <c r="I78" s="30" t="s">
        <v>33</v>
      </c>
      <c r="J78" s="34" t="str">
        <f>E21</f>
        <v>Ing. Vladimír Čapka Gerstnerova 5/658 Praha 7</v>
      </c>
      <c r="K78" s="38"/>
      <c r="L78" s="143"/>
      <c r="S78" s="36"/>
      <c r="T78" s="36"/>
      <c r="U78" s="36"/>
      <c r="V78" s="36"/>
      <c r="W78" s="36"/>
      <c r="X78" s="36"/>
      <c r="Y78" s="36"/>
      <c r="Z78" s="36"/>
      <c r="AA78" s="36"/>
      <c r="AB78" s="36"/>
      <c r="AC78" s="36"/>
      <c r="AD78" s="36"/>
      <c r="AE78" s="36"/>
    </row>
    <row r="79" s="2" customFormat="1" ht="25.65" customHeight="1">
      <c r="A79" s="36"/>
      <c r="B79" s="37"/>
      <c r="C79" s="30" t="s">
        <v>31</v>
      </c>
      <c r="D79" s="38"/>
      <c r="E79" s="38"/>
      <c r="F79" s="25" t="str">
        <f>IF(E18="","",E18)</f>
        <v>Vyplň údaj</v>
      </c>
      <c r="G79" s="38"/>
      <c r="H79" s="38"/>
      <c r="I79" s="30" t="s">
        <v>36</v>
      </c>
      <c r="J79" s="34" t="str">
        <f>E24</f>
        <v>Ing. Dana Mlejnková</v>
      </c>
      <c r="K79" s="38"/>
      <c r="L79" s="143"/>
      <c r="S79" s="36"/>
      <c r="T79" s="36"/>
      <c r="U79" s="36"/>
      <c r="V79" s="36"/>
      <c r="W79" s="36"/>
      <c r="X79" s="36"/>
      <c r="Y79" s="36"/>
      <c r="Z79" s="36"/>
      <c r="AA79" s="36"/>
      <c r="AB79" s="36"/>
      <c r="AC79" s="36"/>
      <c r="AD79" s="36"/>
      <c r="AE79" s="36"/>
    </row>
    <row r="80" s="2" customFormat="1" ht="10.32" customHeight="1">
      <c r="A80" s="36"/>
      <c r="B80" s="37"/>
      <c r="C80" s="38"/>
      <c r="D80" s="38"/>
      <c r="E80" s="38"/>
      <c r="F80" s="38"/>
      <c r="G80" s="38"/>
      <c r="H80" s="38"/>
      <c r="I80" s="38"/>
      <c r="J80" s="38"/>
      <c r="K80" s="38"/>
      <c r="L80" s="143"/>
      <c r="S80" s="36"/>
      <c r="T80" s="36"/>
      <c r="U80" s="36"/>
      <c r="V80" s="36"/>
      <c r="W80" s="36"/>
      <c r="X80" s="36"/>
      <c r="Y80" s="36"/>
      <c r="Z80" s="36"/>
      <c r="AA80" s="36"/>
      <c r="AB80" s="36"/>
      <c r="AC80" s="36"/>
      <c r="AD80" s="36"/>
      <c r="AE80" s="36"/>
    </row>
    <row r="81" s="11" customFormat="1" ht="29.28" customHeight="1">
      <c r="A81" s="184"/>
      <c r="B81" s="185"/>
      <c r="C81" s="186" t="s">
        <v>291</v>
      </c>
      <c r="D81" s="187" t="s">
        <v>59</v>
      </c>
      <c r="E81" s="187" t="s">
        <v>55</v>
      </c>
      <c r="F81" s="187" t="s">
        <v>56</v>
      </c>
      <c r="G81" s="187" t="s">
        <v>292</v>
      </c>
      <c r="H81" s="187" t="s">
        <v>293</v>
      </c>
      <c r="I81" s="187" t="s">
        <v>294</v>
      </c>
      <c r="J81" s="187" t="s">
        <v>279</v>
      </c>
      <c r="K81" s="188" t="s">
        <v>295</v>
      </c>
      <c r="L81" s="189"/>
      <c r="M81" s="90" t="s">
        <v>19</v>
      </c>
      <c r="N81" s="91" t="s">
        <v>44</v>
      </c>
      <c r="O81" s="91" t="s">
        <v>296</v>
      </c>
      <c r="P81" s="91" t="s">
        <v>297</v>
      </c>
      <c r="Q81" s="91" t="s">
        <v>298</v>
      </c>
      <c r="R81" s="91" t="s">
        <v>299</v>
      </c>
      <c r="S81" s="91" t="s">
        <v>300</v>
      </c>
      <c r="T81" s="92" t="s">
        <v>301</v>
      </c>
      <c r="U81" s="184"/>
      <c r="V81" s="184"/>
      <c r="W81" s="184"/>
      <c r="X81" s="184"/>
      <c r="Y81" s="184"/>
      <c r="Z81" s="184"/>
      <c r="AA81" s="184"/>
      <c r="AB81" s="184"/>
      <c r="AC81" s="184"/>
      <c r="AD81" s="184"/>
      <c r="AE81" s="184"/>
    </row>
    <row r="82" s="2" customFormat="1" ht="22.8" customHeight="1">
      <c r="A82" s="36"/>
      <c r="B82" s="37"/>
      <c r="C82" s="97" t="s">
        <v>302</v>
      </c>
      <c r="D82" s="38"/>
      <c r="E82" s="38"/>
      <c r="F82" s="38"/>
      <c r="G82" s="38"/>
      <c r="H82" s="38"/>
      <c r="I82" s="38"/>
      <c r="J82" s="190">
        <f>BK82</f>
        <v>0</v>
      </c>
      <c r="K82" s="38"/>
      <c r="L82" s="42"/>
      <c r="M82" s="93"/>
      <c r="N82" s="191"/>
      <c r="O82" s="94"/>
      <c r="P82" s="192">
        <f>P83</f>
        <v>0</v>
      </c>
      <c r="Q82" s="94"/>
      <c r="R82" s="192">
        <f>R83</f>
        <v>11.340729999999999</v>
      </c>
      <c r="S82" s="94"/>
      <c r="T82" s="193">
        <f>T83</f>
        <v>0</v>
      </c>
      <c r="U82" s="36"/>
      <c r="V82" s="36"/>
      <c r="W82" s="36"/>
      <c r="X82" s="36"/>
      <c r="Y82" s="36"/>
      <c r="Z82" s="36"/>
      <c r="AA82" s="36"/>
      <c r="AB82" s="36"/>
      <c r="AC82" s="36"/>
      <c r="AD82" s="36"/>
      <c r="AE82" s="36"/>
      <c r="AT82" s="15" t="s">
        <v>73</v>
      </c>
      <c r="AU82" s="15" t="s">
        <v>280</v>
      </c>
      <c r="BK82" s="194">
        <f>BK83</f>
        <v>0</v>
      </c>
    </row>
    <row r="83" s="12" customFormat="1" ht="25.92" customHeight="1">
      <c r="A83" s="12"/>
      <c r="B83" s="195"/>
      <c r="C83" s="196"/>
      <c r="D83" s="197" t="s">
        <v>73</v>
      </c>
      <c r="E83" s="198" t="s">
        <v>408</v>
      </c>
      <c r="F83" s="198" t="s">
        <v>409</v>
      </c>
      <c r="G83" s="196"/>
      <c r="H83" s="196"/>
      <c r="I83" s="199"/>
      <c r="J83" s="200">
        <f>BK83</f>
        <v>0</v>
      </c>
      <c r="K83" s="196"/>
      <c r="L83" s="201"/>
      <c r="M83" s="202"/>
      <c r="N83" s="203"/>
      <c r="O83" s="203"/>
      <c r="P83" s="204">
        <f>P84+P93</f>
        <v>0</v>
      </c>
      <c r="Q83" s="203"/>
      <c r="R83" s="204">
        <f>R84+R93</f>
        <v>11.340729999999999</v>
      </c>
      <c r="S83" s="203"/>
      <c r="T83" s="205">
        <f>T84+T93</f>
        <v>0</v>
      </c>
      <c r="U83" s="12"/>
      <c r="V83" s="12"/>
      <c r="W83" s="12"/>
      <c r="X83" s="12"/>
      <c r="Y83" s="12"/>
      <c r="Z83" s="12"/>
      <c r="AA83" s="12"/>
      <c r="AB83" s="12"/>
      <c r="AC83" s="12"/>
      <c r="AD83" s="12"/>
      <c r="AE83" s="12"/>
      <c r="AR83" s="206" t="s">
        <v>83</v>
      </c>
      <c r="AT83" s="207" t="s">
        <v>73</v>
      </c>
      <c r="AU83" s="207" t="s">
        <v>74</v>
      </c>
      <c r="AY83" s="206" t="s">
        <v>305</v>
      </c>
      <c r="BK83" s="208">
        <f>BK84+BK93</f>
        <v>0</v>
      </c>
    </row>
    <row r="84" s="12" customFormat="1" ht="22.8" customHeight="1">
      <c r="A84" s="12"/>
      <c r="B84" s="195"/>
      <c r="C84" s="196"/>
      <c r="D84" s="197" t="s">
        <v>73</v>
      </c>
      <c r="E84" s="209" t="s">
        <v>737</v>
      </c>
      <c r="F84" s="209" t="s">
        <v>738</v>
      </c>
      <c r="G84" s="196"/>
      <c r="H84" s="196"/>
      <c r="I84" s="199"/>
      <c r="J84" s="210">
        <f>BK84</f>
        <v>0</v>
      </c>
      <c r="K84" s="196"/>
      <c r="L84" s="201"/>
      <c r="M84" s="202"/>
      <c r="N84" s="203"/>
      <c r="O84" s="203"/>
      <c r="P84" s="204">
        <f>SUM(P85:P92)</f>
        <v>0</v>
      </c>
      <c r="Q84" s="203"/>
      <c r="R84" s="204">
        <f>SUM(R85:R92)</f>
        <v>11.106999999999999</v>
      </c>
      <c r="S84" s="203"/>
      <c r="T84" s="205">
        <f>SUM(T85:T92)</f>
        <v>0</v>
      </c>
      <c r="U84" s="12"/>
      <c r="V84" s="12"/>
      <c r="W84" s="12"/>
      <c r="X84" s="12"/>
      <c r="Y84" s="12"/>
      <c r="Z84" s="12"/>
      <c r="AA84" s="12"/>
      <c r="AB84" s="12"/>
      <c r="AC84" s="12"/>
      <c r="AD84" s="12"/>
      <c r="AE84" s="12"/>
      <c r="AR84" s="206" t="s">
        <v>83</v>
      </c>
      <c r="AT84" s="207" t="s">
        <v>73</v>
      </c>
      <c r="AU84" s="207" t="s">
        <v>81</v>
      </c>
      <c r="AY84" s="206" t="s">
        <v>305</v>
      </c>
      <c r="BK84" s="208">
        <f>SUM(BK85:BK92)</f>
        <v>0</v>
      </c>
    </row>
    <row r="85" s="2" customFormat="1" ht="24.15" customHeight="1">
      <c r="A85" s="36"/>
      <c r="B85" s="37"/>
      <c r="C85" s="211" t="s">
        <v>81</v>
      </c>
      <c r="D85" s="211" t="s">
        <v>308</v>
      </c>
      <c r="E85" s="212" t="s">
        <v>4414</v>
      </c>
      <c r="F85" s="213" t="s">
        <v>4415</v>
      </c>
      <c r="G85" s="214" t="s">
        <v>328</v>
      </c>
      <c r="H85" s="215">
        <v>26</v>
      </c>
      <c r="I85" s="216"/>
      <c r="J85" s="217">
        <f>ROUND(I85*H85,2)</f>
        <v>0</v>
      </c>
      <c r="K85" s="213" t="s">
        <v>312</v>
      </c>
      <c r="L85" s="42"/>
      <c r="M85" s="218" t="s">
        <v>19</v>
      </c>
      <c r="N85" s="219" t="s">
        <v>45</v>
      </c>
      <c r="O85" s="82"/>
      <c r="P85" s="220">
        <f>O85*H85</f>
        <v>0</v>
      </c>
      <c r="Q85" s="220">
        <v>0</v>
      </c>
      <c r="R85" s="220">
        <f>Q85*H85</f>
        <v>0</v>
      </c>
      <c r="S85" s="220">
        <v>0</v>
      </c>
      <c r="T85" s="221">
        <f>S85*H85</f>
        <v>0</v>
      </c>
      <c r="U85" s="36"/>
      <c r="V85" s="36"/>
      <c r="W85" s="36"/>
      <c r="X85" s="36"/>
      <c r="Y85" s="36"/>
      <c r="Z85" s="36"/>
      <c r="AA85" s="36"/>
      <c r="AB85" s="36"/>
      <c r="AC85" s="36"/>
      <c r="AD85" s="36"/>
      <c r="AE85" s="36"/>
      <c r="AR85" s="222" t="s">
        <v>313</v>
      </c>
      <c r="AT85" s="222" t="s">
        <v>308</v>
      </c>
      <c r="AU85" s="222" t="s">
        <v>83</v>
      </c>
      <c r="AY85" s="15" t="s">
        <v>305</v>
      </c>
      <c r="BE85" s="223">
        <f>IF(N85="základní",J85,0)</f>
        <v>0</v>
      </c>
      <c r="BF85" s="223">
        <f>IF(N85="snížená",J85,0)</f>
        <v>0</v>
      </c>
      <c r="BG85" s="223">
        <f>IF(N85="zákl. přenesená",J85,0)</f>
        <v>0</v>
      </c>
      <c r="BH85" s="223">
        <f>IF(N85="sníž. přenesená",J85,0)</f>
        <v>0</v>
      </c>
      <c r="BI85" s="223">
        <f>IF(N85="nulová",J85,0)</f>
        <v>0</v>
      </c>
      <c r="BJ85" s="15" t="s">
        <v>81</v>
      </c>
      <c r="BK85" s="223">
        <f>ROUND(I85*H85,2)</f>
        <v>0</v>
      </c>
      <c r="BL85" s="15" t="s">
        <v>313</v>
      </c>
      <c r="BM85" s="222" t="s">
        <v>4416</v>
      </c>
    </row>
    <row r="86" s="2" customFormat="1" ht="14.4" customHeight="1">
      <c r="A86" s="36"/>
      <c r="B86" s="37"/>
      <c r="C86" s="230" t="s">
        <v>83</v>
      </c>
      <c r="D86" s="230" t="s">
        <v>846</v>
      </c>
      <c r="E86" s="231" t="s">
        <v>4417</v>
      </c>
      <c r="F86" s="232" t="s">
        <v>4418</v>
      </c>
      <c r="G86" s="233" t="s">
        <v>328</v>
      </c>
      <c r="H86" s="234">
        <v>26</v>
      </c>
      <c r="I86" s="235"/>
      <c r="J86" s="236">
        <f>ROUND(I86*H86,2)</f>
        <v>0</v>
      </c>
      <c r="K86" s="232" t="s">
        <v>19</v>
      </c>
      <c r="L86" s="237"/>
      <c r="M86" s="238" t="s">
        <v>19</v>
      </c>
      <c r="N86" s="239" t="s">
        <v>45</v>
      </c>
      <c r="O86" s="82"/>
      <c r="P86" s="220">
        <f>O86*H86</f>
        <v>0</v>
      </c>
      <c r="Q86" s="220">
        <v>0.025499999999999998</v>
      </c>
      <c r="R86" s="220">
        <f>Q86*H86</f>
        <v>0.66299999999999992</v>
      </c>
      <c r="S86" s="220">
        <v>0</v>
      </c>
      <c r="T86" s="221">
        <f>S86*H86</f>
        <v>0</v>
      </c>
      <c r="U86" s="36"/>
      <c r="V86" s="36"/>
      <c r="W86" s="36"/>
      <c r="X86" s="36"/>
      <c r="Y86" s="36"/>
      <c r="Z86" s="36"/>
      <c r="AA86" s="36"/>
      <c r="AB86" s="36"/>
      <c r="AC86" s="36"/>
      <c r="AD86" s="36"/>
      <c r="AE86" s="36"/>
      <c r="AR86" s="222" t="s">
        <v>342</v>
      </c>
      <c r="AT86" s="222" t="s">
        <v>846</v>
      </c>
      <c r="AU86" s="222" t="s">
        <v>83</v>
      </c>
      <c r="AY86" s="15" t="s">
        <v>305</v>
      </c>
      <c r="BE86" s="223">
        <f>IF(N86="základní",J86,0)</f>
        <v>0</v>
      </c>
      <c r="BF86" s="223">
        <f>IF(N86="snížená",J86,0)</f>
        <v>0</v>
      </c>
      <c r="BG86" s="223">
        <f>IF(N86="zákl. přenesená",J86,0)</f>
        <v>0</v>
      </c>
      <c r="BH86" s="223">
        <f>IF(N86="sníž. přenesená",J86,0)</f>
        <v>0</v>
      </c>
      <c r="BI86" s="223">
        <f>IF(N86="nulová",J86,0)</f>
        <v>0</v>
      </c>
      <c r="BJ86" s="15" t="s">
        <v>81</v>
      </c>
      <c r="BK86" s="223">
        <f>ROUND(I86*H86,2)</f>
        <v>0</v>
      </c>
      <c r="BL86" s="15" t="s">
        <v>313</v>
      </c>
      <c r="BM86" s="222" t="s">
        <v>4419</v>
      </c>
    </row>
    <row r="87" s="2" customFormat="1" ht="24.15" customHeight="1">
      <c r="A87" s="36"/>
      <c r="B87" s="37"/>
      <c r="C87" s="211" t="s">
        <v>112</v>
      </c>
      <c r="D87" s="211" t="s">
        <v>308</v>
      </c>
      <c r="E87" s="212" t="s">
        <v>4420</v>
      </c>
      <c r="F87" s="213" t="s">
        <v>4421</v>
      </c>
      <c r="G87" s="214" t="s">
        <v>311</v>
      </c>
      <c r="H87" s="215">
        <v>35</v>
      </c>
      <c r="I87" s="216"/>
      <c r="J87" s="217">
        <f>ROUND(I87*H87,2)</f>
        <v>0</v>
      </c>
      <c r="K87" s="213" t="s">
        <v>312</v>
      </c>
      <c r="L87" s="42"/>
      <c r="M87" s="218" t="s">
        <v>19</v>
      </c>
      <c r="N87" s="219" t="s">
        <v>45</v>
      </c>
      <c r="O87" s="82"/>
      <c r="P87" s="220">
        <f>O87*H87</f>
        <v>0</v>
      </c>
      <c r="Q87" s="220">
        <v>0</v>
      </c>
      <c r="R87" s="220">
        <f>Q87*H87</f>
        <v>0</v>
      </c>
      <c r="S87" s="220">
        <v>0</v>
      </c>
      <c r="T87" s="221">
        <f>S87*H87</f>
        <v>0</v>
      </c>
      <c r="U87" s="36"/>
      <c r="V87" s="36"/>
      <c r="W87" s="36"/>
      <c r="X87" s="36"/>
      <c r="Y87" s="36"/>
      <c r="Z87" s="36"/>
      <c r="AA87" s="36"/>
      <c r="AB87" s="36"/>
      <c r="AC87" s="36"/>
      <c r="AD87" s="36"/>
      <c r="AE87" s="36"/>
      <c r="AR87" s="222" t="s">
        <v>313</v>
      </c>
      <c r="AT87" s="222" t="s">
        <v>308</v>
      </c>
      <c r="AU87" s="222" t="s">
        <v>83</v>
      </c>
      <c r="AY87" s="15" t="s">
        <v>305</v>
      </c>
      <c r="BE87" s="223">
        <f>IF(N87="základní",J87,0)</f>
        <v>0</v>
      </c>
      <c r="BF87" s="223">
        <f>IF(N87="snížená",J87,0)</f>
        <v>0</v>
      </c>
      <c r="BG87" s="223">
        <f>IF(N87="zákl. přenesená",J87,0)</f>
        <v>0</v>
      </c>
      <c r="BH87" s="223">
        <f>IF(N87="sníž. přenesená",J87,0)</f>
        <v>0</v>
      </c>
      <c r="BI87" s="223">
        <f>IF(N87="nulová",J87,0)</f>
        <v>0</v>
      </c>
      <c r="BJ87" s="15" t="s">
        <v>81</v>
      </c>
      <c r="BK87" s="223">
        <f>ROUND(I87*H87,2)</f>
        <v>0</v>
      </c>
      <c r="BL87" s="15" t="s">
        <v>313</v>
      </c>
      <c r="BM87" s="222" t="s">
        <v>4422</v>
      </c>
    </row>
    <row r="88" s="2" customFormat="1" ht="14.4" customHeight="1">
      <c r="A88" s="36"/>
      <c r="B88" s="37"/>
      <c r="C88" s="230" t="s">
        <v>313</v>
      </c>
      <c r="D88" s="230" t="s">
        <v>846</v>
      </c>
      <c r="E88" s="231" t="s">
        <v>4423</v>
      </c>
      <c r="F88" s="232" t="s">
        <v>4424</v>
      </c>
      <c r="G88" s="233" t="s">
        <v>379</v>
      </c>
      <c r="H88" s="234">
        <v>4.9000000000000004</v>
      </c>
      <c r="I88" s="235"/>
      <c r="J88" s="236">
        <f>ROUND(I88*H88,2)</f>
        <v>0</v>
      </c>
      <c r="K88" s="232" t="s">
        <v>312</v>
      </c>
      <c r="L88" s="237"/>
      <c r="M88" s="238" t="s">
        <v>19</v>
      </c>
      <c r="N88" s="239" t="s">
        <v>45</v>
      </c>
      <c r="O88" s="82"/>
      <c r="P88" s="220">
        <f>O88*H88</f>
        <v>0</v>
      </c>
      <c r="Q88" s="220">
        <v>1</v>
      </c>
      <c r="R88" s="220">
        <f>Q88*H88</f>
        <v>4.9000000000000004</v>
      </c>
      <c r="S88" s="220">
        <v>0</v>
      </c>
      <c r="T88" s="221">
        <f>S88*H88</f>
        <v>0</v>
      </c>
      <c r="U88" s="36"/>
      <c r="V88" s="36"/>
      <c r="W88" s="36"/>
      <c r="X88" s="36"/>
      <c r="Y88" s="36"/>
      <c r="Z88" s="36"/>
      <c r="AA88" s="36"/>
      <c r="AB88" s="36"/>
      <c r="AC88" s="36"/>
      <c r="AD88" s="36"/>
      <c r="AE88" s="36"/>
      <c r="AR88" s="222" t="s">
        <v>342</v>
      </c>
      <c r="AT88" s="222" t="s">
        <v>846</v>
      </c>
      <c r="AU88" s="222" t="s">
        <v>83</v>
      </c>
      <c r="AY88" s="15" t="s">
        <v>305</v>
      </c>
      <c r="BE88" s="223">
        <f>IF(N88="základní",J88,0)</f>
        <v>0</v>
      </c>
      <c r="BF88" s="223">
        <f>IF(N88="snížená",J88,0)</f>
        <v>0</v>
      </c>
      <c r="BG88" s="223">
        <f>IF(N88="zákl. přenesená",J88,0)</f>
        <v>0</v>
      </c>
      <c r="BH88" s="223">
        <f>IF(N88="sníž. přenesená",J88,0)</f>
        <v>0</v>
      </c>
      <c r="BI88" s="223">
        <f>IF(N88="nulová",J88,0)</f>
        <v>0</v>
      </c>
      <c r="BJ88" s="15" t="s">
        <v>81</v>
      </c>
      <c r="BK88" s="223">
        <f>ROUND(I88*H88,2)</f>
        <v>0</v>
      </c>
      <c r="BL88" s="15" t="s">
        <v>313</v>
      </c>
      <c r="BM88" s="222" t="s">
        <v>4425</v>
      </c>
    </row>
    <row r="89" s="2" customFormat="1" ht="14.4" customHeight="1">
      <c r="A89" s="36"/>
      <c r="B89" s="37"/>
      <c r="C89" s="211" t="s">
        <v>330</v>
      </c>
      <c r="D89" s="211" t="s">
        <v>308</v>
      </c>
      <c r="E89" s="212" t="s">
        <v>4426</v>
      </c>
      <c r="F89" s="213" t="s">
        <v>4427</v>
      </c>
      <c r="G89" s="214" t="s">
        <v>311</v>
      </c>
      <c r="H89" s="215">
        <v>480</v>
      </c>
      <c r="I89" s="216"/>
      <c r="J89" s="217">
        <f>ROUND(I89*H89,2)</f>
        <v>0</v>
      </c>
      <c r="K89" s="213" t="s">
        <v>312</v>
      </c>
      <c r="L89" s="42"/>
      <c r="M89" s="218" t="s">
        <v>19</v>
      </c>
      <c r="N89" s="219" t="s">
        <v>45</v>
      </c>
      <c r="O89" s="82"/>
      <c r="P89" s="220">
        <f>O89*H89</f>
        <v>0</v>
      </c>
      <c r="Q89" s="220">
        <v>0</v>
      </c>
      <c r="R89" s="220">
        <f>Q89*H89</f>
        <v>0</v>
      </c>
      <c r="S89" s="220">
        <v>0</v>
      </c>
      <c r="T89" s="221">
        <f>S89*H89</f>
        <v>0</v>
      </c>
      <c r="U89" s="36"/>
      <c r="V89" s="36"/>
      <c r="W89" s="36"/>
      <c r="X89" s="36"/>
      <c r="Y89" s="36"/>
      <c r="Z89" s="36"/>
      <c r="AA89" s="36"/>
      <c r="AB89" s="36"/>
      <c r="AC89" s="36"/>
      <c r="AD89" s="36"/>
      <c r="AE89" s="36"/>
      <c r="AR89" s="222" t="s">
        <v>313</v>
      </c>
      <c r="AT89" s="222" t="s">
        <v>308</v>
      </c>
      <c r="AU89" s="222" t="s">
        <v>83</v>
      </c>
      <c r="AY89" s="15" t="s">
        <v>305</v>
      </c>
      <c r="BE89" s="223">
        <f>IF(N89="základní",J89,0)</f>
        <v>0</v>
      </c>
      <c r="BF89" s="223">
        <f>IF(N89="snížená",J89,0)</f>
        <v>0</v>
      </c>
      <c r="BG89" s="223">
        <f>IF(N89="zákl. přenesená",J89,0)</f>
        <v>0</v>
      </c>
      <c r="BH89" s="223">
        <f>IF(N89="sníž. přenesená",J89,0)</f>
        <v>0</v>
      </c>
      <c r="BI89" s="223">
        <f>IF(N89="nulová",J89,0)</f>
        <v>0</v>
      </c>
      <c r="BJ89" s="15" t="s">
        <v>81</v>
      </c>
      <c r="BK89" s="223">
        <f>ROUND(I89*H89,2)</f>
        <v>0</v>
      </c>
      <c r="BL89" s="15" t="s">
        <v>313</v>
      </c>
      <c r="BM89" s="222" t="s">
        <v>4428</v>
      </c>
    </row>
    <row r="90" s="2" customFormat="1" ht="14.4" customHeight="1">
      <c r="A90" s="36"/>
      <c r="B90" s="37"/>
      <c r="C90" s="230" t="s">
        <v>334</v>
      </c>
      <c r="D90" s="230" t="s">
        <v>846</v>
      </c>
      <c r="E90" s="231" t="s">
        <v>4429</v>
      </c>
      <c r="F90" s="232" t="s">
        <v>4430</v>
      </c>
      <c r="G90" s="233" t="s">
        <v>311</v>
      </c>
      <c r="H90" s="234">
        <v>504</v>
      </c>
      <c r="I90" s="235"/>
      <c r="J90" s="236">
        <f>ROUND(I90*H90,2)</f>
        <v>0</v>
      </c>
      <c r="K90" s="232" t="s">
        <v>312</v>
      </c>
      <c r="L90" s="237"/>
      <c r="M90" s="238" t="s">
        <v>19</v>
      </c>
      <c r="N90" s="239" t="s">
        <v>45</v>
      </c>
      <c r="O90" s="82"/>
      <c r="P90" s="220">
        <f>O90*H90</f>
        <v>0</v>
      </c>
      <c r="Q90" s="220">
        <v>0.010999999999999999</v>
      </c>
      <c r="R90" s="220">
        <f>Q90*H90</f>
        <v>5.5439999999999996</v>
      </c>
      <c r="S90" s="220">
        <v>0</v>
      </c>
      <c r="T90" s="221">
        <f>S90*H90</f>
        <v>0</v>
      </c>
      <c r="U90" s="36"/>
      <c r="V90" s="36"/>
      <c r="W90" s="36"/>
      <c r="X90" s="36"/>
      <c r="Y90" s="36"/>
      <c r="Z90" s="36"/>
      <c r="AA90" s="36"/>
      <c r="AB90" s="36"/>
      <c r="AC90" s="36"/>
      <c r="AD90" s="36"/>
      <c r="AE90" s="36"/>
      <c r="AR90" s="222" t="s">
        <v>494</v>
      </c>
      <c r="AT90" s="222" t="s">
        <v>846</v>
      </c>
      <c r="AU90" s="222" t="s">
        <v>83</v>
      </c>
      <c r="AY90" s="15" t="s">
        <v>305</v>
      </c>
      <c r="BE90" s="223">
        <f>IF(N90="základní",J90,0)</f>
        <v>0</v>
      </c>
      <c r="BF90" s="223">
        <f>IF(N90="snížená",J90,0)</f>
        <v>0</v>
      </c>
      <c r="BG90" s="223">
        <f>IF(N90="zákl. přenesená",J90,0)</f>
        <v>0</v>
      </c>
      <c r="BH90" s="223">
        <f>IF(N90="sníž. přenesená",J90,0)</f>
        <v>0</v>
      </c>
      <c r="BI90" s="223">
        <f>IF(N90="nulová",J90,0)</f>
        <v>0</v>
      </c>
      <c r="BJ90" s="15" t="s">
        <v>81</v>
      </c>
      <c r="BK90" s="223">
        <f>ROUND(I90*H90,2)</f>
        <v>0</v>
      </c>
      <c r="BL90" s="15" t="s">
        <v>376</v>
      </c>
      <c r="BM90" s="222" t="s">
        <v>4431</v>
      </c>
    </row>
    <row r="91" s="2" customFormat="1" ht="24.15" customHeight="1">
      <c r="A91" s="36"/>
      <c r="B91" s="37"/>
      <c r="C91" s="211" t="s">
        <v>338</v>
      </c>
      <c r="D91" s="211" t="s">
        <v>308</v>
      </c>
      <c r="E91" s="212" t="s">
        <v>2025</v>
      </c>
      <c r="F91" s="213" t="s">
        <v>2026</v>
      </c>
      <c r="G91" s="214" t="s">
        <v>379</v>
      </c>
      <c r="H91" s="215">
        <v>11.106999999999999</v>
      </c>
      <c r="I91" s="216"/>
      <c r="J91" s="217">
        <f>ROUND(I91*H91,2)</f>
        <v>0</v>
      </c>
      <c r="K91" s="213" t="s">
        <v>312</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376</v>
      </c>
      <c r="AT91" s="222" t="s">
        <v>308</v>
      </c>
      <c r="AU91" s="222" t="s">
        <v>83</v>
      </c>
      <c r="AY91" s="15" t="s">
        <v>305</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376</v>
      </c>
      <c r="BM91" s="222" t="s">
        <v>4432</v>
      </c>
    </row>
    <row r="92" s="2" customFormat="1" ht="24.15" customHeight="1">
      <c r="A92" s="36"/>
      <c r="B92" s="37"/>
      <c r="C92" s="211" t="s">
        <v>342</v>
      </c>
      <c r="D92" s="211" t="s">
        <v>308</v>
      </c>
      <c r="E92" s="212" t="s">
        <v>2028</v>
      </c>
      <c r="F92" s="213" t="s">
        <v>2029</v>
      </c>
      <c r="G92" s="214" t="s">
        <v>379</v>
      </c>
      <c r="H92" s="215">
        <v>11.106999999999999</v>
      </c>
      <c r="I92" s="216"/>
      <c r="J92" s="217">
        <f>ROUND(I92*H92,2)</f>
        <v>0</v>
      </c>
      <c r="K92" s="213" t="s">
        <v>312</v>
      </c>
      <c r="L92" s="42"/>
      <c r="M92" s="218" t="s">
        <v>19</v>
      </c>
      <c r="N92" s="219" t="s">
        <v>45</v>
      </c>
      <c r="O92" s="82"/>
      <c r="P92" s="220">
        <f>O92*H92</f>
        <v>0</v>
      </c>
      <c r="Q92" s="220">
        <v>0</v>
      </c>
      <c r="R92" s="220">
        <f>Q92*H92</f>
        <v>0</v>
      </c>
      <c r="S92" s="220">
        <v>0</v>
      </c>
      <c r="T92" s="221">
        <f>S92*H92</f>
        <v>0</v>
      </c>
      <c r="U92" s="36"/>
      <c r="V92" s="36"/>
      <c r="W92" s="36"/>
      <c r="X92" s="36"/>
      <c r="Y92" s="36"/>
      <c r="Z92" s="36"/>
      <c r="AA92" s="36"/>
      <c r="AB92" s="36"/>
      <c r="AC92" s="36"/>
      <c r="AD92" s="36"/>
      <c r="AE92" s="36"/>
      <c r="AR92" s="222" t="s">
        <v>376</v>
      </c>
      <c r="AT92" s="222" t="s">
        <v>308</v>
      </c>
      <c r="AU92" s="222" t="s">
        <v>83</v>
      </c>
      <c r="AY92" s="15" t="s">
        <v>305</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376</v>
      </c>
      <c r="BM92" s="222" t="s">
        <v>4433</v>
      </c>
    </row>
    <row r="93" s="12" customFormat="1" ht="22.8" customHeight="1">
      <c r="A93" s="12"/>
      <c r="B93" s="195"/>
      <c r="C93" s="196"/>
      <c r="D93" s="197" t="s">
        <v>73</v>
      </c>
      <c r="E93" s="209" t="s">
        <v>764</v>
      </c>
      <c r="F93" s="209" t="s">
        <v>765</v>
      </c>
      <c r="G93" s="196"/>
      <c r="H93" s="196"/>
      <c r="I93" s="199"/>
      <c r="J93" s="210">
        <f>BK93</f>
        <v>0</v>
      </c>
      <c r="K93" s="196"/>
      <c r="L93" s="201"/>
      <c r="M93" s="202"/>
      <c r="N93" s="203"/>
      <c r="O93" s="203"/>
      <c r="P93" s="204">
        <f>SUM(P94:P100)</f>
        <v>0</v>
      </c>
      <c r="Q93" s="203"/>
      <c r="R93" s="204">
        <f>SUM(R94:R100)</f>
        <v>0.23372999999999999</v>
      </c>
      <c r="S93" s="203"/>
      <c r="T93" s="205">
        <f>SUM(T94:T100)</f>
        <v>0</v>
      </c>
      <c r="U93" s="12"/>
      <c r="V93" s="12"/>
      <c r="W93" s="12"/>
      <c r="X93" s="12"/>
      <c r="Y93" s="12"/>
      <c r="Z93" s="12"/>
      <c r="AA93" s="12"/>
      <c r="AB93" s="12"/>
      <c r="AC93" s="12"/>
      <c r="AD93" s="12"/>
      <c r="AE93" s="12"/>
      <c r="AR93" s="206" t="s">
        <v>83</v>
      </c>
      <c r="AT93" s="207" t="s">
        <v>73</v>
      </c>
      <c r="AU93" s="207" t="s">
        <v>81</v>
      </c>
      <c r="AY93" s="206" t="s">
        <v>305</v>
      </c>
      <c r="BK93" s="208">
        <f>SUM(BK94:BK100)</f>
        <v>0</v>
      </c>
    </row>
    <row r="94" s="2" customFormat="1" ht="14.4" customHeight="1">
      <c r="A94" s="36"/>
      <c r="B94" s="37"/>
      <c r="C94" s="211" t="s">
        <v>346</v>
      </c>
      <c r="D94" s="211" t="s">
        <v>308</v>
      </c>
      <c r="E94" s="212" t="s">
        <v>4434</v>
      </c>
      <c r="F94" s="213" t="s">
        <v>4435</v>
      </c>
      <c r="G94" s="214" t="s">
        <v>311</v>
      </c>
      <c r="H94" s="215">
        <v>9</v>
      </c>
      <c r="I94" s="216"/>
      <c r="J94" s="217">
        <f>ROUND(I94*H94,2)</f>
        <v>0</v>
      </c>
      <c r="K94" s="213" t="s">
        <v>312</v>
      </c>
      <c r="L94" s="42"/>
      <c r="M94" s="218" t="s">
        <v>19</v>
      </c>
      <c r="N94" s="21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376</v>
      </c>
      <c r="AT94" s="222" t="s">
        <v>308</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376</v>
      </c>
      <c r="BM94" s="222" t="s">
        <v>4436</v>
      </c>
    </row>
    <row r="95" s="2" customFormat="1" ht="14.4" customHeight="1">
      <c r="A95" s="36"/>
      <c r="B95" s="37"/>
      <c r="C95" s="230" t="s">
        <v>350</v>
      </c>
      <c r="D95" s="230" t="s">
        <v>846</v>
      </c>
      <c r="E95" s="231" t="s">
        <v>4437</v>
      </c>
      <c r="F95" s="232" t="s">
        <v>4438</v>
      </c>
      <c r="G95" s="233" t="s">
        <v>365</v>
      </c>
      <c r="H95" s="234">
        <v>39.600000000000001</v>
      </c>
      <c r="I95" s="235"/>
      <c r="J95" s="236">
        <f>ROUND(I95*H95,2)</f>
        <v>0</v>
      </c>
      <c r="K95" s="232" t="s">
        <v>312</v>
      </c>
      <c r="L95" s="237"/>
      <c r="M95" s="238" t="s">
        <v>19</v>
      </c>
      <c r="N95" s="23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494</v>
      </c>
      <c r="AT95" s="222" t="s">
        <v>846</v>
      </c>
      <c r="AU95" s="222" t="s">
        <v>83</v>
      </c>
      <c r="AY95" s="15" t="s">
        <v>305</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376</v>
      </c>
      <c r="BM95" s="222" t="s">
        <v>4439</v>
      </c>
    </row>
    <row r="96" s="2" customFormat="1" ht="14.4" customHeight="1">
      <c r="A96" s="36"/>
      <c r="B96" s="37"/>
      <c r="C96" s="211" t="s">
        <v>354</v>
      </c>
      <c r="D96" s="211" t="s">
        <v>308</v>
      </c>
      <c r="E96" s="212" t="s">
        <v>4440</v>
      </c>
      <c r="F96" s="213" t="s">
        <v>4441</v>
      </c>
      <c r="G96" s="214" t="s">
        <v>365</v>
      </c>
      <c r="H96" s="215">
        <v>9</v>
      </c>
      <c r="I96" s="216"/>
      <c r="J96" s="217">
        <f>ROUND(I96*H96,2)</f>
        <v>0</v>
      </c>
      <c r="K96" s="213" t="s">
        <v>312</v>
      </c>
      <c r="L96" s="42"/>
      <c r="M96" s="218" t="s">
        <v>19</v>
      </c>
      <c r="N96" s="219" t="s">
        <v>45</v>
      </c>
      <c r="O96" s="82"/>
      <c r="P96" s="220">
        <f>O96*H96</f>
        <v>0</v>
      </c>
      <c r="Q96" s="220">
        <v>0.00089999999999999998</v>
      </c>
      <c r="R96" s="220">
        <f>Q96*H96</f>
        <v>0.0080999999999999996</v>
      </c>
      <c r="S96" s="220">
        <v>0</v>
      </c>
      <c r="T96" s="221">
        <f>S96*H96</f>
        <v>0</v>
      </c>
      <c r="U96" s="36"/>
      <c r="V96" s="36"/>
      <c r="W96" s="36"/>
      <c r="X96" s="36"/>
      <c r="Y96" s="36"/>
      <c r="Z96" s="36"/>
      <c r="AA96" s="36"/>
      <c r="AB96" s="36"/>
      <c r="AC96" s="36"/>
      <c r="AD96" s="36"/>
      <c r="AE96" s="36"/>
      <c r="AR96" s="222" t="s">
        <v>376</v>
      </c>
      <c r="AT96" s="222" t="s">
        <v>308</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376</v>
      </c>
      <c r="BM96" s="222" t="s">
        <v>4442</v>
      </c>
    </row>
    <row r="97" s="2" customFormat="1" ht="24.15" customHeight="1">
      <c r="A97" s="36"/>
      <c r="B97" s="37"/>
      <c r="C97" s="211" t="s">
        <v>358</v>
      </c>
      <c r="D97" s="211" t="s">
        <v>308</v>
      </c>
      <c r="E97" s="212" t="s">
        <v>4443</v>
      </c>
      <c r="F97" s="213" t="s">
        <v>4444</v>
      </c>
      <c r="G97" s="214" t="s">
        <v>311</v>
      </c>
      <c r="H97" s="215">
        <v>9</v>
      </c>
      <c r="I97" s="216"/>
      <c r="J97" s="217">
        <f>ROUND(I97*H97,2)</f>
        <v>0</v>
      </c>
      <c r="K97" s="213" t="s">
        <v>312</v>
      </c>
      <c r="L97" s="42"/>
      <c r="M97" s="218" t="s">
        <v>19</v>
      </c>
      <c r="N97" s="219" t="s">
        <v>45</v>
      </c>
      <c r="O97" s="82"/>
      <c r="P97" s="220">
        <f>O97*H97</f>
        <v>0</v>
      </c>
      <c r="Q97" s="220">
        <v>4.0000000000000003E-05</v>
      </c>
      <c r="R97" s="220">
        <f>Q97*H97</f>
        <v>0.00036000000000000002</v>
      </c>
      <c r="S97" s="220">
        <v>0</v>
      </c>
      <c r="T97" s="221">
        <f>S97*H97</f>
        <v>0</v>
      </c>
      <c r="U97" s="36"/>
      <c r="V97" s="36"/>
      <c r="W97" s="36"/>
      <c r="X97" s="36"/>
      <c r="Y97" s="36"/>
      <c r="Z97" s="36"/>
      <c r="AA97" s="36"/>
      <c r="AB97" s="36"/>
      <c r="AC97" s="36"/>
      <c r="AD97" s="36"/>
      <c r="AE97" s="36"/>
      <c r="AR97" s="222" t="s">
        <v>376</v>
      </c>
      <c r="AT97" s="222" t="s">
        <v>308</v>
      </c>
      <c r="AU97" s="222" t="s">
        <v>83</v>
      </c>
      <c r="AY97" s="15" t="s">
        <v>305</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376</v>
      </c>
      <c r="BM97" s="222" t="s">
        <v>4445</v>
      </c>
    </row>
    <row r="98" s="2" customFormat="1" ht="14.4" customHeight="1">
      <c r="A98" s="36"/>
      <c r="B98" s="37"/>
      <c r="C98" s="230" t="s">
        <v>362</v>
      </c>
      <c r="D98" s="230" t="s">
        <v>846</v>
      </c>
      <c r="E98" s="231" t="s">
        <v>4446</v>
      </c>
      <c r="F98" s="232" t="s">
        <v>4447</v>
      </c>
      <c r="G98" s="233" t="s">
        <v>311</v>
      </c>
      <c r="H98" s="234">
        <v>9.7200000000000006</v>
      </c>
      <c r="I98" s="235"/>
      <c r="J98" s="236">
        <f>ROUND(I98*H98,2)</f>
        <v>0</v>
      </c>
      <c r="K98" s="232" t="s">
        <v>312</v>
      </c>
      <c r="L98" s="237"/>
      <c r="M98" s="238" t="s">
        <v>19</v>
      </c>
      <c r="N98" s="239" t="s">
        <v>45</v>
      </c>
      <c r="O98" s="82"/>
      <c r="P98" s="220">
        <f>O98*H98</f>
        <v>0</v>
      </c>
      <c r="Q98" s="220">
        <v>0.023</v>
      </c>
      <c r="R98" s="220">
        <f>Q98*H98</f>
        <v>0.22356000000000001</v>
      </c>
      <c r="S98" s="220">
        <v>0</v>
      </c>
      <c r="T98" s="221">
        <f>S98*H98</f>
        <v>0</v>
      </c>
      <c r="U98" s="36"/>
      <c r="V98" s="36"/>
      <c r="W98" s="36"/>
      <c r="X98" s="36"/>
      <c r="Y98" s="36"/>
      <c r="Z98" s="36"/>
      <c r="AA98" s="36"/>
      <c r="AB98" s="36"/>
      <c r="AC98" s="36"/>
      <c r="AD98" s="36"/>
      <c r="AE98" s="36"/>
      <c r="AR98" s="222" t="s">
        <v>494</v>
      </c>
      <c r="AT98" s="222" t="s">
        <v>846</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376</v>
      </c>
      <c r="BM98" s="222" t="s">
        <v>4448</v>
      </c>
    </row>
    <row r="99" s="2" customFormat="1" ht="14.4" customHeight="1">
      <c r="A99" s="36"/>
      <c r="B99" s="37"/>
      <c r="C99" s="211" t="s">
        <v>367</v>
      </c>
      <c r="D99" s="211" t="s">
        <v>308</v>
      </c>
      <c r="E99" s="212" t="s">
        <v>4449</v>
      </c>
      <c r="F99" s="213" t="s">
        <v>4450</v>
      </c>
      <c r="G99" s="214" t="s">
        <v>311</v>
      </c>
      <c r="H99" s="215">
        <v>9</v>
      </c>
      <c r="I99" s="216"/>
      <c r="J99" s="217">
        <f>ROUND(I99*H99,2)</f>
        <v>0</v>
      </c>
      <c r="K99" s="213" t="s">
        <v>312</v>
      </c>
      <c r="L99" s="42"/>
      <c r="M99" s="218" t="s">
        <v>19</v>
      </c>
      <c r="N99" s="219" t="s">
        <v>45</v>
      </c>
      <c r="O99" s="82"/>
      <c r="P99" s="220">
        <f>O99*H99</f>
        <v>0</v>
      </c>
      <c r="Q99" s="220">
        <v>0.00019000000000000001</v>
      </c>
      <c r="R99" s="220">
        <f>Q99*H99</f>
        <v>0.0017100000000000002</v>
      </c>
      <c r="S99" s="220">
        <v>0</v>
      </c>
      <c r="T99" s="221">
        <f>S99*H99</f>
        <v>0</v>
      </c>
      <c r="U99" s="36"/>
      <c r="V99" s="36"/>
      <c r="W99" s="36"/>
      <c r="X99" s="36"/>
      <c r="Y99" s="36"/>
      <c r="Z99" s="36"/>
      <c r="AA99" s="36"/>
      <c r="AB99" s="36"/>
      <c r="AC99" s="36"/>
      <c r="AD99" s="36"/>
      <c r="AE99" s="36"/>
      <c r="AR99" s="222" t="s">
        <v>376</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376</v>
      </c>
      <c r="BM99" s="222" t="s">
        <v>4451</v>
      </c>
    </row>
    <row r="100" s="2" customFormat="1" ht="24.15" customHeight="1">
      <c r="A100" s="36"/>
      <c r="B100" s="37"/>
      <c r="C100" s="211" t="s">
        <v>8</v>
      </c>
      <c r="D100" s="211" t="s">
        <v>308</v>
      </c>
      <c r="E100" s="212" t="s">
        <v>4452</v>
      </c>
      <c r="F100" s="213" t="s">
        <v>4453</v>
      </c>
      <c r="G100" s="214" t="s">
        <v>1929</v>
      </c>
      <c r="H100" s="240"/>
      <c r="I100" s="216"/>
      <c r="J100" s="217">
        <f>ROUND(I100*H100,2)</f>
        <v>0</v>
      </c>
      <c r="K100" s="213" t="s">
        <v>312</v>
      </c>
      <c r="L100" s="42"/>
      <c r="M100" s="224" t="s">
        <v>19</v>
      </c>
      <c r="N100" s="225" t="s">
        <v>45</v>
      </c>
      <c r="O100" s="226"/>
      <c r="P100" s="227">
        <f>O100*H100</f>
        <v>0</v>
      </c>
      <c r="Q100" s="227">
        <v>0</v>
      </c>
      <c r="R100" s="227">
        <f>Q100*H100</f>
        <v>0</v>
      </c>
      <c r="S100" s="227">
        <v>0</v>
      </c>
      <c r="T100" s="228">
        <f>S100*H100</f>
        <v>0</v>
      </c>
      <c r="U100" s="36"/>
      <c r="V100" s="36"/>
      <c r="W100" s="36"/>
      <c r="X100" s="36"/>
      <c r="Y100" s="36"/>
      <c r="Z100" s="36"/>
      <c r="AA100" s="36"/>
      <c r="AB100" s="36"/>
      <c r="AC100" s="36"/>
      <c r="AD100" s="36"/>
      <c r="AE100" s="36"/>
      <c r="AR100" s="222" t="s">
        <v>376</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376</v>
      </c>
      <c r="BM100" s="222" t="s">
        <v>4454</v>
      </c>
    </row>
    <row r="101" s="2" customFormat="1" ht="6.96" customHeight="1">
      <c r="A101" s="36"/>
      <c r="B101" s="57"/>
      <c r="C101" s="58"/>
      <c r="D101" s="58"/>
      <c r="E101" s="58"/>
      <c r="F101" s="58"/>
      <c r="G101" s="58"/>
      <c r="H101" s="58"/>
      <c r="I101" s="58"/>
      <c r="J101" s="58"/>
      <c r="K101" s="58"/>
      <c r="L101" s="42"/>
      <c r="M101" s="36"/>
      <c r="O101" s="36"/>
      <c r="P101" s="36"/>
      <c r="Q101" s="36"/>
      <c r="R101" s="36"/>
      <c r="S101" s="36"/>
      <c r="T101" s="36"/>
      <c r="U101" s="36"/>
      <c r="V101" s="36"/>
      <c r="W101" s="36"/>
      <c r="X101" s="36"/>
      <c r="Y101" s="36"/>
      <c r="Z101" s="36"/>
      <c r="AA101" s="36"/>
      <c r="AB101" s="36"/>
      <c r="AC101" s="36"/>
      <c r="AD101" s="36"/>
      <c r="AE101" s="36"/>
    </row>
  </sheetData>
  <sheetProtection sheet="1" autoFilter="0" formatColumns="0" formatRows="0" objects="1" scenarios="1" spinCount="100000" saltValue="dUmJD39HMxfhiZCeAzGjLGGRHJI+O2wIRcDCMgKToStCdI1rZxGqr4Rrq0n1cUecvDA/3GenmNFJo6aA6O/lqA==" hashValue="b4DD3GM//AiCr0XmqsKrtwckRuBmUQFVfKk7s145JNAKl9qVAqpvUICxGb+EVAhjHL7gQ8KngHMtRBfMSWU1hA==" algorithmName="SHA-512" password="CC35"/>
  <autoFilter ref="C81:K100"/>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269</v>
      </c>
    </row>
    <row r="3" s="1" customFormat="1" ht="6.96" customHeight="1">
      <c r="B3" s="137"/>
      <c r="C3" s="138"/>
      <c r="D3" s="138"/>
      <c r="E3" s="138"/>
      <c r="F3" s="138"/>
      <c r="G3" s="138"/>
      <c r="H3" s="138"/>
      <c r="I3" s="138"/>
      <c r="J3" s="138"/>
      <c r="K3" s="138"/>
      <c r="L3" s="18"/>
      <c r="AT3" s="15" t="s">
        <v>83</v>
      </c>
    </row>
    <row r="4" s="1" customFormat="1" ht="24.96" customHeight="1">
      <c r="B4" s="18"/>
      <c r="D4" s="139" t="s">
        <v>270</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FLD-3.etapa</v>
      </c>
      <c r="F7" s="141"/>
      <c r="G7" s="141"/>
      <c r="H7" s="141"/>
      <c r="L7" s="18"/>
    </row>
    <row r="8" s="2" customFormat="1" ht="12" customHeight="1">
      <c r="A8" s="36"/>
      <c r="B8" s="42"/>
      <c r="C8" s="36"/>
      <c r="D8" s="141" t="s">
        <v>271</v>
      </c>
      <c r="E8" s="36"/>
      <c r="F8" s="36"/>
      <c r="G8" s="36"/>
      <c r="H8" s="36"/>
      <c r="I8" s="36"/>
      <c r="J8" s="36"/>
      <c r="K8" s="36"/>
      <c r="L8" s="143"/>
      <c r="S8" s="36"/>
      <c r="T8" s="36"/>
      <c r="U8" s="36"/>
      <c r="V8" s="36"/>
      <c r="W8" s="36"/>
      <c r="X8" s="36"/>
      <c r="Y8" s="36"/>
      <c r="Z8" s="36"/>
      <c r="AA8" s="36"/>
      <c r="AB8" s="36"/>
      <c r="AC8" s="36"/>
      <c r="AD8" s="36"/>
      <c r="AE8" s="36"/>
    </row>
    <row r="9" s="2" customFormat="1" ht="16.5" customHeight="1">
      <c r="A9" s="36"/>
      <c r="B9" s="42"/>
      <c r="C9" s="36"/>
      <c r="D9" s="36"/>
      <c r="E9" s="144" t="s">
        <v>4455</v>
      </c>
      <c r="F9" s="36"/>
      <c r="G9" s="36"/>
      <c r="H9" s="36"/>
      <c r="I9" s="36"/>
      <c r="J9" s="36"/>
      <c r="K9" s="36"/>
      <c r="L9" s="143"/>
      <c r="S9" s="36"/>
      <c r="T9" s="36"/>
      <c r="U9" s="36"/>
      <c r="V9" s="36"/>
      <c r="W9" s="36"/>
      <c r="X9" s="36"/>
      <c r="Y9" s="36"/>
      <c r="Z9" s="36"/>
      <c r="AA9" s="36"/>
      <c r="AB9" s="36"/>
      <c r="AC9" s="36"/>
      <c r="AD9" s="36"/>
      <c r="AE9" s="36"/>
    </row>
    <row r="10" s="2" customFormat="1">
      <c r="A10" s="36"/>
      <c r="B10" s="42"/>
      <c r="C10" s="36"/>
      <c r="D10" s="36"/>
      <c r="E10" s="36"/>
      <c r="F10" s="36"/>
      <c r="G10" s="36"/>
      <c r="H10" s="36"/>
      <c r="I10" s="36"/>
      <c r="J10" s="36"/>
      <c r="K10" s="36"/>
      <c r="L10" s="143"/>
      <c r="S10" s="36"/>
      <c r="T10" s="36"/>
      <c r="U10" s="36"/>
      <c r="V10" s="36"/>
      <c r="W10" s="36"/>
      <c r="X10" s="36"/>
      <c r="Y10" s="36"/>
      <c r="Z10" s="36"/>
      <c r="AA10" s="36"/>
      <c r="AB10" s="36"/>
      <c r="AC10" s="36"/>
      <c r="AD10" s="36"/>
      <c r="AE10" s="36"/>
    </row>
    <row r="11" s="2" customFormat="1" ht="12" customHeight="1">
      <c r="A11" s="36"/>
      <c r="B11" s="42"/>
      <c r="C11" s="36"/>
      <c r="D11" s="141" t="s">
        <v>18</v>
      </c>
      <c r="E11" s="36"/>
      <c r="F11" s="131" t="s">
        <v>19</v>
      </c>
      <c r="G11" s="36"/>
      <c r="H11" s="36"/>
      <c r="I11" s="141" t="s">
        <v>20</v>
      </c>
      <c r="J11" s="131" t="s">
        <v>19</v>
      </c>
      <c r="K11" s="36"/>
      <c r="L11" s="143"/>
      <c r="S11" s="36"/>
      <c r="T11" s="36"/>
      <c r="U11" s="36"/>
      <c r="V11" s="36"/>
      <c r="W11" s="36"/>
      <c r="X11" s="36"/>
      <c r="Y11" s="36"/>
      <c r="Z11" s="36"/>
      <c r="AA11" s="36"/>
      <c r="AB11" s="36"/>
      <c r="AC11" s="36"/>
      <c r="AD11" s="36"/>
      <c r="AE11" s="36"/>
    </row>
    <row r="12" s="2" customFormat="1" ht="12" customHeight="1">
      <c r="A12" s="36"/>
      <c r="B12" s="42"/>
      <c r="C12" s="36"/>
      <c r="D12" s="141" t="s">
        <v>21</v>
      </c>
      <c r="E12" s="36"/>
      <c r="F12" s="131" t="s">
        <v>22</v>
      </c>
      <c r="G12" s="36"/>
      <c r="H12" s="36"/>
      <c r="I12" s="141" t="s">
        <v>23</v>
      </c>
      <c r="J12" s="145" t="str">
        <f>'Rekapitulace stavby'!AN8</f>
        <v>16. 10. 2020</v>
      </c>
      <c r="K12" s="36"/>
      <c r="L12" s="143"/>
      <c r="S12" s="36"/>
      <c r="T12" s="36"/>
      <c r="U12" s="36"/>
      <c r="V12" s="36"/>
      <c r="W12" s="36"/>
      <c r="X12" s="36"/>
      <c r="Y12" s="36"/>
      <c r="Z12" s="36"/>
      <c r="AA12" s="36"/>
      <c r="AB12" s="36"/>
      <c r="AC12" s="36"/>
      <c r="AD12" s="36"/>
      <c r="AE12" s="36"/>
    </row>
    <row r="13" s="2" customFormat="1" ht="10.8" customHeight="1">
      <c r="A13" s="36"/>
      <c r="B13" s="42"/>
      <c r="C13" s="36"/>
      <c r="D13" s="36"/>
      <c r="E13" s="36"/>
      <c r="F13" s="36"/>
      <c r="G13" s="36"/>
      <c r="H13" s="36"/>
      <c r="I13" s="36"/>
      <c r="J13" s="36"/>
      <c r="K13" s="36"/>
      <c r="L13" s="143"/>
      <c r="S13" s="36"/>
      <c r="T13" s="36"/>
      <c r="U13" s="36"/>
      <c r="V13" s="36"/>
      <c r="W13" s="36"/>
      <c r="X13" s="36"/>
      <c r="Y13" s="36"/>
      <c r="Z13" s="36"/>
      <c r="AA13" s="36"/>
      <c r="AB13" s="36"/>
      <c r="AC13" s="36"/>
      <c r="AD13" s="36"/>
      <c r="AE13" s="36"/>
    </row>
    <row r="14" s="2" customFormat="1" ht="12" customHeight="1">
      <c r="A14" s="36"/>
      <c r="B14" s="42"/>
      <c r="C14" s="36"/>
      <c r="D14" s="141" t="s">
        <v>25</v>
      </c>
      <c r="E14" s="36"/>
      <c r="F14" s="36"/>
      <c r="G14" s="36"/>
      <c r="H14" s="36"/>
      <c r="I14" s="141" t="s">
        <v>26</v>
      </c>
      <c r="J14" s="131" t="s">
        <v>27</v>
      </c>
      <c r="K14" s="36"/>
      <c r="L14" s="143"/>
      <c r="S14" s="36"/>
      <c r="T14" s="36"/>
      <c r="U14" s="36"/>
      <c r="V14" s="36"/>
      <c r="W14" s="36"/>
      <c r="X14" s="36"/>
      <c r="Y14" s="36"/>
      <c r="Z14" s="36"/>
      <c r="AA14" s="36"/>
      <c r="AB14" s="36"/>
      <c r="AC14" s="36"/>
      <c r="AD14" s="36"/>
      <c r="AE14" s="36"/>
    </row>
    <row r="15" s="2" customFormat="1" ht="18" customHeight="1">
      <c r="A15" s="36"/>
      <c r="B15" s="42"/>
      <c r="C15" s="36"/>
      <c r="D15" s="36"/>
      <c r="E15" s="131" t="s">
        <v>28</v>
      </c>
      <c r="F15" s="36"/>
      <c r="G15" s="36"/>
      <c r="H15" s="36"/>
      <c r="I15" s="141" t="s">
        <v>29</v>
      </c>
      <c r="J15" s="131" t="s">
        <v>30</v>
      </c>
      <c r="K15" s="36"/>
      <c r="L15" s="143"/>
      <c r="S15" s="36"/>
      <c r="T15" s="36"/>
      <c r="U15" s="36"/>
      <c r="V15" s="36"/>
      <c r="W15" s="36"/>
      <c r="X15" s="36"/>
      <c r="Y15" s="36"/>
      <c r="Z15" s="36"/>
      <c r="AA15" s="36"/>
      <c r="AB15" s="36"/>
      <c r="AC15" s="36"/>
      <c r="AD15" s="36"/>
      <c r="AE15" s="36"/>
    </row>
    <row r="16" s="2" customFormat="1" ht="6.96" customHeight="1">
      <c r="A16" s="36"/>
      <c r="B16" s="42"/>
      <c r="C16" s="36"/>
      <c r="D16" s="36"/>
      <c r="E16" s="36"/>
      <c r="F16" s="36"/>
      <c r="G16" s="36"/>
      <c r="H16" s="36"/>
      <c r="I16" s="36"/>
      <c r="J16" s="36"/>
      <c r="K16" s="36"/>
      <c r="L16" s="143"/>
      <c r="S16" s="36"/>
      <c r="T16" s="36"/>
      <c r="U16" s="36"/>
      <c r="V16" s="36"/>
      <c r="W16" s="36"/>
      <c r="X16" s="36"/>
      <c r="Y16" s="36"/>
      <c r="Z16" s="36"/>
      <c r="AA16" s="36"/>
      <c r="AB16" s="36"/>
      <c r="AC16" s="36"/>
      <c r="AD16" s="36"/>
      <c r="AE16" s="36"/>
    </row>
    <row r="17" s="2" customFormat="1" ht="12" customHeight="1">
      <c r="A17" s="36"/>
      <c r="B17" s="42"/>
      <c r="C17" s="36"/>
      <c r="D17" s="141" t="s">
        <v>31</v>
      </c>
      <c r="E17" s="36"/>
      <c r="F17" s="36"/>
      <c r="G17" s="36"/>
      <c r="H17" s="36"/>
      <c r="I17" s="141" t="s">
        <v>26</v>
      </c>
      <c r="J17" s="31" t="str">
        <f>'Rekapitulace stavby'!AN13</f>
        <v>Vyplň údaj</v>
      </c>
      <c r="K17" s="36"/>
      <c r="L17" s="143"/>
      <c r="S17" s="36"/>
      <c r="T17" s="36"/>
      <c r="U17" s="36"/>
      <c r="V17" s="36"/>
      <c r="W17" s="36"/>
      <c r="X17" s="36"/>
      <c r="Y17" s="36"/>
      <c r="Z17" s="36"/>
      <c r="AA17" s="36"/>
      <c r="AB17" s="36"/>
      <c r="AC17" s="36"/>
      <c r="AD17" s="36"/>
      <c r="AE17" s="36"/>
    </row>
    <row r="18" s="2" customFormat="1" ht="18" customHeight="1">
      <c r="A18" s="36"/>
      <c r="B18" s="42"/>
      <c r="C18" s="36"/>
      <c r="D18" s="36"/>
      <c r="E18" s="31" t="str">
        <f>'Rekapitulace stavby'!E14</f>
        <v>Vyplň údaj</v>
      </c>
      <c r="F18" s="131"/>
      <c r="G18" s="131"/>
      <c r="H18" s="131"/>
      <c r="I18" s="141" t="s">
        <v>29</v>
      </c>
      <c r="J18" s="31" t="str">
        <f>'Rekapitulace stavby'!AN14</f>
        <v>Vyplň údaj</v>
      </c>
      <c r="K18" s="36"/>
      <c r="L18" s="143"/>
      <c r="S18" s="36"/>
      <c r="T18" s="36"/>
      <c r="U18" s="36"/>
      <c r="V18" s="36"/>
      <c r="W18" s="36"/>
      <c r="X18" s="36"/>
      <c r="Y18" s="36"/>
      <c r="Z18" s="36"/>
      <c r="AA18" s="36"/>
      <c r="AB18" s="36"/>
      <c r="AC18" s="36"/>
      <c r="AD18" s="36"/>
      <c r="AE18" s="36"/>
    </row>
    <row r="19" s="2" customFormat="1" ht="6.96" customHeight="1">
      <c r="A19" s="36"/>
      <c r="B19" s="42"/>
      <c r="C19" s="36"/>
      <c r="D19" s="36"/>
      <c r="E19" s="36"/>
      <c r="F19" s="36"/>
      <c r="G19" s="36"/>
      <c r="H19" s="36"/>
      <c r="I19" s="36"/>
      <c r="J19" s="36"/>
      <c r="K19" s="36"/>
      <c r="L19" s="143"/>
      <c r="S19" s="36"/>
      <c r="T19" s="36"/>
      <c r="U19" s="36"/>
      <c r="V19" s="36"/>
      <c r="W19" s="36"/>
      <c r="X19" s="36"/>
      <c r="Y19" s="36"/>
      <c r="Z19" s="36"/>
      <c r="AA19" s="36"/>
      <c r="AB19" s="36"/>
      <c r="AC19" s="36"/>
      <c r="AD19" s="36"/>
      <c r="AE19" s="36"/>
    </row>
    <row r="20" s="2" customFormat="1" ht="12" customHeight="1">
      <c r="A20" s="36"/>
      <c r="B20" s="42"/>
      <c r="C20" s="36"/>
      <c r="D20" s="141" t="s">
        <v>33</v>
      </c>
      <c r="E20" s="36"/>
      <c r="F20" s="36"/>
      <c r="G20" s="36"/>
      <c r="H20" s="36"/>
      <c r="I20" s="141" t="s">
        <v>26</v>
      </c>
      <c r="J20" s="131" t="s">
        <v>19</v>
      </c>
      <c r="K20" s="36"/>
      <c r="L20" s="143"/>
      <c r="S20" s="36"/>
      <c r="T20" s="36"/>
      <c r="U20" s="36"/>
      <c r="V20" s="36"/>
      <c r="W20" s="36"/>
      <c r="X20" s="36"/>
      <c r="Y20" s="36"/>
      <c r="Z20" s="36"/>
      <c r="AA20" s="36"/>
      <c r="AB20" s="36"/>
      <c r="AC20" s="36"/>
      <c r="AD20" s="36"/>
      <c r="AE20" s="36"/>
    </row>
    <row r="21" s="2" customFormat="1" ht="18" customHeight="1">
      <c r="A21" s="36"/>
      <c r="B21" s="42"/>
      <c r="C21" s="36"/>
      <c r="D21" s="36"/>
      <c r="E21" s="131" t="s">
        <v>34</v>
      </c>
      <c r="F21" s="36"/>
      <c r="G21" s="36"/>
      <c r="H21" s="36"/>
      <c r="I21" s="141" t="s">
        <v>29</v>
      </c>
      <c r="J21" s="131" t="s">
        <v>19</v>
      </c>
      <c r="K21" s="36"/>
      <c r="L21" s="143"/>
      <c r="S21" s="36"/>
      <c r="T21" s="36"/>
      <c r="U21" s="36"/>
      <c r="V21" s="36"/>
      <c r="W21" s="36"/>
      <c r="X21" s="36"/>
      <c r="Y21" s="36"/>
      <c r="Z21" s="36"/>
      <c r="AA21" s="36"/>
      <c r="AB21" s="36"/>
      <c r="AC21" s="36"/>
      <c r="AD21" s="36"/>
      <c r="AE21" s="36"/>
    </row>
    <row r="22" s="2" customFormat="1" ht="6.96" customHeight="1">
      <c r="A22" s="36"/>
      <c r="B22" s="42"/>
      <c r="C22" s="36"/>
      <c r="D22" s="36"/>
      <c r="E22" s="36"/>
      <c r="F22" s="36"/>
      <c r="G22" s="36"/>
      <c r="H22" s="36"/>
      <c r="I22" s="36"/>
      <c r="J22" s="36"/>
      <c r="K22" s="36"/>
      <c r="L22" s="143"/>
      <c r="S22" s="36"/>
      <c r="T22" s="36"/>
      <c r="U22" s="36"/>
      <c r="V22" s="36"/>
      <c r="W22" s="36"/>
      <c r="X22" s="36"/>
      <c r="Y22" s="36"/>
      <c r="Z22" s="36"/>
      <c r="AA22" s="36"/>
      <c r="AB22" s="36"/>
      <c r="AC22" s="36"/>
      <c r="AD22" s="36"/>
      <c r="AE22" s="36"/>
    </row>
    <row r="23" s="2" customFormat="1" ht="12" customHeight="1">
      <c r="A23" s="36"/>
      <c r="B23" s="42"/>
      <c r="C23" s="36"/>
      <c r="D23" s="141" t="s">
        <v>36</v>
      </c>
      <c r="E23" s="36"/>
      <c r="F23" s="36"/>
      <c r="G23" s="36"/>
      <c r="H23" s="36"/>
      <c r="I23" s="141" t="s">
        <v>26</v>
      </c>
      <c r="J23" s="131" t="s">
        <v>19</v>
      </c>
      <c r="K23" s="36"/>
      <c r="L23" s="143"/>
      <c r="S23" s="36"/>
      <c r="T23" s="36"/>
      <c r="U23" s="36"/>
      <c r="V23" s="36"/>
      <c r="W23" s="36"/>
      <c r="X23" s="36"/>
      <c r="Y23" s="36"/>
      <c r="Z23" s="36"/>
      <c r="AA23" s="36"/>
      <c r="AB23" s="36"/>
      <c r="AC23" s="36"/>
      <c r="AD23" s="36"/>
      <c r="AE23" s="36"/>
    </row>
    <row r="24" s="2" customFormat="1" ht="18" customHeight="1">
      <c r="A24" s="36"/>
      <c r="B24" s="42"/>
      <c r="C24" s="36"/>
      <c r="D24" s="36"/>
      <c r="E24" s="131" t="s">
        <v>37</v>
      </c>
      <c r="F24" s="36"/>
      <c r="G24" s="36"/>
      <c r="H24" s="36"/>
      <c r="I24" s="141" t="s">
        <v>29</v>
      </c>
      <c r="J24" s="131" t="s">
        <v>19</v>
      </c>
      <c r="K24" s="36"/>
      <c r="L24" s="143"/>
      <c r="S24" s="36"/>
      <c r="T24" s="36"/>
      <c r="U24" s="36"/>
      <c r="V24" s="36"/>
      <c r="W24" s="36"/>
      <c r="X24" s="36"/>
      <c r="Y24" s="36"/>
      <c r="Z24" s="36"/>
      <c r="AA24" s="36"/>
      <c r="AB24" s="36"/>
      <c r="AC24" s="36"/>
      <c r="AD24" s="36"/>
      <c r="AE24" s="36"/>
    </row>
    <row r="25" s="2" customFormat="1" ht="6.96" customHeight="1">
      <c r="A25" s="36"/>
      <c r="B25" s="42"/>
      <c r="C25" s="36"/>
      <c r="D25" s="36"/>
      <c r="E25" s="36"/>
      <c r="F25" s="36"/>
      <c r="G25" s="36"/>
      <c r="H25" s="36"/>
      <c r="I25" s="36"/>
      <c r="J25" s="36"/>
      <c r="K25" s="36"/>
      <c r="L25" s="143"/>
      <c r="S25" s="36"/>
      <c r="T25" s="36"/>
      <c r="U25" s="36"/>
      <c r="V25" s="36"/>
      <c r="W25" s="36"/>
      <c r="X25" s="36"/>
      <c r="Y25" s="36"/>
      <c r="Z25" s="36"/>
      <c r="AA25" s="36"/>
      <c r="AB25" s="36"/>
      <c r="AC25" s="36"/>
      <c r="AD25" s="36"/>
      <c r="AE25" s="36"/>
    </row>
    <row r="26" s="2" customFormat="1" ht="12" customHeight="1">
      <c r="A26" s="36"/>
      <c r="B26" s="42"/>
      <c r="C26" s="36"/>
      <c r="D26" s="141" t="s">
        <v>38</v>
      </c>
      <c r="E26" s="36"/>
      <c r="F26" s="36"/>
      <c r="G26" s="36"/>
      <c r="H26" s="36"/>
      <c r="I26" s="36"/>
      <c r="J26" s="36"/>
      <c r="K26" s="36"/>
      <c r="L26" s="143"/>
      <c r="S26" s="36"/>
      <c r="T26" s="36"/>
      <c r="U26" s="36"/>
      <c r="V26" s="36"/>
      <c r="W26" s="36"/>
      <c r="X26" s="36"/>
      <c r="Y26" s="36"/>
      <c r="Z26" s="36"/>
      <c r="AA26" s="36"/>
      <c r="AB26" s="36"/>
      <c r="AC26" s="36"/>
      <c r="AD26" s="36"/>
      <c r="AE26" s="36"/>
    </row>
    <row r="27" s="8" customFormat="1" ht="71.25" customHeight="1">
      <c r="A27" s="146"/>
      <c r="B27" s="147"/>
      <c r="C27" s="146"/>
      <c r="D27" s="146"/>
      <c r="E27" s="148" t="s">
        <v>276</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6"/>
      <c r="B28" s="42"/>
      <c r="C28" s="36"/>
      <c r="D28" s="36"/>
      <c r="E28" s="36"/>
      <c r="F28" s="36"/>
      <c r="G28" s="36"/>
      <c r="H28" s="36"/>
      <c r="I28" s="36"/>
      <c r="J28" s="36"/>
      <c r="K28" s="36"/>
      <c r="L28" s="143"/>
      <c r="S28" s="36"/>
      <c r="T28" s="36"/>
      <c r="U28" s="36"/>
      <c r="V28" s="36"/>
      <c r="W28" s="36"/>
      <c r="X28" s="36"/>
      <c r="Y28" s="36"/>
      <c r="Z28" s="36"/>
      <c r="AA28" s="36"/>
      <c r="AB28" s="36"/>
      <c r="AC28" s="36"/>
      <c r="AD28" s="36"/>
      <c r="AE28" s="36"/>
    </row>
    <row r="29" s="2" customFormat="1" ht="6.96" customHeight="1">
      <c r="A29" s="36"/>
      <c r="B29" s="42"/>
      <c r="C29" s="36"/>
      <c r="D29" s="150"/>
      <c r="E29" s="150"/>
      <c r="F29" s="150"/>
      <c r="G29" s="150"/>
      <c r="H29" s="150"/>
      <c r="I29" s="150"/>
      <c r="J29" s="150"/>
      <c r="K29" s="150"/>
      <c r="L29" s="143"/>
      <c r="S29" s="36"/>
      <c r="T29" s="36"/>
      <c r="U29" s="36"/>
      <c r="V29" s="36"/>
      <c r="W29" s="36"/>
      <c r="X29" s="36"/>
      <c r="Y29" s="36"/>
      <c r="Z29" s="36"/>
      <c r="AA29" s="36"/>
      <c r="AB29" s="36"/>
      <c r="AC29" s="36"/>
      <c r="AD29" s="36"/>
      <c r="AE29" s="36"/>
    </row>
    <row r="30" s="2" customFormat="1" ht="25.44" customHeight="1">
      <c r="A30" s="36"/>
      <c r="B30" s="42"/>
      <c r="C30" s="36"/>
      <c r="D30" s="151" t="s">
        <v>40</v>
      </c>
      <c r="E30" s="36"/>
      <c r="F30" s="36"/>
      <c r="G30" s="36"/>
      <c r="H30" s="36"/>
      <c r="I30" s="36"/>
      <c r="J30" s="152">
        <f>ROUND(J86, 2)</f>
        <v>0</v>
      </c>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14.4" customHeight="1">
      <c r="A32" s="36"/>
      <c r="B32" s="42"/>
      <c r="C32" s="36"/>
      <c r="D32" s="36"/>
      <c r="E32" s="36"/>
      <c r="F32" s="153" t="s">
        <v>42</v>
      </c>
      <c r="G32" s="36"/>
      <c r="H32" s="36"/>
      <c r="I32" s="153" t="s">
        <v>41</v>
      </c>
      <c r="J32" s="153" t="s">
        <v>43</v>
      </c>
      <c r="K32" s="36"/>
      <c r="L32" s="143"/>
      <c r="S32" s="36"/>
      <c r="T32" s="36"/>
      <c r="U32" s="36"/>
      <c r="V32" s="36"/>
      <c r="W32" s="36"/>
      <c r="X32" s="36"/>
      <c r="Y32" s="36"/>
      <c r="Z32" s="36"/>
      <c r="AA32" s="36"/>
      <c r="AB32" s="36"/>
      <c r="AC32" s="36"/>
      <c r="AD32" s="36"/>
      <c r="AE32" s="36"/>
    </row>
    <row r="33" s="2" customFormat="1" ht="14.4" customHeight="1">
      <c r="A33" s="36"/>
      <c r="B33" s="42"/>
      <c r="C33" s="36"/>
      <c r="D33" s="154" t="s">
        <v>44</v>
      </c>
      <c r="E33" s="141" t="s">
        <v>45</v>
      </c>
      <c r="F33" s="155">
        <f>ROUND((SUM(BE86:BE104)),  2)</f>
        <v>0</v>
      </c>
      <c r="G33" s="36"/>
      <c r="H33" s="36"/>
      <c r="I33" s="156">
        <v>0.20999999999999999</v>
      </c>
      <c r="J33" s="155">
        <f>ROUND(((SUM(BE86:BE104))*I33),  2)</f>
        <v>0</v>
      </c>
      <c r="K33" s="36"/>
      <c r="L33" s="143"/>
      <c r="S33" s="36"/>
      <c r="T33" s="36"/>
      <c r="U33" s="36"/>
      <c r="V33" s="36"/>
      <c r="W33" s="36"/>
      <c r="X33" s="36"/>
      <c r="Y33" s="36"/>
      <c r="Z33" s="36"/>
      <c r="AA33" s="36"/>
      <c r="AB33" s="36"/>
      <c r="AC33" s="36"/>
      <c r="AD33" s="36"/>
      <c r="AE33" s="36"/>
    </row>
    <row r="34" s="2" customFormat="1" ht="14.4" customHeight="1">
      <c r="A34" s="36"/>
      <c r="B34" s="42"/>
      <c r="C34" s="36"/>
      <c r="D34" s="36"/>
      <c r="E34" s="141" t="s">
        <v>46</v>
      </c>
      <c r="F34" s="155">
        <f>ROUND((SUM(BF86:BF104)),  2)</f>
        <v>0</v>
      </c>
      <c r="G34" s="36"/>
      <c r="H34" s="36"/>
      <c r="I34" s="156">
        <v>0.14999999999999999</v>
      </c>
      <c r="J34" s="155">
        <f>ROUND(((SUM(BF86:BF104))*I34),  2)</f>
        <v>0</v>
      </c>
      <c r="K34" s="36"/>
      <c r="L34" s="143"/>
      <c r="S34" s="36"/>
      <c r="T34" s="36"/>
      <c r="U34" s="36"/>
      <c r="V34" s="36"/>
      <c r="W34" s="36"/>
      <c r="X34" s="36"/>
      <c r="Y34" s="36"/>
      <c r="Z34" s="36"/>
      <c r="AA34" s="36"/>
      <c r="AB34" s="36"/>
      <c r="AC34" s="36"/>
      <c r="AD34" s="36"/>
      <c r="AE34" s="36"/>
    </row>
    <row r="35" hidden="1" s="2" customFormat="1" ht="14.4" customHeight="1">
      <c r="A35" s="36"/>
      <c r="B35" s="42"/>
      <c r="C35" s="36"/>
      <c r="D35" s="36"/>
      <c r="E35" s="141" t="s">
        <v>47</v>
      </c>
      <c r="F35" s="155">
        <f>ROUND((SUM(BG86:BG104)),  2)</f>
        <v>0</v>
      </c>
      <c r="G35" s="36"/>
      <c r="H35" s="36"/>
      <c r="I35" s="156">
        <v>0.20999999999999999</v>
      </c>
      <c r="J35" s="155">
        <f>0</f>
        <v>0</v>
      </c>
      <c r="K35" s="36"/>
      <c r="L35" s="143"/>
      <c r="S35" s="36"/>
      <c r="T35" s="36"/>
      <c r="U35" s="36"/>
      <c r="V35" s="36"/>
      <c r="W35" s="36"/>
      <c r="X35" s="36"/>
      <c r="Y35" s="36"/>
      <c r="Z35" s="36"/>
      <c r="AA35" s="36"/>
      <c r="AB35" s="36"/>
      <c r="AC35" s="36"/>
      <c r="AD35" s="36"/>
      <c r="AE35" s="36"/>
    </row>
    <row r="36" hidden="1" s="2" customFormat="1" ht="14.4" customHeight="1">
      <c r="A36" s="36"/>
      <c r="B36" s="42"/>
      <c r="C36" s="36"/>
      <c r="D36" s="36"/>
      <c r="E36" s="141" t="s">
        <v>48</v>
      </c>
      <c r="F36" s="155">
        <f>ROUND((SUM(BH86:BH104)),  2)</f>
        <v>0</v>
      </c>
      <c r="G36" s="36"/>
      <c r="H36" s="36"/>
      <c r="I36" s="156">
        <v>0.14999999999999999</v>
      </c>
      <c r="J36" s="155">
        <f>0</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ROUND((SUM(BI86:BI104)),  2)</f>
        <v>0</v>
      </c>
      <c r="G37" s="36"/>
      <c r="H37" s="36"/>
      <c r="I37" s="156">
        <v>0</v>
      </c>
      <c r="J37" s="155">
        <f>0</f>
        <v>0</v>
      </c>
      <c r="K37" s="36"/>
      <c r="L37" s="143"/>
      <c r="S37" s="36"/>
      <c r="T37" s="36"/>
      <c r="U37" s="36"/>
      <c r="V37" s="36"/>
      <c r="W37" s="36"/>
      <c r="X37" s="36"/>
      <c r="Y37" s="36"/>
      <c r="Z37" s="36"/>
      <c r="AA37" s="36"/>
      <c r="AB37" s="36"/>
      <c r="AC37" s="36"/>
      <c r="AD37" s="36"/>
      <c r="AE37" s="36"/>
    </row>
    <row r="38" s="2" customFormat="1" ht="6.96" customHeight="1">
      <c r="A38" s="36"/>
      <c r="B38" s="42"/>
      <c r="C38" s="36"/>
      <c r="D38" s="36"/>
      <c r="E38" s="36"/>
      <c r="F38" s="36"/>
      <c r="G38" s="36"/>
      <c r="H38" s="36"/>
      <c r="I38" s="36"/>
      <c r="J38" s="36"/>
      <c r="K38" s="36"/>
      <c r="L38" s="143"/>
      <c r="S38" s="36"/>
      <c r="T38" s="36"/>
      <c r="U38" s="36"/>
      <c r="V38" s="36"/>
      <c r="W38" s="36"/>
      <c r="X38" s="36"/>
      <c r="Y38" s="36"/>
      <c r="Z38" s="36"/>
      <c r="AA38" s="36"/>
      <c r="AB38" s="36"/>
      <c r="AC38" s="36"/>
      <c r="AD38" s="36"/>
      <c r="AE38" s="36"/>
    </row>
    <row r="39" s="2" customFormat="1" ht="25.44" customHeight="1">
      <c r="A39" s="36"/>
      <c r="B39" s="42"/>
      <c r="C39" s="157"/>
      <c r="D39" s="158" t="s">
        <v>50</v>
      </c>
      <c r="E39" s="159"/>
      <c r="F39" s="159"/>
      <c r="G39" s="160" t="s">
        <v>51</v>
      </c>
      <c r="H39" s="161" t="s">
        <v>52</v>
      </c>
      <c r="I39" s="159"/>
      <c r="J39" s="162">
        <f>SUM(J30:J37)</f>
        <v>0</v>
      </c>
      <c r="K39" s="163"/>
      <c r="L39" s="143"/>
      <c r="S39" s="36"/>
      <c r="T39" s="36"/>
      <c r="U39" s="36"/>
      <c r="V39" s="36"/>
      <c r="W39" s="36"/>
      <c r="X39" s="36"/>
      <c r="Y39" s="36"/>
      <c r="Z39" s="36"/>
      <c r="AA39" s="36"/>
      <c r="AB39" s="36"/>
      <c r="AC39" s="36"/>
      <c r="AD39" s="36"/>
      <c r="AE39" s="36"/>
    </row>
    <row r="40" s="2" customFormat="1" ht="14.4" customHeight="1">
      <c r="A40" s="36"/>
      <c r="B40" s="164"/>
      <c r="C40" s="165"/>
      <c r="D40" s="165"/>
      <c r="E40" s="165"/>
      <c r="F40" s="165"/>
      <c r="G40" s="165"/>
      <c r="H40" s="165"/>
      <c r="I40" s="165"/>
      <c r="J40" s="165"/>
      <c r="K40" s="165"/>
      <c r="L40" s="143"/>
      <c r="S40" s="36"/>
      <c r="T40" s="36"/>
      <c r="U40" s="36"/>
      <c r="V40" s="36"/>
      <c r="W40" s="36"/>
      <c r="X40" s="36"/>
      <c r="Y40" s="36"/>
      <c r="Z40" s="36"/>
      <c r="AA40" s="36"/>
      <c r="AB40" s="36"/>
      <c r="AC40" s="36"/>
      <c r="AD40" s="36"/>
      <c r="AE40" s="36"/>
    </row>
    <row r="44" s="2" customFormat="1" ht="6.96" customHeight="1">
      <c r="A44" s="36"/>
      <c r="B44" s="166"/>
      <c r="C44" s="167"/>
      <c r="D44" s="167"/>
      <c r="E44" s="167"/>
      <c r="F44" s="167"/>
      <c r="G44" s="167"/>
      <c r="H44" s="167"/>
      <c r="I44" s="167"/>
      <c r="J44" s="167"/>
      <c r="K44" s="167"/>
      <c r="L44" s="143"/>
      <c r="S44" s="36"/>
      <c r="T44" s="36"/>
      <c r="U44" s="36"/>
      <c r="V44" s="36"/>
      <c r="W44" s="36"/>
      <c r="X44" s="36"/>
      <c r="Y44" s="36"/>
      <c r="Z44" s="36"/>
      <c r="AA44" s="36"/>
      <c r="AB44" s="36"/>
      <c r="AC44" s="36"/>
      <c r="AD44" s="36"/>
      <c r="AE44" s="36"/>
    </row>
    <row r="45" s="2" customFormat="1" ht="24.96" customHeight="1">
      <c r="A45" s="36"/>
      <c r="B45" s="37"/>
      <c r="C45" s="21" t="s">
        <v>277</v>
      </c>
      <c r="D45" s="38"/>
      <c r="E45" s="38"/>
      <c r="F45" s="38"/>
      <c r="G45" s="38"/>
      <c r="H45" s="38"/>
      <c r="I45" s="38"/>
      <c r="J45" s="38"/>
      <c r="K45" s="38"/>
      <c r="L45" s="143"/>
      <c r="S45" s="36"/>
      <c r="T45" s="36"/>
      <c r="U45" s="36"/>
      <c r="V45" s="36"/>
      <c r="W45" s="36"/>
      <c r="X45" s="36"/>
      <c r="Y45" s="36"/>
      <c r="Z45" s="36"/>
      <c r="AA45" s="36"/>
      <c r="AB45" s="36"/>
      <c r="AC45" s="36"/>
      <c r="AD45" s="36"/>
      <c r="AE45" s="36"/>
    </row>
    <row r="46" s="2" customFormat="1" ht="6.96" customHeight="1">
      <c r="A46" s="36"/>
      <c r="B46" s="37"/>
      <c r="C46" s="38"/>
      <c r="D46" s="38"/>
      <c r="E46" s="38"/>
      <c r="F46" s="38"/>
      <c r="G46" s="38"/>
      <c r="H46" s="38"/>
      <c r="I46" s="38"/>
      <c r="J46" s="38"/>
      <c r="K46" s="38"/>
      <c r="L46" s="143"/>
      <c r="S46" s="36"/>
      <c r="T46" s="36"/>
      <c r="U46" s="36"/>
      <c r="V46" s="36"/>
      <c r="W46" s="36"/>
      <c r="X46" s="36"/>
      <c r="Y46" s="36"/>
      <c r="Z46" s="36"/>
      <c r="AA46" s="36"/>
      <c r="AB46" s="36"/>
      <c r="AC46" s="36"/>
      <c r="AD46" s="36"/>
      <c r="AE46" s="36"/>
    </row>
    <row r="47" s="2" customFormat="1" ht="12" customHeight="1">
      <c r="A47" s="36"/>
      <c r="B47" s="37"/>
      <c r="C47" s="30" t="s">
        <v>16</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16.5" customHeight="1">
      <c r="A48" s="36"/>
      <c r="B48" s="37"/>
      <c r="C48" s="38"/>
      <c r="D48" s="38"/>
      <c r="E48" s="168" t="str">
        <f>E7</f>
        <v>Stavební úpravy a přístavba objektu FLD-3.etapa</v>
      </c>
      <c r="F48" s="30"/>
      <c r="G48" s="30"/>
      <c r="H48" s="30"/>
      <c r="I48" s="38"/>
      <c r="J48" s="38"/>
      <c r="K48" s="38"/>
      <c r="L48" s="143"/>
      <c r="S48" s="36"/>
      <c r="T48" s="36"/>
      <c r="U48" s="36"/>
      <c r="V48" s="36"/>
      <c r="W48" s="36"/>
      <c r="X48" s="36"/>
      <c r="Y48" s="36"/>
      <c r="Z48" s="36"/>
      <c r="AA48" s="36"/>
      <c r="AB48" s="36"/>
      <c r="AC48" s="36"/>
      <c r="AD48" s="36"/>
      <c r="AE48" s="36"/>
    </row>
    <row r="49" s="2" customFormat="1" ht="12" customHeight="1">
      <c r="A49" s="36"/>
      <c r="B49" s="37"/>
      <c r="C49" s="30" t="s">
        <v>271</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67" t="str">
        <f>E9</f>
        <v xml:space="preserve">2020-019-09 - VRN - vedlejší rozpočtové náklady  </v>
      </c>
      <c r="F50" s="38"/>
      <c r="G50" s="38"/>
      <c r="H50" s="38"/>
      <c r="I50" s="38"/>
      <c r="J50" s="38"/>
      <c r="K50" s="38"/>
      <c r="L50" s="143"/>
      <c r="S50" s="36"/>
      <c r="T50" s="36"/>
      <c r="U50" s="36"/>
      <c r="V50" s="36"/>
      <c r="W50" s="36"/>
      <c r="X50" s="36"/>
      <c r="Y50" s="36"/>
      <c r="Z50" s="36"/>
      <c r="AA50" s="36"/>
      <c r="AB50" s="36"/>
      <c r="AC50" s="36"/>
      <c r="AD50" s="36"/>
      <c r="AE50" s="36"/>
    </row>
    <row r="51" s="2" customFormat="1" ht="6.96" customHeight="1">
      <c r="A51" s="36"/>
      <c r="B51" s="37"/>
      <c r="C51" s="38"/>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2" customHeight="1">
      <c r="A52" s="36"/>
      <c r="B52" s="37"/>
      <c r="C52" s="30" t="s">
        <v>21</v>
      </c>
      <c r="D52" s="38"/>
      <c r="E52" s="38"/>
      <c r="F52" s="25" t="str">
        <f>F12</f>
        <v xml:space="preserve">KAMÝCKÁ 1176, PRAHA - SUCHDOL </v>
      </c>
      <c r="G52" s="38"/>
      <c r="H52" s="38"/>
      <c r="I52" s="30" t="s">
        <v>23</v>
      </c>
      <c r="J52" s="70" t="str">
        <f>IF(J12="","",J12)</f>
        <v>16. 10. 2020</v>
      </c>
      <c r="K52" s="38"/>
      <c r="L52" s="143"/>
      <c r="S52" s="36"/>
      <c r="T52" s="36"/>
      <c r="U52" s="36"/>
      <c r="V52" s="36"/>
      <c r="W52" s="36"/>
      <c r="X52" s="36"/>
      <c r="Y52" s="36"/>
      <c r="Z52" s="36"/>
      <c r="AA52" s="36"/>
      <c r="AB52" s="36"/>
      <c r="AC52" s="36"/>
      <c r="AD52" s="36"/>
      <c r="AE52" s="36"/>
    </row>
    <row r="53" s="2" customFormat="1" ht="6.96" customHeight="1">
      <c r="A53" s="36"/>
      <c r="B53" s="37"/>
      <c r="C53" s="38"/>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40.05" customHeight="1">
      <c r="A54" s="36"/>
      <c r="B54" s="37"/>
      <c r="C54" s="30" t="s">
        <v>25</v>
      </c>
      <c r="D54" s="38"/>
      <c r="E54" s="38"/>
      <c r="F54" s="25" t="str">
        <f>E15</f>
        <v>ČZU V PRAZE, FAKULTA LESNICKÁ A DŘEVAŘSKÁ, Praha 6</v>
      </c>
      <c r="G54" s="38"/>
      <c r="H54" s="38"/>
      <c r="I54" s="30" t="s">
        <v>33</v>
      </c>
      <c r="J54" s="34" t="str">
        <f>E21</f>
        <v>Ing. Vladimír Čapka Gerstnerova 5/658 Praha 7</v>
      </c>
      <c r="K54" s="38"/>
      <c r="L54" s="143"/>
      <c r="S54" s="36"/>
      <c r="T54" s="36"/>
      <c r="U54" s="36"/>
      <c r="V54" s="36"/>
      <c r="W54" s="36"/>
      <c r="X54" s="36"/>
      <c r="Y54" s="36"/>
      <c r="Z54" s="36"/>
      <c r="AA54" s="36"/>
      <c r="AB54" s="36"/>
      <c r="AC54" s="36"/>
      <c r="AD54" s="36"/>
      <c r="AE54" s="36"/>
    </row>
    <row r="55" s="2" customFormat="1" ht="25.65" customHeight="1">
      <c r="A55" s="36"/>
      <c r="B55" s="37"/>
      <c r="C55" s="30" t="s">
        <v>31</v>
      </c>
      <c r="D55" s="38"/>
      <c r="E55" s="38"/>
      <c r="F55" s="25" t="str">
        <f>IF(E18="","",E18)</f>
        <v>Vyplň údaj</v>
      </c>
      <c r="G55" s="38"/>
      <c r="H55" s="38"/>
      <c r="I55" s="30" t="s">
        <v>36</v>
      </c>
      <c r="J55" s="34" t="str">
        <f>E24</f>
        <v>Ing. Dana Mlejnková</v>
      </c>
      <c r="K55" s="38"/>
      <c r="L55" s="143"/>
      <c r="S55" s="36"/>
      <c r="T55" s="36"/>
      <c r="U55" s="36"/>
      <c r="V55" s="36"/>
      <c r="W55" s="36"/>
      <c r="X55" s="36"/>
      <c r="Y55" s="36"/>
      <c r="Z55" s="36"/>
      <c r="AA55" s="36"/>
      <c r="AB55" s="36"/>
      <c r="AC55" s="36"/>
      <c r="AD55" s="36"/>
      <c r="AE55" s="36"/>
    </row>
    <row r="56" s="2" customFormat="1" ht="10.32" customHeight="1">
      <c r="A56" s="36"/>
      <c r="B56" s="37"/>
      <c r="C56" s="38"/>
      <c r="D56" s="38"/>
      <c r="E56" s="38"/>
      <c r="F56" s="38"/>
      <c r="G56" s="38"/>
      <c r="H56" s="38"/>
      <c r="I56" s="38"/>
      <c r="J56" s="38"/>
      <c r="K56" s="38"/>
      <c r="L56" s="143"/>
      <c r="S56" s="36"/>
      <c r="T56" s="36"/>
      <c r="U56" s="36"/>
      <c r="V56" s="36"/>
      <c r="W56" s="36"/>
      <c r="X56" s="36"/>
      <c r="Y56" s="36"/>
      <c r="Z56" s="36"/>
      <c r="AA56" s="36"/>
      <c r="AB56" s="36"/>
      <c r="AC56" s="36"/>
      <c r="AD56" s="36"/>
      <c r="AE56" s="36"/>
    </row>
    <row r="57" s="2" customFormat="1" ht="29.28" customHeight="1">
      <c r="A57" s="36"/>
      <c r="B57" s="37"/>
      <c r="C57" s="169" t="s">
        <v>278</v>
      </c>
      <c r="D57" s="170"/>
      <c r="E57" s="170"/>
      <c r="F57" s="170"/>
      <c r="G57" s="170"/>
      <c r="H57" s="170"/>
      <c r="I57" s="170"/>
      <c r="J57" s="171" t="s">
        <v>279</v>
      </c>
      <c r="K57" s="170"/>
      <c r="L57" s="143"/>
      <c r="S57" s="36"/>
      <c r="T57" s="36"/>
      <c r="U57" s="36"/>
      <c r="V57" s="36"/>
      <c r="W57" s="36"/>
      <c r="X57" s="36"/>
      <c r="Y57" s="36"/>
      <c r="Z57" s="36"/>
      <c r="AA57" s="36"/>
      <c r="AB57" s="36"/>
      <c r="AC57" s="36"/>
      <c r="AD57" s="36"/>
      <c r="AE57" s="36"/>
    </row>
    <row r="58" s="2" customFormat="1" ht="10.32" customHeight="1">
      <c r="A58" s="36"/>
      <c r="B58" s="37"/>
      <c r="C58" s="38"/>
      <c r="D58" s="38"/>
      <c r="E58" s="38"/>
      <c r="F58" s="38"/>
      <c r="G58" s="38"/>
      <c r="H58" s="38"/>
      <c r="I58" s="38"/>
      <c r="J58" s="38"/>
      <c r="K58" s="38"/>
      <c r="L58" s="143"/>
      <c r="S58" s="36"/>
      <c r="T58" s="36"/>
      <c r="U58" s="36"/>
      <c r="V58" s="36"/>
      <c r="W58" s="36"/>
      <c r="X58" s="36"/>
      <c r="Y58" s="36"/>
      <c r="Z58" s="36"/>
      <c r="AA58" s="36"/>
      <c r="AB58" s="36"/>
      <c r="AC58" s="36"/>
      <c r="AD58" s="36"/>
      <c r="AE58" s="36"/>
    </row>
    <row r="59" s="2" customFormat="1" ht="22.8" customHeight="1">
      <c r="A59" s="36"/>
      <c r="B59" s="37"/>
      <c r="C59" s="172" t="s">
        <v>72</v>
      </c>
      <c r="D59" s="38"/>
      <c r="E59" s="38"/>
      <c r="F59" s="38"/>
      <c r="G59" s="38"/>
      <c r="H59" s="38"/>
      <c r="I59" s="38"/>
      <c r="J59" s="100">
        <f>J86</f>
        <v>0</v>
      </c>
      <c r="K59" s="38"/>
      <c r="L59" s="143"/>
      <c r="S59" s="36"/>
      <c r="T59" s="36"/>
      <c r="U59" s="36"/>
      <c r="V59" s="36"/>
      <c r="W59" s="36"/>
      <c r="X59" s="36"/>
      <c r="Y59" s="36"/>
      <c r="Z59" s="36"/>
      <c r="AA59" s="36"/>
      <c r="AB59" s="36"/>
      <c r="AC59" s="36"/>
      <c r="AD59" s="36"/>
      <c r="AE59" s="36"/>
      <c r="AU59" s="15" t="s">
        <v>280</v>
      </c>
    </row>
    <row r="60" s="9" customFormat="1" ht="24.96" customHeight="1">
      <c r="A60" s="9"/>
      <c r="B60" s="173"/>
      <c r="C60" s="174"/>
      <c r="D60" s="175" t="s">
        <v>4456</v>
      </c>
      <c r="E60" s="176"/>
      <c r="F60" s="176"/>
      <c r="G60" s="176"/>
      <c r="H60" s="176"/>
      <c r="I60" s="176"/>
      <c r="J60" s="177">
        <f>J87</f>
        <v>0</v>
      </c>
      <c r="K60" s="174"/>
      <c r="L60" s="178"/>
      <c r="S60" s="9"/>
      <c r="T60" s="9"/>
      <c r="U60" s="9"/>
      <c r="V60" s="9"/>
      <c r="W60" s="9"/>
      <c r="X60" s="9"/>
      <c r="Y60" s="9"/>
      <c r="Z60" s="9"/>
      <c r="AA60" s="9"/>
      <c r="AB60" s="9"/>
      <c r="AC60" s="9"/>
      <c r="AD60" s="9"/>
      <c r="AE60" s="9"/>
    </row>
    <row r="61" s="10" customFormat="1" ht="19.92" customHeight="1">
      <c r="A61" s="10"/>
      <c r="B61" s="179"/>
      <c r="C61" s="123"/>
      <c r="D61" s="180" t="s">
        <v>4457</v>
      </c>
      <c r="E61" s="181"/>
      <c r="F61" s="181"/>
      <c r="G61" s="181"/>
      <c r="H61" s="181"/>
      <c r="I61" s="181"/>
      <c r="J61" s="182">
        <f>J88</f>
        <v>0</v>
      </c>
      <c r="K61" s="123"/>
      <c r="L61" s="183"/>
      <c r="S61" s="10"/>
      <c r="T61" s="10"/>
      <c r="U61" s="10"/>
      <c r="V61" s="10"/>
      <c r="W61" s="10"/>
      <c r="X61" s="10"/>
      <c r="Y61" s="10"/>
      <c r="Z61" s="10"/>
      <c r="AA61" s="10"/>
      <c r="AB61" s="10"/>
      <c r="AC61" s="10"/>
      <c r="AD61" s="10"/>
      <c r="AE61" s="10"/>
    </row>
    <row r="62" s="10" customFormat="1" ht="19.92" customHeight="1">
      <c r="A62" s="10"/>
      <c r="B62" s="179"/>
      <c r="C62" s="123"/>
      <c r="D62" s="180" t="s">
        <v>4458</v>
      </c>
      <c r="E62" s="181"/>
      <c r="F62" s="181"/>
      <c r="G62" s="181"/>
      <c r="H62" s="181"/>
      <c r="I62" s="181"/>
      <c r="J62" s="182">
        <f>J90</f>
        <v>0</v>
      </c>
      <c r="K62" s="123"/>
      <c r="L62" s="183"/>
      <c r="S62" s="10"/>
      <c r="T62" s="10"/>
      <c r="U62" s="10"/>
      <c r="V62" s="10"/>
      <c r="W62" s="10"/>
      <c r="X62" s="10"/>
      <c r="Y62" s="10"/>
      <c r="Z62" s="10"/>
      <c r="AA62" s="10"/>
      <c r="AB62" s="10"/>
      <c r="AC62" s="10"/>
      <c r="AD62" s="10"/>
      <c r="AE62" s="10"/>
    </row>
    <row r="63" s="10" customFormat="1" ht="19.92" customHeight="1">
      <c r="A63" s="10"/>
      <c r="B63" s="179"/>
      <c r="C63" s="123"/>
      <c r="D63" s="180" t="s">
        <v>4459</v>
      </c>
      <c r="E63" s="181"/>
      <c r="F63" s="181"/>
      <c r="G63" s="181"/>
      <c r="H63" s="181"/>
      <c r="I63" s="181"/>
      <c r="J63" s="182">
        <f>J95</f>
        <v>0</v>
      </c>
      <c r="K63" s="123"/>
      <c r="L63" s="183"/>
      <c r="S63" s="10"/>
      <c r="T63" s="10"/>
      <c r="U63" s="10"/>
      <c r="V63" s="10"/>
      <c r="W63" s="10"/>
      <c r="X63" s="10"/>
      <c r="Y63" s="10"/>
      <c r="Z63" s="10"/>
      <c r="AA63" s="10"/>
      <c r="AB63" s="10"/>
      <c r="AC63" s="10"/>
      <c r="AD63" s="10"/>
      <c r="AE63" s="10"/>
    </row>
    <row r="64" s="10" customFormat="1" ht="19.92" customHeight="1">
      <c r="A64" s="10"/>
      <c r="B64" s="179"/>
      <c r="C64" s="123"/>
      <c r="D64" s="180" t="s">
        <v>4460</v>
      </c>
      <c r="E64" s="181"/>
      <c r="F64" s="181"/>
      <c r="G64" s="181"/>
      <c r="H64" s="181"/>
      <c r="I64" s="181"/>
      <c r="J64" s="182">
        <f>J97</f>
        <v>0</v>
      </c>
      <c r="K64" s="123"/>
      <c r="L64" s="183"/>
      <c r="S64" s="10"/>
      <c r="T64" s="10"/>
      <c r="U64" s="10"/>
      <c r="V64" s="10"/>
      <c r="W64" s="10"/>
      <c r="X64" s="10"/>
      <c r="Y64" s="10"/>
      <c r="Z64" s="10"/>
      <c r="AA64" s="10"/>
      <c r="AB64" s="10"/>
      <c r="AC64" s="10"/>
      <c r="AD64" s="10"/>
      <c r="AE64" s="10"/>
    </row>
    <row r="65" s="10" customFormat="1" ht="19.92" customHeight="1">
      <c r="A65" s="10"/>
      <c r="B65" s="179"/>
      <c r="C65" s="123"/>
      <c r="D65" s="180" t="s">
        <v>4461</v>
      </c>
      <c r="E65" s="181"/>
      <c r="F65" s="181"/>
      <c r="G65" s="181"/>
      <c r="H65" s="181"/>
      <c r="I65" s="181"/>
      <c r="J65" s="182">
        <f>J101</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4462</v>
      </c>
      <c r="E66" s="181"/>
      <c r="F66" s="181"/>
      <c r="G66" s="181"/>
      <c r="H66" s="181"/>
      <c r="I66" s="181"/>
      <c r="J66" s="182">
        <f>J103</f>
        <v>0</v>
      </c>
      <c r="K66" s="123"/>
      <c r="L66" s="183"/>
      <c r="S66" s="10"/>
      <c r="T66" s="10"/>
      <c r="U66" s="10"/>
      <c r="V66" s="10"/>
      <c r="W66" s="10"/>
      <c r="X66" s="10"/>
      <c r="Y66" s="10"/>
      <c r="Z66" s="10"/>
      <c r="AA66" s="10"/>
      <c r="AB66" s="10"/>
      <c r="AC66" s="10"/>
      <c r="AD66" s="10"/>
      <c r="AE66" s="10"/>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290</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FLD-3.etapa</v>
      </c>
      <c r="F76" s="30"/>
      <c r="G76" s="30"/>
      <c r="H76" s="30"/>
      <c r="I76" s="38"/>
      <c r="J76" s="38"/>
      <c r="K76" s="38"/>
      <c r="L76" s="143"/>
      <c r="S76" s="36"/>
      <c r="T76" s="36"/>
      <c r="U76" s="36"/>
      <c r="V76" s="36"/>
      <c r="W76" s="36"/>
      <c r="X76" s="36"/>
      <c r="Y76" s="36"/>
      <c r="Z76" s="36"/>
      <c r="AA76" s="36"/>
      <c r="AB76" s="36"/>
      <c r="AC76" s="36"/>
      <c r="AD76" s="36"/>
      <c r="AE76" s="36"/>
    </row>
    <row r="77" s="2" customFormat="1" ht="12" customHeight="1">
      <c r="A77" s="36"/>
      <c r="B77" s="37"/>
      <c r="C77" s="30" t="s">
        <v>271</v>
      </c>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16.5" customHeight="1">
      <c r="A78" s="36"/>
      <c r="B78" s="37"/>
      <c r="C78" s="38"/>
      <c r="D78" s="38"/>
      <c r="E78" s="67" t="str">
        <f>E9</f>
        <v xml:space="preserve">2020-019-09 - VRN - vedlejší rozpočtové náklady  </v>
      </c>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2" customHeight="1">
      <c r="A80" s="36"/>
      <c r="B80" s="37"/>
      <c r="C80" s="30" t="s">
        <v>21</v>
      </c>
      <c r="D80" s="38"/>
      <c r="E80" s="38"/>
      <c r="F80" s="25" t="str">
        <f>F12</f>
        <v xml:space="preserve">KAMÝCKÁ 1176, PRAHA - SUCHDOL </v>
      </c>
      <c r="G80" s="38"/>
      <c r="H80" s="38"/>
      <c r="I80" s="30" t="s">
        <v>23</v>
      </c>
      <c r="J80" s="70" t="str">
        <f>IF(J12="","",J12)</f>
        <v>16. 10. 2020</v>
      </c>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40.05" customHeight="1">
      <c r="A82" s="36"/>
      <c r="B82" s="37"/>
      <c r="C82" s="30" t="s">
        <v>25</v>
      </c>
      <c r="D82" s="38"/>
      <c r="E82" s="38"/>
      <c r="F82" s="25" t="str">
        <f>E15</f>
        <v>ČZU V PRAZE, FAKULTA LESNICKÁ A DŘEVAŘSKÁ, Praha 6</v>
      </c>
      <c r="G82" s="38"/>
      <c r="H82" s="38"/>
      <c r="I82" s="30" t="s">
        <v>33</v>
      </c>
      <c r="J82" s="34" t="str">
        <f>E21</f>
        <v>Ing. Vladimír Čapka Gerstnerova 5/658 Praha 7</v>
      </c>
      <c r="K82" s="38"/>
      <c r="L82" s="143"/>
      <c r="S82" s="36"/>
      <c r="T82" s="36"/>
      <c r="U82" s="36"/>
      <c r="V82" s="36"/>
      <c r="W82" s="36"/>
      <c r="X82" s="36"/>
      <c r="Y82" s="36"/>
      <c r="Z82" s="36"/>
      <c r="AA82" s="36"/>
      <c r="AB82" s="36"/>
      <c r="AC82" s="36"/>
      <c r="AD82" s="36"/>
      <c r="AE82" s="36"/>
    </row>
    <row r="83" s="2" customFormat="1" ht="25.65" customHeight="1">
      <c r="A83" s="36"/>
      <c r="B83" s="37"/>
      <c r="C83" s="30" t="s">
        <v>31</v>
      </c>
      <c r="D83" s="38"/>
      <c r="E83" s="38"/>
      <c r="F83" s="25" t="str">
        <f>IF(E18="","",E18)</f>
        <v>Vyplň údaj</v>
      </c>
      <c r="G83" s="38"/>
      <c r="H83" s="38"/>
      <c r="I83" s="30" t="s">
        <v>36</v>
      </c>
      <c r="J83" s="34" t="str">
        <f>E24</f>
        <v>Ing. Dana Mlejnková</v>
      </c>
      <c r="K83" s="38"/>
      <c r="L83" s="143"/>
      <c r="S83" s="36"/>
      <c r="T83" s="36"/>
      <c r="U83" s="36"/>
      <c r="V83" s="36"/>
      <c r="W83" s="36"/>
      <c r="X83" s="36"/>
      <c r="Y83" s="36"/>
      <c r="Z83" s="36"/>
      <c r="AA83" s="36"/>
      <c r="AB83" s="36"/>
      <c r="AC83" s="36"/>
      <c r="AD83" s="36"/>
      <c r="AE83" s="36"/>
    </row>
    <row r="84" s="2" customFormat="1" ht="10.32"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11" customFormat="1" ht="29.28" customHeight="1">
      <c r="A85" s="184"/>
      <c r="B85" s="185"/>
      <c r="C85" s="186" t="s">
        <v>291</v>
      </c>
      <c r="D85" s="187" t="s">
        <v>59</v>
      </c>
      <c r="E85" s="187" t="s">
        <v>55</v>
      </c>
      <c r="F85" s="187" t="s">
        <v>56</v>
      </c>
      <c r="G85" s="187" t="s">
        <v>292</v>
      </c>
      <c r="H85" s="187" t="s">
        <v>293</v>
      </c>
      <c r="I85" s="187" t="s">
        <v>294</v>
      </c>
      <c r="J85" s="187" t="s">
        <v>279</v>
      </c>
      <c r="K85" s="188" t="s">
        <v>295</v>
      </c>
      <c r="L85" s="189"/>
      <c r="M85" s="90" t="s">
        <v>19</v>
      </c>
      <c r="N85" s="91" t="s">
        <v>44</v>
      </c>
      <c r="O85" s="91" t="s">
        <v>296</v>
      </c>
      <c r="P85" s="91" t="s">
        <v>297</v>
      </c>
      <c r="Q85" s="91" t="s">
        <v>298</v>
      </c>
      <c r="R85" s="91" t="s">
        <v>299</v>
      </c>
      <c r="S85" s="91" t="s">
        <v>300</v>
      </c>
      <c r="T85" s="92" t="s">
        <v>301</v>
      </c>
      <c r="U85" s="184"/>
      <c r="V85" s="184"/>
      <c r="W85" s="184"/>
      <c r="X85" s="184"/>
      <c r="Y85" s="184"/>
      <c r="Z85" s="184"/>
      <c r="AA85" s="184"/>
      <c r="AB85" s="184"/>
      <c r="AC85" s="184"/>
      <c r="AD85" s="184"/>
      <c r="AE85" s="184"/>
    </row>
    <row r="86" s="2" customFormat="1" ht="22.8" customHeight="1">
      <c r="A86" s="36"/>
      <c r="B86" s="37"/>
      <c r="C86" s="97" t="s">
        <v>302</v>
      </c>
      <c r="D86" s="38"/>
      <c r="E86" s="38"/>
      <c r="F86" s="38"/>
      <c r="G86" s="38"/>
      <c r="H86" s="38"/>
      <c r="I86" s="38"/>
      <c r="J86" s="190">
        <f>BK86</f>
        <v>0</v>
      </c>
      <c r="K86" s="38"/>
      <c r="L86" s="42"/>
      <c r="M86" s="93"/>
      <c r="N86" s="191"/>
      <c r="O86" s="94"/>
      <c r="P86" s="192">
        <f>P87</f>
        <v>0</v>
      </c>
      <c r="Q86" s="94"/>
      <c r="R86" s="192">
        <f>R87</f>
        <v>0</v>
      </c>
      <c r="S86" s="94"/>
      <c r="T86" s="193">
        <f>T87</f>
        <v>0</v>
      </c>
      <c r="U86" s="36"/>
      <c r="V86" s="36"/>
      <c r="W86" s="36"/>
      <c r="X86" s="36"/>
      <c r="Y86" s="36"/>
      <c r="Z86" s="36"/>
      <c r="AA86" s="36"/>
      <c r="AB86" s="36"/>
      <c r="AC86" s="36"/>
      <c r="AD86" s="36"/>
      <c r="AE86" s="36"/>
      <c r="AT86" s="15" t="s">
        <v>73</v>
      </c>
      <c r="AU86" s="15" t="s">
        <v>280</v>
      </c>
      <c r="BK86" s="194">
        <f>BK87</f>
        <v>0</v>
      </c>
    </row>
    <row r="87" s="12" customFormat="1" ht="25.92" customHeight="1">
      <c r="A87" s="12"/>
      <c r="B87" s="195"/>
      <c r="C87" s="196"/>
      <c r="D87" s="197" t="s">
        <v>73</v>
      </c>
      <c r="E87" s="198" t="s">
        <v>4463</v>
      </c>
      <c r="F87" s="198" t="s">
        <v>4464</v>
      </c>
      <c r="G87" s="196"/>
      <c r="H87" s="196"/>
      <c r="I87" s="199"/>
      <c r="J87" s="200">
        <f>BK87</f>
        <v>0</v>
      </c>
      <c r="K87" s="196"/>
      <c r="L87" s="201"/>
      <c r="M87" s="202"/>
      <c r="N87" s="203"/>
      <c r="O87" s="203"/>
      <c r="P87" s="204">
        <f>P88+P90+P95+P97+P101+P103</f>
        <v>0</v>
      </c>
      <c r="Q87" s="203"/>
      <c r="R87" s="204">
        <f>R88+R90+R95+R97+R101+R103</f>
        <v>0</v>
      </c>
      <c r="S87" s="203"/>
      <c r="T87" s="205">
        <f>T88+T90+T95+T97+T101+T103</f>
        <v>0</v>
      </c>
      <c r="U87" s="12"/>
      <c r="V87" s="12"/>
      <c r="W87" s="12"/>
      <c r="X87" s="12"/>
      <c r="Y87" s="12"/>
      <c r="Z87" s="12"/>
      <c r="AA87" s="12"/>
      <c r="AB87" s="12"/>
      <c r="AC87" s="12"/>
      <c r="AD87" s="12"/>
      <c r="AE87" s="12"/>
      <c r="AR87" s="206" t="s">
        <v>330</v>
      </c>
      <c r="AT87" s="207" t="s">
        <v>73</v>
      </c>
      <c r="AU87" s="207" t="s">
        <v>74</v>
      </c>
      <c r="AY87" s="206" t="s">
        <v>305</v>
      </c>
      <c r="BK87" s="208">
        <f>BK88+BK90+BK95+BK97+BK101+BK103</f>
        <v>0</v>
      </c>
    </row>
    <row r="88" s="12" customFormat="1" ht="22.8" customHeight="1">
      <c r="A88" s="12"/>
      <c r="B88" s="195"/>
      <c r="C88" s="196"/>
      <c r="D88" s="197" t="s">
        <v>73</v>
      </c>
      <c r="E88" s="209" t="s">
        <v>4465</v>
      </c>
      <c r="F88" s="209" t="s">
        <v>4466</v>
      </c>
      <c r="G88" s="196"/>
      <c r="H88" s="196"/>
      <c r="I88" s="199"/>
      <c r="J88" s="210">
        <f>BK88</f>
        <v>0</v>
      </c>
      <c r="K88" s="196"/>
      <c r="L88" s="201"/>
      <c r="M88" s="202"/>
      <c r="N88" s="203"/>
      <c r="O88" s="203"/>
      <c r="P88" s="204">
        <f>P89</f>
        <v>0</v>
      </c>
      <c r="Q88" s="203"/>
      <c r="R88" s="204">
        <f>R89</f>
        <v>0</v>
      </c>
      <c r="S88" s="203"/>
      <c r="T88" s="205">
        <f>T89</f>
        <v>0</v>
      </c>
      <c r="U88" s="12"/>
      <c r="V88" s="12"/>
      <c r="W88" s="12"/>
      <c r="X88" s="12"/>
      <c r="Y88" s="12"/>
      <c r="Z88" s="12"/>
      <c r="AA88" s="12"/>
      <c r="AB88" s="12"/>
      <c r="AC88" s="12"/>
      <c r="AD88" s="12"/>
      <c r="AE88" s="12"/>
      <c r="AR88" s="206" t="s">
        <v>330</v>
      </c>
      <c r="AT88" s="207" t="s">
        <v>73</v>
      </c>
      <c r="AU88" s="207" t="s">
        <v>81</v>
      </c>
      <c r="AY88" s="206" t="s">
        <v>305</v>
      </c>
      <c r="BK88" s="208">
        <f>BK89</f>
        <v>0</v>
      </c>
    </row>
    <row r="89" s="2" customFormat="1" ht="14.4" customHeight="1">
      <c r="A89" s="36"/>
      <c r="B89" s="37"/>
      <c r="C89" s="211" t="s">
        <v>81</v>
      </c>
      <c r="D89" s="211" t="s">
        <v>308</v>
      </c>
      <c r="E89" s="212" t="s">
        <v>4467</v>
      </c>
      <c r="F89" s="213" t="s">
        <v>4468</v>
      </c>
      <c r="G89" s="214" t="s">
        <v>940</v>
      </c>
      <c r="H89" s="215">
        <v>1</v>
      </c>
      <c r="I89" s="216"/>
      <c r="J89" s="217">
        <f>ROUND(I89*H89,2)</f>
        <v>0</v>
      </c>
      <c r="K89" s="213" t="s">
        <v>312</v>
      </c>
      <c r="L89" s="42"/>
      <c r="M89" s="218" t="s">
        <v>19</v>
      </c>
      <c r="N89" s="219" t="s">
        <v>45</v>
      </c>
      <c r="O89" s="82"/>
      <c r="P89" s="220">
        <f>O89*H89</f>
        <v>0</v>
      </c>
      <c r="Q89" s="220">
        <v>0</v>
      </c>
      <c r="R89" s="220">
        <f>Q89*H89</f>
        <v>0</v>
      </c>
      <c r="S89" s="220">
        <v>0</v>
      </c>
      <c r="T89" s="221">
        <f>S89*H89</f>
        <v>0</v>
      </c>
      <c r="U89" s="36"/>
      <c r="V89" s="36"/>
      <c r="W89" s="36"/>
      <c r="X89" s="36"/>
      <c r="Y89" s="36"/>
      <c r="Z89" s="36"/>
      <c r="AA89" s="36"/>
      <c r="AB89" s="36"/>
      <c r="AC89" s="36"/>
      <c r="AD89" s="36"/>
      <c r="AE89" s="36"/>
      <c r="AR89" s="222" t="s">
        <v>4469</v>
      </c>
      <c r="AT89" s="222" t="s">
        <v>308</v>
      </c>
      <c r="AU89" s="222" t="s">
        <v>83</v>
      </c>
      <c r="AY89" s="15" t="s">
        <v>305</v>
      </c>
      <c r="BE89" s="223">
        <f>IF(N89="základní",J89,0)</f>
        <v>0</v>
      </c>
      <c r="BF89" s="223">
        <f>IF(N89="snížená",J89,0)</f>
        <v>0</v>
      </c>
      <c r="BG89" s="223">
        <f>IF(N89="zákl. přenesená",J89,0)</f>
        <v>0</v>
      </c>
      <c r="BH89" s="223">
        <f>IF(N89="sníž. přenesená",J89,0)</f>
        <v>0</v>
      </c>
      <c r="BI89" s="223">
        <f>IF(N89="nulová",J89,0)</f>
        <v>0</v>
      </c>
      <c r="BJ89" s="15" t="s">
        <v>81</v>
      </c>
      <c r="BK89" s="223">
        <f>ROUND(I89*H89,2)</f>
        <v>0</v>
      </c>
      <c r="BL89" s="15" t="s">
        <v>4469</v>
      </c>
      <c r="BM89" s="222" t="s">
        <v>4470</v>
      </c>
    </row>
    <row r="90" s="12" customFormat="1" ht="22.8" customHeight="1">
      <c r="A90" s="12"/>
      <c r="B90" s="195"/>
      <c r="C90" s="196"/>
      <c r="D90" s="197" t="s">
        <v>73</v>
      </c>
      <c r="E90" s="209" t="s">
        <v>4471</v>
      </c>
      <c r="F90" s="209" t="s">
        <v>3609</v>
      </c>
      <c r="G90" s="196"/>
      <c r="H90" s="196"/>
      <c r="I90" s="199"/>
      <c r="J90" s="210">
        <f>BK90</f>
        <v>0</v>
      </c>
      <c r="K90" s="196"/>
      <c r="L90" s="201"/>
      <c r="M90" s="202"/>
      <c r="N90" s="203"/>
      <c r="O90" s="203"/>
      <c r="P90" s="204">
        <f>SUM(P91:P94)</f>
        <v>0</v>
      </c>
      <c r="Q90" s="203"/>
      <c r="R90" s="204">
        <f>SUM(R91:R94)</f>
        <v>0</v>
      </c>
      <c r="S90" s="203"/>
      <c r="T90" s="205">
        <f>SUM(T91:T94)</f>
        <v>0</v>
      </c>
      <c r="U90" s="12"/>
      <c r="V90" s="12"/>
      <c r="W90" s="12"/>
      <c r="X90" s="12"/>
      <c r="Y90" s="12"/>
      <c r="Z90" s="12"/>
      <c r="AA90" s="12"/>
      <c r="AB90" s="12"/>
      <c r="AC90" s="12"/>
      <c r="AD90" s="12"/>
      <c r="AE90" s="12"/>
      <c r="AR90" s="206" t="s">
        <v>330</v>
      </c>
      <c r="AT90" s="207" t="s">
        <v>73</v>
      </c>
      <c r="AU90" s="207" t="s">
        <v>81</v>
      </c>
      <c r="AY90" s="206" t="s">
        <v>305</v>
      </c>
      <c r="BK90" s="208">
        <f>SUM(BK91:BK94)</f>
        <v>0</v>
      </c>
    </row>
    <row r="91" s="2" customFormat="1" ht="14.4" customHeight="1">
      <c r="A91" s="36"/>
      <c r="B91" s="37"/>
      <c r="C91" s="211" t="s">
        <v>83</v>
      </c>
      <c r="D91" s="211" t="s">
        <v>308</v>
      </c>
      <c r="E91" s="212" t="s">
        <v>4472</v>
      </c>
      <c r="F91" s="213" t="s">
        <v>4473</v>
      </c>
      <c r="G91" s="214" t="s">
        <v>1929</v>
      </c>
      <c r="H91" s="240"/>
      <c r="I91" s="216"/>
      <c r="J91" s="217">
        <f>ROUND(I91*H91,2)</f>
        <v>0</v>
      </c>
      <c r="K91" s="213" t="s">
        <v>312</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4469</v>
      </c>
      <c r="AT91" s="222" t="s">
        <v>308</v>
      </c>
      <c r="AU91" s="222" t="s">
        <v>83</v>
      </c>
      <c r="AY91" s="15" t="s">
        <v>305</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4469</v>
      </c>
      <c r="BM91" s="222" t="s">
        <v>4474</v>
      </c>
    </row>
    <row r="92" s="2" customFormat="1" ht="14.4" customHeight="1">
      <c r="A92" s="36"/>
      <c r="B92" s="37"/>
      <c r="C92" s="211" t="s">
        <v>112</v>
      </c>
      <c r="D92" s="211" t="s">
        <v>308</v>
      </c>
      <c r="E92" s="212" t="s">
        <v>4475</v>
      </c>
      <c r="F92" s="213" t="s">
        <v>4476</v>
      </c>
      <c r="G92" s="214" t="s">
        <v>1929</v>
      </c>
      <c r="H92" s="240"/>
      <c r="I92" s="216"/>
      <c r="J92" s="217">
        <f>ROUND(I92*H92,2)</f>
        <v>0</v>
      </c>
      <c r="K92" s="213" t="s">
        <v>312</v>
      </c>
      <c r="L92" s="42"/>
      <c r="M92" s="218" t="s">
        <v>19</v>
      </c>
      <c r="N92" s="219" t="s">
        <v>45</v>
      </c>
      <c r="O92" s="82"/>
      <c r="P92" s="220">
        <f>O92*H92</f>
        <v>0</v>
      </c>
      <c r="Q92" s="220">
        <v>0</v>
      </c>
      <c r="R92" s="220">
        <f>Q92*H92</f>
        <v>0</v>
      </c>
      <c r="S92" s="220">
        <v>0</v>
      </c>
      <c r="T92" s="221">
        <f>S92*H92</f>
        <v>0</v>
      </c>
      <c r="U92" s="36"/>
      <c r="V92" s="36"/>
      <c r="W92" s="36"/>
      <c r="X92" s="36"/>
      <c r="Y92" s="36"/>
      <c r="Z92" s="36"/>
      <c r="AA92" s="36"/>
      <c r="AB92" s="36"/>
      <c r="AC92" s="36"/>
      <c r="AD92" s="36"/>
      <c r="AE92" s="36"/>
      <c r="AR92" s="222" t="s">
        <v>4469</v>
      </c>
      <c r="AT92" s="222" t="s">
        <v>308</v>
      </c>
      <c r="AU92" s="222" t="s">
        <v>83</v>
      </c>
      <c r="AY92" s="15" t="s">
        <v>305</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4469</v>
      </c>
      <c r="BM92" s="222" t="s">
        <v>4477</v>
      </c>
    </row>
    <row r="93" s="2" customFormat="1" ht="14.4" customHeight="1">
      <c r="A93" s="36"/>
      <c r="B93" s="37"/>
      <c r="C93" s="211" t="s">
        <v>313</v>
      </c>
      <c r="D93" s="211" t="s">
        <v>308</v>
      </c>
      <c r="E93" s="212" t="s">
        <v>4478</v>
      </c>
      <c r="F93" s="213" t="s">
        <v>4479</v>
      </c>
      <c r="G93" s="214" t="s">
        <v>940</v>
      </c>
      <c r="H93" s="215">
        <v>1</v>
      </c>
      <c r="I93" s="216"/>
      <c r="J93" s="217">
        <f>ROUND(I93*H93,2)</f>
        <v>0</v>
      </c>
      <c r="K93" s="213" t="s">
        <v>312</v>
      </c>
      <c r="L93" s="42"/>
      <c r="M93" s="218" t="s">
        <v>19</v>
      </c>
      <c r="N93" s="21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4469</v>
      </c>
      <c r="AT93" s="222" t="s">
        <v>308</v>
      </c>
      <c r="AU93" s="222" t="s">
        <v>83</v>
      </c>
      <c r="AY93" s="15" t="s">
        <v>305</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4469</v>
      </c>
      <c r="BM93" s="222" t="s">
        <v>4480</v>
      </c>
    </row>
    <row r="94" s="2" customFormat="1" ht="14.4" customHeight="1">
      <c r="A94" s="36"/>
      <c r="B94" s="37"/>
      <c r="C94" s="211" t="s">
        <v>330</v>
      </c>
      <c r="D94" s="211" t="s">
        <v>308</v>
      </c>
      <c r="E94" s="212" t="s">
        <v>4481</v>
      </c>
      <c r="F94" s="213" t="s">
        <v>4482</v>
      </c>
      <c r="G94" s="214" t="s">
        <v>940</v>
      </c>
      <c r="H94" s="215">
        <v>1</v>
      </c>
      <c r="I94" s="216"/>
      <c r="J94" s="217">
        <f>ROUND(I94*H94,2)</f>
        <v>0</v>
      </c>
      <c r="K94" s="213" t="s">
        <v>312</v>
      </c>
      <c r="L94" s="42"/>
      <c r="M94" s="218" t="s">
        <v>19</v>
      </c>
      <c r="N94" s="21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4469</v>
      </c>
      <c r="AT94" s="222" t="s">
        <v>308</v>
      </c>
      <c r="AU94" s="222" t="s">
        <v>83</v>
      </c>
      <c r="AY94" s="15" t="s">
        <v>305</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4469</v>
      </c>
      <c r="BM94" s="222" t="s">
        <v>4483</v>
      </c>
    </row>
    <row r="95" s="12" customFormat="1" ht="22.8" customHeight="1">
      <c r="A95" s="12"/>
      <c r="B95" s="195"/>
      <c r="C95" s="196"/>
      <c r="D95" s="197" t="s">
        <v>73</v>
      </c>
      <c r="E95" s="209" t="s">
        <v>4484</v>
      </c>
      <c r="F95" s="209" t="s">
        <v>4485</v>
      </c>
      <c r="G95" s="196"/>
      <c r="H95" s="196"/>
      <c r="I95" s="199"/>
      <c r="J95" s="210">
        <f>BK95</f>
        <v>0</v>
      </c>
      <c r="K95" s="196"/>
      <c r="L95" s="201"/>
      <c r="M95" s="202"/>
      <c r="N95" s="203"/>
      <c r="O95" s="203"/>
      <c r="P95" s="204">
        <f>P96</f>
        <v>0</v>
      </c>
      <c r="Q95" s="203"/>
      <c r="R95" s="204">
        <f>R96</f>
        <v>0</v>
      </c>
      <c r="S95" s="203"/>
      <c r="T95" s="205">
        <f>T96</f>
        <v>0</v>
      </c>
      <c r="U95" s="12"/>
      <c r="V95" s="12"/>
      <c r="W95" s="12"/>
      <c r="X95" s="12"/>
      <c r="Y95" s="12"/>
      <c r="Z95" s="12"/>
      <c r="AA95" s="12"/>
      <c r="AB95" s="12"/>
      <c r="AC95" s="12"/>
      <c r="AD95" s="12"/>
      <c r="AE95" s="12"/>
      <c r="AR95" s="206" t="s">
        <v>330</v>
      </c>
      <c r="AT95" s="207" t="s">
        <v>73</v>
      </c>
      <c r="AU95" s="207" t="s">
        <v>81</v>
      </c>
      <c r="AY95" s="206" t="s">
        <v>305</v>
      </c>
      <c r="BK95" s="208">
        <f>BK96</f>
        <v>0</v>
      </c>
    </row>
    <row r="96" s="2" customFormat="1" ht="14.4" customHeight="1">
      <c r="A96" s="36"/>
      <c r="B96" s="37"/>
      <c r="C96" s="211" t="s">
        <v>334</v>
      </c>
      <c r="D96" s="211" t="s">
        <v>308</v>
      </c>
      <c r="E96" s="212" t="s">
        <v>4486</v>
      </c>
      <c r="F96" s="213" t="s">
        <v>4487</v>
      </c>
      <c r="G96" s="214" t="s">
        <v>940</v>
      </c>
      <c r="H96" s="215">
        <v>1</v>
      </c>
      <c r="I96" s="216"/>
      <c r="J96" s="217">
        <f>ROUND(I96*H96,2)</f>
        <v>0</v>
      </c>
      <c r="K96" s="213" t="s">
        <v>312</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4469</v>
      </c>
      <c r="AT96" s="222" t="s">
        <v>308</v>
      </c>
      <c r="AU96" s="222" t="s">
        <v>83</v>
      </c>
      <c r="AY96" s="15" t="s">
        <v>305</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4469</v>
      </c>
      <c r="BM96" s="222" t="s">
        <v>4488</v>
      </c>
    </row>
    <row r="97" s="12" customFormat="1" ht="22.8" customHeight="1">
      <c r="A97" s="12"/>
      <c r="B97" s="195"/>
      <c r="C97" s="196"/>
      <c r="D97" s="197" t="s">
        <v>73</v>
      </c>
      <c r="E97" s="209" t="s">
        <v>4489</v>
      </c>
      <c r="F97" s="209" t="s">
        <v>4490</v>
      </c>
      <c r="G97" s="196"/>
      <c r="H97" s="196"/>
      <c r="I97" s="199"/>
      <c r="J97" s="210">
        <f>BK97</f>
        <v>0</v>
      </c>
      <c r="K97" s="196"/>
      <c r="L97" s="201"/>
      <c r="M97" s="202"/>
      <c r="N97" s="203"/>
      <c r="O97" s="203"/>
      <c r="P97" s="204">
        <f>SUM(P98:P100)</f>
        <v>0</v>
      </c>
      <c r="Q97" s="203"/>
      <c r="R97" s="204">
        <f>SUM(R98:R100)</f>
        <v>0</v>
      </c>
      <c r="S97" s="203"/>
      <c r="T97" s="205">
        <f>SUM(T98:T100)</f>
        <v>0</v>
      </c>
      <c r="U97" s="12"/>
      <c r="V97" s="12"/>
      <c r="W97" s="12"/>
      <c r="X97" s="12"/>
      <c r="Y97" s="12"/>
      <c r="Z97" s="12"/>
      <c r="AA97" s="12"/>
      <c r="AB97" s="12"/>
      <c r="AC97" s="12"/>
      <c r="AD97" s="12"/>
      <c r="AE97" s="12"/>
      <c r="AR97" s="206" t="s">
        <v>330</v>
      </c>
      <c r="AT97" s="207" t="s">
        <v>73</v>
      </c>
      <c r="AU97" s="207" t="s">
        <v>81</v>
      </c>
      <c r="AY97" s="206" t="s">
        <v>305</v>
      </c>
      <c r="BK97" s="208">
        <f>SUM(BK98:BK100)</f>
        <v>0</v>
      </c>
    </row>
    <row r="98" s="2" customFormat="1" ht="14.4" customHeight="1">
      <c r="A98" s="36"/>
      <c r="B98" s="37"/>
      <c r="C98" s="211" t="s">
        <v>338</v>
      </c>
      <c r="D98" s="211" t="s">
        <v>308</v>
      </c>
      <c r="E98" s="212" t="s">
        <v>4491</v>
      </c>
      <c r="F98" s="213" t="s">
        <v>4490</v>
      </c>
      <c r="G98" s="214" t="s">
        <v>940</v>
      </c>
      <c r="H98" s="215">
        <v>1</v>
      </c>
      <c r="I98" s="216"/>
      <c r="J98" s="217">
        <f>ROUND(I98*H98,2)</f>
        <v>0</v>
      </c>
      <c r="K98" s="213" t="s">
        <v>312</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4469</v>
      </c>
      <c r="AT98" s="222" t="s">
        <v>308</v>
      </c>
      <c r="AU98" s="222" t="s">
        <v>83</v>
      </c>
      <c r="AY98" s="15" t="s">
        <v>305</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4469</v>
      </c>
      <c r="BM98" s="222" t="s">
        <v>4492</v>
      </c>
    </row>
    <row r="99" s="2" customFormat="1" ht="14.4" customHeight="1">
      <c r="A99" s="36"/>
      <c r="B99" s="37"/>
      <c r="C99" s="211" t="s">
        <v>342</v>
      </c>
      <c r="D99" s="211" t="s">
        <v>308</v>
      </c>
      <c r="E99" s="212" t="s">
        <v>4493</v>
      </c>
      <c r="F99" s="213" t="s">
        <v>4494</v>
      </c>
      <c r="G99" s="214" t="s">
        <v>940</v>
      </c>
      <c r="H99" s="215">
        <v>1</v>
      </c>
      <c r="I99" s="216"/>
      <c r="J99" s="217">
        <f>ROUND(I99*H99,2)</f>
        <v>0</v>
      </c>
      <c r="K99" s="213" t="s">
        <v>312</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4469</v>
      </c>
      <c r="AT99" s="222" t="s">
        <v>308</v>
      </c>
      <c r="AU99" s="222" t="s">
        <v>83</v>
      </c>
      <c r="AY99" s="15" t="s">
        <v>305</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4469</v>
      </c>
      <c r="BM99" s="222" t="s">
        <v>4495</v>
      </c>
    </row>
    <row r="100" s="2" customFormat="1" ht="14.4" customHeight="1">
      <c r="A100" s="36"/>
      <c r="B100" s="37"/>
      <c r="C100" s="211" t="s">
        <v>346</v>
      </c>
      <c r="D100" s="211" t="s">
        <v>308</v>
      </c>
      <c r="E100" s="212" t="s">
        <v>4496</v>
      </c>
      <c r="F100" s="213" t="s">
        <v>4497</v>
      </c>
      <c r="G100" s="214" t="s">
        <v>1929</v>
      </c>
      <c r="H100" s="240"/>
      <c r="I100" s="216"/>
      <c r="J100" s="217">
        <f>ROUND(I100*H100,2)</f>
        <v>0</v>
      </c>
      <c r="K100" s="213" t="s">
        <v>312</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4469</v>
      </c>
      <c r="AT100" s="222" t="s">
        <v>308</v>
      </c>
      <c r="AU100" s="222" t="s">
        <v>83</v>
      </c>
      <c r="AY100" s="15" t="s">
        <v>305</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4469</v>
      </c>
      <c r="BM100" s="222" t="s">
        <v>4498</v>
      </c>
    </row>
    <row r="101" s="12" customFormat="1" ht="22.8" customHeight="1">
      <c r="A101" s="12"/>
      <c r="B101" s="195"/>
      <c r="C101" s="196"/>
      <c r="D101" s="197" t="s">
        <v>73</v>
      </c>
      <c r="E101" s="209" t="s">
        <v>4499</v>
      </c>
      <c r="F101" s="209" t="s">
        <v>4500</v>
      </c>
      <c r="G101" s="196"/>
      <c r="H101" s="196"/>
      <c r="I101" s="199"/>
      <c r="J101" s="210">
        <f>BK101</f>
        <v>0</v>
      </c>
      <c r="K101" s="196"/>
      <c r="L101" s="201"/>
      <c r="M101" s="202"/>
      <c r="N101" s="203"/>
      <c r="O101" s="203"/>
      <c r="P101" s="204">
        <f>P102</f>
        <v>0</v>
      </c>
      <c r="Q101" s="203"/>
      <c r="R101" s="204">
        <f>R102</f>
        <v>0</v>
      </c>
      <c r="S101" s="203"/>
      <c r="T101" s="205">
        <f>T102</f>
        <v>0</v>
      </c>
      <c r="U101" s="12"/>
      <c r="V101" s="12"/>
      <c r="W101" s="12"/>
      <c r="X101" s="12"/>
      <c r="Y101" s="12"/>
      <c r="Z101" s="12"/>
      <c r="AA101" s="12"/>
      <c r="AB101" s="12"/>
      <c r="AC101" s="12"/>
      <c r="AD101" s="12"/>
      <c r="AE101" s="12"/>
      <c r="AR101" s="206" t="s">
        <v>330</v>
      </c>
      <c r="AT101" s="207" t="s">
        <v>73</v>
      </c>
      <c r="AU101" s="207" t="s">
        <v>81</v>
      </c>
      <c r="AY101" s="206" t="s">
        <v>305</v>
      </c>
      <c r="BK101" s="208">
        <f>BK102</f>
        <v>0</v>
      </c>
    </row>
    <row r="102" s="2" customFormat="1" ht="14.4" customHeight="1">
      <c r="A102" s="36"/>
      <c r="B102" s="37"/>
      <c r="C102" s="211" t="s">
        <v>350</v>
      </c>
      <c r="D102" s="211" t="s">
        <v>308</v>
      </c>
      <c r="E102" s="212" t="s">
        <v>4501</v>
      </c>
      <c r="F102" s="213" t="s">
        <v>4500</v>
      </c>
      <c r="G102" s="214" t="s">
        <v>940</v>
      </c>
      <c r="H102" s="215">
        <v>1</v>
      </c>
      <c r="I102" s="216"/>
      <c r="J102" s="217">
        <f>ROUND(I102*H102,2)</f>
        <v>0</v>
      </c>
      <c r="K102" s="213" t="s">
        <v>312</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4469</v>
      </c>
      <c r="AT102" s="222" t="s">
        <v>308</v>
      </c>
      <c r="AU102" s="222" t="s">
        <v>83</v>
      </c>
      <c r="AY102" s="15" t="s">
        <v>305</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4469</v>
      </c>
      <c r="BM102" s="222" t="s">
        <v>4502</v>
      </c>
    </row>
    <row r="103" s="12" customFormat="1" ht="22.8" customHeight="1">
      <c r="A103" s="12"/>
      <c r="B103" s="195"/>
      <c r="C103" s="196"/>
      <c r="D103" s="197" t="s">
        <v>73</v>
      </c>
      <c r="E103" s="209" t="s">
        <v>4503</v>
      </c>
      <c r="F103" s="209" t="s">
        <v>4504</v>
      </c>
      <c r="G103" s="196"/>
      <c r="H103" s="196"/>
      <c r="I103" s="199"/>
      <c r="J103" s="210">
        <f>BK103</f>
        <v>0</v>
      </c>
      <c r="K103" s="196"/>
      <c r="L103" s="201"/>
      <c r="M103" s="202"/>
      <c r="N103" s="203"/>
      <c r="O103" s="203"/>
      <c r="P103" s="204">
        <f>P104</f>
        <v>0</v>
      </c>
      <c r="Q103" s="203"/>
      <c r="R103" s="204">
        <f>R104</f>
        <v>0</v>
      </c>
      <c r="S103" s="203"/>
      <c r="T103" s="205">
        <f>T104</f>
        <v>0</v>
      </c>
      <c r="U103" s="12"/>
      <c r="V103" s="12"/>
      <c r="W103" s="12"/>
      <c r="X103" s="12"/>
      <c r="Y103" s="12"/>
      <c r="Z103" s="12"/>
      <c r="AA103" s="12"/>
      <c r="AB103" s="12"/>
      <c r="AC103" s="12"/>
      <c r="AD103" s="12"/>
      <c r="AE103" s="12"/>
      <c r="AR103" s="206" t="s">
        <v>330</v>
      </c>
      <c r="AT103" s="207" t="s">
        <v>73</v>
      </c>
      <c r="AU103" s="207" t="s">
        <v>81</v>
      </c>
      <c r="AY103" s="206" t="s">
        <v>305</v>
      </c>
      <c r="BK103" s="208">
        <f>BK104</f>
        <v>0</v>
      </c>
    </row>
    <row r="104" s="2" customFormat="1" ht="14.4" customHeight="1">
      <c r="A104" s="36"/>
      <c r="B104" s="37"/>
      <c r="C104" s="211" t="s">
        <v>354</v>
      </c>
      <c r="D104" s="211" t="s">
        <v>308</v>
      </c>
      <c r="E104" s="212" t="s">
        <v>4505</v>
      </c>
      <c r="F104" s="213" t="s">
        <v>4506</v>
      </c>
      <c r="G104" s="214" t="s">
        <v>1929</v>
      </c>
      <c r="H104" s="240"/>
      <c r="I104" s="216"/>
      <c r="J104" s="217">
        <f>ROUND(I104*H104,2)</f>
        <v>0</v>
      </c>
      <c r="K104" s="213" t="s">
        <v>312</v>
      </c>
      <c r="L104" s="42"/>
      <c r="M104" s="224" t="s">
        <v>19</v>
      </c>
      <c r="N104" s="225" t="s">
        <v>45</v>
      </c>
      <c r="O104" s="226"/>
      <c r="P104" s="227">
        <f>O104*H104</f>
        <v>0</v>
      </c>
      <c r="Q104" s="227">
        <v>0</v>
      </c>
      <c r="R104" s="227">
        <f>Q104*H104</f>
        <v>0</v>
      </c>
      <c r="S104" s="227">
        <v>0</v>
      </c>
      <c r="T104" s="228">
        <f>S104*H104</f>
        <v>0</v>
      </c>
      <c r="U104" s="36"/>
      <c r="V104" s="36"/>
      <c r="W104" s="36"/>
      <c r="X104" s="36"/>
      <c r="Y104" s="36"/>
      <c r="Z104" s="36"/>
      <c r="AA104" s="36"/>
      <c r="AB104" s="36"/>
      <c r="AC104" s="36"/>
      <c r="AD104" s="36"/>
      <c r="AE104" s="36"/>
      <c r="AR104" s="222" t="s">
        <v>4469</v>
      </c>
      <c r="AT104" s="222" t="s">
        <v>308</v>
      </c>
      <c r="AU104" s="222" t="s">
        <v>83</v>
      </c>
      <c r="AY104" s="15" t="s">
        <v>305</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4469</v>
      </c>
      <c r="BM104" s="222" t="s">
        <v>4507</v>
      </c>
    </row>
    <row r="105" s="2" customFormat="1" ht="6.96" customHeight="1">
      <c r="A105" s="36"/>
      <c r="B105" s="57"/>
      <c r="C105" s="58"/>
      <c r="D105" s="58"/>
      <c r="E105" s="58"/>
      <c r="F105" s="58"/>
      <c r="G105" s="58"/>
      <c r="H105" s="58"/>
      <c r="I105" s="58"/>
      <c r="J105" s="58"/>
      <c r="K105" s="58"/>
      <c r="L105" s="42"/>
      <c r="M105" s="36"/>
      <c r="O105" s="36"/>
      <c r="P105" s="36"/>
      <c r="Q105" s="36"/>
      <c r="R105" s="36"/>
      <c r="S105" s="36"/>
      <c r="T105" s="36"/>
      <c r="U105" s="36"/>
      <c r="V105" s="36"/>
      <c r="W105" s="36"/>
      <c r="X105" s="36"/>
      <c r="Y105" s="36"/>
      <c r="Z105" s="36"/>
      <c r="AA105" s="36"/>
      <c r="AB105" s="36"/>
      <c r="AC105" s="36"/>
      <c r="AD105" s="36"/>
      <c r="AE105" s="36"/>
    </row>
  </sheetData>
  <sheetProtection sheet="1" autoFilter="0" formatColumns="0" formatRows="0" objects="1" scenarios="1" spinCount="100000" saltValue="kEpl5hyk+cGBEKHAfb+vtO7uKrctDSjrJWL/SInPUpsVcLh3QC4EsVdYF61Cdcy6kBMxC25W9Ks+dE6Dq7kw0w==" hashValue="TSiijHJCeAnSNk4szgRazMsBMX16JKW9vgO2nCgadYsQQhOkkdvHwy8Za0FMTcd/T/WDsIg955satWntj0i4Lw==" algorithmName="SHA-512" password="CC35"/>
  <autoFilter ref="C85:K104"/>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243" customWidth="1"/>
    <col min="2" max="2" width="1.667969" style="243" customWidth="1"/>
    <col min="3" max="4" width="5" style="243" customWidth="1"/>
    <col min="5" max="5" width="11.66016" style="243" customWidth="1"/>
    <col min="6" max="6" width="9.160156" style="243" customWidth="1"/>
    <col min="7" max="7" width="5" style="243" customWidth="1"/>
    <col min="8" max="8" width="77.83203" style="243" customWidth="1"/>
    <col min="9" max="10" width="20" style="243" customWidth="1"/>
    <col min="11" max="11" width="1.667969" style="243" customWidth="1"/>
  </cols>
  <sheetData>
    <row r="1" s="1" customFormat="1" ht="37.5" customHeight="1"/>
    <row r="2" s="1" customFormat="1" ht="7.5" customHeight="1">
      <c r="B2" s="244"/>
      <c r="C2" s="245"/>
      <c r="D2" s="245"/>
      <c r="E2" s="245"/>
      <c r="F2" s="245"/>
      <c r="G2" s="245"/>
      <c r="H2" s="245"/>
      <c r="I2" s="245"/>
      <c r="J2" s="245"/>
      <c r="K2" s="246"/>
    </row>
    <row r="3" s="13" customFormat="1" ht="45" customHeight="1">
      <c r="B3" s="247"/>
      <c r="C3" s="248" t="s">
        <v>4508</v>
      </c>
      <c r="D3" s="248"/>
      <c r="E3" s="248"/>
      <c r="F3" s="248"/>
      <c r="G3" s="248"/>
      <c r="H3" s="248"/>
      <c r="I3" s="248"/>
      <c r="J3" s="248"/>
      <c r="K3" s="249"/>
    </row>
    <row r="4" s="1" customFormat="1" ht="25.5" customHeight="1">
      <c r="B4" s="250"/>
      <c r="C4" s="251" t="s">
        <v>4509</v>
      </c>
      <c r="D4" s="251"/>
      <c r="E4" s="251"/>
      <c r="F4" s="251"/>
      <c r="G4" s="251"/>
      <c r="H4" s="251"/>
      <c r="I4" s="251"/>
      <c r="J4" s="251"/>
      <c r="K4" s="252"/>
    </row>
    <row r="5" s="1" customFormat="1" ht="5.25" customHeight="1">
      <c r="B5" s="250"/>
      <c r="C5" s="253"/>
      <c r="D5" s="253"/>
      <c r="E5" s="253"/>
      <c r="F5" s="253"/>
      <c r="G5" s="253"/>
      <c r="H5" s="253"/>
      <c r="I5" s="253"/>
      <c r="J5" s="253"/>
      <c r="K5" s="252"/>
    </row>
    <row r="6" s="1" customFormat="1" ht="15" customHeight="1">
      <c r="B6" s="250"/>
      <c r="C6" s="254" t="s">
        <v>4510</v>
      </c>
      <c r="D6" s="254"/>
      <c r="E6" s="254"/>
      <c r="F6" s="254"/>
      <c r="G6" s="254"/>
      <c r="H6" s="254"/>
      <c r="I6" s="254"/>
      <c r="J6" s="254"/>
      <c r="K6" s="252"/>
    </row>
    <row r="7" s="1" customFormat="1" ht="15" customHeight="1">
      <c r="B7" s="255"/>
      <c r="C7" s="254" t="s">
        <v>4511</v>
      </c>
      <c r="D7" s="254"/>
      <c r="E7" s="254"/>
      <c r="F7" s="254"/>
      <c r="G7" s="254"/>
      <c r="H7" s="254"/>
      <c r="I7" s="254"/>
      <c r="J7" s="254"/>
      <c r="K7" s="252"/>
    </row>
    <row r="8" s="1" customFormat="1" ht="12.75" customHeight="1">
      <c r="B8" s="255"/>
      <c r="C8" s="254"/>
      <c r="D8" s="254"/>
      <c r="E8" s="254"/>
      <c r="F8" s="254"/>
      <c r="G8" s="254"/>
      <c r="H8" s="254"/>
      <c r="I8" s="254"/>
      <c r="J8" s="254"/>
      <c r="K8" s="252"/>
    </row>
    <row r="9" s="1" customFormat="1" ht="15" customHeight="1">
      <c r="B9" s="255"/>
      <c r="C9" s="254" t="s">
        <v>4512</v>
      </c>
      <c r="D9" s="254"/>
      <c r="E9" s="254"/>
      <c r="F9" s="254"/>
      <c r="G9" s="254"/>
      <c r="H9" s="254"/>
      <c r="I9" s="254"/>
      <c r="J9" s="254"/>
      <c r="K9" s="252"/>
    </row>
    <row r="10" s="1" customFormat="1" ht="15" customHeight="1">
      <c r="B10" s="255"/>
      <c r="C10" s="254"/>
      <c r="D10" s="254" t="s">
        <v>4513</v>
      </c>
      <c r="E10" s="254"/>
      <c r="F10" s="254"/>
      <c r="G10" s="254"/>
      <c r="H10" s="254"/>
      <c r="I10" s="254"/>
      <c r="J10" s="254"/>
      <c r="K10" s="252"/>
    </row>
    <row r="11" s="1" customFormat="1" ht="15" customHeight="1">
      <c r="B11" s="255"/>
      <c r="C11" s="256"/>
      <c r="D11" s="254" t="s">
        <v>4514</v>
      </c>
      <c r="E11" s="254"/>
      <c r="F11" s="254"/>
      <c r="G11" s="254"/>
      <c r="H11" s="254"/>
      <c r="I11" s="254"/>
      <c r="J11" s="254"/>
      <c r="K11" s="252"/>
    </row>
    <row r="12" s="1" customFormat="1" ht="15" customHeight="1">
      <c r="B12" s="255"/>
      <c r="C12" s="256"/>
      <c r="D12" s="254"/>
      <c r="E12" s="254"/>
      <c r="F12" s="254"/>
      <c r="G12" s="254"/>
      <c r="H12" s="254"/>
      <c r="I12" s="254"/>
      <c r="J12" s="254"/>
      <c r="K12" s="252"/>
    </row>
    <row r="13" s="1" customFormat="1" ht="15" customHeight="1">
      <c r="B13" s="255"/>
      <c r="C13" s="256"/>
      <c r="D13" s="257" t="s">
        <v>4515</v>
      </c>
      <c r="E13" s="254"/>
      <c r="F13" s="254"/>
      <c r="G13" s="254"/>
      <c r="H13" s="254"/>
      <c r="I13" s="254"/>
      <c r="J13" s="254"/>
      <c r="K13" s="252"/>
    </row>
    <row r="14" s="1" customFormat="1" ht="12.75" customHeight="1">
      <c r="B14" s="255"/>
      <c r="C14" s="256"/>
      <c r="D14" s="256"/>
      <c r="E14" s="256"/>
      <c r="F14" s="256"/>
      <c r="G14" s="256"/>
      <c r="H14" s="256"/>
      <c r="I14" s="256"/>
      <c r="J14" s="256"/>
      <c r="K14" s="252"/>
    </row>
    <row r="15" s="1" customFormat="1" ht="15" customHeight="1">
      <c r="B15" s="255"/>
      <c r="C15" s="256"/>
      <c r="D15" s="254" t="s">
        <v>4516</v>
      </c>
      <c r="E15" s="254"/>
      <c r="F15" s="254"/>
      <c r="G15" s="254"/>
      <c r="H15" s="254"/>
      <c r="I15" s="254"/>
      <c r="J15" s="254"/>
      <c r="K15" s="252"/>
    </row>
    <row r="16" s="1" customFormat="1" ht="15" customHeight="1">
      <c r="B16" s="255"/>
      <c r="C16" s="256"/>
      <c r="D16" s="254" t="s">
        <v>4517</v>
      </c>
      <c r="E16" s="254"/>
      <c r="F16" s="254"/>
      <c r="G16" s="254"/>
      <c r="H16" s="254"/>
      <c r="I16" s="254"/>
      <c r="J16" s="254"/>
      <c r="K16" s="252"/>
    </row>
    <row r="17" s="1" customFormat="1" ht="15" customHeight="1">
      <c r="B17" s="255"/>
      <c r="C17" s="256"/>
      <c r="D17" s="254" t="s">
        <v>4518</v>
      </c>
      <c r="E17" s="254"/>
      <c r="F17" s="254"/>
      <c r="G17" s="254"/>
      <c r="H17" s="254"/>
      <c r="I17" s="254"/>
      <c r="J17" s="254"/>
      <c r="K17" s="252"/>
    </row>
    <row r="18" s="1" customFormat="1" ht="15" customHeight="1">
      <c r="B18" s="255"/>
      <c r="C18" s="256"/>
      <c r="D18" s="256"/>
      <c r="E18" s="258" t="s">
        <v>80</v>
      </c>
      <c r="F18" s="254" t="s">
        <v>4519</v>
      </c>
      <c r="G18" s="254"/>
      <c r="H18" s="254"/>
      <c r="I18" s="254"/>
      <c r="J18" s="254"/>
      <c r="K18" s="252"/>
    </row>
    <row r="19" s="1" customFormat="1" ht="15" customHeight="1">
      <c r="B19" s="255"/>
      <c r="C19" s="256"/>
      <c r="D19" s="256"/>
      <c r="E19" s="258" t="s">
        <v>4520</v>
      </c>
      <c r="F19" s="254" t="s">
        <v>4521</v>
      </c>
      <c r="G19" s="254"/>
      <c r="H19" s="254"/>
      <c r="I19" s="254"/>
      <c r="J19" s="254"/>
      <c r="K19" s="252"/>
    </row>
    <row r="20" s="1" customFormat="1" ht="15" customHeight="1">
      <c r="B20" s="255"/>
      <c r="C20" s="256"/>
      <c r="D20" s="256"/>
      <c r="E20" s="258" t="s">
        <v>4522</v>
      </c>
      <c r="F20" s="254" t="s">
        <v>4523</v>
      </c>
      <c r="G20" s="254"/>
      <c r="H20" s="254"/>
      <c r="I20" s="254"/>
      <c r="J20" s="254"/>
      <c r="K20" s="252"/>
    </row>
    <row r="21" s="1" customFormat="1" ht="15" customHeight="1">
      <c r="B21" s="255"/>
      <c r="C21" s="256"/>
      <c r="D21" s="256"/>
      <c r="E21" s="258" t="s">
        <v>4524</v>
      </c>
      <c r="F21" s="254" t="s">
        <v>4525</v>
      </c>
      <c r="G21" s="254"/>
      <c r="H21" s="254"/>
      <c r="I21" s="254"/>
      <c r="J21" s="254"/>
      <c r="K21" s="252"/>
    </row>
    <row r="22" s="1" customFormat="1" ht="15" customHeight="1">
      <c r="B22" s="255"/>
      <c r="C22" s="256"/>
      <c r="D22" s="256"/>
      <c r="E22" s="258" t="s">
        <v>2353</v>
      </c>
      <c r="F22" s="254" t="s">
        <v>2354</v>
      </c>
      <c r="G22" s="254"/>
      <c r="H22" s="254"/>
      <c r="I22" s="254"/>
      <c r="J22" s="254"/>
      <c r="K22" s="252"/>
    </row>
    <row r="23" s="1" customFormat="1" ht="15" customHeight="1">
      <c r="B23" s="255"/>
      <c r="C23" s="256"/>
      <c r="D23" s="256"/>
      <c r="E23" s="258" t="s">
        <v>87</v>
      </c>
      <c r="F23" s="254" t="s">
        <v>4526</v>
      </c>
      <c r="G23" s="254"/>
      <c r="H23" s="254"/>
      <c r="I23" s="254"/>
      <c r="J23" s="254"/>
      <c r="K23" s="252"/>
    </row>
    <row r="24" s="1" customFormat="1" ht="12.75" customHeight="1">
      <c r="B24" s="255"/>
      <c r="C24" s="256"/>
      <c r="D24" s="256"/>
      <c r="E24" s="256"/>
      <c r="F24" s="256"/>
      <c r="G24" s="256"/>
      <c r="H24" s="256"/>
      <c r="I24" s="256"/>
      <c r="J24" s="256"/>
      <c r="K24" s="252"/>
    </row>
    <row r="25" s="1" customFormat="1" ht="15" customHeight="1">
      <c r="B25" s="255"/>
      <c r="C25" s="254" t="s">
        <v>4527</v>
      </c>
      <c r="D25" s="254"/>
      <c r="E25" s="254"/>
      <c r="F25" s="254"/>
      <c r="G25" s="254"/>
      <c r="H25" s="254"/>
      <c r="I25" s="254"/>
      <c r="J25" s="254"/>
      <c r="K25" s="252"/>
    </row>
    <row r="26" s="1" customFormat="1" ht="15" customHeight="1">
      <c r="B26" s="255"/>
      <c r="C26" s="254" t="s">
        <v>4528</v>
      </c>
      <c r="D26" s="254"/>
      <c r="E26" s="254"/>
      <c r="F26" s="254"/>
      <c r="G26" s="254"/>
      <c r="H26" s="254"/>
      <c r="I26" s="254"/>
      <c r="J26" s="254"/>
      <c r="K26" s="252"/>
    </row>
    <row r="27" s="1" customFormat="1" ht="15" customHeight="1">
      <c r="B27" s="255"/>
      <c r="C27" s="254"/>
      <c r="D27" s="254" t="s">
        <v>4529</v>
      </c>
      <c r="E27" s="254"/>
      <c r="F27" s="254"/>
      <c r="G27" s="254"/>
      <c r="H27" s="254"/>
      <c r="I27" s="254"/>
      <c r="J27" s="254"/>
      <c r="K27" s="252"/>
    </row>
    <row r="28" s="1" customFormat="1" ht="15" customHeight="1">
      <c r="B28" s="255"/>
      <c r="C28" s="256"/>
      <c r="D28" s="254" t="s">
        <v>4530</v>
      </c>
      <c r="E28" s="254"/>
      <c r="F28" s="254"/>
      <c r="G28" s="254"/>
      <c r="H28" s="254"/>
      <c r="I28" s="254"/>
      <c r="J28" s="254"/>
      <c r="K28" s="252"/>
    </row>
    <row r="29" s="1" customFormat="1" ht="12.75" customHeight="1">
      <c r="B29" s="255"/>
      <c r="C29" s="256"/>
      <c r="D29" s="256"/>
      <c r="E29" s="256"/>
      <c r="F29" s="256"/>
      <c r="G29" s="256"/>
      <c r="H29" s="256"/>
      <c r="I29" s="256"/>
      <c r="J29" s="256"/>
      <c r="K29" s="252"/>
    </row>
    <row r="30" s="1" customFormat="1" ht="15" customHeight="1">
      <c r="B30" s="255"/>
      <c r="C30" s="256"/>
      <c r="D30" s="254" t="s">
        <v>4531</v>
      </c>
      <c r="E30" s="254"/>
      <c r="F30" s="254"/>
      <c r="G30" s="254"/>
      <c r="H30" s="254"/>
      <c r="I30" s="254"/>
      <c r="J30" s="254"/>
      <c r="K30" s="252"/>
    </row>
    <row r="31" s="1" customFormat="1" ht="15" customHeight="1">
      <c r="B31" s="255"/>
      <c r="C31" s="256"/>
      <c r="D31" s="254" t="s">
        <v>4532</v>
      </c>
      <c r="E31" s="254"/>
      <c r="F31" s="254"/>
      <c r="G31" s="254"/>
      <c r="H31" s="254"/>
      <c r="I31" s="254"/>
      <c r="J31" s="254"/>
      <c r="K31" s="252"/>
    </row>
    <row r="32" s="1" customFormat="1" ht="12.75" customHeight="1">
      <c r="B32" s="255"/>
      <c r="C32" s="256"/>
      <c r="D32" s="256"/>
      <c r="E32" s="256"/>
      <c r="F32" s="256"/>
      <c r="G32" s="256"/>
      <c r="H32" s="256"/>
      <c r="I32" s="256"/>
      <c r="J32" s="256"/>
      <c r="K32" s="252"/>
    </row>
    <row r="33" s="1" customFormat="1" ht="15" customHeight="1">
      <c r="B33" s="255"/>
      <c r="C33" s="256"/>
      <c r="D33" s="254" t="s">
        <v>4533</v>
      </c>
      <c r="E33" s="254"/>
      <c r="F33" s="254"/>
      <c r="G33" s="254"/>
      <c r="H33" s="254"/>
      <c r="I33" s="254"/>
      <c r="J33" s="254"/>
      <c r="K33" s="252"/>
    </row>
    <row r="34" s="1" customFormat="1" ht="15" customHeight="1">
      <c r="B34" s="255"/>
      <c r="C34" s="256"/>
      <c r="D34" s="254" t="s">
        <v>4534</v>
      </c>
      <c r="E34" s="254"/>
      <c r="F34" s="254"/>
      <c r="G34" s="254"/>
      <c r="H34" s="254"/>
      <c r="I34" s="254"/>
      <c r="J34" s="254"/>
      <c r="K34" s="252"/>
    </row>
    <row r="35" s="1" customFormat="1" ht="15" customHeight="1">
      <c r="B35" s="255"/>
      <c r="C35" s="256"/>
      <c r="D35" s="254" t="s">
        <v>4535</v>
      </c>
      <c r="E35" s="254"/>
      <c r="F35" s="254"/>
      <c r="G35" s="254"/>
      <c r="H35" s="254"/>
      <c r="I35" s="254"/>
      <c r="J35" s="254"/>
      <c r="K35" s="252"/>
    </row>
    <row r="36" s="1" customFormat="1" ht="15" customHeight="1">
      <c r="B36" s="255"/>
      <c r="C36" s="256"/>
      <c r="D36" s="254"/>
      <c r="E36" s="257" t="s">
        <v>291</v>
      </c>
      <c r="F36" s="254"/>
      <c r="G36" s="254" t="s">
        <v>4536</v>
      </c>
      <c r="H36" s="254"/>
      <c r="I36" s="254"/>
      <c r="J36" s="254"/>
      <c r="K36" s="252"/>
    </row>
    <row r="37" s="1" customFormat="1" ht="30.75" customHeight="1">
      <c r="B37" s="255"/>
      <c r="C37" s="256"/>
      <c r="D37" s="254"/>
      <c r="E37" s="257" t="s">
        <v>4537</v>
      </c>
      <c r="F37" s="254"/>
      <c r="G37" s="254" t="s">
        <v>4538</v>
      </c>
      <c r="H37" s="254"/>
      <c r="I37" s="254"/>
      <c r="J37" s="254"/>
      <c r="K37" s="252"/>
    </row>
    <row r="38" s="1" customFormat="1" ht="15" customHeight="1">
      <c r="B38" s="255"/>
      <c r="C38" s="256"/>
      <c r="D38" s="254"/>
      <c r="E38" s="257" t="s">
        <v>55</v>
      </c>
      <c r="F38" s="254"/>
      <c r="G38" s="254" t="s">
        <v>4539</v>
      </c>
      <c r="H38" s="254"/>
      <c r="I38" s="254"/>
      <c r="J38" s="254"/>
      <c r="K38" s="252"/>
    </row>
    <row r="39" s="1" customFormat="1" ht="15" customHeight="1">
      <c r="B39" s="255"/>
      <c r="C39" s="256"/>
      <c r="D39" s="254"/>
      <c r="E39" s="257" t="s">
        <v>56</v>
      </c>
      <c r="F39" s="254"/>
      <c r="G39" s="254" t="s">
        <v>4540</v>
      </c>
      <c r="H39" s="254"/>
      <c r="I39" s="254"/>
      <c r="J39" s="254"/>
      <c r="K39" s="252"/>
    </row>
    <row r="40" s="1" customFormat="1" ht="15" customHeight="1">
      <c r="B40" s="255"/>
      <c r="C40" s="256"/>
      <c r="D40" s="254"/>
      <c r="E40" s="257" t="s">
        <v>292</v>
      </c>
      <c r="F40" s="254"/>
      <c r="G40" s="254" t="s">
        <v>4541</v>
      </c>
      <c r="H40" s="254"/>
      <c r="I40" s="254"/>
      <c r="J40" s="254"/>
      <c r="K40" s="252"/>
    </row>
    <row r="41" s="1" customFormat="1" ht="15" customHeight="1">
      <c r="B41" s="255"/>
      <c r="C41" s="256"/>
      <c r="D41" s="254"/>
      <c r="E41" s="257" t="s">
        <v>293</v>
      </c>
      <c r="F41" s="254"/>
      <c r="G41" s="254" t="s">
        <v>4542</v>
      </c>
      <c r="H41" s="254"/>
      <c r="I41" s="254"/>
      <c r="J41" s="254"/>
      <c r="K41" s="252"/>
    </row>
    <row r="42" s="1" customFormat="1" ht="15" customHeight="1">
      <c r="B42" s="255"/>
      <c r="C42" s="256"/>
      <c r="D42" s="254"/>
      <c r="E42" s="257" t="s">
        <v>4543</v>
      </c>
      <c r="F42" s="254"/>
      <c r="G42" s="254" t="s">
        <v>4544</v>
      </c>
      <c r="H42" s="254"/>
      <c r="I42" s="254"/>
      <c r="J42" s="254"/>
      <c r="K42" s="252"/>
    </row>
    <row r="43" s="1" customFormat="1" ht="15" customHeight="1">
      <c r="B43" s="255"/>
      <c r="C43" s="256"/>
      <c r="D43" s="254"/>
      <c r="E43" s="257"/>
      <c r="F43" s="254"/>
      <c r="G43" s="254" t="s">
        <v>4545</v>
      </c>
      <c r="H43" s="254"/>
      <c r="I43" s="254"/>
      <c r="J43" s="254"/>
      <c r="K43" s="252"/>
    </row>
    <row r="44" s="1" customFormat="1" ht="15" customHeight="1">
      <c r="B44" s="255"/>
      <c r="C44" s="256"/>
      <c r="D44" s="254"/>
      <c r="E44" s="257" t="s">
        <v>4546</v>
      </c>
      <c r="F44" s="254"/>
      <c r="G44" s="254" t="s">
        <v>4547</v>
      </c>
      <c r="H44" s="254"/>
      <c r="I44" s="254"/>
      <c r="J44" s="254"/>
      <c r="K44" s="252"/>
    </row>
    <row r="45" s="1" customFormat="1" ht="15" customHeight="1">
      <c r="B45" s="255"/>
      <c r="C45" s="256"/>
      <c r="D45" s="254"/>
      <c r="E45" s="257" t="s">
        <v>295</v>
      </c>
      <c r="F45" s="254"/>
      <c r="G45" s="254" t="s">
        <v>4548</v>
      </c>
      <c r="H45" s="254"/>
      <c r="I45" s="254"/>
      <c r="J45" s="254"/>
      <c r="K45" s="252"/>
    </row>
    <row r="46" s="1" customFormat="1" ht="12.75" customHeight="1">
      <c r="B46" s="255"/>
      <c r="C46" s="256"/>
      <c r="D46" s="254"/>
      <c r="E46" s="254"/>
      <c r="F46" s="254"/>
      <c r="G46" s="254"/>
      <c r="H46" s="254"/>
      <c r="I46" s="254"/>
      <c r="J46" s="254"/>
      <c r="K46" s="252"/>
    </row>
    <row r="47" s="1" customFormat="1" ht="15" customHeight="1">
      <c r="B47" s="255"/>
      <c r="C47" s="256"/>
      <c r="D47" s="254" t="s">
        <v>4549</v>
      </c>
      <c r="E47" s="254"/>
      <c r="F47" s="254"/>
      <c r="G47" s="254"/>
      <c r="H47" s="254"/>
      <c r="I47" s="254"/>
      <c r="J47" s="254"/>
      <c r="K47" s="252"/>
    </row>
    <row r="48" s="1" customFormat="1" ht="15" customHeight="1">
      <c r="B48" s="255"/>
      <c r="C48" s="256"/>
      <c r="D48" s="256"/>
      <c r="E48" s="254" t="s">
        <v>4550</v>
      </c>
      <c r="F48" s="254"/>
      <c r="G48" s="254"/>
      <c r="H48" s="254"/>
      <c r="I48" s="254"/>
      <c r="J48" s="254"/>
      <c r="K48" s="252"/>
    </row>
    <row r="49" s="1" customFormat="1" ht="15" customHeight="1">
      <c r="B49" s="255"/>
      <c r="C49" s="256"/>
      <c r="D49" s="256"/>
      <c r="E49" s="254" t="s">
        <v>4551</v>
      </c>
      <c r="F49" s="254"/>
      <c r="G49" s="254"/>
      <c r="H49" s="254"/>
      <c r="I49" s="254"/>
      <c r="J49" s="254"/>
      <c r="K49" s="252"/>
    </row>
    <row r="50" s="1" customFormat="1" ht="15" customHeight="1">
      <c r="B50" s="255"/>
      <c r="C50" s="256"/>
      <c r="D50" s="256"/>
      <c r="E50" s="254" t="s">
        <v>4552</v>
      </c>
      <c r="F50" s="254"/>
      <c r="G50" s="254"/>
      <c r="H50" s="254"/>
      <c r="I50" s="254"/>
      <c r="J50" s="254"/>
      <c r="K50" s="252"/>
    </row>
    <row r="51" s="1" customFormat="1" ht="15" customHeight="1">
      <c r="B51" s="255"/>
      <c r="C51" s="256"/>
      <c r="D51" s="254" t="s">
        <v>4553</v>
      </c>
      <c r="E51" s="254"/>
      <c r="F51" s="254"/>
      <c r="G51" s="254"/>
      <c r="H51" s="254"/>
      <c r="I51" s="254"/>
      <c r="J51" s="254"/>
      <c r="K51" s="252"/>
    </row>
    <row r="52" s="1" customFormat="1" ht="25.5" customHeight="1">
      <c r="B52" s="250"/>
      <c r="C52" s="251" t="s">
        <v>4554</v>
      </c>
      <c r="D52" s="251"/>
      <c r="E52" s="251"/>
      <c r="F52" s="251"/>
      <c r="G52" s="251"/>
      <c r="H52" s="251"/>
      <c r="I52" s="251"/>
      <c r="J52" s="251"/>
      <c r="K52" s="252"/>
    </row>
    <row r="53" s="1" customFormat="1" ht="5.25" customHeight="1">
      <c r="B53" s="250"/>
      <c r="C53" s="253"/>
      <c r="D53" s="253"/>
      <c r="E53" s="253"/>
      <c r="F53" s="253"/>
      <c r="G53" s="253"/>
      <c r="H53" s="253"/>
      <c r="I53" s="253"/>
      <c r="J53" s="253"/>
      <c r="K53" s="252"/>
    </row>
    <row r="54" s="1" customFormat="1" ht="15" customHeight="1">
      <c r="B54" s="250"/>
      <c r="C54" s="254" t="s">
        <v>4555</v>
      </c>
      <c r="D54" s="254"/>
      <c r="E54" s="254"/>
      <c r="F54" s="254"/>
      <c r="G54" s="254"/>
      <c r="H54" s="254"/>
      <c r="I54" s="254"/>
      <c r="J54" s="254"/>
      <c r="K54" s="252"/>
    </row>
    <row r="55" s="1" customFormat="1" ht="15" customHeight="1">
      <c r="B55" s="250"/>
      <c r="C55" s="254" t="s">
        <v>4556</v>
      </c>
      <c r="D55" s="254"/>
      <c r="E55" s="254"/>
      <c r="F55" s="254"/>
      <c r="G55" s="254"/>
      <c r="H55" s="254"/>
      <c r="I55" s="254"/>
      <c r="J55" s="254"/>
      <c r="K55" s="252"/>
    </row>
    <row r="56" s="1" customFormat="1" ht="12.75" customHeight="1">
      <c r="B56" s="250"/>
      <c r="C56" s="254"/>
      <c r="D56" s="254"/>
      <c r="E56" s="254"/>
      <c r="F56" s="254"/>
      <c r="G56" s="254"/>
      <c r="H56" s="254"/>
      <c r="I56" s="254"/>
      <c r="J56" s="254"/>
      <c r="K56" s="252"/>
    </row>
    <row r="57" s="1" customFormat="1" ht="15" customHeight="1">
      <c r="B57" s="250"/>
      <c r="C57" s="254" t="s">
        <v>4557</v>
      </c>
      <c r="D57" s="254"/>
      <c r="E57" s="254"/>
      <c r="F57" s="254"/>
      <c r="G57" s="254"/>
      <c r="H57" s="254"/>
      <c r="I57" s="254"/>
      <c r="J57" s="254"/>
      <c r="K57" s="252"/>
    </row>
    <row r="58" s="1" customFormat="1" ht="15" customHeight="1">
      <c r="B58" s="250"/>
      <c r="C58" s="256"/>
      <c r="D58" s="254" t="s">
        <v>4558</v>
      </c>
      <c r="E58" s="254"/>
      <c r="F58" s="254"/>
      <c r="G58" s="254"/>
      <c r="H58" s="254"/>
      <c r="I58" s="254"/>
      <c r="J58" s="254"/>
      <c r="K58" s="252"/>
    </row>
    <row r="59" s="1" customFormat="1" ht="15" customHeight="1">
      <c r="B59" s="250"/>
      <c r="C59" s="256"/>
      <c r="D59" s="254" t="s">
        <v>4559</v>
      </c>
      <c r="E59" s="254"/>
      <c r="F59" s="254"/>
      <c r="G59" s="254"/>
      <c r="H59" s="254"/>
      <c r="I59" s="254"/>
      <c r="J59" s="254"/>
      <c r="K59" s="252"/>
    </row>
    <row r="60" s="1" customFormat="1" ht="15" customHeight="1">
      <c r="B60" s="250"/>
      <c r="C60" s="256"/>
      <c r="D60" s="254" t="s">
        <v>4560</v>
      </c>
      <c r="E60" s="254"/>
      <c r="F60" s="254"/>
      <c r="G60" s="254"/>
      <c r="H60" s="254"/>
      <c r="I60" s="254"/>
      <c r="J60" s="254"/>
      <c r="K60" s="252"/>
    </row>
    <row r="61" s="1" customFormat="1" ht="15" customHeight="1">
      <c r="B61" s="250"/>
      <c r="C61" s="256"/>
      <c r="D61" s="254" t="s">
        <v>4561</v>
      </c>
      <c r="E61" s="254"/>
      <c r="F61" s="254"/>
      <c r="G61" s="254"/>
      <c r="H61" s="254"/>
      <c r="I61" s="254"/>
      <c r="J61" s="254"/>
      <c r="K61" s="252"/>
    </row>
    <row r="62" s="1" customFormat="1" ht="15" customHeight="1">
      <c r="B62" s="250"/>
      <c r="C62" s="256"/>
      <c r="D62" s="259" t="s">
        <v>4562</v>
      </c>
      <c r="E62" s="259"/>
      <c r="F62" s="259"/>
      <c r="G62" s="259"/>
      <c r="H62" s="259"/>
      <c r="I62" s="259"/>
      <c r="J62" s="259"/>
      <c r="K62" s="252"/>
    </row>
    <row r="63" s="1" customFormat="1" ht="15" customHeight="1">
      <c r="B63" s="250"/>
      <c r="C63" s="256"/>
      <c r="D63" s="254" t="s">
        <v>4563</v>
      </c>
      <c r="E63" s="254"/>
      <c r="F63" s="254"/>
      <c r="G63" s="254"/>
      <c r="H63" s="254"/>
      <c r="I63" s="254"/>
      <c r="J63" s="254"/>
      <c r="K63" s="252"/>
    </row>
    <row r="64" s="1" customFormat="1" ht="12.75" customHeight="1">
      <c r="B64" s="250"/>
      <c r="C64" s="256"/>
      <c r="D64" s="256"/>
      <c r="E64" s="260"/>
      <c r="F64" s="256"/>
      <c r="G64" s="256"/>
      <c r="H64" s="256"/>
      <c r="I64" s="256"/>
      <c r="J64" s="256"/>
      <c r="K64" s="252"/>
    </row>
    <row r="65" s="1" customFormat="1" ht="15" customHeight="1">
      <c r="B65" s="250"/>
      <c r="C65" s="256"/>
      <c r="D65" s="254" t="s">
        <v>4564</v>
      </c>
      <c r="E65" s="254"/>
      <c r="F65" s="254"/>
      <c r="G65" s="254"/>
      <c r="H65" s="254"/>
      <c r="I65" s="254"/>
      <c r="J65" s="254"/>
      <c r="K65" s="252"/>
    </row>
    <row r="66" s="1" customFormat="1" ht="15" customHeight="1">
      <c r="B66" s="250"/>
      <c r="C66" s="256"/>
      <c r="D66" s="259" t="s">
        <v>4565</v>
      </c>
      <c r="E66" s="259"/>
      <c r="F66" s="259"/>
      <c r="G66" s="259"/>
      <c r="H66" s="259"/>
      <c r="I66" s="259"/>
      <c r="J66" s="259"/>
      <c r="K66" s="252"/>
    </row>
    <row r="67" s="1" customFormat="1" ht="15" customHeight="1">
      <c r="B67" s="250"/>
      <c r="C67" s="256"/>
      <c r="D67" s="254" t="s">
        <v>4566</v>
      </c>
      <c r="E67" s="254"/>
      <c r="F67" s="254"/>
      <c r="G67" s="254"/>
      <c r="H67" s="254"/>
      <c r="I67" s="254"/>
      <c r="J67" s="254"/>
      <c r="K67" s="252"/>
    </row>
    <row r="68" s="1" customFormat="1" ht="15" customHeight="1">
      <c r="B68" s="250"/>
      <c r="C68" s="256"/>
      <c r="D68" s="254" t="s">
        <v>4567</v>
      </c>
      <c r="E68" s="254"/>
      <c r="F68" s="254"/>
      <c r="G68" s="254"/>
      <c r="H68" s="254"/>
      <c r="I68" s="254"/>
      <c r="J68" s="254"/>
      <c r="K68" s="252"/>
    </row>
    <row r="69" s="1" customFormat="1" ht="15" customHeight="1">
      <c r="B69" s="250"/>
      <c r="C69" s="256"/>
      <c r="D69" s="254" t="s">
        <v>4568</v>
      </c>
      <c r="E69" s="254"/>
      <c r="F69" s="254"/>
      <c r="G69" s="254"/>
      <c r="H69" s="254"/>
      <c r="I69" s="254"/>
      <c r="J69" s="254"/>
      <c r="K69" s="252"/>
    </row>
    <row r="70" s="1" customFormat="1" ht="15" customHeight="1">
      <c r="B70" s="250"/>
      <c r="C70" s="256"/>
      <c r="D70" s="254" t="s">
        <v>4569</v>
      </c>
      <c r="E70" s="254"/>
      <c r="F70" s="254"/>
      <c r="G70" s="254"/>
      <c r="H70" s="254"/>
      <c r="I70" s="254"/>
      <c r="J70" s="254"/>
      <c r="K70" s="252"/>
    </row>
    <row r="71" s="1" customFormat="1" ht="12.75" customHeight="1">
      <c r="B71" s="261"/>
      <c r="C71" s="262"/>
      <c r="D71" s="262"/>
      <c r="E71" s="262"/>
      <c r="F71" s="262"/>
      <c r="G71" s="262"/>
      <c r="H71" s="262"/>
      <c r="I71" s="262"/>
      <c r="J71" s="262"/>
      <c r="K71" s="263"/>
    </row>
    <row r="72" s="1" customFormat="1" ht="18.75" customHeight="1">
      <c r="B72" s="264"/>
      <c r="C72" s="264"/>
      <c r="D72" s="264"/>
      <c r="E72" s="264"/>
      <c r="F72" s="264"/>
      <c r="G72" s="264"/>
      <c r="H72" s="264"/>
      <c r="I72" s="264"/>
      <c r="J72" s="264"/>
      <c r="K72" s="265"/>
    </row>
    <row r="73" s="1" customFormat="1" ht="18.75" customHeight="1">
      <c r="B73" s="265"/>
      <c r="C73" s="265"/>
      <c r="D73" s="265"/>
      <c r="E73" s="265"/>
      <c r="F73" s="265"/>
      <c r="G73" s="265"/>
      <c r="H73" s="265"/>
      <c r="I73" s="265"/>
      <c r="J73" s="265"/>
      <c r="K73" s="265"/>
    </row>
    <row r="74" s="1" customFormat="1" ht="7.5" customHeight="1">
      <c r="B74" s="266"/>
      <c r="C74" s="267"/>
      <c r="D74" s="267"/>
      <c r="E74" s="267"/>
      <c r="F74" s="267"/>
      <c r="G74" s="267"/>
      <c r="H74" s="267"/>
      <c r="I74" s="267"/>
      <c r="J74" s="267"/>
      <c r="K74" s="268"/>
    </row>
    <row r="75" s="1" customFormat="1" ht="45" customHeight="1">
      <c r="B75" s="269"/>
      <c r="C75" s="270" t="s">
        <v>4570</v>
      </c>
      <c r="D75" s="270"/>
      <c r="E75" s="270"/>
      <c r="F75" s="270"/>
      <c r="G75" s="270"/>
      <c r="H75" s="270"/>
      <c r="I75" s="270"/>
      <c r="J75" s="270"/>
      <c r="K75" s="271"/>
    </row>
    <row r="76" s="1" customFormat="1" ht="17.25" customHeight="1">
      <c r="B76" s="269"/>
      <c r="C76" s="272" t="s">
        <v>4571</v>
      </c>
      <c r="D76" s="272"/>
      <c r="E76" s="272"/>
      <c r="F76" s="272" t="s">
        <v>4572</v>
      </c>
      <c r="G76" s="273"/>
      <c r="H76" s="272" t="s">
        <v>56</v>
      </c>
      <c r="I76" s="272" t="s">
        <v>59</v>
      </c>
      <c r="J76" s="272" t="s">
        <v>4573</v>
      </c>
      <c r="K76" s="271"/>
    </row>
    <row r="77" s="1" customFormat="1" ht="17.25" customHeight="1">
      <c r="B77" s="269"/>
      <c r="C77" s="274" t="s">
        <v>4574</v>
      </c>
      <c r="D77" s="274"/>
      <c r="E77" s="274"/>
      <c r="F77" s="275" t="s">
        <v>4575</v>
      </c>
      <c r="G77" s="276"/>
      <c r="H77" s="274"/>
      <c r="I77" s="274"/>
      <c r="J77" s="274" t="s">
        <v>4576</v>
      </c>
      <c r="K77" s="271"/>
    </row>
    <row r="78" s="1" customFormat="1" ht="5.25" customHeight="1">
      <c r="B78" s="269"/>
      <c r="C78" s="277"/>
      <c r="D78" s="277"/>
      <c r="E78" s="277"/>
      <c r="F78" s="277"/>
      <c r="G78" s="278"/>
      <c r="H78" s="277"/>
      <c r="I78" s="277"/>
      <c r="J78" s="277"/>
      <c r="K78" s="271"/>
    </row>
    <row r="79" s="1" customFormat="1" ht="15" customHeight="1">
      <c r="B79" s="269"/>
      <c r="C79" s="257" t="s">
        <v>55</v>
      </c>
      <c r="D79" s="279"/>
      <c r="E79" s="279"/>
      <c r="F79" s="280" t="s">
        <v>4577</v>
      </c>
      <c r="G79" s="281"/>
      <c r="H79" s="257" t="s">
        <v>4578</v>
      </c>
      <c r="I79" s="257" t="s">
        <v>4579</v>
      </c>
      <c r="J79" s="257">
        <v>20</v>
      </c>
      <c r="K79" s="271"/>
    </row>
    <row r="80" s="1" customFormat="1" ht="15" customHeight="1">
      <c r="B80" s="269"/>
      <c r="C80" s="257" t="s">
        <v>4580</v>
      </c>
      <c r="D80" s="257"/>
      <c r="E80" s="257"/>
      <c r="F80" s="280" t="s">
        <v>4577</v>
      </c>
      <c r="G80" s="281"/>
      <c r="H80" s="257" t="s">
        <v>4581</v>
      </c>
      <c r="I80" s="257" t="s">
        <v>4579</v>
      </c>
      <c r="J80" s="257">
        <v>120</v>
      </c>
      <c r="K80" s="271"/>
    </row>
    <row r="81" s="1" customFormat="1" ht="15" customHeight="1">
      <c r="B81" s="282"/>
      <c r="C81" s="257" t="s">
        <v>4582</v>
      </c>
      <c r="D81" s="257"/>
      <c r="E81" s="257"/>
      <c r="F81" s="280" t="s">
        <v>4583</v>
      </c>
      <c r="G81" s="281"/>
      <c r="H81" s="257" t="s">
        <v>4584</v>
      </c>
      <c r="I81" s="257" t="s">
        <v>4579</v>
      </c>
      <c r="J81" s="257">
        <v>50</v>
      </c>
      <c r="K81" s="271"/>
    </row>
    <row r="82" s="1" customFormat="1" ht="15" customHeight="1">
      <c r="B82" s="282"/>
      <c r="C82" s="257" t="s">
        <v>4585</v>
      </c>
      <c r="D82" s="257"/>
      <c r="E82" s="257"/>
      <c r="F82" s="280" t="s">
        <v>4577</v>
      </c>
      <c r="G82" s="281"/>
      <c r="H82" s="257" t="s">
        <v>4586</v>
      </c>
      <c r="I82" s="257" t="s">
        <v>4587</v>
      </c>
      <c r="J82" s="257"/>
      <c r="K82" s="271"/>
    </row>
    <row r="83" s="1" customFormat="1" ht="15" customHeight="1">
      <c r="B83" s="282"/>
      <c r="C83" s="283" t="s">
        <v>4588</v>
      </c>
      <c r="D83" s="283"/>
      <c r="E83" s="283"/>
      <c r="F83" s="284" t="s">
        <v>4583</v>
      </c>
      <c r="G83" s="283"/>
      <c r="H83" s="283" t="s">
        <v>4589</v>
      </c>
      <c r="I83" s="283" t="s">
        <v>4579</v>
      </c>
      <c r="J83" s="283">
        <v>15</v>
      </c>
      <c r="K83" s="271"/>
    </row>
    <row r="84" s="1" customFormat="1" ht="15" customHeight="1">
      <c r="B84" s="282"/>
      <c r="C84" s="283" t="s">
        <v>4590</v>
      </c>
      <c r="D84" s="283"/>
      <c r="E84" s="283"/>
      <c r="F84" s="284" t="s">
        <v>4583</v>
      </c>
      <c r="G84" s="283"/>
      <c r="H84" s="283" t="s">
        <v>4591</v>
      </c>
      <c r="I84" s="283" t="s">
        <v>4579</v>
      </c>
      <c r="J84" s="283">
        <v>15</v>
      </c>
      <c r="K84" s="271"/>
    </row>
    <row r="85" s="1" customFormat="1" ht="15" customHeight="1">
      <c r="B85" s="282"/>
      <c r="C85" s="283" t="s">
        <v>4592</v>
      </c>
      <c r="D85" s="283"/>
      <c r="E85" s="283"/>
      <c r="F85" s="284" t="s">
        <v>4583</v>
      </c>
      <c r="G85" s="283"/>
      <c r="H85" s="283" t="s">
        <v>4593</v>
      </c>
      <c r="I85" s="283" t="s">
        <v>4579</v>
      </c>
      <c r="J85" s="283">
        <v>20</v>
      </c>
      <c r="K85" s="271"/>
    </row>
    <row r="86" s="1" customFormat="1" ht="15" customHeight="1">
      <c r="B86" s="282"/>
      <c r="C86" s="283" t="s">
        <v>4594</v>
      </c>
      <c r="D86" s="283"/>
      <c r="E86" s="283"/>
      <c r="F86" s="284" t="s">
        <v>4583</v>
      </c>
      <c r="G86" s="283"/>
      <c r="H86" s="283" t="s">
        <v>4595</v>
      </c>
      <c r="I86" s="283" t="s">
        <v>4579</v>
      </c>
      <c r="J86" s="283">
        <v>20</v>
      </c>
      <c r="K86" s="271"/>
    </row>
    <row r="87" s="1" customFormat="1" ht="15" customHeight="1">
      <c r="B87" s="282"/>
      <c r="C87" s="257" t="s">
        <v>4596</v>
      </c>
      <c r="D87" s="257"/>
      <c r="E87" s="257"/>
      <c r="F87" s="280" t="s">
        <v>4583</v>
      </c>
      <c r="G87" s="281"/>
      <c r="H87" s="257" t="s">
        <v>4597</v>
      </c>
      <c r="I87" s="257" t="s">
        <v>4579</v>
      </c>
      <c r="J87" s="257">
        <v>50</v>
      </c>
      <c r="K87" s="271"/>
    </row>
    <row r="88" s="1" customFormat="1" ht="15" customHeight="1">
      <c r="B88" s="282"/>
      <c r="C88" s="257" t="s">
        <v>4598</v>
      </c>
      <c r="D88" s="257"/>
      <c r="E88" s="257"/>
      <c r="F88" s="280" t="s">
        <v>4583</v>
      </c>
      <c r="G88" s="281"/>
      <c r="H88" s="257" t="s">
        <v>4599</v>
      </c>
      <c r="I88" s="257" t="s">
        <v>4579</v>
      </c>
      <c r="J88" s="257">
        <v>20</v>
      </c>
      <c r="K88" s="271"/>
    </row>
    <row r="89" s="1" customFormat="1" ht="15" customHeight="1">
      <c r="B89" s="282"/>
      <c r="C89" s="257" t="s">
        <v>4600</v>
      </c>
      <c r="D89" s="257"/>
      <c r="E89" s="257"/>
      <c r="F89" s="280" t="s">
        <v>4583</v>
      </c>
      <c r="G89" s="281"/>
      <c r="H89" s="257" t="s">
        <v>4601</v>
      </c>
      <c r="I89" s="257" t="s">
        <v>4579</v>
      </c>
      <c r="J89" s="257">
        <v>20</v>
      </c>
      <c r="K89" s="271"/>
    </row>
    <row r="90" s="1" customFormat="1" ht="15" customHeight="1">
      <c r="B90" s="282"/>
      <c r="C90" s="257" t="s">
        <v>4602</v>
      </c>
      <c r="D90" s="257"/>
      <c r="E90" s="257"/>
      <c r="F90" s="280" t="s">
        <v>4583</v>
      </c>
      <c r="G90" s="281"/>
      <c r="H90" s="257" t="s">
        <v>4603</v>
      </c>
      <c r="I90" s="257" t="s">
        <v>4579</v>
      </c>
      <c r="J90" s="257">
        <v>50</v>
      </c>
      <c r="K90" s="271"/>
    </row>
    <row r="91" s="1" customFormat="1" ht="15" customHeight="1">
      <c r="B91" s="282"/>
      <c r="C91" s="257" t="s">
        <v>4604</v>
      </c>
      <c r="D91" s="257"/>
      <c r="E91" s="257"/>
      <c r="F91" s="280" t="s">
        <v>4583</v>
      </c>
      <c r="G91" s="281"/>
      <c r="H91" s="257" t="s">
        <v>4604</v>
      </c>
      <c r="I91" s="257" t="s">
        <v>4579</v>
      </c>
      <c r="J91" s="257">
        <v>50</v>
      </c>
      <c r="K91" s="271"/>
    </row>
    <row r="92" s="1" customFormat="1" ht="15" customHeight="1">
      <c r="B92" s="282"/>
      <c r="C92" s="257" t="s">
        <v>4605</v>
      </c>
      <c r="D92" s="257"/>
      <c r="E92" s="257"/>
      <c r="F92" s="280" t="s">
        <v>4583</v>
      </c>
      <c r="G92" s="281"/>
      <c r="H92" s="257" t="s">
        <v>4606</v>
      </c>
      <c r="I92" s="257" t="s">
        <v>4579</v>
      </c>
      <c r="J92" s="257">
        <v>255</v>
      </c>
      <c r="K92" s="271"/>
    </row>
    <row r="93" s="1" customFormat="1" ht="15" customHeight="1">
      <c r="B93" s="282"/>
      <c r="C93" s="257" t="s">
        <v>4607</v>
      </c>
      <c r="D93" s="257"/>
      <c r="E93" s="257"/>
      <c r="F93" s="280" t="s">
        <v>4577</v>
      </c>
      <c r="G93" s="281"/>
      <c r="H93" s="257" t="s">
        <v>4608</v>
      </c>
      <c r="I93" s="257" t="s">
        <v>4609</v>
      </c>
      <c r="J93" s="257"/>
      <c r="K93" s="271"/>
    </row>
    <row r="94" s="1" customFormat="1" ht="15" customHeight="1">
      <c r="B94" s="282"/>
      <c r="C94" s="257" t="s">
        <v>4610</v>
      </c>
      <c r="D94" s="257"/>
      <c r="E94" s="257"/>
      <c r="F94" s="280" t="s">
        <v>4577</v>
      </c>
      <c r="G94" s="281"/>
      <c r="H94" s="257" t="s">
        <v>4611</v>
      </c>
      <c r="I94" s="257" t="s">
        <v>4612</v>
      </c>
      <c r="J94" s="257"/>
      <c r="K94" s="271"/>
    </row>
    <row r="95" s="1" customFormat="1" ht="15" customHeight="1">
      <c r="B95" s="282"/>
      <c r="C95" s="257" t="s">
        <v>4613</v>
      </c>
      <c r="D95" s="257"/>
      <c r="E95" s="257"/>
      <c r="F95" s="280" t="s">
        <v>4577</v>
      </c>
      <c r="G95" s="281"/>
      <c r="H95" s="257" t="s">
        <v>4613</v>
      </c>
      <c r="I95" s="257" t="s">
        <v>4612</v>
      </c>
      <c r="J95" s="257"/>
      <c r="K95" s="271"/>
    </row>
    <row r="96" s="1" customFormat="1" ht="15" customHeight="1">
      <c r="B96" s="282"/>
      <c r="C96" s="257" t="s">
        <v>40</v>
      </c>
      <c r="D96" s="257"/>
      <c r="E96" s="257"/>
      <c r="F96" s="280" t="s">
        <v>4577</v>
      </c>
      <c r="G96" s="281"/>
      <c r="H96" s="257" t="s">
        <v>4614</v>
      </c>
      <c r="I96" s="257" t="s">
        <v>4612</v>
      </c>
      <c r="J96" s="257"/>
      <c r="K96" s="271"/>
    </row>
    <row r="97" s="1" customFormat="1" ht="15" customHeight="1">
      <c r="B97" s="282"/>
      <c r="C97" s="257" t="s">
        <v>50</v>
      </c>
      <c r="D97" s="257"/>
      <c r="E97" s="257"/>
      <c r="F97" s="280" t="s">
        <v>4577</v>
      </c>
      <c r="G97" s="281"/>
      <c r="H97" s="257" t="s">
        <v>4615</v>
      </c>
      <c r="I97" s="257" t="s">
        <v>4612</v>
      </c>
      <c r="J97" s="257"/>
      <c r="K97" s="271"/>
    </row>
    <row r="98" s="1" customFormat="1" ht="15" customHeight="1">
      <c r="B98" s="285"/>
      <c r="C98" s="286"/>
      <c r="D98" s="286"/>
      <c r="E98" s="286"/>
      <c r="F98" s="286"/>
      <c r="G98" s="286"/>
      <c r="H98" s="286"/>
      <c r="I98" s="286"/>
      <c r="J98" s="286"/>
      <c r="K98" s="287"/>
    </row>
    <row r="99" s="1" customFormat="1" ht="18.75" customHeight="1">
      <c r="B99" s="288"/>
      <c r="C99" s="289"/>
      <c r="D99" s="289"/>
      <c r="E99" s="289"/>
      <c r="F99" s="289"/>
      <c r="G99" s="289"/>
      <c r="H99" s="289"/>
      <c r="I99" s="289"/>
      <c r="J99" s="289"/>
      <c r="K99" s="288"/>
    </row>
    <row r="100" s="1" customFormat="1" ht="18.75" customHeight="1">
      <c r="B100" s="265"/>
      <c r="C100" s="265"/>
      <c r="D100" s="265"/>
      <c r="E100" s="265"/>
      <c r="F100" s="265"/>
      <c r="G100" s="265"/>
      <c r="H100" s="265"/>
      <c r="I100" s="265"/>
      <c r="J100" s="265"/>
      <c r="K100" s="265"/>
    </row>
    <row r="101" s="1" customFormat="1" ht="7.5" customHeight="1">
      <c r="B101" s="266"/>
      <c r="C101" s="267"/>
      <c r="D101" s="267"/>
      <c r="E101" s="267"/>
      <c r="F101" s="267"/>
      <c r="G101" s="267"/>
      <c r="H101" s="267"/>
      <c r="I101" s="267"/>
      <c r="J101" s="267"/>
      <c r="K101" s="268"/>
    </row>
    <row r="102" s="1" customFormat="1" ht="45" customHeight="1">
      <c r="B102" s="269"/>
      <c r="C102" s="270" t="s">
        <v>4616</v>
      </c>
      <c r="D102" s="270"/>
      <c r="E102" s="270"/>
      <c r="F102" s="270"/>
      <c r="G102" s="270"/>
      <c r="H102" s="270"/>
      <c r="I102" s="270"/>
      <c r="J102" s="270"/>
      <c r="K102" s="271"/>
    </row>
    <row r="103" s="1" customFormat="1" ht="17.25" customHeight="1">
      <c r="B103" s="269"/>
      <c r="C103" s="272" t="s">
        <v>4571</v>
      </c>
      <c r="D103" s="272"/>
      <c r="E103" s="272"/>
      <c r="F103" s="272" t="s">
        <v>4572</v>
      </c>
      <c r="G103" s="273"/>
      <c r="H103" s="272" t="s">
        <v>56</v>
      </c>
      <c r="I103" s="272" t="s">
        <v>59</v>
      </c>
      <c r="J103" s="272" t="s">
        <v>4573</v>
      </c>
      <c r="K103" s="271"/>
    </row>
    <row r="104" s="1" customFormat="1" ht="17.25" customHeight="1">
      <c r="B104" s="269"/>
      <c r="C104" s="274" t="s">
        <v>4574</v>
      </c>
      <c r="D104" s="274"/>
      <c r="E104" s="274"/>
      <c r="F104" s="275" t="s">
        <v>4575</v>
      </c>
      <c r="G104" s="276"/>
      <c r="H104" s="274"/>
      <c r="I104" s="274"/>
      <c r="J104" s="274" t="s">
        <v>4576</v>
      </c>
      <c r="K104" s="271"/>
    </row>
    <row r="105" s="1" customFormat="1" ht="5.25" customHeight="1">
      <c r="B105" s="269"/>
      <c r="C105" s="272"/>
      <c r="D105" s="272"/>
      <c r="E105" s="272"/>
      <c r="F105" s="272"/>
      <c r="G105" s="290"/>
      <c r="H105" s="272"/>
      <c r="I105" s="272"/>
      <c r="J105" s="272"/>
      <c r="K105" s="271"/>
    </row>
    <row r="106" s="1" customFormat="1" ht="15" customHeight="1">
      <c r="B106" s="269"/>
      <c r="C106" s="257" t="s">
        <v>55</v>
      </c>
      <c r="D106" s="279"/>
      <c r="E106" s="279"/>
      <c r="F106" s="280" t="s">
        <v>4577</v>
      </c>
      <c r="G106" s="257"/>
      <c r="H106" s="257" t="s">
        <v>4617</v>
      </c>
      <c r="I106" s="257" t="s">
        <v>4579</v>
      </c>
      <c r="J106" s="257">
        <v>20</v>
      </c>
      <c r="K106" s="271"/>
    </row>
    <row r="107" s="1" customFormat="1" ht="15" customHeight="1">
      <c r="B107" s="269"/>
      <c r="C107" s="257" t="s">
        <v>4580</v>
      </c>
      <c r="D107" s="257"/>
      <c r="E107" s="257"/>
      <c r="F107" s="280" t="s">
        <v>4577</v>
      </c>
      <c r="G107" s="257"/>
      <c r="H107" s="257" t="s">
        <v>4617</v>
      </c>
      <c r="I107" s="257" t="s">
        <v>4579</v>
      </c>
      <c r="J107" s="257">
        <v>120</v>
      </c>
      <c r="K107" s="271"/>
    </row>
    <row r="108" s="1" customFormat="1" ht="15" customHeight="1">
      <c r="B108" s="282"/>
      <c r="C108" s="257" t="s">
        <v>4582</v>
      </c>
      <c r="D108" s="257"/>
      <c r="E108" s="257"/>
      <c r="F108" s="280" t="s">
        <v>4583</v>
      </c>
      <c r="G108" s="257"/>
      <c r="H108" s="257" t="s">
        <v>4617</v>
      </c>
      <c r="I108" s="257" t="s">
        <v>4579</v>
      </c>
      <c r="J108" s="257">
        <v>50</v>
      </c>
      <c r="K108" s="271"/>
    </row>
    <row r="109" s="1" customFormat="1" ht="15" customHeight="1">
      <c r="B109" s="282"/>
      <c r="C109" s="257" t="s">
        <v>4585</v>
      </c>
      <c r="D109" s="257"/>
      <c r="E109" s="257"/>
      <c r="F109" s="280" t="s">
        <v>4577</v>
      </c>
      <c r="G109" s="257"/>
      <c r="H109" s="257" t="s">
        <v>4617</v>
      </c>
      <c r="I109" s="257" t="s">
        <v>4587</v>
      </c>
      <c r="J109" s="257"/>
      <c r="K109" s="271"/>
    </row>
    <row r="110" s="1" customFormat="1" ht="15" customHeight="1">
      <c r="B110" s="282"/>
      <c r="C110" s="257" t="s">
        <v>4596</v>
      </c>
      <c r="D110" s="257"/>
      <c r="E110" s="257"/>
      <c r="F110" s="280" t="s">
        <v>4583</v>
      </c>
      <c r="G110" s="257"/>
      <c r="H110" s="257" t="s">
        <v>4617</v>
      </c>
      <c r="I110" s="257" t="s">
        <v>4579</v>
      </c>
      <c r="J110" s="257">
        <v>50</v>
      </c>
      <c r="K110" s="271"/>
    </row>
    <row r="111" s="1" customFormat="1" ht="15" customHeight="1">
      <c r="B111" s="282"/>
      <c r="C111" s="257" t="s">
        <v>4604</v>
      </c>
      <c r="D111" s="257"/>
      <c r="E111" s="257"/>
      <c r="F111" s="280" t="s">
        <v>4583</v>
      </c>
      <c r="G111" s="257"/>
      <c r="H111" s="257" t="s">
        <v>4617</v>
      </c>
      <c r="I111" s="257" t="s">
        <v>4579</v>
      </c>
      <c r="J111" s="257">
        <v>50</v>
      </c>
      <c r="K111" s="271"/>
    </row>
    <row r="112" s="1" customFormat="1" ht="15" customHeight="1">
      <c r="B112" s="282"/>
      <c r="C112" s="257" t="s">
        <v>4602</v>
      </c>
      <c r="D112" s="257"/>
      <c r="E112" s="257"/>
      <c r="F112" s="280" t="s">
        <v>4583</v>
      </c>
      <c r="G112" s="257"/>
      <c r="H112" s="257" t="s">
        <v>4617</v>
      </c>
      <c r="I112" s="257" t="s">
        <v>4579</v>
      </c>
      <c r="J112" s="257">
        <v>50</v>
      </c>
      <c r="K112" s="271"/>
    </row>
    <row r="113" s="1" customFormat="1" ht="15" customHeight="1">
      <c r="B113" s="282"/>
      <c r="C113" s="257" t="s">
        <v>55</v>
      </c>
      <c r="D113" s="257"/>
      <c r="E113" s="257"/>
      <c r="F113" s="280" t="s">
        <v>4577</v>
      </c>
      <c r="G113" s="257"/>
      <c r="H113" s="257" t="s">
        <v>4618</v>
      </c>
      <c r="I113" s="257" t="s">
        <v>4579</v>
      </c>
      <c r="J113" s="257">
        <v>20</v>
      </c>
      <c r="K113" s="271"/>
    </row>
    <row r="114" s="1" customFormat="1" ht="15" customHeight="1">
      <c r="B114" s="282"/>
      <c r="C114" s="257" t="s">
        <v>4619</v>
      </c>
      <c r="D114" s="257"/>
      <c r="E114" s="257"/>
      <c r="F114" s="280" t="s">
        <v>4577</v>
      </c>
      <c r="G114" s="257"/>
      <c r="H114" s="257" t="s">
        <v>4620</v>
      </c>
      <c r="I114" s="257" t="s">
        <v>4579</v>
      </c>
      <c r="J114" s="257">
        <v>120</v>
      </c>
      <c r="K114" s="271"/>
    </row>
    <row r="115" s="1" customFormat="1" ht="15" customHeight="1">
      <c r="B115" s="282"/>
      <c r="C115" s="257" t="s">
        <v>40</v>
      </c>
      <c r="D115" s="257"/>
      <c r="E115" s="257"/>
      <c r="F115" s="280" t="s">
        <v>4577</v>
      </c>
      <c r="G115" s="257"/>
      <c r="H115" s="257" t="s">
        <v>4621</v>
      </c>
      <c r="I115" s="257" t="s">
        <v>4612</v>
      </c>
      <c r="J115" s="257"/>
      <c r="K115" s="271"/>
    </row>
    <row r="116" s="1" customFormat="1" ht="15" customHeight="1">
      <c r="B116" s="282"/>
      <c r="C116" s="257" t="s">
        <v>50</v>
      </c>
      <c r="D116" s="257"/>
      <c r="E116" s="257"/>
      <c r="F116" s="280" t="s">
        <v>4577</v>
      </c>
      <c r="G116" s="257"/>
      <c r="H116" s="257" t="s">
        <v>4622</v>
      </c>
      <c r="I116" s="257" t="s">
        <v>4612</v>
      </c>
      <c r="J116" s="257"/>
      <c r="K116" s="271"/>
    </row>
    <row r="117" s="1" customFormat="1" ht="15" customHeight="1">
      <c r="B117" s="282"/>
      <c r="C117" s="257" t="s">
        <v>59</v>
      </c>
      <c r="D117" s="257"/>
      <c r="E117" s="257"/>
      <c r="F117" s="280" t="s">
        <v>4577</v>
      </c>
      <c r="G117" s="257"/>
      <c r="H117" s="257" t="s">
        <v>4623</v>
      </c>
      <c r="I117" s="257" t="s">
        <v>4624</v>
      </c>
      <c r="J117" s="257"/>
      <c r="K117" s="271"/>
    </row>
    <row r="118" s="1" customFormat="1" ht="15" customHeight="1">
      <c r="B118" s="285"/>
      <c r="C118" s="291"/>
      <c r="D118" s="291"/>
      <c r="E118" s="291"/>
      <c r="F118" s="291"/>
      <c r="G118" s="291"/>
      <c r="H118" s="291"/>
      <c r="I118" s="291"/>
      <c r="J118" s="291"/>
      <c r="K118" s="287"/>
    </row>
    <row r="119" s="1" customFormat="1" ht="18.75" customHeight="1">
      <c r="B119" s="292"/>
      <c r="C119" s="293"/>
      <c r="D119" s="293"/>
      <c r="E119" s="293"/>
      <c r="F119" s="294"/>
      <c r="G119" s="293"/>
      <c r="H119" s="293"/>
      <c r="I119" s="293"/>
      <c r="J119" s="293"/>
      <c r="K119" s="292"/>
    </row>
    <row r="120" s="1" customFormat="1" ht="18.75" customHeight="1">
      <c r="B120" s="265"/>
      <c r="C120" s="265"/>
      <c r="D120" s="265"/>
      <c r="E120" s="265"/>
      <c r="F120" s="265"/>
      <c r="G120" s="265"/>
      <c r="H120" s="265"/>
      <c r="I120" s="265"/>
      <c r="J120" s="265"/>
      <c r="K120" s="265"/>
    </row>
    <row r="121" s="1" customFormat="1" ht="7.5" customHeight="1">
      <c r="B121" s="295"/>
      <c r="C121" s="296"/>
      <c r="D121" s="296"/>
      <c r="E121" s="296"/>
      <c r="F121" s="296"/>
      <c r="G121" s="296"/>
      <c r="H121" s="296"/>
      <c r="I121" s="296"/>
      <c r="J121" s="296"/>
      <c r="K121" s="297"/>
    </row>
    <row r="122" s="1" customFormat="1" ht="45" customHeight="1">
      <c r="B122" s="298"/>
      <c r="C122" s="248" t="s">
        <v>4625</v>
      </c>
      <c r="D122" s="248"/>
      <c r="E122" s="248"/>
      <c r="F122" s="248"/>
      <c r="G122" s="248"/>
      <c r="H122" s="248"/>
      <c r="I122" s="248"/>
      <c r="J122" s="248"/>
      <c r="K122" s="299"/>
    </row>
    <row r="123" s="1" customFormat="1" ht="17.25" customHeight="1">
      <c r="B123" s="300"/>
      <c r="C123" s="272" t="s">
        <v>4571</v>
      </c>
      <c r="D123" s="272"/>
      <c r="E123" s="272"/>
      <c r="F123" s="272" t="s">
        <v>4572</v>
      </c>
      <c r="G123" s="273"/>
      <c r="H123" s="272" t="s">
        <v>56</v>
      </c>
      <c r="I123" s="272" t="s">
        <v>59</v>
      </c>
      <c r="J123" s="272" t="s">
        <v>4573</v>
      </c>
      <c r="K123" s="301"/>
    </row>
    <row r="124" s="1" customFormat="1" ht="17.25" customHeight="1">
      <c r="B124" s="300"/>
      <c r="C124" s="274" t="s">
        <v>4574</v>
      </c>
      <c r="D124" s="274"/>
      <c r="E124" s="274"/>
      <c r="F124" s="275" t="s">
        <v>4575</v>
      </c>
      <c r="G124" s="276"/>
      <c r="H124" s="274"/>
      <c r="I124" s="274"/>
      <c r="J124" s="274" t="s">
        <v>4576</v>
      </c>
      <c r="K124" s="301"/>
    </row>
    <row r="125" s="1" customFormat="1" ht="5.25" customHeight="1">
      <c r="B125" s="302"/>
      <c r="C125" s="277"/>
      <c r="D125" s="277"/>
      <c r="E125" s="277"/>
      <c r="F125" s="277"/>
      <c r="G125" s="303"/>
      <c r="H125" s="277"/>
      <c r="I125" s="277"/>
      <c r="J125" s="277"/>
      <c r="K125" s="304"/>
    </row>
    <row r="126" s="1" customFormat="1" ht="15" customHeight="1">
      <c r="B126" s="302"/>
      <c r="C126" s="257" t="s">
        <v>4580</v>
      </c>
      <c r="D126" s="279"/>
      <c r="E126" s="279"/>
      <c r="F126" s="280" t="s">
        <v>4577</v>
      </c>
      <c r="G126" s="257"/>
      <c r="H126" s="257" t="s">
        <v>4617</v>
      </c>
      <c r="I126" s="257" t="s">
        <v>4579</v>
      </c>
      <c r="J126" s="257">
        <v>120</v>
      </c>
      <c r="K126" s="305"/>
    </row>
    <row r="127" s="1" customFormat="1" ht="15" customHeight="1">
      <c r="B127" s="302"/>
      <c r="C127" s="257" t="s">
        <v>4626</v>
      </c>
      <c r="D127" s="257"/>
      <c r="E127" s="257"/>
      <c r="F127" s="280" t="s">
        <v>4577</v>
      </c>
      <c r="G127" s="257"/>
      <c r="H127" s="257" t="s">
        <v>4627</v>
      </c>
      <c r="I127" s="257" t="s">
        <v>4579</v>
      </c>
      <c r="J127" s="257" t="s">
        <v>4628</v>
      </c>
      <c r="K127" s="305"/>
    </row>
    <row r="128" s="1" customFormat="1" ht="15" customHeight="1">
      <c r="B128" s="302"/>
      <c r="C128" s="257" t="s">
        <v>87</v>
      </c>
      <c r="D128" s="257"/>
      <c r="E128" s="257"/>
      <c r="F128" s="280" t="s">
        <v>4577</v>
      </c>
      <c r="G128" s="257"/>
      <c r="H128" s="257" t="s">
        <v>4629</v>
      </c>
      <c r="I128" s="257" t="s">
        <v>4579</v>
      </c>
      <c r="J128" s="257" t="s">
        <v>4628</v>
      </c>
      <c r="K128" s="305"/>
    </row>
    <row r="129" s="1" customFormat="1" ht="15" customHeight="1">
      <c r="B129" s="302"/>
      <c r="C129" s="257" t="s">
        <v>4588</v>
      </c>
      <c r="D129" s="257"/>
      <c r="E129" s="257"/>
      <c r="F129" s="280" t="s">
        <v>4583</v>
      </c>
      <c r="G129" s="257"/>
      <c r="H129" s="257" t="s">
        <v>4589</v>
      </c>
      <c r="I129" s="257" t="s">
        <v>4579</v>
      </c>
      <c r="J129" s="257">
        <v>15</v>
      </c>
      <c r="K129" s="305"/>
    </row>
    <row r="130" s="1" customFormat="1" ht="15" customHeight="1">
      <c r="B130" s="302"/>
      <c r="C130" s="283" t="s">
        <v>4590</v>
      </c>
      <c r="D130" s="283"/>
      <c r="E130" s="283"/>
      <c r="F130" s="284" t="s">
        <v>4583</v>
      </c>
      <c r="G130" s="283"/>
      <c r="H130" s="283" t="s">
        <v>4591</v>
      </c>
      <c r="I130" s="283" t="s">
        <v>4579</v>
      </c>
      <c r="J130" s="283">
        <v>15</v>
      </c>
      <c r="K130" s="305"/>
    </row>
    <row r="131" s="1" customFormat="1" ht="15" customHeight="1">
      <c r="B131" s="302"/>
      <c r="C131" s="283" t="s">
        <v>4592</v>
      </c>
      <c r="D131" s="283"/>
      <c r="E131" s="283"/>
      <c r="F131" s="284" t="s">
        <v>4583</v>
      </c>
      <c r="G131" s="283"/>
      <c r="H131" s="283" t="s">
        <v>4593</v>
      </c>
      <c r="I131" s="283" t="s">
        <v>4579</v>
      </c>
      <c r="J131" s="283">
        <v>20</v>
      </c>
      <c r="K131" s="305"/>
    </row>
    <row r="132" s="1" customFormat="1" ht="15" customHeight="1">
      <c r="B132" s="302"/>
      <c r="C132" s="283" t="s">
        <v>4594</v>
      </c>
      <c r="D132" s="283"/>
      <c r="E132" s="283"/>
      <c r="F132" s="284" t="s">
        <v>4583</v>
      </c>
      <c r="G132" s="283"/>
      <c r="H132" s="283" t="s">
        <v>4595</v>
      </c>
      <c r="I132" s="283" t="s">
        <v>4579</v>
      </c>
      <c r="J132" s="283">
        <v>20</v>
      </c>
      <c r="K132" s="305"/>
    </row>
    <row r="133" s="1" customFormat="1" ht="15" customHeight="1">
      <c r="B133" s="302"/>
      <c r="C133" s="257" t="s">
        <v>4582</v>
      </c>
      <c r="D133" s="257"/>
      <c r="E133" s="257"/>
      <c r="F133" s="280" t="s">
        <v>4583</v>
      </c>
      <c r="G133" s="257"/>
      <c r="H133" s="257" t="s">
        <v>4617</v>
      </c>
      <c r="I133" s="257" t="s">
        <v>4579</v>
      </c>
      <c r="J133" s="257">
        <v>50</v>
      </c>
      <c r="K133" s="305"/>
    </row>
    <row r="134" s="1" customFormat="1" ht="15" customHeight="1">
      <c r="B134" s="302"/>
      <c r="C134" s="257" t="s">
        <v>4596</v>
      </c>
      <c r="D134" s="257"/>
      <c r="E134" s="257"/>
      <c r="F134" s="280" t="s">
        <v>4583</v>
      </c>
      <c r="G134" s="257"/>
      <c r="H134" s="257" t="s">
        <v>4617</v>
      </c>
      <c r="I134" s="257" t="s">
        <v>4579</v>
      </c>
      <c r="J134" s="257">
        <v>50</v>
      </c>
      <c r="K134" s="305"/>
    </row>
    <row r="135" s="1" customFormat="1" ht="15" customHeight="1">
      <c r="B135" s="302"/>
      <c r="C135" s="257" t="s">
        <v>4602</v>
      </c>
      <c r="D135" s="257"/>
      <c r="E135" s="257"/>
      <c r="F135" s="280" t="s">
        <v>4583</v>
      </c>
      <c r="G135" s="257"/>
      <c r="H135" s="257" t="s">
        <v>4617</v>
      </c>
      <c r="I135" s="257" t="s">
        <v>4579</v>
      </c>
      <c r="J135" s="257">
        <v>50</v>
      </c>
      <c r="K135" s="305"/>
    </row>
    <row r="136" s="1" customFormat="1" ht="15" customHeight="1">
      <c r="B136" s="302"/>
      <c r="C136" s="257" t="s">
        <v>4604</v>
      </c>
      <c r="D136" s="257"/>
      <c r="E136" s="257"/>
      <c r="F136" s="280" t="s">
        <v>4583</v>
      </c>
      <c r="G136" s="257"/>
      <c r="H136" s="257" t="s">
        <v>4617</v>
      </c>
      <c r="I136" s="257" t="s">
        <v>4579</v>
      </c>
      <c r="J136" s="257">
        <v>50</v>
      </c>
      <c r="K136" s="305"/>
    </row>
    <row r="137" s="1" customFormat="1" ht="15" customHeight="1">
      <c r="B137" s="302"/>
      <c r="C137" s="257" t="s">
        <v>4605</v>
      </c>
      <c r="D137" s="257"/>
      <c r="E137" s="257"/>
      <c r="F137" s="280" t="s">
        <v>4583</v>
      </c>
      <c r="G137" s="257"/>
      <c r="H137" s="257" t="s">
        <v>4630</v>
      </c>
      <c r="I137" s="257" t="s">
        <v>4579</v>
      </c>
      <c r="J137" s="257">
        <v>255</v>
      </c>
      <c r="K137" s="305"/>
    </row>
    <row r="138" s="1" customFormat="1" ht="15" customHeight="1">
      <c r="B138" s="302"/>
      <c r="C138" s="257" t="s">
        <v>4607</v>
      </c>
      <c r="D138" s="257"/>
      <c r="E138" s="257"/>
      <c r="F138" s="280" t="s">
        <v>4577</v>
      </c>
      <c r="G138" s="257"/>
      <c r="H138" s="257" t="s">
        <v>4631</v>
      </c>
      <c r="I138" s="257" t="s">
        <v>4609</v>
      </c>
      <c r="J138" s="257"/>
      <c r="K138" s="305"/>
    </row>
    <row r="139" s="1" customFormat="1" ht="15" customHeight="1">
      <c r="B139" s="302"/>
      <c r="C139" s="257" t="s">
        <v>4610</v>
      </c>
      <c r="D139" s="257"/>
      <c r="E139" s="257"/>
      <c r="F139" s="280" t="s">
        <v>4577</v>
      </c>
      <c r="G139" s="257"/>
      <c r="H139" s="257" t="s">
        <v>4632</v>
      </c>
      <c r="I139" s="257" t="s">
        <v>4612</v>
      </c>
      <c r="J139" s="257"/>
      <c r="K139" s="305"/>
    </row>
    <row r="140" s="1" customFormat="1" ht="15" customHeight="1">
      <c r="B140" s="302"/>
      <c r="C140" s="257" t="s">
        <v>4613</v>
      </c>
      <c r="D140" s="257"/>
      <c r="E140" s="257"/>
      <c r="F140" s="280" t="s">
        <v>4577</v>
      </c>
      <c r="G140" s="257"/>
      <c r="H140" s="257" t="s">
        <v>4613</v>
      </c>
      <c r="I140" s="257" t="s">
        <v>4612</v>
      </c>
      <c r="J140" s="257"/>
      <c r="K140" s="305"/>
    </row>
    <row r="141" s="1" customFormat="1" ht="15" customHeight="1">
      <c r="B141" s="302"/>
      <c r="C141" s="257" t="s">
        <v>40</v>
      </c>
      <c r="D141" s="257"/>
      <c r="E141" s="257"/>
      <c r="F141" s="280" t="s">
        <v>4577</v>
      </c>
      <c r="G141" s="257"/>
      <c r="H141" s="257" t="s">
        <v>4633</v>
      </c>
      <c r="I141" s="257" t="s">
        <v>4612</v>
      </c>
      <c r="J141" s="257"/>
      <c r="K141" s="305"/>
    </row>
    <row r="142" s="1" customFormat="1" ht="15" customHeight="1">
      <c r="B142" s="302"/>
      <c r="C142" s="257" t="s">
        <v>4634</v>
      </c>
      <c r="D142" s="257"/>
      <c r="E142" s="257"/>
      <c r="F142" s="280" t="s">
        <v>4577</v>
      </c>
      <c r="G142" s="257"/>
      <c r="H142" s="257" t="s">
        <v>4635</v>
      </c>
      <c r="I142" s="257" t="s">
        <v>4612</v>
      </c>
      <c r="J142" s="257"/>
      <c r="K142" s="305"/>
    </row>
    <row r="143" s="1" customFormat="1" ht="15" customHeight="1">
      <c r="B143" s="306"/>
      <c r="C143" s="307"/>
      <c r="D143" s="307"/>
      <c r="E143" s="307"/>
      <c r="F143" s="307"/>
      <c r="G143" s="307"/>
      <c r="H143" s="307"/>
      <c r="I143" s="307"/>
      <c r="J143" s="307"/>
      <c r="K143" s="308"/>
    </row>
    <row r="144" s="1" customFormat="1" ht="18.75" customHeight="1">
      <c r="B144" s="293"/>
      <c r="C144" s="293"/>
      <c r="D144" s="293"/>
      <c r="E144" s="293"/>
      <c r="F144" s="294"/>
      <c r="G144" s="293"/>
      <c r="H144" s="293"/>
      <c r="I144" s="293"/>
      <c r="J144" s="293"/>
      <c r="K144" s="293"/>
    </row>
    <row r="145" s="1" customFormat="1" ht="18.75" customHeight="1">
      <c r="B145" s="265"/>
      <c r="C145" s="265"/>
      <c r="D145" s="265"/>
      <c r="E145" s="265"/>
      <c r="F145" s="265"/>
      <c r="G145" s="265"/>
      <c r="H145" s="265"/>
      <c r="I145" s="265"/>
      <c r="J145" s="265"/>
      <c r="K145" s="265"/>
    </row>
    <row r="146" s="1" customFormat="1" ht="7.5" customHeight="1">
      <c r="B146" s="266"/>
      <c r="C146" s="267"/>
      <c r="D146" s="267"/>
      <c r="E146" s="267"/>
      <c r="F146" s="267"/>
      <c r="G146" s="267"/>
      <c r="H146" s="267"/>
      <c r="I146" s="267"/>
      <c r="J146" s="267"/>
      <c r="K146" s="268"/>
    </row>
    <row r="147" s="1" customFormat="1" ht="45" customHeight="1">
      <c r="B147" s="269"/>
      <c r="C147" s="270" t="s">
        <v>4636</v>
      </c>
      <c r="D147" s="270"/>
      <c r="E147" s="270"/>
      <c r="F147" s="270"/>
      <c r="G147" s="270"/>
      <c r="H147" s="270"/>
      <c r="I147" s="270"/>
      <c r="J147" s="270"/>
      <c r="K147" s="271"/>
    </row>
    <row r="148" s="1" customFormat="1" ht="17.25" customHeight="1">
      <c r="B148" s="269"/>
      <c r="C148" s="272" t="s">
        <v>4571</v>
      </c>
      <c r="D148" s="272"/>
      <c r="E148" s="272"/>
      <c r="F148" s="272" t="s">
        <v>4572</v>
      </c>
      <c r="G148" s="273"/>
      <c r="H148" s="272" t="s">
        <v>56</v>
      </c>
      <c r="I148" s="272" t="s">
        <v>59</v>
      </c>
      <c r="J148" s="272" t="s">
        <v>4573</v>
      </c>
      <c r="K148" s="271"/>
    </row>
    <row r="149" s="1" customFormat="1" ht="17.25" customHeight="1">
      <c r="B149" s="269"/>
      <c r="C149" s="274" t="s">
        <v>4574</v>
      </c>
      <c r="D149" s="274"/>
      <c r="E149" s="274"/>
      <c r="F149" s="275" t="s">
        <v>4575</v>
      </c>
      <c r="G149" s="276"/>
      <c r="H149" s="274"/>
      <c r="I149" s="274"/>
      <c r="J149" s="274" t="s">
        <v>4576</v>
      </c>
      <c r="K149" s="271"/>
    </row>
    <row r="150" s="1" customFormat="1" ht="5.25" customHeight="1">
      <c r="B150" s="282"/>
      <c r="C150" s="277"/>
      <c r="D150" s="277"/>
      <c r="E150" s="277"/>
      <c r="F150" s="277"/>
      <c r="G150" s="278"/>
      <c r="H150" s="277"/>
      <c r="I150" s="277"/>
      <c r="J150" s="277"/>
      <c r="K150" s="305"/>
    </row>
    <row r="151" s="1" customFormat="1" ht="15" customHeight="1">
      <c r="B151" s="282"/>
      <c r="C151" s="309" t="s">
        <v>4580</v>
      </c>
      <c r="D151" s="257"/>
      <c r="E151" s="257"/>
      <c r="F151" s="310" t="s">
        <v>4577</v>
      </c>
      <c r="G151" s="257"/>
      <c r="H151" s="309" t="s">
        <v>4617</v>
      </c>
      <c r="I151" s="309" t="s">
        <v>4579</v>
      </c>
      <c r="J151" s="309">
        <v>120</v>
      </c>
      <c r="K151" s="305"/>
    </row>
    <row r="152" s="1" customFormat="1" ht="15" customHeight="1">
      <c r="B152" s="282"/>
      <c r="C152" s="309" t="s">
        <v>4626</v>
      </c>
      <c r="D152" s="257"/>
      <c r="E152" s="257"/>
      <c r="F152" s="310" t="s">
        <v>4577</v>
      </c>
      <c r="G152" s="257"/>
      <c r="H152" s="309" t="s">
        <v>4637</v>
      </c>
      <c r="I152" s="309" t="s">
        <v>4579</v>
      </c>
      <c r="J152" s="309" t="s">
        <v>4628</v>
      </c>
      <c r="K152" s="305"/>
    </row>
    <row r="153" s="1" customFormat="1" ht="15" customHeight="1">
      <c r="B153" s="282"/>
      <c r="C153" s="309" t="s">
        <v>87</v>
      </c>
      <c r="D153" s="257"/>
      <c r="E153" s="257"/>
      <c r="F153" s="310" t="s">
        <v>4577</v>
      </c>
      <c r="G153" s="257"/>
      <c r="H153" s="309" t="s">
        <v>4638</v>
      </c>
      <c r="I153" s="309" t="s">
        <v>4579</v>
      </c>
      <c r="J153" s="309" t="s">
        <v>4628</v>
      </c>
      <c r="K153" s="305"/>
    </row>
    <row r="154" s="1" customFormat="1" ht="15" customHeight="1">
      <c r="B154" s="282"/>
      <c r="C154" s="309" t="s">
        <v>4582</v>
      </c>
      <c r="D154" s="257"/>
      <c r="E154" s="257"/>
      <c r="F154" s="310" t="s">
        <v>4583</v>
      </c>
      <c r="G154" s="257"/>
      <c r="H154" s="309" t="s">
        <v>4617</v>
      </c>
      <c r="I154" s="309" t="s">
        <v>4579</v>
      </c>
      <c r="J154" s="309">
        <v>50</v>
      </c>
      <c r="K154" s="305"/>
    </row>
    <row r="155" s="1" customFormat="1" ht="15" customHeight="1">
      <c r="B155" s="282"/>
      <c r="C155" s="309" t="s">
        <v>4585</v>
      </c>
      <c r="D155" s="257"/>
      <c r="E155" s="257"/>
      <c r="F155" s="310" t="s">
        <v>4577</v>
      </c>
      <c r="G155" s="257"/>
      <c r="H155" s="309" t="s">
        <v>4617</v>
      </c>
      <c r="I155" s="309" t="s">
        <v>4587</v>
      </c>
      <c r="J155" s="309"/>
      <c r="K155" s="305"/>
    </row>
    <row r="156" s="1" customFormat="1" ht="15" customHeight="1">
      <c r="B156" s="282"/>
      <c r="C156" s="309" t="s">
        <v>4596</v>
      </c>
      <c r="D156" s="257"/>
      <c r="E156" s="257"/>
      <c r="F156" s="310" t="s">
        <v>4583</v>
      </c>
      <c r="G156" s="257"/>
      <c r="H156" s="309" t="s">
        <v>4617</v>
      </c>
      <c r="I156" s="309" t="s">
        <v>4579</v>
      </c>
      <c r="J156" s="309">
        <v>50</v>
      </c>
      <c r="K156" s="305"/>
    </row>
    <row r="157" s="1" customFormat="1" ht="15" customHeight="1">
      <c r="B157" s="282"/>
      <c r="C157" s="309" t="s">
        <v>4604</v>
      </c>
      <c r="D157" s="257"/>
      <c r="E157" s="257"/>
      <c r="F157" s="310" t="s">
        <v>4583</v>
      </c>
      <c r="G157" s="257"/>
      <c r="H157" s="309" t="s">
        <v>4617</v>
      </c>
      <c r="I157" s="309" t="s">
        <v>4579</v>
      </c>
      <c r="J157" s="309">
        <v>50</v>
      </c>
      <c r="K157" s="305"/>
    </row>
    <row r="158" s="1" customFormat="1" ht="15" customHeight="1">
      <c r="B158" s="282"/>
      <c r="C158" s="309" t="s">
        <v>4602</v>
      </c>
      <c r="D158" s="257"/>
      <c r="E158" s="257"/>
      <c r="F158" s="310" t="s">
        <v>4583</v>
      </c>
      <c r="G158" s="257"/>
      <c r="H158" s="309" t="s">
        <v>4617</v>
      </c>
      <c r="I158" s="309" t="s">
        <v>4579</v>
      </c>
      <c r="J158" s="309">
        <v>50</v>
      </c>
      <c r="K158" s="305"/>
    </row>
    <row r="159" s="1" customFormat="1" ht="15" customHeight="1">
      <c r="B159" s="282"/>
      <c r="C159" s="309" t="s">
        <v>278</v>
      </c>
      <c r="D159" s="257"/>
      <c r="E159" s="257"/>
      <c r="F159" s="310" t="s">
        <v>4577</v>
      </c>
      <c r="G159" s="257"/>
      <c r="H159" s="309" t="s">
        <v>4639</v>
      </c>
      <c r="I159" s="309" t="s">
        <v>4579</v>
      </c>
      <c r="J159" s="309" t="s">
        <v>4640</v>
      </c>
      <c r="K159" s="305"/>
    </row>
    <row r="160" s="1" customFormat="1" ht="15" customHeight="1">
      <c r="B160" s="282"/>
      <c r="C160" s="309" t="s">
        <v>4641</v>
      </c>
      <c r="D160" s="257"/>
      <c r="E160" s="257"/>
      <c r="F160" s="310" t="s">
        <v>4577</v>
      </c>
      <c r="G160" s="257"/>
      <c r="H160" s="309" t="s">
        <v>4642</v>
      </c>
      <c r="I160" s="309" t="s">
        <v>4612</v>
      </c>
      <c r="J160" s="309"/>
      <c r="K160" s="305"/>
    </row>
    <row r="161" s="1" customFormat="1" ht="15" customHeight="1">
      <c r="B161" s="311"/>
      <c r="C161" s="291"/>
      <c r="D161" s="291"/>
      <c r="E161" s="291"/>
      <c r="F161" s="291"/>
      <c r="G161" s="291"/>
      <c r="H161" s="291"/>
      <c r="I161" s="291"/>
      <c r="J161" s="291"/>
      <c r="K161" s="312"/>
    </row>
    <row r="162" s="1" customFormat="1" ht="18.75" customHeight="1">
      <c r="B162" s="293"/>
      <c r="C162" s="303"/>
      <c r="D162" s="303"/>
      <c r="E162" s="303"/>
      <c r="F162" s="313"/>
      <c r="G162" s="303"/>
      <c r="H162" s="303"/>
      <c r="I162" s="303"/>
      <c r="J162" s="303"/>
      <c r="K162" s="293"/>
    </row>
    <row r="163" s="1" customFormat="1" ht="18.75" customHeight="1">
      <c r="B163" s="265"/>
      <c r="C163" s="265"/>
      <c r="D163" s="265"/>
      <c r="E163" s="265"/>
      <c r="F163" s="265"/>
      <c r="G163" s="265"/>
      <c r="H163" s="265"/>
      <c r="I163" s="265"/>
      <c r="J163" s="265"/>
      <c r="K163" s="265"/>
    </row>
    <row r="164" s="1" customFormat="1" ht="7.5" customHeight="1">
      <c r="B164" s="244"/>
      <c r="C164" s="245"/>
      <c r="D164" s="245"/>
      <c r="E164" s="245"/>
      <c r="F164" s="245"/>
      <c r="G164" s="245"/>
      <c r="H164" s="245"/>
      <c r="I164" s="245"/>
      <c r="J164" s="245"/>
      <c r="K164" s="246"/>
    </row>
    <row r="165" s="1" customFormat="1" ht="45" customHeight="1">
      <c r="B165" s="247"/>
      <c r="C165" s="248" t="s">
        <v>4643</v>
      </c>
      <c r="D165" s="248"/>
      <c r="E165" s="248"/>
      <c r="F165" s="248"/>
      <c r="G165" s="248"/>
      <c r="H165" s="248"/>
      <c r="I165" s="248"/>
      <c r="J165" s="248"/>
      <c r="K165" s="249"/>
    </row>
    <row r="166" s="1" customFormat="1" ht="17.25" customHeight="1">
      <c r="B166" s="247"/>
      <c r="C166" s="272" t="s">
        <v>4571</v>
      </c>
      <c r="D166" s="272"/>
      <c r="E166" s="272"/>
      <c r="F166" s="272" t="s">
        <v>4572</v>
      </c>
      <c r="G166" s="314"/>
      <c r="H166" s="315" t="s">
        <v>56</v>
      </c>
      <c r="I166" s="315" t="s">
        <v>59</v>
      </c>
      <c r="J166" s="272" t="s">
        <v>4573</v>
      </c>
      <c r="K166" s="249"/>
    </row>
    <row r="167" s="1" customFormat="1" ht="17.25" customHeight="1">
      <c r="B167" s="250"/>
      <c r="C167" s="274" t="s">
        <v>4574</v>
      </c>
      <c r="D167" s="274"/>
      <c r="E167" s="274"/>
      <c r="F167" s="275" t="s">
        <v>4575</v>
      </c>
      <c r="G167" s="316"/>
      <c r="H167" s="317"/>
      <c r="I167" s="317"/>
      <c r="J167" s="274" t="s">
        <v>4576</v>
      </c>
      <c r="K167" s="252"/>
    </row>
    <row r="168" s="1" customFormat="1" ht="5.25" customHeight="1">
      <c r="B168" s="282"/>
      <c r="C168" s="277"/>
      <c r="D168" s="277"/>
      <c r="E168" s="277"/>
      <c r="F168" s="277"/>
      <c r="G168" s="278"/>
      <c r="H168" s="277"/>
      <c r="I168" s="277"/>
      <c r="J168" s="277"/>
      <c r="K168" s="305"/>
    </row>
    <row r="169" s="1" customFormat="1" ht="15" customHeight="1">
      <c r="B169" s="282"/>
      <c r="C169" s="257" t="s">
        <v>4580</v>
      </c>
      <c r="D169" s="257"/>
      <c r="E169" s="257"/>
      <c r="F169" s="280" t="s">
        <v>4577</v>
      </c>
      <c r="G169" s="257"/>
      <c r="H169" s="257" t="s">
        <v>4617</v>
      </c>
      <c r="I169" s="257" t="s">
        <v>4579</v>
      </c>
      <c r="J169" s="257">
        <v>120</v>
      </c>
      <c r="K169" s="305"/>
    </row>
    <row r="170" s="1" customFormat="1" ht="15" customHeight="1">
      <c r="B170" s="282"/>
      <c r="C170" s="257" t="s">
        <v>4626</v>
      </c>
      <c r="D170" s="257"/>
      <c r="E170" s="257"/>
      <c r="F170" s="280" t="s">
        <v>4577</v>
      </c>
      <c r="G170" s="257"/>
      <c r="H170" s="257" t="s">
        <v>4627</v>
      </c>
      <c r="I170" s="257" t="s">
        <v>4579</v>
      </c>
      <c r="J170" s="257" t="s">
        <v>4628</v>
      </c>
      <c r="K170" s="305"/>
    </row>
    <row r="171" s="1" customFormat="1" ht="15" customHeight="1">
      <c r="B171" s="282"/>
      <c r="C171" s="257" t="s">
        <v>87</v>
      </c>
      <c r="D171" s="257"/>
      <c r="E171" s="257"/>
      <c r="F171" s="280" t="s">
        <v>4577</v>
      </c>
      <c r="G171" s="257"/>
      <c r="H171" s="257" t="s">
        <v>4644</v>
      </c>
      <c r="I171" s="257" t="s">
        <v>4579</v>
      </c>
      <c r="J171" s="257" t="s">
        <v>4628</v>
      </c>
      <c r="K171" s="305"/>
    </row>
    <row r="172" s="1" customFormat="1" ht="15" customHeight="1">
      <c r="B172" s="282"/>
      <c r="C172" s="257" t="s">
        <v>4582</v>
      </c>
      <c r="D172" s="257"/>
      <c r="E172" s="257"/>
      <c r="F172" s="280" t="s">
        <v>4583</v>
      </c>
      <c r="G172" s="257"/>
      <c r="H172" s="257" t="s">
        <v>4644</v>
      </c>
      <c r="I172" s="257" t="s">
        <v>4579</v>
      </c>
      <c r="J172" s="257">
        <v>50</v>
      </c>
      <c r="K172" s="305"/>
    </row>
    <row r="173" s="1" customFormat="1" ht="15" customHeight="1">
      <c r="B173" s="282"/>
      <c r="C173" s="257" t="s">
        <v>4585</v>
      </c>
      <c r="D173" s="257"/>
      <c r="E173" s="257"/>
      <c r="F173" s="280" t="s">
        <v>4577</v>
      </c>
      <c r="G173" s="257"/>
      <c r="H173" s="257" t="s">
        <v>4644</v>
      </c>
      <c r="I173" s="257" t="s">
        <v>4587</v>
      </c>
      <c r="J173" s="257"/>
      <c r="K173" s="305"/>
    </row>
    <row r="174" s="1" customFormat="1" ht="15" customHeight="1">
      <c r="B174" s="282"/>
      <c r="C174" s="257" t="s">
        <v>4596</v>
      </c>
      <c r="D174" s="257"/>
      <c r="E174" s="257"/>
      <c r="F174" s="280" t="s">
        <v>4583</v>
      </c>
      <c r="G174" s="257"/>
      <c r="H174" s="257" t="s">
        <v>4644</v>
      </c>
      <c r="I174" s="257" t="s">
        <v>4579</v>
      </c>
      <c r="J174" s="257">
        <v>50</v>
      </c>
      <c r="K174" s="305"/>
    </row>
    <row r="175" s="1" customFormat="1" ht="15" customHeight="1">
      <c r="B175" s="282"/>
      <c r="C175" s="257" t="s">
        <v>4604</v>
      </c>
      <c r="D175" s="257"/>
      <c r="E175" s="257"/>
      <c r="F175" s="280" t="s">
        <v>4583</v>
      </c>
      <c r="G175" s="257"/>
      <c r="H175" s="257" t="s">
        <v>4644</v>
      </c>
      <c r="I175" s="257" t="s">
        <v>4579</v>
      </c>
      <c r="J175" s="257">
        <v>50</v>
      </c>
      <c r="K175" s="305"/>
    </row>
    <row r="176" s="1" customFormat="1" ht="15" customHeight="1">
      <c r="B176" s="282"/>
      <c r="C176" s="257" t="s">
        <v>4602</v>
      </c>
      <c r="D176" s="257"/>
      <c r="E176" s="257"/>
      <c r="F176" s="280" t="s">
        <v>4583</v>
      </c>
      <c r="G176" s="257"/>
      <c r="H176" s="257" t="s">
        <v>4644</v>
      </c>
      <c r="I176" s="257" t="s">
        <v>4579</v>
      </c>
      <c r="J176" s="257">
        <v>50</v>
      </c>
      <c r="K176" s="305"/>
    </row>
    <row r="177" s="1" customFormat="1" ht="15" customHeight="1">
      <c r="B177" s="282"/>
      <c r="C177" s="257" t="s">
        <v>291</v>
      </c>
      <c r="D177" s="257"/>
      <c r="E177" s="257"/>
      <c r="F177" s="280" t="s">
        <v>4577</v>
      </c>
      <c r="G177" s="257"/>
      <c r="H177" s="257" t="s">
        <v>4645</v>
      </c>
      <c r="I177" s="257" t="s">
        <v>4646</v>
      </c>
      <c r="J177" s="257"/>
      <c r="K177" s="305"/>
    </row>
    <row r="178" s="1" customFormat="1" ht="15" customHeight="1">
      <c r="B178" s="282"/>
      <c r="C178" s="257" t="s">
        <v>59</v>
      </c>
      <c r="D178" s="257"/>
      <c r="E178" s="257"/>
      <c r="F178" s="280" t="s">
        <v>4577</v>
      </c>
      <c r="G178" s="257"/>
      <c r="H178" s="257" t="s">
        <v>4647</v>
      </c>
      <c r="I178" s="257" t="s">
        <v>4648</v>
      </c>
      <c r="J178" s="257">
        <v>1</v>
      </c>
      <c r="K178" s="305"/>
    </row>
    <row r="179" s="1" customFormat="1" ht="15" customHeight="1">
      <c r="B179" s="282"/>
      <c r="C179" s="257" t="s">
        <v>55</v>
      </c>
      <c r="D179" s="257"/>
      <c r="E179" s="257"/>
      <c r="F179" s="280" t="s">
        <v>4577</v>
      </c>
      <c r="G179" s="257"/>
      <c r="H179" s="257" t="s">
        <v>4649</v>
      </c>
      <c r="I179" s="257" t="s">
        <v>4579</v>
      </c>
      <c r="J179" s="257">
        <v>20</v>
      </c>
      <c r="K179" s="305"/>
    </row>
    <row r="180" s="1" customFormat="1" ht="15" customHeight="1">
      <c r="B180" s="282"/>
      <c r="C180" s="257" t="s">
        <v>56</v>
      </c>
      <c r="D180" s="257"/>
      <c r="E180" s="257"/>
      <c r="F180" s="280" t="s">
        <v>4577</v>
      </c>
      <c r="G180" s="257"/>
      <c r="H180" s="257" t="s">
        <v>4650</v>
      </c>
      <c r="I180" s="257" t="s">
        <v>4579</v>
      </c>
      <c r="J180" s="257">
        <v>255</v>
      </c>
      <c r="K180" s="305"/>
    </row>
    <row r="181" s="1" customFormat="1" ht="15" customHeight="1">
      <c r="B181" s="282"/>
      <c r="C181" s="257" t="s">
        <v>292</v>
      </c>
      <c r="D181" s="257"/>
      <c r="E181" s="257"/>
      <c r="F181" s="280" t="s">
        <v>4577</v>
      </c>
      <c r="G181" s="257"/>
      <c r="H181" s="257" t="s">
        <v>4541</v>
      </c>
      <c r="I181" s="257" t="s">
        <v>4579</v>
      </c>
      <c r="J181" s="257">
        <v>10</v>
      </c>
      <c r="K181" s="305"/>
    </row>
    <row r="182" s="1" customFormat="1" ht="15" customHeight="1">
      <c r="B182" s="282"/>
      <c r="C182" s="257" t="s">
        <v>293</v>
      </c>
      <c r="D182" s="257"/>
      <c r="E182" s="257"/>
      <c r="F182" s="280" t="s">
        <v>4577</v>
      </c>
      <c r="G182" s="257"/>
      <c r="H182" s="257" t="s">
        <v>4651</v>
      </c>
      <c r="I182" s="257" t="s">
        <v>4612</v>
      </c>
      <c r="J182" s="257"/>
      <c r="K182" s="305"/>
    </row>
    <row r="183" s="1" customFormat="1" ht="15" customHeight="1">
      <c r="B183" s="282"/>
      <c r="C183" s="257" t="s">
        <v>4652</v>
      </c>
      <c r="D183" s="257"/>
      <c r="E183" s="257"/>
      <c r="F183" s="280" t="s">
        <v>4577</v>
      </c>
      <c r="G183" s="257"/>
      <c r="H183" s="257" t="s">
        <v>4653</v>
      </c>
      <c r="I183" s="257" t="s">
        <v>4612</v>
      </c>
      <c r="J183" s="257"/>
      <c r="K183" s="305"/>
    </row>
    <row r="184" s="1" customFormat="1" ht="15" customHeight="1">
      <c r="B184" s="282"/>
      <c r="C184" s="257" t="s">
        <v>4641</v>
      </c>
      <c r="D184" s="257"/>
      <c r="E184" s="257"/>
      <c r="F184" s="280" t="s">
        <v>4577</v>
      </c>
      <c r="G184" s="257"/>
      <c r="H184" s="257" t="s">
        <v>4654</v>
      </c>
      <c r="I184" s="257" t="s">
        <v>4612</v>
      </c>
      <c r="J184" s="257"/>
      <c r="K184" s="305"/>
    </row>
    <row r="185" s="1" customFormat="1" ht="15" customHeight="1">
      <c r="B185" s="282"/>
      <c r="C185" s="257" t="s">
        <v>295</v>
      </c>
      <c r="D185" s="257"/>
      <c r="E185" s="257"/>
      <c r="F185" s="280" t="s">
        <v>4583</v>
      </c>
      <c r="G185" s="257"/>
      <c r="H185" s="257" t="s">
        <v>4655</v>
      </c>
      <c r="I185" s="257" t="s">
        <v>4579</v>
      </c>
      <c r="J185" s="257">
        <v>50</v>
      </c>
      <c r="K185" s="305"/>
    </row>
    <row r="186" s="1" customFormat="1" ht="15" customHeight="1">
      <c r="B186" s="282"/>
      <c r="C186" s="257" t="s">
        <v>4656</v>
      </c>
      <c r="D186" s="257"/>
      <c r="E186" s="257"/>
      <c r="F186" s="280" t="s">
        <v>4583</v>
      </c>
      <c r="G186" s="257"/>
      <c r="H186" s="257" t="s">
        <v>4657</v>
      </c>
      <c r="I186" s="257" t="s">
        <v>4658</v>
      </c>
      <c r="J186" s="257"/>
      <c r="K186" s="305"/>
    </row>
    <row r="187" s="1" customFormat="1" ht="15" customHeight="1">
      <c r="B187" s="282"/>
      <c r="C187" s="257" t="s">
        <v>4659</v>
      </c>
      <c r="D187" s="257"/>
      <c r="E187" s="257"/>
      <c r="F187" s="280" t="s">
        <v>4583</v>
      </c>
      <c r="G187" s="257"/>
      <c r="H187" s="257" t="s">
        <v>4660</v>
      </c>
      <c r="I187" s="257" t="s">
        <v>4658</v>
      </c>
      <c r="J187" s="257"/>
      <c r="K187" s="305"/>
    </row>
    <row r="188" s="1" customFormat="1" ht="15" customHeight="1">
      <c r="B188" s="282"/>
      <c r="C188" s="257" t="s">
        <v>4661</v>
      </c>
      <c r="D188" s="257"/>
      <c r="E188" s="257"/>
      <c r="F188" s="280" t="s">
        <v>4583</v>
      </c>
      <c r="G188" s="257"/>
      <c r="H188" s="257" t="s">
        <v>4662</v>
      </c>
      <c r="I188" s="257" t="s">
        <v>4658</v>
      </c>
      <c r="J188" s="257"/>
      <c r="K188" s="305"/>
    </row>
    <row r="189" s="1" customFormat="1" ht="15" customHeight="1">
      <c r="B189" s="282"/>
      <c r="C189" s="318" t="s">
        <v>4663</v>
      </c>
      <c r="D189" s="257"/>
      <c r="E189" s="257"/>
      <c r="F189" s="280" t="s">
        <v>4583</v>
      </c>
      <c r="G189" s="257"/>
      <c r="H189" s="257" t="s">
        <v>4664</v>
      </c>
      <c r="I189" s="257" t="s">
        <v>4665</v>
      </c>
      <c r="J189" s="319" t="s">
        <v>4666</v>
      </c>
      <c r="K189" s="305"/>
    </row>
    <row r="190" s="1" customFormat="1" ht="15" customHeight="1">
      <c r="B190" s="282"/>
      <c r="C190" s="318" t="s">
        <v>44</v>
      </c>
      <c r="D190" s="257"/>
      <c r="E190" s="257"/>
      <c r="F190" s="280" t="s">
        <v>4577</v>
      </c>
      <c r="G190" s="257"/>
      <c r="H190" s="254" t="s">
        <v>4667</v>
      </c>
      <c r="I190" s="257" t="s">
        <v>4668</v>
      </c>
      <c r="J190" s="257"/>
      <c r="K190" s="305"/>
    </row>
    <row r="191" s="1" customFormat="1" ht="15" customHeight="1">
      <c r="B191" s="282"/>
      <c r="C191" s="318" t="s">
        <v>4669</v>
      </c>
      <c r="D191" s="257"/>
      <c r="E191" s="257"/>
      <c r="F191" s="280" t="s">
        <v>4577</v>
      </c>
      <c r="G191" s="257"/>
      <c r="H191" s="257" t="s">
        <v>4670</v>
      </c>
      <c r="I191" s="257" t="s">
        <v>4612</v>
      </c>
      <c r="J191" s="257"/>
      <c r="K191" s="305"/>
    </row>
    <row r="192" s="1" customFormat="1" ht="15" customHeight="1">
      <c r="B192" s="282"/>
      <c r="C192" s="318" t="s">
        <v>4671</v>
      </c>
      <c r="D192" s="257"/>
      <c r="E192" s="257"/>
      <c r="F192" s="280" t="s">
        <v>4577</v>
      </c>
      <c r="G192" s="257"/>
      <c r="H192" s="257" t="s">
        <v>4672</v>
      </c>
      <c r="I192" s="257" t="s">
        <v>4612</v>
      </c>
      <c r="J192" s="257"/>
      <c r="K192" s="305"/>
    </row>
    <row r="193" s="1" customFormat="1" ht="15" customHeight="1">
      <c r="B193" s="282"/>
      <c r="C193" s="318" t="s">
        <v>4673</v>
      </c>
      <c r="D193" s="257"/>
      <c r="E193" s="257"/>
      <c r="F193" s="280" t="s">
        <v>4583</v>
      </c>
      <c r="G193" s="257"/>
      <c r="H193" s="257" t="s">
        <v>4674</v>
      </c>
      <c r="I193" s="257" t="s">
        <v>4612</v>
      </c>
      <c r="J193" s="257"/>
      <c r="K193" s="305"/>
    </row>
    <row r="194" s="1" customFormat="1" ht="15" customHeight="1">
      <c r="B194" s="311"/>
      <c r="C194" s="320"/>
      <c r="D194" s="291"/>
      <c r="E194" s="291"/>
      <c r="F194" s="291"/>
      <c r="G194" s="291"/>
      <c r="H194" s="291"/>
      <c r="I194" s="291"/>
      <c r="J194" s="291"/>
      <c r="K194" s="312"/>
    </row>
    <row r="195" s="1" customFormat="1" ht="18.75" customHeight="1">
      <c r="B195" s="293"/>
      <c r="C195" s="303"/>
      <c r="D195" s="303"/>
      <c r="E195" s="303"/>
      <c r="F195" s="313"/>
      <c r="G195" s="303"/>
      <c r="H195" s="303"/>
      <c r="I195" s="303"/>
      <c r="J195" s="303"/>
      <c r="K195" s="293"/>
    </row>
    <row r="196" s="1" customFormat="1" ht="18.75" customHeight="1">
      <c r="B196" s="293"/>
      <c r="C196" s="303"/>
      <c r="D196" s="303"/>
      <c r="E196" s="303"/>
      <c r="F196" s="313"/>
      <c r="G196" s="303"/>
      <c r="H196" s="303"/>
      <c r="I196" s="303"/>
      <c r="J196" s="303"/>
      <c r="K196" s="293"/>
    </row>
    <row r="197" s="1" customFormat="1" ht="18.75" customHeight="1">
      <c r="B197" s="265"/>
      <c r="C197" s="265"/>
      <c r="D197" s="265"/>
      <c r="E197" s="265"/>
      <c r="F197" s="265"/>
      <c r="G197" s="265"/>
      <c r="H197" s="265"/>
      <c r="I197" s="265"/>
      <c r="J197" s="265"/>
      <c r="K197" s="265"/>
    </row>
    <row r="198" s="1" customFormat="1" ht="13.5">
      <c r="B198" s="244"/>
      <c r="C198" s="245"/>
      <c r="D198" s="245"/>
      <c r="E198" s="245"/>
      <c r="F198" s="245"/>
      <c r="G198" s="245"/>
      <c r="H198" s="245"/>
      <c r="I198" s="245"/>
      <c r="J198" s="245"/>
      <c r="K198" s="246"/>
    </row>
    <row r="199" s="1" customFormat="1" ht="21">
      <c r="B199" s="247"/>
      <c r="C199" s="248" t="s">
        <v>4675</v>
      </c>
      <c r="D199" s="248"/>
      <c r="E199" s="248"/>
      <c r="F199" s="248"/>
      <c r="G199" s="248"/>
      <c r="H199" s="248"/>
      <c r="I199" s="248"/>
      <c r="J199" s="248"/>
      <c r="K199" s="249"/>
    </row>
    <row r="200" s="1" customFormat="1" ht="25.5" customHeight="1">
      <c r="B200" s="247"/>
      <c r="C200" s="321" t="s">
        <v>4676</v>
      </c>
      <c r="D200" s="321"/>
      <c r="E200" s="321"/>
      <c r="F200" s="321" t="s">
        <v>4677</v>
      </c>
      <c r="G200" s="322"/>
      <c r="H200" s="321" t="s">
        <v>4678</v>
      </c>
      <c r="I200" s="321"/>
      <c r="J200" s="321"/>
      <c r="K200" s="249"/>
    </row>
    <row r="201" s="1" customFormat="1" ht="5.25" customHeight="1">
      <c r="B201" s="282"/>
      <c r="C201" s="277"/>
      <c r="D201" s="277"/>
      <c r="E201" s="277"/>
      <c r="F201" s="277"/>
      <c r="G201" s="303"/>
      <c r="H201" s="277"/>
      <c r="I201" s="277"/>
      <c r="J201" s="277"/>
      <c r="K201" s="305"/>
    </row>
    <row r="202" s="1" customFormat="1" ht="15" customHeight="1">
      <c r="B202" s="282"/>
      <c r="C202" s="257" t="s">
        <v>4668</v>
      </c>
      <c r="D202" s="257"/>
      <c r="E202" s="257"/>
      <c r="F202" s="280" t="s">
        <v>45</v>
      </c>
      <c r="G202" s="257"/>
      <c r="H202" s="257" t="s">
        <v>4679</v>
      </c>
      <c r="I202" s="257"/>
      <c r="J202" s="257"/>
      <c r="K202" s="305"/>
    </row>
    <row r="203" s="1" customFormat="1" ht="15" customHeight="1">
      <c r="B203" s="282"/>
      <c r="C203" s="257"/>
      <c r="D203" s="257"/>
      <c r="E203" s="257"/>
      <c r="F203" s="280" t="s">
        <v>46</v>
      </c>
      <c r="G203" s="257"/>
      <c r="H203" s="257" t="s">
        <v>4680</v>
      </c>
      <c r="I203" s="257"/>
      <c r="J203" s="257"/>
      <c r="K203" s="305"/>
    </row>
    <row r="204" s="1" customFormat="1" ht="15" customHeight="1">
      <c r="B204" s="282"/>
      <c r="C204" s="257"/>
      <c r="D204" s="257"/>
      <c r="E204" s="257"/>
      <c r="F204" s="280" t="s">
        <v>49</v>
      </c>
      <c r="G204" s="257"/>
      <c r="H204" s="257" t="s">
        <v>4681</v>
      </c>
      <c r="I204" s="257"/>
      <c r="J204" s="257"/>
      <c r="K204" s="305"/>
    </row>
    <row r="205" s="1" customFormat="1" ht="15" customHeight="1">
      <c r="B205" s="282"/>
      <c r="C205" s="257"/>
      <c r="D205" s="257"/>
      <c r="E205" s="257"/>
      <c r="F205" s="280" t="s">
        <v>47</v>
      </c>
      <c r="G205" s="257"/>
      <c r="H205" s="257" t="s">
        <v>4682</v>
      </c>
      <c r="I205" s="257"/>
      <c r="J205" s="257"/>
      <c r="K205" s="305"/>
    </row>
    <row r="206" s="1" customFormat="1" ht="15" customHeight="1">
      <c r="B206" s="282"/>
      <c r="C206" s="257"/>
      <c r="D206" s="257"/>
      <c r="E206" s="257"/>
      <c r="F206" s="280" t="s">
        <v>48</v>
      </c>
      <c r="G206" s="257"/>
      <c r="H206" s="257" t="s">
        <v>4683</v>
      </c>
      <c r="I206" s="257"/>
      <c r="J206" s="257"/>
      <c r="K206" s="305"/>
    </row>
    <row r="207" s="1" customFormat="1" ht="15" customHeight="1">
      <c r="B207" s="282"/>
      <c r="C207" s="257"/>
      <c r="D207" s="257"/>
      <c r="E207" s="257"/>
      <c r="F207" s="280"/>
      <c r="G207" s="257"/>
      <c r="H207" s="257"/>
      <c r="I207" s="257"/>
      <c r="J207" s="257"/>
      <c r="K207" s="305"/>
    </row>
    <row r="208" s="1" customFormat="1" ht="15" customHeight="1">
      <c r="B208" s="282"/>
      <c r="C208" s="257" t="s">
        <v>4624</v>
      </c>
      <c r="D208" s="257"/>
      <c r="E208" s="257"/>
      <c r="F208" s="280" t="s">
        <v>80</v>
      </c>
      <c r="G208" s="257"/>
      <c r="H208" s="257" t="s">
        <v>4684</v>
      </c>
      <c r="I208" s="257"/>
      <c r="J208" s="257"/>
      <c r="K208" s="305"/>
    </row>
    <row r="209" s="1" customFormat="1" ht="15" customHeight="1">
      <c r="B209" s="282"/>
      <c r="C209" s="257"/>
      <c r="D209" s="257"/>
      <c r="E209" s="257"/>
      <c r="F209" s="280" t="s">
        <v>4522</v>
      </c>
      <c r="G209" s="257"/>
      <c r="H209" s="257" t="s">
        <v>4523</v>
      </c>
      <c r="I209" s="257"/>
      <c r="J209" s="257"/>
      <c r="K209" s="305"/>
    </row>
    <row r="210" s="1" customFormat="1" ht="15" customHeight="1">
      <c r="B210" s="282"/>
      <c r="C210" s="257"/>
      <c r="D210" s="257"/>
      <c r="E210" s="257"/>
      <c r="F210" s="280" t="s">
        <v>4520</v>
      </c>
      <c r="G210" s="257"/>
      <c r="H210" s="257" t="s">
        <v>4685</v>
      </c>
      <c r="I210" s="257"/>
      <c r="J210" s="257"/>
      <c r="K210" s="305"/>
    </row>
    <row r="211" s="1" customFormat="1" ht="15" customHeight="1">
      <c r="B211" s="323"/>
      <c r="C211" s="257"/>
      <c r="D211" s="257"/>
      <c r="E211" s="257"/>
      <c r="F211" s="280" t="s">
        <v>4524</v>
      </c>
      <c r="G211" s="318"/>
      <c r="H211" s="309" t="s">
        <v>4525</v>
      </c>
      <c r="I211" s="309"/>
      <c r="J211" s="309"/>
      <c r="K211" s="324"/>
    </row>
    <row r="212" s="1" customFormat="1" ht="15" customHeight="1">
      <c r="B212" s="323"/>
      <c r="C212" s="257"/>
      <c r="D212" s="257"/>
      <c r="E212" s="257"/>
      <c r="F212" s="280" t="s">
        <v>2353</v>
      </c>
      <c r="G212" s="318"/>
      <c r="H212" s="309" t="s">
        <v>4506</v>
      </c>
      <c r="I212" s="309"/>
      <c r="J212" s="309"/>
      <c r="K212" s="324"/>
    </row>
    <row r="213" s="1" customFormat="1" ht="15" customHeight="1">
      <c r="B213" s="323"/>
      <c r="C213" s="257"/>
      <c r="D213" s="257"/>
      <c r="E213" s="257"/>
      <c r="F213" s="280"/>
      <c r="G213" s="318"/>
      <c r="H213" s="309"/>
      <c r="I213" s="309"/>
      <c r="J213" s="309"/>
      <c r="K213" s="324"/>
    </row>
    <row r="214" s="1" customFormat="1" ht="15" customHeight="1">
      <c r="B214" s="323"/>
      <c r="C214" s="257" t="s">
        <v>4648</v>
      </c>
      <c r="D214" s="257"/>
      <c r="E214" s="257"/>
      <c r="F214" s="280">
        <v>1</v>
      </c>
      <c r="G214" s="318"/>
      <c r="H214" s="309" t="s">
        <v>4686</v>
      </c>
      <c r="I214" s="309"/>
      <c r="J214" s="309"/>
      <c r="K214" s="324"/>
    </row>
    <row r="215" s="1" customFormat="1" ht="15" customHeight="1">
      <c r="B215" s="323"/>
      <c r="C215" s="257"/>
      <c r="D215" s="257"/>
      <c r="E215" s="257"/>
      <c r="F215" s="280">
        <v>2</v>
      </c>
      <c r="G215" s="318"/>
      <c r="H215" s="309" t="s">
        <v>4687</v>
      </c>
      <c r="I215" s="309"/>
      <c r="J215" s="309"/>
      <c r="K215" s="324"/>
    </row>
    <row r="216" s="1" customFormat="1" ht="15" customHeight="1">
      <c r="B216" s="323"/>
      <c r="C216" s="257"/>
      <c r="D216" s="257"/>
      <c r="E216" s="257"/>
      <c r="F216" s="280">
        <v>3</v>
      </c>
      <c r="G216" s="318"/>
      <c r="H216" s="309" t="s">
        <v>4688</v>
      </c>
      <c r="I216" s="309"/>
      <c r="J216" s="309"/>
      <c r="K216" s="324"/>
    </row>
    <row r="217" s="1" customFormat="1" ht="15" customHeight="1">
      <c r="B217" s="323"/>
      <c r="C217" s="257"/>
      <c r="D217" s="257"/>
      <c r="E217" s="257"/>
      <c r="F217" s="280">
        <v>4</v>
      </c>
      <c r="G217" s="318"/>
      <c r="H217" s="309" t="s">
        <v>4689</v>
      </c>
      <c r="I217" s="309"/>
      <c r="J217" s="309"/>
      <c r="K217" s="324"/>
    </row>
    <row r="218" s="1" customFormat="1" ht="12.75" customHeight="1">
      <c r="B218" s="325"/>
      <c r="C218" s="326"/>
      <c r="D218" s="326"/>
      <c r="E218" s="326"/>
      <c r="F218" s="326"/>
      <c r="G218" s="326"/>
      <c r="H218" s="326"/>
      <c r="I218" s="326"/>
      <c r="J218" s="326"/>
      <c r="K218" s="327"/>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Dana-PC\Dana</dc:creator>
  <cp:lastModifiedBy>Dana-PC\Dana</cp:lastModifiedBy>
  <dcterms:created xsi:type="dcterms:W3CDTF">2020-10-16T20:28:58Z</dcterms:created>
  <dcterms:modified xsi:type="dcterms:W3CDTF">2020-10-16T20:30:12Z</dcterms:modified>
</cp:coreProperties>
</file>