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2020-018-01-01 - Bourací ..." sheetId="2" r:id="rId2"/>
    <sheet name="2020-018-01-02 - Bourací ..." sheetId="3" r:id="rId3"/>
    <sheet name="2020-018-01-03 - Bourací ..." sheetId="4" r:id="rId4"/>
    <sheet name="2020-018-01-04 - Bourací ..." sheetId="5" r:id="rId5"/>
    <sheet name="2020-018-01-05 - Bourací ..." sheetId="6" r:id="rId6"/>
    <sheet name="2020-018-01-06 - Bourací ..." sheetId="7" r:id="rId7"/>
    <sheet name="2020-018-02-01-01 - Nové ..." sheetId="8" r:id="rId8"/>
    <sheet name="2020-018-02-01-02 - Nové ..." sheetId="9" r:id="rId9"/>
    <sheet name="2020-018-02-01-03 - Nové ..." sheetId="10" r:id="rId10"/>
    <sheet name="2020-018-02-01-04 - Nové ..." sheetId="11" r:id="rId11"/>
    <sheet name="2020-018-02-01-05 - Nové ..." sheetId="12" r:id="rId12"/>
    <sheet name="2020-018-02-02-01 - Nové ..." sheetId="13" r:id="rId13"/>
    <sheet name="2020-018-02-02-02 - Nové ..." sheetId="14" r:id="rId14"/>
    <sheet name="2020-018-02-02-03 - Nové ..." sheetId="15" r:id="rId15"/>
    <sheet name="2020-018-02-02-04 - Nové ..." sheetId="16" r:id="rId16"/>
    <sheet name="2020-018-02-02-05 - Nové ..." sheetId="17" r:id="rId17"/>
    <sheet name="2020-018-02-03-01 - Nové ..." sheetId="18" r:id="rId18"/>
    <sheet name="2020-018-02-03-02 - Nové ..." sheetId="19" r:id="rId19"/>
    <sheet name="2020-018-02-03-03 - Nové ..." sheetId="20" r:id="rId20"/>
    <sheet name="2020-018-02-03-04 - Nové ..." sheetId="21" r:id="rId21"/>
    <sheet name="2020-018-02-03-05 - Nové ..." sheetId="22" r:id="rId22"/>
    <sheet name="2020-018-02-04-01 - Nové ..." sheetId="23" r:id="rId23"/>
    <sheet name="2020-018-02-04-02 - Nové ..." sheetId="24" r:id="rId24"/>
    <sheet name="2020-018-02-04-03 - Nové ..." sheetId="25" r:id="rId25"/>
    <sheet name="2020-018-02-04-04 - Nové ..." sheetId="26" r:id="rId26"/>
    <sheet name="2020-018-02-04-05 - Nové ..." sheetId="27" r:id="rId27"/>
    <sheet name="2020-018-02-05-01 - Nové ..." sheetId="28" r:id="rId28"/>
    <sheet name="2020-018-02-05-02 - Nové ..." sheetId="29" r:id="rId29"/>
    <sheet name="2020-018-02-05-03 - Nové ..." sheetId="30" r:id="rId30"/>
    <sheet name="2020-018-02-05-04 - Nové ..." sheetId="31" r:id="rId31"/>
    <sheet name="2020-018-02-05-05 - Nové ..." sheetId="32" r:id="rId32"/>
    <sheet name="2020-018-02-06 - Nové kce..." sheetId="33" r:id="rId33"/>
    <sheet name="2020-018-02-07 - Nové kce..." sheetId="34" r:id="rId34"/>
    <sheet name="2020-018-02-08 - Nové kce..." sheetId="35" r:id="rId35"/>
    <sheet name="2020-018-02-09 - Nové kce..." sheetId="36" r:id="rId36"/>
    <sheet name="2020-018-02-10 - Nové kce..." sheetId="37" r:id="rId37"/>
    <sheet name="2020-018-02-11 - Nové kce..." sheetId="38" r:id="rId38"/>
    <sheet name="2020-018-02-12 - Nové kce..." sheetId="39" r:id="rId39"/>
    <sheet name="2020-018-02-13 - Nové kce..." sheetId="40" r:id="rId40"/>
    <sheet name="2020-018-02-14 - Nové kce..." sheetId="41" r:id="rId41"/>
    <sheet name="2020-018-03 - PBŘ - požár..." sheetId="42" r:id="rId42"/>
    <sheet name="2020-018-04-01 - TPS -1.4..." sheetId="43" r:id="rId43"/>
    <sheet name="2020-018-04-02 - TPS -1.4..." sheetId="44" r:id="rId44"/>
    <sheet name="2020-018-04-03 - TPS -1.4..." sheetId="45" r:id="rId45"/>
    <sheet name="2020-018-04-04 - TPS -1.4..." sheetId="46" r:id="rId46"/>
    <sheet name="2020-018-04-05 - TPS -1.4..." sheetId="47" r:id="rId47"/>
    <sheet name="2020-018-04-06 - TPS -1.4..." sheetId="48" r:id="rId48"/>
    <sheet name="2020-018-04-07 - TPS -1.4..." sheetId="49" r:id="rId49"/>
    <sheet name="2020-018-04-08 - TPS -1.4..." sheetId="50" r:id="rId50"/>
    <sheet name="2020-018-04-09 - TPS -1.4..." sheetId="51" r:id="rId51"/>
    <sheet name="2020-018-04-10 - TPS -1.4..." sheetId="52" r:id="rId52"/>
    <sheet name="2020-018-04-11 - TPS -1.4..." sheetId="53" r:id="rId53"/>
    <sheet name="2020-018-04-13 - TPS -1.4..." sheetId="54" r:id="rId54"/>
    <sheet name="2020-018-04-14 - TPS -1.4..." sheetId="55" r:id="rId55"/>
    <sheet name="2020-018-06 - 1.10. -  Pr..." sheetId="56" r:id="rId56"/>
    <sheet name="2020-018-07 - 1.11. -  Sa..." sheetId="57" r:id="rId57"/>
    <sheet name="2020-018-08 - 2.1.- Techn..." sheetId="58" r:id="rId58"/>
    <sheet name="2020-018-09 - VRN - vedle..." sheetId="59" r:id="rId59"/>
    <sheet name="Pokyny pro vyplnění" sheetId="60" r:id="rId60"/>
  </sheets>
  <definedNames>
    <definedName name="_xlnm.Print_Area" localSheetId="0">'Rekapitulace stavby'!$D$4:$AO$36,'Rekapitulace stavby'!$C$42:$AQ$121</definedName>
    <definedName name="_xlnm.Print_Titles" localSheetId="0">'Rekapitulace stavby'!$52:$52</definedName>
    <definedName name="_xlnm._FilterDatabase" localSheetId="1" hidden="1">'2020-018-01-01 - Bourací ...'!$C$98:$K$183</definedName>
    <definedName name="_xlnm.Print_Area" localSheetId="1">'2020-018-01-01 - Bourací ...'!$C$4:$J$41,'2020-018-01-01 - Bourací ...'!$C$47:$J$78,'2020-018-01-01 - Bourací ...'!$C$84:$K$183</definedName>
    <definedName name="_xlnm.Print_Titles" localSheetId="1">'2020-018-01-01 - Bourací ...'!$98:$98</definedName>
    <definedName name="_xlnm._FilterDatabase" localSheetId="2" hidden="1">'2020-018-01-02 - Bourací ...'!$C$99:$K$183</definedName>
    <definedName name="_xlnm.Print_Area" localSheetId="2">'2020-018-01-02 - Bourací ...'!$C$4:$J$41,'2020-018-01-02 - Bourací ...'!$C$47:$J$79,'2020-018-01-02 - Bourací ...'!$C$85:$K$183</definedName>
    <definedName name="_xlnm.Print_Titles" localSheetId="2">'2020-018-01-02 - Bourací ...'!$99:$99</definedName>
    <definedName name="_xlnm._FilterDatabase" localSheetId="3" hidden="1">'2020-018-01-03 - Bourací ...'!$C$98:$K$171</definedName>
    <definedName name="_xlnm.Print_Area" localSheetId="3">'2020-018-01-03 - Bourací ...'!$C$4:$J$41,'2020-018-01-03 - Bourací ...'!$C$47:$J$78,'2020-018-01-03 - Bourací ...'!$C$84:$K$171</definedName>
    <definedName name="_xlnm.Print_Titles" localSheetId="3">'2020-018-01-03 - Bourací ...'!$98:$98</definedName>
    <definedName name="_xlnm._FilterDatabase" localSheetId="4" hidden="1">'2020-018-01-04 - Bourací ...'!$C$97:$K$171</definedName>
    <definedName name="_xlnm.Print_Area" localSheetId="4">'2020-018-01-04 - Bourací ...'!$C$4:$J$41,'2020-018-01-04 - Bourací ...'!$C$47:$J$77,'2020-018-01-04 - Bourací ...'!$C$83:$K$171</definedName>
    <definedName name="_xlnm.Print_Titles" localSheetId="4">'2020-018-01-04 - Bourací ...'!$97:$97</definedName>
    <definedName name="_xlnm._FilterDatabase" localSheetId="5" hidden="1">'2020-018-01-05 - Bourací ...'!$C$97:$K$157</definedName>
    <definedName name="_xlnm.Print_Area" localSheetId="5">'2020-018-01-05 - Bourací ...'!$C$4:$J$41,'2020-018-01-05 - Bourací ...'!$C$47:$J$77,'2020-018-01-05 - Bourací ...'!$C$83:$K$157</definedName>
    <definedName name="_xlnm.Print_Titles" localSheetId="5">'2020-018-01-05 - Bourací ...'!$97:$97</definedName>
    <definedName name="_xlnm._FilterDatabase" localSheetId="6" hidden="1">'2020-018-01-06 - Bourací ...'!$C$93:$K$121</definedName>
    <definedName name="_xlnm.Print_Area" localSheetId="6">'2020-018-01-06 - Bourací ...'!$C$4:$J$41,'2020-018-01-06 - Bourací ...'!$C$47:$J$73,'2020-018-01-06 - Bourací ...'!$C$79:$K$121</definedName>
    <definedName name="_xlnm.Print_Titles" localSheetId="6">'2020-018-01-06 - Bourací ...'!$93:$93</definedName>
    <definedName name="_xlnm._FilterDatabase" localSheetId="7" hidden="1">'2020-018-02-01-01 - Nové ...'!$C$98:$K$146</definedName>
    <definedName name="_xlnm.Print_Area" localSheetId="7">'2020-018-02-01-01 - Nové ...'!$C$4:$J$43,'2020-018-02-01-01 - Nové ...'!$C$49:$J$76,'2020-018-02-01-01 - Nové ...'!$C$82:$K$146</definedName>
    <definedName name="_xlnm.Print_Titles" localSheetId="7">'2020-018-02-01-01 - Nové ...'!$98:$98</definedName>
    <definedName name="_xlnm._FilterDatabase" localSheetId="8" hidden="1">'2020-018-02-01-02 - Nové ...'!$C$105:$K$196</definedName>
    <definedName name="_xlnm.Print_Area" localSheetId="8">'2020-018-02-01-02 - Nové ...'!$C$4:$J$43,'2020-018-02-01-02 - Nové ...'!$C$49:$J$83,'2020-018-02-01-02 - Nové ...'!$C$89:$K$196</definedName>
    <definedName name="_xlnm.Print_Titles" localSheetId="8">'2020-018-02-01-02 - Nové ...'!$105:$105</definedName>
    <definedName name="_xlnm._FilterDatabase" localSheetId="9" hidden="1">'2020-018-02-01-03 - Nové ...'!$C$97:$K$134</definedName>
    <definedName name="_xlnm.Print_Area" localSheetId="9">'2020-018-02-01-03 - Nové ...'!$C$4:$J$43,'2020-018-02-01-03 - Nové ...'!$C$49:$J$75,'2020-018-02-01-03 - Nové ...'!$C$81:$K$134</definedName>
    <definedName name="_xlnm.Print_Titles" localSheetId="9">'2020-018-02-01-03 - Nové ...'!$97:$97</definedName>
    <definedName name="_xlnm._FilterDatabase" localSheetId="10" hidden="1">'2020-018-02-01-04 - Nové ...'!$C$98:$K$142</definedName>
    <definedName name="_xlnm.Print_Area" localSheetId="10">'2020-018-02-01-04 - Nové ...'!$C$4:$J$43,'2020-018-02-01-04 - Nové ...'!$C$49:$J$76,'2020-018-02-01-04 - Nové ...'!$C$82:$K$142</definedName>
    <definedName name="_xlnm.Print_Titles" localSheetId="10">'2020-018-02-01-04 - Nové ...'!$98:$98</definedName>
    <definedName name="_xlnm._FilterDatabase" localSheetId="11" hidden="1">'2020-018-02-01-05 - Nové ...'!$C$94:$K$102</definedName>
    <definedName name="_xlnm.Print_Area" localSheetId="11">'2020-018-02-01-05 - Nové ...'!$C$4:$J$43,'2020-018-02-01-05 - Nové ...'!$C$49:$J$72,'2020-018-02-01-05 - Nové ...'!$C$78:$K$102</definedName>
    <definedName name="_xlnm.Print_Titles" localSheetId="11">'2020-018-02-01-05 - Nové ...'!$94:$94</definedName>
    <definedName name="_xlnm._FilterDatabase" localSheetId="12" hidden="1">'2020-018-02-02-01 - Nové ...'!$C$98:$K$147</definedName>
    <definedName name="_xlnm.Print_Area" localSheetId="12">'2020-018-02-02-01 - Nové ...'!$C$4:$J$43,'2020-018-02-02-01 - Nové ...'!$C$49:$J$76,'2020-018-02-02-01 - Nové ...'!$C$82:$K$147</definedName>
    <definedName name="_xlnm.Print_Titles" localSheetId="12">'2020-018-02-02-01 - Nové ...'!$98:$98</definedName>
    <definedName name="_xlnm._FilterDatabase" localSheetId="13" hidden="1">'2020-018-02-02-02 - Nové ...'!$C$100:$K$170</definedName>
    <definedName name="_xlnm.Print_Area" localSheetId="13">'2020-018-02-02-02 - Nové ...'!$C$4:$J$43,'2020-018-02-02-02 - Nové ...'!$C$49:$J$78,'2020-018-02-02-02 - Nové ...'!$C$84:$K$170</definedName>
    <definedName name="_xlnm.Print_Titles" localSheetId="13">'2020-018-02-02-02 - Nové ...'!$100:$100</definedName>
    <definedName name="_xlnm._FilterDatabase" localSheetId="14" hidden="1">'2020-018-02-02-03 - Nové ...'!$C$98:$K$155</definedName>
    <definedName name="_xlnm.Print_Area" localSheetId="14">'2020-018-02-02-03 - Nové ...'!$C$4:$J$43,'2020-018-02-02-03 - Nové ...'!$C$49:$J$76,'2020-018-02-02-03 - Nové ...'!$C$82:$K$155</definedName>
    <definedName name="_xlnm.Print_Titles" localSheetId="14">'2020-018-02-02-03 - Nové ...'!$98:$98</definedName>
    <definedName name="_xlnm._FilterDatabase" localSheetId="15" hidden="1">'2020-018-02-02-04 - Nové ...'!$C$98:$K$141</definedName>
    <definedName name="_xlnm.Print_Area" localSheetId="15">'2020-018-02-02-04 - Nové ...'!$C$4:$J$43,'2020-018-02-02-04 - Nové ...'!$C$49:$J$76,'2020-018-02-02-04 - Nové ...'!$C$82:$K$141</definedName>
    <definedName name="_xlnm.Print_Titles" localSheetId="15">'2020-018-02-02-04 - Nové ...'!$98:$98</definedName>
    <definedName name="_xlnm._FilterDatabase" localSheetId="16" hidden="1">'2020-018-02-02-05 - Nové ...'!$C$94:$K$102</definedName>
    <definedName name="_xlnm.Print_Area" localSheetId="16">'2020-018-02-02-05 - Nové ...'!$C$4:$J$43,'2020-018-02-02-05 - Nové ...'!$C$49:$J$72,'2020-018-02-02-05 - Nové ...'!$C$78:$K$102</definedName>
    <definedName name="_xlnm.Print_Titles" localSheetId="16">'2020-018-02-02-05 - Nové ...'!$94:$94</definedName>
    <definedName name="_xlnm._FilterDatabase" localSheetId="17" hidden="1">'2020-018-02-03-01 - Nové ...'!$C$98:$K$150</definedName>
    <definedName name="_xlnm.Print_Area" localSheetId="17">'2020-018-02-03-01 - Nové ...'!$C$4:$J$43,'2020-018-02-03-01 - Nové ...'!$C$49:$J$76,'2020-018-02-03-01 - Nové ...'!$C$82:$K$150</definedName>
    <definedName name="_xlnm.Print_Titles" localSheetId="17">'2020-018-02-03-01 - Nové ...'!$98:$98</definedName>
    <definedName name="_xlnm._FilterDatabase" localSheetId="18" hidden="1">'2020-018-02-03-02 - Nové ...'!$C$100:$K$176</definedName>
    <definedName name="_xlnm.Print_Area" localSheetId="18">'2020-018-02-03-02 - Nové ...'!$C$4:$J$43,'2020-018-02-03-02 - Nové ...'!$C$49:$J$78,'2020-018-02-03-02 - Nové ...'!$C$84:$K$176</definedName>
    <definedName name="_xlnm.Print_Titles" localSheetId="18">'2020-018-02-03-02 - Nové ...'!$100:$100</definedName>
    <definedName name="_xlnm._FilterDatabase" localSheetId="19" hidden="1">'2020-018-02-03-03 - Nové ...'!$C$97:$K$144</definedName>
    <definedName name="_xlnm.Print_Area" localSheetId="19">'2020-018-02-03-03 - Nové ...'!$C$4:$J$43,'2020-018-02-03-03 - Nové ...'!$C$49:$J$75,'2020-018-02-03-03 - Nové ...'!$C$81:$K$144</definedName>
    <definedName name="_xlnm.Print_Titles" localSheetId="19">'2020-018-02-03-03 - Nové ...'!$97:$97</definedName>
    <definedName name="_xlnm._FilterDatabase" localSheetId="20" hidden="1">'2020-018-02-03-04 - Nové ...'!$C$98:$K$140</definedName>
    <definedName name="_xlnm.Print_Area" localSheetId="20">'2020-018-02-03-04 - Nové ...'!$C$4:$J$43,'2020-018-02-03-04 - Nové ...'!$C$49:$J$76,'2020-018-02-03-04 - Nové ...'!$C$82:$K$140</definedName>
    <definedName name="_xlnm.Print_Titles" localSheetId="20">'2020-018-02-03-04 - Nové ...'!$98:$98</definedName>
    <definedName name="_xlnm._FilterDatabase" localSheetId="21" hidden="1">'2020-018-02-03-05 - Nové ...'!$C$94:$K$102</definedName>
    <definedName name="_xlnm.Print_Area" localSheetId="21">'2020-018-02-03-05 - Nové ...'!$C$4:$J$43,'2020-018-02-03-05 - Nové ...'!$C$49:$J$72,'2020-018-02-03-05 - Nové ...'!$C$78:$K$102</definedName>
    <definedName name="_xlnm.Print_Titles" localSheetId="21">'2020-018-02-03-05 - Nové ...'!$94:$94</definedName>
    <definedName name="_xlnm._FilterDatabase" localSheetId="22" hidden="1">'2020-018-02-04-01 - Nové ...'!$C$98:$K$150</definedName>
    <definedName name="_xlnm.Print_Area" localSheetId="22">'2020-018-02-04-01 - Nové ...'!$C$4:$J$43,'2020-018-02-04-01 - Nové ...'!$C$49:$J$76,'2020-018-02-04-01 - Nové ...'!$C$82:$K$150</definedName>
    <definedName name="_xlnm.Print_Titles" localSheetId="22">'2020-018-02-04-01 - Nové ...'!$98:$98</definedName>
    <definedName name="_xlnm._FilterDatabase" localSheetId="23" hidden="1">'2020-018-02-04-02 - Nové ...'!$C$100:$K$177</definedName>
    <definedName name="_xlnm.Print_Area" localSheetId="23">'2020-018-02-04-02 - Nové ...'!$C$4:$J$43,'2020-018-02-04-02 - Nové ...'!$C$49:$J$78,'2020-018-02-04-02 - Nové ...'!$C$84:$K$177</definedName>
    <definedName name="_xlnm.Print_Titles" localSheetId="23">'2020-018-02-04-02 - Nové ...'!$100:$100</definedName>
    <definedName name="_xlnm._FilterDatabase" localSheetId="24" hidden="1">'2020-018-02-04-03 - Nové ...'!$C$95:$K$132</definedName>
    <definedName name="_xlnm.Print_Area" localSheetId="24">'2020-018-02-04-03 - Nové ...'!$C$4:$J$43,'2020-018-02-04-03 - Nové ...'!$C$49:$J$73,'2020-018-02-04-03 - Nové ...'!$C$79:$K$132</definedName>
    <definedName name="_xlnm.Print_Titles" localSheetId="24">'2020-018-02-04-03 - Nové ...'!$95:$95</definedName>
    <definedName name="_xlnm._FilterDatabase" localSheetId="25" hidden="1">'2020-018-02-04-04 - Nové ...'!$C$98:$K$140</definedName>
    <definedName name="_xlnm.Print_Area" localSheetId="25">'2020-018-02-04-04 - Nové ...'!$C$4:$J$43,'2020-018-02-04-04 - Nové ...'!$C$49:$J$76,'2020-018-02-04-04 - Nové ...'!$C$82:$K$140</definedName>
    <definedName name="_xlnm.Print_Titles" localSheetId="25">'2020-018-02-04-04 - Nové ...'!$98:$98</definedName>
    <definedName name="_xlnm._FilterDatabase" localSheetId="26" hidden="1">'2020-018-02-04-05 - Nové ...'!$C$94:$K$102</definedName>
    <definedName name="_xlnm.Print_Area" localSheetId="26">'2020-018-02-04-05 - Nové ...'!$C$4:$J$43,'2020-018-02-04-05 - Nové ...'!$C$49:$J$72,'2020-018-02-04-05 - Nové ...'!$C$78:$K$102</definedName>
    <definedName name="_xlnm.Print_Titles" localSheetId="26">'2020-018-02-04-05 - Nové ...'!$94:$94</definedName>
    <definedName name="_xlnm._FilterDatabase" localSheetId="27" hidden="1">'2020-018-02-05-01 - Nové ...'!$C$100:$K$149</definedName>
    <definedName name="_xlnm.Print_Area" localSheetId="27">'2020-018-02-05-01 - Nové ...'!$C$4:$J$43,'2020-018-02-05-01 - Nové ...'!$C$49:$J$78,'2020-018-02-05-01 - Nové ...'!$C$84:$K$149</definedName>
    <definedName name="_xlnm.Print_Titles" localSheetId="27">'2020-018-02-05-01 - Nové ...'!$100:$100</definedName>
    <definedName name="_xlnm._FilterDatabase" localSheetId="28" hidden="1">'2020-018-02-05-02 - Nové ...'!$C$100:$K$163</definedName>
    <definedName name="_xlnm.Print_Area" localSheetId="28">'2020-018-02-05-02 - Nové ...'!$C$4:$J$43,'2020-018-02-05-02 - Nové ...'!$C$49:$J$78,'2020-018-02-05-02 - Nové ...'!$C$84:$K$163</definedName>
    <definedName name="_xlnm.Print_Titles" localSheetId="28">'2020-018-02-05-02 - Nové ...'!$100:$100</definedName>
    <definedName name="_xlnm._FilterDatabase" localSheetId="29" hidden="1">'2020-018-02-05-03 - Nové ...'!$C$98:$K$135</definedName>
    <definedName name="_xlnm.Print_Area" localSheetId="29">'2020-018-02-05-03 - Nové ...'!$C$4:$J$43,'2020-018-02-05-03 - Nové ...'!$C$49:$J$76,'2020-018-02-05-03 - Nové ...'!$C$82:$K$135</definedName>
    <definedName name="_xlnm.Print_Titles" localSheetId="29">'2020-018-02-05-03 - Nové ...'!$98:$98</definedName>
    <definedName name="_xlnm._FilterDatabase" localSheetId="30" hidden="1">'2020-018-02-05-04 - Nové ...'!$C$97:$K$132</definedName>
    <definedName name="_xlnm.Print_Area" localSheetId="30">'2020-018-02-05-04 - Nové ...'!$C$4:$J$43,'2020-018-02-05-04 - Nové ...'!$C$49:$J$75,'2020-018-02-05-04 - Nové ...'!$C$81:$K$132</definedName>
    <definedName name="_xlnm.Print_Titles" localSheetId="30">'2020-018-02-05-04 - Nové ...'!$97:$97</definedName>
    <definedName name="_xlnm._FilterDatabase" localSheetId="31" hidden="1">'2020-018-02-05-05 - Nové ...'!$C$94:$K$102</definedName>
    <definedName name="_xlnm.Print_Area" localSheetId="31">'2020-018-02-05-05 - Nové ...'!$C$4:$J$43,'2020-018-02-05-05 - Nové ...'!$C$49:$J$72,'2020-018-02-05-05 - Nové ...'!$C$78:$K$102</definedName>
    <definedName name="_xlnm.Print_Titles" localSheetId="31">'2020-018-02-05-05 - Nové ...'!$94:$94</definedName>
    <definedName name="_xlnm._FilterDatabase" localSheetId="32" hidden="1">'2020-018-02-06 - Nové kce...'!$C$87:$K$105</definedName>
    <definedName name="_xlnm.Print_Area" localSheetId="32">'2020-018-02-06 - Nové kce...'!$C$4:$J$41,'2020-018-02-06 - Nové kce...'!$C$47:$J$67,'2020-018-02-06 - Nové kce...'!$C$73:$K$105</definedName>
    <definedName name="_xlnm.Print_Titles" localSheetId="32">'2020-018-02-06 - Nové kce...'!$87:$87</definedName>
    <definedName name="_xlnm._FilterDatabase" localSheetId="33" hidden="1">'2020-018-02-07 - Nové kce...'!$C$87:$K$104</definedName>
    <definedName name="_xlnm.Print_Area" localSheetId="33">'2020-018-02-07 - Nové kce...'!$C$4:$J$41,'2020-018-02-07 - Nové kce...'!$C$47:$J$67,'2020-018-02-07 - Nové kce...'!$C$73:$K$104</definedName>
    <definedName name="_xlnm.Print_Titles" localSheetId="33">'2020-018-02-07 - Nové kce...'!$87:$87</definedName>
    <definedName name="_xlnm._FilterDatabase" localSheetId="34" hidden="1">'2020-018-02-08 - Nové kce...'!$C$87:$K$102</definedName>
    <definedName name="_xlnm.Print_Area" localSheetId="34">'2020-018-02-08 - Nové kce...'!$C$4:$J$41,'2020-018-02-08 - Nové kce...'!$C$47:$J$67,'2020-018-02-08 - Nové kce...'!$C$73:$K$102</definedName>
    <definedName name="_xlnm.Print_Titles" localSheetId="34">'2020-018-02-08 - Nové kce...'!$87:$87</definedName>
    <definedName name="_xlnm._FilterDatabase" localSheetId="35" hidden="1">'2020-018-02-09 - Nové kce...'!$C$92:$K$135</definedName>
    <definedName name="_xlnm.Print_Area" localSheetId="35">'2020-018-02-09 - Nové kce...'!$C$4:$J$41,'2020-018-02-09 - Nové kce...'!$C$47:$J$72,'2020-018-02-09 - Nové kce...'!$C$78:$K$135</definedName>
    <definedName name="_xlnm.Print_Titles" localSheetId="35">'2020-018-02-09 - Nové kce...'!$92:$92</definedName>
    <definedName name="_xlnm._FilterDatabase" localSheetId="36" hidden="1">'2020-018-02-10 - Nové kce...'!$C$87:$K$144</definedName>
    <definedName name="_xlnm.Print_Area" localSheetId="36">'2020-018-02-10 - Nové kce...'!$C$4:$J$41,'2020-018-02-10 - Nové kce...'!$C$47:$J$67,'2020-018-02-10 - Nové kce...'!$C$73:$K$144</definedName>
    <definedName name="_xlnm.Print_Titles" localSheetId="36">'2020-018-02-10 - Nové kce...'!$87:$87</definedName>
    <definedName name="_xlnm._FilterDatabase" localSheetId="37" hidden="1">'2020-018-02-11 - Nové kce...'!$C$110:$K$265</definedName>
    <definedName name="_xlnm.Print_Area" localSheetId="37">'2020-018-02-11 - Nové kce...'!$C$4:$J$41,'2020-018-02-11 - Nové kce...'!$C$47:$J$90,'2020-018-02-11 - Nové kce...'!$C$96:$K$265</definedName>
    <definedName name="_xlnm.Print_Titles" localSheetId="37">'2020-018-02-11 - Nové kce...'!$110:$110</definedName>
    <definedName name="_xlnm._FilterDatabase" localSheetId="38" hidden="1">'2020-018-02-12 - Nové kce...'!$C$99:$K$166</definedName>
    <definedName name="_xlnm.Print_Area" localSheetId="38">'2020-018-02-12 - Nové kce...'!$C$4:$J$41,'2020-018-02-12 - Nové kce...'!$C$47:$J$79,'2020-018-02-12 - Nové kce...'!$C$85:$K$166</definedName>
    <definedName name="_xlnm.Print_Titles" localSheetId="38">'2020-018-02-12 - Nové kce...'!$99:$99</definedName>
    <definedName name="_xlnm._FilterDatabase" localSheetId="39" hidden="1">'2020-018-02-13 - Nové kce...'!$C$86:$K$97</definedName>
    <definedName name="_xlnm.Print_Area" localSheetId="39">'2020-018-02-13 - Nové kce...'!$C$4:$J$41,'2020-018-02-13 - Nové kce...'!$C$47:$J$66,'2020-018-02-13 - Nové kce...'!$C$72:$K$97</definedName>
    <definedName name="_xlnm.Print_Titles" localSheetId="39">'2020-018-02-13 - Nové kce...'!$86:$86</definedName>
    <definedName name="_xlnm._FilterDatabase" localSheetId="40" hidden="1">'2020-018-02-14 - Nové kce...'!$C$92:$K$135</definedName>
    <definedName name="_xlnm.Print_Area" localSheetId="40">'2020-018-02-14 - Nové kce...'!$C$4:$J$41,'2020-018-02-14 - Nové kce...'!$C$47:$J$72,'2020-018-02-14 - Nové kce...'!$C$78:$K$135</definedName>
    <definedName name="_xlnm.Print_Titles" localSheetId="40">'2020-018-02-14 - Nové kce...'!$92:$92</definedName>
    <definedName name="_xlnm._FilterDatabase" localSheetId="41" hidden="1">'2020-018-03 - PBŘ - požár...'!$C$82:$K$93</definedName>
    <definedName name="_xlnm.Print_Area" localSheetId="41">'2020-018-03 - PBŘ - požár...'!$C$4:$J$39,'2020-018-03 - PBŘ - požár...'!$C$45:$J$64,'2020-018-03 - PBŘ - požár...'!$C$70:$K$93</definedName>
    <definedName name="_xlnm.Print_Titles" localSheetId="41">'2020-018-03 - PBŘ - požár...'!$82:$82</definedName>
    <definedName name="_xlnm._FilterDatabase" localSheetId="42" hidden="1">'2020-018-04-01 - TPS -1.4...'!$C$87:$K$147</definedName>
    <definedName name="_xlnm.Print_Area" localSheetId="42">'2020-018-04-01 - TPS -1.4...'!$C$4:$J$41,'2020-018-04-01 - TPS -1.4...'!$C$47:$J$67,'2020-018-04-01 - TPS -1.4...'!$C$73:$K$147</definedName>
    <definedName name="_xlnm.Print_Titles" localSheetId="42">'2020-018-04-01 - TPS -1.4...'!$87:$87</definedName>
    <definedName name="_xlnm._FilterDatabase" localSheetId="43" hidden="1">'2020-018-04-02 - TPS -1.4...'!$C$87:$K$113</definedName>
    <definedName name="_xlnm.Print_Area" localSheetId="43">'2020-018-04-02 - TPS -1.4...'!$C$4:$J$41,'2020-018-04-02 - TPS -1.4...'!$C$47:$J$67,'2020-018-04-02 - TPS -1.4...'!$C$73:$K$113</definedName>
    <definedName name="_xlnm.Print_Titles" localSheetId="43">'2020-018-04-02 - TPS -1.4...'!$87:$87</definedName>
    <definedName name="_xlnm._FilterDatabase" localSheetId="44" hidden="1">'2020-018-04-03 - TPS -1.4...'!$C$87:$K$106</definedName>
    <definedName name="_xlnm.Print_Area" localSheetId="44">'2020-018-04-03 - TPS -1.4...'!$C$4:$J$41,'2020-018-04-03 - TPS -1.4...'!$C$47:$J$67,'2020-018-04-03 - TPS -1.4...'!$C$73:$K$106</definedName>
    <definedName name="_xlnm.Print_Titles" localSheetId="44">'2020-018-04-03 - TPS -1.4...'!$87:$87</definedName>
    <definedName name="_xlnm._FilterDatabase" localSheetId="45" hidden="1">'2020-018-04-04 - TPS -1.4...'!$C$87:$K$109</definedName>
    <definedName name="_xlnm.Print_Area" localSheetId="45">'2020-018-04-04 - TPS -1.4...'!$C$4:$J$41,'2020-018-04-04 - TPS -1.4...'!$C$47:$J$67,'2020-018-04-04 - TPS -1.4...'!$C$73:$K$109</definedName>
    <definedName name="_xlnm.Print_Titles" localSheetId="45">'2020-018-04-04 - TPS -1.4...'!$87:$87</definedName>
    <definedName name="_xlnm._FilterDatabase" localSheetId="46" hidden="1">'2020-018-04-05 - TPS -1.4...'!$C$96:$K$351</definedName>
    <definedName name="_xlnm.Print_Area" localSheetId="46">'2020-018-04-05 - TPS -1.4...'!$C$4:$J$41,'2020-018-04-05 - TPS -1.4...'!$C$47:$J$76,'2020-018-04-05 - TPS -1.4...'!$C$82:$K$351</definedName>
    <definedName name="_xlnm.Print_Titles" localSheetId="46">'2020-018-04-05 - TPS -1.4...'!$96:$96</definedName>
    <definedName name="_xlnm._FilterDatabase" localSheetId="47" hidden="1">'2020-018-04-06 - TPS -1.4...'!$C$99:$K$379</definedName>
    <definedName name="_xlnm.Print_Area" localSheetId="47">'2020-018-04-06 - TPS -1.4...'!$C$4:$J$41,'2020-018-04-06 - TPS -1.4...'!$C$47:$J$79,'2020-018-04-06 - TPS -1.4...'!$C$85:$K$379</definedName>
    <definedName name="_xlnm.Print_Titles" localSheetId="47">'2020-018-04-06 - TPS -1.4...'!$99:$99</definedName>
    <definedName name="_xlnm._FilterDatabase" localSheetId="48" hidden="1">'2020-018-04-07 - TPS -1.4...'!$C$100:$K$306</definedName>
    <definedName name="_xlnm.Print_Area" localSheetId="48">'2020-018-04-07 - TPS -1.4...'!$C$4:$J$41,'2020-018-04-07 - TPS -1.4...'!$C$47:$J$80,'2020-018-04-07 - TPS -1.4...'!$C$86:$K$306</definedName>
    <definedName name="_xlnm.Print_Titles" localSheetId="48">'2020-018-04-07 - TPS -1.4...'!$100:$100</definedName>
    <definedName name="_xlnm._FilterDatabase" localSheetId="49" hidden="1">'2020-018-04-08 - TPS -1.4...'!$C$98:$K$277</definedName>
    <definedName name="_xlnm.Print_Area" localSheetId="49">'2020-018-04-08 - TPS -1.4...'!$C$4:$J$41,'2020-018-04-08 - TPS -1.4...'!$C$47:$J$78,'2020-018-04-08 - TPS -1.4...'!$C$84:$K$277</definedName>
    <definedName name="_xlnm.Print_Titles" localSheetId="49">'2020-018-04-08 - TPS -1.4...'!$98:$98</definedName>
    <definedName name="_xlnm._FilterDatabase" localSheetId="50" hidden="1">'2020-018-04-09 - TPS -1.4...'!$C$89:$K$117</definedName>
    <definedName name="_xlnm.Print_Area" localSheetId="50">'2020-018-04-09 - TPS -1.4...'!$C$4:$J$41,'2020-018-04-09 - TPS -1.4...'!$C$47:$J$69,'2020-018-04-09 - TPS -1.4...'!$C$75:$K$117</definedName>
    <definedName name="_xlnm.Print_Titles" localSheetId="50">'2020-018-04-09 - TPS -1.4...'!$89:$89</definedName>
    <definedName name="_xlnm._FilterDatabase" localSheetId="51" hidden="1">'2020-018-04-10 - TPS -1.4...'!$C$90:$K$142</definedName>
    <definedName name="_xlnm.Print_Area" localSheetId="51">'2020-018-04-10 - TPS -1.4...'!$C$4:$J$41,'2020-018-04-10 - TPS -1.4...'!$C$47:$J$70,'2020-018-04-10 - TPS -1.4...'!$C$76:$K$142</definedName>
    <definedName name="_xlnm.Print_Titles" localSheetId="51">'2020-018-04-10 - TPS -1.4...'!$90:$90</definedName>
    <definedName name="_xlnm._FilterDatabase" localSheetId="52" hidden="1">'2020-018-04-11 - TPS -1.4...'!$C$91:$K$143</definedName>
    <definedName name="_xlnm.Print_Area" localSheetId="52">'2020-018-04-11 - TPS -1.4...'!$C$4:$J$41,'2020-018-04-11 - TPS -1.4...'!$C$47:$J$71,'2020-018-04-11 - TPS -1.4...'!$C$77:$K$143</definedName>
    <definedName name="_xlnm.Print_Titles" localSheetId="52">'2020-018-04-11 - TPS -1.4...'!$91:$91</definedName>
    <definedName name="_xlnm._FilterDatabase" localSheetId="53" hidden="1">'2020-018-04-13 - TPS -1.4...'!$C$90:$K$139</definedName>
    <definedName name="_xlnm.Print_Area" localSheetId="53">'2020-018-04-13 - TPS -1.4...'!$C$4:$J$41,'2020-018-04-13 - TPS -1.4...'!$C$47:$J$70,'2020-018-04-13 - TPS -1.4...'!$C$76:$K$139</definedName>
    <definedName name="_xlnm.Print_Titles" localSheetId="53">'2020-018-04-13 - TPS -1.4...'!$90:$90</definedName>
    <definedName name="_xlnm._FilterDatabase" localSheetId="54" hidden="1">'2020-018-04-14 - TPS -1.4...'!$C$91:$K$140</definedName>
    <definedName name="_xlnm.Print_Area" localSheetId="54">'2020-018-04-14 - TPS -1.4...'!$C$4:$J$41,'2020-018-04-14 - TPS -1.4...'!$C$47:$J$71,'2020-018-04-14 - TPS -1.4...'!$C$77:$K$140</definedName>
    <definedName name="_xlnm.Print_Titles" localSheetId="54">'2020-018-04-14 - TPS -1.4...'!$91:$91</definedName>
    <definedName name="_xlnm._FilterDatabase" localSheetId="55" hidden="1">'2020-018-06 - 1.10. -  Pr...'!$C$82:$K$93</definedName>
    <definedName name="_xlnm.Print_Area" localSheetId="55">'2020-018-06 - 1.10. -  Pr...'!$C$4:$J$39,'2020-018-06 - 1.10. -  Pr...'!$C$45:$J$64,'2020-018-06 - 1.10. -  Pr...'!$C$70:$K$93</definedName>
    <definedName name="_xlnm.Print_Titles" localSheetId="55">'2020-018-06 - 1.10. -  Pr...'!$82:$82</definedName>
    <definedName name="_xlnm._FilterDatabase" localSheetId="56" hidden="1">'2020-018-07 - 1.11. -  Sa...'!$C$83:$K$105</definedName>
    <definedName name="_xlnm.Print_Area" localSheetId="56">'2020-018-07 - 1.11. -  Sa...'!$C$4:$J$39,'2020-018-07 - 1.11. -  Sa...'!$C$45:$J$65,'2020-018-07 - 1.11. -  Sa...'!$C$71:$K$105</definedName>
    <definedName name="_xlnm.Print_Titles" localSheetId="56">'2020-018-07 - 1.11. -  Sa...'!$83:$83</definedName>
    <definedName name="_xlnm._FilterDatabase" localSheetId="57" hidden="1">'2020-018-08 - 2.1.- Techn...'!$C$82:$K$100</definedName>
    <definedName name="_xlnm.Print_Area" localSheetId="57">'2020-018-08 - 2.1.- Techn...'!$C$4:$J$39,'2020-018-08 - 2.1.- Techn...'!$C$45:$J$64,'2020-018-08 - 2.1.- Techn...'!$C$70:$K$100</definedName>
    <definedName name="_xlnm.Print_Titles" localSheetId="57">'2020-018-08 - 2.1.- Techn...'!$82:$82</definedName>
    <definedName name="_xlnm._FilterDatabase" localSheetId="58" hidden="1">'2020-018-09 - VRN - vedle...'!$C$85:$K$104</definedName>
    <definedName name="_xlnm.Print_Area" localSheetId="58">'2020-018-09 - VRN - vedle...'!$C$4:$J$39,'2020-018-09 - VRN - vedle...'!$C$45:$J$67,'2020-018-09 - VRN - vedle...'!$C$73:$K$104</definedName>
    <definedName name="_xlnm.Print_Titles" localSheetId="58">'2020-018-09 - VRN - vedle...'!$85:$85</definedName>
    <definedName name="_xlnm.Print_Area" localSheetId="59">'Pokyny pro vyplnění'!$B$2:$K$71,'Pokyny pro vyplnění'!$B$74:$K$118,'Pokyny pro vyplnění'!$B$121:$K$161,'Pokyny pro vyplnění'!$B$164:$K$218</definedName>
  </definedNames>
  <calcPr/>
</workbook>
</file>

<file path=xl/calcChain.xml><?xml version="1.0" encoding="utf-8"?>
<calcChain xmlns="http://schemas.openxmlformats.org/spreadsheetml/2006/main">
  <c i="59" l="1" r="J37"/>
  <c r="J36"/>
  <c i="1" r="AY120"/>
  <c i="59" r="J35"/>
  <c i="1" r="AX120"/>
  <c i="59" r="BI104"/>
  <c r="BH104"/>
  <c r="BG104"/>
  <c r="BF104"/>
  <c r="T104"/>
  <c r="T103"/>
  <c r="R104"/>
  <c r="R103"/>
  <c r="P104"/>
  <c r="P103"/>
  <c r="BI102"/>
  <c r="BH102"/>
  <c r="BG102"/>
  <c r="BF102"/>
  <c r="T102"/>
  <c r="T101"/>
  <c r="R102"/>
  <c r="R101"/>
  <c r="P102"/>
  <c r="P101"/>
  <c r="BI100"/>
  <c r="BH100"/>
  <c r="BG100"/>
  <c r="BF100"/>
  <c r="T100"/>
  <c r="R100"/>
  <c r="P100"/>
  <c r="BI99"/>
  <c r="BH99"/>
  <c r="BG99"/>
  <c r="BF99"/>
  <c r="T99"/>
  <c r="R99"/>
  <c r="P99"/>
  <c r="BI98"/>
  <c r="BH98"/>
  <c r="BG98"/>
  <c r="BF98"/>
  <c r="T98"/>
  <c r="R98"/>
  <c r="P98"/>
  <c r="BI96"/>
  <c r="BH96"/>
  <c r="BG96"/>
  <c r="BF96"/>
  <c r="T96"/>
  <c r="T95"/>
  <c r="R96"/>
  <c r="R95"/>
  <c r="P96"/>
  <c r="P95"/>
  <c r="BI94"/>
  <c r="BH94"/>
  <c r="BG94"/>
  <c r="BF94"/>
  <c r="T94"/>
  <c r="R94"/>
  <c r="P94"/>
  <c r="BI93"/>
  <c r="BH93"/>
  <c r="BG93"/>
  <c r="BF93"/>
  <c r="T93"/>
  <c r="R93"/>
  <c r="P93"/>
  <c r="BI92"/>
  <c r="BH92"/>
  <c r="BG92"/>
  <c r="BF92"/>
  <c r="T92"/>
  <c r="R92"/>
  <c r="P92"/>
  <c r="BI91"/>
  <c r="BH91"/>
  <c r="BG91"/>
  <c r="BF91"/>
  <c r="T91"/>
  <c r="R91"/>
  <c r="P91"/>
  <c r="BI89"/>
  <c r="BH89"/>
  <c r="BG89"/>
  <c r="BF89"/>
  <c r="T89"/>
  <c r="T88"/>
  <c r="R89"/>
  <c r="R88"/>
  <c r="P89"/>
  <c r="P88"/>
  <c r="J83"/>
  <c r="J82"/>
  <c r="F82"/>
  <c r="F80"/>
  <c r="E78"/>
  <c r="J55"/>
  <c r="J54"/>
  <c r="F54"/>
  <c r="F52"/>
  <c r="E50"/>
  <c r="J18"/>
  <c r="E18"/>
  <c r="F83"/>
  <c r="J17"/>
  <c r="J12"/>
  <c r="J80"/>
  <c r="E7"/>
  <c r="E76"/>
  <c i="58" r="J37"/>
  <c r="J36"/>
  <c i="1" r="AY119"/>
  <c i="58" r="J35"/>
  <c i="1" r="AX119"/>
  <c i="58" r="BI100"/>
  <c r="BH100"/>
  <c r="BG100"/>
  <c r="BF100"/>
  <c r="T100"/>
  <c r="R100"/>
  <c r="P100"/>
  <c r="BI99"/>
  <c r="BH99"/>
  <c r="BG99"/>
  <c r="BF99"/>
  <c r="T99"/>
  <c r="R99"/>
  <c r="P99"/>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J80"/>
  <c r="J79"/>
  <c r="F79"/>
  <c r="F77"/>
  <c r="E75"/>
  <c r="J55"/>
  <c r="J54"/>
  <c r="F54"/>
  <c r="F52"/>
  <c r="E50"/>
  <c r="J18"/>
  <c r="E18"/>
  <c r="F55"/>
  <c r="J17"/>
  <c r="J12"/>
  <c r="J77"/>
  <c r="E7"/>
  <c r="E73"/>
  <c i="57" r="J37"/>
  <c r="J36"/>
  <c i="1" r="AY118"/>
  <c i="57" r="J35"/>
  <c i="1" r="AX118"/>
  <c i="57"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1"/>
  <c r="BH91"/>
  <c r="BG91"/>
  <c r="BF91"/>
  <c r="T91"/>
  <c r="R91"/>
  <c r="P91"/>
  <c r="BI90"/>
  <c r="BH90"/>
  <c r="BG90"/>
  <c r="BF90"/>
  <c r="T90"/>
  <c r="R90"/>
  <c r="P90"/>
  <c r="BI89"/>
  <c r="BH89"/>
  <c r="BG89"/>
  <c r="BF89"/>
  <c r="T89"/>
  <c r="R89"/>
  <c r="P89"/>
  <c r="BI88"/>
  <c r="BH88"/>
  <c r="BG88"/>
  <c r="BF88"/>
  <c r="T88"/>
  <c r="R88"/>
  <c r="P88"/>
  <c r="BI87"/>
  <c r="BH87"/>
  <c r="BG87"/>
  <c r="BF87"/>
  <c r="T87"/>
  <c r="R87"/>
  <c r="P87"/>
  <c r="J81"/>
  <c r="J80"/>
  <c r="F80"/>
  <c r="F78"/>
  <c r="E76"/>
  <c r="J55"/>
  <c r="J54"/>
  <c r="F54"/>
  <c r="F52"/>
  <c r="E50"/>
  <c r="J18"/>
  <c r="E18"/>
  <c r="F81"/>
  <c r="J17"/>
  <c r="J12"/>
  <c r="J52"/>
  <c r="E7"/>
  <c r="E48"/>
  <c i="56" r="J37"/>
  <c r="J36"/>
  <c i="1" r="AY117"/>
  <c i="56" r="J35"/>
  <c i="1" r="AX117"/>
  <c i="56" r="BI93"/>
  <c r="BH93"/>
  <c r="BG93"/>
  <c r="BF93"/>
  <c r="T93"/>
  <c r="R93"/>
  <c r="P93"/>
  <c r="BI92"/>
  <c r="BH92"/>
  <c r="BG92"/>
  <c r="BF92"/>
  <c r="T92"/>
  <c r="R92"/>
  <c r="P92"/>
  <c r="BI91"/>
  <c r="BH91"/>
  <c r="BG91"/>
  <c r="BF91"/>
  <c r="T91"/>
  <c r="R91"/>
  <c r="P91"/>
  <c r="BI89"/>
  <c r="BH89"/>
  <c r="BG89"/>
  <c r="BF89"/>
  <c r="T89"/>
  <c r="R89"/>
  <c r="P89"/>
  <c r="BI88"/>
  <c r="BH88"/>
  <c r="BG88"/>
  <c r="BF88"/>
  <c r="T88"/>
  <c r="R88"/>
  <c r="P88"/>
  <c r="BI86"/>
  <c r="BH86"/>
  <c r="BG86"/>
  <c r="BF86"/>
  <c r="T86"/>
  <c r="T85"/>
  <c r="R86"/>
  <c r="R85"/>
  <c r="P86"/>
  <c r="P85"/>
  <c r="J80"/>
  <c r="J79"/>
  <c r="F79"/>
  <c r="F77"/>
  <c r="E75"/>
  <c r="J55"/>
  <c r="J54"/>
  <c r="F54"/>
  <c r="F52"/>
  <c r="E50"/>
  <c r="J18"/>
  <c r="E18"/>
  <c r="F80"/>
  <c r="J17"/>
  <c r="J12"/>
  <c r="J77"/>
  <c r="E7"/>
  <c r="E73"/>
  <c i="55" r="J39"/>
  <c r="J38"/>
  <c i="1" r="AY116"/>
  <c i="55" r="J37"/>
  <c i="1" r="AX116"/>
  <c i="55" r="BI140"/>
  <c r="BH140"/>
  <c r="BG140"/>
  <c r="BF140"/>
  <c r="T140"/>
  <c r="T139"/>
  <c r="R140"/>
  <c r="R139"/>
  <c r="P140"/>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J89"/>
  <c r="J88"/>
  <c r="F88"/>
  <c r="F86"/>
  <c r="E84"/>
  <c r="J59"/>
  <c r="J58"/>
  <c r="F58"/>
  <c r="F56"/>
  <c r="E54"/>
  <c r="J20"/>
  <c r="E20"/>
  <c r="F89"/>
  <c r="J19"/>
  <c r="J14"/>
  <c r="J56"/>
  <c r="E7"/>
  <c r="E80"/>
  <c i="54" r="J39"/>
  <c r="J38"/>
  <c i="1" r="AY115"/>
  <c i="54" r="J37"/>
  <c i="1" r="AX115"/>
  <c i="54"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J87"/>
  <c r="F87"/>
  <c r="F85"/>
  <c r="E83"/>
  <c r="J59"/>
  <c r="J58"/>
  <c r="F58"/>
  <c r="F56"/>
  <c r="E54"/>
  <c r="J20"/>
  <c r="E20"/>
  <c r="F88"/>
  <c r="J19"/>
  <c r="J14"/>
  <c r="J85"/>
  <c r="E7"/>
  <c r="E79"/>
  <c i="53" r="J39"/>
  <c r="J38"/>
  <c i="1" r="AY114"/>
  <c i="53" r="J37"/>
  <c i="1" r="AX114"/>
  <c i="53" r="BI143"/>
  <c r="BH143"/>
  <c r="BG143"/>
  <c r="BF143"/>
  <c r="T143"/>
  <c r="T142"/>
  <c r="R143"/>
  <c r="R142"/>
  <c r="P143"/>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T109"/>
  <c r="R110"/>
  <c r="R109"/>
  <c r="P110"/>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J89"/>
  <c r="J88"/>
  <c r="F88"/>
  <c r="F86"/>
  <c r="E84"/>
  <c r="J59"/>
  <c r="J58"/>
  <c r="F58"/>
  <c r="F56"/>
  <c r="E54"/>
  <c r="J20"/>
  <c r="E20"/>
  <c r="F89"/>
  <c r="J19"/>
  <c r="J14"/>
  <c r="J86"/>
  <c r="E7"/>
  <c r="E80"/>
  <c i="52" r="J39"/>
  <c r="J38"/>
  <c i="1" r="AY113"/>
  <c i="52" r="J37"/>
  <c i="1" r="AX113"/>
  <c i="52" r="BI142"/>
  <c r="BH142"/>
  <c r="BG142"/>
  <c r="BF142"/>
  <c r="T142"/>
  <c r="T141"/>
  <c r="R142"/>
  <c r="R141"/>
  <c r="P142"/>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J87"/>
  <c r="F87"/>
  <c r="F85"/>
  <c r="E83"/>
  <c r="J59"/>
  <c r="J58"/>
  <c r="F58"/>
  <c r="F56"/>
  <c r="E54"/>
  <c r="J20"/>
  <c r="E20"/>
  <c r="F88"/>
  <c r="J19"/>
  <c r="J14"/>
  <c r="J56"/>
  <c r="E7"/>
  <c r="E50"/>
  <c i="51" r="J39"/>
  <c r="J38"/>
  <c i="1" r="AY112"/>
  <c i="51" r="J37"/>
  <c i="1" r="AX112"/>
  <c i="51" r="BI117"/>
  <c r="BH117"/>
  <c r="BG117"/>
  <c r="BF117"/>
  <c r="T117"/>
  <c r="T116"/>
  <c r="R117"/>
  <c r="R116"/>
  <c r="P117"/>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9"/>
  <c r="J58"/>
  <c r="F58"/>
  <c r="F56"/>
  <c r="E54"/>
  <c r="J20"/>
  <c r="E20"/>
  <c r="F87"/>
  <c r="J19"/>
  <c r="J14"/>
  <c r="J56"/>
  <c r="E7"/>
  <c r="E78"/>
  <c i="50" r="J39"/>
  <c r="J38"/>
  <c i="1" r="AY111"/>
  <c i="50" r="J37"/>
  <c i="1" r="AX111"/>
  <c i="50"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T198"/>
  <c r="R199"/>
  <c r="R198"/>
  <c r="P199"/>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6"/>
  <c r="J95"/>
  <c r="F95"/>
  <c r="F93"/>
  <c r="E91"/>
  <c r="J59"/>
  <c r="J58"/>
  <c r="F58"/>
  <c r="F56"/>
  <c r="E54"/>
  <c r="J20"/>
  <c r="E20"/>
  <c r="F96"/>
  <c r="J19"/>
  <c r="J14"/>
  <c r="J93"/>
  <c r="E7"/>
  <c r="E50"/>
  <c i="49" r="J102"/>
  <c r="J39"/>
  <c r="J38"/>
  <c i="1" r="AY110"/>
  <c i="49" r="J37"/>
  <c i="1" r="AX110"/>
  <c i="49"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64"/>
  <c r="J98"/>
  <c r="J97"/>
  <c r="F97"/>
  <c r="F95"/>
  <c r="E93"/>
  <c r="J59"/>
  <c r="J58"/>
  <c r="F58"/>
  <c r="F56"/>
  <c r="E54"/>
  <c r="J20"/>
  <c r="E20"/>
  <c r="F59"/>
  <c r="J19"/>
  <c r="J14"/>
  <c r="J56"/>
  <c r="E7"/>
  <c r="E50"/>
  <c i="48" r="J39"/>
  <c r="J38"/>
  <c i="1" r="AY109"/>
  <c i="48" r="J37"/>
  <c i="1" r="AX109"/>
  <c i="48" r="BI379"/>
  <c r="BH379"/>
  <c r="BG379"/>
  <c r="BF379"/>
  <c r="T379"/>
  <c r="T378"/>
  <c r="R379"/>
  <c r="R378"/>
  <c r="P379"/>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6"/>
  <c r="BH336"/>
  <c r="BG336"/>
  <c r="BF336"/>
  <c r="T336"/>
  <c r="R336"/>
  <c r="P336"/>
  <c r="BI335"/>
  <c r="BH335"/>
  <c r="BG335"/>
  <c r="BF335"/>
  <c r="T335"/>
  <c r="R335"/>
  <c r="P335"/>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7"/>
  <c r="J96"/>
  <c r="F96"/>
  <c r="F94"/>
  <c r="E92"/>
  <c r="J59"/>
  <c r="J58"/>
  <c r="F58"/>
  <c r="F56"/>
  <c r="E54"/>
  <c r="J20"/>
  <c r="E20"/>
  <c r="F59"/>
  <c r="J19"/>
  <c r="J14"/>
  <c r="J94"/>
  <c r="E7"/>
  <c r="E88"/>
  <c i="47" r="J39"/>
  <c r="J38"/>
  <c i="1" r="AY108"/>
  <c i="47" r="J37"/>
  <c i="1" r="AX108"/>
  <c i="47" r="BI351"/>
  <c r="BH351"/>
  <c r="BG351"/>
  <c r="BF351"/>
  <c r="T351"/>
  <c r="T350"/>
  <c r="R351"/>
  <c r="R350"/>
  <c r="P351"/>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59"/>
  <c r="J58"/>
  <c r="F58"/>
  <c r="F56"/>
  <c r="E54"/>
  <c r="J20"/>
  <c r="E20"/>
  <c r="F94"/>
  <c r="J19"/>
  <c r="J14"/>
  <c r="J91"/>
  <c r="E7"/>
  <c r="E85"/>
  <c i="46" r="J39"/>
  <c r="J38"/>
  <c i="1" r="AY107"/>
  <c i="46" r="J37"/>
  <c i="1" r="AX107"/>
  <c i="46" r="BI109"/>
  <c r="BH109"/>
  <c r="BG109"/>
  <c r="BF109"/>
  <c r="T109"/>
  <c r="T108"/>
  <c r="R109"/>
  <c r="R108"/>
  <c r="P109"/>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59"/>
  <c r="J19"/>
  <c r="J14"/>
  <c r="J82"/>
  <c r="E7"/>
  <c r="E76"/>
  <c i="45" r="J39"/>
  <c r="J38"/>
  <c i="1" r="AY106"/>
  <c i="45" r="J37"/>
  <c i="1" r="AX106"/>
  <c i="45" r="BI106"/>
  <c r="BH106"/>
  <c r="BG106"/>
  <c r="BF106"/>
  <c r="T106"/>
  <c r="T105"/>
  <c r="R106"/>
  <c r="R105"/>
  <c r="P106"/>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56"/>
  <c r="E7"/>
  <c r="E76"/>
  <c i="44" r="J39"/>
  <c r="J38"/>
  <c i="1" r="AY105"/>
  <c i="44" r="J37"/>
  <c i="1" r="AX105"/>
  <c i="44" r="BI113"/>
  <c r="BH113"/>
  <c r="BG113"/>
  <c r="BF113"/>
  <c r="T113"/>
  <c r="T112"/>
  <c r="R113"/>
  <c r="R112"/>
  <c r="P113"/>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59"/>
  <c r="J19"/>
  <c r="J14"/>
  <c r="J56"/>
  <c r="E7"/>
  <c r="E76"/>
  <c i="43" r="J39"/>
  <c r="J38"/>
  <c i="1" r="AY104"/>
  <c i="43" r="J37"/>
  <c i="1" r="AX104"/>
  <c i="43" r="BI147"/>
  <c r="BH147"/>
  <c r="BG147"/>
  <c r="BF147"/>
  <c r="T147"/>
  <c r="T146"/>
  <c r="R147"/>
  <c r="R146"/>
  <c r="P147"/>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56"/>
  <c r="E7"/>
  <c r="E50"/>
  <c i="42" r="J37"/>
  <c r="J36"/>
  <c i="1" r="AY102"/>
  <c i="42" r="J35"/>
  <c i="1" r="AX102"/>
  <c i="42" r="BI93"/>
  <c r="BH93"/>
  <c r="BG93"/>
  <c r="BF93"/>
  <c r="T93"/>
  <c r="T92"/>
  <c r="R93"/>
  <c r="R92"/>
  <c r="P93"/>
  <c r="P92"/>
  <c r="BI91"/>
  <c r="BH91"/>
  <c r="BG91"/>
  <c r="BF91"/>
  <c r="T91"/>
  <c r="T90"/>
  <c r="R91"/>
  <c r="R90"/>
  <c r="P91"/>
  <c r="P90"/>
  <c r="BI89"/>
  <c r="BH89"/>
  <c r="BG89"/>
  <c r="BF89"/>
  <c r="T89"/>
  <c r="R89"/>
  <c r="P89"/>
  <c r="BI88"/>
  <c r="BH88"/>
  <c r="BG88"/>
  <c r="BF88"/>
  <c r="T88"/>
  <c r="R88"/>
  <c r="P88"/>
  <c r="BI87"/>
  <c r="BH87"/>
  <c r="BG87"/>
  <c r="BF87"/>
  <c r="T87"/>
  <c r="R87"/>
  <c r="P87"/>
  <c r="BI86"/>
  <c r="BH86"/>
  <c r="BG86"/>
  <c r="BF86"/>
  <c r="T86"/>
  <c r="R86"/>
  <c r="P86"/>
  <c r="J80"/>
  <c r="J79"/>
  <c r="F79"/>
  <c r="F77"/>
  <c r="E75"/>
  <c r="J55"/>
  <c r="J54"/>
  <c r="F54"/>
  <c r="F52"/>
  <c r="E50"/>
  <c r="J18"/>
  <c r="E18"/>
  <c r="F80"/>
  <c r="J17"/>
  <c r="J12"/>
  <c r="J52"/>
  <c r="E7"/>
  <c r="E73"/>
  <c i="41" r="J39"/>
  <c r="J38"/>
  <c i="1" r="AY101"/>
  <c i="41" r="J37"/>
  <c i="1" r="AX101"/>
  <c i="41"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7"/>
  <c r="BH107"/>
  <c r="BG107"/>
  <c r="BF107"/>
  <c r="T107"/>
  <c r="T106"/>
  <c r="R107"/>
  <c r="R106"/>
  <c r="P107"/>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BI97"/>
  <c r="BH97"/>
  <c r="BG97"/>
  <c r="BF97"/>
  <c r="T97"/>
  <c r="R97"/>
  <c r="P97"/>
  <c r="BI96"/>
  <c r="BH96"/>
  <c r="BG96"/>
  <c r="BF96"/>
  <c r="T96"/>
  <c r="R96"/>
  <c r="P96"/>
  <c r="J90"/>
  <c r="J89"/>
  <c r="F89"/>
  <c r="F87"/>
  <c r="E85"/>
  <c r="J59"/>
  <c r="J58"/>
  <c r="F58"/>
  <c r="F56"/>
  <c r="E54"/>
  <c r="J20"/>
  <c r="E20"/>
  <c r="F90"/>
  <c r="J19"/>
  <c r="J14"/>
  <c r="J56"/>
  <c r="E7"/>
  <c r="E81"/>
  <c i="40" r="J39"/>
  <c r="J38"/>
  <c i="1" r="AY100"/>
  <c i="40" r="J37"/>
  <c i="1" r="AX100"/>
  <c i="40"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J84"/>
  <c r="J83"/>
  <c r="F83"/>
  <c r="F81"/>
  <c r="E79"/>
  <c r="J59"/>
  <c r="J58"/>
  <c r="F58"/>
  <c r="F56"/>
  <c r="E54"/>
  <c r="J20"/>
  <c r="E20"/>
  <c r="F84"/>
  <c r="J19"/>
  <c r="J14"/>
  <c r="J81"/>
  <c r="E7"/>
  <c r="E50"/>
  <c i="39" r="J39"/>
  <c r="J38"/>
  <c i="1" r="AY99"/>
  <c i="39" r="J37"/>
  <c i="1" r="AX99"/>
  <c i="39" r="BI166"/>
  <c r="BH166"/>
  <c r="BG166"/>
  <c r="BF166"/>
  <c r="T166"/>
  <c r="T165"/>
  <c r="R166"/>
  <c r="R165"/>
  <c r="P166"/>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T102"/>
  <c r="R103"/>
  <c r="R102"/>
  <c r="P103"/>
  <c r="P102"/>
  <c r="J97"/>
  <c r="J96"/>
  <c r="F96"/>
  <c r="F94"/>
  <c r="E92"/>
  <c r="J59"/>
  <c r="J58"/>
  <c r="F58"/>
  <c r="F56"/>
  <c r="E54"/>
  <c r="J20"/>
  <c r="E20"/>
  <c r="F97"/>
  <c r="J19"/>
  <c r="J14"/>
  <c r="J56"/>
  <c r="E7"/>
  <c r="E88"/>
  <c i="38" r="J39"/>
  <c r="J38"/>
  <c i="1" r="AY98"/>
  <c i="38" r="J37"/>
  <c i="1" r="AX98"/>
  <c i="38" r="BI265"/>
  <c r="BH265"/>
  <c r="BG265"/>
  <c r="BF265"/>
  <c r="T265"/>
  <c r="R265"/>
  <c r="P265"/>
  <c r="BI264"/>
  <c r="BH264"/>
  <c r="BG264"/>
  <c r="BF264"/>
  <c r="T264"/>
  <c r="R264"/>
  <c r="P264"/>
  <c r="BI263"/>
  <c r="BH263"/>
  <c r="BG263"/>
  <c r="BF263"/>
  <c r="T263"/>
  <c r="R263"/>
  <c r="P263"/>
  <c r="BI262"/>
  <c r="BH262"/>
  <c r="BG262"/>
  <c r="BF262"/>
  <c r="T262"/>
  <c r="R262"/>
  <c r="P262"/>
  <c r="BI260"/>
  <c r="BH260"/>
  <c r="BG260"/>
  <c r="BF260"/>
  <c r="T260"/>
  <c r="R260"/>
  <c r="P260"/>
  <c r="BI259"/>
  <c r="BH259"/>
  <c r="BG259"/>
  <c r="BF259"/>
  <c r="T259"/>
  <c r="R259"/>
  <c r="P259"/>
  <c r="BI258"/>
  <c r="BH258"/>
  <c r="BG258"/>
  <c r="BF258"/>
  <c r="T258"/>
  <c r="R258"/>
  <c r="P258"/>
  <c r="BI257"/>
  <c r="BH257"/>
  <c r="BG257"/>
  <c r="BF257"/>
  <c r="T257"/>
  <c r="R257"/>
  <c r="P257"/>
  <c r="BI255"/>
  <c r="BH255"/>
  <c r="BG255"/>
  <c r="BF255"/>
  <c r="T255"/>
  <c r="R255"/>
  <c r="P255"/>
  <c r="BI254"/>
  <c r="BH254"/>
  <c r="BG254"/>
  <c r="BF254"/>
  <c r="T254"/>
  <c r="R254"/>
  <c r="P254"/>
  <c r="BI253"/>
  <c r="BH253"/>
  <c r="BG253"/>
  <c r="BF253"/>
  <c r="T253"/>
  <c r="R253"/>
  <c r="P253"/>
  <c r="BI252"/>
  <c r="BH252"/>
  <c r="BG252"/>
  <c r="BF252"/>
  <c r="T252"/>
  <c r="R252"/>
  <c r="P252"/>
  <c r="BI249"/>
  <c r="BH249"/>
  <c r="BG249"/>
  <c r="BF249"/>
  <c r="T249"/>
  <c r="R249"/>
  <c r="P249"/>
  <c r="BI248"/>
  <c r="BH248"/>
  <c r="BG248"/>
  <c r="BF248"/>
  <c r="T248"/>
  <c r="R248"/>
  <c r="P248"/>
  <c r="BI247"/>
  <c r="BH247"/>
  <c r="BG247"/>
  <c r="BF247"/>
  <c r="T247"/>
  <c r="R247"/>
  <c r="P247"/>
  <c r="BI246"/>
  <c r="BH246"/>
  <c r="BG246"/>
  <c r="BF246"/>
  <c r="T246"/>
  <c r="R246"/>
  <c r="P246"/>
  <c r="BI244"/>
  <c r="BH244"/>
  <c r="BG244"/>
  <c r="BF244"/>
  <c r="T244"/>
  <c r="R244"/>
  <c r="P244"/>
  <c r="BI243"/>
  <c r="BH243"/>
  <c r="BG243"/>
  <c r="BF243"/>
  <c r="T243"/>
  <c r="R243"/>
  <c r="P243"/>
  <c r="BI242"/>
  <c r="BH242"/>
  <c r="BG242"/>
  <c r="BF242"/>
  <c r="T242"/>
  <c r="R242"/>
  <c r="P242"/>
  <c r="BI241"/>
  <c r="BH241"/>
  <c r="BG241"/>
  <c r="BF241"/>
  <c r="T241"/>
  <c r="R241"/>
  <c r="P241"/>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6"/>
  <c r="BH226"/>
  <c r="BG226"/>
  <c r="BF226"/>
  <c r="T226"/>
  <c r="R226"/>
  <c r="P226"/>
  <c r="BI225"/>
  <c r="BH225"/>
  <c r="BG225"/>
  <c r="BF225"/>
  <c r="T225"/>
  <c r="R225"/>
  <c r="P225"/>
  <c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J108"/>
  <c r="J107"/>
  <c r="F107"/>
  <c r="F105"/>
  <c r="E103"/>
  <c r="J59"/>
  <c r="J58"/>
  <c r="F58"/>
  <c r="F56"/>
  <c r="E54"/>
  <c r="J20"/>
  <c r="E20"/>
  <c r="F59"/>
  <c r="J19"/>
  <c r="J14"/>
  <c r="J56"/>
  <c r="E7"/>
  <c r="E50"/>
  <c i="37" r="J39"/>
  <c r="J38"/>
  <c i="1" r="AY97"/>
  <c i="37" r="J37"/>
  <c i="1" r="AX97"/>
  <c i="37"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85"/>
  <c r="J19"/>
  <c r="J14"/>
  <c r="J56"/>
  <c r="E7"/>
  <c r="E76"/>
  <c i="36" r="J39"/>
  <c r="J38"/>
  <c i="1" r="AY96"/>
  <c i="36" r="J37"/>
  <c i="1" r="AX96"/>
  <c i="36"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0"/>
  <c r="J89"/>
  <c r="F89"/>
  <c r="F87"/>
  <c r="E85"/>
  <c r="J59"/>
  <c r="J58"/>
  <c r="F58"/>
  <c r="F56"/>
  <c r="E54"/>
  <c r="J20"/>
  <c r="E20"/>
  <c r="F90"/>
  <c r="J19"/>
  <c r="J14"/>
  <c r="J56"/>
  <c r="E7"/>
  <c r="E81"/>
  <c i="35" r="J39"/>
  <c r="J38"/>
  <c i="1" r="AY95"/>
  <c i="35" r="J37"/>
  <c i="1" r="AX95"/>
  <c i="35"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3"/>
  <c r="BH93"/>
  <c r="BG93"/>
  <c r="BF93"/>
  <c r="T93"/>
  <c r="R93"/>
  <c r="P93"/>
  <c r="BI92"/>
  <c r="BH92"/>
  <c r="BG92"/>
  <c r="BF92"/>
  <c r="T92"/>
  <c r="R92"/>
  <c r="P92"/>
  <c r="BI91"/>
  <c r="BH91"/>
  <c r="BG91"/>
  <c r="BF91"/>
  <c r="T91"/>
  <c r="R91"/>
  <c r="P91"/>
  <c r="J85"/>
  <c r="J84"/>
  <c r="F84"/>
  <c r="F82"/>
  <c r="E80"/>
  <c r="J59"/>
  <c r="J58"/>
  <c r="F58"/>
  <c r="F56"/>
  <c r="E54"/>
  <c r="J20"/>
  <c r="E20"/>
  <c r="F85"/>
  <c r="J19"/>
  <c r="J14"/>
  <c r="J56"/>
  <c r="E7"/>
  <c r="E50"/>
  <c i="34" r="J39"/>
  <c r="J38"/>
  <c i="1" r="AY94"/>
  <c i="34" r="J37"/>
  <c i="1" r="AX94"/>
  <c i="34"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59"/>
  <c r="J19"/>
  <c r="J14"/>
  <c r="J82"/>
  <c r="E7"/>
  <c r="E76"/>
  <c i="33" r="J39"/>
  <c r="J38"/>
  <c i="1" r="AY93"/>
  <c i="33" r="J37"/>
  <c i="1" r="AX93"/>
  <c i="33"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59"/>
  <c r="J19"/>
  <c r="J14"/>
  <c r="J82"/>
  <c r="E7"/>
  <c r="E76"/>
  <c i="32" r="J41"/>
  <c r="J40"/>
  <c i="1" r="AY92"/>
  <c i="32" r="J39"/>
  <c i="1" r="AX92"/>
  <c i="32" r="BI102"/>
  <c r="BH102"/>
  <c r="BG102"/>
  <c r="BF102"/>
  <c r="T102"/>
  <c r="T101"/>
  <c r="R102"/>
  <c r="R101"/>
  <c r="P102"/>
  <c r="P101"/>
  <c r="BI100"/>
  <c r="BH100"/>
  <c r="BG100"/>
  <c r="BF100"/>
  <c r="T100"/>
  <c r="T99"/>
  <c r="R100"/>
  <c r="R99"/>
  <c r="P100"/>
  <c r="P99"/>
  <c r="BI98"/>
  <c r="BH98"/>
  <c r="BG98"/>
  <c r="BF98"/>
  <c r="T98"/>
  <c r="T97"/>
  <c r="T96"/>
  <c r="T95"/>
  <c r="R98"/>
  <c r="R97"/>
  <c r="R96"/>
  <c r="R95"/>
  <c r="P98"/>
  <c r="P97"/>
  <c r="P96"/>
  <c r="P95"/>
  <c i="1" r="AU92"/>
  <c i="32" r="J92"/>
  <c r="J91"/>
  <c r="F91"/>
  <c r="F89"/>
  <c r="E87"/>
  <c r="J63"/>
  <c r="J62"/>
  <c r="F62"/>
  <c r="F60"/>
  <c r="E58"/>
  <c r="J22"/>
  <c r="E22"/>
  <c r="F63"/>
  <c r="J21"/>
  <c r="J16"/>
  <c r="J89"/>
  <c r="E7"/>
  <c r="E52"/>
  <c i="31" r="J41"/>
  <c r="J40"/>
  <c i="1" r="AY91"/>
  <c i="31" r="J39"/>
  <c i="1" r="AX91"/>
  <c i="31"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4"/>
  <c r="BH114"/>
  <c r="BG114"/>
  <c r="BF114"/>
  <c r="T114"/>
  <c r="T113"/>
  <c r="R114"/>
  <c r="R113"/>
  <c r="P114"/>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63"/>
  <c r="J62"/>
  <c r="F62"/>
  <c r="F60"/>
  <c r="E58"/>
  <c r="J22"/>
  <c r="E22"/>
  <c r="F95"/>
  <c r="J21"/>
  <c r="J16"/>
  <c r="J60"/>
  <c r="E7"/>
  <c r="E84"/>
  <c i="30" r="J41"/>
  <c r="J40"/>
  <c i="1" r="AY90"/>
  <c i="30" r="J39"/>
  <c i="1" r="AX90"/>
  <c i="30"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09"/>
  <c r="BH109"/>
  <c r="BG109"/>
  <c r="BF109"/>
  <c r="T109"/>
  <c r="T108"/>
  <c r="R109"/>
  <c r="R108"/>
  <c r="P109"/>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63"/>
  <c r="J21"/>
  <c r="J16"/>
  <c r="J93"/>
  <c r="E7"/>
  <c r="E85"/>
  <c i="29" r="J41"/>
  <c r="J40"/>
  <c i="1" r="AY89"/>
  <c i="29" r="J39"/>
  <c i="1" r="AX89"/>
  <c i="29"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3"/>
  <c r="BH113"/>
  <c r="BG113"/>
  <c r="BF113"/>
  <c r="T113"/>
  <c r="T112"/>
  <c r="R113"/>
  <c r="R112"/>
  <c r="P113"/>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J98"/>
  <c r="J97"/>
  <c r="F97"/>
  <c r="F95"/>
  <c r="E93"/>
  <c r="J63"/>
  <c r="J62"/>
  <c r="F62"/>
  <c r="F60"/>
  <c r="E58"/>
  <c r="J22"/>
  <c r="E22"/>
  <c r="F98"/>
  <c r="J21"/>
  <c r="J16"/>
  <c r="J95"/>
  <c r="E7"/>
  <c r="E52"/>
  <c i="28" r="J41"/>
  <c r="J40"/>
  <c i="1" r="AY88"/>
  <c i="28" r="J39"/>
  <c i="1" r="AX88"/>
  <c i="28"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3"/>
  <c r="BH133"/>
  <c r="BG133"/>
  <c r="BF133"/>
  <c r="T133"/>
  <c r="T132"/>
  <c r="R133"/>
  <c r="R132"/>
  <c r="P133"/>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T125"/>
  <c r="R126"/>
  <c r="R125"/>
  <c r="P126"/>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J98"/>
  <c r="J97"/>
  <c r="F97"/>
  <c r="F95"/>
  <c r="E93"/>
  <c r="J63"/>
  <c r="J62"/>
  <c r="F62"/>
  <c r="F60"/>
  <c r="E58"/>
  <c r="J22"/>
  <c r="E22"/>
  <c r="F63"/>
  <c r="J21"/>
  <c r="J16"/>
  <c r="J60"/>
  <c r="E7"/>
  <c r="E87"/>
  <c i="27" r="J41"/>
  <c r="J40"/>
  <c i="1" r="AY86"/>
  <c i="27" r="J39"/>
  <c i="1" r="AX86"/>
  <c i="27" r="BI102"/>
  <c r="BH102"/>
  <c r="BG102"/>
  <c r="BF102"/>
  <c r="T102"/>
  <c r="T101"/>
  <c r="R102"/>
  <c r="R101"/>
  <c r="P102"/>
  <c r="P101"/>
  <c r="BI100"/>
  <c r="BH100"/>
  <c r="BG100"/>
  <c r="BF100"/>
  <c r="T100"/>
  <c r="T99"/>
  <c r="R100"/>
  <c r="R99"/>
  <c r="P100"/>
  <c r="P99"/>
  <c r="BI98"/>
  <c r="BH98"/>
  <c r="BG98"/>
  <c r="BF98"/>
  <c r="T98"/>
  <c r="T97"/>
  <c r="T96"/>
  <c r="T95"/>
  <c r="R98"/>
  <c r="R97"/>
  <c r="R96"/>
  <c r="R95"/>
  <c r="P98"/>
  <c r="P97"/>
  <c r="P96"/>
  <c r="P95"/>
  <c i="1" r="AU86"/>
  <c i="27" r="J92"/>
  <c r="J91"/>
  <c r="F91"/>
  <c r="F89"/>
  <c r="E87"/>
  <c r="J63"/>
  <c r="J62"/>
  <c r="F62"/>
  <c r="F60"/>
  <c r="E58"/>
  <c r="J22"/>
  <c r="E22"/>
  <c r="F63"/>
  <c r="J21"/>
  <c r="J16"/>
  <c r="J89"/>
  <c r="E7"/>
  <c r="E52"/>
  <c i="26" r="J41"/>
  <c r="J40"/>
  <c i="1" r="AY85"/>
  <c i="26" r="J39"/>
  <c i="1" r="AX85"/>
  <c i="26"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4"/>
  <c r="BH114"/>
  <c r="BG114"/>
  <c r="BF114"/>
  <c r="T114"/>
  <c r="T113"/>
  <c r="R114"/>
  <c r="R113"/>
  <c r="P114"/>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96"/>
  <c r="J21"/>
  <c r="J16"/>
  <c r="J60"/>
  <c r="E7"/>
  <c r="E85"/>
  <c i="25" r="J41"/>
  <c r="J40"/>
  <c i="1" r="AY84"/>
  <c i="25" r="J39"/>
  <c i="1" r="AX84"/>
  <c i="25"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93"/>
  <c r="J21"/>
  <c r="J16"/>
  <c r="J60"/>
  <c r="E7"/>
  <c r="E52"/>
  <c i="24" r="J41"/>
  <c r="J40"/>
  <c i="1" r="AY83"/>
  <c i="24" r="J39"/>
  <c i="1" r="AX83"/>
  <c i="24"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J98"/>
  <c r="J97"/>
  <c r="F97"/>
  <c r="F95"/>
  <c r="E93"/>
  <c r="J63"/>
  <c r="J62"/>
  <c r="F62"/>
  <c r="F60"/>
  <c r="E58"/>
  <c r="J22"/>
  <c r="E22"/>
  <c r="F98"/>
  <c r="J21"/>
  <c r="J16"/>
  <c r="J95"/>
  <c r="E7"/>
  <c r="E87"/>
  <c i="23" r="J41"/>
  <c r="J40"/>
  <c i="1" r="AY82"/>
  <c i="23" r="J39"/>
  <c i="1" r="AX82"/>
  <c i="23"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2"/>
  <c r="BH132"/>
  <c r="BG132"/>
  <c r="BF132"/>
  <c r="T132"/>
  <c r="T131"/>
  <c r="R132"/>
  <c r="R131"/>
  <c r="P132"/>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T124"/>
  <c r="R125"/>
  <c r="R124"/>
  <c r="P125"/>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96"/>
  <c r="J21"/>
  <c r="J16"/>
  <c r="J93"/>
  <c r="E7"/>
  <c r="E52"/>
  <c i="22" r="J41"/>
  <c r="J40"/>
  <c i="1" r="AY80"/>
  <c i="22" r="J39"/>
  <c i="1" r="AX80"/>
  <c i="22" r="BI102"/>
  <c r="BH102"/>
  <c r="BG102"/>
  <c r="BF102"/>
  <c r="T102"/>
  <c r="T101"/>
  <c r="R102"/>
  <c r="R101"/>
  <c r="P102"/>
  <c r="P101"/>
  <c r="BI100"/>
  <c r="BH100"/>
  <c r="BG100"/>
  <c r="BF100"/>
  <c r="T100"/>
  <c r="T99"/>
  <c r="R100"/>
  <c r="R99"/>
  <c r="P100"/>
  <c r="P99"/>
  <c r="BI98"/>
  <c r="BH98"/>
  <c r="BG98"/>
  <c r="BF98"/>
  <c r="T98"/>
  <c r="T97"/>
  <c r="T96"/>
  <c r="T95"/>
  <c r="R98"/>
  <c r="R97"/>
  <c r="R96"/>
  <c r="R95"/>
  <c r="P98"/>
  <c r="P97"/>
  <c r="P96"/>
  <c r="P95"/>
  <c i="1" r="AU80"/>
  <c i="22" r="J92"/>
  <c r="J91"/>
  <c r="F91"/>
  <c r="F89"/>
  <c r="E87"/>
  <c r="J63"/>
  <c r="J62"/>
  <c r="F62"/>
  <c r="F60"/>
  <c r="E58"/>
  <c r="J22"/>
  <c r="E22"/>
  <c r="F92"/>
  <c r="J21"/>
  <c r="J16"/>
  <c r="J89"/>
  <c r="E7"/>
  <c r="E81"/>
  <c i="21" r="J41"/>
  <c r="J40"/>
  <c i="1" r="AY79"/>
  <c i="21" r="J39"/>
  <c i="1" r="AX79"/>
  <c i="21"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4"/>
  <c r="BH114"/>
  <c r="BG114"/>
  <c r="BF114"/>
  <c r="T114"/>
  <c r="T113"/>
  <c r="R114"/>
  <c r="R113"/>
  <c r="P114"/>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96"/>
  <c r="J21"/>
  <c r="J16"/>
  <c r="J93"/>
  <c r="E7"/>
  <c r="E85"/>
  <c i="20" r="J41"/>
  <c r="J40"/>
  <c i="1" r="AY78"/>
  <c i="20" r="J39"/>
  <c i="1" r="AX78"/>
  <c i="20"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7"/>
  <c r="BH117"/>
  <c r="BG117"/>
  <c r="BF117"/>
  <c r="T117"/>
  <c r="T116"/>
  <c r="R117"/>
  <c r="R116"/>
  <c r="P117"/>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63"/>
  <c r="J62"/>
  <c r="F62"/>
  <c r="F60"/>
  <c r="E58"/>
  <c r="J22"/>
  <c r="E22"/>
  <c r="F95"/>
  <c r="J21"/>
  <c r="J16"/>
  <c r="J92"/>
  <c r="E7"/>
  <c r="E84"/>
  <c i="19" r="J41"/>
  <c r="J40"/>
  <c i="1" r="AY77"/>
  <c i="19" r="J39"/>
  <c i="1" r="AX77"/>
  <c i="19"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J98"/>
  <c r="J97"/>
  <c r="F97"/>
  <c r="F95"/>
  <c r="E93"/>
  <c r="J63"/>
  <c r="J62"/>
  <c r="F62"/>
  <c r="F60"/>
  <c r="E58"/>
  <c r="J22"/>
  <c r="E22"/>
  <c r="F63"/>
  <c r="J21"/>
  <c r="J16"/>
  <c r="J95"/>
  <c r="E7"/>
  <c r="E52"/>
  <c i="18" r="J41"/>
  <c r="J40"/>
  <c i="1" r="AY76"/>
  <c i="18" r="J39"/>
  <c i="1" r="AX76"/>
  <c i="18"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2"/>
  <c r="BH132"/>
  <c r="BG132"/>
  <c r="BF132"/>
  <c r="T132"/>
  <c r="T131"/>
  <c r="R132"/>
  <c r="R131"/>
  <c r="P132"/>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T124"/>
  <c r="R125"/>
  <c r="R124"/>
  <c r="P125"/>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96"/>
  <c r="J21"/>
  <c r="J16"/>
  <c r="J60"/>
  <c r="E7"/>
  <c r="E85"/>
  <c i="17" r="J41"/>
  <c r="J40"/>
  <c i="1" r="AY74"/>
  <c i="17" r="J39"/>
  <c i="1" r="AX74"/>
  <c i="17" r="BI102"/>
  <c r="BH102"/>
  <c r="BG102"/>
  <c r="BF102"/>
  <c r="T102"/>
  <c r="T101"/>
  <c r="R102"/>
  <c r="R101"/>
  <c r="P102"/>
  <c r="P101"/>
  <c r="BI100"/>
  <c r="BH100"/>
  <c r="BG100"/>
  <c r="BF100"/>
  <c r="T100"/>
  <c r="T99"/>
  <c r="R100"/>
  <c r="R99"/>
  <c r="P100"/>
  <c r="P99"/>
  <c r="BI98"/>
  <c r="BH98"/>
  <c r="BG98"/>
  <c r="BF98"/>
  <c r="T98"/>
  <c r="T97"/>
  <c r="T96"/>
  <c r="T95"/>
  <c r="R98"/>
  <c r="R97"/>
  <c r="R96"/>
  <c r="R95"/>
  <c r="P98"/>
  <c r="P97"/>
  <c r="P96"/>
  <c r="P95"/>
  <c i="1" r="AU74"/>
  <c i="17" r="J92"/>
  <c r="J91"/>
  <c r="F91"/>
  <c r="F89"/>
  <c r="E87"/>
  <c r="J63"/>
  <c r="J62"/>
  <c r="F62"/>
  <c r="F60"/>
  <c r="E58"/>
  <c r="J22"/>
  <c r="E22"/>
  <c r="F92"/>
  <c r="J21"/>
  <c r="J16"/>
  <c r="J60"/>
  <c r="E7"/>
  <c r="E81"/>
  <c i="16" r="J41"/>
  <c r="J40"/>
  <c i="1" r="AY73"/>
  <c i="16" r="J39"/>
  <c i="1" r="AX73"/>
  <c i="16"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4"/>
  <c r="BH114"/>
  <c r="BG114"/>
  <c r="BF114"/>
  <c r="T114"/>
  <c r="T113"/>
  <c r="R114"/>
  <c r="R113"/>
  <c r="P114"/>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63"/>
  <c r="J21"/>
  <c r="J16"/>
  <c r="J60"/>
  <c r="E7"/>
  <c r="E85"/>
  <c i="15" r="J41"/>
  <c r="J40"/>
  <c i="1" r="AY72"/>
  <c i="15" r="J39"/>
  <c i="1" r="AX72"/>
  <c i="15"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19"/>
  <c r="BH119"/>
  <c r="BG119"/>
  <c r="BF119"/>
  <c r="T119"/>
  <c r="T118"/>
  <c r="R119"/>
  <c r="R118"/>
  <c r="P119"/>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96"/>
  <c r="J21"/>
  <c r="J16"/>
  <c r="J93"/>
  <c r="E7"/>
  <c r="E85"/>
  <c i="14" r="J41"/>
  <c r="J40"/>
  <c i="1" r="AY71"/>
  <c i="14" r="J39"/>
  <c i="1" r="AX71"/>
  <c i="14"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J98"/>
  <c r="J97"/>
  <c r="F97"/>
  <c r="F95"/>
  <c r="E93"/>
  <c r="J63"/>
  <c r="J62"/>
  <c r="F62"/>
  <c r="F60"/>
  <c r="E58"/>
  <c r="J22"/>
  <c r="E22"/>
  <c r="F63"/>
  <c r="J21"/>
  <c r="J16"/>
  <c r="J60"/>
  <c r="E7"/>
  <c r="E52"/>
  <c i="13" r="J41"/>
  <c r="J40"/>
  <c i="1" r="AY70"/>
  <c i="13" r="J39"/>
  <c i="1" r="AX70"/>
  <c i="13"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T128"/>
  <c r="R129"/>
  <c r="R128"/>
  <c r="P129"/>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T121"/>
  <c r="R122"/>
  <c r="R121"/>
  <c r="P122"/>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63"/>
  <c r="J21"/>
  <c r="J16"/>
  <c r="J93"/>
  <c r="E7"/>
  <c r="E85"/>
  <c i="12" r="J41"/>
  <c r="J40"/>
  <c i="1" r="AY68"/>
  <c i="12" r="J39"/>
  <c i="1" r="AX68"/>
  <c i="12" r="BI102"/>
  <c r="BH102"/>
  <c r="BG102"/>
  <c r="BF102"/>
  <c r="T102"/>
  <c r="T101"/>
  <c r="R102"/>
  <c r="R101"/>
  <c r="P102"/>
  <c r="P101"/>
  <c r="BI100"/>
  <c r="BH100"/>
  <c r="BG100"/>
  <c r="BF100"/>
  <c r="T100"/>
  <c r="T99"/>
  <c r="R100"/>
  <c r="R99"/>
  <c r="P100"/>
  <c r="P99"/>
  <c r="BI98"/>
  <c r="BH98"/>
  <c r="BG98"/>
  <c r="BF98"/>
  <c r="T98"/>
  <c r="T97"/>
  <c r="T96"/>
  <c r="T95"/>
  <c r="R98"/>
  <c r="R97"/>
  <c r="R96"/>
  <c r="R95"/>
  <c r="P98"/>
  <c r="P97"/>
  <c r="P96"/>
  <c r="P95"/>
  <c i="1" r="AU68"/>
  <c i="12" r="J92"/>
  <c r="J91"/>
  <c r="F91"/>
  <c r="F89"/>
  <c r="E87"/>
  <c r="J63"/>
  <c r="J62"/>
  <c r="F62"/>
  <c r="F60"/>
  <c r="E58"/>
  <c r="J22"/>
  <c r="E22"/>
  <c r="F92"/>
  <c r="J21"/>
  <c r="J16"/>
  <c r="J60"/>
  <c r="E7"/>
  <c r="E81"/>
  <c i="11" r="J41"/>
  <c r="J40"/>
  <c i="1" r="AY67"/>
  <c i="11" r="J39"/>
  <c i="1" r="AX67"/>
  <c i="11"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5"/>
  <c r="BH115"/>
  <c r="BG115"/>
  <c r="BF115"/>
  <c r="T115"/>
  <c r="T114"/>
  <c r="R115"/>
  <c r="R114"/>
  <c r="P115"/>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63"/>
  <c r="J21"/>
  <c r="J16"/>
  <c r="J60"/>
  <c r="E7"/>
  <c r="E85"/>
  <c i="10" r="J100"/>
  <c r="J41"/>
  <c r="J40"/>
  <c i="1" r="AY66"/>
  <c i="10" r="J39"/>
  <c i="1" r="AX66"/>
  <c i="10"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2"/>
  <c r="BH112"/>
  <c r="BG112"/>
  <c r="BF112"/>
  <c r="T112"/>
  <c r="T111"/>
  <c r="R112"/>
  <c r="R111"/>
  <c r="P112"/>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69"/>
  <c r="J95"/>
  <c r="J94"/>
  <c r="F94"/>
  <c r="F92"/>
  <c r="E90"/>
  <c r="J63"/>
  <c r="J62"/>
  <c r="F62"/>
  <c r="F60"/>
  <c r="E58"/>
  <c r="J22"/>
  <c r="E22"/>
  <c r="F63"/>
  <c r="J21"/>
  <c r="J16"/>
  <c r="J92"/>
  <c r="E7"/>
  <c r="E52"/>
  <c i="9" r="J41"/>
  <c r="J40"/>
  <c i="1" r="AY65"/>
  <c i="9" r="J39"/>
  <c i="1" r="AX65"/>
  <c i="9"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4"/>
  <c r="BH134"/>
  <c r="BG134"/>
  <c r="BF134"/>
  <c r="T134"/>
  <c r="T133"/>
  <c r="R134"/>
  <c r="R133"/>
  <c r="P134"/>
  <c r="P133"/>
  <c r="BI132"/>
  <c r="BH132"/>
  <c r="BG132"/>
  <c r="BF132"/>
  <c r="T132"/>
  <c r="R132"/>
  <c r="P132"/>
  <c r="BI131"/>
  <c r="BH131"/>
  <c r="BG131"/>
  <c r="BF131"/>
  <c r="T131"/>
  <c r="R131"/>
  <c r="P131"/>
  <c r="BI130"/>
  <c r="BH130"/>
  <c r="BG130"/>
  <c r="BF130"/>
  <c r="T130"/>
  <c r="R130"/>
  <c r="P130"/>
  <c r="BI128"/>
  <c r="BH128"/>
  <c r="BG128"/>
  <c r="BF128"/>
  <c r="T128"/>
  <c r="T127"/>
  <c r="R128"/>
  <c r="R127"/>
  <c r="P128"/>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T108"/>
  <c r="R109"/>
  <c r="R108"/>
  <c r="P109"/>
  <c r="P108"/>
  <c r="J103"/>
  <c r="J102"/>
  <c r="F102"/>
  <c r="F100"/>
  <c r="E98"/>
  <c r="J63"/>
  <c r="J62"/>
  <c r="F62"/>
  <c r="F60"/>
  <c r="E58"/>
  <c r="J22"/>
  <c r="E22"/>
  <c r="F103"/>
  <c r="J21"/>
  <c r="J16"/>
  <c r="J60"/>
  <c r="E7"/>
  <c r="E92"/>
  <c i="8" r="J41"/>
  <c r="J40"/>
  <c i="1" r="AY64"/>
  <c i="8" r="J39"/>
  <c i="1" r="AX64"/>
  <c i="8"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T128"/>
  <c r="R129"/>
  <c r="R128"/>
  <c r="P129"/>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T121"/>
  <c r="R122"/>
  <c r="R121"/>
  <c r="P122"/>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63"/>
  <c r="J62"/>
  <c r="F62"/>
  <c r="F60"/>
  <c r="E58"/>
  <c r="J22"/>
  <c r="E22"/>
  <c r="F63"/>
  <c r="J21"/>
  <c r="J16"/>
  <c r="J93"/>
  <c r="E7"/>
  <c r="E52"/>
  <c i="7" r="J39"/>
  <c r="J38"/>
  <c i="1" r="AY61"/>
  <c i="7" r="J37"/>
  <c i="1" r="AX61"/>
  <c i="7" r="BI121"/>
  <c r="BH121"/>
  <c r="BG121"/>
  <c r="BF121"/>
  <c r="T121"/>
  <c r="R121"/>
  <c r="P121"/>
  <c r="BI120"/>
  <c r="BH120"/>
  <c r="BG120"/>
  <c r="BF120"/>
  <c r="T120"/>
  <c r="R120"/>
  <c r="P120"/>
  <c r="BI118"/>
  <c r="BH118"/>
  <c r="BG118"/>
  <c r="BF118"/>
  <c r="T118"/>
  <c r="R118"/>
  <c r="P118"/>
  <c r="BI117"/>
  <c r="BH117"/>
  <c r="BG117"/>
  <c r="BF117"/>
  <c r="T117"/>
  <c r="R117"/>
  <c r="P117"/>
  <c r="BI115"/>
  <c r="BH115"/>
  <c r="BG115"/>
  <c r="BF115"/>
  <c r="T115"/>
  <c r="T114"/>
  <c r="R115"/>
  <c r="R114"/>
  <c r="P115"/>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J90"/>
  <c r="F90"/>
  <c r="F88"/>
  <c r="E86"/>
  <c r="J59"/>
  <c r="J58"/>
  <c r="F58"/>
  <c r="F56"/>
  <c r="E54"/>
  <c r="J20"/>
  <c r="E20"/>
  <c r="F59"/>
  <c r="J19"/>
  <c r="J14"/>
  <c r="J88"/>
  <c r="E7"/>
  <c r="E82"/>
  <c i="6" r="J39"/>
  <c r="J38"/>
  <c i="1" r="AY60"/>
  <c i="6" r="J37"/>
  <c i="1" r="AX60"/>
  <c i="6" r="BI157"/>
  <c r="BH157"/>
  <c r="BG157"/>
  <c r="BF157"/>
  <c r="T157"/>
  <c r="R157"/>
  <c r="P157"/>
  <c r="BI156"/>
  <c r="BH156"/>
  <c r="BG156"/>
  <c r="BF156"/>
  <c r="T156"/>
  <c r="R156"/>
  <c r="P156"/>
  <c r="BI155"/>
  <c r="BH155"/>
  <c r="BG155"/>
  <c r="BF155"/>
  <c r="T155"/>
  <c r="R155"/>
  <c r="P155"/>
  <c r="BI153"/>
  <c r="BH153"/>
  <c r="BG153"/>
  <c r="BF153"/>
  <c r="T153"/>
  <c r="T152"/>
  <c r="R153"/>
  <c r="R152"/>
  <c r="P153"/>
  <c r="P152"/>
  <c r="BI151"/>
  <c r="BH151"/>
  <c r="BG151"/>
  <c r="BF151"/>
  <c r="T151"/>
  <c r="T150"/>
  <c r="R151"/>
  <c r="R150"/>
  <c r="P151"/>
  <c r="P150"/>
  <c r="BI149"/>
  <c r="BH149"/>
  <c r="BG149"/>
  <c r="BF149"/>
  <c r="T149"/>
  <c r="R149"/>
  <c r="P149"/>
  <c r="BI148"/>
  <c r="BH148"/>
  <c r="BG148"/>
  <c r="BF148"/>
  <c r="T148"/>
  <c r="R148"/>
  <c r="P148"/>
  <c r="BI146"/>
  <c r="BH146"/>
  <c r="BG146"/>
  <c r="BF146"/>
  <c r="T146"/>
  <c r="T145"/>
  <c r="R146"/>
  <c r="R145"/>
  <c r="P146"/>
  <c r="P145"/>
  <c r="BI144"/>
  <c r="BH144"/>
  <c r="BG144"/>
  <c r="BF144"/>
  <c r="T144"/>
  <c r="R144"/>
  <c r="P144"/>
  <c r="BI143"/>
  <c r="BH143"/>
  <c r="BG143"/>
  <c r="BF143"/>
  <c r="T143"/>
  <c r="R143"/>
  <c r="P143"/>
  <c r="BI142"/>
  <c r="BH142"/>
  <c r="BG142"/>
  <c r="BF142"/>
  <c r="T142"/>
  <c r="R142"/>
  <c r="P142"/>
  <c r="BI140"/>
  <c r="BH140"/>
  <c r="BG140"/>
  <c r="BF140"/>
  <c r="T140"/>
  <c r="T139"/>
  <c r="R140"/>
  <c r="R139"/>
  <c r="P140"/>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T100"/>
  <c r="R101"/>
  <c r="R100"/>
  <c r="P101"/>
  <c r="P100"/>
  <c r="J95"/>
  <c r="J94"/>
  <c r="F94"/>
  <c r="F92"/>
  <c r="E90"/>
  <c r="J59"/>
  <c r="J58"/>
  <c r="F58"/>
  <c r="F56"/>
  <c r="E54"/>
  <c r="J20"/>
  <c r="E20"/>
  <c r="F59"/>
  <c r="J19"/>
  <c r="J14"/>
  <c r="J92"/>
  <c r="E7"/>
  <c r="E50"/>
  <c i="5" r="J39"/>
  <c r="J38"/>
  <c i="1" r="AY59"/>
  <c i="5" r="J37"/>
  <c i="1" r="AX59"/>
  <c i="5" r="BI171"/>
  <c r="BH171"/>
  <c r="BG171"/>
  <c r="BF171"/>
  <c r="T171"/>
  <c r="T170"/>
  <c r="R171"/>
  <c r="R170"/>
  <c r="P171"/>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59"/>
  <c r="BH159"/>
  <c r="BG159"/>
  <c r="BF159"/>
  <c r="T159"/>
  <c r="T158"/>
  <c r="R159"/>
  <c r="R158"/>
  <c r="P159"/>
  <c r="P158"/>
  <c r="BI157"/>
  <c r="BH157"/>
  <c r="BG157"/>
  <c r="BF157"/>
  <c r="T157"/>
  <c r="T156"/>
  <c r="R157"/>
  <c r="R156"/>
  <c r="P157"/>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T100"/>
  <c r="R101"/>
  <c r="R100"/>
  <c r="P101"/>
  <c r="P100"/>
  <c r="J95"/>
  <c r="J94"/>
  <c r="F94"/>
  <c r="F92"/>
  <c r="E90"/>
  <c r="J59"/>
  <c r="J58"/>
  <c r="F58"/>
  <c r="F56"/>
  <c r="E54"/>
  <c r="J20"/>
  <c r="E20"/>
  <c r="F95"/>
  <c r="J19"/>
  <c r="J14"/>
  <c r="J56"/>
  <c r="E7"/>
  <c r="E86"/>
  <c i="4" r="J39"/>
  <c r="J38"/>
  <c i="1" r="AY58"/>
  <c i="4" r="J37"/>
  <c i="1" r="AX58"/>
  <c i="4" r="BI171"/>
  <c r="BH171"/>
  <c r="BG171"/>
  <c r="BF171"/>
  <c r="T171"/>
  <c r="T170"/>
  <c r="R171"/>
  <c r="R170"/>
  <c r="P171"/>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T156"/>
  <c r="R157"/>
  <c r="R156"/>
  <c r="P157"/>
  <c r="P156"/>
  <c r="BI155"/>
  <c r="BH155"/>
  <c r="BG155"/>
  <c r="BF155"/>
  <c r="T155"/>
  <c r="T154"/>
  <c r="R155"/>
  <c r="R154"/>
  <c r="P155"/>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T145"/>
  <c r="R146"/>
  <c r="R145"/>
  <c r="P146"/>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T101"/>
  <c r="R102"/>
  <c r="R101"/>
  <c r="P102"/>
  <c r="P101"/>
  <c r="J96"/>
  <c r="J95"/>
  <c r="F95"/>
  <c r="F93"/>
  <c r="E91"/>
  <c r="J59"/>
  <c r="J58"/>
  <c r="F58"/>
  <c r="F56"/>
  <c r="E54"/>
  <c r="J20"/>
  <c r="E20"/>
  <c r="F96"/>
  <c r="J19"/>
  <c r="J14"/>
  <c r="J93"/>
  <c r="E7"/>
  <c r="E50"/>
  <c i="3" r="J39"/>
  <c r="J38"/>
  <c i="1" r="AY57"/>
  <c i="3" r="J37"/>
  <c i="1" r="AX57"/>
  <c i="3" r="BI183"/>
  <c r="BH183"/>
  <c r="BG183"/>
  <c r="BF183"/>
  <c r="T183"/>
  <c r="T182"/>
  <c r="R183"/>
  <c r="R182"/>
  <c r="P183"/>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69"/>
  <c r="BH169"/>
  <c r="BG169"/>
  <c r="BF169"/>
  <c r="T169"/>
  <c r="T168"/>
  <c r="R169"/>
  <c r="R168"/>
  <c r="P169"/>
  <c r="P168"/>
  <c r="BI167"/>
  <c r="BH167"/>
  <c r="BG167"/>
  <c r="BF167"/>
  <c r="T167"/>
  <c r="T166"/>
  <c r="R167"/>
  <c r="R166"/>
  <c r="P167"/>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T158"/>
  <c r="R159"/>
  <c r="R158"/>
  <c r="P159"/>
  <c r="P158"/>
  <c r="BI157"/>
  <c r="BH157"/>
  <c r="BG157"/>
  <c r="BF157"/>
  <c r="T157"/>
  <c r="T156"/>
  <c r="R157"/>
  <c r="R156"/>
  <c r="P157"/>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T102"/>
  <c r="R103"/>
  <c r="R102"/>
  <c r="P103"/>
  <c r="P102"/>
  <c r="J97"/>
  <c r="J96"/>
  <c r="F96"/>
  <c r="F94"/>
  <c r="E92"/>
  <c r="J59"/>
  <c r="J58"/>
  <c r="F58"/>
  <c r="F56"/>
  <c r="E54"/>
  <c r="J20"/>
  <c r="E20"/>
  <c r="F97"/>
  <c r="J19"/>
  <c r="J14"/>
  <c r="J56"/>
  <c r="E7"/>
  <c r="E88"/>
  <c i="2" r="J39"/>
  <c r="J38"/>
  <c i="1" r="AY56"/>
  <c i="2" r="J37"/>
  <c i="1" r="AX56"/>
  <c i="2" r="BI183"/>
  <c r="BH183"/>
  <c r="BG183"/>
  <c r="BF183"/>
  <c r="T183"/>
  <c r="R183"/>
  <c r="P183"/>
  <c r="BI182"/>
  <c r="BH182"/>
  <c r="BG182"/>
  <c r="BF182"/>
  <c r="T182"/>
  <c r="R182"/>
  <c r="P182"/>
  <c r="BI180"/>
  <c r="BH180"/>
  <c r="BG180"/>
  <c r="BF180"/>
  <c r="T180"/>
  <c r="T179"/>
  <c r="R180"/>
  <c r="R179"/>
  <c r="P180"/>
  <c r="P179"/>
  <c r="BI178"/>
  <c r="BH178"/>
  <c r="BG178"/>
  <c r="BF178"/>
  <c r="T178"/>
  <c r="R178"/>
  <c r="P178"/>
  <c r="BI177"/>
  <c r="BH177"/>
  <c r="BG177"/>
  <c r="BF177"/>
  <c r="T177"/>
  <c r="R177"/>
  <c r="P177"/>
  <c r="BI175"/>
  <c r="BH175"/>
  <c r="BG175"/>
  <c r="BF175"/>
  <c r="T175"/>
  <c r="T174"/>
  <c r="R175"/>
  <c r="R174"/>
  <c r="P175"/>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T160"/>
  <c r="R161"/>
  <c r="R160"/>
  <c r="P161"/>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T111"/>
  <c r="R112"/>
  <c r="R111"/>
  <c r="P112"/>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96"/>
  <c r="J19"/>
  <c r="J14"/>
  <c r="J56"/>
  <c r="E7"/>
  <c r="E50"/>
  <c i="1" r="L50"/>
  <c r="AM50"/>
  <c r="AM49"/>
  <c r="L49"/>
  <c r="AM47"/>
  <c r="L47"/>
  <c r="L45"/>
  <c r="L44"/>
  <c i="50" r="J233"/>
  <c r="BK220"/>
  <c r="J216"/>
  <c r="J211"/>
  <c r="J207"/>
  <c r="J204"/>
  <c r="BK199"/>
  <c r="J192"/>
  <c r="BK189"/>
  <c r="BK181"/>
  <c r="BK177"/>
  <c r="BK175"/>
  <c r="J170"/>
  <c r="J164"/>
  <c r="J157"/>
  <c r="BK154"/>
  <c r="BK147"/>
  <c r="BK142"/>
  <c r="BK138"/>
  <c r="BK130"/>
  <c r="BK118"/>
  <c r="J115"/>
  <c r="BK107"/>
  <c i="49" r="J303"/>
  <c r="BK298"/>
  <c r="BK294"/>
  <c r="J288"/>
  <c r="BK284"/>
  <c r="BK281"/>
  <c r="BK274"/>
  <c r="BK268"/>
  <c r="J262"/>
  <c r="J254"/>
  <c r="J250"/>
  <c r="J245"/>
  <c r="BK240"/>
  <c r="BK233"/>
  <c r="J221"/>
  <c r="J215"/>
  <c r="BK212"/>
  <c r="BK202"/>
  <c r="J199"/>
  <c r="J189"/>
  <c r="J184"/>
  <c r="J177"/>
  <c r="J171"/>
  <c r="BK152"/>
  <c r="J141"/>
  <c r="BK135"/>
  <c r="BK132"/>
  <c r="J128"/>
  <c r="J121"/>
  <c r="BK118"/>
  <c r="J114"/>
  <c r="BK108"/>
  <c i="48" r="BK311"/>
  <c r="BK305"/>
  <c r="J302"/>
  <c r="J297"/>
  <c r="BK294"/>
  <c r="BK287"/>
  <c r="J282"/>
  <c r="BK273"/>
  <c r="J266"/>
  <c r="J261"/>
  <c r="J254"/>
  <c r="J250"/>
  <c r="BK244"/>
  <c r="BK229"/>
  <c r="J224"/>
  <c r="J210"/>
  <c r="J207"/>
  <c r="BK205"/>
  <c r="J199"/>
  <c r="BK196"/>
  <c r="BK184"/>
  <c r="BK179"/>
  <c r="BK172"/>
  <c r="BK169"/>
  <c r="BK162"/>
  <c r="BK157"/>
  <c r="J153"/>
  <c r="J150"/>
  <c r="J143"/>
  <c r="BK135"/>
  <c r="BK133"/>
  <c r="J130"/>
  <c r="BK121"/>
  <c r="BK115"/>
  <c r="J106"/>
  <c i="47" r="J345"/>
  <c r="J336"/>
  <c r="J330"/>
  <c r="BK326"/>
  <c r="J323"/>
  <c r="J317"/>
  <c r="BK310"/>
  <c r="BK307"/>
  <c r="J302"/>
  <c r="J292"/>
  <c r="BK288"/>
  <c r="J279"/>
  <c r="J275"/>
  <c r="J268"/>
  <c r="J263"/>
  <c r="J256"/>
  <c r="BK250"/>
  <c r="BK245"/>
  <c r="J236"/>
  <c r="J232"/>
  <c r="BK222"/>
  <c r="BK219"/>
  <c r="BK216"/>
  <c r="J212"/>
  <c r="J200"/>
  <c r="J197"/>
  <c r="BK183"/>
  <c r="J180"/>
  <c r="BK168"/>
  <c r="BK160"/>
  <c r="BK152"/>
  <c r="J146"/>
  <c r="J143"/>
  <c r="BK129"/>
  <c r="BK124"/>
  <c r="BK119"/>
  <c r="J116"/>
  <c r="BK106"/>
  <c r="J104"/>
  <c r="J103"/>
  <c r="BK100"/>
  <c i="46" r="J99"/>
  <c r="BK94"/>
  <c i="45" r="BK104"/>
  <c r="J97"/>
  <c i="44" r="J113"/>
  <c r="BK102"/>
  <c i="43" r="J143"/>
  <c r="J137"/>
  <c r="BK132"/>
  <c r="BK128"/>
  <c r="BK123"/>
  <c r="BK117"/>
  <c r="BK110"/>
  <c r="J99"/>
  <c r="J91"/>
  <c i="41" r="BK134"/>
  <c r="BK122"/>
  <c r="J120"/>
  <c r="BK117"/>
  <c r="J114"/>
  <c r="BK110"/>
  <c r="J99"/>
  <c i="40" r="J93"/>
  <c i="39" r="J163"/>
  <c r="BK157"/>
  <c r="BK151"/>
  <c r="J147"/>
  <c r="BK142"/>
  <c r="BK138"/>
  <c r="BK131"/>
  <c r="BK125"/>
  <c r="BK116"/>
  <c r="J109"/>
  <c i="38" r="J260"/>
  <c r="J255"/>
  <c r="BK252"/>
  <c r="BK246"/>
  <c r="BK241"/>
  <c r="J238"/>
  <c r="J232"/>
  <c r="BK229"/>
  <c r="BK221"/>
  <c r="BK213"/>
  <c r="J207"/>
  <c r="J198"/>
  <c r="J194"/>
  <c r="J184"/>
  <c r="J179"/>
  <c r="BK172"/>
  <c r="BK165"/>
  <c r="BK154"/>
  <c r="BK149"/>
  <c r="J145"/>
  <c r="J139"/>
  <c r="J131"/>
  <c r="J126"/>
  <c r="BK121"/>
  <c r="J115"/>
  <c i="37" r="J144"/>
  <c r="BK138"/>
  <c r="BK134"/>
  <c r="BK128"/>
  <c r="J123"/>
  <c r="J116"/>
  <c r="J114"/>
  <c r="BK106"/>
  <c r="J100"/>
  <c r="BK94"/>
  <c i="36" r="J131"/>
  <c r="J124"/>
  <c r="J115"/>
  <c r="BK102"/>
  <c i="35" r="J102"/>
  <c r="J96"/>
  <c r="BK91"/>
  <c i="34" r="J102"/>
  <c r="BK96"/>
  <c i="33" r="J103"/>
  <c r="BK100"/>
  <c r="J97"/>
  <c i="32" r="BK100"/>
  <c i="31" r="BK124"/>
  <c r="J112"/>
  <c r="J106"/>
  <c i="30" r="BK135"/>
  <c r="J132"/>
  <c r="J125"/>
  <c r="J121"/>
  <c r="BK114"/>
  <c r="BK107"/>
  <c i="29" r="J161"/>
  <c r="BK148"/>
  <c r="BK144"/>
  <c r="BK138"/>
  <c r="BK122"/>
  <c r="BK117"/>
  <c r="BK111"/>
  <c r="J107"/>
  <c i="28" r="BK147"/>
  <c r="J139"/>
  <c r="J131"/>
  <c r="BK128"/>
  <c r="J118"/>
  <c r="BK114"/>
  <c r="BK110"/>
  <c r="J104"/>
  <c i="26" r="J139"/>
  <c r="BK134"/>
  <c r="BK125"/>
  <c r="J109"/>
  <c r="J103"/>
  <c i="25" r="J129"/>
  <c r="J123"/>
  <c r="BK121"/>
  <c r="BK109"/>
  <c r="BK106"/>
  <c r="BK102"/>
  <c r="J99"/>
  <c i="24" r="J174"/>
  <c r="J169"/>
  <c r="J159"/>
  <c r="J150"/>
  <c r="J140"/>
  <c r="J137"/>
  <c r="BK129"/>
  <c r="J122"/>
  <c r="BK113"/>
  <c r="BK108"/>
  <c r="J104"/>
  <c i="23" r="J145"/>
  <c r="BK140"/>
  <c r="BK127"/>
  <c r="BK118"/>
  <c r="J112"/>
  <c r="BK103"/>
  <c i="22" r="J100"/>
  <c i="21" r="BK133"/>
  <c r="J126"/>
  <c r="BK121"/>
  <c r="J112"/>
  <c r="BK110"/>
  <c r="J105"/>
  <c i="20" r="J144"/>
  <c r="J139"/>
  <c r="J133"/>
  <c r="BK130"/>
  <c r="J124"/>
  <c r="BK121"/>
  <c r="J115"/>
  <c r="J112"/>
  <c r="BK108"/>
  <c r="J103"/>
  <c i="19" r="J174"/>
  <c r="J161"/>
  <c r="BK155"/>
  <c r="J143"/>
  <c r="BK138"/>
  <c r="J133"/>
  <c r="J130"/>
  <c r="J121"/>
  <c r="BK108"/>
  <c i="18" r="BK147"/>
  <c r="J135"/>
  <c r="J129"/>
  <c r="BK120"/>
  <c r="BK113"/>
  <c r="BK107"/>
  <c i="17" r="BK100"/>
  <c i="16" r="BK139"/>
  <c r="J133"/>
  <c r="J128"/>
  <c r="J123"/>
  <c r="BK110"/>
  <c r="BK104"/>
  <c i="15" r="BK155"/>
  <c r="J149"/>
  <c r="BK146"/>
  <c r="BK140"/>
  <c r="BK135"/>
  <c r="J127"/>
  <c r="BK114"/>
  <c i="14" r="J168"/>
  <c r="J166"/>
  <c r="J160"/>
  <c r="J153"/>
  <c r="J150"/>
  <c r="BK142"/>
  <c r="J135"/>
  <c r="J128"/>
  <c r="J119"/>
  <c r="J112"/>
  <c r="J108"/>
  <c i="13" r="J143"/>
  <c r="J139"/>
  <c r="J132"/>
  <c r="J119"/>
  <c r="J108"/>
  <c i="12" r="J98"/>
  <c i="11" r="J135"/>
  <c r="J119"/>
  <c r="J113"/>
  <c r="J107"/>
  <c r="BK102"/>
  <c i="10" r="J129"/>
  <c r="BK119"/>
  <c r="J110"/>
  <c r="BK105"/>
  <c i="9" r="BK195"/>
  <c r="J186"/>
  <c r="J181"/>
  <c r="J175"/>
  <c r="BK171"/>
  <c r="BK166"/>
  <c r="BK163"/>
  <c r="J159"/>
  <c r="J146"/>
  <c r="J140"/>
  <c r="BK137"/>
  <c r="BK131"/>
  <c r="BK126"/>
  <c r="BK121"/>
  <c r="BK117"/>
  <c r="J109"/>
  <c i="8" r="BK135"/>
  <c r="J132"/>
  <c r="BK124"/>
  <c r="BK113"/>
  <c r="J106"/>
  <c i="7" r="J115"/>
  <c r="J110"/>
  <c r="J98"/>
  <c i="6" r="BK156"/>
  <c r="J144"/>
  <c r="BK136"/>
  <c r="BK131"/>
  <c r="J121"/>
  <c r="BK106"/>
  <c i="5" r="J169"/>
  <c r="BK163"/>
  <c r="BK157"/>
  <c r="J152"/>
  <c r="BK146"/>
  <c r="BK142"/>
  <c r="BK135"/>
  <c r="J127"/>
  <c r="J118"/>
  <c r="BK113"/>
  <c r="BK107"/>
  <c r="BK104"/>
  <c i="4" r="BK168"/>
  <c r="BK150"/>
  <c r="J143"/>
  <c r="BK137"/>
  <c r="BK127"/>
  <c r="BK123"/>
  <c r="J118"/>
  <c r="BK114"/>
  <c r="BK110"/>
  <c r="J105"/>
  <c i="3" r="J178"/>
  <c r="J172"/>
  <c r="BK163"/>
  <c r="BK151"/>
  <c r="BK148"/>
  <c r="J143"/>
  <c r="J137"/>
  <c r="BK129"/>
  <c r="J122"/>
  <c r="J118"/>
  <c r="BK114"/>
  <c r="BK111"/>
  <c r="J107"/>
  <c r="BK103"/>
  <c i="2" r="BK171"/>
  <c r="J165"/>
  <c r="J152"/>
  <c r="J144"/>
  <c r="J139"/>
  <c r="J134"/>
  <c r="BK132"/>
  <c r="BK129"/>
  <c r="BK112"/>
  <c r="BK107"/>
  <c i="1" r="AS81"/>
  <c i="55" r="J113"/>
  <c r="J110"/>
  <c r="BK103"/>
  <c r="J99"/>
  <c i="54" r="BK133"/>
  <c r="BK125"/>
  <c r="J121"/>
  <c r="BK113"/>
  <c r="BK109"/>
  <c r="J100"/>
  <c i="53" r="J141"/>
  <c r="J135"/>
  <c r="BK130"/>
  <c r="BK126"/>
  <c r="J118"/>
  <c r="J115"/>
  <c r="J110"/>
  <c i="52" r="BK138"/>
  <c r="BK133"/>
  <c r="BK127"/>
  <c r="J117"/>
  <c r="J114"/>
  <c r="BK111"/>
  <c r="J105"/>
  <c r="BK99"/>
  <c i="51" r="J110"/>
  <c r="BK108"/>
  <c r="BK103"/>
  <c i="50" r="BK265"/>
  <c r="BK262"/>
  <c r="BK252"/>
  <c r="J248"/>
  <c r="J245"/>
  <c r="J239"/>
  <c r="BK229"/>
  <c r="BK225"/>
  <c r="J220"/>
  <c r="J215"/>
  <c r="J197"/>
  <c r="BK188"/>
  <c r="J176"/>
  <c r="BK168"/>
  <c r="J154"/>
  <c r="BK137"/>
  <c r="J130"/>
  <c r="BK125"/>
  <c r="BK121"/>
  <c r="BK113"/>
  <c r="J109"/>
  <c i="49" r="BK306"/>
  <c r="J305"/>
  <c r="J302"/>
  <c r="BK295"/>
  <c r="J287"/>
  <c r="J282"/>
  <c r="BK272"/>
  <c r="J265"/>
  <c r="BK260"/>
  <c r="BK250"/>
  <c r="BK246"/>
  <c r="J241"/>
  <c r="J235"/>
  <c r="BK228"/>
  <c r="BK224"/>
  <c r="BK217"/>
  <c r="J212"/>
  <c r="BK206"/>
  <c r="BK197"/>
  <c r="BK192"/>
  <c r="J183"/>
  <c r="BK177"/>
  <c r="J170"/>
  <c r="J165"/>
  <c r="BK157"/>
  <c r="BK151"/>
  <c r="BK146"/>
  <c r="BK143"/>
  <c r="J137"/>
  <c r="J134"/>
  <c r="J122"/>
  <c r="BK119"/>
  <c r="BK114"/>
  <c r="BK110"/>
  <c r="J105"/>
  <c i="48" r="BK373"/>
  <c r="BK367"/>
  <c r="J364"/>
  <c r="J360"/>
  <c r="J358"/>
  <c r="J356"/>
  <c r="BK352"/>
  <c r="J348"/>
  <c r="BK346"/>
  <c r="BK344"/>
  <c r="J339"/>
  <c r="J333"/>
  <c r="J329"/>
  <c r="BK325"/>
  <c r="J315"/>
  <c r="J295"/>
  <c r="J292"/>
  <c r="BK288"/>
  <c r="J278"/>
  <c r="J276"/>
  <c r="BK272"/>
  <c r="BK269"/>
  <c r="BK259"/>
  <c r="BK254"/>
  <c r="J241"/>
  <c r="J237"/>
  <c r="J229"/>
  <c r="J221"/>
  <c r="J215"/>
  <c r="BK210"/>
  <c r="J204"/>
  <c r="BK197"/>
  <c r="J194"/>
  <c r="J191"/>
  <c r="J185"/>
  <c r="BK178"/>
  <c r="J173"/>
  <c r="J166"/>
  <c r="J160"/>
  <c r="BK156"/>
  <c r="BK146"/>
  <c r="J136"/>
  <c r="BK130"/>
  <c r="J126"/>
  <c r="BK123"/>
  <c r="BK114"/>
  <c r="BK106"/>
  <c i="47" r="BK347"/>
  <c r="J342"/>
  <c r="BK336"/>
  <c r="BK322"/>
  <c r="J319"/>
  <c r="J314"/>
  <c r="J311"/>
  <c r="BK308"/>
  <c r="BK301"/>
  <c r="J294"/>
  <c r="BK289"/>
  <c r="J285"/>
  <c r="BK282"/>
  <c r="BK277"/>
  <c r="BK274"/>
  <c r="J272"/>
  <c r="BK267"/>
  <c r="J257"/>
  <c r="BK247"/>
  <c r="J244"/>
  <c r="BK239"/>
  <c r="BK234"/>
  <c r="BK229"/>
  <c r="J224"/>
  <c r="BK220"/>
  <c r="BK211"/>
  <c r="BK204"/>
  <c r="J201"/>
  <c r="BK195"/>
  <c r="J191"/>
  <c r="BK188"/>
  <c r="BK186"/>
  <c r="BK179"/>
  <c r="J175"/>
  <c r="J168"/>
  <c r="BK165"/>
  <c r="J161"/>
  <c r="BK156"/>
  <c r="BK151"/>
  <c r="J140"/>
  <c r="BK132"/>
  <c r="J115"/>
  <c r="BK112"/>
  <c r="J108"/>
  <c r="BK103"/>
  <c i="46" r="BK107"/>
  <c r="BK100"/>
  <c r="J96"/>
  <c r="BK91"/>
  <c i="45" r="BK100"/>
  <c r="J93"/>
  <c i="44" r="BK110"/>
  <c r="J106"/>
  <c r="J99"/>
  <c r="J94"/>
  <c i="43" r="BK142"/>
  <c r="J134"/>
  <c r="J128"/>
  <c r="J124"/>
  <c r="BK120"/>
  <c r="J112"/>
  <c r="J106"/>
  <c r="J103"/>
  <c r="BK97"/>
  <c r="BK93"/>
  <c i="41" r="BK132"/>
  <c r="BK128"/>
  <c r="J125"/>
  <c r="J122"/>
  <c r="BK120"/>
  <c r="BK115"/>
  <c r="BK105"/>
  <c r="J101"/>
  <c i="40" r="BK97"/>
  <c r="J91"/>
  <c i="39" r="J166"/>
  <c r="BK160"/>
  <c r="J157"/>
  <c r="BK148"/>
  <c r="BK137"/>
  <c r="J127"/>
  <c r="BK107"/>
  <c r="BK103"/>
  <c i="38" r="BK260"/>
  <c r="BK255"/>
  <c r="J239"/>
  <c r="BK234"/>
  <c r="J226"/>
  <c r="BK223"/>
  <c r="J214"/>
  <c r="J202"/>
  <c r="J195"/>
  <c r="BK190"/>
  <c r="J182"/>
  <c r="J165"/>
  <c r="J162"/>
  <c r="J157"/>
  <c r="BK148"/>
  <c r="BK145"/>
  <c r="BK139"/>
  <c r="J134"/>
  <c r="BK125"/>
  <c r="J121"/>
  <c r="BK118"/>
  <c i="37" r="BK143"/>
  <c r="J136"/>
  <c r="BK130"/>
  <c r="J124"/>
  <c r="J118"/>
  <c r="BK114"/>
  <c r="J109"/>
  <c r="BK93"/>
  <c i="36" r="BK135"/>
  <c r="J130"/>
  <c r="BK124"/>
  <c r="J114"/>
  <c r="J108"/>
  <c r="J104"/>
  <c i="35" r="J99"/>
  <c r="BK92"/>
  <c i="34" r="J95"/>
  <c i="33" r="J104"/>
  <c r="BK97"/>
  <c r="J94"/>
  <c i="32" r="J100"/>
  <c i="31" r="J130"/>
  <c r="J123"/>
  <c r="J111"/>
  <c r="BK104"/>
  <c i="30" r="J135"/>
  <c r="J128"/>
  <c r="BK119"/>
  <c r="J114"/>
  <c i="29" r="J163"/>
  <c r="BK158"/>
  <c r="J153"/>
  <c r="BK149"/>
  <c r="BK136"/>
  <c r="J133"/>
  <c r="BK130"/>
  <c r="BK126"/>
  <c r="BK123"/>
  <c r="J116"/>
  <c i="28" r="J147"/>
  <c r="J143"/>
  <c r="J137"/>
  <c r="J130"/>
  <c r="J121"/>
  <c r="BK108"/>
  <c r="BK105"/>
  <c i="26" r="BK136"/>
  <c r="BK131"/>
  <c r="J126"/>
  <c r="J118"/>
  <c r="BK109"/>
  <c r="BK104"/>
  <c i="25" r="BK127"/>
  <c r="J121"/>
  <c r="J112"/>
  <c i="24" r="BK172"/>
  <c r="BK169"/>
  <c r="J166"/>
  <c r="J160"/>
  <c r="J153"/>
  <c r="BK148"/>
  <c r="J143"/>
  <c r="BK140"/>
  <c r="J131"/>
  <c r="J124"/>
  <c r="J113"/>
  <c r="BK111"/>
  <c i="23" r="J148"/>
  <c r="J140"/>
  <c r="BK123"/>
  <c r="BK117"/>
  <c r="J108"/>
  <c r="J104"/>
  <c i="21" r="J137"/>
  <c r="J134"/>
  <c r="BK127"/>
  <c r="BK118"/>
  <c r="BK111"/>
  <c r="BK106"/>
  <c r="BK103"/>
  <c i="20" r="J143"/>
  <c r="J137"/>
  <c r="BK133"/>
  <c r="J130"/>
  <c r="BK127"/>
  <c r="BK124"/>
  <c r="J120"/>
  <c r="BK112"/>
  <c r="BK109"/>
  <c r="BK102"/>
  <c i="19" r="BK174"/>
  <c r="BK170"/>
  <c r="J167"/>
  <c r="J162"/>
  <c r="BK157"/>
  <c r="BK153"/>
  <c r="J148"/>
  <c r="BK145"/>
  <c r="J137"/>
  <c r="J131"/>
  <c r="BK124"/>
  <c r="J113"/>
  <c i="18" r="J149"/>
  <c r="J142"/>
  <c r="BK135"/>
  <c r="BK127"/>
  <c r="BK117"/>
  <c r="BK114"/>
  <c r="BK104"/>
  <c i="17" r="BK102"/>
  <c i="16" r="J141"/>
  <c r="J134"/>
  <c r="BK121"/>
  <c r="J111"/>
  <c r="J104"/>
  <c i="15" r="BK149"/>
  <c r="BK142"/>
  <c r="J129"/>
  <c r="BK125"/>
  <c r="J117"/>
  <c r="J110"/>
  <c r="J106"/>
  <c i="14" r="J170"/>
  <c r="BK168"/>
  <c r="BK164"/>
  <c r="BK160"/>
  <c r="J155"/>
  <c r="BK151"/>
  <c r="J142"/>
  <c r="BK139"/>
  <c r="BK135"/>
  <c r="BK125"/>
  <c r="BK113"/>
  <c r="J106"/>
  <c i="13" r="J147"/>
  <c r="BK142"/>
  <c r="BK136"/>
  <c r="J133"/>
  <c r="J115"/>
  <c r="BK109"/>
  <c r="BK105"/>
  <c r="BK102"/>
  <c i="11" r="J134"/>
  <c r="J127"/>
  <c r="J123"/>
  <c r="BK108"/>
  <c i="10" r="BK131"/>
  <c r="J125"/>
  <c r="BK118"/>
  <c r="BK115"/>
  <c r="J107"/>
  <c r="J103"/>
  <c i="9" r="BK190"/>
  <c r="BK184"/>
  <c r="BK178"/>
  <c r="J169"/>
  <c r="J160"/>
  <c r="BK155"/>
  <c r="J150"/>
  <c r="BK147"/>
  <c r="BK141"/>
  <c r="J131"/>
  <c r="BK123"/>
  <c r="BK118"/>
  <c i="8" r="BK146"/>
  <c r="J138"/>
  <c r="BK126"/>
  <c r="J122"/>
  <c r="BK112"/>
  <c r="BK106"/>
  <c r="J102"/>
  <c i="7" r="BK109"/>
  <c r="BK100"/>
  <c i="6" r="BK143"/>
  <c r="BK134"/>
  <c r="J128"/>
  <c r="J124"/>
  <c r="J114"/>
  <c r="BK105"/>
  <c i="5" r="BK171"/>
  <c r="J165"/>
  <c r="J144"/>
  <c r="BK140"/>
  <c r="J126"/>
  <c r="J121"/>
  <c r="J115"/>
  <c r="J109"/>
  <c r="J101"/>
  <c i="4" r="J166"/>
  <c r="J157"/>
  <c r="BK148"/>
  <c r="BK142"/>
  <c r="J138"/>
  <c r="J133"/>
  <c r="BK129"/>
  <c r="BK125"/>
  <c r="BK121"/>
  <c r="BK118"/>
  <c i="3" r="BK176"/>
  <c r="BK167"/>
  <c r="J159"/>
  <c r="BK150"/>
  <c r="BK139"/>
  <c r="BK131"/>
  <c r="J126"/>
  <c r="J123"/>
  <c r="J109"/>
  <c i="2" r="BK178"/>
  <c r="J172"/>
  <c r="BK166"/>
  <c r="J163"/>
  <c r="J156"/>
  <c r="J150"/>
  <c r="J146"/>
  <c r="BK141"/>
  <c r="BK138"/>
  <c r="J129"/>
  <c r="BK125"/>
  <c r="J121"/>
  <c r="BK116"/>
  <c r="J105"/>
  <c i="1" r="AS103"/>
  <c i="59" r="BK98"/>
  <c r="BK91"/>
  <c i="58" r="BK96"/>
  <c r="J93"/>
  <c r="J90"/>
  <c i="57" r="J90"/>
  <c i="56" r="BK86"/>
  <c i="55" r="BK137"/>
  <c r="BK131"/>
  <c r="J125"/>
  <c r="J122"/>
  <c i="54" r="J94"/>
  <c i="53" r="BK135"/>
  <c r="BK132"/>
  <c r="J112"/>
  <c r="BK105"/>
  <c r="BK101"/>
  <c r="J98"/>
  <c i="52" r="J140"/>
  <c r="BK131"/>
  <c r="J100"/>
  <c i="51" r="BK112"/>
  <c r="BK110"/>
  <c i="50" r="BK267"/>
  <c r="BK256"/>
  <c r="BK250"/>
  <c r="J240"/>
  <c r="BK235"/>
  <c r="J225"/>
  <c r="BK222"/>
  <c r="J214"/>
  <c r="J210"/>
  <c r="J202"/>
  <c r="J177"/>
  <c r="BK140"/>
  <c r="BK132"/>
  <c r="J129"/>
  <c r="J126"/>
  <c r="BK115"/>
  <c r="BK110"/>
  <c r="J104"/>
  <c r="BK102"/>
  <c r="J101"/>
  <c i="49" r="J299"/>
  <c r="J296"/>
  <c r="BK291"/>
  <c r="BK288"/>
  <c r="J283"/>
  <c r="BK275"/>
  <c r="J269"/>
  <c r="BK262"/>
  <c r="BK259"/>
  <c r="J255"/>
  <c r="J248"/>
  <c r="BK203"/>
  <c r="J152"/>
  <c r="J142"/>
  <c r="J125"/>
  <c r="BK107"/>
  <c i="48" r="J376"/>
  <c r="J370"/>
  <c r="J350"/>
  <c r="J341"/>
  <c r="BK338"/>
  <c r="J331"/>
  <c r="J327"/>
  <c r="J325"/>
  <c r="J319"/>
  <c r="J314"/>
  <c r="J312"/>
  <c r="BK304"/>
  <c r="J301"/>
  <c r="BK296"/>
  <c r="J287"/>
  <c r="BK281"/>
  <c r="J279"/>
  <c r="BK275"/>
  <c r="BK264"/>
  <c r="BK262"/>
  <c r="J256"/>
  <c r="J252"/>
  <c r="J243"/>
  <c r="J236"/>
  <c r="BK232"/>
  <c r="J223"/>
  <c r="BK191"/>
  <c r="BK185"/>
  <c r="J182"/>
  <c r="BK176"/>
  <c r="J170"/>
  <c r="J164"/>
  <c r="J154"/>
  <c r="BK144"/>
  <c r="BK139"/>
  <c r="J131"/>
  <c r="BK122"/>
  <c i="47" r="BK344"/>
  <c r="J331"/>
  <c r="J324"/>
  <c r="BK321"/>
  <c r="BK304"/>
  <c r="J300"/>
  <c r="J289"/>
  <c r="BK270"/>
  <c r="J265"/>
  <c r="BK260"/>
  <c r="BK253"/>
  <c r="J250"/>
  <c r="J247"/>
  <c r="BK240"/>
  <c r="BK232"/>
  <c r="BK224"/>
  <c r="J215"/>
  <c r="BK208"/>
  <c r="J202"/>
  <c r="J195"/>
  <c r="BK192"/>
  <c r="J186"/>
  <c r="BK182"/>
  <c r="J174"/>
  <c r="J170"/>
  <c r="J164"/>
  <c r="J136"/>
  <c r="J132"/>
  <c r="BK128"/>
  <c r="J119"/>
  <c r="BK111"/>
  <c i="46" r="J106"/>
  <c r="BK98"/>
  <c r="J95"/>
  <c i="45" r="J99"/>
  <c r="BK97"/>
  <c r="J92"/>
  <c i="44" r="BK107"/>
  <c r="BK100"/>
  <c r="J93"/>
  <c i="43" r="J145"/>
  <c r="J140"/>
  <c r="BK134"/>
  <c r="J127"/>
  <c r="J120"/>
  <c r="J114"/>
  <c r="J108"/>
  <c r="BK104"/>
  <c r="J100"/>
  <c r="J95"/>
  <c r="BK91"/>
  <c i="42" r="J88"/>
  <c i="41" r="J133"/>
  <c r="J127"/>
  <c r="BK114"/>
  <c r="BK97"/>
  <c i="40" r="BK94"/>
  <c r="BK91"/>
  <c i="39" r="BK163"/>
  <c r="BK156"/>
  <c r="BK146"/>
  <c r="J138"/>
  <c r="BK133"/>
  <c r="BK120"/>
  <c r="J115"/>
  <c r="BK109"/>
  <c i="38" r="J265"/>
  <c r="BK262"/>
  <c r="BK254"/>
  <c r="BK249"/>
  <c r="BK244"/>
  <c r="J241"/>
  <c r="J236"/>
  <c r="J218"/>
  <c r="BK202"/>
  <c r="J199"/>
  <c r="J189"/>
  <c r="J185"/>
  <c r="BK179"/>
  <c r="J169"/>
  <c r="J166"/>
  <c r="J158"/>
  <c r="BK151"/>
  <c r="BK141"/>
  <c r="J129"/>
  <c r="BK124"/>
  <c i="37" r="BK137"/>
  <c i="29" r="J136"/>
  <c r="J104"/>
  <c i="28" r="J142"/>
  <c r="J128"/>
  <c r="J123"/>
  <c r="BK115"/>
  <c r="BK112"/>
  <c i="26" r="BK140"/>
  <c r="J131"/>
  <c r="J125"/>
  <c r="J123"/>
  <c r="BK121"/>
  <c r="BK112"/>
  <c r="J106"/>
  <c i="25" r="BK129"/>
  <c r="BK112"/>
  <c r="J108"/>
  <c r="J102"/>
  <c r="BK99"/>
  <c i="24" r="J177"/>
  <c r="J172"/>
  <c r="BK162"/>
  <c r="BK158"/>
  <c r="BK154"/>
  <c r="BK145"/>
  <c r="J141"/>
  <c r="BK133"/>
  <c r="BK131"/>
  <c r="BK128"/>
  <c r="BK121"/>
  <c r="BK118"/>
  <c r="J105"/>
  <c i="23" r="BK149"/>
  <c r="BK143"/>
  <c r="BK139"/>
  <c r="BK136"/>
  <c r="J129"/>
  <c r="J123"/>
  <c r="J113"/>
  <c r="J109"/>
  <c i="22" r="J102"/>
  <c i="21" r="BK138"/>
  <c r="J133"/>
  <c r="BK123"/>
  <c i="20" r="BK143"/>
  <c r="BK137"/>
  <c r="BK125"/>
  <c r="BK113"/>
  <c r="BK107"/>
  <c r="J101"/>
  <c i="19" r="BK171"/>
  <c r="BK161"/>
  <c r="BK148"/>
  <c r="BK143"/>
  <c r="BK135"/>
  <c r="J128"/>
  <c r="J122"/>
  <c r="BK111"/>
  <c r="BK107"/>
  <c i="18" r="J150"/>
  <c r="J145"/>
  <c r="BK142"/>
  <c r="J137"/>
  <c r="J117"/>
  <c r="J114"/>
  <c r="BK109"/>
  <c i="16" r="BK140"/>
  <c r="BK132"/>
  <c r="BK128"/>
  <c r="BK125"/>
  <c r="BK103"/>
  <c i="15" r="J151"/>
  <c r="BK143"/>
  <c r="BK139"/>
  <c r="J131"/>
  <c r="BK128"/>
  <c r="BK124"/>
  <c r="J115"/>
  <c r="BK107"/>
  <c r="J105"/>
  <c r="J103"/>
  <c i="14" r="BK166"/>
  <c r="BK158"/>
  <c r="J152"/>
  <c r="J145"/>
  <c r="J137"/>
  <c r="BK134"/>
  <c r="BK130"/>
  <c r="J124"/>
  <c r="BK119"/>
  <c r="BK108"/>
  <c i="13" r="J144"/>
  <c r="BK139"/>
  <c r="BK137"/>
  <c r="J127"/>
  <c r="BK124"/>
  <c r="BK114"/>
  <c r="J111"/>
  <c r="J105"/>
  <c i="11" r="J142"/>
  <c r="BK135"/>
  <c r="J128"/>
  <c r="BK124"/>
  <c r="BK122"/>
  <c r="BK118"/>
  <c r="J110"/>
  <c r="BK107"/>
  <c i="10" r="J131"/>
  <c r="BK128"/>
  <c r="BK125"/>
  <c r="J123"/>
  <c r="BK110"/>
  <c r="J105"/>
  <c i="9" r="J194"/>
  <c r="J192"/>
  <c r="BK186"/>
  <c r="J182"/>
  <c r="J178"/>
  <c r="J171"/>
  <c r="J166"/>
  <c r="J149"/>
  <c r="J145"/>
  <c r="J137"/>
  <c r="J126"/>
  <c r="J124"/>
  <c r="J111"/>
  <c i="8" r="J143"/>
  <c r="J135"/>
  <c r="J127"/>
  <c r="J116"/>
  <c r="J111"/>
  <c r="J109"/>
  <c i="7" r="J120"/>
  <c r="BK113"/>
  <c r="BK102"/>
  <c r="BK99"/>
  <c r="J97"/>
  <c i="6" r="BK153"/>
  <c r="J148"/>
  <c r="BK144"/>
  <c r="J136"/>
  <c r="J122"/>
  <c r="BK114"/>
  <c r="BK111"/>
  <c r="J106"/>
  <c r="J103"/>
  <c i="5" r="J163"/>
  <c r="J147"/>
  <c r="J143"/>
  <c r="J135"/>
  <c r="J133"/>
  <c r="BK130"/>
  <c r="BK126"/>
  <c r="BK119"/>
  <c r="J111"/>
  <c r="J108"/>
  <c i="4" r="J169"/>
  <c r="J160"/>
  <c r="J155"/>
  <c r="BK130"/>
  <c r="J127"/>
  <c r="BK124"/>
  <c r="J117"/>
  <c r="BK113"/>
  <c r="J111"/>
  <c r="J107"/>
  <c i="3" r="J181"/>
  <c r="J173"/>
  <c r="BK169"/>
  <c r="BK157"/>
  <c r="J152"/>
  <c r="J146"/>
  <c r="BK137"/>
  <c r="J132"/>
  <c r="BK126"/>
  <c r="J119"/>
  <c r="J114"/>
  <c r="BK107"/>
  <c r="J103"/>
  <c i="2" r="J178"/>
  <c r="BK147"/>
  <c r="BK136"/>
  <c r="J131"/>
  <c r="BK123"/>
  <c r="BK115"/>
  <c r="J108"/>
  <c r="J103"/>
  <c i="1" r="AS63"/>
  <c i="59" r="J99"/>
  <c r="BK94"/>
  <c i="58" r="BK99"/>
  <c r="J88"/>
  <c i="57" r="BK104"/>
  <c r="J100"/>
  <c r="J94"/>
  <c r="J88"/>
  <c i="56" r="BK89"/>
  <c i="55" r="J129"/>
  <c r="J118"/>
  <c r="BK112"/>
  <c r="J106"/>
  <c r="J95"/>
  <c i="54" r="J136"/>
  <c r="J131"/>
  <c r="J128"/>
  <c r="BK121"/>
  <c r="BK117"/>
  <c r="BK112"/>
  <c r="J107"/>
  <c r="BK102"/>
  <c r="J99"/>
  <c r="BK96"/>
  <c i="53" r="BK140"/>
  <c r="BK133"/>
  <c r="J130"/>
  <c r="J123"/>
  <c r="J120"/>
  <c r="BK110"/>
  <c r="BK103"/>
  <c r="BK98"/>
  <c i="52" r="J139"/>
  <c r="J131"/>
  <c r="BK120"/>
  <c r="J118"/>
  <c r="BK103"/>
  <c r="J98"/>
  <c i="51" r="BK113"/>
  <c r="BK102"/>
  <c r="J98"/>
  <c r="J94"/>
  <c i="50" r="J273"/>
  <c r="J266"/>
  <c r="J262"/>
  <c r="BK219"/>
  <c r="J209"/>
  <c r="BK203"/>
  <c r="BK197"/>
  <c r="BK194"/>
  <c r="BK187"/>
  <c r="BK180"/>
  <c r="BK174"/>
  <c r="J172"/>
  <c r="BK166"/>
  <c r="BK161"/>
  <c r="BK150"/>
  <c r="J147"/>
  <c r="J142"/>
  <c r="J137"/>
  <c r="BK128"/>
  <c r="J118"/>
  <c i="49" r="BK299"/>
  <c r="J281"/>
  <c r="J276"/>
  <c r="BK269"/>
  <c r="J259"/>
  <c r="J253"/>
  <c r="BK242"/>
  <c r="BK238"/>
  <c r="J231"/>
  <c r="J229"/>
  <c r="J222"/>
  <c r="J217"/>
  <c r="BK209"/>
  <c r="J204"/>
  <c r="J198"/>
  <c r="BK194"/>
  <c r="J187"/>
  <c r="BK184"/>
  <c r="J178"/>
  <c r="J173"/>
  <c r="BK170"/>
  <c r="BK163"/>
  <c r="BK156"/>
  <c r="J148"/>
  <c r="J145"/>
  <c r="BK137"/>
  <c r="BK131"/>
  <c r="BK126"/>
  <c r="BK123"/>
  <c r="J111"/>
  <c r="BK106"/>
  <c i="48" r="BK377"/>
  <c r="J373"/>
  <c r="J368"/>
  <c r="BK364"/>
  <c r="BK359"/>
  <c r="BK354"/>
  <c r="BK350"/>
  <c r="BK343"/>
  <c r="BK335"/>
  <c r="BK329"/>
  <c r="J322"/>
  <c r="J318"/>
  <c r="BK315"/>
  <c r="J311"/>
  <c r="BK301"/>
  <c r="BK290"/>
  <c r="BK284"/>
  <c r="J275"/>
  <c r="J268"/>
  <c r="J264"/>
  <c r="J258"/>
  <c r="BK251"/>
  <c r="J245"/>
  <c r="BK242"/>
  <c r="J235"/>
  <c r="J232"/>
  <c r="BK230"/>
  <c r="J226"/>
  <c r="BK223"/>
  <c r="J218"/>
  <c r="BK209"/>
  <c r="J198"/>
  <c r="J186"/>
  <c r="BK174"/>
  <c r="J167"/>
  <c r="BK160"/>
  <c r="BK153"/>
  <c r="BK150"/>
  <c r="BK145"/>
  <c r="J140"/>
  <c r="J133"/>
  <c r="BK129"/>
  <c r="J118"/>
  <c r="BK111"/>
  <c r="J108"/>
  <c i="47" r="BK351"/>
  <c r="BK349"/>
  <c r="J348"/>
  <c r="BK345"/>
  <c r="BK338"/>
  <c r="J332"/>
  <c r="J325"/>
  <c r="J312"/>
  <c r="J304"/>
  <c r="BK297"/>
  <c r="BK294"/>
  <c r="BK291"/>
  <c r="BK285"/>
  <c r="J282"/>
  <c r="BK280"/>
  <c r="J274"/>
  <c r="J264"/>
  <c r="BK261"/>
  <c r="BK254"/>
  <c r="J245"/>
  <c r="J242"/>
  <c r="BK238"/>
  <c r="BK231"/>
  <c r="J227"/>
  <c r="J219"/>
  <c r="J207"/>
  <c r="BK203"/>
  <c r="BK197"/>
  <c r="J190"/>
  <c r="BK180"/>
  <c r="BK174"/>
  <c r="J166"/>
  <c r="BK161"/>
  <c r="J156"/>
  <c r="J148"/>
  <c r="BK139"/>
  <c r="BK136"/>
  <c r="BK126"/>
  <c r="J123"/>
  <c r="J121"/>
  <c r="J114"/>
  <c r="J105"/>
  <c i="46" r="J104"/>
  <c r="BK101"/>
  <c r="J94"/>
  <c i="45" r="BK102"/>
  <c r="J96"/>
  <c i="44" r="BK111"/>
  <c r="J108"/>
  <c r="BK103"/>
  <c r="J100"/>
  <c r="BK97"/>
  <c r="BK94"/>
  <c r="BK92"/>
  <c i="43" r="BK143"/>
  <c r="BK139"/>
  <c r="J130"/>
  <c r="BK121"/>
  <c r="J117"/>
  <c r="BK112"/>
  <c r="BK106"/>
  <c r="J92"/>
  <c i="42" r="BK88"/>
  <c i="41" r="BK133"/>
  <c r="J123"/>
  <c r="BK103"/>
  <c r="J96"/>
  <c i="39" r="BK154"/>
  <c r="J149"/>
  <c r="J145"/>
  <c r="BK129"/>
  <c r="BK123"/>
  <c r="J116"/>
  <c r="BK111"/>
  <c r="J105"/>
  <c i="38" r="BK226"/>
  <c r="BK217"/>
  <c r="BK214"/>
  <c r="BK208"/>
  <c r="BK204"/>
  <c r="BK140"/>
  <c r="J127"/>
  <c r="J118"/>
  <c i="37" r="BK144"/>
  <c r="J140"/>
  <c r="J135"/>
  <c r="J130"/>
  <c r="BK124"/>
  <c r="BK121"/>
  <c r="BK118"/>
  <c r="J111"/>
  <c r="J105"/>
  <c r="J98"/>
  <c i="36" r="BK132"/>
  <c r="BK122"/>
  <c r="BK115"/>
  <c r="J103"/>
  <c r="BK99"/>
  <c i="35" r="J101"/>
  <c r="J98"/>
  <c i="34" r="BK101"/>
  <c r="J96"/>
  <c r="BK93"/>
  <c r="J91"/>
  <c i="33" r="BK95"/>
  <c r="BK91"/>
  <c i="31" r="J131"/>
  <c r="BK127"/>
  <c r="BK122"/>
  <c r="J118"/>
  <c r="BK109"/>
  <c r="BK102"/>
  <c i="30" r="J129"/>
  <c r="BK121"/>
  <c r="BK117"/>
  <c r="BK106"/>
  <c r="BK102"/>
  <c i="29" r="BK159"/>
  <c r="J156"/>
  <c r="BK146"/>
  <c r="BK133"/>
  <c r="J130"/>
  <c r="J124"/>
  <c r="J122"/>
  <c r="J111"/>
  <c r="BK106"/>
  <c i="28" r="BK140"/>
  <c r="BK136"/>
  <c r="BK121"/>
  <c r="BK117"/>
  <c r="J109"/>
  <c r="BK104"/>
  <c i="26" r="BK138"/>
  <c r="BK132"/>
  <c r="J121"/>
  <c r="J117"/>
  <c r="BK111"/>
  <c r="BK103"/>
  <c i="25" r="BK131"/>
  <c r="BK123"/>
  <c r="BK118"/>
  <c r="BK110"/>
  <c r="BK103"/>
  <c i="24" r="J170"/>
  <c r="J163"/>
  <c r="J152"/>
  <c r="J148"/>
  <c r="J138"/>
  <c r="BK136"/>
  <c r="BK125"/>
  <c r="BK115"/>
  <c i="23" r="J150"/>
  <c r="J142"/>
  <c r="BK137"/>
  <c r="BK132"/>
  <c r="J120"/>
  <c r="J117"/>
  <c r="J111"/>
  <c r="BK107"/>
  <c r="J103"/>
  <c i="21" r="J135"/>
  <c r="J127"/>
  <c r="J124"/>
  <c r="J118"/>
  <c r="J109"/>
  <c i="19" r="J173"/>
  <c r="J170"/>
  <c r="J165"/>
  <c r="J155"/>
  <c r="BK151"/>
  <c r="J144"/>
  <c r="J139"/>
  <c r="BK130"/>
  <c r="BK127"/>
  <c r="BK119"/>
  <c r="J111"/>
  <c r="BK106"/>
  <c i="18" r="BK148"/>
  <c r="J143"/>
  <c r="BK137"/>
  <c r="J125"/>
  <c r="J120"/>
  <c r="J116"/>
  <c r="BK112"/>
  <c r="BK108"/>
  <c r="BK103"/>
  <c i="17" r="J98"/>
  <c i="16" r="J137"/>
  <c r="BK133"/>
  <c r="J121"/>
  <c r="J117"/>
  <c r="BK111"/>
  <c r="BK107"/>
  <c r="BK102"/>
  <c i="15" r="J147"/>
  <c r="J137"/>
  <c r="BK130"/>
  <c r="J123"/>
  <c r="BK115"/>
  <c r="BK113"/>
  <c r="J109"/>
  <c i="14" r="BK165"/>
  <c r="BK157"/>
  <c r="BK149"/>
  <c r="J139"/>
  <c r="J129"/>
  <c r="BK126"/>
  <c r="BK120"/>
  <c r="J109"/>
  <c r="J104"/>
  <c i="13" r="J137"/>
  <c r="J124"/>
  <c r="BK119"/>
  <c r="BK111"/>
  <c r="BK107"/>
  <c r="BK103"/>
  <c i="12" r="BK100"/>
  <c i="11" r="BK139"/>
  <c r="J136"/>
  <c r="J129"/>
  <c r="BK126"/>
  <c r="J112"/>
  <c r="BK104"/>
  <c i="10" r="J127"/>
  <c r="J120"/>
  <c r="BK108"/>
  <c r="J102"/>
  <c i="9" r="J190"/>
  <c r="J174"/>
  <c r="J170"/>
  <c r="BK162"/>
  <c r="J155"/>
  <c r="J152"/>
  <c r="BK139"/>
  <c r="BK130"/>
  <c r="J117"/>
  <c r="BK114"/>
  <c r="BK109"/>
  <c i="8" r="BK143"/>
  <c r="J141"/>
  <c r="BK138"/>
  <c r="BK133"/>
  <c r="BK122"/>
  <c r="BK114"/>
  <c r="J107"/>
  <c r="J103"/>
  <c i="7" r="BK117"/>
  <c r="J109"/>
  <c r="J102"/>
  <c i="6" r="J155"/>
  <c r="BK142"/>
  <c r="BK132"/>
  <c r="J129"/>
  <c r="BK124"/>
  <c r="BK121"/>
  <c r="J118"/>
  <c r="BK112"/>
  <c r="BK108"/>
  <c i="5" r="BK162"/>
  <c r="BK159"/>
  <c r="BK155"/>
  <c r="J151"/>
  <c r="BK147"/>
  <c r="J140"/>
  <c r="J132"/>
  <c r="BK125"/>
  <c r="BK122"/>
  <c r="J113"/>
  <c r="J105"/>
  <c i="4" r="J171"/>
  <c r="BK161"/>
  <c r="J159"/>
  <c r="BK152"/>
  <c r="J150"/>
  <c r="J142"/>
  <c r="J139"/>
  <c r="J134"/>
  <c r="J108"/>
  <c r="J104"/>
  <c i="3" r="BK181"/>
  <c r="BK171"/>
  <c r="J167"/>
  <c r="J148"/>
  <c r="BK143"/>
  <c r="J139"/>
  <c r="J135"/>
  <c r="J131"/>
  <c r="BK124"/>
  <c r="BK122"/>
  <c r="BK112"/>
  <c i="2" r="J182"/>
  <c r="J171"/>
  <c r="J166"/>
  <c r="J158"/>
  <c r="J154"/>
  <c r="BK152"/>
  <c r="BK145"/>
  <c r="BK137"/>
  <c r="J127"/>
  <c r="BK121"/>
  <c r="BK118"/>
  <c r="J115"/>
  <c r="BK108"/>
  <c i="1" r="AS55"/>
  <c i="57" r="BK105"/>
  <c r="J101"/>
  <c r="BK97"/>
  <c r="J89"/>
  <c i="56" r="BK92"/>
  <c r="J88"/>
  <c i="55" r="J138"/>
  <c r="BK134"/>
  <c r="J128"/>
  <c r="BK125"/>
  <c r="J114"/>
  <c r="BK110"/>
  <c r="J105"/>
  <c r="J100"/>
  <c r="BK95"/>
  <c i="54" r="BK136"/>
  <c r="BK131"/>
  <c r="BK127"/>
  <c r="J124"/>
  <c r="BK122"/>
  <c r="J116"/>
  <c r="J113"/>
  <c r="BK108"/>
  <c r="BK104"/>
  <c r="BK101"/>
  <c r="BK94"/>
  <c i="53" r="J139"/>
  <c r="BK131"/>
  <c r="BK127"/>
  <c r="J122"/>
  <c r="J119"/>
  <c r="BK113"/>
  <c r="J103"/>
  <c r="BK97"/>
  <c r="J95"/>
  <c i="52" r="BK135"/>
  <c r="J128"/>
  <c r="J123"/>
  <c r="BK114"/>
  <c r="BK108"/>
  <c r="J106"/>
  <c r="J103"/>
  <c r="J95"/>
  <c i="51" r="J115"/>
  <c r="J105"/>
  <c r="BK98"/>
  <c r="BK95"/>
  <c i="50" r="J272"/>
  <c r="BK266"/>
  <c r="BK261"/>
  <c r="J256"/>
  <c r="BK246"/>
  <c r="J241"/>
  <c r="BK240"/>
  <c r="J238"/>
  <c i="59" r="J104"/>
  <c r="BK102"/>
  <c r="BK99"/>
  <c r="J94"/>
  <c r="BK93"/>
  <c r="J89"/>
  <c i="58" r="J99"/>
  <c r="J94"/>
  <c r="BK91"/>
  <c r="J89"/>
  <c r="J86"/>
  <c i="57" r="BK101"/>
  <c r="BK96"/>
  <c r="BK94"/>
  <c r="BK88"/>
  <c i="56" r="BK91"/>
  <c i="55" r="BK140"/>
  <c r="J134"/>
  <c r="BK130"/>
  <c r="J124"/>
  <c r="J120"/>
  <c i="53" r="BK138"/>
  <c r="J133"/>
  <c r="J113"/>
  <c r="BK106"/>
  <c r="BK102"/>
  <c r="J96"/>
  <c i="52" r="BK139"/>
  <c r="J130"/>
  <c r="J127"/>
  <c r="BK125"/>
  <c r="J121"/>
  <c r="BK117"/>
  <c r="J110"/>
  <c r="BK107"/>
  <c r="J102"/>
  <c r="BK97"/>
  <c i="51" r="BK117"/>
  <c r="J111"/>
  <c r="BK105"/>
  <c r="J96"/>
  <c i="50" r="J277"/>
  <c r="J276"/>
  <c r="BK273"/>
  <c r="BK268"/>
  <c r="BK260"/>
  <c r="J251"/>
  <c r="J243"/>
  <c r="BK239"/>
  <c r="BK233"/>
  <c r="BK224"/>
  <c r="BK215"/>
  <c r="BK211"/>
  <c r="J194"/>
  <c r="BK186"/>
  <c r="BK182"/>
  <c r="BK172"/>
  <c r="BK170"/>
  <c r="BK165"/>
  <c r="BK163"/>
  <c r="BK160"/>
  <c r="BK158"/>
  <c r="J156"/>
  <c r="J153"/>
  <c r="J151"/>
  <c r="J149"/>
  <c r="J144"/>
  <c r="BK139"/>
  <c r="J136"/>
  <c r="J128"/>
  <c r="J123"/>
  <c r="BK116"/>
  <c r="J114"/>
  <c r="J105"/>
  <c r="J103"/>
  <c r="BK101"/>
  <c i="49" r="J300"/>
  <c r="BK293"/>
  <c r="J292"/>
  <c r="J290"/>
  <c r="BK286"/>
  <c r="BK276"/>
  <c r="J274"/>
  <c r="BK265"/>
  <c r="J260"/>
  <c r="BK256"/>
  <c r="BK251"/>
  <c r="J232"/>
  <c r="J228"/>
  <c r="J227"/>
  <c r="J214"/>
  <c r="J208"/>
  <c r="BK204"/>
  <c r="BK199"/>
  <c r="J192"/>
  <c r="J188"/>
  <c r="BK181"/>
  <c r="BK175"/>
  <c r="BK174"/>
  <c r="BK169"/>
  <c r="BK166"/>
  <c r="BK164"/>
  <c r="J161"/>
  <c r="BK158"/>
  <c r="J156"/>
  <c r="BK154"/>
  <c r="J150"/>
  <c r="BK147"/>
  <c r="BK139"/>
  <c r="BK122"/>
  <c r="J112"/>
  <c i="48" r="J379"/>
  <c r="BK374"/>
  <c r="J369"/>
  <c r="BK345"/>
  <c r="J343"/>
  <c r="BK340"/>
  <c r="J336"/>
  <c r="BK333"/>
  <c r="BK328"/>
  <c r="J324"/>
  <c r="BK322"/>
  <c r="BK317"/>
  <c r="J313"/>
  <c r="J305"/>
  <c r="BK302"/>
  <c r="J298"/>
  <c r="J284"/>
  <c r="J280"/>
  <c r="BK276"/>
  <c r="BK271"/>
  <c r="BK263"/>
  <c r="BK260"/>
  <c r="J253"/>
  <c r="BK246"/>
  <c r="J239"/>
  <c r="J234"/>
  <c r="BK228"/>
  <c r="BK222"/>
  <c r="J212"/>
  <c r="J206"/>
  <c r="BK204"/>
  <c r="J196"/>
  <c r="BK192"/>
  <c r="BK189"/>
  <c r="BK187"/>
  <c r="J184"/>
  <c r="J179"/>
  <c r="BK177"/>
  <c r="J171"/>
  <c r="BK168"/>
  <c r="J161"/>
  <c r="BK147"/>
  <c r="J145"/>
  <c r="BK140"/>
  <c r="J137"/>
  <c r="J125"/>
  <c r="J120"/>
  <c r="J117"/>
  <c r="J116"/>
  <c r="J113"/>
  <c r="BK110"/>
  <c r="J105"/>
  <c i="47" r="BK335"/>
  <c r="BK332"/>
  <c r="J327"/>
  <c r="J320"/>
  <c r="J306"/>
  <c r="J301"/>
  <c r="J298"/>
  <c r="BK272"/>
  <c r="J266"/>
  <c r="BK262"/>
  <c r="BK256"/>
  <c r="J251"/>
  <c r="BK248"/>
  <c r="BK244"/>
  <c r="BK235"/>
  <c r="J226"/>
  <c r="J218"/>
  <c r="J214"/>
  <c r="BK209"/>
  <c r="BK205"/>
  <c r="BK196"/>
  <c r="BK193"/>
  <c r="J189"/>
  <c r="J183"/>
  <c r="J177"/>
  <c r="BK171"/>
  <c r="J165"/>
  <c r="BK159"/>
  <c r="J155"/>
  <c r="J149"/>
  <c r="J147"/>
  <c r="J145"/>
  <c r="J139"/>
  <c r="J135"/>
  <c r="J133"/>
  <c r="J126"/>
  <c r="BK123"/>
  <c r="J120"/>
  <c r="J118"/>
  <c r="BK108"/>
  <c i="46" r="BK109"/>
  <c r="J105"/>
  <c r="J97"/>
  <c r="J92"/>
  <c i="45" r="J100"/>
  <c r="BK95"/>
  <c r="BK91"/>
  <c i="44" r="BK106"/>
  <c r="BK98"/>
  <c r="BK91"/>
  <c i="43" r="BK141"/>
  <c r="BK135"/>
  <c r="BK130"/>
  <c r="BK122"/>
  <c r="J119"/>
  <c r="BK113"/>
  <c r="J107"/>
  <c r="BK102"/>
  <c r="BK99"/>
  <c r="J97"/>
  <c r="BK94"/>
  <c i="42" r="BK91"/>
  <c i="41" r="BK135"/>
  <c r="J130"/>
  <c r="J118"/>
  <c r="J112"/>
  <c r="BK104"/>
  <c i="40" r="BK95"/>
  <c r="BK90"/>
  <c i="39" r="BK161"/>
  <c r="J154"/>
  <c r="BK141"/>
  <c r="J135"/>
  <c r="J122"/>
  <c r="BK118"/>
  <c r="J111"/>
  <c i="38" r="J264"/>
  <c r="J262"/>
  <c r="J258"/>
  <c r="J252"/>
  <c r="J246"/>
  <c r="BK242"/>
  <c r="BK237"/>
  <c r="J217"/>
  <c r="J204"/>
  <c r="J201"/>
  <c r="BK197"/>
  <c r="J188"/>
  <c r="J181"/>
  <c r="BK171"/>
  <c r="J167"/>
  <c r="J164"/>
  <c r="BK153"/>
  <c r="J150"/>
  <c r="BK134"/>
  <c r="BK128"/>
  <c r="BK123"/>
  <c i="37" r="BK129"/>
  <c r="BK120"/>
  <c r="J113"/>
  <c r="BK110"/>
  <c r="J107"/>
  <c r="J103"/>
  <c r="BK100"/>
  <c r="BK98"/>
  <c r="J96"/>
  <c r="J91"/>
  <c i="36" r="BK133"/>
  <c r="BK131"/>
  <c r="BK126"/>
  <c r="BK120"/>
  <c r="BK117"/>
  <c r="BK112"/>
  <c r="J110"/>
  <c r="J107"/>
  <c r="BK103"/>
  <c r="J99"/>
  <c r="J96"/>
  <c i="35" r="BK101"/>
  <c r="J97"/>
  <c r="BK95"/>
  <c i="34" r="J99"/>
  <c r="J94"/>
  <c i="33" r="J105"/>
  <c r="J100"/>
  <c i="32" r="J102"/>
  <c i="31" r="BK131"/>
  <c r="J129"/>
  <c r="J126"/>
  <c r="BK118"/>
  <c r="J114"/>
  <c r="J104"/>
  <c i="30" r="BK133"/>
  <c r="BK124"/>
  <c r="BK118"/>
  <c r="J113"/>
  <c r="BK105"/>
  <c r="BK103"/>
  <c i="29" r="J162"/>
  <c r="BK155"/>
  <c r="BK153"/>
  <c r="J149"/>
  <c r="J146"/>
  <c r="J141"/>
  <c r="BK139"/>
  <c r="BK134"/>
  <c r="BK121"/>
  <c r="J108"/>
  <c r="J105"/>
  <c i="28" r="BK144"/>
  <c r="J141"/>
  <c r="BK124"/>
  <c r="J119"/>
  <c r="BK113"/>
  <c i="27" r="J100"/>
  <c i="26" r="BK133"/>
  <c r="BK127"/>
  <c r="BK124"/>
  <c r="BK117"/>
  <c r="J110"/>
  <c i="25" r="BK132"/>
  <c r="J125"/>
  <c r="BK113"/>
  <c r="J110"/>
  <c r="J105"/>
  <c r="BK101"/>
  <c i="24" r="J176"/>
  <c r="BK167"/>
  <c r="BK160"/>
  <c r="BK157"/>
  <c r="BK147"/>
  <c r="BK143"/>
  <c r="J136"/>
  <c r="BK132"/>
  <c r="BK127"/>
  <c r="J120"/>
  <c r="J111"/>
  <c r="BK104"/>
  <c i="23" r="BK145"/>
  <c r="BK142"/>
  <c r="BK138"/>
  <c r="J132"/>
  <c r="J122"/>
  <c r="BK111"/>
  <c r="BK102"/>
  <c i="22" r="BK100"/>
  <c i="21" r="BK136"/>
  <c r="BK130"/>
  <c r="BK102"/>
  <c i="20" r="J138"/>
  <c r="BK128"/>
  <c r="BK122"/>
  <c r="J109"/>
  <c r="J105"/>
  <c r="BK103"/>
  <c i="19" r="J172"/>
  <c r="J163"/>
  <c r="J153"/>
  <c r="BK144"/>
  <c r="J138"/>
  <c r="J129"/>
  <c r="BK125"/>
  <c r="BK112"/>
  <c r="BK105"/>
  <c i="18" r="J147"/>
  <c r="BK144"/>
  <c r="BK141"/>
  <c r="J138"/>
  <c r="BK129"/>
  <c r="BK115"/>
  <c r="J105"/>
  <c i="16" r="BK137"/>
  <c r="J132"/>
  <c r="J127"/>
  <c r="J125"/>
  <c i="15" r="J155"/>
  <c r="J145"/>
  <c r="J142"/>
  <c r="J135"/>
  <c r="J132"/>
  <c r="BK129"/>
  <c r="BK126"/>
  <c r="BK116"/>
  <c r="BK108"/>
  <c r="BK102"/>
  <c i="14" r="J162"/>
  <c r="BK159"/>
  <c r="J149"/>
  <c r="J144"/>
  <c r="BK136"/>
  <c r="J131"/>
  <c r="J127"/>
  <c r="BK122"/>
  <c r="BK107"/>
  <c i="13" r="J146"/>
  <c r="J140"/>
  <c r="J136"/>
  <c r="BK129"/>
  <c r="BK120"/>
  <c r="J113"/>
  <c r="BK106"/>
  <c i="12" r="BK98"/>
  <c i="11" r="BK137"/>
  <c r="BK133"/>
  <c r="J126"/>
  <c r="BK120"/>
  <c r="J115"/>
  <c r="J105"/>
  <c i="10" r="J133"/>
  <c r="BK129"/>
  <c r="J126"/>
  <c r="J119"/>
  <c r="BK109"/>
  <c i="9" r="BK196"/>
  <c r="BK188"/>
  <c r="J184"/>
  <c r="J180"/>
  <c r="BK170"/>
  <c r="BK161"/>
  <c r="J147"/>
  <c r="BK143"/>
  <c r="BK134"/>
  <c r="BK125"/>
  <c r="BK120"/>
  <c i="8" r="BK145"/>
  <c r="BK141"/>
  <c r="J134"/>
  <c r="J126"/>
  <c r="BK117"/>
  <c r="BK104"/>
  <c i="7" r="J117"/>
  <c r="BK106"/>
  <c r="J100"/>
  <c i="6" r="BK155"/>
  <c r="J149"/>
  <c r="J146"/>
  <c r="BK140"/>
  <c r="BK127"/>
  <c r="J117"/>
  <c r="J112"/>
  <c r="BK109"/>
  <c r="J105"/>
  <c i="5" r="BK169"/>
  <c r="J155"/>
  <c r="J146"/>
  <c r="J139"/>
  <c r="BK132"/>
  <c r="J129"/>
  <c r="BK127"/>
  <c r="BK120"/>
  <c r="J112"/>
  <c r="J104"/>
  <c i="4" r="J161"/>
  <c r="BK157"/>
  <c r="BK136"/>
  <c r="BK126"/>
  <c r="BK119"/>
  <c r="J114"/>
  <c r="BK111"/>
  <c r="BK109"/>
  <c r="BK106"/>
  <c i="3" r="BK180"/>
  <c r="BK164"/>
  <c r="J154"/>
  <c r="BK149"/>
  <c r="J145"/>
  <c r="J136"/>
  <c r="BK127"/>
  <c r="BK116"/>
  <c r="BK110"/>
  <c r="BK108"/>
  <c i="2" r="BK183"/>
  <c r="J153"/>
  <c r="J143"/>
  <c r="BK134"/>
  <c r="BK124"/>
  <c r="BK119"/>
  <c r="BK109"/>
  <c r="J104"/>
  <c i="1" r="AS69"/>
  <c i="59" r="J98"/>
  <c r="J93"/>
  <c i="58" r="J96"/>
  <c i="57" r="J105"/>
  <c r="BK102"/>
  <c r="J96"/>
  <c r="BK89"/>
  <c i="56" r="BK93"/>
  <c i="55" r="J132"/>
  <c r="BK119"/>
  <c r="BK116"/>
  <c r="J108"/>
  <c r="BK104"/>
  <c r="J102"/>
  <c r="BK97"/>
  <c i="54" r="BK137"/>
  <c r="J135"/>
  <c r="J129"/>
  <c r="BK124"/>
  <c r="J118"/>
  <c r="BK114"/>
  <c r="J109"/>
  <c r="J104"/>
  <c r="BK100"/>
  <c r="BK97"/>
  <c r="BK95"/>
  <c i="53" r="BK139"/>
  <c r="J132"/>
  <c r="J126"/>
  <c r="BK121"/>
  <c r="BK115"/>
  <c r="J107"/>
  <c r="J101"/>
  <c r="BK95"/>
  <c i="52" r="J133"/>
  <c r="BK128"/>
  <c r="J119"/>
  <c r="J112"/>
  <c r="J99"/>
  <c r="J96"/>
  <c i="51" r="BK114"/>
  <c r="BK107"/>
  <c r="J99"/>
  <c r="J95"/>
  <c i="50" r="BK274"/>
  <c r="BK272"/>
  <c r="J265"/>
  <c r="J261"/>
  <c r="J258"/>
  <c r="J254"/>
  <c r="J252"/>
  <c r="J249"/>
  <c r="J247"/>
  <c r="BK237"/>
  <c r="J227"/>
  <c r="J224"/>
  <c r="BK212"/>
  <c r="J208"/>
  <c r="BK205"/>
  <c r="J199"/>
  <c r="BK195"/>
  <c r="J189"/>
  <c r="J181"/>
  <c r="J179"/>
  <c r="BK173"/>
  <c r="J168"/>
  <c r="J165"/>
  <c r="J160"/>
  <c r="J152"/>
  <c r="J148"/>
  <c r="BK144"/>
  <c r="BK136"/>
  <c r="J125"/>
  <c r="J122"/>
  <c r="BK119"/>
  <c r="BK109"/>
  <c i="49" r="J289"/>
  <c r="J278"/>
  <c r="BK271"/>
  <c r="J268"/>
  <c r="BK257"/>
  <c r="J251"/>
  <c r="J240"/>
  <c r="BK235"/>
  <c r="J233"/>
  <c r="BK225"/>
  <c r="BK221"/>
  <c r="BK216"/>
  <c r="BK205"/>
  <c r="J200"/>
  <c r="BK196"/>
  <c r="BK193"/>
  <c r="BK186"/>
  <c r="J179"/>
  <c r="J174"/>
  <c r="J169"/>
  <c r="J164"/>
  <c r="BK161"/>
  <c r="BK149"/>
  <c r="J147"/>
  <c r="BK140"/>
  <c r="J132"/>
  <c r="J130"/>
  <c r="BK125"/>
  <c r="BK112"/>
  <c r="J109"/>
  <c i="48" r="BK379"/>
  <c r="J374"/>
  <c r="J367"/>
  <c r="BK365"/>
  <c r="BK361"/>
  <c r="J357"/>
  <c r="J352"/>
  <c r="BK349"/>
  <c r="BK341"/>
  <c r="J332"/>
  <c r="BK327"/>
  <c r="J321"/>
  <c r="J317"/>
  <c r="BK314"/>
  <c r="BK310"/>
  <c r="J300"/>
  <c r="J288"/>
  <c r="BK282"/>
  <c r="BK280"/>
  <c r="J269"/>
  <c r="BK266"/>
  <c r="J259"/>
  <c r="BK252"/>
  <c r="BK247"/>
  <c r="J244"/>
  <c r="BK237"/>
  <c r="BK234"/>
  <c r="BK227"/>
  <c r="BK224"/>
  <c r="J220"/>
  <c r="BK214"/>
  <c r="BK212"/>
  <c r="J202"/>
  <c r="BK188"/>
  <c r="BK180"/>
  <c r="J172"/>
  <c r="J162"/>
  <c r="J157"/>
  <c r="BK152"/>
  <c r="BK149"/>
  <c r="J141"/>
  <c r="J139"/>
  <c r="BK126"/>
  <c r="J119"/>
  <c r="BK113"/>
  <c r="J109"/>
  <c r="J104"/>
  <c i="47" r="J349"/>
  <c r="J347"/>
  <c r="BK342"/>
  <c r="J339"/>
  <c r="J334"/>
  <c r="J326"/>
  <c r="BK311"/>
  <c r="BK299"/>
  <c r="J296"/>
  <c r="J293"/>
  <c r="J288"/>
  <c r="BK284"/>
  <c r="J281"/>
  <c r="J278"/>
  <c r="J269"/>
  <c r="BK263"/>
  <c r="J260"/>
  <c r="BK255"/>
  <c r="BK249"/>
  <c r="BK241"/>
  <c r="BK237"/>
  <c r="BK230"/>
  <c r="BK223"/>
  <c r="J216"/>
  <c r="BK206"/>
  <c r="BK201"/>
  <c r="J196"/>
  <c r="J188"/>
  <c r="BK177"/>
  <c r="BK175"/>
  <c r="BK172"/>
  <c r="J163"/>
  <c r="BK157"/>
  <c r="BK149"/>
  <c r="BK140"/>
  <c r="BK137"/>
  <c r="BK130"/>
  <c r="BK125"/>
  <c r="BK118"/>
  <c r="J112"/>
  <c r="BK104"/>
  <c i="46" r="BK105"/>
  <c r="BK102"/>
  <c r="BK97"/>
  <c i="45" r="BK103"/>
  <c r="BK98"/>
  <c r="BK92"/>
  <c i="44" r="J110"/>
  <c r="BK105"/>
  <c r="J102"/>
  <c r="BK99"/>
  <c r="BK96"/>
  <c r="BK93"/>
  <c i="43" r="J147"/>
  <c r="J141"/>
  <c r="BK133"/>
  <c r="BK124"/>
  <c r="BK118"/>
  <c r="J113"/>
  <c r="BK107"/>
  <c r="BK103"/>
  <c i="42" r="BK93"/>
  <c r="BK87"/>
  <c i="41" r="J134"/>
  <c r="BK125"/>
  <c r="J111"/>
  <c r="BK101"/>
  <c i="39" r="J159"/>
  <c r="J151"/>
  <c r="J146"/>
  <c r="J143"/>
  <c r="BK127"/>
  <c r="J119"/>
  <c r="J113"/>
  <c r="BK108"/>
  <c r="J103"/>
  <c i="38" r="J223"/>
  <c r="BK220"/>
  <c r="BK212"/>
  <c r="BK207"/>
  <c r="BK201"/>
  <c r="BK195"/>
  <c r="J192"/>
  <c r="BK188"/>
  <c r="BK186"/>
  <c r="BK181"/>
  <c r="BK177"/>
  <c r="BK173"/>
  <c r="BK169"/>
  <c r="BK163"/>
  <c r="J161"/>
  <c r="J156"/>
  <c r="J154"/>
  <c r="J151"/>
  <c r="BK142"/>
  <c r="J133"/>
  <c r="BK129"/>
  <c r="J119"/>
  <c r="BK116"/>
  <c i="37" r="J143"/>
  <c r="BK139"/>
  <c r="BK132"/>
  <c r="J129"/>
  <c r="J125"/>
  <c r="J120"/>
  <c r="BK116"/>
  <c r="J110"/>
  <c r="BK102"/>
  <c r="J95"/>
  <c i="36" r="BK129"/>
  <c r="J117"/>
  <c r="BK110"/>
  <c r="J102"/>
  <c r="J97"/>
  <c i="35" r="BK100"/>
  <c r="J91"/>
  <c i="34" r="BK98"/>
  <c r="BK95"/>
  <c r="BK92"/>
  <c i="33" r="J96"/>
  <c r="BK92"/>
  <c i="32" r="BK102"/>
  <c i="31" r="BK129"/>
  <c r="BK123"/>
  <c r="J119"/>
  <c r="J110"/>
  <c r="BK105"/>
  <c i="30" r="BK132"/>
  <c r="J127"/>
  <c r="J120"/>
  <c r="J112"/>
  <c r="BK104"/>
  <c i="29" r="BK160"/>
  <c r="BK154"/>
  <c r="J144"/>
  <c r="J138"/>
  <c r="J129"/>
  <c r="J123"/>
  <c r="J117"/>
  <c r="BK107"/>
  <c i="28" r="J149"/>
  <c r="BK139"/>
  <c r="BK133"/>
  <c r="BK120"/>
  <c r="J113"/>
  <c r="J108"/>
  <c i="27" r="BK98"/>
  <c i="26" r="BK137"/>
  <c r="J135"/>
  <c r="BK119"/>
  <c r="J114"/>
  <c r="J105"/>
  <c r="BK102"/>
  <c i="25" r="J126"/>
  <c r="BK120"/>
  <c r="BK115"/>
  <c r="BK105"/>
  <c i="24" r="BK175"/>
  <c r="J168"/>
  <c r="J164"/>
  <c r="J158"/>
  <c r="BK150"/>
  <c r="BK146"/>
  <c r="BK137"/>
  <c r="J127"/>
  <c r="BK124"/>
  <c r="J108"/>
  <c i="23" r="BK147"/>
  <c r="J143"/>
  <c r="J138"/>
  <c r="J136"/>
  <c r="BK129"/>
  <c r="J119"/>
  <c r="BK112"/>
  <c r="BK108"/>
  <c r="J106"/>
  <c i="21" r="BK140"/>
  <c r="BK131"/>
  <c r="BK126"/>
  <c r="J123"/>
  <c r="BK112"/>
  <c i="19" r="BK176"/>
  <c r="BK168"/>
  <c r="BK163"/>
  <c r="J154"/>
  <c r="BK146"/>
  <c r="J142"/>
  <c r="BK140"/>
  <c r="BK132"/>
  <c r="BK128"/>
  <c r="J115"/>
  <c r="J107"/>
  <c i="18" r="BK150"/>
  <c r="J144"/>
  <c r="BK138"/>
  <c r="J128"/>
  <c r="J122"/>
  <c r="J118"/>
  <c r="J111"/>
  <c r="BK106"/>
  <c r="J102"/>
  <c i="16" r="J140"/>
  <c r="BK134"/>
  <c r="BK124"/>
  <c r="BK118"/>
  <c r="BK112"/>
  <c r="J109"/>
  <c r="J105"/>
  <c i="15" r="BK151"/>
  <c r="J140"/>
  <c r="BK134"/>
  <c r="J124"/>
  <c r="J116"/>
  <c r="J112"/>
  <c r="BK104"/>
  <c i="14" r="J163"/>
  <c r="BK153"/>
  <c r="BK148"/>
  <c r="BK143"/>
  <c r="J130"/>
  <c r="BK127"/>
  <c r="J122"/>
  <c r="J111"/>
  <c r="BK105"/>
  <c i="13" r="BK144"/>
  <c r="BK125"/>
  <c r="J120"/>
  <c r="J112"/>
  <c r="J109"/>
  <c r="BK104"/>
  <c i="11" r="BK142"/>
  <c r="J140"/>
  <c r="J137"/>
  <c r="J131"/>
  <c r="BK127"/>
  <c r="BK113"/>
  <c r="BK105"/>
  <c i="10" r="BK134"/>
  <c r="J121"/>
  <c r="J115"/>
  <c r="J104"/>
  <c i="9" r="J191"/>
  <c r="BK182"/>
  <c r="J172"/>
  <c r="J163"/>
  <c r="BK158"/>
  <c r="BK153"/>
  <c r="BK145"/>
  <c r="BK132"/>
  <c r="J121"/>
  <c r="BK115"/>
  <c r="BK112"/>
  <c i="8" r="J146"/>
  <c r="J142"/>
  <c r="BK139"/>
  <c r="BK136"/>
  <c r="BK120"/>
  <c r="J113"/>
  <c r="BK105"/>
  <c r="BK102"/>
  <c i="7" r="BK115"/>
  <c r="J105"/>
  <c i="6" r="BK157"/>
  <c r="BK148"/>
  <c r="J134"/>
  <c r="J130"/>
  <c r="BK125"/>
  <c r="BK122"/>
  <c r="J119"/>
  <c r="BK116"/>
  <c r="J109"/>
  <c i="5" r="J171"/>
  <c r="J157"/>
  <c r="J154"/>
  <c r="BK152"/>
  <c r="J150"/>
  <c r="BK141"/>
  <c r="BK133"/>
  <c r="J130"/>
  <c r="BK123"/>
  <c r="BK115"/>
  <c r="J106"/>
  <c i="4" r="BK171"/>
  <c r="BK164"/>
  <c r="BK149"/>
  <c r="J141"/>
  <c r="BK135"/>
  <c r="J109"/>
  <c r="BK105"/>
  <c i="3" r="J183"/>
  <c r="BK175"/>
  <c r="J165"/>
  <c r="J151"/>
  <c r="J144"/>
  <c r="BK140"/>
  <c r="BK136"/>
  <c r="BK133"/>
  <c r="BK125"/>
  <c r="BK119"/>
  <c r="J111"/>
  <c i="2" r="BK180"/>
  <c r="BK175"/>
  <c r="BK169"/>
  <c r="J164"/>
  <c r="J157"/>
  <c r="BK153"/>
  <c r="BK149"/>
  <c r="BK143"/>
  <c r="J130"/>
  <c r="BK122"/>
  <c r="J119"/>
  <c r="J116"/>
  <c r="BK110"/>
  <c r="BK102"/>
  <c i="59" r="BK89"/>
  <c i="58" r="BK95"/>
  <c r="BK93"/>
  <c r="BK90"/>
  <c r="J87"/>
  <c i="57" r="J102"/>
  <c r="BK99"/>
  <c r="BK90"/>
  <c i="56" r="J93"/>
  <c r="J89"/>
  <c i="55" r="J140"/>
  <c r="BK135"/>
  <c r="J130"/>
  <c r="J126"/>
  <c r="BK118"/>
  <c r="BK113"/>
  <c r="BK108"/>
  <c r="J104"/>
  <c r="BK99"/>
  <c i="54" r="BK139"/>
  <c r="BK135"/>
  <c r="BK128"/>
  <c r="J125"/>
  <c r="BK120"/>
  <c r="J115"/>
  <c r="BK111"/>
  <c r="BK107"/>
  <c r="J102"/>
  <c r="J97"/>
  <c i="53" r="BK141"/>
  <c r="J129"/>
  <c r="J125"/>
  <c r="J121"/>
  <c r="BK118"/>
  <c r="J106"/>
  <c r="J100"/>
  <c r="BK96"/>
  <c i="52" r="J137"/>
  <c r="J132"/>
  <c r="BK124"/>
  <c r="J120"/>
  <c r="J111"/>
  <c r="BK105"/>
  <c r="BK100"/>
  <c r="J94"/>
  <c i="51" r="BK106"/>
  <c r="BK99"/>
  <c r="BK97"/>
  <c r="J93"/>
  <c i="50" r="J271"/>
  <c r="BK264"/>
  <c r="BK258"/>
  <c r="BK254"/>
  <c r="BK243"/>
  <c r="J235"/>
  <c r="BK232"/>
  <c r="J230"/>
  <c r="J223"/>
  <c r="J219"/>
  <c r="J213"/>
  <c r="BK209"/>
  <c r="J203"/>
  <c r="BK202"/>
  <c r="J195"/>
  <c r="J190"/>
  <c r="J182"/>
  <c r="BK178"/>
  <c r="J173"/>
  <c r="J166"/>
  <c r="J161"/>
  <c r="J155"/>
  <c r="BK148"/>
  <c r="J145"/>
  <c r="J140"/>
  <c r="J132"/>
  <c r="J119"/>
  <c r="J116"/>
  <c r="BK108"/>
  <c i="49" r="BK304"/>
  <c r="J301"/>
  <c r="J295"/>
  <c r="BK289"/>
  <c r="J285"/>
  <c r="BK282"/>
  <c r="BK277"/>
  <c r="BK270"/>
  <c r="BK263"/>
  <c r="J256"/>
  <c r="J252"/>
  <c r="J246"/>
  <c r="J242"/>
  <c r="J238"/>
  <c r="J230"/>
  <c r="BK219"/>
  <c r="J213"/>
  <c r="J203"/>
  <c r="J201"/>
  <c r="J191"/>
  <c r="BK188"/>
  <c r="BK183"/>
  <c r="J175"/>
  <c r="J158"/>
  <c r="BK142"/>
  <c r="BK136"/>
  <c r="BK133"/>
  <c r="BK130"/>
  <c r="BK124"/>
  <c r="J120"/>
  <c r="J115"/>
  <c r="J107"/>
  <c i="48" r="BK308"/>
  <c r="J304"/>
  <c r="BK300"/>
  <c r="BK298"/>
  <c r="BK295"/>
  <c r="BK292"/>
  <c r="BK285"/>
  <c r="BK278"/>
  <c r="BK268"/>
  <c r="J263"/>
  <c r="BK256"/>
  <c r="J251"/>
  <c r="J247"/>
  <c r="BK240"/>
  <c r="BK226"/>
  <c r="BK213"/>
  <c r="BK208"/>
  <c r="BK206"/>
  <c r="BK202"/>
  <c r="J197"/>
  <c r="J187"/>
  <c r="J180"/>
  <c r="J174"/>
  <c r="BK170"/>
  <c r="BK163"/>
  <c r="BK158"/>
  <c r="BK155"/>
  <c r="J152"/>
  <c r="J149"/>
  <c r="BK141"/>
  <c r="BK134"/>
  <c r="BK131"/>
  <c r="BK127"/>
  <c r="BK119"/>
  <c r="J112"/>
  <c r="BK104"/>
  <c i="47" r="J343"/>
  <c r="J335"/>
  <c r="BK329"/>
  <c r="BK325"/>
  <c r="BK319"/>
  <c r="BK313"/>
  <c r="BK306"/>
  <c r="J297"/>
  <c r="BK293"/>
  <c r="J290"/>
  <c r="BK281"/>
  <c r="J277"/>
  <c r="BK269"/>
  <c r="BK259"/>
  <c r="BK257"/>
  <c r="J253"/>
  <c r="J246"/>
  <c r="J238"/>
  <c r="J234"/>
  <c r="BK227"/>
  <c r="BK221"/>
  <c r="BK218"/>
  <c r="BK214"/>
  <c r="J209"/>
  <c r="BK199"/>
  <c r="BK185"/>
  <c r="J182"/>
  <c r="J179"/>
  <c r="J171"/>
  <c r="J162"/>
  <c r="J154"/>
  <c r="BK147"/>
  <c r="BK144"/>
  <c r="J134"/>
  <c r="BK127"/>
  <c r="BK120"/>
  <c r="J109"/>
  <c r="BK105"/>
  <c r="BK102"/>
  <c i="46" r="BK104"/>
  <c r="BK96"/>
  <c i="45" r="J106"/>
  <c r="BK99"/>
  <c r="J94"/>
  <c i="43" r="J144"/>
  <c r="J139"/>
  <c r="J136"/>
  <c r="J131"/>
  <c r="J126"/>
  <c r="J118"/>
  <c r="BK111"/>
  <c r="BK100"/>
  <c r="J94"/>
  <c i="42" r="J89"/>
  <c i="41" r="BK124"/>
  <c r="BK121"/>
  <c r="BK118"/>
  <c r="J115"/>
  <c r="BK112"/>
  <c r="J105"/>
  <c r="J103"/>
  <c i="40" r="J94"/>
  <c i="39" r="BK166"/>
  <c r="J158"/>
  <c r="J152"/>
  <c r="BK145"/>
  <c r="J141"/>
  <c r="BK135"/>
  <c r="J130"/>
  <c r="J123"/>
  <c r="BK115"/>
  <c r="BK105"/>
  <c i="38" r="BK257"/>
  <c r="BK253"/>
  <c r="J248"/>
  <c r="BK243"/>
  <c r="BK239"/>
  <c r="BK235"/>
  <c r="J231"/>
  <c r="BK225"/>
  <c r="J220"/>
  <c r="BK209"/>
  <c r="BK203"/>
  <c r="J193"/>
  <c r="BK182"/>
  <c r="BK178"/>
  <c r="J173"/>
  <c r="J171"/>
  <c r="J159"/>
  <c r="BK150"/>
  <c r="J146"/>
  <c r="BK144"/>
  <c r="BK135"/>
  <c r="J128"/>
  <c r="J122"/>
  <c r="BK117"/>
  <c i="37" r="J142"/>
  <c r="J139"/>
  <c r="BK136"/>
  <c r="J132"/>
  <c r="BK126"/>
  <c r="J121"/>
  <c r="BK113"/>
  <c r="BK105"/>
  <c r="J97"/>
  <c r="BK95"/>
  <c i="36" r="J135"/>
  <c r="J129"/>
  <c r="BK118"/>
  <c r="BK106"/>
  <c r="BK100"/>
  <c i="35" r="J100"/>
  <c r="BK93"/>
  <c i="34" r="J104"/>
  <c r="J101"/>
  <c r="J92"/>
  <c i="33" r="BK102"/>
  <c r="J98"/>
  <c r="J91"/>
  <c i="31" r="J125"/>
  <c r="BK114"/>
  <c r="BK107"/>
  <c r="J101"/>
  <c i="30" r="BK134"/>
  <c r="BK129"/>
  <c r="J122"/>
  <c r="J119"/>
  <c r="BK109"/>
  <c r="J105"/>
  <c i="29" r="J157"/>
  <c r="J147"/>
  <c r="J143"/>
  <c r="BK137"/>
  <c r="BK131"/>
  <c r="J121"/>
  <c r="BK116"/>
  <c r="BK110"/>
  <c i="28" r="BK149"/>
  <c r="BK145"/>
  <c r="BK137"/>
  <c r="BK130"/>
  <c r="J124"/>
  <c r="J117"/>
  <c r="J112"/>
  <c r="J106"/>
  <c i="27" r="BK102"/>
  <c i="26" r="J138"/>
  <c r="J133"/>
  <c r="J124"/>
  <c r="BK107"/>
  <c i="25" r="J131"/>
  <c r="J127"/>
  <c r="BK119"/>
  <c r="J115"/>
  <c r="BK107"/>
  <c r="J103"/>
  <c r="J100"/>
  <c i="24" r="J175"/>
  <c r="J171"/>
  <c r="BK163"/>
  <c r="BK155"/>
  <c r="J145"/>
  <c r="BK138"/>
  <c r="BK130"/>
  <c r="J126"/>
  <c r="J115"/>
  <c r="BK109"/>
  <c r="BK105"/>
  <c i="23" r="BK148"/>
  <c r="J144"/>
  <c r="J135"/>
  <c r="J125"/>
  <c r="J116"/>
  <c r="BK113"/>
  <c r="J102"/>
  <c i="21" r="J139"/>
  <c r="BK137"/>
  <c r="J130"/>
  <c r="J122"/>
  <c r="J117"/>
  <c r="J111"/>
  <c r="J106"/>
  <c r="J103"/>
  <c i="20" r="BK140"/>
  <c r="BK136"/>
  <c r="J131"/>
  <c r="J127"/>
  <c r="J123"/>
  <c r="BK120"/>
  <c r="J114"/>
  <c r="BK111"/>
  <c r="J106"/>
  <c r="J102"/>
  <c i="19" r="BK167"/>
  <c r="BK159"/>
  <c r="J157"/>
  <c r="BK149"/>
  <c r="BK139"/>
  <c r="J136"/>
  <c r="J126"/>
  <c r="J124"/>
  <c r="J120"/>
  <c r="J104"/>
  <c i="18" r="BK146"/>
  <c r="J132"/>
  <c r="J123"/>
  <c r="BK118"/>
  <c r="BK110"/>
  <c r="J106"/>
  <c i="17" r="BK98"/>
  <c i="16" r="J138"/>
  <c r="J131"/>
  <c r="J126"/>
  <c r="J122"/>
  <c r="J118"/>
  <c r="J107"/>
  <c r="J103"/>
  <c i="15" r="BK154"/>
  <c r="J148"/>
  <c r="J143"/>
  <c r="J139"/>
  <c r="J134"/>
  <c r="J122"/>
  <c r="BK112"/>
  <c r="BK103"/>
  <c i="14" r="J164"/>
  <c r="J159"/>
  <c r="J151"/>
  <c r="J143"/>
  <c r="BK140"/>
  <c r="BK129"/>
  <c r="BK121"/>
  <c r="J113"/>
  <c r="BK109"/>
  <c i="13" r="J145"/>
  <c r="J141"/>
  <c r="BK133"/>
  <c r="J126"/>
  <c r="BK116"/>
  <c r="J103"/>
  <c i="12" r="J100"/>
  <c i="11" r="J138"/>
  <c r="J120"/>
  <c r="BK115"/>
  <c r="BK110"/>
  <c i="10" r="BK133"/>
  <c r="BK126"/>
  <c r="J118"/>
  <c r="J109"/>
  <c r="BK103"/>
  <c i="9" r="J193"/>
  <c r="BK183"/>
  <c r="BK179"/>
  <c r="BK174"/>
  <c r="BK169"/>
  <c r="J165"/>
  <c r="J162"/>
  <c r="BK154"/>
  <c r="J141"/>
  <c r="BK138"/>
  <c r="J132"/>
  <c r="BK128"/>
  <c r="BK122"/>
  <c r="J118"/>
  <c i="8" r="BK142"/>
  <c r="BK134"/>
  <c r="BK129"/>
  <c r="J120"/>
  <c r="BK115"/>
  <c r="J110"/>
  <c i="7" r="BK121"/>
  <c r="BK108"/>
  <c r="J101"/>
  <c i="6" r="BK151"/>
  <c r="J140"/>
  <c r="BK133"/>
  <c r="BK130"/>
  <c r="J111"/>
  <c r="BK103"/>
  <c i="5" r="J168"/>
  <c r="J161"/>
  <c r="J153"/>
  <c r="BK150"/>
  <c r="BK138"/>
  <c r="BK129"/>
  <c r="J124"/>
  <c r="J120"/>
  <c r="J116"/>
  <c r="J110"/>
  <c r="BK105"/>
  <c i="4" r="BK166"/>
  <c r="J152"/>
  <c r="J146"/>
  <c r="BK138"/>
  <c r="BK133"/>
  <c r="J124"/>
  <c r="BK120"/>
  <c r="BK115"/>
  <c r="J112"/>
  <c r="J106"/>
  <c r="BK102"/>
  <c i="3" r="J175"/>
  <c r="J164"/>
  <c r="BK159"/>
  <c r="J150"/>
  <c r="BK146"/>
  <c r="J141"/>
  <c r="J134"/>
  <c r="J127"/>
  <c r="J120"/>
  <c r="BK115"/>
  <c r="J112"/>
  <c r="J108"/>
  <c r="J105"/>
  <c i="2" r="BK172"/>
  <c r="J169"/>
  <c r="BK163"/>
  <c r="J151"/>
  <c r="BK142"/>
  <c r="J140"/>
  <c r="BK135"/>
  <c r="BK130"/>
  <c r="BK128"/>
  <c r="J110"/>
  <c r="BK105"/>
  <c i="55" r="BK138"/>
  <c r="BK129"/>
  <c r="BK124"/>
  <c r="BK122"/>
  <c r="J117"/>
  <c r="J115"/>
  <c r="BK111"/>
  <c r="BK105"/>
  <c r="BK100"/>
  <c i="54" r="BK134"/>
  <c r="J127"/>
  <c r="J122"/>
  <c r="BK115"/>
  <c r="J111"/>
  <c r="BK103"/>
  <c r="J96"/>
  <c i="53" r="J137"/>
  <c r="J131"/>
  <c r="BK128"/>
  <c r="BK125"/>
  <c r="J117"/>
  <c r="J114"/>
  <c r="BK108"/>
  <c r="BK100"/>
  <c i="52" r="BK137"/>
  <c r="BK134"/>
  <c r="BK129"/>
  <c r="BK118"/>
  <c r="J115"/>
  <c r="BK112"/>
  <c r="J104"/>
  <c r="BK98"/>
  <c i="51" r="J112"/>
  <c r="BK109"/>
  <c r="J106"/>
  <c r="BK94"/>
  <c i="50" r="J267"/>
  <c r="J259"/>
  <c r="BK249"/>
  <c r="J246"/>
  <c r="BK242"/>
  <c r="J236"/>
  <c r="BK227"/>
  <c r="J222"/>
  <c r="BK216"/>
  <c r="BK207"/>
  <c r="BK201"/>
  <c r="BK191"/>
  <c r="J186"/>
  <c r="J174"/>
  <c r="J163"/>
  <c r="BK145"/>
  <c r="BK133"/>
  <c r="BK129"/>
  <c r="BK123"/>
  <c r="J120"/>
  <c r="BK112"/>
  <c r="J108"/>
  <c i="49" r="J306"/>
  <c r="J304"/>
  <c r="BK300"/>
  <c r="J294"/>
  <c r="BK285"/>
  <c r="J280"/>
  <c r="J271"/>
  <c r="BK264"/>
  <c r="J258"/>
  <c r="BK248"/>
  <c r="BK245"/>
  <c r="J243"/>
  <c r="J237"/>
  <c r="BK232"/>
  <c r="BK227"/>
  <c r="BK222"/>
  <c r="BK214"/>
  <c r="BK210"/>
  <c r="J205"/>
  <c r="J196"/>
  <c r="BK191"/>
  <c r="J180"/>
  <c r="BK173"/>
  <c r="BK168"/>
  <c r="J162"/>
  <c r="BK153"/>
  <c r="BK150"/>
  <c r="BK145"/>
  <c r="BK141"/>
  <c r="J136"/>
  <c r="BK129"/>
  <c r="BK121"/>
  <c r="J118"/>
  <c r="BK113"/>
  <c r="BK109"/>
  <c i="48" r="J377"/>
  <c r="J371"/>
  <c r="J366"/>
  <c r="BK363"/>
  <c r="J359"/>
  <c r="BK357"/>
  <c r="J355"/>
  <c r="J351"/>
  <c r="BK347"/>
  <c r="J346"/>
  <c r="J342"/>
  <c r="J338"/>
  <c r="BK330"/>
  <c r="BK326"/>
  <c r="BK321"/>
  <c r="J309"/>
  <c r="J294"/>
  <c r="J290"/>
  <c r="BK286"/>
  <c r="BK277"/>
  <c r="J273"/>
  <c r="J270"/>
  <c r="J262"/>
  <c r="BK257"/>
  <c r="BK245"/>
  <c r="BK239"/>
  <c r="J230"/>
  <c r="J222"/>
  <c r="BK218"/>
  <c r="J214"/>
  <c r="J208"/>
  <c r="J200"/>
  <c r="BK195"/>
  <c r="J192"/>
  <c r="J189"/>
  <c r="J181"/>
  <c r="J176"/>
  <c r="BK167"/>
  <c r="J163"/>
  <c r="J158"/>
  <c r="J147"/>
  <c r="BK137"/>
  <c r="J134"/>
  <c r="J127"/>
  <c r="J124"/>
  <c r="BK120"/>
  <c r="BK107"/>
  <c r="BK105"/>
  <c i="47" r="BK346"/>
  <c r="BK340"/>
  <c r="J333"/>
  <c r="J321"/>
  <c r="BK317"/>
  <c r="J315"/>
  <c r="BK312"/>
  <c r="BK309"/>
  <c r="BK302"/>
  <c r="BK296"/>
  <c r="BK290"/>
  <c r="J286"/>
  <c r="BK283"/>
  <c r="BK279"/>
  <c r="BK275"/>
  <c r="J271"/>
  <c r="BK266"/>
  <c r="J254"/>
  <c r="BK246"/>
  <c r="J240"/>
  <c r="BK236"/>
  <c r="J230"/>
  <c r="BK225"/>
  <c r="J221"/>
  <c r="BK212"/>
  <c r="J205"/>
  <c r="BK202"/>
  <c r="J198"/>
  <c r="J193"/>
  <c r="BK189"/>
  <c r="BK187"/>
  <c r="J181"/>
  <c r="J176"/>
  <c r="BK169"/>
  <c r="BK166"/>
  <c r="BK163"/>
  <c r="J157"/>
  <c r="J152"/>
  <c r="J141"/>
  <c r="BK133"/>
  <c r="BK116"/>
  <c r="BK114"/>
  <c r="J111"/>
  <c r="J107"/>
  <c r="J102"/>
  <c i="46" r="J101"/>
  <c r="J98"/>
  <c r="BK92"/>
  <c i="45" r="J101"/>
  <c r="BK94"/>
  <c i="44" r="J111"/>
  <c r="J107"/>
  <c r="BK104"/>
  <c r="BK95"/>
  <c i="43" r="BK145"/>
  <c r="BK136"/>
  <c r="J132"/>
  <c r="BK126"/>
  <c r="J123"/>
  <c r="BK116"/>
  <c r="J111"/>
  <c r="BK105"/>
  <c r="J102"/>
  <c r="J96"/>
  <c i="42" r="J86"/>
  <c i="41" r="BK130"/>
  <c r="BK127"/>
  <c r="J124"/>
  <c r="J121"/>
  <c r="BK116"/>
  <c r="J110"/>
  <c r="BK102"/>
  <c r="J97"/>
  <c i="40" r="J95"/>
  <c r="J90"/>
  <c i="39" r="J162"/>
  <c r="BK159"/>
  <c r="J156"/>
  <c r="BK144"/>
  <c r="J134"/>
  <c r="BK126"/>
  <c r="J120"/>
  <c i="38" r="BK265"/>
  <c r="J263"/>
  <c r="J257"/>
  <c r="BK247"/>
  <c r="J235"/>
  <c r="BK231"/>
  <c r="BK224"/>
  <c r="BK218"/>
  <c r="J213"/>
  <c r="BK198"/>
  <c r="BK192"/>
  <c r="BK189"/>
  <c r="J178"/>
  <c r="BK164"/>
  <c r="BK159"/>
  <c r="J155"/>
  <c r="J147"/>
  <c r="J141"/>
  <c r="J135"/>
  <c r="BK127"/>
  <c r="BK122"/>
  <c r="BK120"/>
  <c r="J116"/>
  <c i="37" r="BK141"/>
  <c r="BK135"/>
  <c r="BK131"/>
  <c r="BK125"/>
  <c r="J119"/>
  <c r="J115"/>
  <c r="BK103"/>
  <c r="BK91"/>
  <c i="36" r="J133"/>
  <c r="J126"/>
  <c r="BK121"/>
  <c r="J113"/>
  <c r="BK107"/>
  <c r="BK101"/>
  <c i="35" r="J93"/>
  <c i="34" r="BK102"/>
  <c r="J93"/>
  <c i="33" r="J102"/>
  <c r="J93"/>
  <c i="32" r="J98"/>
  <c i="31" r="BK125"/>
  <c r="J122"/>
  <c r="BK110"/>
  <c r="J103"/>
  <c i="30" r="J134"/>
  <c r="J124"/>
  <c r="J117"/>
  <c r="J109"/>
  <c i="29" r="BK161"/>
  <c r="BK157"/>
  <c r="BK151"/>
  <c r="J140"/>
  <c r="J135"/>
  <c r="J131"/>
  <c r="BK128"/>
  <c r="BK125"/>
  <c r="BK119"/>
  <c r="BK104"/>
  <c i="28" r="J145"/>
  <c r="BK142"/>
  <c r="J133"/>
  <c r="J126"/>
  <c r="BK111"/>
  <c r="BK106"/>
  <c i="27" r="BK100"/>
  <c i="26" r="J134"/>
  <c r="BK128"/>
  <c r="BK123"/>
  <c r="BK114"/>
  <c r="J107"/>
  <c i="25" r="J132"/>
  <c r="BK126"/>
  <c r="J120"/>
  <c r="J109"/>
  <c i="24" r="BK171"/>
  <c r="BK168"/>
  <c r="BK156"/>
  <c r="BK152"/>
  <c r="J147"/>
  <c r="BK141"/>
  <c r="J132"/>
  <c r="J130"/>
  <c r="J121"/>
  <c r="J112"/>
  <c r="J106"/>
  <c i="23" r="BK146"/>
  <c r="J127"/>
  <c r="BK119"/>
  <c r="BK109"/>
  <c r="BK105"/>
  <c i="21" r="J140"/>
  <c r="BK135"/>
  <c r="J131"/>
  <c r="J121"/>
  <c r="J114"/>
  <c r="J107"/>
  <c r="BK104"/>
  <c i="20" r="BK144"/>
  <c r="J140"/>
  <c r="BK134"/>
  <c r="BK131"/>
  <c r="J128"/>
  <c r="J125"/>
  <c r="J121"/>
  <c r="BK115"/>
  <c r="BK110"/>
  <c r="BK106"/>
  <c i="19" r="BK175"/>
  <c r="BK172"/>
  <c r="J168"/>
  <c r="BK165"/>
  <c r="J159"/>
  <c r="J156"/>
  <c r="J151"/>
  <c r="J147"/>
  <c r="J140"/>
  <c r="J132"/>
  <c r="BK120"/>
  <c r="J118"/>
  <c r="BK109"/>
  <c i="18" r="J148"/>
  <c r="BK139"/>
  <c r="J130"/>
  <c r="BK122"/>
  <c r="J112"/>
  <c r="J103"/>
  <c i="17" r="J100"/>
  <c i="16" r="BK136"/>
  <c r="BK127"/>
  <c r="BK117"/>
  <c r="BK109"/>
  <c i="15" r="BK153"/>
  <c r="BK148"/>
  <c r="BK132"/>
  <c r="J128"/>
  <c r="BK123"/>
  <c r="J113"/>
  <c r="BK109"/>
  <c r="BK105"/>
  <c i="14" r="J169"/>
  <c r="J165"/>
  <c r="J158"/>
  <c r="BK152"/>
  <c r="J147"/>
  <c r="J140"/>
  <c r="J136"/>
  <c r="BK131"/>
  <c r="BK115"/>
  <c r="J107"/>
  <c i="13" r="BK143"/>
  <c r="J138"/>
  <c r="J134"/>
  <c r="BK127"/>
  <c r="J117"/>
  <c r="J114"/>
  <c r="J107"/>
  <c i="11" r="BK136"/>
  <c r="BK131"/>
  <c r="J125"/>
  <c r="BK111"/>
  <c r="BK103"/>
  <c i="10" r="BK132"/>
  <c r="J128"/>
  <c r="BK121"/>
  <c r="BK116"/>
  <c r="J106"/>
  <c i="9" r="J195"/>
  <c r="BK187"/>
  <c r="BK181"/>
  <c r="J173"/>
  <c r="BK165"/>
  <c r="J158"/>
  <c r="J153"/>
  <c r="BK149"/>
  <c r="J143"/>
  <c r="BK140"/>
  <c r="BK124"/>
  <c r="J120"/>
  <c r="J114"/>
  <c i="8" r="BK140"/>
  <c r="BK132"/>
  <c r="J124"/>
  <c r="J115"/>
  <c r="BK111"/>
  <c r="J105"/>
  <c i="7" r="BK118"/>
  <c r="J108"/>
  <c r="J99"/>
  <c i="6" r="J142"/>
  <c r="J133"/>
  <c r="J127"/>
  <c r="J120"/>
  <c r="BK113"/>
  <c r="BK104"/>
  <c i="5" r="J166"/>
  <c r="BK145"/>
  <c r="J141"/>
  <c r="J138"/>
  <c r="J123"/>
  <c r="J117"/>
  <c r="BK111"/>
  <c r="J103"/>
  <c i="4" r="J168"/>
  <c r="J164"/>
  <c r="J151"/>
  <c r="BK143"/>
  <c r="BK139"/>
  <c r="J135"/>
  <c r="J130"/>
  <c r="J126"/>
  <c r="J122"/>
  <c r="J119"/>
  <c i="3" r="BK177"/>
  <c r="BK172"/>
  <c r="J161"/>
  <c r="J153"/>
  <c r="BK145"/>
  <c r="BK132"/>
  <c r="BK128"/>
  <c r="J124"/>
  <c r="BK118"/>
  <c i="2" r="BK182"/>
  <c r="J173"/>
  <c r="J168"/>
  <c r="BK165"/>
  <c r="J161"/>
  <c r="J155"/>
  <c r="J149"/>
  <c r="J145"/>
  <c r="BK140"/>
  <c r="J137"/>
  <c r="J132"/>
  <c r="BK127"/>
  <c r="J118"/>
  <c r="J114"/>
  <c r="BK103"/>
  <c i="59" r="BK104"/>
  <c r="J102"/>
  <c r="BK100"/>
  <c r="BK96"/>
  <c r="J92"/>
  <c i="58" r="BK100"/>
  <c r="J95"/>
  <c r="BK92"/>
  <c r="BK89"/>
  <c r="BK87"/>
  <c i="57" r="BK103"/>
  <c r="J99"/>
  <c r="J95"/>
  <c r="BK91"/>
  <c i="56" r="J92"/>
  <c r="BK88"/>
  <c i="55" r="J136"/>
  <c r="BK132"/>
  <c r="J127"/>
  <c r="BK123"/>
  <c i="54" r="J95"/>
  <c i="53" r="BK137"/>
  <c r="BK114"/>
  <c r="BK107"/>
  <c r="J104"/>
  <c r="J99"/>
  <c i="52" r="BK142"/>
  <c r="J138"/>
  <c r="J129"/>
  <c r="BK126"/>
  <c r="J124"/>
  <c r="BK119"/>
  <c r="BK115"/>
  <c r="J108"/>
  <c r="BK106"/>
  <c r="BK101"/>
  <c r="BK95"/>
  <c i="51" r="J113"/>
  <c r="J109"/>
  <c r="J103"/>
  <c i="50" r="BK277"/>
  <c r="BK276"/>
  <c r="BK275"/>
  <c r="J270"/>
  <c r="BK263"/>
  <c r="BK253"/>
  <c r="J244"/>
  <c r="BK241"/>
  <c r="J237"/>
  <c r="J232"/>
  <c r="J218"/>
  <c r="BK213"/>
  <c r="BK204"/>
  <c r="J188"/>
  <c r="J187"/>
  <c r="BK183"/>
  <c r="J178"/>
  <c r="BK171"/>
  <c r="BK169"/>
  <c r="BK164"/>
  <c r="BK162"/>
  <c r="BK159"/>
  <c r="BK157"/>
  <c r="BK155"/>
  <c r="BK152"/>
  <c r="J150"/>
  <c r="BK146"/>
  <c r="J141"/>
  <c r="J138"/>
  <c r="BK134"/>
  <c r="J131"/>
  <c r="J127"/>
  <c r="J121"/>
  <c r="J113"/>
  <c r="BK104"/>
  <c r="BK103"/>
  <c r="J102"/>
  <c i="49" r="BK301"/>
  <c r="J298"/>
  <c r="J293"/>
  <c r="BK290"/>
  <c r="BK287"/>
  <c r="BK280"/>
  <c r="J275"/>
  <c r="BK267"/>
  <c r="J261"/>
  <c r="BK258"/>
  <c r="BK254"/>
  <c r="J244"/>
  <c r="BK229"/>
  <c r="BK226"/>
  <c r="J225"/>
  <c r="J210"/>
  <c r="J206"/>
  <c r="BK198"/>
  <c r="J193"/>
  <c r="BK190"/>
  <c r="J185"/>
  <c r="BK179"/>
  <c r="BK172"/>
  <c r="BK167"/>
  <c r="BK165"/>
  <c r="J163"/>
  <c r="BK160"/>
  <c r="J157"/>
  <c r="BK155"/>
  <c r="J153"/>
  <c r="J151"/>
  <c r="BK148"/>
  <c r="J143"/>
  <c r="J138"/>
  <c r="BK115"/>
  <c r="J106"/>
  <c i="48" r="J375"/>
  <c r="BK371"/>
  <c r="BK368"/>
  <c r="J344"/>
  <c r="BK342"/>
  <c r="BK339"/>
  <c r="J335"/>
  <c r="J330"/>
  <c r="J326"/>
  <c r="BK323"/>
  <c r="BK318"/>
  <c r="J316"/>
  <c r="BK307"/>
  <c r="BK303"/>
  <c r="J299"/>
  <c r="BK289"/>
  <c r="J283"/>
  <c r="J277"/>
  <c r="BK274"/>
  <c r="J267"/>
  <c r="BK261"/>
  <c r="J255"/>
  <c r="BK250"/>
  <c r="J240"/>
  <c r="BK235"/>
  <c r="BK231"/>
  <c r="J227"/>
  <c r="J216"/>
  <c r="J211"/>
  <c r="J205"/>
  <c r="BK200"/>
  <c r="BK193"/>
  <c r="J190"/>
  <c r="J188"/>
  <c r="BK186"/>
  <c r="BK183"/>
  <c r="J178"/>
  <c r="J175"/>
  <c r="J169"/>
  <c r="BK166"/>
  <c r="BK159"/>
  <c r="J146"/>
  <c r="BK142"/>
  <c r="J138"/>
  <c r="J128"/>
  <c r="J121"/>
  <c r="BK118"/>
  <c r="J115"/>
  <c r="J114"/>
  <c r="BK112"/>
  <c r="BK109"/>
  <c i="47" r="J338"/>
  <c r="BK333"/>
  <c r="BK330"/>
  <c r="BK323"/>
  <c r="BK316"/>
  <c r="J303"/>
  <c r="J299"/>
  <c r="J273"/>
  <c r="BK268"/>
  <c r="BK264"/>
  <c r="BK258"/>
  <c r="BK252"/>
  <c r="J249"/>
  <c r="BK242"/>
  <c r="BK233"/>
  <c r="J225"/>
  <c r="J217"/>
  <c r="J213"/>
  <c r="BK207"/>
  <c r="BK198"/>
  <c r="BK194"/>
  <c r="BK191"/>
  <c r="BK184"/>
  <c r="BK178"/>
  <c r="BK173"/>
  <c r="J169"/>
  <c r="J160"/>
  <c r="BK158"/>
  <c r="BK150"/>
  <c r="BK148"/>
  <c r="BK146"/>
  <c r="J144"/>
  <c r="J137"/>
  <c r="BK134"/>
  <c r="J127"/>
  <c r="J125"/>
  <c r="BK122"/>
  <c r="BK115"/>
  <c r="J101"/>
  <c i="46" r="J107"/>
  <c r="J102"/>
  <c r="J93"/>
  <c i="45" r="BK106"/>
  <c r="BK96"/>
  <c r="BK93"/>
  <c i="44" r="J109"/>
  <c r="J101"/>
  <c r="J92"/>
  <c i="43" r="BK144"/>
  <c r="BK138"/>
  <c r="BK131"/>
  <c r="BK125"/>
  <c r="BK115"/>
  <c r="J109"/>
  <c r="J105"/>
  <c r="J101"/>
  <c r="J98"/>
  <c r="BK96"/>
  <c r="BK92"/>
  <c i="42" r="J93"/>
  <c r="J87"/>
  <c i="41" r="J132"/>
  <c r="J126"/>
  <c r="BK113"/>
  <c r="BK107"/>
  <c i="40" r="J97"/>
  <c r="BK93"/>
  <c i="39" r="J164"/>
  <c r="J160"/>
  <c r="BK152"/>
  <c r="J142"/>
  <c r="J137"/>
  <c r="J131"/>
  <c r="BK119"/>
  <c r="BK113"/>
  <c r="J108"/>
  <c i="38" r="BK263"/>
  <c r="J259"/>
  <c r="J253"/>
  <c r="J247"/>
  <c r="J243"/>
  <c r="BK238"/>
  <c r="J230"/>
  <c r="J215"/>
  <c r="J203"/>
  <c r="BK200"/>
  <c r="J190"/>
  <c r="J186"/>
  <c r="J174"/>
  <c r="BK168"/>
  <c r="BK161"/>
  <c r="J152"/>
  <c r="J144"/>
  <c r="BK131"/>
  <c r="BK126"/>
  <c i="37" r="J134"/>
  <c r="BK127"/>
  <c r="J117"/>
  <c r="BK111"/>
  <c r="BK109"/>
  <c r="J104"/>
  <c r="BK101"/>
  <c r="BK99"/>
  <c r="BK97"/>
  <c r="J93"/>
  <c i="36" r="J134"/>
  <c r="J132"/>
  <c r="BK128"/>
  <c r="J125"/>
  <c r="J118"/>
  <c r="BK114"/>
  <c r="J111"/>
  <c r="BK108"/>
  <c r="BK104"/>
  <c r="J100"/>
  <c r="J98"/>
  <c i="35" r="BK102"/>
  <c r="BK98"/>
  <c r="BK96"/>
  <c i="34" r="J103"/>
  <c r="J98"/>
  <c r="BK91"/>
  <c i="33" r="J101"/>
  <c r="BK96"/>
  <c i="31" r="J132"/>
  <c r="BK130"/>
  <c r="BK128"/>
  <c r="BK119"/>
  <c r="BK117"/>
  <c r="BK111"/>
  <c r="BK103"/>
  <c i="30" r="BK127"/>
  <c r="BK122"/>
  <c r="J115"/>
  <c r="BK112"/>
  <c r="J104"/>
  <c i="29" r="BK163"/>
  <c r="J160"/>
  <c r="J154"/>
  <c r="BK150"/>
  <c r="J148"/>
  <c r="BK147"/>
  <c r="BK143"/>
  <c r="BK140"/>
  <c r="BK135"/>
  <c r="J125"/>
  <c r="BK113"/>
  <c r="J106"/>
  <c i="28" r="BK143"/>
  <c r="BK126"/>
  <c r="J120"/>
  <c r="J114"/>
  <c r="BK109"/>
  <c i="27" r="J98"/>
  <c i="26" r="J132"/>
  <c r="BK126"/>
  <c r="BK122"/>
  <c r="J119"/>
  <c r="J111"/>
  <c r="J102"/>
  <c i="25" r="J128"/>
  <c r="J124"/>
  <c r="BK111"/>
  <c r="J106"/>
  <c r="BK100"/>
  <c i="24" r="BK177"/>
  <c r="BK174"/>
  <c r="BK166"/>
  <c r="BK159"/>
  <c r="J156"/>
  <c r="BK153"/>
  <c r="BK144"/>
  <c r="BK142"/>
  <c r="J135"/>
  <c r="J129"/>
  <c r="BK122"/>
  <c r="BK119"/>
  <c r="J109"/>
  <c i="23" r="BK150"/>
  <c r="BK144"/>
  <c r="J141"/>
  <c r="J137"/>
  <c r="BK130"/>
  <c r="BK128"/>
  <c r="BK116"/>
  <c r="J110"/>
  <c r="J105"/>
  <c i="22" r="BK98"/>
  <c i="21" r="BK134"/>
  <c r="BK128"/>
  <c r="BK122"/>
  <c i="20" r="BK139"/>
  <c r="J134"/>
  <c r="BK114"/>
  <c r="J108"/>
  <c r="BK104"/>
  <c i="19" r="J175"/>
  <c r="J169"/>
  <c r="BK156"/>
  <c r="BK147"/>
  <c r="BK141"/>
  <c r="BK133"/>
  <c r="J127"/>
  <c r="BK118"/>
  <c r="J108"/>
  <c r="J106"/>
  <c i="18" r="J146"/>
  <c r="BK143"/>
  <c r="J140"/>
  <c r="BK132"/>
  <c r="BK125"/>
  <c r="BK111"/>
  <c r="J108"/>
  <c i="16" r="J139"/>
  <c r="BK131"/>
  <c r="BK126"/>
  <c r="BK123"/>
  <c i="15" r="J153"/>
  <c r="J146"/>
  <c r="BK141"/>
  <c r="BK133"/>
  <c r="J130"/>
  <c r="BK127"/>
  <c r="BK119"/>
  <c r="J111"/>
  <c r="BK106"/>
  <c r="J104"/>
  <c i="14" r="BK169"/>
  <c r="BK161"/>
  <c r="BK154"/>
  <c r="BK147"/>
  <c r="BK138"/>
  <c r="BK133"/>
  <c r="J125"/>
  <c r="J121"/>
  <c r="J118"/>
  <c i="13" r="BK147"/>
  <c r="BK141"/>
  <c r="BK138"/>
  <c r="BK135"/>
  <c r="J125"/>
  <c r="BK115"/>
  <c r="BK112"/>
  <c r="BK110"/>
  <c i="12" r="BK102"/>
  <c i="11" r="BK140"/>
  <c r="BK134"/>
  <c r="BK125"/>
  <c r="BK123"/>
  <c r="BK119"/>
  <c r="J111"/>
  <c r="J108"/>
  <c i="10" r="J134"/>
  <c r="J130"/>
  <c r="BK127"/>
  <c r="BK124"/>
  <c r="J112"/>
  <c r="BK106"/>
  <c i="9" r="J196"/>
  <c r="BK193"/>
  <c r="J187"/>
  <c r="J183"/>
  <c r="J179"/>
  <c r="BK175"/>
  <c r="J168"/>
  <c r="J157"/>
  <c r="BK146"/>
  <c r="J142"/>
  <c r="J112"/>
  <c i="8" r="J144"/>
  <c r="J139"/>
  <c r="J129"/>
  <c r="J119"/>
  <c r="J112"/>
  <c r="BK110"/>
  <c r="J108"/>
  <c i="7" r="J121"/>
  <c r="J118"/>
  <c r="BK112"/>
  <c r="BK101"/>
  <c r="BK98"/>
  <c i="6" r="J156"/>
  <c r="J151"/>
  <c r="J143"/>
  <c r="J135"/>
  <c r="BK118"/>
  <c r="J113"/>
  <c r="J110"/>
  <c r="J108"/>
  <c r="J104"/>
  <c i="5" r="BK166"/>
  <c r="BK153"/>
  <c r="BK144"/>
  <c r="J137"/>
  <c r="J134"/>
  <c r="BK131"/>
  <c r="J128"/>
  <c r="J125"/>
  <c r="BK118"/>
  <c r="BK109"/>
  <c r="J107"/>
  <c i="4" r="J163"/>
  <c r="BK159"/>
  <c r="BK131"/>
  <c r="BK128"/>
  <c r="BK122"/>
  <c r="J115"/>
  <c r="BK112"/>
  <c r="J110"/>
  <c r="J102"/>
  <c i="3" r="J176"/>
  <c r="J171"/>
  <c r="BK161"/>
  <c r="BK153"/>
  <c r="J147"/>
  <c r="BK138"/>
  <c r="BK135"/>
  <c r="BK120"/>
  <c r="J115"/>
  <c r="BK109"/>
  <c r="BK106"/>
  <c i="2" r="J180"/>
  <c r="BK156"/>
  <c r="BK146"/>
  <c r="J135"/>
  <c r="J125"/>
  <c r="BK120"/>
  <c r="J112"/>
  <c r="BK106"/>
  <c i="1" r="AS87"/>
  <c i="59" r="J100"/>
  <c r="J96"/>
  <c r="J91"/>
  <c i="58" r="J91"/>
  <c r="BK86"/>
  <c i="57" r="J103"/>
  <c r="J97"/>
  <c r="J91"/>
  <c r="J87"/>
  <c i="55" r="J137"/>
  <c r="BK128"/>
  <c r="BK117"/>
  <c r="BK114"/>
  <c r="BK107"/>
  <c r="J103"/>
  <c r="J101"/>
  <c r="J96"/>
  <c i="54" r="J139"/>
  <c r="J134"/>
  <c r="BK130"/>
  <c r="J126"/>
  <c r="J120"/>
  <c r="BK116"/>
  <c r="BK110"/>
  <c r="J106"/>
  <c r="J101"/>
  <c r="J98"/>
  <c i="53" r="J143"/>
  <c r="J138"/>
  <c r="J127"/>
  <c r="BK122"/>
  <c r="BK117"/>
  <c r="J108"/>
  <c r="J102"/>
  <c r="J97"/>
  <c i="52" r="BK132"/>
  <c r="BK123"/>
  <c r="J116"/>
  <c r="J101"/>
  <c r="J97"/>
  <c i="51" r="BK115"/>
  <c r="J108"/>
  <c r="BK101"/>
  <c r="J97"/>
  <c r="BK93"/>
  <c i="50" r="J274"/>
  <c r="J268"/>
  <c r="J263"/>
  <c r="J260"/>
  <c r="BK255"/>
  <c r="J253"/>
  <c r="BK251"/>
  <c r="BK248"/>
  <c r="J242"/>
  <c r="BK231"/>
  <c r="J226"/>
  <c r="BK223"/>
  <c r="BK210"/>
  <c r="J206"/>
  <c r="J201"/>
  <c r="J196"/>
  <c r="BK190"/>
  <c r="J185"/>
  <c r="J180"/>
  <c r="J175"/>
  <c r="J169"/>
  <c r="J167"/>
  <c r="J162"/>
  <c r="J159"/>
  <c r="BK149"/>
  <c r="J139"/>
  <c r="J134"/>
  <c r="BK127"/>
  <c r="BK124"/>
  <c r="BK120"/>
  <c r="J112"/>
  <c i="49" r="BK296"/>
  <c r="J279"/>
  <c r="J277"/>
  <c r="J270"/>
  <c r="J263"/>
  <c r="BK255"/>
  <c r="BK241"/>
  <c r="BK237"/>
  <c r="BK234"/>
  <c r="BK230"/>
  <c r="J224"/>
  <c r="BK220"/>
  <c r="BK215"/>
  <c r="J202"/>
  <c r="J197"/>
  <c r="BK189"/>
  <c r="BK185"/>
  <c r="BK180"/>
  <c r="J176"/>
  <c r="BK171"/>
  <c r="J166"/>
  <c r="BK162"/>
  <c r="J155"/>
  <c r="J146"/>
  <c r="BK138"/>
  <c r="J133"/>
  <c r="BK128"/>
  <c r="J124"/>
  <c r="J119"/>
  <c r="J110"/>
  <c r="BK105"/>
  <c i="48" r="BK376"/>
  <c r="BK370"/>
  <c r="BK366"/>
  <c r="J363"/>
  <c r="BK360"/>
  <c r="BK355"/>
  <c r="BK351"/>
  <c r="BK348"/>
  <c r="BK336"/>
  <c r="BK331"/>
  <c r="BK324"/>
  <c r="BK319"/>
  <c r="BK316"/>
  <c r="BK312"/>
  <c r="BK309"/>
  <c r="BK297"/>
  <c r="J285"/>
  <c r="J281"/>
  <c r="BK270"/>
  <c r="BK267"/>
  <c r="J260"/>
  <c r="J257"/>
  <c r="BK248"/>
  <c r="J246"/>
  <c r="BK243"/>
  <c r="BK236"/>
  <c r="BK233"/>
  <c r="J231"/>
  <c r="BK225"/>
  <c r="BK221"/>
  <c r="J219"/>
  <c r="J213"/>
  <c r="J203"/>
  <c r="J195"/>
  <c r="J183"/>
  <c r="BK173"/>
  <c r="J165"/>
  <c r="J155"/>
  <c r="J151"/>
  <c r="J148"/>
  <c r="J142"/>
  <c r="BK138"/>
  <c r="J132"/>
  <c r="J123"/>
  <c r="BK116"/>
  <c r="J110"/>
  <c r="J107"/>
  <c i="47" r="J351"/>
  <c r="BK348"/>
  <c r="J346"/>
  <c r="J340"/>
  <c r="BK337"/>
  <c r="BK331"/>
  <c r="BK315"/>
  <c r="J309"/>
  <c r="BK298"/>
  <c r="J295"/>
  <c r="BK292"/>
  <c r="BK286"/>
  <c r="J283"/>
  <c r="J276"/>
  <c r="BK265"/>
  <c r="J262"/>
  <c r="J259"/>
  <c r="J252"/>
  <c r="J243"/>
  <c r="J239"/>
  <c r="J233"/>
  <c r="BK228"/>
  <c r="J222"/>
  <c r="J211"/>
  <c r="J204"/>
  <c r="BK200"/>
  <c r="J192"/>
  <c r="J185"/>
  <c r="BK176"/>
  <c r="J173"/>
  <c r="BK162"/>
  <c r="J159"/>
  <c r="BK143"/>
  <c r="BK138"/>
  <c r="BK135"/>
  <c r="J129"/>
  <c r="J124"/>
  <c r="J122"/>
  <c r="J117"/>
  <c r="BK107"/>
  <c i="46" r="J109"/>
  <c r="BK103"/>
  <c r="J100"/>
  <c i="45" r="J104"/>
  <c r="BK101"/>
  <c r="J91"/>
  <c i="44" r="BK109"/>
  <c r="J104"/>
  <c r="BK101"/>
  <c r="J98"/>
  <c r="J95"/>
  <c i="43" r="BK147"/>
  <c r="J142"/>
  <c r="J138"/>
  <c r="J129"/>
  <c r="BK119"/>
  <c r="J116"/>
  <c r="BK108"/>
  <c r="J93"/>
  <c i="42" r="BK89"/>
  <c r="BK86"/>
  <c i="41" r="J128"/>
  <c r="BK119"/>
  <c r="J102"/>
  <c i="40" r="BK96"/>
  <c i="39" r="J153"/>
  <c r="BK147"/>
  <c r="J144"/>
  <c r="BK130"/>
  <c r="J126"/>
  <c r="J118"/>
  <c r="J112"/>
  <c r="BK106"/>
  <c i="38" r="J229"/>
  <c r="J221"/>
  <c r="BK215"/>
  <c r="J209"/>
  <c r="J206"/>
  <c r="J200"/>
  <c r="BK194"/>
  <c r="J191"/>
  <c r="J187"/>
  <c r="BK184"/>
  <c r="J180"/>
  <c r="BK174"/>
  <c r="J172"/>
  <c r="BK167"/>
  <c r="BK162"/>
  <c r="BK157"/>
  <c r="BK155"/>
  <c r="BK152"/>
  <c r="J148"/>
  <c r="J136"/>
  <c r="J132"/>
  <c r="J125"/>
  <c r="J117"/>
  <c r="BK115"/>
  <c i="37" r="BK142"/>
  <c r="J138"/>
  <c r="J131"/>
  <c r="J128"/>
  <c r="BK123"/>
  <c r="BK119"/>
  <c r="BK112"/>
  <c r="J106"/>
  <c r="J101"/>
  <c r="J94"/>
  <c i="36" r="J128"/>
  <c r="J121"/>
  <c r="J112"/>
  <c r="J101"/>
  <c r="BK96"/>
  <c i="35" r="BK99"/>
  <c i="34" r="BK104"/>
  <c r="BK97"/>
  <c r="BK94"/>
  <c i="33" r="BK98"/>
  <c r="BK93"/>
  <c i="32" r="BK98"/>
  <c i="31" r="J128"/>
  <c r="BK126"/>
  <c r="BK120"/>
  <c r="BK112"/>
  <c r="BK106"/>
  <c r="BK101"/>
  <c i="30" r="BK128"/>
  <c r="BK125"/>
  <c r="J118"/>
  <c r="J107"/>
  <c i="29" r="BK162"/>
  <c r="J158"/>
  <c r="J155"/>
  <c r="J145"/>
  <c r="BK141"/>
  <c r="J132"/>
  <c r="J126"/>
  <c r="BK118"/>
  <c r="J110"/>
  <c r="BK105"/>
  <c i="28" r="BK141"/>
  <c r="J138"/>
  <c r="BK131"/>
  <c r="BK118"/>
  <c r="J110"/>
  <c r="BK107"/>
  <c i="26" r="BK139"/>
  <c r="J136"/>
  <c r="J130"/>
  <c r="BK118"/>
  <c r="J112"/>
  <c r="J104"/>
  <c i="25" r="BK130"/>
  <c r="BK125"/>
  <c r="J119"/>
  <c r="J111"/>
  <c r="J104"/>
  <c i="24" r="BK173"/>
  <c r="BK165"/>
  <c r="J162"/>
  <c r="J154"/>
  <c r="BK149"/>
  <c r="J142"/>
  <c r="J133"/>
  <c r="BK126"/>
  <c r="J119"/>
  <c r="J107"/>
  <c i="23" r="J146"/>
  <c r="J139"/>
  <c r="BK135"/>
  <c r="BK125"/>
  <c r="J118"/>
  <c r="J115"/>
  <c r="BK110"/>
  <c r="BK104"/>
  <c i="21" r="BK139"/>
  <c r="J128"/>
  <c r="J125"/>
  <c r="J119"/>
  <c r="J110"/>
  <c i="20" r="BK105"/>
  <c i="19" r="J171"/>
  <c r="BK166"/>
  <c r="BK162"/>
  <c r="J152"/>
  <c r="J145"/>
  <c r="J141"/>
  <c r="J135"/>
  <c r="BK129"/>
  <c r="BK121"/>
  <c r="BK113"/>
  <c r="J109"/>
  <c r="BK104"/>
  <c i="18" r="BK145"/>
  <c r="BK140"/>
  <c r="J136"/>
  <c r="BK123"/>
  <c r="BK119"/>
  <c r="J113"/>
  <c r="J110"/>
  <c r="J104"/>
  <c i="17" r="J102"/>
  <c i="16" r="J136"/>
  <c r="J130"/>
  <c r="BK119"/>
  <c r="BK114"/>
  <c r="J110"/>
  <c r="J106"/>
  <c i="15" r="J154"/>
  <c r="BK145"/>
  <c r="J136"/>
  <c r="J125"/>
  <c r="BK122"/>
  <c r="J114"/>
  <c r="BK110"/>
  <c r="J102"/>
  <c i="14" r="BK162"/>
  <c r="BK150"/>
  <c r="BK145"/>
  <c r="J138"/>
  <c r="BK128"/>
  <c r="BK124"/>
  <c r="J115"/>
  <c r="BK106"/>
  <c i="13" r="BK145"/>
  <c r="BK126"/>
  <c r="J122"/>
  <c r="J116"/>
  <c r="J110"/>
  <c r="J106"/>
  <c i="12" r="J102"/>
  <c i="11" r="J141"/>
  <c r="BK138"/>
  <c r="J133"/>
  <c r="BK128"/>
  <c r="J124"/>
  <c r="J106"/>
  <c r="J103"/>
  <c i="10" r="BK123"/>
  <c r="BK117"/>
  <c r="BK107"/>
  <c i="9" r="BK194"/>
  <c r="J188"/>
  <c r="BK173"/>
  <c r="J164"/>
  <c r="BK159"/>
  <c r="J154"/>
  <c r="BK150"/>
  <c r="J138"/>
  <c r="J123"/>
  <c r="J119"/>
  <c r="J113"/>
  <c r="BK111"/>
  <c i="8" r="J145"/>
  <c r="J140"/>
  <c r="BK137"/>
  <c r="BK125"/>
  <c r="J117"/>
  <c r="BK108"/>
  <c r="J104"/>
  <c i="7" r="BK120"/>
  <c r="BK110"/>
  <c r="BK97"/>
  <c i="6" r="J153"/>
  <c r="BK135"/>
  <c r="J131"/>
  <c r="BK128"/>
  <c r="BK123"/>
  <c r="BK120"/>
  <c r="BK117"/>
  <c r="BK110"/>
  <c r="J107"/>
  <c i="5" r="BK161"/>
  <c r="BK143"/>
  <c r="BK134"/>
  <c r="J131"/>
  <c r="BK124"/>
  <c r="J119"/>
  <c r="BK108"/>
  <c r="BK101"/>
  <c i="4" r="BK165"/>
  <c r="BK163"/>
  <c r="BK160"/>
  <c r="BK153"/>
  <c r="BK151"/>
  <c r="J148"/>
  <c r="BK140"/>
  <c r="J136"/>
  <c r="J129"/>
  <c r="BK107"/>
  <c i="3" r="BK183"/>
  <c r="J180"/>
  <c r="J169"/>
  <c r="J163"/>
  <c r="BK147"/>
  <c r="BK141"/>
  <c r="J138"/>
  <c r="BK134"/>
  <c r="BK130"/>
  <c r="BK123"/>
  <c r="J113"/>
  <c r="BK105"/>
  <c i="2" r="BK177"/>
  <c r="BK173"/>
  <c r="J167"/>
  <c r="BK161"/>
  <c r="BK155"/>
  <c r="BK151"/>
  <c r="BK144"/>
  <c r="BK133"/>
  <c r="J123"/>
  <c r="J120"/>
  <c r="J117"/>
  <c r="BK114"/>
  <c r="J106"/>
  <c i="59" r="BK92"/>
  <c i="58" r="J100"/>
  <c r="BK94"/>
  <c r="J92"/>
  <c r="BK88"/>
  <c i="57" r="J104"/>
  <c r="BK100"/>
  <c r="BK95"/>
  <c r="BK87"/>
  <c i="56" r="J91"/>
  <c r="J86"/>
  <c i="55" r="BK136"/>
  <c r="J131"/>
  <c r="BK127"/>
  <c r="J119"/>
  <c r="BK115"/>
  <c r="J111"/>
  <c r="J107"/>
  <c r="BK101"/>
  <c r="J97"/>
  <c i="54" r="J137"/>
  <c r="J133"/>
  <c r="BK129"/>
  <c r="BK126"/>
  <c r="BK123"/>
  <c r="J117"/>
  <c r="J114"/>
  <c r="J110"/>
  <c r="BK106"/>
  <c r="J103"/>
  <c r="BK99"/>
  <c i="53" r="BK143"/>
  <c r="BK134"/>
  <c r="J128"/>
  <c r="BK123"/>
  <c r="BK120"/>
  <c r="BK116"/>
  <c r="J105"/>
  <c r="BK99"/>
  <c i="52" r="BK140"/>
  <c r="J134"/>
  <c r="J125"/>
  <c r="BK121"/>
  <c r="J113"/>
  <c r="J107"/>
  <c r="BK104"/>
  <c r="BK96"/>
  <c i="51" r="J117"/>
  <c r="J114"/>
  <c r="J101"/>
  <c r="BK96"/>
  <c i="50" r="J275"/>
  <c r="BK270"/>
  <c r="BK259"/>
  <c r="J255"/>
  <c r="BK245"/>
  <c r="BK236"/>
  <c r="J231"/>
  <c r="J229"/>
  <c r="BK221"/>
  <c r="BK218"/>
  <c r="J212"/>
  <c r="BK208"/>
  <c r="J205"/>
  <c r="BK196"/>
  <c r="J191"/>
  <c r="J183"/>
  <c r="BK179"/>
  <c r="BK176"/>
  <c r="J171"/>
  <c r="J158"/>
  <c r="BK156"/>
  <c r="BK151"/>
  <c r="J146"/>
  <c r="BK141"/>
  <c r="J133"/>
  <c r="J124"/>
  <c r="J117"/>
  <c r="BK114"/>
  <c r="BK105"/>
  <c i="49" r="BK302"/>
  <c r="BK297"/>
  <c r="J291"/>
  <c r="J286"/>
  <c r="BK283"/>
  <c r="BK278"/>
  <c r="J272"/>
  <c r="J264"/>
  <c r="J257"/>
  <c r="BK253"/>
  <c r="BK247"/>
  <c r="BK243"/>
  <c r="J239"/>
  <c r="BK231"/>
  <c r="J220"/>
  <c r="J216"/>
  <c r="BK208"/>
  <c r="BK200"/>
  <c r="J190"/>
  <c r="BK187"/>
  <c r="J181"/>
  <c r="BK176"/>
  <c r="J168"/>
  <c r="J144"/>
  <c r="J139"/>
  <c r="BK134"/>
  <c r="J131"/>
  <c r="J129"/>
  <c r="J123"/>
  <c r="BK116"/>
  <c r="J113"/>
  <c i="48" r="BK313"/>
  <c r="J307"/>
  <c r="J303"/>
  <c r="BK299"/>
  <c r="J296"/>
  <c r="BK293"/>
  <c r="J286"/>
  <c r="BK279"/>
  <c r="J272"/>
  <c r="J265"/>
  <c r="BK253"/>
  <c r="J248"/>
  <c r="BK241"/>
  <c r="J228"/>
  <c r="BK219"/>
  <c r="BK215"/>
  <c r="J209"/>
  <c r="BK203"/>
  <c r="BK198"/>
  <c r="BK194"/>
  <c r="BK181"/>
  <c r="BK175"/>
  <c r="BK171"/>
  <c r="BK164"/>
  <c r="BK161"/>
  <c r="J156"/>
  <c r="BK154"/>
  <c r="BK151"/>
  <c r="J144"/>
  <c r="BK136"/>
  <c r="BK132"/>
  <c r="J129"/>
  <c r="BK124"/>
  <c r="BK117"/>
  <c r="J111"/>
  <c r="BK103"/>
  <c i="47" r="BK339"/>
  <c r="BK334"/>
  <c r="BK327"/>
  <c r="BK324"/>
  <c r="J322"/>
  <c r="BK314"/>
  <c r="J308"/>
  <c r="BK303"/>
  <c r="BK295"/>
  <c r="J291"/>
  <c r="BK287"/>
  <c r="BK278"/>
  <c r="BK271"/>
  <c r="J267"/>
  <c r="J258"/>
  <c r="J255"/>
  <c r="J248"/>
  <c r="BK243"/>
  <c r="J235"/>
  <c r="J229"/>
  <c r="BK226"/>
  <c r="J220"/>
  <c r="BK217"/>
  <c r="BK213"/>
  <c r="J208"/>
  <c r="J187"/>
  <c r="BK181"/>
  <c r="J172"/>
  <c r="BK167"/>
  <c r="BK155"/>
  <c r="J151"/>
  <c r="BK145"/>
  <c r="BK141"/>
  <c r="J128"/>
  <c r="BK121"/>
  <c r="BK117"/>
  <c r="J113"/>
  <c r="BK101"/>
  <c i="46" r="J103"/>
  <c r="BK95"/>
  <c r="J91"/>
  <c i="45" r="J103"/>
  <c r="J95"/>
  <c i="44" r="J103"/>
  <c r="J96"/>
  <c i="43" r="BK140"/>
  <c r="J135"/>
  <c r="BK129"/>
  <c r="J125"/>
  <c r="J122"/>
  <c r="BK114"/>
  <c r="BK109"/>
  <c r="BK98"/>
  <c i="42" r="J91"/>
  <c i="41" r="BK129"/>
  <c r="J119"/>
  <c r="J116"/>
  <c r="J113"/>
  <c r="BK111"/>
  <c r="J104"/>
  <c i="40" r="J96"/>
  <c r="J92"/>
  <c i="39" r="BK162"/>
  <c r="BK153"/>
  <c r="J148"/>
  <c r="BK143"/>
  <c r="J139"/>
  <c r="BK134"/>
  <c r="J129"/>
  <c r="BK122"/>
  <c r="BK112"/>
  <c r="J107"/>
  <c i="38" r="BK258"/>
  <c r="J254"/>
  <c r="J249"/>
  <c r="J244"/>
  <c r="J242"/>
  <c r="J237"/>
  <c r="J234"/>
  <c r="BK230"/>
  <c r="J224"/>
  <c r="J219"/>
  <c r="J208"/>
  <c r="BK206"/>
  <c r="J197"/>
  <c r="BK187"/>
  <c r="BK180"/>
  <c r="J177"/>
  <c r="J168"/>
  <c r="BK156"/>
  <c r="J153"/>
  <c r="BK147"/>
  <c r="J142"/>
  <c r="BK133"/>
  <c r="J124"/>
  <c r="J120"/>
  <c r="BK114"/>
  <c i="37" r="J141"/>
  <c r="J137"/>
  <c r="J133"/>
  <c r="J127"/>
  <c r="J122"/>
  <c r="BK115"/>
  <c r="BK107"/>
  <c r="BK104"/>
  <c r="J99"/>
  <c r="BK96"/>
  <c r="J92"/>
  <c i="36" r="BK130"/>
  <c r="J122"/>
  <c r="BK113"/>
  <c r="BK98"/>
  <c i="35" r="BK97"/>
  <c r="J92"/>
  <c i="34" r="BK103"/>
  <c r="BK99"/>
  <c i="33" r="BK104"/>
  <c r="BK101"/>
  <c r="BK94"/>
  <c i="31" r="J127"/>
  <c r="J117"/>
  <c r="J109"/>
  <c r="J105"/>
  <c i="30" r="J133"/>
  <c r="BK130"/>
  <c r="J123"/>
  <c r="BK120"/>
  <c r="BK113"/>
  <c r="J106"/>
  <c r="J102"/>
  <c i="29" r="J151"/>
  <c r="BK145"/>
  <c r="J139"/>
  <c r="BK132"/>
  <c r="J128"/>
  <c r="J119"/>
  <c r="J113"/>
  <c r="BK108"/>
  <c i="28" r="BK148"/>
  <c r="J140"/>
  <c r="J136"/>
  <c r="J129"/>
  <c r="BK123"/>
  <c r="J115"/>
  <c r="J111"/>
  <c r="J105"/>
  <c i="26" r="J140"/>
  <c r="J137"/>
  <c r="J128"/>
  <c r="BK110"/>
  <c r="BK105"/>
  <c i="25" r="J130"/>
  <c r="BK124"/>
  <c r="BK122"/>
  <c r="J118"/>
  <c r="BK108"/>
  <c r="BK104"/>
  <c r="J101"/>
  <c i="24" r="BK176"/>
  <c r="J173"/>
  <c r="BK164"/>
  <c r="J157"/>
  <c r="J146"/>
  <c r="BK139"/>
  <c r="BK135"/>
  <c r="J128"/>
  <c r="J118"/>
  <c r="BK112"/>
  <c r="BK106"/>
  <c i="23" r="J149"/>
  <c r="BK141"/>
  <c r="J130"/>
  <c r="BK122"/>
  <c r="BK115"/>
  <c r="J114"/>
  <c r="J107"/>
  <c i="22" r="J98"/>
  <c i="21" r="J138"/>
  <c r="J132"/>
  <c r="BK125"/>
  <c r="BK119"/>
  <c r="BK114"/>
  <c r="BK107"/>
  <c r="J104"/>
  <c i="20" r="J142"/>
  <c r="BK138"/>
  <c r="J132"/>
  <c r="BK129"/>
  <c r="J126"/>
  <c r="J122"/>
  <c r="BK117"/>
  <c r="J113"/>
  <c r="J110"/>
  <c r="J104"/>
  <c r="BK101"/>
  <c i="19" r="BK164"/>
  <c r="J158"/>
  <c r="BK152"/>
  <c r="BK142"/>
  <c r="BK137"/>
  <c r="BK131"/>
  <c r="J125"/>
  <c r="BK122"/>
  <c r="J112"/>
  <c i="18" r="BK149"/>
  <c r="J139"/>
  <c r="BK130"/>
  <c r="J127"/>
  <c r="BK116"/>
  <c r="J109"/>
  <c r="BK105"/>
  <c i="16" r="BK141"/>
  <c r="BK135"/>
  <c r="BK130"/>
  <c r="J124"/>
  <c r="J119"/>
  <c r="J112"/>
  <c r="BK105"/>
  <c r="J102"/>
  <c i="15" r="BK150"/>
  <c r="BK147"/>
  <c r="J141"/>
  <c r="BK137"/>
  <c r="J133"/>
  <c r="BK117"/>
  <c r="J107"/>
  <c i="14" r="J167"/>
  <c r="BK163"/>
  <c r="BK155"/>
  <c r="BK144"/>
  <c r="J141"/>
  <c r="J133"/>
  <c r="J126"/>
  <c r="BK118"/>
  <c r="BK111"/>
  <c r="BK104"/>
  <c i="13" r="J142"/>
  <c r="BK134"/>
  <c r="J129"/>
  <c r="BK117"/>
  <c r="BK113"/>
  <c r="J102"/>
  <c i="11" r="BK141"/>
  <c r="BK132"/>
  <c r="J118"/>
  <c r="BK112"/>
  <c r="BK106"/>
  <c i="10" r="J132"/>
  <c r="BK120"/>
  <c r="J116"/>
  <c r="J108"/>
  <c r="BK102"/>
  <c i="9" r="BK192"/>
  <c r="J185"/>
  <c r="BK176"/>
  <c r="BK172"/>
  <c r="BK168"/>
  <c r="BK164"/>
  <c r="BK160"/>
  <c r="BK148"/>
  <c r="J139"/>
  <c r="J134"/>
  <c r="J130"/>
  <c r="J125"/>
  <c r="BK119"/>
  <c r="BK113"/>
  <c i="8" r="J136"/>
  <c r="J133"/>
  <c r="BK127"/>
  <c r="BK119"/>
  <c r="J114"/>
  <c r="BK109"/>
  <c i="7" r="J112"/>
  <c r="BK105"/>
  <c i="6" r="J157"/>
  <c r="BK149"/>
  <c r="BK137"/>
  <c r="J132"/>
  <c r="J123"/>
  <c r="BK119"/>
  <c r="BK101"/>
  <c i="5" r="BK165"/>
  <c r="J159"/>
  <c r="BK154"/>
  <c r="BK151"/>
  <c r="J145"/>
  <c r="BK137"/>
  <c r="BK128"/>
  <c r="BK121"/>
  <c r="BK117"/>
  <c r="BK112"/>
  <c r="BK106"/>
  <c r="BK103"/>
  <c i="4" r="J153"/>
  <c r="J149"/>
  <c r="J140"/>
  <c r="BK134"/>
  <c r="J125"/>
  <c r="J121"/>
  <c r="BK117"/>
  <c r="J113"/>
  <c r="BK108"/>
  <c r="BK104"/>
  <c i="3" r="J177"/>
  <c r="BK165"/>
  <c r="BK162"/>
  <c r="BK154"/>
  <c r="J149"/>
  <c r="BK144"/>
  <c r="J140"/>
  <c r="J130"/>
  <c r="J128"/>
  <c r="BK121"/>
  <c r="J116"/>
  <c r="BK113"/>
  <c r="J110"/>
  <c r="J106"/>
  <c i="2" r="J177"/>
  <c r="BK168"/>
  <c r="BK158"/>
  <c r="BK150"/>
  <c r="J141"/>
  <c r="J138"/>
  <c r="J133"/>
  <c r="BK131"/>
  <c r="J122"/>
  <c r="J109"/>
  <c r="BK104"/>
  <c i="55" r="J135"/>
  <c r="BK126"/>
  <c r="J123"/>
  <c r="BK120"/>
  <c r="J116"/>
  <c r="J112"/>
  <c r="BK106"/>
  <c r="BK102"/>
  <c r="BK96"/>
  <c i="54" r="J130"/>
  <c r="J123"/>
  <c r="BK118"/>
  <c r="J112"/>
  <c r="J108"/>
  <c r="BK98"/>
  <c i="53" r="J140"/>
  <c r="J134"/>
  <c r="BK129"/>
  <c r="BK119"/>
  <c r="J116"/>
  <c r="BK112"/>
  <c r="BK104"/>
  <c i="52" r="J142"/>
  <c r="J135"/>
  <c r="BK130"/>
  <c r="J126"/>
  <c r="BK116"/>
  <c r="BK113"/>
  <c r="BK110"/>
  <c r="BK102"/>
  <c r="BK94"/>
  <c i="51" r="BK111"/>
  <c r="J107"/>
  <c r="J102"/>
  <c i="50" r="BK271"/>
  <c r="J264"/>
  <c r="J250"/>
  <c r="BK247"/>
  <c r="BK244"/>
  <c r="BK238"/>
  <c r="BK230"/>
  <c r="BK226"/>
  <c r="J221"/>
  <c r="BK214"/>
  <c r="BK206"/>
  <c r="BK192"/>
  <c r="BK185"/>
  <c r="BK167"/>
  <c r="BK153"/>
  <c r="BK131"/>
  <c r="BK126"/>
  <c r="BK122"/>
  <c r="BK117"/>
  <c r="J110"/>
  <c r="J107"/>
  <c i="49" r="BK305"/>
  <c r="BK303"/>
  <c r="J297"/>
  <c r="BK292"/>
  <c r="J284"/>
  <c r="BK279"/>
  <c r="J267"/>
  <c r="BK261"/>
  <c r="BK252"/>
  <c r="J247"/>
  <c r="BK244"/>
  <c r="BK239"/>
  <c r="J234"/>
  <c r="J226"/>
  <c r="J219"/>
  <c r="BK213"/>
  <c r="J209"/>
  <c r="BK201"/>
  <c r="J194"/>
  <c r="J186"/>
  <c r="BK178"/>
  <c r="J172"/>
  <c r="J167"/>
  <c r="J160"/>
  <c r="J154"/>
  <c r="J149"/>
  <c r="BK144"/>
  <c r="J140"/>
  <c r="J135"/>
  <c r="J126"/>
  <c r="BK120"/>
  <c r="J116"/>
  <c r="BK111"/>
  <c r="J108"/>
  <c i="48" r="BK375"/>
  <c r="BK369"/>
  <c r="J365"/>
  <c r="J361"/>
  <c r="BK358"/>
  <c r="BK356"/>
  <c r="J354"/>
  <c r="J349"/>
  <c r="J347"/>
  <c r="J345"/>
  <c r="J340"/>
  <c r="BK332"/>
  <c r="J328"/>
  <c r="J323"/>
  <c r="J310"/>
  <c r="J308"/>
  <c r="J293"/>
  <c r="J289"/>
  <c r="BK283"/>
  <c r="J274"/>
  <c r="J271"/>
  <c r="BK265"/>
  <c r="BK258"/>
  <c r="BK255"/>
  <c r="J242"/>
  <c r="J233"/>
  <c r="J225"/>
  <c r="BK220"/>
  <c r="BK216"/>
  <c r="BK211"/>
  <c r="BK207"/>
  <c r="BK199"/>
  <c r="J193"/>
  <c r="BK190"/>
  <c r="BK182"/>
  <c r="J177"/>
  <c r="J168"/>
  <c r="BK165"/>
  <c r="J159"/>
  <c r="BK148"/>
  <c r="BK143"/>
  <c r="J135"/>
  <c r="BK128"/>
  <c r="BK125"/>
  <c r="J122"/>
  <c r="BK108"/>
  <c r="J103"/>
  <c i="47" r="J344"/>
  <c r="BK343"/>
  <c r="J337"/>
  <c r="J329"/>
  <c r="BK320"/>
  <c r="J316"/>
  <c r="J313"/>
  <c r="J310"/>
  <c r="J307"/>
  <c r="BK300"/>
  <c r="J287"/>
  <c r="J284"/>
  <c r="J280"/>
  <c r="BK276"/>
  <c r="BK273"/>
  <c r="J270"/>
  <c r="J261"/>
  <c r="BK251"/>
  <c r="J241"/>
  <c r="J237"/>
  <c r="J231"/>
  <c r="J228"/>
  <c r="J223"/>
  <c r="BK215"/>
  <c r="J206"/>
  <c r="J203"/>
  <c r="J199"/>
  <c r="J194"/>
  <c r="BK190"/>
  <c r="J184"/>
  <c r="J178"/>
  <c r="BK170"/>
  <c r="J167"/>
  <c r="BK164"/>
  <c r="J158"/>
  <c r="BK154"/>
  <c r="J150"/>
  <c r="J138"/>
  <c r="J130"/>
  <c r="BK113"/>
  <c r="BK109"/>
  <c r="J106"/>
  <c r="J100"/>
  <c i="46" r="BK106"/>
  <c r="BK99"/>
  <c r="BK93"/>
  <c i="45" r="J102"/>
  <c r="J98"/>
  <c i="44" r="BK113"/>
  <c r="BK108"/>
  <c r="J105"/>
  <c r="J97"/>
  <c r="J91"/>
  <c i="43" r="BK137"/>
  <c r="J133"/>
  <c r="BK127"/>
  <c r="J121"/>
  <c r="J115"/>
  <c r="J110"/>
  <c r="J104"/>
  <c r="BK101"/>
  <c r="BK95"/>
  <c i="41" r="J135"/>
  <c r="J129"/>
  <c r="BK126"/>
  <c r="BK123"/>
  <c r="J117"/>
  <c r="J107"/>
  <c r="BK99"/>
  <c r="BK96"/>
  <c i="40" r="BK92"/>
  <c i="39" r="BK164"/>
  <c r="J161"/>
  <c r="BK158"/>
  <c r="BK149"/>
  <c r="BK139"/>
  <c r="J133"/>
  <c r="J125"/>
  <c r="J106"/>
  <c i="38" r="BK264"/>
  <c r="BK259"/>
  <c r="BK248"/>
  <c r="BK236"/>
  <c r="BK232"/>
  <c r="J225"/>
  <c r="BK219"/>
  <c r="J212"/>
  <c r="BK199"/>
  <c r="BK193"/>
  <c r="BK191"/>
  <c r="BK185"/>
  <c r="BK166"/>
  <c r="J163"/>
  <c r="BK158"/>
  <c r="J149"/>
  <c r="BK146"/>
  <c r="J140"/>
  <c r="BK136"/>
  <c r="BK132"/>
  <c r="J123"/>
  <c r="BK119"/>
  <c r="J114"/>
  <c i="37" r="BK140"/>
  <c r="BK133"/>
  <c r="J126"/>
  <c r="BK122"/>
  <c r="BK117"/>
  <c r="J112"/>
  <c r="J102"/>
  <c r="BK92"/>
  <c i="36" r="BK134"/>
  <c r="BK125"/>
  <c r="J120"/>
  <c r="BK111"/>
  <c r="J106"/>
  <c r="BK97"/>
  <c i="35" r="J95"/>
  <c i="34" r="J97"/>
  <c i="33" r="BK105"/>
  <c r="BK103"/>
  <c r="J95"/>
  <c r="J92"/>
  <c i="31" r="BK132"/>
  <c r="J124"/>
  <c r="J120"/>
  <c r="J107"/>
  <c r="J102"/>
  <c i="30" r="J130"/>
  <c r="BK123"/>
  <c r="BK115"/>
  <c r="J103"/>
  <c i="29" r="J159"/>
  <c r="BK156"/>
  <c r="J150"/>
  <c r="J137"/>
  <c r="J134"/>
  <c r="BK129"/>
  <c r="BK124"/>
  <c r="J118"/>
  <c i="28" r="J148"/>
  <c r="J144"/>
  <c r="BK138"/>
  <c r="BK129"/>
  <c r="BK119"/>
  <c r="J107"/>
  <c i="27" r="J102"/>
  <c i="26" r="BK135"/>
  <c r="BK130"/>
  <c r="J127"/>
  <c r="J122"/>
  <c r="BK106"/>
  <c i="25" r="BK128"/>
  <c r="J122"/>
  <c r="J113"/>
  <c r="J107"/>
  <c i="24" r="BK170"/>
  <c r="J167"/>
  <c r="J165"/>
  <c r="J155"/>
  <c r="J149"/>
  <c r="J144"/>
  <c r="J139"/>
  <c r="J125"/>
  <c r="BK120"/>
  <c r="BK107"/>
  <c i="23" r="J147"/>
  <c r="J128"/>
  <c r="BK120"/>
  <c r="BK114"/>
  <c r="BK106"/>
  <c i="22" r="BK102"/>
  <c i="21" r="J136"/>
  <c r="BK132"/>
  <c r="BK124"/>
  <c r="BK117"/>
  <c r="BK109"/>
  <c r="BK105"/>
  <c r="J102"/>
  <c i="20" r="BK142"/>
  <c r="J136"/>
  <c r="BK132"/>
  <c r="J129"/>
  <c r="BK126"/>
  <c r="BK123"/>
  <c r="J117"/>
  <c r="J111"/>
  <c r="J107"/>
  <c i="19" r="J176"/>
  <c r="BK173"/>
  <c r="BK169"/>
  <c r="J166"/>
  <c r="J164"/>
  <c r="BK158"/>
  <c r="BK154"/>
  <c r="J149"/>
  <c r="J146"/>
  <c r="BK136"/>
  <c r="BK126"/>
  <c r="J119"/>
  <c r="BK115"/>
  <c r="J105"/>
  <c i="18" r="J141"/>
  <c r="BK136"/>
  <c r="BK128"/>
  <c r="J119"/>
  <c r="J115"/>
  <c r="J107"/>
  <c r="BK102"/>
  <c i="16" r="BK138"/>
  <c r="J135"/>
  <c r="BK122"/>
  <c r="J114"/>
  <c r="BK106"/>
  <c i="15" r="J150"/>
  <c r="BK136"/>
  <c r="BK131"/>
  <c r="J126"/>
  <c r="J119"/>
  <c r="BK111"/>
  <c r="J108"/>
  <c i="14" r="BK170"/>
  <c r="BK167"/>
  <c r="J161"/>
  <c r="J157"/>
  <c r="J154"/>
  <c r="J148"/>
  <c r="BK141"/>
  <c r="BK137"/>
  <c r="J134"/>
  <c r="J120"/>
  <c r="BK112"/>
  <c r="J105"/>
  <c i="13" r="BK146"/>
  <c r="BK140"/>
  <c r="J135"/>
  <c r="BK132"/>
  <c r="BK122"/>
  <c r="BK108"/>
  <c r="J104"/>
  <c i="11" r="J139"/>
  <c r="J132"/>
  <c r="BK129"/>
  <c r="J122"/>
  <c r="J104"/>
  <c r="J102"/>
  <c i="10" r="BK130"/>
  <c r="J124"/>
  <c r="J117"/>
  <c r="BK112"/>
  <c r="BK104"/>
  <c i="9" r="BK191"/>
  <c r="BK185"/>
  <c r="BK180"/>
  <c r="J176"/>
  <c r="J161"/>
  <c r="BK157"/>
  <c r="BK152"/>
  <c r="J148"/>
  <c r="BK142"/>
  <c r="J128"/>
  <c r="J122"/>
  <c r="J115"/>
  <c i="8" r="BK144"/>
  <c r="J137"/>
  <c r="J125"/>
  <c r="BK116"/>
  <c r="BK107"/>
  <c r="BK103"/>
  <c i="7" r="J113"/>
  <c r="J106"/>
  <c i="6" r="BK146"/>
  <c r="J137"/>
  <c r="BK129"/>
  <c r="J125"/>
  <c r="J116"/>
  <c r="BK107"/>
  <c r="J101"/>
  <c i="5" r="BK168"/>
  <c r="J162"/>
  <c r="J142"/>
  <c r="BK139"/>
  <c r="J122"/>
  <c r="BK116"/>
  <c r="BK110"/>
  <c i="4" r="BK169"/>
  <c r="J165"/>
  <c r="BK155"/>
  <c r="BK146"/>
  <c r="BK141"/>
  <c r="J137"/>
  <c r="J131"/>
  <c r="J128"/>
  <c r="J123"/>
  <c r="J120"/>
  <c i="3" r="BK178"/>
  <c r="BK173"/>
  <c r="J162"/>
  <c r="J157"/>
  <c r="BK152"/>
  <c r="J133"/>
  <c r="J129"/>
  <c r="J125"/>
  <c r="J121"/>
  <c i="2" r="J183"/>
  <c r="J175"/>
  <c r="BK167"/>
  <c r="BK164"/>
  <c r="BK157"/>
  <c r="BK154"/>
  <c r="J147"/>
  <c r="J142"/>
  <c r="BK139"/>
  <c r="J136"/>
  <c r="J128"/>
  <c r="J124"/>
  <c r="BK117"/>
  <c r="J107"/>
  <c r="J102"/>
  <c i="1" r="AS75"/>
  <c i="56" l="1" r="P90"/>
  <c i="2" r="P176"/>
  <c r="P181"/>
  <c i="3" r="P117"/>
  <c i="4" r="T103"/>
  <c r="T116"/>
  <c r="R132"/>
  <c r="P147"/>
  <c r="R158"/>
  <c r="T162"/>
  <c r="R167"/>
  <c i="5" r="BK102"/>
  <c r="J102"/>
  <c r="J66"/>
  <c r="BK114"/>
  <c r="J114"/>
  <c r="J67"/>
  <c r="BK136"/>
  <c r="J136"/>
  <c r="J68"/>
  <c r="P149"/>
  <c r="BK164"/>
  <c r="J164"/>
  <c r="J74"/>
  <c r="R164"/>
  <c r="T167"/>
  <c i="6" r="BK102"/>
  <c r="J102"/>
  <c r="J66"/>
  <c r="BK115"/>
  <c r="J115"/>
  <c r="J67"/>
  <c r="BK126"/>
  <c r="J126"/>
  <c r="J68"/>
  <c r="P141"/>
  <c r="T147"/>
  <c r="P154"/>
  <c i="7" r="BK96"/>
  <c r="BK95"/>
  <c r="J95"/>
  <c r="J64"/>
  <c r="T104"/>
  <c r="P107"/>
  <c r="R111"/>
  <c r="R116"/>
  <c r="R119"/>
  <c i="8" r="P101"/>
  <c r="P118"/>
  <c r="T123"/>
  <c r="T131"/>
  <c r="T130"/>
  <c i="9" r="P110"/>
  <c r="R116"/>
  <c r="T129"/>
  <c r="BK144"/>
  <c r="J144"/>
  <c r="J77"/>
  <c r="T144"/>
  <c r="P151"/>
  <c r="P156"/>
  <c r="P167"/>
  <c r="T177"/>
  <c r="R189"/>
  <c i="10" r="P101"/>
  <c r="P99"/>
  <c r="BK122"/>
  <c r="J122"/>
  <c r="J74"/>
  <c i="11" r="BK101"/>
  <c r="BK109"/>
  <c r="J109"/>
  <c r="J70"/>
  <c r="P117"/>
  <c r="P121"/>
  <c r="P130"/>
  <c i="13" r="P101"/>
  <c r="T118"/>
  <c r="P123"/>
  <c r="P131"/>
  <c r="P130"/>
  <c i="14" r="R103"/>
  <c r="BK110"/>
  <c r="J110"/>
  <c r="J70"/>
  <c r="BK123"/>
  <c r="J123"/>
  <c r="J74"/>
  <c r="T123"/>
  <c r="T132"/>
  <c r="R146"/>
  <c r="T156"/>
  <c i="15" r="BK101"/>
  <c r="J101"/>
  <c r="J69"/>
  <c r="T121"/>
  <c r="R138"/>
  <c r="T144"/>
  <c r="T152"/>
  <c i="16" r="BK108"/>
  <c r="J108"/>
  <c r="J70"/>
  <c r="T116"/>
  <c r="T120"/>
  <c r="T129"/>
  <c i="18" r="P101"/>
  <c r="R121"/>
  <c r="BK126"/>
  <c r="J126"/>
  <c r="J72"/>
  <c r="BK134"/>
  <c r="BK133"/>
  <c r="J133"/>
  <c r="J74"/>
  <c i="19" r="BK103"/>
  <c r="J103"/>
  <c r="J69"/>
  <c r="T103"/>
  <c r="T110"/>
  <c r="P117"/>
  <c r="T123"/>
  <c r="T134"/>
  <c r="R150"/>
  <c r="T160"/>
  <c i="20" r="BK100"/>
  <c r="J100"/>
  <c r="J69"/>
  <c r="R100"/>
  <c r="R99"/>
  <c r="P119"/>
  <c r="BK135"/>
  <c r="J135"/>
  <c r="J73"/>
  <c r="R135"/>
  <c r="P141"/>
  <c i="21" r="BK101"/>
  <c r="J101"/>
  <c r="J69"/>
  <c r="T101"/>
  <c r="T108"/>
  <c r="BK116"/>
  <c r="T116"/>
  <c r="T120"/>
  <c r="T129"/>
  <c i="23" r="T101"/>
  <c r="R121"/>
  <c r="T126"/>
  <c r="R134"/>
  <c r="R133"/>
  <c i="24" r="BK103"/>
  <c r="BK110"/>
  <c r="J110"/>
  <c r="J70"/>
  <c r="BK123"/>
  <c r="J123"/>
  <c r="J74"/>
  <c r="P123"/>
  <c r="T134"/>
  <c r="T151"/>
  <c r="P161"/>
  <c i="25" r="P98"/>
  <c r="P97"/>
  <c r="P117"/>
  <c r="P116"/>
  <c i="26" r="P101"/>
  <c r="P108"/>
  <c r="BK120"/>
  <c r="J120"/>
  <c r="J74"/>
  <c r="BK129"/>
  <c r="J129"/>
  <c r="J75"/>
  <c i="28" r="T103"/>
  <c r="R116"/>
  <c r="R122"/>
  <c r="T127"/>
  <c r="P135"/>
  <c r="P134"/>
  <c r="P146"/>
  <c i="29" r="P103"/>
  <c r="P109"/>
  <c r="BK115"/>
  <c r="J115"/>
  <c r="J73"/>
  <c r="BK120"/>
  <c r="J120"/>
  <c r="J74"/>
  <c r="R120"/>
  <c r="R127"/>
  <c r="R142"/>
  <c r="R152"/>
  <c i="30" r="T101"/>
  <c r="T100"/>
  <c r="BK111"/>
  <c r="R111"/>
  <c r="R116"/>
  <c r="R126"/>
  <c r="P131"/>
  <c i="31" r="P100"/>
  <c r="P99"/>
  <c r="P108"/>
  <c r="P116"/>
  <c r="R121"/>
  <c i="33" r="P90"/>
  <c r="P99"/>
  <c i="34" r="BK90"/>
  <c r="BK89"/>
  <c r="J89"/>
  <c r="J64"/>
  <c r="BK100"/>
  <c r="J100"/>
  <c r="J66"/>
  <c i="35" r="R90"/>
  <c r="T94"/>
  <c i="36" r="R95"/>
  <c r="BK109"/>
  <c r="J109"/>
  <c r="J67"/>
  <c r="BK116"/>
  <c r="J116"/>
  <c r="J68"/>
  <c r="BK119"/>
  <c r="J119"/>
  <c r="J69"/>
  <c r="R119"/>
  <c r="R123"/>
  <c r="R127"/>
  <c i="37" r="T90"/>
  <c r="R108"/>
  <c i="38" r="P113"/>
  <c r="T113"/>
  <c r="P130"/>
  <c r="R130"/>
  <c r="R138"/>
  <c r="P143"/>
  <c r="BK160"/>
  <c r="J160"/>
  <c r="J70"/>
  <c r="T160"/>
  <c r="P170"/>
  <c r="BK176"/>
  <c r="J176"/>
  <c r="J73"/>
  <c r="BK183"/>
  <c r="J183"/>
  <c r="J74"/>
  <c r="R183"/>
  <c r="R196"/>
  <c r="P205"/>
  <c r="BK211"/>
  <c r="J211"/>
  <c r="J78"/>
  <c r="R211"/>
  <c r="R216"/>
  <c r="R222"/>
  <c r="P228"/>
  <c r="BK240"/>
  <c r="J240"/>
  <c r="J84"/>
  <c r="P240"/>
  <c r="P245"/>
  <c r="P251"/>
  <c r="R256"/>
  <c r="R261"/>
  <c i="39" r="BK104"/>
  <c r="J104"/>
  <c r="J66"/>
  <c r="BK110"/>
  <c r="J110"/>
  <c r="J67"/>
  <c r="T110"/>
  <c r="R114"/>
  <c r="BK121"/>
  <c r="J121"/>
  <c r="J70"/>
  <c r="T121"/>
  <c r="T124"/>
  <c r="R128"/>
  <c r="P132"/>
  <c r="BK140"/>
  <c r="J140"/>
  <c r="J75"/>
  <c r="BK150"/>
  <c r="J150"/>
  <c r="J76"/>
  <c r="T150"/>
  <c r="R155"/>
  <c i="40" r="T89"/>
  <c r="T88"/>
  <c r="T87"/>
  <c i="41" r="BK95"/>
  <c r="J95"/>
  <c r="J65"/>
  <c r="T95"/>
  <c r="P100"/>
  <c r="R109"/>
  <c r="R108"/>
  <c r="R131"/>
  <c i="42" r="BK85"/>
  <c i="43" r="T90"/>
  <c r="T89"/>
  <c r="T88"/>
  <c i="44" r="BK90"/>
  <c r="BK89"/>
  <c i="45" r="P90"/>
  <c r="P89"/>
  <c r="P88"/>
  <c i="1" r="AU106"/>
  <c i="46" r="P90"/>
  <c r="P89"/>
  <c r="P88"/>
  <c i="1" r="AU107"/>
  <c i="47" r="BK99"/>
  <c r="J99"/>
  <c r="J65"/>
  <c r="P99"/>
  <c r="R110"/>
  <c r="BK142"/>
  <c r="J142"/>
  <c r="J68"/>
  <c r="P142"/>
  <c r="R153"/>
  <c r="R210"/>
  <c r="R305"/>
  <c r="P318"/>
  <c r="T318"/>
  <c r="T328"/>
  <c r="BK341"/>
  <c r="J341"/>
  <c r="J74"/>
  <c i="48" r="P102"/>
  <c r="R201"/>
  <c r="P217"/>
  <c r="P238"/>
  <c r="T249"/>
  <c r="T291"/>
  <c r="T306"/>
  <c r="T320"/>
  <c r="P334"/>
  <c r="P337"/>
  <c r="R353"/>
  <c r="R362"/>
  <c r="T372"/>
  <c i="49" r="P104"/>
  <c r="BK127"/>
  <c r="J127"/>
  <c r="J68"/>
  <c r="BK159"/>
  <c r="J159"/>
  <c r="J69"/>
  <c r="BK182"/>
  <c r="J182"/>
  <c r="J70"/>
  <c r="P195"/>
  <c r="BK207"/>
  <c r="J207"/>
  <c r="J72"/>
  <c r="T207"/>
  <c r="R211"/>
  <c r="BK218"/>
  <c r="J218"/>
  <c r="J74"/>
  <c r="R218"/>
  <c r="T218"/>
  <c r="R223"/>
  <c r="BK236"/>
  <c r="J236"/>
  <c r="J76"/>
  <c r="T236"/>
  <c r="P249"/>
  <c r="BK273"/>
  <c r="J273"/>
  <c r="J79"/>
  <c i="50" r="T100"/>
  <c r="R143"/>
  <c r="R184"/>
  <c r="R193"/>
  <c r="R200"/>
  <c r="R217"/>
  <c r="R228"/>
  <c r="T234"/>
  <c r="P257"/>
  <c r="T269"/>
  <c i="51" r="P92"/>
  <c r="P100"/>
  <c r="P104"/>
  <c i="52" r="P93"/>
  <c r="P109"/>
  <c r="P122"/>
  <c r="T136"/>
  <c i="53" r="P94"/>
  <c r="T111"/>
  <c r="R124"/>
  <c r="P136"/>
  <c i="54" r="BK93"/>
  <c r="T93"/>
  <c r="BK119"/>
  <c r="J119"/>
  <c r="J67"/>
  <c r="T119"/>
  <c r="T132"/>
  <c i="2" r="P101"/>
  <c r="P113"/>
  <c r="T113"/>
  <c r="R126"/>
  <c r="P148"/>
  <c r="R162"/>
  <c r="T170"/>
  <c r="BK176"/>
  <c r="J176"/>
  <c r="J75"/>
  <c r="R181"/>
  <c i="3" r="P104"/>
  <c r="BK117"/>
  <c r="J117"/>
  <c r="J67"/>
  <c r="T117"/>
  <c r="R142"/>
  <c r="BK160"/>
  <c r="J160"/>
  <c r="J72"/>
  <c r="P160"/>
  <c r="P170"/>
  <c r="BK174"/>
  <c r="J174"/>
  <c r="J76"/>
  <c r="T174"/>
  <c r="R179"/>
  <c i="4" r="BK103"/>
  <c r="J103"/>
  <c r="J66"/>
  <c r="BK116"/>
  <c r="J116"/>
  <c r="J67"/>
  <c r="BK132"/>
  <c r="J132"/>
  <c r="J68"/>
  <c r="R147"/>
  <c r="BK158"/>
  <c r="J158"/>
  <c r="J74"/>
  <c r="T158"/>
  <c r="P162"/>
  <c r="T167"/>
  <c i="5" r="P102"/>
  <c r="R114"/>
  <c r="R136"/>
  <c r="R149"/>
  <c r="BK160"/>
  <c r="J160"/>
  <c r="J73"/>
  <c r="T160"/>
  <c r="T164"/>
  <c r="R167"/>
  <c i="6" r="P102"/>
  <c r="P99"/>
  <c r="P115"/>
  <c r="P126"/>
  <c r="T141"/>
  <c r="T138"/>
  <c r="R147"/>
  <c r="R154"/>
  <c i="7" r="P96"/>
  <c r="P95"/>
  <c r="P104"/>
  <c r="BK111"/>
  <c r="J111"/>
  <c r="J69"/>
  <c r="T111"/>
  <c r="P116"/>
  <c r="P119"/>
  <c i="8" r="BK101"/>
  <c r="BK118"/>
  <c r="J118"/>
  <c r="J70"/>
  <c r="R123"/>
  <c r="P131"/>
  <c r="P130"/>
  <c i="9" r="BK116"/>
  <c r="J116"/>
  <c r="J71"/>
  <c r="P129"/>
  <c r="R136"/>
  <c r="P144"/>
  <c r="R151"/>
  <c r="T156"/>
  <c r="T167"/>
  <c r="R177"/>
  <c r="P189"/>
  <c i="10" r="BK101"/>
  <c r="BK114"/>
  <c r="BK113"/>
  <c r="J113"/>
  <c r="J72"/>
  <c r="T114"/>
  <c r="P122"/>
  <c i="11" r="T101"/>
  <c r="P109"/>
  <c r="BK117"/>
  <c r="J117"/>
  <c r="J73"/>
  <c r="BK121"/>
  <c r="J121"/>
  <c r="J74"/>
  <c r="BK130"/>
  <c r="J130"/>
  <c r="J75"/>
  <c i="13" r="R101"/>
  <c r="R118"/>
  <c r="T123"/>
  <c r="BK131"/>
  <c r="BK130"/>
  <c r="J130"/>
  <c r="J74"/>
  <c i="14" r="BK103"/>
  <c r="J103"/>
  <c r="J69"/>
  <c r="T103"/>
  <c r="P110"/>
  <c r="T117"/>
  <c r="R123"/>
  <c r="R132"/>
  <c r="P146"/>
  <c r="P156"/>
  <c i="15" r="P101"/>
  <c r="P100"/>
  <c r="P121"/>
  <c r="T138"/>
  <c r="R144"/>
  <c r="R152"/>
  <c i="16" r="P101"/>
  <c r="P100"/>
  <c r="P108"/>
  <c r="BK116"/>
  <c r="J116"/>
  <c r="J73"/>
  <c r="R116"/>
  <c r="R120"/>
  <c r="R129"/>
  <c i="18" r="R101"/>
  <c r="P121"/>
  <c r="T126"/>
  <c r="T134"/>
  <c r="T133"/>
  <c i="19" r="R103"/>
  <c r="R110"/>
  <c r="BK123"/>
  <c r="J123"/>
  <c r="J74"/>
  <c r="BK134"/>
  <c r="J134"/>
  <c r="J75"/>
  <c r="BK150"/>
  <c r="J150"/>
  <c r="J76"/>
  <c r="T150"/>
  <c r="R160"/>
  <c i="20" r="T100"/>
  <c r="T99"/>
  <c r="BK119"/>
  <c r="J119"/>
  <c r="J72"/>
  <c r="R119"/>
  <c r="R118"/>
  <c r="P135"/>
  <c r="BK141"/>
  <c r="J141"/>
  <c r="J74"/>
  <c r="R141"/>
  <c i="21" r="R101"/>
  <c r="R100"/>
  <c r="R108"/>
  <c r="BK120"/>
  <c r="J120"/>
  <c r="J74"/>
  <c r="BK129"/>
  <c r="J129"/>
  <c r="J75"/>
  <c i="23" r="BK101"/>
  <c r="BK121"/>
  <c r="J121"/>
  <c r="J70"/>
  <c r="P126"/>
  <c r="BK134"/>
  <c r="BK133"/>
  <c r="J133"/>
  <c r="J74"/>
  <c i="24" r="P103"/>
  <c r="P102"/>
  <c r="P110"/>
  <c r="BK117"/>
  <c r="J117"/>
  <c r="J73"/>
  <c r="P117"/>
  <c r="T123"/>
  <c r="P134"/>
  <c r="R151"/>
  <c r="T161"/>
  <c i="25" r="T98"/>
  <c r="T97"/>
  <c r="BK117"/>
  <c r="BK116"/>
  <c r="J116"/>
  <c r="J71"/>
  <c i="26" r="T101"/>
  <c r="T108"/>
  <c r="P116"/>
  <c r="P120"/>
  <c r="R129"/>
  <c i="28" r="BK103"/>
  <c r="J103"/>
  <c r="J69"/>
  <c r="BK116"/>
  <c r="J116"/>
  <c r="J70"/>
  <c r="T116"/>
  <c r="T122"/>
  <c r="BK127"/>
  <c r="J127"/>
  <c r="J73"/>
  <c r="R135"/>
  <c r="R134"/>
  <c r="R146"/>
  <c i="29" r="BK109"/>
  <c r="J109"/>
  <c r="J70"/>
  <c r="T109"/>
  <c r="R115"/>
  <c r="R114"/>
  <c r="BK127"/>
  <c r="J127"/>
  <c r="J75"/>
  <c r="BK142"/>
  <c r="J142"/>
  <c r="J76"/>
  <c r="BK152"/>
  <c r="J152"/>
  <c r="J77"/>
  <c i="30" r="P101"/>
  <c r="P100"/>
  <c r="BK116"/>
  <c r="J116"/>
  <c r="J73"/>
  <c r="BK126"/>
  <c r="J126"/>
  <c r="J74"/>
  <c r="BK131"/>
  <c r="J131"/>
  <c r="J75"/>
  <c i="31" r="R100"/>
  <c r="R108"/>
  <c r="R116"/>
  <c r="R115"/>
  <c r="T121"/>
  <c i="33" r="T90"/>
  <c r="R99"/>
  <c i="34" r="P90"/>
  <c r="P89"/>
  <c r="P88"/>
  <c i="1" r="AU94"/>
  <c i="34" r="P100"/>
  <c i="35" r="BK94"/>
  <c r="J94"/>
  <c r="J66"/>
  <c i="36" r="P95"/>
  <c r="R105"/>
  <c r="R109"/>
  <c r="T116"/>
  <c r="T119"/>
  <c r="T123"/>
  <c r="T127"/>
  <c i="37" r="R90"/>
  <c r="R89"/>
  <c r="R88"/>
  <c r="T108"/>
  <c i="38" r="BK113"/>
  <c r="J113"/>
  <c r="J65"/>
  <c r="R113"/>
  <c r="R112"/>
  <c r="BK130"/>
  <c r="J130"/>
  <c r="J66"/>
  <c r="T130"/>
  <c r="BK138"/>
  <c r="J138"/>
  <c r="J68"/>
  <c r="BK143"/>
  <c r="J143"/>
  <c r="J69"/>
  <c r="R143"/>
  <c r="P160"/>
  <c r="BK170"/>
  <c r="J170"/>
  <c r="J71"/>
  <c r="R170"/>
  <c r="R176"/>
  <c r="P183"/>
  <c r="BK196"/>
  <c r="J196"/>
  <c r="J75"/>
  <c r="BK205"/>
  <c r="J205"/>
  <c r="J76"/>
  <c r="T211"/>
  <c r="BK222"/>
  <c r="J222"/>
  <c r="J80"/>
  <c r="R228"/>
  <c r="P233"/>
  <c r="T240"/>
  <c r="BK256"/>
  <c r="J256"/>
  <c r="J88"/>
  <c r="BK261"/>
  <c r="J261"/>
  <c r="J89"/>
  <c i="39" r="P104"/>
  <c r="P110"/>
  <c r="BK117"/>
  <c r="J117"/>
  <c r="J69"/>
  <c r="T117"/>
  <c r="R121"/>
  <c r="BK128"/>
  <c r="J128"/>
  <c r="J72"/>
  <c r="T128"/>
  <c r="R132"/>
  <c r="T136"/>
  <c r="T140"/>
  <c r="R150"/>
  <c r="T155"/>
  <c i="40" r="R89"/>
  <c r="R88"/>
  <c r="R87"/>
  <c i="41" r="R95"/>
  <c r="BK100"/>
  <c r="J100"/>
  <c r="J67"/>
  <c r="BK109"/>
  <c r="BK108"/>
  <c r="J108"/>
  <c r="J69"/>
  <c r="BK131"/>
  <c r="J131"/>
  <c r="J71"/>
  <c i="42" r="P85"/>
  <c r="P84"/>
  <c r="P83"/>
  <c i="1" r="AU102"/>
  <c i="43" r="BK90"/>
  <c r="BK89"/>
  <c i="44" r="T90"/>
  <c r="T89"/>
  <c r="T88"/>
  <c i="45" r="R90"/>
  <c r="R89"/>
  <c r="R88"/>
  <c i="46" r="T90"/>
  <c r="T89"/>
  <c r="T88"/>
  <c i="47" r="BK110"/>
  <c r="J110"/>
  <c r="J66"/>
  <c r="BK131"/>
  <c r="J131"/>
  <c r="J67"/>
  <c r="R131"/>
  <c r="R142"/>
  <c r="T153"/>
  <c r="T210"/>
  <c r="T305"/>
  <c r="R318"/>
  <c r="R328"/>
  <c r="P341"/>
  <c i="48" r="R102"/>
  <c r="BK217"/>
  <c r="J217"/>
  <c r="J67"/>
  <c r="BK238"/>
  <c r="J238"/>
  <c r="J68"/>
  <c r="T238"/>
  <c r="P249"/>
  <c r="P291"/>
  <c r="R320"/>
  <c r="BK337"/>
  <c r="J337"/>
  <c r="J74"/>
  <c r="BK353"/>
  <c r="J353"/>
  <c r="J75"/>
  <c r="BK362"/>
  <c r="J362"/>
  <c r="J76"/>
  <c r="P372"/>
  <c i="49" r="T104"/>
  <c r="R117"/>
  <c r="P127"/>
  <c r="T159"/>
  <c r="T182"/>
  <c r="R195"/>
  <c r="P207"/>
  <c r="BK211"/>
  <c r="J211"/>
  <c r="J73"/>
  <c r="P211"/>
  <c r="T211"/>
  <c r="P218"/>
  <c r="BK223"/>
  <c r="J223"/>
  <c r="J75"/>
  <c r="P223"/>
  <c r="T223"/>
  <c r="P236"/>
  <c r="R236"/>
  <c r="T249"/>
  <c r="R266"/>
  <c r="R273"/>
  <c i="50" r="P100"/>
  <c r="BK106"/>
  <c r="J106"/>
  <c r="J65"/>
  <c r="R106"/>
  <c r="P111"/>
  <c r="BK135"/>
  <c r="J135"/>
  <c r="J67"/>
  <c r="R135"/>
  <c r="T143"/>
  <c r="T184"/>
  <c r="P200"/>
  <c r="BK217"/>
  <c r="J217"/>
  <c r="J73"/>
  <c r="BK228"/>
  <c r="J228"/>
  <c r="J74"/>
  <c r="BK234"/>
  <c r="J234"/>
  <c r="J75"/>
  <c r="BK257"/>
  <c r="J257"/>
  <c r="J76"/>
  <c r="BK269"/>
  <c r="J269"/>
  <c r="J77"/>
  <c i="51" r="R92"/>
  <c r="BK104"/>
  <c r="J104"/>
  <c r="J67"/>
  <c i="52" r="R93"/>
  <c r="R109"/>
  <c r="R122"/>
  <c r="P136"/>
  <c i="53" r="R94"/>
  <c r="P111"/>
  <c r="P124"/>
  <c r="BK136"/>
  <c r="J136"/>
  <c r="J69"/>
  <c i="54" r="P93"/>
  <c r="BK105"/>
  <c r="J105"/>
  <c r="J66"/>
  <c r="T105"/>
  <c r="P119"/>
  <c r="BK132"/>
  <c r="J132"/>
  <c r="J68"/>
  <c r="R132"/>
  <c i="55" r="R94"/>
  <c r="P98"/>
  <c r="BK109"/>
  <c r="J109"/>
  <c r="J67"/>
  <c r="R109"/>
  <c r="T121"/>
  <c r="T133"/>
  <c i="56" r="BK87"/>
  <c r="J87"/>
  <c r="J62"/>
  <c r="R87"/>
  <c r="R90"/>
  <c i="57" r="R86"/>
  <c r="R85"/>
  <c r="BK93"/>
  <c r="J93"/>
  <c r="J63"/>
  <c r="R93"/>
  <c r="T98"/>
  <c i="58" r="BK85"/>
  <c r="BK84"/>
  <c r="J84"/>
  <c r="J60"/>
  <c r="T85"/>
  <c r="T84"/>
  <c r="P98"/>
  <c r="P97"/>
  <c r="R98"/>
  <c r="R97"/>
  <c i="2" r="R101"/>
  <c r="BK113"/>
  <c r="J113"/>
  <c r="J67"/>
  <c r="R113"/>
  <c r="P126"/>
  <c r="BK148"/>
  <c r="J148"/>
  <c r="J69"/>
  <c r="T148"/>
  <c r="BK162"/>
  <c r="J162"/>
  <c r="J72"/>
  <c r="T162"/>
  <c r="P170"/>
  <c r="R176"/>
  <c r="BK181"/>
  <c r="J181"/>
  <c r="J77"/>
  <c i="3" r="T104"/>
  <c r="P142"/>
  <c r="T160"/>
  <c r="BK170"/>
  <c r="J170"/>
  <c r="J75"/>
  <c r="T170"/>
  <c r="R174"/>
  <c r="P179"/>
  <c i="4" r="R103"/>
  <c r="R116"/>
  <c r="T132"/>
  <c r="BK147"/>
  <c r="J147"/>
  <c r="J71"/>
  <c r="BK162"/>
  <c r="J162"/>
  <c r="J75"/>
  <c r="BK167"/>
  <c r="J167"/>
  <c r="J76"/>
  <c i="5" r="R102"/>
  <c r="R99"/>
  <c r="P114"/>
  <c r="P136"/>
  <c r="BK149"/>
  <c r="J149"/>
  <c r="J70"/>
  <c r="R160"/>
  <c r="P164"/>
  <c r="P167"/>
  <c i="6" r="T102"/>
  <c r="T115"/>
  <c r="T126"/>
  <c r="R141"/>
  <c r="R138"/>
  <c r="BK147"/>
  <c r="J147"/>
  <c r="J73"/>
  <c r="T154"/>
  <c i="7" r="R96"/>
  <c r="R95"/>
  <c r="R104"/>
  <c r="R107"/>
  <c r="P111"/>
  <c r="BK116"/>
  <c r="J116"/>
  <c r="J71"/>
  <c r="BK119"/>
  <c r="J119"/>
  <c r="J72"/>
  <c i="8" r="R101"/>
  <c r="R100"/>
  <c r="R118"/>
  <c r="P123"/>
  <c r="BK131"/>
  <c r="J131"/>
  <c r="J75"/>
  <c i="9" r="R110"/>
  <c r="P116"/>
  <c r="BK129"/>
  <c r="J129"/>
  <c r="J73"/>
  <c r="BK136"/>
  <c r="J136"/>
  <c r="J76"/>
  <c r="T136"/>
  <c r="R144"/>
  <c r="BK156"/>
  <c r="J156"/>
  <c r="J79"/>
  <c r="BK167"/>
  <c r="J167"/>
  <c r="J80"/>
  <c r="BK177"/>
  <c r="J177"/>
  <c r="J81"/>
  <c r="BK189"/>
  <c r="J189"/>
  <c r="J82"/>
  <c i="10" r="R101"/>
  <c r="R99"/>
  <c r="P114"/>
  <c r="P113"/>
  <c r="T122"/>
  <c i="11" r="R101"/>
  <c r="R109"/>
  <c r="T117"/>
  <c r="T121"/>
  <c r="T130"/>
  <c i="13" r="T101"/>
  <c r="T100"/>
  <c r="P118"/>
  <c r="R123"/>
  <c r="R131"/>
  <c r="R130"/>
  <c i="14" r="T110"/>
  <c r="BK117"/>
  <c r="P117"/>
  <c r="BK132"/>
  <c r="J132"/>
  <c r="J75"/>
  <c r="BK146"/>
  <c r="J146"/>
  <c r="J76"/>
  <c r="BK156"/>
  <c r="J156"/>
  <c r="J77"/>
  <c i="15" r="R101"/>
  <c r="R100"/>
  <c r="R121"/>
  <c r="R120"/>
  <c r="P138"/>
  <c r="BK144"/>
  <c r="J144"/>
  <c r="J74"/>
  <c r="BK152"/>
  <c r="J152"/>
  <c r="J75"/>
  <c r="P152"/>
  <c i="16" r="BK101"/>
  <c r="T101"/>
  <c r="T100"/>
  <c r="T108"/>
  <c r="BK120"/>
  <c r="J120"/>
  <c r="J74"/>
  <c r="P120"/>
  <c r="P129"/>
  <c i="18" r="T101"/>
  <c r="T100"/>
  <c r="T99"/>
  <c r="T121"/>
  <c r="P126"/>
  <c r="R134"/>
  <c r="R133"/>
  <c i="19" r="BK110"/>
  <c r="J110"/>
  <c r="J70"/>
  <c r="T117"/>
  <c r="T116"/>
  <c r="R123"/>
  <c r="R134"/>
  <c r="BK160"/>
  <c r="J160"/>
  <c r="J77"/>
  <c i="21" r="P101"/>
  <c r="P108"/>
  <c r="R116"/>
  <c r="P120"/>
  <c r="R129"/>
  <c i="23" r="R101"/>
  <c r="P121"/>
  <c r="BK126"/>
  <c r="J126"/>
  <c r="J72"/>
  <c r="T134"/>
  <c r="T133"/>
  <c i="24" r="R103"/>
  <c r="R110"/>
  <c r="T117"/>
  <c r="T116"/>
  <c r="R123"/>
  <c r="R134"/>
  <c r="P151"/>
  <c r="R161"/>
  <c i="25" r="BK98"/>
  <c r="J98"/>
  <c r="J69"/>
  <c r="T117"/>
  <c r="T116"/>
  <c i="26" r="BK101"/>
  <c r="J101"/>
  <c r="J69"/>
  <c r="BK108"/>
  <c r="J108"/>
  <c r="J70"/>
  <c r="BK116"/>
  <c r="BK115"/>
  <c r="J115"/>
  <c r="J72"/>
  <c r="T116"/>
  <c r="T120"/>
  <c r="P129"/>
  <c i="28" r="P103"/>
  <c r="P116"/>
  <c r="P122"/>
  <c r="P127"/>
  <c r="BK135"/>
  <c r="J135"/>
  <c r="J76"/>
  <c r="BK146"/>
  <c r="J146"/>
  <c r="J77"/>
  <c i="29" r="BK103"/>
  <c r="J103"/>
  <c r="J69"/>
  <c r="T103"/>
  <c r="T102"/>
  <c r="R109"/>
  <c r="T115"/>
  <c r="P120"/>
  <c r="T127"/>
  <c r="T142"/>
  <c r="P152"/>
  <c i="30" r="R101"/>
  <c r="R100"/>
  <c r="P111"/>
  <c r="T111"/>
  <c r="T116"/>
  <c r="T126"/>
  <c r="R131"/>
  <c i="31" r="BK108"/>
  <c r="J108"/>
  <c r="J70"/>
  <c r="BK116"/>
  <c r="J116"/>
  <c r="J73"/>
  <c r="BK121"/>
  <c r="J121"/>
  <c r="J74"/>
  <c i="33" r="R90"/>
  <c r="R89"/>
  <c r="R88"/>
  <c r="T99"/>
  <c i="34" r="T90"/>
  <c r="R100"/>
  <c i="35" r="BK90"/>
  <c r="BK89"/>
  <c r="J89"/>
  <c r="J64"/>
  <c r="T90"/>
  <c r="T89"/>
  <c r="T88"/>
  <c r="R94"/>
  <c i="36" r="BK95"/>
  <c r="J95"/>
  <c r="J65"/>
  <c r="BK105"/>
  <c r="J105"/>
  <c r="J66"/>
  <c r="T105"/>
  <c r="P109"/>
  <c r="P116"/>
  <c r="BK123"/>
  <c r="J123"/>
  <c r="J70"/>
  <c r="BK127"/>
  <c r="J127"/>
  <c r="J71"/>
  <c i="37" r="P90"/>
  <c r="P108"/>
  <c i="38" r="P138"/>
  <c r="P137"/>
  <c r="T138"/>
  <c r="T143"/>
  <c r="R160"/>
  <c r="T170"/>
  <c r="P176"/>
  <c r="T176"/>
  <c r="T183"/>
  <c r="T196"/>
  <c r="T205"/>
  <c r="BK216"/>
  <c r="J216"/>
  <c r="J79"/>
  <c r="T216"/>
  <c r="T222"/>
  <c r="T228"/>
  <c r="R233"/>
  <c r="R240"/>
  <c r="R245"/>
  <c r="BK251"/>
  <c r="J251"/>
  <c r="J87"/>
  <c r="T251"/>
  <c r="T256"/>
  <c r="T261"/>
  <c i="39" r="T104"/>
  <c r="BK114"/>
  <c r="J114"/>
  <c r="J68"/>
  <c r="T114"/>
  <c r="R117"/>
  <c r="BK124"/>
  <c r="J124"/>
  <c r="J71"/>
  <c r="R124"/>
  <c r="P128"/>
  <c r="T132"/>
  <c r="P136"/>
  <c r="R140"/>
  <c r="BK155"/>
  <c r="J155"/>
  <c r="J77"/>
  <c i="40" r="P89"/>
  <c r="P88"/>
  <c r="P87"/>
  <c i="1" r="AU100"/>
  <c i="41" r="P95"/>
  <c r="P94"/>
  <c r="T100"/>
  <c r="T109"/>
  <c r="P131"/>
  <c i="42" r="T85"/>
  <c r="T84"/>
  <c r="T83"/>
  <c i="43" r="R90"/>
  <c r="R89"/>
  <c r="R88"/>
  <c i="44" r="P90"/>
  <c r="P89"/>
  <c r="P88"/>
  <c i="1" r="AU105"/>
  <c i="45" r="T90"/>
  <c r="T89"/>
  <c r="T88"/>
  <c i="46" r="R90"/>
  <c r="R89"/>
  <c r="R88"/>
  <c i="47" r="T99"/>
  <c r="P110"/>
  <c r="P131"/>
  <c r="T142"/>
  <c r="P153"/>
  <c r="P210"/>
  <c r="BK305"/>
  <c r="J305"/>
  <c r="J71"/>
  <c r="BK318"/>
  <c r="J318"/>
  <c r="J72"/>
  <c r="BK328"/>
  <c r="J328"/>
  <c r="J73"/>
  <c r="P328"/>
  <c r="R341"/>
  <c i="48" r="BK102"/>
  <c r="J102"/>
  <c r="J65"/>
  <c r="BK201"/>
  <c r="J201"/>
  <c r="J66"/>
  <c r="P201"/>
  <c r="T217"/>
  <c r="BK249"/>
  <c r="J249"/>
  <c r="J69"/>
  <c r="BK291"/>
  <c r="J291"/>
  <c r="J70"/>
  <c r="BK306"/>
  <c r="J306"/>
  <c r="J71"/>
  <c r="R306"/>
  <c r="P320"/>
  <c r="T334"/>
  <c r="T337"/>
  <c r="T353"/>
  <c r="T362"/>
  <c r="R372"/>
  <c i="49" r="R104"/>
  <c r="P117"/>
  <c r="R127"/>
  <c r="P159"/>
  <c r="P182"/>
  <c r="BK195"/>
  <c r="J195"/>
  <c r="J71"/>
  <c r="BK249"/>
  <c r="J249"/>
  <c r="J77"/>
  <c r="BK266"/>
  <c r="J266"/>
  <c r="J78"/>
  <c r="T266"/>
  <c r="P273"/>
  <c i="50" r="BK100"/>
  <c r="J100"/>
  <c r="J64"/>
  <c r="R100"/>
  <c r="P106"/>
  <c r="T106"/>
  <c r="R111"/>
  <c r="T135"/>
  <c r="P143"/>
  <c r="P184"/>
  <c r="P193"/>
  <c r="BK200"/>
  <c r="J200"/>
  <c r="J72"/>
  <c r="T217"/>
  <c r="T228"/>
  <c r="R234"/>
  <c r="T257"/>
  <c r="P269"/>
  <c i="51" r="T92"/>
  <c r="R100"/>
  <c r="R104"/>
  <c i="52" r="T93"/>
  <c r="T109"/>
  <c r="T122"/>
  <c r="R136"/>
  <c i="53" r="BK94"/>
  <c r="J94"/>
  <c r="J65"/>
  <c r="BK111"/>
  <c r="J111"/>
  <c r="J67"/>
  <c r="BK124"/>
  <c r="J124"/>
  <c r="J68"/>
  <c r="T124"/>
  <c r="T136"/>
  <c i="54" r="R93"/>
  <c r="P105"/>
  <c r="R105"/>
  <c r="R119"/>
  <c r="P132"/>
  <c i="55" r="BK94"/>
  <c r="T94"/>
  <c r="R98"/>
  <c r="P109"/>
  <c r="BK121"/>
  <c r="J121"/>
  <c r="J68"/>
  <c r="R121"/>
  <c r="R133"/>
  <c i="56" r="P87"/>
  <c r="P84"/>
  <c r="P83"/>
  <c i="1" r="AU117"/>
  <c i="56" r="BK90"/>
  <c r="J90"/>
  <c r="J63"/>
  <c i="57" r="BK86"/>
  <c r="J86"/>
  <c r="J61"/>
  <c r="T86"/>
  <c r="T85"/>
  <c r="P93"/>
  <c r="BK98"/>
  <c r="J98"/>
  <c r="J64"/>
  <c r="P98"/>
  <c i="59" r="T90"/>
  <c i="2" r="BK101"/>
  <c r="J101"/>
  <c r="J65"/>
  <c r="T101"/>
  <c r="BK126"/>
  <c r="J126"/>
  <c r="J68"/>
  <c r="T126"/>
  <c r="R148"/>
  <c r="P162"/>
  <c r="P159"/>
  <c r="BK170"/>
  <c r="J170"/>
  <c r="J73"/>
  <c r="R170"/>
  <c r="T176"/>
  <c r="T181"/>
  <c i="3" r="BK104"/>
  <c r="J104"/>
  <c r="J66"/>
  <c r="R104"/>
  <c r="R117"/>
  <c r="BK142"/>
  <c r="J142"/>
  <c r="J68"/>
  <c r="T142"/>
  <c r="R160"/>
  <c r="R155"/>
  <c r="R170"/>
  <c r="P174"/>
  <c r="BK179"/>
  <c r="J179"/>
  <c r="J77"/>
  <c r="T179"/>
  <c i="4" r="P103"/>
  <c r="P116"/>
  <c r="P132"/>
  <c r="T147"/>
  <c r="T144"/>
  <c r="P158"/>
  <c r="R162"/>
  <c r="P167"/>
  <c i="5" r="T102"/>
  <c r="T114"/>
  <c r="T136"/>
  <c r="T149"/>
  <c r="T148"/>
  <c r="P160"/>
  <c r="BK167"/>
  <c r="J167"/>
  <c r="J75"/>
  <c i="6" r="R102"/>
  <c r="R115"/>
  <c r="R126"/>
  <c r="BK141"/>
  <c r="J141"/>
  <c r="J71"/>
  <c r="P147"/>
  <c r="BK154"/>
  <c r="J154"/>
  <c r="J76"/>
  <c i="7" r="T96"/>
  <c r="T95"/>
  <c r="BK104"/>
  <c r="J104"/>
  <c r="J67"/>
  <c r="BK107"/>
  <c r="J107"/>
  <c r="J68"/>
  <c r="T107"/>
  <c r="T116"/>
  <c r="T119"/>
  <c i="8" r="T101"/>
  <c r="T100"/>
  <c r="T99"/>
  <c r="T118"/>
  <c r="BK123"/>
  <c r="J123"/>
  <c r="J72"/>
  <c r="R131"/>
  <c r="R130"/>
  <c i="9" r="BK110"/>
  <c r="J110"/>
  <c r="J70"/>
  <c r="T110"/>
  <c r="T116"/>
  <c r="R129"/>
  <c r="P136"/>
  <c r="BK151"/>
  <c r="J151"/>
  <c r="J78"/>
  <c r="T151"/>
  <c r="R156"/>
  <c r="R167"/>
  <c r="P177"/>
  <c r="T189"/>
  <c i="10" r="T101"/>
  <c r="T99"/>
  <c r="R114"/>
  <c r="R122"/>
  <c i="11" r="P101"/>
  <c r="P100"/>
  <c r="T109"/>
  <c r="R117"/>
  <c r="R121"/>
  <c r="R130"/>
  <c i="13" r="BK101"/>
  <c r="J101"/>
  <c r="J69"/>
  <c r="BK118"/>
  <c r="J118"/>
  <c r="J70"/>
  <c r="BK123"/>
  <c r="J123"/>
  <c r="J72"/>
  <c r="T131"/>
  <c r="T130"/>
  <c i="14" r="P103"/>
  <c r="P102"/>
  <c r="R110"/>
  <c r="R117"/>
  <c r="P123"/>
  <c r="P132"/>
  <c r="T146"/>
  <c r="R156"/>
  <c i="15" r="T101"/>
  <c r="T100"/>
  <c r="BK121"/>
  <c r="J121"/>
  <c r="J72"/>
  <c r="BK138"/>
  <c r="J138"/>
  <c r="J73"/>
  <c r="P144"/>
  <c i="16" r="R101"/>
  <c r="R100"/>
  <c r="R108"/>
  <c r="P116"/>
  <c r="P115"/>
  <c r="BK129"/>
  <c r="J129"/>
  <c r="J75"/>
  <c i="18" r="BK101"/>
  <c r="J101"/>
  <c r="J69"/>
  <c r="BK121"/>
  <c r="J121"/>
  <c r="J70"/>
  <c r="R126"/>
  <c r="P134"/>
  <c r="P133"/>
  <c i="19" r="P103"/>
  <c r="P110"/>
  <c r="BK117"/>
  <c r="J117"/>
  <c r="J73"/>
  <c r="R117"/>
  <c r="R116"/>
  <c r="P123"/>
  <c r="P134"/>
  <c r="P150"/>
  <c r="P160"/>
  <c i="20" r="P100"/>
  <c r="P99"/>
  <c r="T119"/>
  <c r="T135"/>
  <c r="T141"/>
  <c i="21" r="BK108"/>
  <c r="J108"/>
  <c r="J70"/>
  <c r="P116"/>
  <c r="R120"/>
  <c r="P129"/>
  <c i="23" r="P101"/>
  <c r="P100"/>
  <c r="T121"/>
  <c r="R126"/>
  <c r="P134"/>
  <c r="P133"/>
  <c i="24" r="T103"/>
  <c r="T110"/>
  <c r="R117"/>
  <c r="R116"/>
  <c r="BK134"/>
  <c r="J134"/>
  <c r="J75"/>
  <c r="BK151"/>
  <c r="J151"/>
  <c r="J76"/>
  <c r="BK161"/>
  <c r="J161"/>
  <c r="J77"/>
  <c i="25" r="R98"/>
  <c r="R97"/>
  <c r="R117"/>
  <c r="R116"/>
  <c i="26" r="R101"/>
  <c r="R108"/>
  <c r="R116"/>
  <c r="R120"/>
  <c r="T129"/>
  <c i="28" r="R103"/>
  <c r="R102"/>
  <c r="R101"/>
  <c r="BK122"/>
  <c r="J122"/>
  <c r="J71"/>
  <c r="R127"/>
  <c r="T135"/>
  <c r="T134"/>
  <c r="T146"/>
  <c i="29" r="R103"/>
  <c r="R102"/>
  <c r="R101"/>
  <c r="P115"/>
  <c r="T120"/>
  <c r="P127"/>
  <c r="P142"/>
  <c r="T152"/>
  <c i="30" r="BK101"/>
  <c r="J101"/>
  <c r="J69"/>
  <c r="P116"/>
  <c r="P126"/>
  <c r="T131"/>
  <c i="31" r="BK100"/>
  <c r="J100"/>
  <c r="J69"/>
  <c r="T100"/>
  <c r="T108"/>
  <c r="T116"/>
  <c r="T115"/>
  <c r="P121"/>
  <c i="33" r="BK90"/>
  <c r="J90"/>
  <c r="J65"/>
  <c r="BK99"/>
  <c r="J99"/>
  <c r="J66"/>
  <c i="34" r="R90"/>
  <c r="R89"/>
  <c r="R88"/>
  <c r="T100"/>
  <c i="35" r="P90"/>
  <c r="P94"/>
  <c i="36" r="T95"/>
  <c r="T94"/>
  <c r="T93"/>
  <c r="P105"/>
  <c r="T109"/>
  <c r="R116"/>
  <c r="P119"/>
  <c r="P123"/>
  <c r="P127"/>
  <c i="37" r="BK90"/>
  <c r="J90"/>
  <c r="J65"/>
  <c r="BK108"/>
  <c r="J108"/>
  <c r="J66"/>
  <c i="38" r="P196"/>
  <c r="R205"/>
  <c r="P211"/>
  <c r="P216"/>
  <c r="P222"/>
  <c r="BK228"/>
  <c r="J228"/>
  <c r="J82"/>
  <c r="BK233"/>
  <c r="J233"/>
  <c r="J83"/>
  <c r="T233"/>
  <c r="BK245"/>
  <c r="J245"/>
  <c r="J85"/>
  <c r="T245"/>
  <c r="R251"/>
  <c r="R250"/>
  <c r="P256"/>
  <c r="P261"/>
  <c i="39" r="R104"/>
  <c r="R110"/>
  <c r="P114"/>
  <c r="P117"/>
  <c r="P121"/>
  <c r="P124"/>
  <c r="BK132"/>
  <c r="J132"/>
  <c r="J73"/>
  <c r="BK136"/>
  <c r="J136"/>
  <c r="J74"/>
  <c r="R136"/>
  <c r="P140"/>
  <c r="P150"/>
  <c r="P155"/>
  <c i="40" r="BK89"/>
  <c r="J89"/>
  <c r="J65"/>
  <c i="41" r="R100"/>
  <c r="P109"/>
  <c r="P108"/>
  <c r="T131"/>
  <c i="42" r="R85"/>
  <c r="R84"/>
  <c r="R83"/>
  <c i="43" r="P90"/>
  <c r="P89"/>
  <c r="P88"/>
  <c i="1" r="AU104"/>
  <c i="44" r="R90"/>
  <c r="R89"/>
  <c r="R88"/>
  <c i="45" r="BK90"/>
  <c r="J90"/>
  <c r="J65"/>
  <c i="46" r="BK90"/>
  <c r="J90"/>
  <c r="J65"/>
  <c i="47" r="R99"/>
  <c r="R98"/>
  <c r="R97"/>
  <c r="T110"/>
  <c r="T131"/>
  <c r="BK153"/>
  <c r="J153"/>
  <c r="J69"/>
  <c r="BK210"/>
  <c r="J210"/>
  <c r="J70"/>
  <c r="P305"/>
  <c r="T341"/>
  <c i="48" r="T102"/>
  <c r="T101"/>
  <c r="T100"/>
  <c r="T201"/>
  <c r="R217"/>
  <c r="R238"/>
  <c r="R249"/>
  <c r="R291"/>
  <c r="P306"/>
  <c r="BK320"/>
  <c r="J320"/>
  <c r="J72"/>
  <c r="BK334"/>
  <c r="J334"/>
  <c r="J73"/>
  <c r="R334"/>
  <c r="R337"/>
  <c r="P353"/>
  <c r="P362"/>
  <c r="BK372"/>
  <c r="J372"/>
  <c r="J77"/>
  <c i="49" r="BK104"/>
  <c r="J104"/>
  <c r="J66"/>
  <c r="BK117"/>
  <c r="J117"/>
  <c r="J67"/>
  <c r="T117"/>
  <c r="T127"/>
  <c r="R159"/>
  <c r="R182"/>
  <c r="T195"/>
  <c r="R207"/>
  <c r="R249"/>
  <c r="P266"/>
  <c r="T273"/>
  <c i="50" r="BK111"/>
  <c r="J111"/>
  <c r="J66"/>
  <c r="T111"/>
  <c r="P135"/>
  <c r="BK143"/>
  <c r="J143"/>
  <c r="J68"/>
  <c r="BK184"/>
  <c r="J184"/>
  <c r="J69"/>
  <c r="BK193"/>
  <c r="J193"/>
  <c r="J70"/>
  <c r="T193"/>
  <c r="T200"/>
  <c r="P217"/>
  <c r="P228"/>
  <c r="P234"/>
  <c r="R257"/>
  <c r="R269"/>
  <c i="51" r="BK92"/>
  <c r="J92"/>
  <c r="J65"/>
  <c r="BK100"/>
  <c r="J100"/>
  <c r="J66"/>
  <c r="T100"/>
  <c r="T104"/>
  <c i="52" r="BK93"/>
  <c r="J93"/>
  <c r="J65"/>
  <c r="BK109"/>
  <c r="J109"/>
  <c r="J66"/>
  <c r="BK122"/>
  <c r="J122"/>
  <c r="J67"/>
  <c r="BK136"/>
  <c r="J136"/>
  <c r="J68"/>
  <c i="53" r="T94"/>
  <c r="T93"/>
  <c r="T92"/>
  <c r="R111"/>
  <c r="R136"/>
  <c i="55" r="P94"/>
  <c r="BK98"/>
  <c r="J98"/>
  <c r="J66"/>
  <c r="T98"/>
  <c r="T109"/>
  <c r="P121"/>
  <c r="BK133"/>
  <c r="J133"/>
  <c r="J69"/>
  <c r="P133"/>
  <c i="56" r="T87"/>
  <c r="T90"/>
  <c i="57" r="P86"/>
  <c r="P85"/>
  <c r="T93"/>
  <c r="T92"/>
  <c r="R98"/>
  <c i="58" r="P85"/>
  <c r="P84"/>
  <c r="P83"/>
  <c i="1" r="AU119"/>
  <c i="58" r="R85"/>
  <c r="R84"/>
  <c r="R83"/>
  <c r="BK98"/>
  <c r="J98"/>
  <c r="J63"/>
  <c r="T98"/>
  <c r="T97"/>
  <c i="59" r="BK90"/>
  <c r="J90"/>
  <c r="J62"/>
  <c r="P90"/>
  <c r="R90"/>
  <c r="BK97"/>
  <c r="J97"/>
  <c r="J64"/>
  <c r="P97"/>
  <c r="R97"/>
  <c r="T97"/>
  <c i="2" r="J93"/>
  <c r="BE104"/>
  <c r="BE106"/>
  <c r="BE115"/>
  <c r="BE120"/>
  <c r="BE122"/>
  <c r="BE130"/>
  <c r="BE133"/>
  <c r="BE134"/>
  <c r="BE151"/>
  <c r="BE164"/>
  <c r="BE169"/>
  <c r="BE171"/>
  <c r="BE173"/>
  <c i="3" r="F59"/>
  <c r="BE107"/>
  <c r="BE110"/>
  <c r="BE111"/>
  <c r="BE113"/>
  <c r="BE115"/>
  <c r="BE116"/>
  <c r="BE119"/>
  <c r="BE127"/>
  <c r="BE130"/>
  <c r="BE134"/>
  <c r="BE135"/>
  <c r="BE137"/>
  <c r="BE140"/>
  <c r="BE146"/>
  <c r="BE154"/>
  <c r="BE164"/>
  <c r="BE169"/>
  <c r="BE173"/>
  <c r="BE175"/>
  <c r="BE180"/>
  <c r="BE181"/>
  <c i="4" r="BE124"/>
  <c r="BE127"/>
  <c r="BE135"/>
  <c r="BE136"/>
  <c r="BE149"/>
  <c r="BE152"/>
  <c r="BE159"/>
  <c r="BE161"/>
  <c r="BK101"/>
  <c r="BK100"/>
  <c r="J100"/>
  <c r="J64"/>
  <c r="BK156"/>
  <c r="J156"/>
  <c r="J73"/>
  <c i="5" r="E50"/>
  <c r="F59"/>
  <c r="BE103"/>
  <c r="BE106"/>
  <c r="BE107"/>
  <c r="BE112"/>
  <c r="BE118"/>
  <c r="BE127"/>
  <c r="BE128"/>
  <c r="BE132"/>
  <c r="BE134"/>
  <c r="BE137"/>
  <c r="BE146"/>
  <c r="BE147"/>
  <c r="BE150"/>
  <c r="BE152"/>
  <c r="BE153"/>
  <c r="BE155"/>
  <c r="BE157"/>
  <c r="BE171"/>
  <c r="BK158"/>
  <c r="J158"/>
  <c r="J72"/>
  <c i="6" r="J56"/>
  <c r="F95"/>
  <c r="BE106"/>
  <c r="BE108"/>
  <c r="BE109"/>
  <c r="BE111"/>
  <c r="BE117"/>
  <c r="BE121"/>
  <c r="BE122"/>
  <c r="BE131"/>
  <c r="BE135"/>
  <c r="BE140"/>
  <c r="BE151"/>
  <c r="BE153"/>
  <c r="BE155"/>
  <c i="7" r="E50"/>
  <c r="BE97"/>
  <c r="BE101"/>
  <c r="BE105"/>
  <c r="BE110"/>
  <c r="BE112"/>
  <c r="BE113"/>
  <c r="BE115"/>
  <c r="BE121"/>
  <c i="8" r="J60"/>
  <c r="E85"/>
  <c r="F96"/>
  <c r="BE108"/>
  <c r="BE113"/>
  <c r="BE117"/>
  <c r="BE119"/>
  <c r="BE120"/>
  <c r="BE127"/>
  <c r="BE129"/>
  <c r="BE133"/>
  <c r="BE135"/>
  <c r="BE136"/>
  <c r="BE141"/>
  <c r="BE142"/>
  <c i="9" r="E52"/>
  <c r="F63"/>
  <c r="BE112"/>
  <c r="BE113"/>
  <c r="BE117"/>
  <c r="BE130"/>
  <c r="BE134"/>
  <c r="BE139"/>
  <c r="BE143"/>
  <c r="BE145"/>
  <c r="BE153"/>
  <c r="BE154"/>
  <c r="BE159"/>
  <c r="BE162"/>
  <c r="BE163"/>
  <c r="BE169"/>
  <c r="BE174"/>
  <c r="BE182"/>
  <c r="BE188"/>
  <c r="BE192"/>
  <c r="BE194"/>
  <c i="10" r="BE108"/>
  <c r="BE119"/>
  <c r="BE126"/>
  <c r="BK111"/>
  <c r="J111"/>
  <c r="J71"/>
  <c i="11" r="E52"/>
  <c r="F96"/>
  <c r="BE106"/>
  <c r="BE107"/>
  <c r="BE110"/>
  <c r="BE112"/>
  <c r="BE115"/>
  <c r="BE118"/>
  <c r="BE137"/>
  <c r="BE141"/>
  <c i="12" r="E52"/>
  <c r="J89"/>
  <c r="BE98"/>
  <c r="BE100"/>
  <c r="BE102"/>
  <c r="BK97"/>
  <c r="J97"/>
  <c r="J69"/>
  <c i="13" r="J60"/>
  <c r="BE110"/>
  <c r="BE120"/>
  <c r="BE125"/>
  <c r="BE129"/>
  <c r="BE133"/>
  <c r="BE139"/>
  <c i="14" r="J95"/>
  <c r="BE108"/>
  <c r="BE109"/>
  <c r="BE111"/>
  <c r="BE119"/>
  <c r="BE120"/>
  <c r="BE124"/>
  <c r="BE127"/>
  <c r="BE142"/>
  <c r="BE143"/>
  <c r="BE145"/>
  <c r="BE154"/>
  <c r="BE161"/>
  <c r="BE162"/>
  <c r="BE163"/>
  <c r="BE166"/>
  <c r="BE169"/>
  <c r="BE170"/>
  <c i="15" r="J60"/>
  <c r="F63"/>
  <c r="BE103"/>
  <c r="BE107"/>
  <c r="BE114"/>
  <c r="BE126"/>
  <c r="BE130"/>
  <c r="BE133"/>
  <c r="BE134"/>
  <c r="BE137"/>
  <c r="BE139"/>
  <c r="BE140"/>
  <c r="BE146"/>
  <c r="BE147"/>
  <c r="BE154"/>
  <c r="BK118"/>
  <c r="J118"/>
  <c r="J70"/>
  <c i="16" r="J93"/>
  <c r="F96"/>
  <c r="BE103"/>
  <c r="BE104"/>
  <c r="BE112"/>
  <c r="BE118"/>
  <c r="BE123"/>
  <c r="BE125"/>
  <c r="BE131"/>
  <c r="BE137"/>
  <c r="BE140"/>
  <c r="BK113"/>
  <c r="J113"/>
  <c r="J71"/>
  <c i="17" r="F63"/>
  <c r="J89"/>
  <c r="BK97"/>
  <c r="J97"/>
  <c r="J69"/>
  <c r="BK101"/>
  <c r="J101"/>
  <c r="J71"/>
  <c i="18" r="F63"/>
  <c r="BE105"/>
  <c r="BE107"/>
  <c r="BE108"/>
  <c r="BE110"/>
  <c r="BE123"/>
  <c r="BE125"/>
  <c r="BE129"/>
  <c r="BE132"/>
  <c r="BE138"/>
  <c r="BE140"/>
  <c r="BE143"/>
  <c r="BE145"/>
  <c r="BE147"/>
  <c r="BE148"/>
  <c r="BK131"/>
  <c r="J131"/>
  <c r="J73"/>
  <c i="19" r="E87"/>
  <c r="BE104"/>
  <c r="BE105"/>
  <c r="BE107"/>
  <c r="BE111"/>
  <c r="BE112"/>
  <c r="BE121"/>
  <c r="BE122"/>
  <c r="BE127"/>
  <c r="BE129"/>
  <c r="BE130"/>
  <c r="BE139"/>
  <c r="BE141"/>
  <c r="BE143"/>
  <c r="BE163"/>
  <c i="20" r="E52"/>
  <c r="F63"/>
  <c r="BE101"/>
  <c r="BE104"/>
  <c r="BE105"/>
  <c r="BE108"/>
  <c r="BE109"/>
  <c r="BE114"/>
  <c r="BE115"/>
  <c r="BE120"/>
  <c r="BE123"/>
  <c r="BE124"/>
  <c r="BE127"/>
  <c r="BE128"/>
  <c r="BE129"/>
  <c r="BE130"/>
  <c r="BE131"/>
  <c r="BE134"/>
  <c r="BE139"/>
  <c r="BE143"/>
  <c i="21" r="J60"/>
  <c r="F63"/>
  <c r="BE104"/>
  <c r="BE105"/>
  <c r="BE110"/>
  <c r="BE112"/>
  <c r="BE119"/>
  <c r="BE122"/>
  <c r="BE125"/>
  <c r="BE130"/>
  <c r="BE133"/>
  <c r="BE138"/>
  <c i="22" r="F63"/>
  <c r="BE98"/>
  <c r="BE100"/>
  <c r="BK99"/>
  <c r="J99"/>
  <c r="J70"/>
  <c i="23" r="E85"/>
  <c r="BE102"/>
  <c r="BE107"/>
  <c r="BE111"/>
  <c r="BE115"/>
  <c r="BE116"/>
  <c r="BE118"/>
  <c r="BE129"/>
  <c r="BE137"/>
  <c r="BE138"/>
  <c r="BE141"/>
  <c r="BE143"/>
  <c r="BE144"/>
  <c r="BE148"/>
  <c r="BE149"/>
  <c i="24" r="J60"/>
  <c r="BE104"/>
  <c r="BE108"/>
  <c r="BE115"/>
  <c r="BE118"/>
  <c r="BE119"/>
  <c r="BE121"/>
  <c r="BE127"/>
  <c r="BE133"/>
  <c r="BE135"/>
  <c r="BE136"/>
  <c r="BE137"/>
  <c r="BE146"/>
  <c r="BE154"/>
  <c r="BE157"/>
  <c r="BE158"/>
  <c r="BE162"/>
  <c r="BE163"/>
  <c r="BE174"/>
  <c r="BE175"/>
  <c i="25" r="F63"/>
  <c r="BE100"/>
  <c r="BE102"/>
  <c r="BE104"/>
  <c r="BE115"/>
  <c r="BE120"/>
  <c r="BE123"/>
  <c r="BE124"/>
  <c r="BE129"/>
  <c r="BK114"/>
  <c r="J114"/>
  <c r="J70"/>
  <c i="26" r="J93"/>
  <c r="BE102"/>
  <c r="BE111"/>
  <c r="BE118"/>
  <c r="BE124"/>
  <c r="BE132"/>
  <c r="BE137"/>
  <c r="BE139"/>
  <c i="27" r="F92"/>
  <c i="28" r="J95"/>
  <c r="BE109"/>
  <c r="BE112"/>
  <c r="BE114"/>
  <c r="BE120"/>
  <c r="BE123"/>
  <c r="BE128"/>
  <c r="BE130"/>
  <c r="BE140"/>
  <c i="29" r="J60"/>
  <c r="F63"/>
  <c r="BE105"/>
  <c r="BE107"/>
  <c r="BE111"/>
  <c r="BE113"/>
  <c r="BE117"/>
  <c r="BE121"/>
  <c r="BE122"/>
  <c r="BE132"/>
  <c r="BE137"/>
  <c r="BE138"/>
  <c r="BE140"/>
  <c r="BE144"/>
  <c r="BE145"/>
  <c r="BE146"/>
  <c r="BE147"/>
  <c r="BE148"/>
  <c r="BE154"/>
  <c i="30" r="BE104"/>
  <c r="BE105"/>
  <c r="BE107"/>
  <c r="BE118"/>
  <c r="BE121"/>
  <c r="BE125"/>
  <c r="BE132"/>
  <c i="31" r="J92"/>
  <c r="BE101"/>
  <c r="BE105"/>
  <c r="BE112"/>
  <c r="BE117"/>
  <c r="BE123"/>
  <c r="BE127"/>
  <c i="32" r="F92"/>
  <c r="BE102"/>
  <c i="33" r="E50"/>
  <c r="BE94"/>
  <c r="BE96"/>
  <c r="BE98"/>
  <c i="34" r="F85"/>
  <c r="BE91"/>
  <c r="BE94"/>
  <c r="BE96"/>
  <c r="BE98"/>
  <c r="BE103"/>
  <c i="35" r="F59"/>
  <c r="J82"/>
  <c r="BE96"/>
  <c r="BE97"/>
  <c r="BE100"/>
  <c r="BE102"/>
  <c i="36" r="BE98"/>
  <c r="BE99"/>
  <c r="BE100"/>
  <c r="BE102"/>
  <c r="BE103"/>
  <c r="BE112"/>
  <c r="BE117"/>
  <c r="BE122"/>
  <c r="BE130"/>
  <c i="37" r="BE94"/>
  <c r="BE95"/>
  <c r="BE98"/>
  <c r="BE100"/>
  <c r="BE101"/>
  <c r="BE106"/>
  <c r="BE110"/>
  <c r="BE116"/>
  <c r="BE120"/>
  <c r="BE121"/>
  <c r="BE127"/>
  <c r="BE132"/>
  <c r="BE137"/>
  <c r="BE138"/>
  <c r="BE139"/>
  <c r="BE142"/>
  <c i="38" r="E99"/>
  <c r="J105"/>
  <c r="F108"/>
  <c r="BE117"/>
  <c r="BE124"/>
  <c r="BE128"/>
  <c r="BE131"/>
  <c r="BE144"/>
  <c r="BE150"/>
  <c r="BE152"/>
  <c r="BE167"/>
  <c r="BE168"/>
  <c r="BE173"/>
  <c r="BE177"/>
  <c r="BE179"/>
  <c r="BE184"/>
  <c r="BE186"/>
  <c r="BE187"/>
  <c r="BE194"/>
  <c r="BE203"/>
  <c r="BE207"/>
  <c r="BE220"/>
  <c r="BE221"/>
  <c r="BE238"/>
  <c r="BE249"/>
  <c r="BE258"/>
  <c r="BE262"/>
  <c r="BE263"/>
  <c r="BE265"/>
  <c i="39" r="BE109"/>
  <c r="BE111"/>
  <c r="BE113"/>
  <c r="BE118"/>
  <c r="BE130"/>
  <c r="BE135"/>
  <c r="BE141"/>
  <c r="BE142"/>
  <c r="BE145"/>
  <c r="BE146"/>
  <c r="BE152"/>
  <c r="BE163"/>
  <c r="BE164"/>
  <c i="40" r="J56"/>
  <c r="E75"/>
  <c r="BE93"/>
  <c r="BE95"/>
  <c i="41" r="E50"/>
  <c r="J87"/>
  <c r="BE103"/>
  <c r="BE111"/>
  <c r="BE113"/>
  <c r="BE133"/>
  <c i="42" r="E48"/>
  <c r="J77"/>
  <c r="BE87"/>
  <c r="BE88"/>
  <c r="BE89"/>
  <c r="BE91"/>
  <c r="BE93"/>
  <c r="BK90"/>
  <c r="J90"/>
  <c r="J62"/>
  <c i="43" r="E76"/>
  <c r="BE91"/>
  <c r="BE98"/>
  <c r="BE108"/>
  <c r="BE113"/>
  <c r="BE117"/>
  <c r="BE118"/>
  <c r="BE129"/>
  <c r="BE130"/>
  <c r="BE138"/>
  <c r="BE143"/>
  <c i="44" r="E50"/>
  <c r="F85"/>
  <c r="BE92"/>
  <c r="BE100"/>
  <c r="BE101"/>
  <c r="BE102"/>
  <c r="BE109"/>
  <c r="BK112"/>
  <c r="J112"/>
  <c r="J66"/>
  <c i="45" r="J82"/>
  <c r="BE91"/>
  <c r="BE96"/>
  <c r="BE102"/>
  <c r="BE104"/>
  <c r="BE106"/>
  <c i="46" r="J56"/>
  <c r="BE94"/>
  <c r="BE102"/>
  <c r="BE103"/>
  <c r="BE104"/>
  <c r="BK108"/>
  <c r="J108"/>
  <c r="J66"/>
  <c i="47" r="F59"/>
  <c r="BE101"/>
  <c r="BE117"/>
  <c r="BE118"/>
  <c r="BE120"/>
  <c r="BE121"/>
  <c r="BE123"/>
  <c r="BE124"/>
  <c r="BE126"/>
  <c r="BE128"/>
  <c r="BE134"/>
  <c r="BE136"/>
  <c r="BE137"/>
  <c r="BE145"/>
  <c r="BE147"/>
  <c r="BE148"/>
  <c r="BE152"/>
  <c r="BE158"/>
  <c r="BE159"/>
  <c r="BE171"/>
  <c r="BE172"/>
  <c r="BE180"/>
  <c r="BE182"/>
  <c r="BE185"/>
  <c r="BE196"/>
  <c r="BE200"/>
  <c r="BE207"/>
  <c r="BE209"/>
  <c r="BE216"/>
  <c r="BE217"/>
  <c r="BE219"/>
  <c r="BE226"/>
  <c r="BE232"/>
  <c r="BE242"/>
  <c r="BE248"/>
  <c r="BE249"/>
  <c r="BE252"/>
  <c r="BE255"/>
  <c r="BE258"/>
  <c r="BE259"/>
  <c r="BE262"/>
  <c r="BE263"/>
  <c r="BE264"/>
  <c r="BE268"/>
  <c r="BE276"/>
  <c r="BE278"/>
  <c r="BE282"/>
  <c r="BE284"/>
  <c r="BE287"/>
  <c r="BE292"/>
  <c r="BE294"/>
  <c r="BE295"/>
  <c r="BE296"/>
  <c r="BE297"/>
  <c r="BE298"/>
  <c r="BE299"/>
  <c r="BE323"/>
  <c r="BE324"/>
  <c r="BE326"/>
  <c r="BE330"/>
  <c r="BE331"/>
  <c r="BE333"/>
  <c r="BE334"/>
  <c r="BE338"/>
  <c r="BE345"/>
  <c r="BE346"/>
  <c i="48" r="F97"/>
  <c r="BE110"/>
  <c r="BE111"/>
  <c r="BE116"/>
  <c r="BE117"/>
  <c r="BE121"/>
  <c r="BE131"/>
  <c r="BE132"/>
  <c r="BE138"/>
  <c r="BE140"/>
  <c r="BE141"/>
  <c r="BE144"/>
  <c r="BE149"/>
  <c r="BE151"/>
  <c r="BE152"/>
  <c r="BE153"/>
  <c r="BE154"/>
  <c r="BE157"/>
  <c r="BE161"/>
  <c r="BE164"/>
  <c r="BE170"/>
  <c r="BE174"/>
  <c r="BE179"/>
  <c r="BE183"/>
  <c r="BE186"/>
  <c r="BE187"/>
  <c r="BE203"/>
  <c r="BE212"/>
  <c r="BE219"/>
  <c r="BE223"/>
  <c r="BE224"/>
  <c r="BE226"/>
  <c r="BE227"/>
  <c r="BE228"/>
  <c r="BE231"/>
  <c r="BE234"/>
  <c r="BE243"/>
  <c r="BE246"/>
  <c r="BE248"/>
  <c r="BE250"/>
  <c r="BE252"/>
  <c r="BE260"/>
  <c r="BE263"/>
  <c r="BE266"/>
  <c r="BE267"/>
  <c r="BE275"/>
  <c r="BE279"/>
  <c r="BE281"/>
  <c r="BE282"/>
  <c r="BE287"/>
  <c r="BE296"/>
  <c r="BE297"/>
  <c r="BE298"/>
  <c r="BE299"/>
  <c r="BE300"/>
  <c r="BE305"/>
  <c r="BE311"/>
  <c r="BE312"/>
  <c r="BE314"/>
  <c r="BE318"/>
  <c r="BE322"/>
  <c r="BE325"/>
  <c r="BE327"/>
  <c r="BE328"/>
  <c r="BE331"/>
  <c r="BE332"/>
  <c r="BE335"/>
  <c r="BE339"/>
  <c r="BE341"/>
  <c r="BE343"/>
  <c r="BE344"/>
  <c r="BE346"/>
  <c r="BE348"/>
  <c r="BE350"/>
  <c r="BE351"/>
  <c r="BE354"/>
  <c r="BE355"/>
  <c r="BE356"/>
  <c r="BE357"/>
  <c r="BE358"/>
  <c r="BE361"/>
  <c r="BE366"/>
  <c r="BE368"/>
  <c r="BE369"/>
  <c r="BE371"/>
  <c r="BE374"/>
  <c r="BE376"/>
  <c i="49" r="E89"/>
  <c r="F98"/>
  <c r="BE106"/>
  <c r="BE107"/>
  <c r="BE115"/>
  <c r="BE122"/>
  <c r="BE124"/>
  <c r="BE130"/>
  <c r="BE131"/>
  <c r="BE138"/>
  <c r="BE147"/>
  <c r="BE155"/>
  <c r="BE163"/>
  <c r="BE165"/>
  <c r="BE174"/>
  <c r="BE175"/>
  <c r="BE184"/>
  <c r="BE187"/>
  <c r="BE188"/>
  <c r="BE189"/>
  <c r="BE199"/>
  <c r="BE202"/>
  <c r="BE203"/>
  <c r="BE204"/>
  <c r="BE215"/>
  <c r="BE219"/>
  <c r="BE222"/>
  <c r="BE225"/>
  <c r="BE230"/>
  <c r="BE251"/>
  <c r="BE253"/>
  <c r="BE254"/>
  <c r="BE256"/>
  <c r="BE262"/>
  <c r="BE278"/>
  <c r="BE280"/>
  <c r="BE286"/>
  <c r="BE288"/>
  <c r="BE290"/>
  <c r="BE304"/>
  <c r="BE305"/>
  <c r="BE306"/>
  <c i="50" r="E87"/>
  <c r="BE104"/>
  <c r="BE107"/>
  <c r="BE116"/>
  <c r="BE124"/>
  <c r="BE136"/>
  <c r="BE144"/>
  <c r="BE146"/>
  <c r="BE151"/>
  <c r="BE159"/>
  <c r="BE161"/>
  <c r="BE162"/>
  <c r="BE166"/>
  <c r="BE169"/>
  <c r="BE170"/>
  <c r="BE175"/>
  <c r="BE176"/>
  <c r="BE179"/>
  <c r="BE180"/>
  <c r="BE182"/>
  <c r="BE202"/>
  <c r="BE203"/>
  <c r="BE209"/>
  <c r="BE214"/>
  <c r="BE218"/>
  <c r="BE222"/>
  <c r="BE232"/>
  <c r="BE236"/>
  <c r="BE251"/>
  <c r="BE252"/>
  <c r="BE253"/>
  <c r="BE255"/>
  <c r="BE256"/>
  <c r="BE267"/>
  <c r="BE270"/>
  <c r="BE272"/>
  <c r="BK198"/>
  <c r="J198"/>
  <c r="J71"/>
  <c i="51" r="E50"/>
  <c r="J84"/>
  <c r="BE93"/>
  <c r="BE96"/>
  <c r="BE97"/>
  <c r="BE99"/>
  <c r="BE110"/>
  <c r="BE112"/>
  <c r="BE114"/>
  <c r="BE115"/>
  <c r="BK116"/>
  <c r="J116"/>
  <c r="J68"/>
  <c i="52" r="F59"/>
  <c r="E79"/>
  <c r="BE95"/>
  <c r="BE96"/>
  <c r="BE97"/>
  <c r="BE100"/>
  <c r="BE106"/>
  <c r="BE107"/>
  <c r="BE121"/>
  <c r="BE123"/>
  <c r="BE132"/>
  <c r="BE142"/>
  <c i="53" r="F59"/>
  <c r="BE95"/>
  <c r="BE96"/>
  <c r="BE97"/>
  <c r="BE98"/>
  <c r="BE102"/>
  <c r="BE103"/>
  <c r="BE106"/>
  <c r="BE125"/>
  <c r="BE127"/>
  <c r="BE128"/>
  <c r="BE129"/>
  <c r="BE131"/>
  <c r="BK109"/>
  <c r="J109"/>
  <c r="J66"/>
  <c r="BK142"/>
  <c r="J142"/>
  <c r="J70"/>
  <c i="54" r="E50"/>
  <c r="BE94"/>
  <c r="BE96"/>
  <c r="BE97"/>
  <c r="BE102"/>
  <c r="BE104"/>
  <c r="BE107"/>
  <c r="BE112"/>
  <c r="BE114"/>
  <c r="BE117"/>
  <c r="BE124"/>
  <c r="BE128"/>
  <c r="BE129"/>
  <c r="BK138"/>
  <c r="J138"/>
  <c r="J69"/>
  <c i="55" r="E50"/>
  <c r="BE95"/>
  <c r="BE99"/>
  <c r="BE101"/>
  <c r="BE102"/>
  <c r="BE105"/>
  <c r="BE110"/>
  <c r="BE115"/>
  <c r="BE127"/>
  <c r="BE140"/>
  <c i="2" r="F59"/>
  <c r="E87"/>
  <c r="BE102"/>
  <c r="BE103"/>
  <c r="BE108"/>
  <c r="BE116"/>
  <c r="BE117"/>
  <c r="BE118"/>
  <c r="BE119"/>
  <c r="BE123"/>
  <c r="BE125"/>
  <c r="BE127"/>
  <c r="BE136"/>
  <c r="BE143"/>
  <c r="BE145"/>
  <c r="BE153"/>
  <c r="BE155"/>
  <c r="BE156"/>
  <c r="BE157"/>
  <c r="BE161"/>
  <c r="BE165"/>
  <c r="BE167"/>
  <c r="BE175"/>
  <c r="BE178"/>
  <c r="BE180"/>
  <c r="BK179"/>
  <c r="J179"/>
  <c r="J76"/>
  <c i="3" r="E50"/>
  <c r="BE108"/>
  <c r="BE124"/>
  <c r="BE125"/>
  <c r="BE132"/>
  <c r="BE136"/>
  <c r="BE138"/>
  <c r="BE147"/>
  <c r="BE152"/>
  <c r="BE176"/>
  <c r="BK158"/>
  <c r="J158"/>
  <c r="J71"/>
  <c r="BK166"/>
  <c r="J166"/>
  <c r="J73"/>
  <c r="BK168"/>
  <c r="J168"/>
  <c r="J74"/>
  <c i="4" r="J56"/>
  <c r="E87"/>
  <c r="BE107"/>
  <c r="BE109"/>
  <c r="BE111"/>
  <c r="BE113"/>
  <c r="BE114"/>
  <c r="BE117"/>
  <c r="BE119"/>
  <c r="BE128"/>
  <c r="BE129"/>
  <c r="BE142"/>
  <c r="BE143"/>
  <c r="BE146"/>
  <c r="BE148"/>
  <c r="BE155"/>
  <c r="BE157"/>
  <c r="BE160"/>
  <c r="BE169"/>
  <c i="5" r="J92"/>
  <c r="BE108"/>
  <c r="BE115"/>
  <c r="BE119"/>
  <c r="BE122"/>
  <c r="BE125"/>
  <c r="BE131"/>
  <c r="BE133"/>
  <c r="BE139"/>
  <c r="BE143"/>
  <c i="6" r="E86"/>
  <c r="BE104"/>
  <c r="BE107"/>
  <c r="BE110"/>
  <c r="BE112"/>
  <c r="BE114"/>
  <c r="BE116"/>
  <c r="BE118"/>
  <c r="BE120"/>
  <c r="BE124"/>
  <c r="BE127"/>
  <c r="BE129"/>
  <c r="BE134"/>
  <c r="BE142"/>
  <c r="BE146"/>
  <c r="BE148"/>
  <c r="BK100"/>
  <c r="J100"/>
  <c r="J65"/>
  <c i="7" r="J56"/>
  <c r="F91"/>
  <c r="BE99"/>
  <c r="BE102"/>
  <c r="BE106"/>
  <c r="BE117"/>
  <c r="BE120"/>
  <c i="8" r="BE103"/>
  <c r="BE104"/>
  <c r="BE105"/>
  <c r="BE107"/>
  <c r="BE111"/>
  <c r="BE122"/>
  <c r="BE125"/>
  <c r="BE137"/>
  <c r="BE138"/>
  <c r="BE139"/>
  <c r="BE140"/>
  <c r="BE143"/>
  <c r="BE145"/>
  <c r="BK121"/>
  <c r="J121"/>
  <c r="J71"/>
  <c i="9" r="BE111"/>
  <c r="BE115"/>
  <c r="BE123"/>
  <c r="BE142"/>
  <c r="BE149"/>
  <c r="BE155"/>
  <c r="BE157"/>
  <c r="BE170"/>
  <c r="BE187"/>
  <c r="BE191"/>
  <c r="BK108"/>
  <c r="BK127"/>
  <c r="J127"/>
  <c r="J72"/>
  <c i="10" r="J60"/>
  <c r="E84"/>
  <c r="BE106"/>
  <c r="BE115"/>
  <c r="BE121"/>
  <c r="BE123"/>
  <c r="BE127"/>
  <c r="BE130"/>
  <c r="BE134"/>
  <c i="11" r="J93"/>
  <c r="BE103"/>
  <c r="BE122"/>
  <c r="BE124"/>
  <c r="BE126"/>
  <c r="BE128"/>
  <c r="BE133"/>
  <c r="BE135"/>
  <c r="BE136"/>
  <c r="BE139"/>
  <c r="BE140"/>
  <c r="BK114"/>
  <c r="J114"/>
  <c r="J71"/>
  <c i="12" r="F63"/>
  <c r="BK99"/>
  <c r="J99"/>
  <c r="J70"/>
  <c i="13" r="E52"/>
  <c r="BE102"/>
  <c r="BE104"/>
  <c r="BE105"/>
  <c r="BE106"/>
  <c r="BE109"/>
  <c r="BE111"/>
  <c r="BE115"/>
  <c r="BE119"/>
  <c r="BE122"/>
  <c r="BE124"/>
  <c r="BE127"/>
  <c r="BE132"/>
  <c r="BE135"/>
  <c r="BE136"/>
  <c r="BE137"/>
  <c r="BE138"/>
  <c r="BE144"/>
  <c r="BE146"/>
  <c i="14" r="E87"/>
  <c r="F98"/>
  <c r="BE115"/>
  <c r="BE122"/>
  <c r="BE126"/>
  <c r="BE130"/>
  <c r="BE134"/>
  <c r="BE136"/>
  <c r="BE137"/>
  <c r="BE138"/>
  <c r="BE139"/>
  <c r="BE147"/>
  <c r="BE149"/>
  <c r="BE150"/>
  <c r="BE152"/>
  <c r="BE153"/>
  <c r="BE157"/>
  <c r="BE167"/>
  <c r="BE168"/>
  <c r="BK114"/>
  <c r="J114"/>
  <c r="J71"/>
  <c i="15" r="E52"/>
  <c r="BE102"/>
  <c r="BE104"/>
  <c r="BE106"/>
  <c r="BE108"/>
  <c r="BE109"/>
  <c r="BE111"/>
  <c r="BE115"/>
  <c r="BE116"/>
  <c r="BE124"/>
  <c r="BE129"/>
  <c r="BE142"/>
  <c r="BE145"/>
  <c r="BE151"/>
  <c r="BE155"/>
  <c i="16" r="E52"/>
  <c r="BE106"/>
  <c r="BE107"/>
  <c r="BE111"/>
  <c r="BE114"/>
  <c r="BE134"/>
  <c i="18" r="E52"/>
  <c r="J93"/>
  <c r="BE111"/>
  <c r="BE114"/>
  <c r="BE115"/>
  <c r="BE117"/>
  <c r="BE119"/>
  <c r="BE122"/>
  <c r="BE136"/>
  <c r="BE137"/>
  <c r="BE142"/>
  <c r="BE144"/>
  <c i="19" r="F98"/>
  <c r="BE106"/>
  <c r="BE118"/>
  <c r="BE119"/>
  <c r="BE128"/>
  <c r="BE132"/>
  <c r="BE135"/>
  <c r="BE140"/>
  <c r="BE144"/>
  <c r="BE145"/>
  <c r="BE153"/>
  <c r="BE156"/>
  <c r="BE161"/>
  <c r="BE165"/>
  <c r="BE171"/>
  <c r="BE173"/>
  <c i="20" r="J60"/>
  <c r="BE106"/>
  <c r="BE107"/>
  <c r="BE110"/>
  <c r="BE111"/>
  <c r="BE113"/>
  <c r="BE117"/>
  <c r="BE121"/>
  <c r="BE122"/>
  <c r="BE125"/>
  <c r="BE126"/>
  <c r="BE132"/>
  <c r="BE137"/>
  <c r="BE144"/>
  <c i="21" r="E52"/>
  <c r="BE102"/>
  <c r="BE103"/>
  <c r="BE106"/>
  <c r="BE107"/>
  <c r="BE109"/>
  <c r="BE118"/>
  <c r="BE123"/>
  <c r="BE127"/>
  <c r="BE128"/>
  <c r="BE134"/>
  <c r="BE135"/>
  <c r="BE140"/>
  <c i="22" r="E52"/>
  <c r="BE102"/>
  <c r="BK101"/>
  <c r="J101"/>
  <c r="J71"/>
  <c i="23" r="J60"/>
  <c r="BE104"/>
  <c r="BE105"/>
  <c r="BE108"/>
  <c r="BE110"/>
  <c r="BE120"/>
  <c r="BE123"/>
  <c r="BE125"/>
  <c r="BE128"/>
  <c r="BE132"/>
  <c r="BE136"/>
  <c r="BE139"/>
  <c r="BE142"/>
  <c r="BK124"/>
  <c r="J124"/>
  <c r="J71"/>
  <c r="BK131"/>
  <c r="J131"/>
  <c r="J73"/>
  <c i="24" r="F63"/>
  <c r="BE111"/>
  <c r="BE124"/>
  <c r="BE132"/>
  <c r="BE141"/>
  <c r="BE142"/>
  <c r="BE143"/>
  <c r="BE147"/>
  <c r="BE148"/>
  <c r="BE152"/>
  <c r="BE153"/>
  <c r="BE156"/>
  <c r="BE160"/>
  <c r="BE165"/>
  <c r="BE166"/>
  <c r="BE167"/>
  <c i="25" r="E82"/>
  <c r="BE105"/>
  <c r="BE110"/>
  <c r="BE111"/>
  <c r="BE113"/>
  <c r="BE118"/>
  <c r="BE125"/>
  <c r="BE132"/>
  <c i="26" r="F63"/>
  <c r="BE104"/>
  <c r="BE112"/>
  <c r="BE117"/>
  <c r="BE119"/>
  <c r="BE121"/>
  <c r="BE126"/>
  <c r="BE131"/>
  <c i="27" r="E81"/>
  <c r="BE98"/>
  <c r="BE100"/>
  <c r="BK97"/>
  <c i="28" r="F98"/>
  <c r="BE108"/>
  <c r="BE113"/>
  <c r="BE119"/>
  <c r="BE121"/>
  <c r="BE126"/>
  <c r="BE129"/>
  <c r="BE138"/>
  <c r="BE141"/>
  <c r="BE142"/>
  <c r="BE149"/>
  <c i="29" r="BE104"/>
  <c r="BE106"/>
  <c r="BE118"/>
  <c r="BE123"/>
  <c r="BE125"/>
  <c r="BE130"/>
  <c r="BE133"/>
  <c r="BE135"/>
  <c r="BE141"/>
  <c r="BE149"/>
  <c r="BE153"/>
  <c r="BE155"/>
  <c r="BE158"/>
  <c r="BE160"/>
  <c r="BE162"/>
  <c i="30" r="F96"/>
  <c r="BE112"/>
  <c r="BE115"/>
  <c r="BE117"/>
  <c r="BE127"/>
  <c r="BE135"/>
  <c r="BK108"/>
  <c r="J108"/>
  <c r="J70"/>
  <c i="31" r="F63"/>
  <c r="BE102"/>
  <c r="BE110"/>
  <c r="BE118"/>
  <c r="BE119"/>
  <c r="BE126"/>
  <c r="BE128"/>
  <c r="BE129"/>
  <c r="BE131"/>
  <c r="BE132"/>
  <c i="32" r="J60"/>
  <c r="E81"/>
  <c r="BK101"/>
  <c r="J101"/>
  <c r="J71"/>
  <c i="33" r="J56"/>
  <c r="F85"/>
  <c r="BE92"/>
  <c r="BE95"/>
  <c r="BE105"/>
  <c i="34" r="J56"/>
  <c r="BE93"/>
  <c r="BE97"/>
  <c i="35" r="BE95"/>
  <c r="BE98"/>
  <c r="BE101"/>
  <c i="36" r="E50"/>
  <c r="F59"/>
  <c r="J87"/>
  <c r="BE96"/>
  <c r="BE104"/>
  <c r="BE107"/>
  <c r="BE110"/>
  <c r="BE111"/>
  <c r="BE120"/>
  <c r="BE125"/>
  <c r="BE126"/>
  <c r="BE128"/>
  <c r="BE132"/>
  <c i="37" r="E50"/>
  <c r="J82"/>
  <c r="BE91"/>
  <c r="BE102"/>
  <c r="BE109"/>
  <c r="BE111"/>
  <c r="BE117"/>
  <c r="BE118"/>
  <c r="BE119"/>
  <c r="BE125"/>
  <c r="BE129"/>
  <c r="BE130"/>
  <c r="BE131"/>
  <c r="BE143"/>
  <c i="38" r="BE115"/>
  <c r="BE116"/>
  <c r="BE118"/>
  <c r="BE119"/>
  <c r="BE126"/>
  <c r="BE129"/>
  <c r="BE146"/>
  <c r="BE151"/>
  <c r="BE155"/>
  <c r="BE157"/>
  <c r="BE161"/>
  <c r="BE162"/>
  <c r="BE163"/>
  <c r="BE166"/>
  <c r="BE169"/>
  <c r="BE174"/>
  <c r="BE181"/>
  <c r="BE185"/>
  <c r="BE188"/>
  <c r="BE190"/>
  <c r="BE191"/>
  <c r="BE192"/>
  <c r="BE195"/>
  <c r="BE200"/>
  <c r="BE201"/>
  <c r="BE204"/>
  <c r="BE212"/>
  <c r="BE214"/>
  <c r="BE215"/>
  <c r="BE217"/>
  <c r="BE226"/>
  <c r="BE232"/>
  <c r="BE234"/>
  <c r="BE236"/>
  <c r="BE237"/>
  <c r="BE241"/>
  <c r="BE247"/>
  <c r="BE253"/>
  <c r="BE254"/>
  <c i="39" r="F59"/>
  <c r="J94"/>
  <c r="BE103"/>
  <c r="BE108"/>
  <c r="BE119"/>
  <c r="BE126"/>
  <c r="BE149"/>
  <c r="BE154"/>
  <c r="BE159"/>
  <c r="BE160"/>
  <c r="BE161"/>
  <c r="BE166"/>
  <c r="BK102"/>
  <c r="J102"/>
  <c r="J65"/>
  <c i="40" r="BE90"/>
  <c i="41" r="F59"/>
  <c r="BE96"/>
  <c r="BE97"/>
  <c r="BE99"/>
  <c r="BE101"/>
  <c r="BE125"/>
  <c r="BE130"/>
  <c r="BE132"/>
  <c r="BE135"/>
  <c r="BK106"/>
  <c r="J106"/>
  <c r="J68"/>
  <c i="42" r="F55"/>
  <c r="BE86"/>
  <c r="BK92"/>
  <c r="J92"/>
  <c r="J63"/>
  <c i="43" r="F59"/>
  <c r="BE92"/>
  <c r="BE96"/>
  <c r="BE101"/>
  <c r="BE103"/>
  <c r="BE105"/>
  <c r="BE106"/>
  <c r="BE107"/>
  <c r="BE112"/>
  <c r="BE115"/>
  <c r="BE119"/>
  <c r="BE120"/>
  <c r="BE124"/>
  <c r="BE133"/>
  <c r="BE141"/>
  <c r="BE145"/>
  <c r="BK146"/>
  <c r="J146"/>
  <c r="J66"/>
  <c i="44" r="BE91"/>
  <c r="BE93"/>
  <c r="BE94"/>
  <c r="BE97"/>
  <c r="BE98"/>
  <c r="BE104"/>
  <c r="BE105"/>
  <c r="BE108"/>
  <c i="45" r="BE92"/>
  <c r="BE98"/>
  <c r="BE100"/>
  <c i="46" r="F85"/>
  <c r="BE92"/>
  <c r="BE97"/>
  <c r="BE101"/>
  <c r="BE105"/>
  <c r="BE107"/>
  <c r="BE109"/>
  <c i="47" r="E50"/>
  <c r="BE104"/>
  <c r="BE107"/>
  <c r="BE111"/>
  <c r="BE114"/>
  <c r="BE122"/>
  <c r="BE125"/>
  <c r="BE130"/>
  <c r="BE132"/>
  <c r="BE135"/>
  <c r="BE138"/>
  <c r="BE139"/>
  <c r="BE149"/>
  <c r="BE157"/>
  <c r="BE161"/>
  <c r="BE163"/>
  <c r="BE165"/>
  <c r="BE169"/>
  <c r="BE173"/>
  <c r="BE174"/>
  <c r="BE176"/>
  <c r="BE177"/>
  <c r="BE178"/>
  <c r="BE184"/>
  <c r="BE188"/>
  <c r="BE189"/>
  <c r="BE191"/>
  <c r="BE192"/>
  <c r="BE194"/>
  <c r="BE195"/>
  <c r="BE204"/>
  <c r="BE206"/>
  <c r="BE223"/>
  <c r="BE228"/>
  <c r="BE230"/>
  <c r="BE233"/>
  <c r="BE239"/>
  <c r="BE240"/>
  <c r="BE241"/>
  <c r="BE251"/>
  <c r="BE254"/>
  <c r="BE260"/>
  <c r="BE261"/>
  <c r="BE265"/>
  <c r="BE270"/>
  <c r="BE274"/>
  <c r="BE275"/>
  <c r="BE277"/>
  <c r="BE280"/>
  <c r="BE286"/>
  <c r="BE293"/>
  <c r="BE300"/>
  <c r="BE304"/>
  <c r="BE308"/>
  <c r="BE311"/>
  <c r="BE315"/>
  <c r="BE320"/>
  <c r="BE332"/>
  <c r="BE337"/>
  <c r="BE340"/>
  <c i="48" r="E50"/>
  <c r="J56"/>
  <c r="BE108"/>
  <c r="BE109"/>
  <c r="BE113"/>
  <c r="BE122"/>
  <c r="BE125"/>
  <c r="BE128"/>
  <c r="BE137"/>
  <c r="BE139"/>
  <c r="BE142"/>
  <c r="BE145"/>
  <c r="BE147"/>
  <c r="BE159"/>
  <c r="BE166"/>
  <c r="BE167"/>
  <c r="BE176"/>
  <c r="BE178"/>
  <c r="BE182"/>
  <c r="BE185"/>
  <c r="BE188"/>
  <c r="BE189"/>
  <c r="BE192"/>
  <c r="BE200"/>
  <c r="BE209"/>
  <c r="BE211"/>
  <c r="BE216"/>
  <c r="BE218"/>
  <c r="BE221"/>
  <c r="BE225"/>
  <c r="BE230"/>
  <c r="BE232"/>
  <c r="BE233"/>
  <c r="BE235"/>
  <c r="BE236"/>
  <c r="BE242"/>
  <c r="BE245"/>
  <c r="BE256"/>
  <c r="BE258"/>
  <c r="BE259"/>
  <c r="BE264"/>
  <c r="BE269"/>
  <c r="BE270"/>
  <c r="BE274"/>
  <c r="BE276"/>
  <c r="BE280"/>
  <c r="BE283"/>
  <c r="BE284"/>
  <c r="BE288"/>
  <c r="BE290"/>
  <c r="BE301"/>
  <c r="BE309"/>
  <c r="BE315"/>
  <c i="49" r="J95"/>
  <c r="BE105"/>
  <c r="BE109"/>
  <c r="BE110"/>
  <c r="BE125"/>
  <c r="BE137"/>
  <c r="BE139"/>
  <c r="BE143"/>
  <c r="BE148"/>
  <c r="BE149"/>
  <c r="BE156"/>
  <c r="BE160"/>
  <c r="BE161"/>
  <c r="BE162"/>
  <c r="BE164"/>
  <c r="BE166"/>
  <c r="BE168"/>
  <c r="BE169"/>
  <c r="BE172"/>
  <c r="BE173"/>
  <c r="BE179"/>
  <c r="BE185"/>
  <c r="BE192"/>
  <c r="BE193"/>
  <c r="BE196"/>
  <c r="BE197"/>
  <c r="BE205"/>
  <c r="BE209"/>
  <c r="BE217"/>
  <c r="BE224"/>
  <c r="BE226"/>
  <c r="BE228"/>
  <c r="BE229"/>
  <c r="BE234"/>
  <c r="BE244"/>
  <c r="BE255"/>
  <c r="BE267"/>
  <c r="BE269"/>
  <c r="BE272"/>
  <c r="BE276"/>
  <c r="BE279"/>
  <c r="BE282"/>
  <c r="BE291"/>
  <c r="BE296"/>
  <c r="BE300"/>
  <c i="50" r="BE109"/>
  <c r="BE110"/>
  <c r="BE112"/>
  <c r="BE120"/>
  <c r="BE121"/>
  <c r="BE123"/>
  <c r="BE125"/>
  <c r="BE127"/>
  <c r="BE128"/>
  <c r="BE129"/>
  <c r="BE137"/>
  <c r="BE139"/>
  <c r="BE148"/>
  <c r="BE149"/>
  <c r="BE150"/>
  <c r="BE158"/>
  <c r="BE160"/>
  <c r="BE163"/>
  <c r="BE165"/>
  <c r="BE167"/>
  <c r="BE168"/>
  <c r="BE174"/>
  <c r="BE181"/>
  <c r="BE183"/>
  <c r="BE186"/>
  <c r="BE187"/>
  <c r="BE188"/>
  <c r="BE197"/>
  <c r="BE205"/>
  <c r="BE206"/>
  <c r="BE211"/>
  <c r="BE213"/>
  <c r="BE215"/>
  <c r="BE219"/>
  <c r="BE223"/>
  <c r="BE225"/>
  <c r="BE226"/>
  <c r="BE231"/>
  <c r="BE235"/>
  <c r="BE237"/>
  <c r="BE239"/>
  <c r="BE241"/>
  <c r="BE244"/>
  <c r="BE246"/>
  <c r="BE249"/>
  <c r="BE260"/>
  <c r="BE262"/>
  <c r="BE263"/>
  <c r="BE265"/>
  <c r="BE266"/>
  <c r="BE271"/>
  <c r="BE273"/>
  <c i="51" r="F59"/>
  <c r="BE102"/>
  <c r="BE106"/>
  <c r="BE108"/>
  <c r="BE113"/>
  <c i="52" r="J85"/>
  <c r="BE101"/>
  <c r="BE102"/>
  <c r="BE115"/>
  <c r="BE116"/>
  <c r="BE117"/>
  <c r="BE125"/>
  <c r="BE128"/>
  <c r="BE130"/>
  <c r="BE131"/>
  <c r="BE138"/>
  <c i="53" r="E50"/>
  <c r="BE100"/>
  <c r="BE101"/>
  <c r="BE110"/>
  <c r="BE119"/>
  <c r="BE120"/>
  <c r="BE122"/>
  <c r="BE126"/>
  <c r="BE130"/>
  <c r="BE132"/>
  <c r="BE133"/>
  <c r="BE135"/>
  <c r="BE137"/>
  <c r="BE140"/>
  <c i="54" r="BE95"/>
  <c r="BE98"/>
  <c r="BE100"/>
  <c r="BE103"/>
  <c r="BE106"/>
  <c r="BE110"/>
  <c r="BE121"/>
  <c r="BE122"/>
  <c r="BE126"/>
  <c r="BE130"/>
  <c r="BE134"/>
  <c r="BE136"/>
  <c i="55" r="J86"/>
  <c r="BE96"/>
  <c r="BE100"/>
  <c r="BE104"/>
  <c r="BE106"/>
  <c r="BE107"/>
  <c r="BE112"/>
  <c r="BE114"/>
  <c r="BE117"/>
  <c r="BE119"/>
  <c r="BE124"/>
  <c r="BE128"/>
  <c r="BE130"/>
  <c r="BE131"/>
  <c r="BE132"/>
  <c r="BE137"/>
  <c i="56" r="E48"/>
  <c r="J52"/>
  <c r="F55"/>
  <c r="BE89"/>
  <c r="BE91"/>
  <c r="BE93"/>
  <c r="BK85"/>
  <c r="J85"/>
  <c r="J61"/>
  <c i="57" r="F55"/>
  <c r="E74"/>
  <c r="J78"/>
  <c r="BE89"/>
  <c r="BE91"/>
  <c r="BE95"/>
  <c r="BE96"/>
  <c r="BE99"/>
  <c r="BE101"/>
  <c r="BE102"/>
  <c r="BE103"/>
  <c r="BE105"/>
  <c i="58" r="E48"/>
  <c r="BE86"/>
  <c r="BE89"/>
  <c r="BE90"/>
  <c r="BE91"/>
  <c r="BE94"/>
  <c r="BE95"/>
  <c r="BE96"/>
  <c i="59" r="J52"/>
  <c r="BE91"/>
  <c i="2" r="BE105"/>
  <c r="BE109"/>
  <c r="BE112"/>
  <c r="BE124"/>
  <c r="BE128"/>
  <c r="BE131"/>
  <c r="BE135"/>
  <c r="BE139"/>
  <c r="BE140"/>
  <c r="BE141"/>
  <c r="BE146"/>
  <c r="BE147"/>
  <c r="BE163"/>
  <c r="BE166"/>
  <c r="BE168"/>
  <c r="BE172"/>
  <c r="BK160"/>
  <c r="J160"/>
  <c r="J71"/>
  <c r="BK174"/>
  <c r="J174"/>
  <c r="J74"/>
  <c i="3" r="J94"/>
  <c r="BE103"/>
  <c r="BE106"/>
  <c r="BE109"/>
  <c r="BE114"/>
  <c r="BE118"/>
  <c r="BE120"/>
  <c r="BE121"/>
  <c r="BE126"/>
  <c r="BE128"/>
  <c r="BE129"/>
  <c r="BE131"/>
  <c r="BE145"/>
  <c r="BE149"/>
  <c r="BE153"/>
  <c r="BE157"/>
  <c r="BE159"/>
  <c r="BE161"/>
  <c r="BE172"/>
  <c r="BE178"/>
  <c r="BE183"/>
  <c r="BK102"/>
  <c r="BK101"/>
  <c r="BK156"/>
  <c r="J156"/>
  <c r="J70"/>
  <c r="BK182"/>
  <c r="J182"/>
  <c r="J78"/>
  <c i="4" r="F59"/>
  <c r="BE102"/>
  <c r="BE104"/>
  <c r="BE106"/>
  <c r="BE110"/>
  <c r="BE126"/>
  <c r="BE130"/>
  <c r="BE131"/>
  <c r="BE133"/>
  <c r="BE138"/>
  <c r="BE168"/>
  <c r="BE171"/>
  <c r="BK154"/>
  <c r="J154"/>
  <c r="J72"/>
  <c r="BK170"/>
  <c r="J170"/>
  <c r="J77"/>
  <c i="5" r="BE104"/>
  <c r="BE109"/>
  <c r="BE110"/>
  <c r="BE111"/>
  <c r="BE116"/>
  <c r="BE117"/>
  <c r="BE120"/>
  <c r="BE126"/>
  <c r="BE129"/>
  <c r="BE130"/>
  <c r="BE135"/>
  <c r="BE144"/>
  <c r="BE163"/>
  <c r="BE165"/>
  <c r="BE166"/>
  <c r="BE168"/>
  <c r="BE169"/>
  <c r="BK100"/>
  <c r="J100"/>
  <c r="J65"/>
  <c i="6" r="BE101"/>
  <c r="BE103"/>
  <c r="BE105"/>
  <c r="BE113"/>
  <c r="BE132"/>
  <c r="BE136"/>
  <c r="BE143"/>
  <c r="BE144"/>
  <c r="BE149"/>
  <c r="BE156"/>
  <c r="BE157"/>
  <c r="BK150"/>
  <c r="J150"/>
  <c r="J74"/>
  <c i="7" r="BE98"/>
  <c r="BE100"/>
  <c r="BE118"/>
  <c i="8" r="BE106"/>
  <c r="BE109"/>
  <c r="BE110"/>
  <c r="BE112"/>
  <c r="BE115"/>
  <c r="BE116"/>
  <c r="BE126"/>
  <c r="BE134"/>
  <c r="BE144"/>
  <c r="BE146"/>
  <c i="9" r="J100"/>
  <c r="BE120"/>
  <c r="BE122"/>
  <c r="BE124"/>
  <c r="BE125"/>
  <c r="BE126"/>
  <c r="BE128"/>
  <c r="BE131"/>
  <c r="BE137"/>
  <c r="BE140"/>
  <c r="BE141"/>
  <c r="BE146"/>
  <c r="BE147"/>
  <c r="BE148"/>
  <c r="BE160"/>
  <c r="BE161"/>
  <c r="BE166"/>
  <c r="BE168"/>
  <c r="BE171"/>
  <c r="BE175"/>
  <c r="BE176"/>
  <c r="BE178"/>
  <c r="BE179"/>
  <c r="BE180"/>
  <c r="BE183"/>
  <c r="BE184"/>
  <c r="BE185"/>
  <c r="BE186"/>
  <c r="BE193"/>
  <c r="BE195"/>
  <c r="BK133"/>
  <c r="J133"/>
  <c r="J74"/>
  <c i="10" r="F95"/>
  <c r="BE103"/>
  <c r="BE105"/>
  <c r="BE109"/>
  <c r="BE110"/>
  <c r="BE112"/>
  <c r="BE118"/>
  <c r="BE124"/>
  <c r="BE125"/>
  <c r="BE128"/>
  <c r="BE129"/>
  <c r="BE131"/>
  <c r="BE133"/>
  <c i="11" r="BE119"/>
  <c r="BE120"/>
  <c r="BE123"/>
  <c r="BE125"/>
  <c r="BE134"/>
  <c r="BE142"/>
  <c i="12" r="BK101"/>
  <c r="J101"/>
  <c r="J71"/>
  <c i="13" r="F96"/>
  <c r="BE112"/>
  <c r="BE113"/>
  <c r="BE114"/>
  <c r="BE140"/>
  <c r="BE141"/>
  <c r="BE143"/>
  <c r="BE147"/>
  <c r="BK121"/>
  <c r="J121"/>
  <c r="J71"/>
  <c i="14" r="BE107"/>
  <c r="BE113"/>
  <c r="BE118"/>
  <c r="BE121"/>
  <c r="BE125"/>
  <c r="BE131"/>
  <c r="BE133"/>
  <c r="BE140"/>
  <c r="BE141"/>
  <c r="BE144"/>
  <c r="BE155"/>
  <c r="BE158"/>
  <c r="BE159"/>
  <c r="BE160"/>
  <c i="15" r="BE105"/>
  <c r="BE119"/>
  <c r="BE123"/>
  <c r="BE127"/>
  <c r="BE128"/>
  <c r="BE131"/>
  <c r="BE132"/>
  <c r="BE135"/>
  <c r="BE141"/>
  <c r="BE143"/>
  <c r="BE148"/>
  <c r="BE150"/>
  <c i="16" r="BE105"/>
  <c r="BE109"/>
  <c r="BE110"/>
  <c r="BE117"/>
  <c r="BE119"/>
  <c r="BE126"/>
  <c r="BE127"/>
  <c r="BE130"/>
  <c r="BE135"/>
  <c r="BE139"/>
  <c i="17" r="E52"/>
  <c i="18" r="BE109"/>
  <c r="BE127"/>
  <c r="BE130"/>
  <c r="BE141"/>
  <c r="BE146"/>
  <c r="BE149"/>
  <c r="BE150"/>
  <c i="19" r="J60"/>
  <c r="BE108"/>
  <c r="BE124"/>
  <c r="BE125"/>
  <c r="BE131"/>
  <c r="BE133"/>
  <c r="BE136"/>
  <c r="BE137"/>
  <c r="BE147"/>
  <c r="BE148"/>
  <c r="BE158"/>
  <c r="BE167"/>
  <c r="BE169"/>
  <c r="BE172"/>
  <c r="BE175"/>
  <c r="BE176"/>
  <c i="20" r="BE102"/>
  <c r="BE103"/>
  <c i="21" r="BE111"/>
  <c r="BE114"/>
  <c r="BE117"/>
  <c r="BE121"/>
  <c r="BE132"/>
  <c r="BE136"/>
  <c i="22" r="J60"/>
  <c r="BK97"/>
  <c r="BK96"/>
  <c r="BK95"/>
  <c r="J95"/>
  <c r="J67"/>
  <c i="23" r="BE109"/>
  <c r="BE113"/>
  <c r="BE117"/>
  <c r="BE119"/>
  <c r="BE122"/>
  <c r="BE127"/>
  <c r="BE130"/>
  <c r="BE140"/>
  <c r="BE145"/>
  <c i="24" r="E52"/>
  <c r="BE106"/>
  <c r="BE113"/>
  <c r="BE120"/>
  <c r="BE122"/>
  <c r="BE128"/>
  <c r="BE129"/>
  <c r="BE130"/>
  <c r="BE131"/>
  <c r="BE139"/>
  <c r="BE140"/>
  <c r="BE144"/>
  <c r="BE145"/>
  <c r="BE159"/>
  <c r="BE169"/>
  <c r="BE171"/>
  <c r="BE172"/>
  <c r="BE176"/>
  <c r="BK114"/>
  <c r="J114"/>
  <c r="J71"/>
  <c i="25" r="J90"/>
  <c r="BE99"/>
  <c r="BE101"/>
  <c r="BE106"/>
  <c r="BE108"/>
  <c r="BE112"/>
  <c r="BE119"/>
  <c r="BE121"/>
  <c r="BE128"/>
  <c i="26" r="BE106"/>
  <c r="BE110"/>
  <c r="BE122"/>
  <c r="BE123"/>
  <c r="BE125"/>
  <c r="BE127"/>
  <c r="BE133"/>
  <c r="BK113"/>
  <c r="J113"/>
  <c r="J71"/>
  <c i="27" r="J60"/>
  <c r="BK101"/>
  <c r="J101"/>
  <c r="J71"/>
  <c i="28" r="E52"/>
  <c r="BE105"/>
  <c r="BE111"/>
  <c r="BE115"/>
  <c r="BE124"/>
  <c r="BE143"/>
  <c r="BE144"/>
  <c r="BE147"/>
  <c r="BK132"/>
  <c r="J132"/>
  <c r="J74"/>
  <c i="29" r="E87"/>
  <c r="BE108"/>
  <c r="BE119"/>
  <c r="BE131"/>
  <c r="BE134"/>
  <c r="BE136"/>
  <c r="BE139"/>
  <c r="BE143"/>
  <c r="BE150"/>
  <c r="BE161"/>
  <c i="30" r="J60"/>
  <c r="BE103"/>
  <c r="BE109"/>
  <c r="BE113"/>
  <c r="BE123"/>
  <c r="BE124"/>
  <c r="BE130"/>
  <c r="BE133"/>
  <c i="31" r="BE103"/>
  <c r="BE107"/>
  <c r="BE124"/>
  <c r="BE130"/>
  <c r="BK113"/>
  <c r="J113"/>
  <c r="J71"/>
  <c i="32" r="BK97"/>
  <c r="J97"/>
  <c r="J69"/>
  <c r="BK99"/>
  <c r="J99"/>
  <c r="J70"/>
  <c i="33" r="BE100"/>
  <c r="BE101"/>
  <c r="BE104"/>
  <c i="34" r="E50"/>
  <c r="BE99"/>
  <c r="BE102"/>
  <c r="BE104"/>
  <c i="35" r="E76"/>
  <c i="36" r="BE97"/>
  <c r="BE106"/>
  <c r="BE108"/>
  <c r="BE114"/>
  <c r="BE118"/>
  <c r="BE124"/>
  <c r="BE131"/>
  <c r="BE133"/>
  <c i="37" r="F59"/>
  <c r="BE96"/>
  <c r="BE97"/>
  <c r="BE99"/>
  <c r="BE103"/>
  <c r="BE104"/>
  <c r="BE107"/>
  <c r="BE113"/>
  <c r="BE126"/>
  <c r="BE133"/>
  <c r="BE136"/>
  <c r="BE140"/>
  <c r="BE141"/>
  <c r="BE144"/>
  <c i="38" r="BE114"/>
  <c r="BE121"/>
  <c r="BE122"/>
  <c r="BE123"/>
  <c r="BE127"/>
  <c r="BE134"/>
  <c r="BE141"/>
  <c r="BE153"/>
  <c r="BE158"/>
  <c r="BE164"/>
  <c r="BE171"/>
  <c r="BE178"/>
  <c r="BE182"/>
  <c r="BE189"/>
  <c r="BE197"/>
  <c r="BE198"/>
  <c r="BE199"/>
  <c r="BE202"/>
  <c r="BE218"/>
  <c r="BE224"/>
  <c r="BE225"/>
  <c i="39" r="E50"/>
  <c r="BE107"/>
  <c r="BE115"/>
  <c r="BE120"/>
  <c r="BE122"/>
  <c r="BE123"/>
  <c r="BE131"/>
  <c r="BE133"/>
  <c r="BE134"/>
  <c r="BE138"/>
  <c r="BE148"/>
  <c r="BE156"/>
  <c r="BE157"/>
  <c r="BE158"/>
  <c r="BK165"/>
  <c r="J165"/>
  <c r="J78"/>
  <c i="40" r="F59"/>
  <c r="BE91"/>
  <c r="BE94"/>
  <c r="BE97"/>
  <c i="41" r="BE104"/>
  <c r="BE107"/>
  <c r="BE112"/>
  <c r="BE114"/>
  <c r="BE116"/>
  <c r="BE121"/>
  <c r="BE122"/>
  <c r="BE123"/>
  <c r="BE126"/>
  <c r="BE127"/>
  <c r="BE129"/>
  <c r="BK98"/>
  <c r="J98"/>
  <c r="J66"/>
  <c i="43" r="J82"/>
  <c r="BE94"/>
  <c r="BE95"/>
  <c r="BE97"/>
  <c r="BE99"/>
  <c r="BE100"/>
  <c r="BE102"/>
  <c r="BE104"/>
  <c r="BE109"/>
  <c r="BE111"/>
  <c r="BE114"/>
  <c r="BE122"/>
  <c r="BE125"/>
  <c r="BE127"/>
  <c r="BE131"/>
  <c r="BE134"/>
  <c r="BE135"/>
  <c r="BE136"/>
  <c r="BE140"/>
  <c r="BE144"/>
  <c r="BE147"/>
  <c i="44" r="J82"/>
  <c r="BE106"/>
  <c r="BE107"/>
  <c r="BE110"/>
  <c i="45" r="E50"/>
  <c r="F59"/>
  <c r="BE93"/>
  <c r="BE95"/>
  <c r="BE97"/>
  <c r="BE99"/>
  <c i="46" r="BE91"/>
  <c r="BE93"/>
  <c r="BE95"/>
  <c r="BE98"/>
  <c r="BE106"/>
  <c i="47" r="J56"/>
  <c r="BE102"/>
  <c r="BE108"/>
  <c r="BE113"/>
  <c r="BE115"/>
  <c r="BE119"/>
  <c r="BE127"/>
  <c r="BE133"/>
  <c r="BE144"/>
  <c r="BE146"/>
  <c r="BE150"/>
  <c r="BE154"/>
  <c r="BE160"/>
  <c r="BE164"/>
  <c r="BE166"/>
  <c r="BE167"/>
  <c r="BE168"/>
  <c r="BE170"/>
  <c r="BE181"/>
  <c r="BE183"/>
  <c r="BE186"/>
  <c r="BE193"/>
  <c r="BE198"/>
  <c r="BE202"/>
  <c r="BE205"/>
  <c r="BE208"/>
  <c r="BE212"/>
  <c r="BE213"/>
  <c r="BE214"/>
  <c r="BE218"/>
  <c r="BE224"/>
  <c r="BE225"/>
  <c r="BE235"/>
  <c r="BE244"/>
  <c r="BE246"/>
  <c r="BE247"/>
  <c r="BE250"/>
  <c r="BE253"/>
  <c r="BE256"/>
  <c r="BE257"/>
  <c r="BE266"/>
  <c r="BE267"/>
  <c r="BE269"/>
  <c r="BE272"/>
  <c r="BE273"/>
  <c r="BE279"/>
  <c r="BE281"/>
  <c r="BE283"/>
  <c r="BE285"/>
  <c r="BE290"/>
  <c r="BE301"/>
  <c r="BE303"/>
  <c r="BE306"/>
  <c r="BE313"/>
  <c r="BE316"/>
  <c r="BE317"/>
  <c r="BE321"/>
  <c r="BE322"/>
  <c r="BE327"/>
  <c r="BE329"/>
  <c r="BE335"/>
  <c r="BE343"/>
  <c r="BE344"/>
  <c r="BE347"/>
  <c r="BE348"/>
  <c r="BE349"/>
  <c r="BE351"/>
  <c r="BK350"/>
  <c r="J350"/>
  <c r="J75"/>
  <c i="48" r="BE103"/>
  <c r="BE105"/>
  <c r="BE112"/>
  <c r="BE114"/>
  <c r="BE115"/>
  <c r="BE118"/>
  <c r="BE120"/>
  <c r="BE124"/>
  <c r="BE127"/>
  <c r="BE130"/>
  <c r="BE134"/>
  <c r="BE136"/>
  <c r="BE143"/>
  <c r="BE146"/>
  <c r="BE156"/>
  <c r="BE158"/>
  <c r="BE163"/>
  <c r="BE168"/>
  <c r="BE169"/>
  <c r="BE171"/>
  <c r="BE172"/>
  <c r="BE175"/>
  <c r="BE177"/>
  <c r="BE181"/>
  <c r="BE184"/>
  <c r="BE190"/>
  <c r="BE191"/>
  <c r="BE193"/>
  <c r="BE194"/>
  <c r="BE195"/>
  <c r="BE196"/>
  <c r="BE197"/>
  <c r="BE199"/>
  <c r="BE204"/>
  <c r="BE205"/>
  <c r="BE206"/>
  <c r="BE207"/>
  <c r="BE208"/>
  <c r="BE210"/>
  <c r="BE215"/>
  <c r="BE222"/>
  <c r="BE239"/>
  <c r="BE240"/>
  <c r="BE253"/>
  <c r="BE254"/>
  <c r="BE255"/>
  <c r="BE261"/>
  <c r="BE262"/>
  <c r="BE271"/>
  <c r="BE273"/>
  <c r="BE278"/>
  <c r="BE286"/>
  <c r="BE294"/>
  <c r="BE302"/>
  <c r="BE303"/>
  <c r="BE304"/>
  <c r="BE307"/>
  <c r="BE313"/>
  <c r="BE317"/>
  <c r="BE323"/>
  <c r="BE326"/>
  <c r="BE333"/>
  <c r="BE340"/>
  <c r="BE345"/>
  <c r="BE347"/>
  <c r="BE349"/>
  <c r="BE352"/>
  <c r="BE359"/>
  <c r="BE360"/>
  <c r="BE363"/>
  <c r="BE364"/>
  <c r="BE365"/>
  <c r="BE375"/>
  <c i="49" r="BE114"/>
  <c r="BE116"/>
  <c r="BE121"/>
  <c r="BE133"/>
  <c r="BE135"/>
  <c r="BE141"/>
  <c r="BE142"/>
  <c r="BE150"/>
  <c r="BE151"/>
  <c r="BE152"/>
  <c r="BE154"/>
  <c r="BE157"/>
  <c r="BE158"/>
  <c r="BE167"/>
  <c r="BE181"/>
  <c r="BE190"/>
  <c r="BE198"/>
  <c r="BE200"/>
  <c r="BE206"/>
  <c r="BE210"/>
  <c r="BE212"/>
  <c r="BE213"/>
  <c r="BE220"/>
  <c r="BE221"/>
  <c r="BE227"/>
  <c r="BE243"/>
  <c r="BE245"/>
  <c r="BE247"/>
  <c r="BE248"/>
  <c r="BE250"/>
  <c r="BE252"/>
  <c r="BE258"/>
  <c r="BE259"/>
  <c r="BE260"/>
  <c r="BE261"/>
  <c r="BE264"/>
  <c r="BE265"/>
  <c r="BE270"/>
  <c r="BE275"/>
  <c r="BE287"/>
  <c r="BE289"/>
  <c r="BE292"/>
  <c r="BE293"/>
  <c r="BE294"/>
  <c r="BE299"/>
  <c r="BE301"/>
  <c r="BE302"/>
  <c i="50" r="J56"/>
  <c r="F59"/>
  <c r="BE105"/>
  <c r="BE113"/>
  <c r="BE114"/>
  <c r="BE115"/>
  <c r="BE126"/>
  <c r="BE130"/>
  <c r="BE132"/>
  <c r="BE134"/>
  <c r="BE140"/>
  <c r="BE155"/>
  <c r="BE157"/>
  <c r="BE164"/>
  <c r="BE171"/>
  <c r="BE172"/>
  <c r="BE177"/>
  <c r="BE191"/>
  <c r="BE192"/>
  <c r="BE201"/>
  <c r="BE204"/>
  <c r="BE212"/>
  <c r="BE216"/>
  <c r="BE224"/>
  <c r="BE229"/>
  <c r="BE230"/>
  <c r="BE233"/>
  <c r="BE240"/>
  <c r="BE243"/>
  <c r="BE250"/>
  <c r="BE254"/>
  <c r="BE258"/>
  <c r="BE264"/>
  <c r="BE268"/>
  <c i="51" r="BE95"/>
  <c r="BE103"/>
  <c r="BE105"/>
  <c r="BE109"/>
  <c r="BE111"/>
  <c i="52" r="BE94"/>
  <c r="BE98"/>
  <c r="BE99"/>
  <c r="BE104"/>
  <c r="BE105"/>
  <c r="BE108"/>
  <c r="BE112"/>
  <c r="BE114"/>
  <c r="BE118"/>
  <c r="BE119"/>
  <c r="BE124"/>
  <c r="BE126"/>
  <c r="BE129"/>
  <c r="BE133"/>
  <c r="BE134"/>
  <c r="BE137"/>
  <c r="BE139"/>
  <c r="BE140"/>
  <c i="53" r="J56"/>
  <c r="BE99"/>
  <c r="BE104"/>
  <c r="BE105"/>
  <c r="BE108"/>
  <c r="BE113"/>
  <c r="BE115"/>
  <c r="BE117"/>
  <c r="BE118"/>
  <c r="BE121"/>
  <c r="BE123"/>
  <c r="BE138"/>
  <c r="BE141"/>
  <c r="BE143"/>
  <c i="54" r="J56"/>
  <c r="BE99"/>
  <c r="BE101"/>
  <c r="BE108"/>
  <c r="BE109"/>
  <c r="BE111"/>
  <c r="BE113"/>
  <c r="BE115"/>
  <c r="BE116"/>
  <c r="BE118"/>
  <c r="BE120"/>
  <c r="BE123"/>
  <c r="BE125"/>
  <c r="BE127"/>
  <c r="BE131"/>
  <c r="BE133"/>
  <c r="BE135"/>
  <c r="BE137"/>
  <c r="BE139"/>
  <c i="55" r="F59"/>
  <c r="BE97"/>
  <c r="BE103"/>
  <c r="BE108"/>
  <c r="BE111"/>
  <c r="BE113"/>
  <c r="BE116"/>
  <c r="BE118"/>
  <c r="BE120"/>
  <c r="BE122"/>
  <c r="BE123"/>
  <c r="BE125"/>
  <c r="BE126"/>
  <c r="BE129"/>
  <c r="BE135"/>
  <c r="BE136"/>
  <c r="BE138"/>
  <c r="BK139"/>
  <c r="J139"/>
  <c r="J70"/>
  <c i="56" r="BE88"/>
  <c r="BE92"/>
  <c i="57" r="BE88"/>
  <c r="BE97"/>
  <c r="BE104"/>
  <c i="58" r="J52"/>
  <c r="F80"/>
  <c r="BE87"/>
  <c r="BE92"/>
  <c r="BE99"/>
  <c r="BE100"/>
  <c i="59" r="E48"/>
  <c r="F55"/>
  <c r="BE92"/>
  <c r="BE93"/>
  <c r="BE94"/>
  <c r="BE96"/>
  <c r="BE99"/>
  <c r="BK95"/>
  <c r="J95"/>
  <c r="J63"/>
  <c i="2" r="BE107"/>
  <c r="BE110"/>
  <c r="BE114"/>
  <c r="BE121"/>
  <c r="BE129"/>
  <c r="BE132"/>
  <c r="BE137"/>
  <c r="BE138"/>
  <c r="BE142"/>
  <c r="BE144"/>
  <c r="BE149"/>
  <c r="BE150"/>
  <c r="BE152"/>
  <c r="BE154"/>
  <c r="BE158"/>
  <c r="BE177"/>
  <c r="BE182"/>
  <c r="BE183"/>
  <c r="BK111"/>
  <c r="J111"/>
  <c r="J66"/>
  <c i="3" r="BE105"/>
  <c r="BE112"/>
  <c r="BE122"/>
  <c r="BE123"/>
  <c r="BE133"/>
  <c r="BE139"/>
  <c r="BE141"/>
  <c r="BE143"/>
  <c r="BE144"/>
  <c r="BE148"/>
  <c r="BE150"/>
  <c r="BE151"/>
  <c r="BE162"/>
  <c r="BE163"/>
  <c r="BE165"/>
  <c r="BE167"/>
  <c r="BE171"/>
  <c r="BE177"/>
  <c i="4" r="BE105"/>
  <c r="BE108"/>
  <c r="BE112"/>
  <c r="BE115"/>
  <c r="BE118"/>
  <c r="BE120"/>
  <c r="BE121"/>
  <c r="BE122"/>
  <c r="BE123"/>
  <c r="BE125"/>
  <c r="BE134"/>
  <c r="BE137"/>
  <c r="BE139"/>
  <c r="BE140"/>
  <c r="BE141"/>
  <c r="BE150"/>
  <c r="BE151"/>
  <c r="BE153"/>
  <c r="BE163"/>
  <c r="BE164"/>
  <c r="BE165"/>
  <c r="BE166"/>
  <c r="BK145"/>
  <c r="BK144"/>
  <c r="J144"/>
  <c r="J69"/>
  <c i="5" r="BE101"/>
  <c r="BE105"/>
  <c r="BE113"/>
  <c r="BE121"/>
  <c r="BE123"/>
  <c r="BE124"/>
  <c r="BE138"/>
  <c r="BE140"/>
  <c r="BE141"/>
  <c r="BE142"/>
  <c r="BE145"/>
  <c r="BE151"/>
  <c r="BE154"/>
  <c r="BE159"/>
  <c r="BE161"/>
  <c r="BE162"/>
  <c r="BK156"/>
  <c r="J156"/>
  <c r="J71"/>
  <c r="BK170"/>
  <c r="J170"/>
  <c r="J76"/>
  <c i="6" r="BE119"/>
  <c r="BE123"/>
  <c r="BE125"/>
  <c r="BE128"/>
  <c r="BE130"/>
  <c r="BE133"/>
  <c r="BE137"/>
  <c r="BK139"/>
  <c r="J139"/>
  <c r="J70"/>
  <c r="BK145"/>
  <c r="J145"/>
  <c r="J72"/>
  <c r="BK152"/>
  <c r="J152"/>
  <c r="J75"/>
  <c i="7" r="BE108"/>
  <c r="BE109"/>
  <c r="BK114"/>
  <c r="J114"/>
  <c r="J70"/>
  <c i="8" r="BE102"/>
  <c r="BE114"/>
  <c r="BE124"/>
  <c r="BE132"/>
  <c r="BK128"/>
  <c r="J128"/>
  <c r="J73"/>
  <c i="9" r="BE109"/>
  <c r="BE114"/>
  <c r="BE118"/>
  <c r="BE119"/>
  <c r="BE121"/>
  <c r="BE132"/>
  <c r="BE138"/>
  <c r="BE150"/>
  <c r="BE152"/>
  <c r="BE158"/>
  <c r="BE164"/>
  <c r="BE165"/>
  <c r="BE172"/>
  <c r="BE173"/>
  <c r="BE181"/>
  <c r="BE190"/>
  <c r="BE196"/>
  <c i="10" r="BE102"/>
  <c r="BE104"/>
  <c r="BE107"/>
  <c r="BE116"/>
  <c r="BE117"/>
  <c r="BE120"/>
  <c r="BE132"/>
  <c i="11" r="BE102"/>
  <c r="BE104"/>
  <c r="BE105"/>
  <c r="BE108"/>
  <c r="BE111"/>
  <c r="BE113"/>
  <c r="BE127"/>
  <c r="BE129"/>
  <c r="BE131"/>
  <c r="BE132"/>
  <c r="BE138"/>
  <c i="13" r="BE103"/>
  <c r="BE107"/>
  <c r="BE108"/>
  <c r="BE116"/>
  <c r="BE117"/>
  <c r="BE126"/>
  <c r="BE134"/>
  <c r="BE142"/>
  <c r="BE145"/>
  <c r="BK128"/>
  <c r="J128"/>
  <c r="J73"/>
  <c i="14" r="BE104"/>
  <c r="BE105"/>
  <c r="BE106"/>
  <c r="BE112"/>
  <c r="BE128"/>
  <c r="BE129"/>
  <c r="BE135"/>
  <c r="BE148"/>
  <c r="BE151"/>
  <c r="BE164"/>
  <c r="BE165"/>
  <c i="15" r="BE110"/>
  <c r="BE112"/>
  <c r="BE113"/>
  <c r="BE117"/>
  <c r="BE122"/>
  <c r="BE125"/>
  <c r="BE136"/>
  <c r="BE149"/>
  <c r="BE153"/>
  <c i="16" r="BE102"/>
  <c r="BE121"/>
  <c r="BE122"/>
  <c r="BE124"/>
  <c r="BE128"/>
  <c r="BE132"/>
  <c r="BE133"/>
  <c r="BE136"/>
  <c r="BE138"/>
  <c r="BE141"/>
  <c i="17" r="BE98"/>
  <c r="BE100"/>
  <c r="BE102"/>
  <c r="BK99"/>
  <c r="J99"/>
  <c r="J70"/>
  <c i="18" r="BE102"/>
  <c r="BE103"/>
  <c r="BE104"/>
  <c r="BE106"/>
  <c r="BE112"/>
  <c r="BE113"/>
  <c r="BE116"/>
  <c r="BE118"/>
  <c r="BE120"/>
  <c r="BE128"/>
  <c r="BE135"/>
  <c r="BE139"/>
  <c r="BK124"/>
  <c r="J124"/>
  <c r="J71"/>
  <c i="19" r="BE109"/>
  <c r="BE113"/>
  <c r="BE115"/>
  <c r="BE120"/>
  <c r="BE126"/>
  <c r="BE138"/>
  <c r="BE142"/>
  <c r="BE146"/>
  <c r="BE149"/>
  <c r="BE151"/>
  <c r="BE152"/>
  <c r="BE154"/>
  <c r="BE155"/>
  <c r="BE157"/>
  <c r="BE159"/>
  <c r="BE162"/>
  <c r="BE164"/>
  <c r="BE166"/>
  <c r="BE168"/>
  <c r="BE170"/>
  <c r="BE174"/>
  <c r="BK114"/>
  <c r="J114"/>
  <c r="J71"/>
  <c i="20" r="BE112"/>
  <c r="BE133"/>
  <c r="BE136"/>
  <c r="BE138"/>
  <c r="BE140"/>
  <c r="BE142"/>
  <c r="BK116"/>
  <c r="J116"/>
  <c r="J70"/>
  <c i="21" r="BE124"/>
  <c r="BE126"/>
  <c r="BE131"/>
  <c r="BE137"/>
  <c r="BE139"/>
  <c r="BK113"/>
  <c r="J113"/>
  <c r="J71"/>
  <c i="23" r="F63"/>
  <c r="BE103"/>
  <c r="BE106"/>
  <c r="BE112"/>
  <c r="BE114"/>
  <c r="BE135"/>
  <c r="BE146"/>
  <c r="BE147"/>
  <c r="BE150"/>
  <c i="24" r="BE105"/>
  <c r="BE107"/>
  <c r="BE109"/>
  <c r="BE112"/>
  <c r="BE125"/>
  <c r="BE126"/>
  <c r="BE138"/>
  <c r="BE149"/>
  <c r="BE150"/>
  <c r="BE155"/>
  <c r="BE164"/>
  <c r="BE168"/>
  <c r="BE170"/>
  <c r="BE173"/>
  <c r="BE177"/>
  <c i="25" r="BE103"/>
  <c r="BE107"/>
  <c r="BE109"/>
  <c r="BE122"/>
  <c r="BE126"/>
  <c r="BE127"/>
  <c r="BE130"/>
  <c r="BE131"/>
  <c i="26" r="E52"/>
  <c r="BE103"/>
  <c r="BE105"/>
  <c r="BE107"/>
  <c r="BE109"/>
  <c r="BE114"/>
  <c r="BE128"/>
  <c r="BE130"/>
  <c r="BE134"/>
  <c r="BE135"/>
  <c r="BE136"/>
  <c r="BE138"/>
  <c r="BE140"/>
  <c i="27" r="BE102"/>
  <c r="BK99"/>
  <c r="J99"/>
  <c r="J70"/>
  <c i="28" r="BE104"/>
  <c r="BE106"/>
  <c r="BE107"/>
  <c r="BE110"/>
  <c r="BE117"/>
  <c r="BE118"/>
  <c r="BE131"/>
  <c r="BE133"/>
  <c r="BE136"/>
  <c r="BE137"/>
  <c r="BE139"/>
  <c r="BE145"/>
  <c r="BE148"/>
  <c r="BK125"/>
  <c r="J125"/>
  <c r="J72"/>
  <c i="29" r="BE110"/>
  <c r="BE116"/>
  <c r="BE124"/>
  <c r="BE126"/>
  <c r="BE128"/>
  <c r="BE129"/>
  <c r="BE151"/>
  <c r="BE156"/>
  <c r="BE157"/>
  <c r="BE159"/>
  <c r="BE163"/>
  <c r="BK112"/>
  <c r="J112"/>
  <c r="J71"/>
  <c i="30" r="E52"/>
  <c r="BE102"/>
  <c r="BE106"/>
  <c r="BE114"/>
  <c r="BE119"/>
  <c r="BE120"/>
  <c r="BE122"/>
  <c r="BE128"/>
  <c r="BE129"/>
  <c r="BE134"/>
  <c i="31" r="E52"/>
  <c r="BE104"/>
  <c r="BE106"/>
  <c r="BE109"/>
  <c r="BE111"/>
  <c r="BE114"/>
  <c r="BE120"/>
  <c r="BE122"/>
  <c r="BE125"/>
  <c i="32" r="BE98"/>
  <c r="BE100"/>
  <c i="33" r="BE91"/>
  <c r="BE93"/>
  <c r="BE97"/>
  <c r="BE102"/>
  <c r="BE103"/>
  <c i="34" r="BE92"/>
  <c r="BE95"/>
  <c r="BE101"/>
  <c i="35" r="BE91"/>
  <c r="BE92"/>
  <c r="BE93"/>
  <c r="BE99"/>
  <c i="36" r="BE101"/>
  <c r="BE113"/>
  <c r="BE115"/>
  <c r="BE121"/>
  <c r="BE129"/>
  <c r="BE134"/>
  <c r="BE135"/>
  <c i="37" r="BE92"/>
  <c r="BE93"/>
  <c r="BE105"/>
  <c r="BE112"/>
  <c r="BE114"/>
  <c r="BE115"/>
  <c r="BE122"/>
  <c r="BE123"/>
  <c r="BE124"/>
  <c r="BE128"/>
  <c r="BE134"/>
  <c r="BE135"/>
  <c i="38" r="BE120"/>
  <c r="BE125"/>
  <c r="BE132"/>
  <c r="BE133"/>
  <c r="BE135"/>
  <c r="BE136"/>
  <c r="BE139"/>
  <c r="BE140"/>
  <c r="BE142"/>
  <c r="BE145"/>
  <c r="BE147"/>
  <c r="BE148"/>
  <c r="BE149"/>
  <c r="BE154"/>
  <c r="BE156"/>
  <c r="BE159"/>
  <c r="BE165"/>
  <c r="BE172"/>
  <c r="BE180"/>
  <c r="BE193"/>
  <c r="BE206"/>
  <c r="BE208"/>
  <c r="BE209"/>
  <c r="BE213"/>
  <c r="BE219"/>
  <c r="BE223"/>
  <c r="BE229"/>
  <c r="BE230"/>
  <c r="BE231"/>
  <c r="BE235"/>
  <c r="BE239"/>
  <c r="BE242"/>
  <c r="BE243"/>
  <c r="BE244"/>
  <c r="BE246"/>
  <c r="BE248"/>
  <c r="BE252"/>
  <c r="BE255"/>
  <c r="BE257"/>
  <c r="BE259"/>
  <c r="BE260"/>
  <c r="BE264"/>
  <c i="39" r="BE105"/>
  <c r="BE106"/>
  <c r="BE112"/>
  <c r="BE116"/>
  <c r="BE125"/>
  <c r="BE127"/>
  <c r="BE129"/>
  <c r="BE137"/>
  <c r="BE139"/>
  <c r="BE143"/>
  <c r="BE144"/>
  <c r="BE147"/>
  <c r="BE151"/>
  <c r="BE153"/>
  <c r="BE162"/>
  <c i="40" r="BE92"/>
  <c r="BE96"/>
  <c i="41" r="BE102"/>
  <c r="BE105"/>
  <c r="BE110"/>
  <c r="BE115"/>
  <c r="BE117"/>
  <c r="BE118"/>
  <c r="BE119"/>
  <c r="BE120"/>
  <c r="BE124"/>
  <c r="BE128"/>
  <c r="BE134"/>
  <c i="43" r="BE93"/>
  <c r="BE110"/>
  <c r="BE116"/>
  <c r="BE121"/>
  <c r="BE123"/>
  <c r="BE126"/>
  <c r="BE128"/>
  <c r="BE132"/>
  <c r="BE137"/>
  <c r="BE139"/>
  <c r="BE142"/>
  <c i="44" r="BE95"/>
  <c r="BE96"/>
  <c r="BE99"/>
  <c r="BE103"/>
  <c r="BE111"/>
  <c r="BE113"/>
  <c i="45" r="BE94"/>
  <c r="BE101"/>
  <c r="BE103"/>
  <c r="BK105"/>
  <c r="J105"/>
  <c r="J66"/>
  <c i="46" r="E50"/>
  <c r="BE96"/>
  <c r="BE99"/>
  <c r="BE100"/>
  <c i="47" r="BE100"/>
  <c r="BE103"/>
  <c r="BE105"/>
  <c r="BE106"/>
  <c r="BE109"/>
  <c r="BE112"/>
  <c r="BE116"/>
  <c r="BE129"/>
  <c r="BE140"/>
  <c r="BE141"/>
  <c r="BE143"/>
  <c r="BE151"/>
  <c r="BE155"/>
  <c r="BE156"/>
  <c r="BE162"/>
  <c r="BE175"/>
  <c r="BE179"/>
  <c r="BE187"/>
  <c r="BE190"/>
  <c r="BE197"/>
  <c r="BE199"/>
  <c r="BE201"/>
  <c r="BE203"/>
  <c r="BE211"/>
  <c r="BE215"/>
  <c r="BE220"/>
  <c r="BE221"/>
  <c r="BE222"/>
  <c r="BE227"/>
  <c r="BE229"/>
  <c r="BE231"/>
  <c r="BE234"/>
  <c r="BE236"/>
  <c r="BE237"/>
  <c r="BE238"/>
  <c r="BE243"/>
  <c r="BE245"/>
  <c r="BE271"/>
  <c r="BE288"/>
  <c r="BE289"/>
  <c r="BE291"/>
  <c r="BE302"/>
  <c r="BE307"/>
  <c r="BE309"/>
  <c r="BE310"/>
  <c r="BE312"/>
  <c r="BE314"/>
  <c r="BE319"/>
  <c r="BE325"/>
  <c r="BE336"/>
  <c r="BE339"/>
  <c r="BE342"/>
  <c i="48" r="BE104"/>
  <c r="BE106"/>
  <c r="BE107"/>
  <c r="BE119"/>
  <c r="BE123"/>
  <c r="BE126"/>
  <c r="BE129"/>
  <c r="BE133"/>
  <c r="BE135"/>
  <c r="BE148"/>
  <c r="BE150"/>
  <c r="BE155"/>
  <c r="BE160"/>
  <c r="BE162"/>
  <c r="BE165"/>
  <c r="BE173"/>
  <c r="BE180"/>
  <c r="BE198"/>
  <c r="BE202"/>
  <c r="BE213"/>
  <c r="BE214"/>
  <c r="BE220"/>
  <c r="BE229"/>
  <c r="BE237"/>
  <c r="BE241"/>
  <c r="BE244"/>
  <c r="BE247"/>
  <c r="BE251"/>
  <c r="BE257"/>
  <c r="BE265"/>
  <c r="BE268"/>
  <c r="BE272"/>
  <c r="BE277"/>
  <c r="BE285"/>
  <c r="BE289"/>
  <c r="BE292"/>
  <c r="BE293"/>
  <c r="BE295"/>
  <c r="BE308"/>
  <c r="BE310"/>
  <c r="BE316"/>
  <c r="BE319"/>
  <c r="BE321"/>
  <c r="BE324"/>
  <c r="BE329"/>
  <c r="BE330"/>
  <c r="BE336"/>
  <c r="BE338"/>
  <c r="BE342"/>
  <c r="BE367"/>
  <c r="BE370"/>
  <c r="BE373"/>
  <c r="BE377"/>
  <c r="BE379"/>
  <c r="BK378"/>
  <c r="J378"/>
  <c r="J78"/>
  <c i="49" r="BE108"/>
  <c r="BE111"/>
  <c r="BE112"/>
  <c r="BE113"/>
  <c r="BE118"/>
  <c r="BE119"/>
  <c r="BE120"/>
  <c r="BE123"/>
  <c r="BE126"/>
  <c r="BE128"/>
  <c r="BE129"/>
  <c r="BE132"/>
  <c r="BE134"/>
  <c r="BE136"/>
  <c r="BE140"/>
  <c r="BE144"/>
  <c r="BE145"/>
  <c r="BE146"/>
  <c r="BE153"/>
  <c r="BE170"/>
  <c r="BE171"/>
  <c r="BE176"/>
  <c r="BE177"/>
  <c r="BE178"/>
  <c r="BE180"/>
  <c r="BE183"/>
  <c r="BE186"/>
  <c r="BE191"/>
  <c r="BE194"/>
  <c r="BE201"/>
  <c r="BE208"/>
  <c r="BE214"/>
  <c r="BE216"/>
  <c r="BE231"/>
  <c r="BE232"/>
  <c r="BE233"/>
  <c r="BE235"/>
  <c r="BE237"/>
  <c r="BE238"/>
  <c r="BE239"/>
  <c r="BE240"/>
  <c r="BE241"/>
  <c r="BE242"/>
  <c r="BE246"/>
  <c r="BE257"/>
  <c r="BE263"/>
  <c r="BE268"/>
  <c r="BE271"/>
  <c r="BE274"/>
  <c r="BE277"/>
  <c r="BE281"/>
  <c r="BE283"/>
  <c r="BE284"/>
  <c r="BE285"/>
  <c r="BE295"/>
  <c r="BE297"/>
  <c r="BE298"/>
  <c r="BE303"/>
  <c i="50" r="BE101"/>
  <c r="BE102"/>
  <c r="BE103"/>
  <c r="BE108"/>
  <c r="BE117"/>
  <c r="BE118"/>
  <c r="BE119"/>
  <c r="BE122"/>
  <c r="BE131"/>
  <c r="BE133"/>
  <c r="BE138"/>
  <c r="BE141"/>
  <c r="BE142"/>
  <c r="BE145"/>
  <c r="BE147"/>
  <c r="BE152"/>
  <c r="BE153"/>
  <c r="BE154"/>
  <c r="BE156"/>
  <c r="BE173"/>
  <c r="BE178"/>
  <c r="BE185"/>
  <c r="BE189"/>
  <c r="BE190"/>
  <c r="BE194"/>
  <c r="BE195"/>
  <c r="BE196"/>
  <c r="BE199"/>
  <c r="BE207"/>
  <c r="BE208"/>
  <c r="BE210"/>
  <c r="BE220"/>
  <c r="BE221"/>
  <c r="BE227"/>
  <c r="BE238"/>
  <c r="BE242"/>
  <c r="BE245"/>
  <c r="BE247"/>
  <c r="BE248"/>
  <c r="BE259"/>
  <c r="BE261"/>
  <c r="BE274"/>
  <c r="BE275"/>
  <c r="BE276"/>
  <c r="BE277"/>
  <c i="51" r="BE94"/>
  <c r="BE98"/>
  <c r="BE101"/>
  <c r="BE107"/>
  <c r="BE117"/>
  <c i="52" r="BE103"/>
  <c r="BE110"/>
  <c r="BE111"/>
  <c r="BE113"/>
  <c r="BE120"/>
  <c r="BE127"/>
  <c r="BE135"/>
  <c r="BK141"/>
  <c r="J141"/>
  <c r="J69"/>
  <c i="53" r="BE107"/>
  <c r="BE112"/>
  <c r="BE114"/>
  <c r="BE116"/>
  <c r="BE134"/>
  <c r="BE139"/>
  <c i="54" r="F59"/>
  <c i="55" r="BE134"/>
  <c i="56" r="BE86"/>
  <c i="57" r="BE87"/>
  <c r="BE90"/>
  <c r="BE94"/>
  <c r="BE100"/>
  <c i="58" r="BE88"/>
  <c r="BE93"/>
  <c i="59" r="BE89"/>
  <c r="BE98"/>
  <c r="BE100"/>
  <c r="BE102"/>
  <c r="BE104"/>
  <c r="BK88"/>
  <c r="J88"/>
  <c r="J61"/>
  <c r="BK101"/>
  <c r="J101"/>
  <c r="J65"/>
  <c r="BK103"/>
  <c r="J103"/>
  <c r="J66"/>
  <c i="7" r="F38"/>
  <c i="1" r="BC61"/>
  <c i="10" r="F40"/>
  <c i="1" r="BC66"/>
  <c i="17" r="J38"/>
  <c i="1" r="AW74"/>
  <c i="22" r="F38"/>
  <c i="1" r="BA80"/>
  <c i="24" r="F39"/>
  <c i="1" r="BB83"/>
  <c i="31" r="J38"/>
  <c i="1" r="AW91"/>
  <c i="41" r="F37"/>
  <c i="1" r="BB101"/>
  <c i="49" r="F38"/>
  <c i="1" r="BC110"/>
  <c i="26" r="F39"/>
  <c i="1" r="BB85"/>
  <c i="28" r="J38"/>
  <c i="1" r="AW88"/>
  <c i="44" r="F38"/>
  <c i="1" r="BC105"/>
  <c i="49" r="F36"/>
  <c i="1" r="BA110"/>
  <c i="15" r="F39"/>
  <c i="1" r="BB72"/>
  <c i="18" r="J38"/>
  <c i="1" r="AW76"/>
  <c i="28" r="F41"/>
  <c i="1" r="BD88"/>
  <c i="51" r="F38"/>
  <c i="1" r="BC112"/>
  <c i="57" r="F37"/>
  <c i="1" r="BD118"/>
  <c i="3" r="F38"/>
  <c i="1" r="BC57"/>
  <c i="18" r="F38"/>
  <c i="1" r="BA76"/>
  <c i="23" r="J38"/>
  <c i="1" r="AW82"/>
  <c i="40" r="F39"/>
  <c i="1" r="BD100"/>
  <c i="46" r="F36"/>
  <c i="1" r="BA107"/>
  <c i="50" r="F37"/>
  <c i="1" r="BB111"/>
  <c i="6" r="F38"/>
  <c i="1" r="BC60"/>
  <c i="13" r="F39"/>
  <c i="1" r="BB70"/>
  <c i="18" r="F39"/>
  <c i="1" r="BB76"/>
  <c i="26" r="F38"/>
  <c i="1" r="BA85"/>
  <c i="38" r="J36"/>
  <c i="1" r="AW98"/>
  <c i="54" r="F39"/>
  <c i="1" r="BD115"/>
  <c i="55" r="J36"/>
  <c i="1" r="AW116"/>
  <c i="10" r="F38"/>
  <c i="1" r="BA66"/>
  <c i="21" r="J38"/>
  <c i="1" r="AW79"/>
  <c i="32" r="F38"/>
  <c i="1" r="BA92"/>
  <c i="36" r="F39"/>
  <c i="1" r="BD96"/>
  <c i="49" r="F37"/>
  <c i="1" r="BB110"/>
  <c i="24" r="F40"/>
  <c i="1" r="BC83"/>
  <c i="37" r="F37"/>
  <c i="1" r="BB97"/>
  <c i="50" r="F38"/>
  <c i="1" r="BC111"/>
  <c i="5" r="F38"/>
  <c i="1" r="BC59"/>
  <c i="20" r="F41"/>
  <c i="1" r="BD78"/>
  <c i="32" r="J38"/>
  <c i="1" r="AW92"/>
  <c i="34" r="F38"/>
  <c i="1" r="BC94"/>
  <c i="43" r="F36"/>
  <c i="1" r="BA104"/>
  <c i="56" r="J34"/>
  <c i="1" r="AW117"/>
  <c i="59" r="J34"/>
  <c i="1" r="AW120"/>
  <c i="5" r="F36"/>
  <c i="1" r="BA59"/>
  <c i="21" r="F41"/>
  <c i="1" r="BD79"/>
  <c i="30" r="F41"/>
  <c i="1" r="BD90"/>
  <c i="37" r="F38"/>
  <c i="1" r="BC97"/>
  <c i="2" r="J36"/>
  <c i="1" r="AW56"/>
  <c i="3" r="F36"/>
  <c i="1" r="BA57"/>
  <c i="10" r="F41"/>
  <c i="1" r="BD66"/>
  <c i="18" r="F40"/>
  <c i="1" r="BC76"/>
  <c i="24" r="F41"/>
  <c i="1" r="BD83"/>
  <c i="36" r="F36"/>
  <c i="1" r="BA96"/>
  <c i="50" r="F36"/>
  <c i="1" r="BA111"/>
  <c i="59" r="F37"/>
  <c i="1" r="BD120"/>
  <c i="6" r="J36"/>
  <c i="1" r="AW60"/>
  <c i="9" r="F38"/>
  <c i="1" r="BA65"/>
  <c i="11" r="F39"/>
  <c i="1" r="BB67"/>
  <c i="28" r="F38"/>
  <c i="1" r="BA88"/>
  <c i="29" r="F40"/>
  <c i="1" r="BC89"/>
  <c i="48" r="F38"/>
  <c i="1" r="BC109"/>
  <c i="36" r="J36"/>
  <c i="1" r="AW96"/>
  <c i="48" r="F37"/>
  <c i="1" r="BB109"/>
  <c i="33" r="F36"/>
  <c i="1" r="BA93"/>
  <c i="41" r="F36"/>
  <c i="1" r="BA101"/>
  <c i="52" r="F38"/>
  <c i="1" r="BC113"/>
  <c i="54" r="J36"/>
  <c i="1" r="AW115"/>
  <c i="7" r="J36"/>
  <c i="1" r="AW61"/>
  <c i="12" r="F38"/>
  <c i="1" r="BA68"/>
  <c i="13" r="F40"/>
  <c i="1" r="BC70"/>
  <c i="19" r="F39"/>
  <c i="1" r="BB77"/>
  <c i="35" r="F37"/>
  <c i="1" r="BB95"/>
  <c i="42" r="F36"/>
  <c i="1" r="BC102"/>
  <c i="51" r="F37"/>
  <c i="1" r="BB112"/>
  <c i="54" r="F37"/>
  <c i="1" r="BB115"/>
  <c i="2" r="F37"/>
  <c i="1" r="BB56"/>
  <c i="19" r="J38"/>
  <c i="1" r="AW77"/>
  <c i="31" r="F39"/>
  <c i="1" r="BB91"/>
  <c i="52" r="F37"/>
  <c i="1" r="BB113"/>
  <c i="12" r="F40"/>
  <c i="1" r="BC68"/>
  <c i="16" r="J38"/>
  <c i="1" r="AW73"/>
  <c i="22" r="F41"/>
  <c i="1" r="BD80"/>
  <c i="26" r="J38"/>
  <c i="1" r="AW85"/>
  <c i="38" r="F36"/>
  <c i="1" r="BA98"/>
  <c i="46" r="F39"/>
  <c i="1" r="BD107"/>
  <c i="55" r="F39"/>
  <c i="1" r="BD116"/>
  <c i="59" r="F34"/>
  <c i="1" r="BA120"/>
  <c r="AS62"/>
  <c i="3" r="F37"/>
  <c i="1" r="BB57"/>
  <c i="19" r="F38"/>
  <c i="1" r="BA77"/>
  <c i="28" r="F39"/>
  <c i="1" r="BB88"/>
  <c i="39" r="F36"/>
  <c i="1" r="BA99"/>
  <c i="3" r="F39"/>
  <c i="1" r="BD57"/>
  <c i="7" r="F39"/>
  <c i="1" r="BD61"/>
  <c i="9" r="F39"/>
  <c i="1" r="BB65"/>
  <c i="17" r="F40"/>
  <c i="1" r="BC74"/>
  <c i="20" r="F40"/>
  <c i="1" r="BC78"/>
  <c i="30" r="F39"/>
  <c i="1" r="BB90"/>
  <c i="37" r="F39"/>
  <c i="1" r="BD97"/>
  <c i="53" r="F38"/>
  <c i="1" r="BC114"/>
  <c i="55" r="F37"/>
  <c i="1" r="BB116"/>
  <c i="57" r="F35"/>
  <c i="1" r="BB118"/>
  <c i="4" r="F37"/>
  <c i="1" r="BB58"/>
  <c i="25" r="F40"/>
  <c i="1" r="BC84"/>
  <c i="39" r="F38"/>
  <c i="1" r="BC99"/>
  <c i="53" r="F36"/>
  <c i="1" r="BA114"/>
  <c i="55" r="F38"/>
  <c i="1" r="BC116"/>
  <c i="13" r="F38"/>
  <c i="1" r="BA70"/>
  <c i="19" r="F40"/>
  <c i="1" r="BC77"/>
  <c i="42" r="F37"/>
  <c i="1" r="BD102"/>
  <c i="43" r="F39"/>
  <c i="1" r="BD104"/>
  <c i="57" r="F34"/>
  <c i="1" r="BA118"/>
  <c i="59" r="F36"/>
  <c i="1" r="BC120"/>
  <c i="2" r="F36"/>
  <c i="1" r="BA56"/>
  <c i="4" r="F39"/>
  <c i="1" r="BD58"/>
  <c i="9" r="J38"/>
  <c i="1" r="AW65"/>
  <c i="15" r="J38"/>
  <c i="1" r="AW72"/>
  <c i="23" r="F41"/>
  <c i="1" r="BD82"/>
  <c i="32" r="F39"/>
  <c i="1" r="BB92"/>
  <c i="36" r="F37"/>
  <c i="1" r="BB96"/>
  <c i="40" r="J36"/>
  <c i="1" r="AW100"/>
  <c i="45" r="F39"/>
  <c i="1" r="BD106"/>
  <c i="47" r="F36"/>
  <c i="1" r="BA108"/>
  <c i="22" r="F40"/>
  <c i="1" r="BC80"/>
  <c i="25" r="J38"/>
  <c i="1" r="AW84"/>
  <c i="40" r="F38"/>
  <c i="1" r="BC100"/>
  <c i="46" r="F38"/>
  <c i="1" r="BC107"/>
  <c i="52" r="J36"/>
  <c i="1" r="AW113"/>
  <c i="56" r="F36"/>
  <c i="1" r="BC117"/>
  <c i="58" r="F34"/>
  <c i="1" r="BA119"/>
  <c i="10" r="F39"/>
  <c i="1" r="BB66"/>
  <c i="13" r="J38"/>
  <c i="1" r="AW70"/>
  <c i="17" r="F41"/>
  <c i="1" r="BD74"/>
  <c i="21" r="F39"/>
  <c i="1" r="BB79"/>
  <c i="26" r="F40"/>
  <c i="1" r="BC85"/>
  <c i="35" r="J36"/>
  <c i="1" r="AW95"/>
  <c i="44" r="F36"/>
  <c i="1" r="BA105"/>
  <c i="47" r="F37"/>
  <c i="1" r="BB108"/>
  <c i="15" r="F41"/>
  <c i="1" r="BD72"/>
  <c i="30" r="F40"/>
  <c i="1" r="BC90"/>
  <c i="39" r="F37"/>
  <c i="1" r="BB99"/>
  <c i="53" r="F39"/>
  <c i="1" r="BD114"/>
  <c i="11" r="F40"/>
  <c i="1" r="BC67"/>
  <c i="14" r="J38"/>
  <c i="1" r="AW71"/>
  <c i="22" r="J38"/>
  <c i="1" r="AW80"/>
  <c i="27" r="F38"/>
  <c i="1" r="BA86"/>
  <c i="29" r="F41"/>
  <c i="1" r="BD89"/>
  <c i="39" r="F39"/>
  <c i="1" r="BD99"/>
  <c i="6" r="F36"/>
  <c i="1" r="BA60"/>
  <c i="8" r="F39"/>
  <c i="1" r="BB64"/>
  <c i="11" r="J38"/>
  <c i="1" r="AW67"/>
  <c i="20" r="F38"/>
  <c i="1" r="BA78"/>
  <c i="31" r="F38"/>
  <c i="1" r="BA91"/>
  <c i="32" r="F41"/>
  <c i="1" r="BD92"/>
  <c i="34" r="F39"/>
  <c i="1" r="BD94"/>
  <c i="37" r="F36"/>
  <c i="1" r="BA97"/>
  <c i="5" r="J36"/>
  <c i="1" r="AW59"/>
  <c i="8" r="J38"/>
  <c i="1" r="AW64"/>
  <c i="23" r="F40"/>
  <c i="1" r="BC82"/>
  <c i="32" r="F40"/>
  <c i="1" r="BC92"/>
  <c i="40" r="F37"/>
  <c i="1" r="BB100"/>
  <c i="46" r="F37"/>
  <c i="1" r="BB107"/>
  <c i="53" r="F37"/>
  <c i="1" r="BB114"/>
  <c i="6" r="F37"/>
  <c i="1" r="BB60"/>
  <c i="9" r="F40"/>
  <c i="1" r="BC65"/>
  <c i="21" r="F40"/>
  <c i="1" r="BC79"/>
  <c i="29" r="J38"/>
  <c i="1" r="AW89"/>
  <c i="35" r="F36"/>
  <c i="1" r="BA95"/>
  <c i="37" r="J36"/>
  <c i="1" r="AW97"/>
  <c i="38" r="F37"/>
  <c i="1" r="BB98"/>
  <c i="8" r="F38"/>
  <c i="1" r="BA64"/>
  <c i="16" r="F39"/>
  <c i="1" r="BB73"/>
  <c i="23" r="F38"/>
  <c i="1" r="BA82"/>
  <c i="27" r="F40"/>
  <c i="1" r="BC86"/>
  <c i="35" r="F38"/>
  <c i="1" r="BC95"/>
  <c i="43" r="J36"/>
  <c i="1" r="AW104"/>
  <c i="47" r="F39"/>
  <c i="1" r="BD108"/>
  <c i="31" r="F41"/>
  <c i="1" r="BD91"/>
  <c i="34" r="F36"/>
  <c i="1" r="BA94"/>
  <c i="41" r="J36"/>
  <c i="1" r="AW101"/>
  <c i="43" r="F37"/>
  <c i="1" r="BB104"/>
  <c i="58" r="F36"/>
  <c i="1" r="BC119"/>
  <c i="9" r="F41"/>
  <c i="1" r="BD65"/>
  <c i="34" r="J36"/>
  <c i="1" r="AW94"/>
  <c i="45" r="F38"/>
  <c i="1" r="BC106"/>
  <c i="56" r="F35"/>
  <c i="1" r="BB117"/>
  <c i="7" r="F37"/>
  <c i="1" r="BB61"/>
  <c i="14" r="F40"/>
  <c i="1" r="BC71"/>
  <c i="49" r="F39"/>
  <c i="1" r="BD110"/>
  <c i="44" r="F37"/>
  <c i="1" r="BB105"/>
  <c i="50" r="F39"/>
  <c i="1" r="BD111"/>
  <c i="6" r="F39"/>
  <c i="1" r="BD60"/>
  <c i="15" r="F40"/>
  <c i="1" r="BC72"/>
  <c i="27" r="F41"/>
  <c i="1" r="BD86"/>
  <c i="29" r="F39"/>
  <c i="1" r="BB89"/>
  <c i="50" r="J36"/>
  <c i="1" r="AW111"/>
  <c i="16" r="F41"/>
  <c i="1" r="BD73"/>
  <c i="27" r="J38"/>
  <c i="1" r="AW86"/>
  <c i="30" r="J38"/>
  <c i="1" r="AW90"/>
  <c i="33" r="F37"/>
  <c i="1" r="BB93"/>
  <c i="41" r="F38"/>
  <c i="1" r="BC101"/>
  <c i="49" r="J36"/>
  <c i="1" r="AW110"/>
  <c i="54" r="F38"/>
  <c i="1" r="BC115"/>
  <c i="57" r="J34"/>
  <c i="1" r="AW118"/>
  <c i="2" r="F38"/>
  <c i="1" r="BC56"/>
  <c i="10" r="J38"/>
  <c i="1" r="AW66"/>
  <c i="13" r="F41"/>
  <c i="1" r="BD70"/>
  <c i="17" r="F39"/>
  <c i="1" r="BB74"/>
  <c i="25" r="F38"/>
  <c i="1" r="BA84"/>
  <c i="28" r="F40"/>
  <c i="1" r="BC88"/>
  <c i="41" r="F39"/>
  <c i="1" r="BD101"/>
  <c i="44" r="J36"/>
  <c i="1" r="AW105"/>
  <c i="47" r="J36"/>
  <c i="1" r="AW108"/>
  <c i="57" r="F36"/>
  <c i="1" r="BC118"/>
  <c i="2" r="F39"/>
  <c i="1" r="BD56"/>
  <c i="19" r="F41"/>
  <c i="1" r="BD77"/>
  <c i="33" r="F39"/>
  <c i="1" r="BD93"/>
  <c i="46" r="J36"/>
  <c i="1" r="AW107"/>
  <c i="48" r="F39"/>
  <c i="1" r="BD109"/>
  <c i="39" r="J36"/>
  <c i="1" r="AW99"/>
  <c i="48" r="J36"/>
  <c i="1" r="AW109"/>
  <c i="56" r="F34"/>
  <c i="1" r="BA117"/>
  <c i="3" r="J36"/>
  <c i="1" r="AW57"/>
  <c i="7" r="F36"/>
  <c i="1" r="BA61"/>
  <c i="14" r="F41"/>
  <c i="1" r="BD71"/>
  <c i="36" r="F38"/>
  <c i="1" r="BC96"/>
  <c i="51" r="F36"/>
  <c i="1" r="BA112"/>
  <c i="4" r="J36"/>
  <c i="1" r="AW58"/>
  <c i="11" r="F41"/>
  <c i="1" r="BD67"/>
  <c i="18" r="F41"/>
  <c i="1" r="BD76"/>
  <c i="25" r="F41"/>
  <c i="1" r="BD84"/>
  <c i="31" r="F40"/>
  <c i="1" r="BC91"/>
  <c i="51" r="F39"/>
  <c i="1" r="BD112"/>
  <c i="52" r="F36"/>
  <c i="1" r="BA113"/>
  <c i="55" r="F36"/>
  <c i="1" r="BA116"/>
  <c i="56" r="F37"/>
  <c i="1" r="BD117"/>
  <c i="58" r="J34"/>
  <c i="1" r="AW119"/>
  <c i="59" r="F35"/>
  <c i="1" r="BB120"/>
  <c i="4" r="F36"/>
  <c i="1" r="BA58"/>
  <c i="5" r="F39"/>
  <c i="1" r="BD59"/>
  <c i="21" r="F38"/>
  <c i="1" r="BA79"/>
  <c i="25" r="F39"/>
  <c i="1" r="BB84"/>
  <c i="38" r="F39"/>
  <c i="1" r="BD98"/>
  <c i="4" r="F38"/>
  <c i="1" r="BC58"/>
  <c i="16" r="F40"/>
  <c i="1" r="BC73"/>
  <c i="24" r="F38"/>
  <c i="1" r="BA83"/>
  <c i="38" r="F38"/>
  <c i="1" r="BC98"/>
  <c i="12" r="F39"/>
  <c i="1" r="BB68"/>
  <c i="16" r="F38"/>
  <c i="1" r="BA73"/>
  <c i="17" r="F38"/>
  <c i="1" r="BA74"/>
  <c i="22" r="F39"/>
  <c i="1" r="BB80"/>
  <c i="44" r="F39"/>
  <c i="1" r="BD105"/>
  <c i="54" r="F36"/>
  <c i="1" r="BA115"/>
  <c i="58" r="F35"/>
  <c i="1" r="BB119"/>
  <c i="11" r="F38"/>
  <c i="1" r="BA67"/>
  <c i="20" r="J38"/>
  <c i="1" r="AW78"/>
  <c i="24" r="J38"/>
  <c i="1" r="AW83"/>
  <c i="33" r="J36"/>
  <c i="1" r="AW93"/>
  <c i="40" r="F36"/>
  <c i="1" r="BA100"/>
  <c i="42" r="F34"/>
  <c i="1" r="BA102"/>
  <c i="51" r="J36"/>
  <c i="1" r="AW112"/>
  <c i="52" r="F39"/>
  <c i="1" r="BD113"/>
  <c i="58" r="F37"/>
  <c i="1" r="BD119"/>
  <c i="8" r="F41"/>
  <c i="1" r="BD64"/>
  <c i="12" r="J38"/>
  <c i="1" r="AW68"/>
  <c i="15" r="F38"/>
  <c i="1" r="BA72"/>
  <c i="26" r="F41"/>
  <c i="1" r="BD85"/>
  <c i="30" r="F38"/>
  <c i="1" r="BA90"/>
  <c i="34" r="F37"/>
  <c i="1" r="BB94"/>
  <c i="45" r="F36"/>
  <c i="1" r="BA106"/>
  <c i="53" r="J36"/>
  <c i="1" r="AW114"/>
  <c i="5" r="F37"/>
  <c i="1" r="BB59"/>
  <c i="12" r="F41"/>
  <c i="1" r="BD68"/>
  <c i="14" r="F39"/>
  <c i="1" r="BB71"/>
  <c i="23" r="F39"/>
  <c i="1" r="BB82"/>
  <c i="33" r="F38"/>
  <c i="1" r="BC93"/>
  <c i="45" r="J36"/>
  <c i="1" r="AW106"/>
  <c i="47" r="F38"/>
  <c i="1" r="BC108"/>
  <c i="42" r="J34"/>
  <c i="1" r="AW102"/>
  <c i="43" r="F38"/>
  <c i="1" r="BC104"/>
  <c i="8" r="F40"/>
  <c i="1" r="BC64"/>
  <c i="14" r="F38"/>
  <c i="1" r="BA71"/>
  <c i="27" r="F39"/>
  <c i="1" r="BB86"/>
  <c i="35" r="F39"/>
  <c i="1" r="BD95"/>
  <c i="45" r="F37"/>
  <c i="1" r="BB106"/>
  <c i="48" r="F36"/>
  <c i="1" r="BA109"/>
  <c i="20" r="F39"/>
  <c i="1" r="BB78"/>
  <c i="29" r="F38"/>
  <c i="1" r="BA89"/>
  <c i="42" r="F35"/>
  <c i="1" r="BB102"/>
  <c i="39" l="1" r="R101"/>
  <c r="R100"/>
  <c i="6" r="T99"/>
  <c r="T98"/>
  <c i="4" r="R100"/>
  <c i="3" r="T101"/>
  <c i="56" r="R84"/>
  <c r="R83"/>
  <c i="5" r="P99"/>
  <c i="4" r="R144"/>
  <c i="9" r="P107"/>
  <c i="59" r="P87"/>
  <c r="P86"/>
  <c i="1" r="AU120"/>
  <c i="9" r="T107"/>
  <c i="3" r="R101"/>
  <c i="28" r="P102"/>
  <c r="P101"/>
  <c i="1" r="AU88"/>
  <c i="3" r="T155"/>
  <c i="2" r="R159"/>
  <c i="4" r="T100"/>
  <c i="56" r="T84"/>
  <c r="T83"/>
  <c i="5" r="T99"/>
  <c r="T98"/>
  <c i="59" r="T87"/>
  <c r="T86"/>
  <c i="39" r="T101"/>
  <c r="T100"/>
  <c i="24" r="R102"/>
  <c i="9" r="R107"/>
  <c i="2" r="T159"/>
  <c i="39" r="P101"/>
  <c r="P100"/>
  <c i="1" r="AU99"/>
  <c i="59" r="R87"/>
  <c r="R86"/>
  <c i="25" r="R96"/>
  <c i="6" r="R99"/>
  <c r="R98"/>
  <c i="4" r="P100"/>
  <c i="31" r="R99"/>
  <c i="3" r="P155"/>
  <c r="P101"/>
  <c i="6" r="P138"/>
  <c r="P98"/>
  <c i="1" r="AU60"/>
  <c i="4" r="P144"/>
  <c i="3" r="P100"/>
  <c i="1" r="AU57"/>
  <c i="3" r="R100"/>
  <c r="T100"/>
  <c i="4" r="T99"/>
  <c i="35" r="P89"/>
  <c r="P88"/>
  <c i="1" r="AU95"/>
  <c i="26" r="R100"/>
  <c i="21" r="P115"/>
  <c i="11" r="R116"/>
  <c i="10" r="R113"/>
  <c i="57" r="P92"/>
  <c i="55" r="BK93"/>
  <c r="J93"/>
  <c r="J64"/>
  <c i="51" r="T91"/>
  <c r="T90"/>
  <c i="50" r="R99"/>
  <c i="41" r="T108"/>
  <c i="38" r="T227"/>
  <c r="P175"/>
  <c i="37" r="P89"/>
  <c r="P88"/>
  <c i="1" r="AU97"/>
  <c i="30" r="P110"/>
  <c i="29" r="T114"/>
  <c i="26" r="T115"/>
  <c i="21" r="R115"/>
  <c i="14" r="BK116"/>
  <c r="J116"/>
  <c r="J72"/>
  <c i="11" r="T116"/>
  <c r="R100"/>
  <c r="R99"/>
  <c i="7" r="R103"/>
  <c i="53" r="R93"/>
  <c r="R92"/>
  <c i="49" r="T103"/>
  <c r="T101"/>
  <c i="30" r="P99"/>
  <c i="1" r="AU90"/>
  <c i="26" r="T100"/>
  <c r="T99"/>
  <c i="25" r="T96"/>
  <c i="15" r="P120"/>
  <c i="14" r="T116"/>
  <c i="10" r="BK99"/>
  <c r="J99"/>
  <c r="J68"/>
  <c i="51" r="P91"/>
  <c r="P90"/>
  <c i="1" r="AU112"/>
  <c i="50" r="T99"/>
  <c i="49" r="P103"/>
  <c r="P101"/>
  <c i="1" r="AU110"/>
  <c i="38" r="P250"/>
  <c i="37" r="T89"/>
  <c r="T88"/>
  <c i="30" r="R110"/>
  <c r="BK110"/>
  <c r="J110"/>
  <c r="J71"/>
  <c i="29" r="P102"/>
  <c i="24" r="BK102"/>
  <c r="J102"/>
  <c r="J68"/>
  <c i="14" r="R102"/>
  <c i="13" r="P100"/>
  <c r="P99"/>
  <c i="1" r="AU70"/>
  <c i="11" r="P116"/>
  <c r="BK100"/>
  <c r="J100"/>
  <c r="J68"/>
  <c i="7" r="T103"/>
  <c i="27" r="BK96"/>
  <c r="J96"/>
  <c r="J68"/>
  <c i="57" r="P84"/>
  <c i="1" r="AU118"/>
  <c i="20" r="T118"/>
  <c i="14" r="R116"/>
  <c i="57" r="T84"/>
  <c i="55" r="T93"/>
  <c r="T92"/>
  <c i="52" r="T92"/>
  <c r="T91"/>
  <c i="41" r="P93"/>
  <c i="1" r="AU101"/>
  <c i="38" r="T250"/>
  <c r="T175"/>
  <c r="T137"/>
  <c i="34" r="T89"/>
  <c r="T88"/>
  <c i="21" r="P100"/>
  <c r="P99"/>
  <c i="1" r="AU79"/>
  <c i="16" r="BK100"/>
  <c i="10" r="R98"/>
  <c i="9" r="T135"/>
  <c r="T106"/>
  <c i="41" r="R94"/>
  <c r="R93"/>
  <c i="23" r="BK100"/>
  <c r="BK99"/>
  <c r="J99"/>
  <c r="J67"/>
  <c i="15" r="P99"/>
  <c i="1" r="AU72"/>
  <c i="14" r="T102"/>
  <c r="T101"/>
  <c i="7" r="P103"/>
  <c i="54" r="BK92"/>
  <c r="J92"/>
  <c r="J64"/>
  <c i="53" r="P93"/>
  <c r="P92"/>
  <c i="1" r="AU114"/>
  <c i="41" r="T94"/>
  <c r="T93"/>
  <c i="38" r="P227"/>
  <c r="R137"/>
  <c r="T112"/>
  <c i="36" r="R94"/>
  <c r="R93"/>
  <c i="35" r="R89"/>
  <c r="R88"/>
  <c i="26" r="P100"/>
  <c i="20" r="P118"/>
  <c r="P98"/>
  <c i="1" r="AU78"/>
  <c i="18" r="P100"/>
  <c r="P99"/>
  <c i="1" r="AU76"/>
  <c i="15" r="T120"/>
  <c i="10" r="P98"/>
  <c i="1" r="AU66"/>
  <c i="9" r="BK107"/>
  <c i="38" r="P210"/>
  <c i="26" r="R115"/>
  <c i="23" r="P99"/>
  <c i="1" r="AU82"/>
  <c i="19" r="P102"/>
  <c i="9" r="P135"/>
  <c r="P106"/>
  <c i="1" r="AU65"/>
  <c i="30" r="T110"/>
  <c i="15" r="R99"/>
  <c i="57" r="R92"/>
  <c r="R84"/>
  <c i="55" r="R93"/>
  <c r="R92"/>
  <c i="54" r="P92"/>
  <c r="P91"/>
  <c i="1" r="AU115"/>
  <c i="48" r="R101"/>
  <c r="R100"/>
  <c i="43" r="BK88"/>
  <c r="J88"/>
  <c r="J63"/>
  <c i="38" r="R227"/>
  <c r="R175"/>
  <c i="33" r="T89"/>
  <c r="T88"/>
  <c i="31" r="R98"/>
  <c i="26" r="P115"/>
  <c i="24" r="P116"/>
  <c r="P101"/>
  <c i="1" r="AU83"/>
  <c i="20" r="T98"/>
  <c i="19" r="R102"/>
  <c r="R101"/>
  <c i="18" r="R100"/>
  <c r="R99"/>
  <c i="13" r="R100"/>
  <c r="R99"/>
  <c i="11" r="T100"/>
  <c r="T99"/>
  <c i="9" r="R135"/>
  <c r="R106"/>
  <c i="8" r="BK100"/>
  <c r="J100"/>
  <c r="J68"/>
  <c i="7" r="P94"/>
  <c i="1" r="AU61"/>
  <c i="5" r="R148"/>
  <c r="R98"/>
  <c i="33" r="P89"/>
  <c r="P88"/>
  <c i="1" r="AU93"/>
  <c i="31" r="P115"/>
  <c r="P98"/>
  <c i="1" r="AU91"/>
  <c i="30" r="T99"/>
  <c i="28" r="T102"/>
  <c r="T101"/>
  <c i="25" r="P96"/>
  <c i="1" r="AU84"/>
  <c i="21" r="T115"/>
  <c i="19" r="P116"/>
  <c r="T102"/>
  <c r="T101"/>
  <c i="8" r="P100"/>
  <c r="P99"/>
  <c i="1" r="AU64"/>
  <c i="55" r="P93"/>
  <c r="P92"/>
  <c i="1" r="AU116"/>
  <c i="31" r="T99"/>
  <c r="T98"/>
  <c i="29" r="P114"/>
  <c i="24" r="T102"/>
  <c r="T101"/>
  <c i="15" r="T99"/>
  <c i="11" r="P99"/>
  <c i="1" r="AU67"/>
  <c i="7" r="T94"/>
  <c i="2" r="T100"/>
  <c r="T99"/>
  <c i="54" r="R92"/>
  <c r="R91"/>
  <c i="49" r="R103"/>
  <c r="R101"/>
  <c i="47" r="T98"/>
  <c r="T97"/>
  <c i="30" r="R99"/>
  <c i="29" r="T101"/>
  <c i="24" r="R101"/>
  <c i="23" r="R100"/>
  <c r="R99"/>
  <c i="14" r="P116"/>
  <c r="P101"/>
  <c i="1" r="AU71"/>
  <c i="13" r="T99"/>
  <c i="8" r="R99"/>
  <c i="7" r="R94"/>
  <c i="2" r="R100"/>
  <c r="R99"/>
  <c i="58" r="T83"/>
  <c i="52" r="R92"/>
  <c r="R91"/>
  <c i="51" r="R91"/>
  <c r="R90"/>
  <c i="50" r="P99"/>
  <c i="1" r="AU111"/>
  <c i="38" r="T210"/>
  <c i="36" r="P94"/>
  <c r="P93"/>
  <c i="1" r="AU96"/>
  <c i="21" r="R99"/>
  <c i="16" r="R115"/>
  <c r="R99"/>
  <c r="P99"/>
  <c i="1" r="AU73"/>
  <c i="10" r="T113"/>
  <c r="T98"/>
  <c i="2" r="P100"/>
  <c r="P99"/>
  <c i="1" r="AU56"/>
  <c i="54" r="T92"/>
  <c r="T91"/>
  <c i="52" r="P92"/>
  <c r="P91"/>
  <c i="1" r="AU113"/>
  <c i="48" r="P101"/>
  <c r="P100"/>
  <c i="1" r="AU109"/>
  <c i="47" r="P98"/>
  <c r="P97"/>
  <c i="1" r="AU108"/>
  <c i="44" r="BK88"/>
  <c r="J88"/>
  <c i="42" r="BK84"/>
  <c r="J84"/>
  <c r="J60"/>
  <c i="38" r="R210"/>
  <c r="R111"/>
  <c r="P112"/>
  <c r="P111"/>
  <c i="1" r="AU98"/>
  <c i="23" r="T100"/>
  <c r="T99"/>
  <c i="21" r="BK115"/>
  <c r="J115"/>
  <c r="J72"/>
  <c r="T100"/>
  <c r="T99"/>
  <c i="20" r="R98"/>
  <c i="16" r="T115"/>
  <c r="T99"/>
  <c i="5" r="P148"/>
  <c r="P98"/>
  <c i="1" r="AU59"/>
  <c i="3" r="J101"/>
  <c r="J64"/>
  <c r="J102"/>
  <c r="J65"/>
  <c i="4" r="BK99"/>
  <c r="J99"/>
  <c r="J63"/>
  <c i="7" r="J96"/>
  <c r="J65"/>
  <c r="BK103"/>
  <c r="J103"/>
  <c r="J66"/>
  <c i="9" r="J108"/>
  <c r="J69"/>
  <c r="BK135"/>
  <c r="J135"/>
  <c r="J75"/>
  <c i="10" r="J114"/>
  <c r="J73"/>
  <c i="11" r="J101"/>
  <c r="J69"/>
  <c r="BK116"/>
  <c r="J116"/>
  <c r="J72"/>
  <c i="13" r="BK100"/>
  <c r="J100"/>
  <c r="J68"/>
  <c i="14" r="BK102"/>
  <c r="J102"/>
  <c r="J68"/>
  <c i="15" r="BK100"/>
  <c r="BK120"/>
  <c r="J120"/>
  <c r="J71"/>
  <c i="16" r="J101"/>
  <c r="J69"/>
  <c r="BK115"/>
  <c r="J115"/>
  <c r="J72"/>
  <c i="18" r="J134"/>
  <c r="J75"/>
  <c i="20" r="BK118"/>
  <c r="J118"/>
  <c r="J71"/>
  <c i="22" r="J97"/>
  <c r="J69"/>
  <c i="24" r="J103"/>
  <c r="J69"/>
  <c i="25" r="BK97"/>
  <c r="J97"/>
  <c r="J68"/>
  <c i="26" r="BK100"/>
  <c r="BK99"/>
  <c r="J99"/>
  <c r="J116"/>
  <c r="J73"/>
  <c i="28" r="BK102"/>
  <c r="J102"/>
  <c r="J68"/>
  <c r="BK134"/>
  <c r="J134"/>
  <c r="J75"/>
  <c i="31" r="BK115"/>
  <c r="J115"/>
  <c r="J72"/>
  <c i="32" r="BK96"/>
  <c r="J96"/>
  <c r="J68"/>
  <c i="34" r="J90"/>
  <c r="J65"/>
  <c i="35" r="BK88"/>
  <c r="J88"/>
  <c r="J63"/>
  <c i="38" r="BK137"/>
  <c r="J137"/>
  <c r="J67"/>
  <c r="BK175"/>
  <c r="J175"/>
  <c r="J72"/>
  <c r="BK227"/>
  <c r="J227"/>
  <c r="J81"/>
  <c i="42" r="J85"/>
  <c r="J61"/>
  <c i="44" r="J90"/>
  <c r="J65"/>
  <c i="48" r="BK101"/>
  <c r="J101"/>
  <c r="J64"/>
  <c i="50" r="BK99"/>
  <c r="J99"/>
  <c r="J63"/>
  <c i="52" r="BK92"/>
  <c r="BK91"/>
  <c r="J91"/>
  <c r="J63"/>
  <c i="53" r="BK93"/>
  <c r="J93"/>
  <c r="J64"/>
  <c i="54" r="J93"/>
  <c r="J65"/>
  <c i="2" r="BK100"/>
  <c r="J100"/>
  <c r="J64"/>
  <c r="BK159"/>
  <c r="J159"/>
  <c r="J70"/>
  <c i="4" r="J145"/>
  <c r="J70"/>
  <c i="5" r="BK99"/>
  <c i="6" r="BK99"/>
  <c r="J99"/>
  <c r="J64"/>
  <c r="BK138"/>
  <c r="J138"/>
  <c r="J69"/>
  <c i="7" r="BK94"/>
  <c r="J94"/>
  <c i="8" r="J101"/>
  <c r="J69"/>
  <c r="BK130"/>
  <c r="J130"/>
  <c r="J74"/>
  <c i="10" r="J101"/>
  <c r="J70"/>
  <c i="12" r="BK96"/>
  <c r="J96"/>
  <c r="J68"/>
  <c i="13" r="J131"/>
  <c r="J75"/>
  <c i="14" r="J117"/>
  <c r="J73"/>
  <c i="17" r="BK96"/>
  <c r="BK95"/>
  <c r="J95"/>
  <c r="J67"/>
  <c i="19" r="BK102"/>
  <c r="J102"/>
  <c r="J68"/>
  <c r="BK116"/>
  <c r="J116"/>
  <c r="J72"/>
  <c i="20" r="BK99"/>
  <c r="J99"/>
  <c r="J68"/>
  <c i="21" r="J116"/>
  <c r="J73"/>
  <c i="22" r="J96"/>
  <c r="J68"/>
  <c i="23" r="J101"/>
  <c r="J69"/>
  <c r="J134"/>
  <c r="J75"/>
  <c i="25" r="J117"/>
  <c r="J72"/>
  <c i="29" r="BK102"/>
  <c r="J102"/>
  <c r="J68"/>
  <c i="30" r="BK100"/>
  <c r="BK99"/>
  <c r="J99"/>
  <c r="J111"/>
  <c r="J72"/>
  <c i="35" r="J90"/>
  <c r="J65"/>
  <c i="36" r="BK94"/>
  <c r="BK93"/>
  <c r="J93"/>
  <c i="37" r="BK89"/>
  <c r="J89"/>
  <c r="J64"/>
  <c i="38" r="BK112"/>
  <c r="BK210"/>
  <c r="J210"/>
  <c r="J77"/>
  <c r="BK250"/>
  <c r="J250"/>
  <c r="J86"/>
  <c i="39" r="BK101"/>
  <c r="J101"/>
  <c r="J64"/>
  <c i="40" r="BK88"/>
  <c r="J88"/>
  <c r="J64"/>
  <c i="41" r="BK94"/>
  <c r="J94"/>
  <c r="J64"/>
  <c r="J109"/>
  <c r="J70"/>
  <c i="43" r="J89"/>
  <c r="J64"/>
  <c r="J90"/>
  <c r="J65"/>
  <c i="44" r="J89"/>
  <c r="J64"/>
  <c i="47" r="BK98"/>
  <c r="J98"/>
  <c r="J64"/>
  <c i="49" r="BK103"/>
  <c r="J103"/>
  <c r="J65"/>
  <c i="57" r="BK85"/>
  <c r="J85"/>
  <c r="J60"/>
  <c i="58" r="J85"/>
  <c r="J61"/>
  <c i="3" r="BK155"/>
  <c r="J155"/>
  <c r="J69"/>
  <c i="4" r="J101"/>
  <c r="J65"/>
  <c i="5" r="BK148"/>
  <c r="J148"/>
  <c r="J69"/>
  <c i="18" r="BK100"/>
  <c r="BK99"/>
  <c r="J99"/>
  <c r="J67"/>
  <c i="21" r="BK100"/>
  <c r="J100"/>
  <c r="J68"/>
  <c i="24" r="BK116"/>
  <c r="J116"/>
  <c r="J72"/>
  <c i="27" r="J97"/>
  <c r="J69"/>
  <c i="29" r="BK114"/>
  <c r="J114"/>
  <c r="J72"/>
  <c i="31" r="BK99"/>
  <c r="BK98"/>
  <c r="J98"/>
  <c i="33" r="BK89"/>
  <c r="J89"/>
  <c r="J64"/>
  <c i="45" r="BK89"/>
  <c r="J89"/>
  <c r="J64"/>
  <c i="51" r="BK91"/>
  <c r="BK90"/>
  <c r="J90"/>
  <c r="J63"/>
  <c i="55" r="J94"/>
  <c r="J65"/>
  <c i="56" r="BK84"/>
  <c r="J84"/>
  <c r="J60"/>
  <c i="34" r="BK88"/>
  <c r="J88"/>
  <c r="J63"/>
  <c i="46" r="BK89"/>
  <c r="BK88"/>
  <c r="J88"/>
  <c r="J63"/>
  <c i="57" r="BK92"/>
  <c r="J92"/>
  <c r="J62"/>
  <c i="58" r="BK97"/>
  <c r="J97"/>
  <c r="J62"/>
  <c i="59" r="BK87"/>
  <c r="J87"/>
  <c r="J60"/>
  <c i="10" r="J37"/>
  <c i="1" r="AV66"/>
  <c r="AT66"/>
  <c i="42" r="F33"/>
  <c i="1" r="AZ102"/>
  <c i="48" r="F35"/>
  <c i="1" r="AZ109"/>
  <c i="41" r="J35"/>
  <c i="1" r="AV101"/>
  <c r="AT101"/>
  <c i="3" r="F35"/>
  <c i="1" r="AZ57"/>
  <c i="30" r="J37"/>
  <c i="1" r="AV90"/>
  <c r="AT90"/>
  <c i="51" r="J35"/>
  <c i="1" r="AV112"/>
  <c r="AT112"/>
  <c i="2" r="J35"/>
  <c i="1" r="AV56"/>
  <c r="AT56"/>
  <c i="26" r="F37"/>
  <c i="1" r="AZ85"/>
  <c i="47" r="F35"/>
  <c i="1" r="AZ108"/>
  <c i="5" r="J35"/>
  <c i="1" r="AV59"/>
  <c r="AT59"/>
  <c i="34" r="J35"/>
  <c i="1" r="AV94"/>
  <c r="AT94"/>
  <c i="59" r="J33"/>
  <c i="1" r="AV120"/>
  <c r="AT120"/>
  <c i="16" r="J37"/>
  <c i="1" r="AV73"/>
  <c r="AT73"/>
  <c i="44" r="F35"/>
  <c i="1" r="AZ105"/>
  <c i="23" r="F37"/>
  <c i="1" r="AZ82"/>
  <c i="55" r="F35"/>
  <c i="1" r="AZ116"/>
  <c i="10" r="F37"/>
  <c i="1" r="AZ66"/>
  <c i="15" r="J37"/>
  <c i="1" r="AV72"/>
  <c r="AT72"/>
  <c i="29" r="J37"/>
  <c i="1" r="AV89"/>
  <c r="AT89"/>
  <c i="55" r="J35"/>
  <c i="1" r="AV116"/>
  <c r="AT116"/>
  <c r="BB55"/>
  <c r="BD69"/>
  <c r="BB81"/>
  <c r="AX81"/>
  <c i="7" r="F35"/>
  <c i="1" r="AZ61"/>
  <c i="8" r="J37"/>
  <c i="1" r="AV64"/>
  <c r="AT64"/>
  <c i="37" r="F35"/>
  <c i="1" r="AZ97"/>
  <c i="57" r="F33"/>
  <c i="1" r="AZ118"/>
  <c i="59" r="F33"/>
  <c i="1" r="AZ120"/>
  <c i="7" r="J32"/>
  <c i="1" r="AG61"/>
  <c r="BB69"/>
  <c r="AX69"/>
  <c r="BA103"/>
  <c r="AW103"/>
  <c i="9" r="F37"/>
  <c i="1" r="AZ65"/>
  <c i="43" r="J35"/>
  <c i="1" r="AV104"/>
  <c r="AT104"/>
  <c r="BD81"/>
  <c i="4" r="F35"/>
  <c i="1" r="AZ58"/>
  <c i="29" r="F37"/>
  <c i="1" r="AZ89"/>
  <c i="45" r="F35"/>
  <c i="1" r="AZ106"/>
  <c i="52" r="F35"/>
  <c i="1" r="AZ113"/>
  <c i="22" r="F37"/>
  <c i="1" r="AZ80"/>
  <c i="25" r="J37"/>
  <c i="1" r="AV84"/>
  <c r="AT84"/>
  <c i="45" r="J35"/>
  <c i="1" r="AV106"/>
  <c r="AT106"/>
  <c i="50" r="F35"/>
  <c i="1" r="AZ111"/>
  <c i="26" r="J34"/>
  <c i="1" r="AG85"/>
  <c i="30" r="J34"/>
  <c i="1" r="AG90"/>
  <c r="AN90"/>
  <c r="BA63"/>
  <c r="AW63"/>
  <c i="6" r="F35"/>
  <c i="1" r="AZ60"/>
  <c i="17" r="F37"/>
  <c i="1" r="AZ74"/>
  <c i="32" r="F37"/>
  <c i="1" r="AZ92"/>
  <c i="37" r="J35"/>
  <c i="1" r="AV97"/>
  <c r="AT97"/>
  <c i="5" r="F35"/>
  <c i="1" r="AZ59"/>
  <c i="38" r="F35"/>
  <c i="1" r="AZ98"/>
  <c i="54" r="J35"/>
  <c i="1" r="AV115"/>
  <c r="AT115"/>
  <c i="12" r="F37"/>
  <c i="1" r="AZ68"/>
  <c i="21" r="J37"/>
  <c i="1" r="AV79"/>
  <c r="AT79"/>
  <c i="27" r="F37"/>
  <c i="1" r="AZ86"/>
  <c i="30" r="F37"/>
  <c i="1" r="AZ90"/>
  <c i="40" r="F35"/>
  <c i="1" r="AZ100"/>
  <c i="44" r="J32"/>
  <c i="1" r="AG105"/>
  <c r="AS54"/>
  <c i="36" r="J32"/>
  <c i="1" r="AG96"/>
  <c r="BC81"/>
  <c r="AY81"/>
  <c i="25" r="F37"/>
  <c i="1" r="AZ84"/>
  <c i="36" r="F35"/>
  <c i="1" r="AZ96"/>
  <c r="BB75"/>
  <c r="AX75"/>
  <c i="8" r="F37"/>
  <c i="1" r="AZ64"/>
  <c i="22" r="J37"/>
  <c i="1" r="AV80"/>
  <c r="AT80"/>
  <c i="42" r="J33"/>
  <c i="1" r="AV102"/>
  <c r="AT102"/>
  <c i="56" r="J33"/>
  <c i="1" r="AV117"/>
  <c r="AT117"/>
  <c i="12" r="J37"/>
  <c i="1" r="AV68"/>
  <c r="AT68"/>
  <c i="28" r="J37"/>
  <c i="1" r="AV88"/>
  <c r="AT88"/>
  <c i="58" r="J33"/>
  <c i="1" r="AV119"/>
  <c r="AT119"/>
  <c i="7" r="J35"/>
  <c i="1" r="AV61"/>
  <c r="AT61"/>
  <c i="20" r="F37"/>
  <c i="1" r="AZ78"/>
  <c i="47" r="J35"/>
  <c i="1" r="AV108"/>
  <c r="AT108"/>
  <c r="BA55"/>
  <c r="AW55"/>
  <c r="BD63"/>
  <c r="BC69"/>
  <c r="AY69"/>
  <c i="9" r="J37"/>
  <c i="1" r="AV65"/>
  <c r="AT65"/>
  <c i="13" r="F37"/>
  <c i="1" r="AZ70"/>
  <c i="27" r="J37"/>
  <c i="1" r="AV86"/>
  <c r="AT86"/>
  <c i="43" r="F35"/>
  <c i="1" r="AZ104"/>
  <c i="51" r="F35"/>
  <c i="1" r="AZ112"/>
  <c i="53" r="J35"/>
  <c i="1" r="AV114"/>
  <c r="AT114"/>
  <c r="BA69"/>
  <c r="AW69"/>
  <c r="BB103"/>
  <c r="AX103"/>
  <c i="23" r="J37"/>
  <c i="1" r="AV82"/>
  <c r="AT82"/>
  <c i="26" r="J37"/>
  <c i="1" r="AV85"/>
  <c r="AT85"/>
  <c i="52" r="J35"/>
  <c i="1" r="AV113"/>
  <c r="AT113"/>
  <c r="BC87"/>
  <c r="AY87"/>
  <c i="4" r="J35"/>
  <c i="1" r="AV58"/>
  <c r="AT58"/>
  <c i="15" r="F37"/>
  <c i="1" r="AZ72"/>
  <c i="21" r="F37"/>
  <c i="1" r="AZ79"/>
  <c i="31" r="J37"/>
  <c i="1" r="AV91"/>
  <c r="AT91"/>
  <c i="39" r="F35"/>
  <c i="1" r="AZ99"/>
  <c i="31" r="J34"/>
  <c i="1" r="AG91"/>
  <c r="AN91"/>
  <c r="BB87"/>
  <c r="AX87"/>
  <c i="11" r="J37"/>
  <c i="1" r="AV67"/>
  <c r="AT67"/>
  <c i="20" r="J37"/>
  <c i="1" r="AV78"/>
  <c r="AT78"/>
  <c i="35" r="J35"/>
  <c i="1" r="AV95"/>
  <c r="AT95"/>
  <c i="50" r="J35"/>
  <c i="1" r="AV111"/>
  <c r="AT111"/>
  <c i="17" r="J37"/>
  <c i="1" r="AV74"/>
  <c r="AT74"/>
  <c i="19" r="F37"/>
  <c i="1" r="AZ77"/>
  <c r="BC55"/>
  <c r="BB63"/>
  <c r="BA75"/>
  <c r="AW75"/>
  <c r="BD87"/>
  <c i="2" r="F35"/>
  <c i="1" r="AZ56"/>
  <c i="46" r="J35"/>
  <c i="1" r="AV107"/>
  <c r="AT107"/>
  <c i="22" r="J34"/>
  <c i="1" r="AG80"/>
  <c i="3" r="J35"/>
  <c i="1" r="AV57"/>
  <c r="AT57"/>
  <c i="34" r="F35"/>
  <c i="1" r="AZ94"/>
  <c r="BA87"/>
  <c r="AW87"/>
  <c i="18" r="J37"/>
  <c i="1" r="AV76"/>
  <c r="AT76"/>
  <c i="40" r="J35"/>
  <c i="1" r="AV100"/>
  <c r="AT100"/>
  <c i="39" r="J35"/>
  <c i="1" r="AV99"/>
  <c r="AT99"/>
  <c r="BC75"/>
  <c r="AY75"/>
  <c i="19" r="J37"/>
  <c i="1" r="AV77"/>
  <c r="AT77"/>
  <c i="41" r="F35"/>
  <c i="1" r="AZ101"/>
  <c r="BD75"/>
  <c i="24" r="J37"/>
  <c i="1" r="AV83"/>
  <c r="AT83"/>
  <c i="35" r="F35"/>
  <c i="1" r="AZ95"/>
  <c i="38" r="J35"/>
  <c i="1" r="AV98"/>
  <c r="AT98"/>
  <c i="32" r="J37"/>
  <c i="1" r="AV92"/>
  <c r="AT92"/>
  <c i="33" r="F35"/>
  <c i="1" r="AZ93"/>
  <c i="36" r="J35"/>
  <c i="1" r="AV96"/>
  <c r="AT96"/>
  <c i="18" r="F37"/>
  <c i="1" r="AZ76"/>
  <c i="28" r="F37"/>
  <c i="1" r="AZ88"/>
  <c i="53" r="F35"/>
  <c i="1" r="AZ114"/>
  <c r="BD103"/>
  <c i="11" r="F37"/>
  <c i="1" r="AZ67"/>
  <c i="14" r="F37"/>
  <c i="1" r="AZ71"/>
  <c i="57" r="J33"/>
  <c i="1" r="AV118"/>
  <c r="AT118"/>
  <c r="BA81"/>
  <c r="AW81"/>
  <c i="14" r="J37"/>
  <c i="1" r="AV71"/>
  <c r="AT71"/>
  <c i="24" r="F37"/>
  <c i="1" r="AZ83"/>
  <c i="31" r="F37"/>
  <c i="1" r="AZ91"/>
  <c i="48" r="J35"/>
  <c i="1" r="AV109"/>
  <c r="AT109"/>
  <c i="58" r="F33"/>
  <c i="1" r="AZ119"/>
  <c i="6" r="J35"/>
  <c i="1" r="AV60"/>
  <c r="AT60"/>
  <c i="49" r="J35"/>
  <c i="1" r="AV110"/>
  <c r="AT110"/>
  <c i="49" r="F35"/>
  <c i="1" r="AZ110"/>
  <c r="BD55"/>
  <c i="13" r="J37"/>
  <c i="1" r="AV70"/>
  <c r="AT70"/>
  <c i="46" r="F35"/>
  <c i="1" r="AZ107"/>
  <c i="54" r="F35"/>
  <c i="1" r="AZ115"/>
  <c i="16" r="F37"/>
  <c i="1" r="AZ73"/>
  <c i="33" r="J35"/>
  <c i="1" r="AV93"/>
  <c r="AT93"/>
  <c i="44" r="J35"/>
  <c i="1" r="AV105"/>
  <c r="AT105"/>
  <c r="BC63"/>
  <c r="BC103"/>
  <c r="AY103"/>
  <c i="56" r="F33"/>
  <c i="1" r="AZ117"/>
  <c i="4" l="1" r="P99"/>
  <c i="1" r="AU58"/>
  <c i="4" r="R99"/>
  <c i="15" r="BK99"/>
  <c r="J99"/>
  <c r="J67"/>
  <c i="16" r="BK99"/>
  <c r="J99"/>
  <c r="J67"/>
  <c i="38" r="BK111"/>
  <c r="J111"/>
  <c r="J63"/>
  <c i="5" r="BK98"/>
  <c r="J98"/>
  <c r="J63"/>
  <c i="19" r="P101"/>
  <c i="1" r="AU77"/>
  <c i="9" r="BK106"/>
  <c r="J106"/>
  <c r="J67"/>
  <c i="38" r="T111"/>
  <c i="29" r="P101"/>
  <c i="1" r="AU89"/>
  <c i="26" r="P99"/>
  <c i="1" r="AU85"/>
  <c i="14" r="R101"/>
  <c i="26" r="R99"/>
  <c i="30" r="J43"/>
  <c i="31" r="J43"/>
  <c i="26" r="J43"/>
  <c i="44" r="J41"/>
  <c i="7" r="J41"/>
  <c i="22" r="J43"/>
  <c i="36" r="J41"/>
  <c i="3" r="BK100"/>
  <c r="J100"/>
  <c r="J63"/>
  <c i="58" r="BK83"/>
  <c r="J83"/>
  <c i="16" r="J100"/>
  <c r="J68"/>
  <c i="17" r="J96"/>
  <c r="J68"/>
  <c i="20" r="BK98"/>
  <c r="J98"/>
  <c i="23" r="J100"/>
  <c r="J68"/>
  <c i="24" r="BK101"/>
  <c r="J101"/>
  <c r="J67"/>
  <c i="27" r="BK95"/>
  <c r="J95"/>
  <c i="29" r="BK101"/>
  <c r="J101"/>
  <c i="30" r="J100"/>
  <c r="J68"/>
  <c i="33" r="BK88"/>
  <c r="J88"/>
  <c r="J63"/>
  <c i="36" r="J94"/>
  <c r="J64"/>
  <c i="37" r="BK88"/>
  <c r="J88"/>
  <c i="38" r="J112"/>
  <c r="J64"/>
  <c i="39" r="BK100"/>
  <c r="J100"/>
  <c r="J63"/>
  <c i="42" r="BK83"/>
  <c r="J83"/>
  <c r="J59"/>
  <c i="44" r="J63"/>
  <c i="45" r="BK88"/>
  <c r="J88"/>
  <c i="46" r="J89"/>
  <c r="J64"/>
  <c i="49" r="BK101"/>
  <c r="J101"/>
  <c i="53" r="BK92"/>
  <c r="J92"/>
  <c i="54" r="BK91"/>
  <c r="J91"/>
  <c i="7" r="J63"/>
  <c i="8" r="BK99"/>
  <c r="J99"/>
  <c r="J67"/>
  <c i="9" r="J107"/>
  <c r="J68"/>
  <c i="10" r="BK98"/>
  <c r="J98"/>
  <c i="13" r="BK99"/>
  <c r="J99"/>
  <c r="J67"/>
  <c i="18" r="J100"/>
  <c r="J68"/>
  <c i="25" r="BK96"/>
  <c r="J96"/>
  <c i="26" r="J67"/>
  <c r="J100"/>
  <c r="J68"/>
  <c i="28" r="BK101"/>
  <c r="J101"/>
  <c r="J67"/>
  <c i="30" r="J67"/>
  <c i="31" r="J67"/>
  <c r="J99"/>
  <c r="J68"/>
  <c i="48" r="BK100"/>
  <c r="J100"/>
  <c i="51" r="J91"/>
  <c r="J64"/>
  <c i="52" r="J92"/>
  <c r="J64"/>
  <c i="55" r="BK92"/>
  <c r="J92"/>
  <c i="56" r="BK83"/>
  <c r="J83"/>
  <c i="57" r="BK84"/>
  <c r="J84"/>
  <c i="2" r="BK99"/>
  <c r="J99"/>
  <c i="5" r="J99"/>
  <c r="J64"/>
  <c i="6" r="BK98"/>
  <c r="J98"/>
  <c i="11" r="BK99"/>
  <c r="J99"/>
  <c i="12" r="BK95"/>
  <c r="J95"/>
  <c r="J67"/>
  <c i="14" r="BK101"/>
  <c r="J101"/>
  <c i="15" r="J100"/>
  <c r="J68"/>
  <c i="19" r="BK101"/>
  <c r="J101"/>
  <c i="21" r="BK99"/>
  <c r="J99"/>
  <c r="J67"/>
  <c i="32" r="BK95"/>
  <c r="J95"/>
  <c i="36" r="J63"/>
  <c i="40" r="BK87"/>
  <c r="J87"/>
  <c r="J63"/>
  <c i="47" r="BK97"/>
  <c r="J97"/>
  <c i="41" r="BK93"/>
  <c r="J93"/>
  <c r="J63"/>
  <c i="59" r="BK86"/>
  <c r="J86"/>
  <c r="J59"/>
  <c i="1" r="AN105"/>
  <c r="AN80"/>
  <c r="AN61"/>
  <c r="AN85"/>
  <c r="AN96"/>
  <c r="AU103"/>
  <c r="AU69"/>
  <c i="29" r="J34"/>
  <c i="1" r="AG89"/>
  <c r="AN89"/>
  <c i="50" r="J32"/>
  <c i="1" r="AG111"/>
  <c r="AN111"/>
  <c i="25" r="J34"/>
  <c i="1" r="AG84"/>
  <c r="AN84"/>
  <c i="14" r="J34"/>
  <c i="1" r="AG71"/>
  <c r="AN71"/>
  <c r="BC62"/>
  <c r="AY62"/>
  <c r="AZ75"/>
  <c r="AV75"/>
  <c r="AT75"/>
  <c r="AZ87"/>
  <c r="AV87"/>
  <c r="AT87"/>
  <c r="AU55"/>
  <c i="53" r="J32"/>
  <c i="1" r="AG114"/>
  <c r="AN114"/>
  <c i="55" r="J32"/>
  <c i="1" r="AG116"/>
  <c r="AN116"/>
  <c i="2" r="J32"/>
  <c i="1" r="AG56"/>
  <c r="AN56"/>
  <c i="32" r="J34"/>
  <c i="1" r="AG92"/>
  <c r="AN92"/>
  <c r="AU75"/>
  <c r="AZ81"/>
  <c r="AV81"/>
  <c r="AT81"/>
  <c i="17" r="J34"/>
  <c i="1" r="AG74"/>
  <c r="AN74"/>
  <c i="45" r="J32"/>
  <c i="1" r="AG106"/>
  <c r="AN106"/>
  <c i="10" r="J34"/>
  <c i="1" r="AG66"/>
  <c r="AN66"/>
  <c i="6" r="J32"/>
  <c i="1" r="AG60"/>
  <c r="AN60"/>
  <c r="AZ63"/>
  <c r="AV63"/>
  <c r="AT63"/>
  <c i="43" r="J32"/>
  <c i="1" r="AG104"/>
  <c r="AN104"/>
  <c i="18" r="J34"/>
  <c i="1" r="AG76"/>
  <c r="AN76"/>
  <c r="BA62"/>
  <c r="AW62"/>
  <c r="BD62"/>
  <c r="AZ69"/>
  <c r="AV69"/>
  <c r="AT69"/>
  <c i="37" r="J32"/>
  <c i="1" r="AG97"/>
  <c r="AN97"/>
  <c i="54" r="J32"/>
  <c i="1" r="AG115"/>
  <c r="AN115"/>
  <c i="57" r="J30"/>
  <c i="1" r="AG118"/>
  <c r="AN118"/>
  <c r="AU63"/>
  <c i="49" r="J32"/>
  <c i="1" r="AG110"/>
  <c r="AN110"/>
  <c i="51" r="J32"/>
  <c i="1" r="AG112"/>
  <c r="AN112"/>
  <c i="19" r="J34"/>
  <c i="1" r="AG77"/>
  <c r="AN77"/>
  <c i="46" r="J32"/>
  <c i="1" r="AG107"/>
  <c r="AN107"/>
  <c r="BB62"/>
  <c r="AX62"/>
  <c r="AU87"/>
  <c r="AU81"/>
  <c r="AZ103"/>
  <c r="AV103"/>
  <c r="AT103"/>
  <c i="23" r="J34"/>
  <c i="1" r="AG82"/>
  <c r="AN82"/>
  <c i="48" r="J32"/>
  <c i="1" r="AG109"/>
  <c r="AN109"/>
  <c r="AY55"/>
  <c i="11" r="J34"/>
  <c i="1" r="AG67"/>
  <c r="AN67"/>
  <c i="52" r="J32"/>
  <c i="1" r="AG113"/>
  <c r="AN113"/>
  <c r="AZ55"/>
  <c r="AV55"/>
  <c r="AT55"/>
  <c i="58" r="J30"/>
  <c i="1" r="AG119"/>
  <c r="AN119"/>
  <c i="20" r="J34"/>
  <c i="1" r="AG78"/>
  <c r="AN78"/>
  <c i="35" r="J32"/>
  <c i="1" r="AG95"/>
  <c r="AN95"/>
  <c r="AY63"/>
  <c i="47" r="J32"/>
  <c i="1" r="AG108"/>
  <c r="AN108"/>
  <c r="AX63"/>
  <c i="27" r="J34"/>
  <c i="1" r="AG86"/>
  <c r="AN86"/>
  <c r="AX55"/>
  <c i="56" r="J30"/>
  <c i="1" r="AG117"/>
  <c r="AN117"/>
  <c i="34" r="J32"/>
  <c i="1" r="AG94"/>
  <c r="AN94"/>
  <c i="4" r="J32"/>
  <c i="1" r="AG58"/>
  <c r="AN58"/>
  <c i="2" l="1" r="J41"/>
  <c i="6" r="J63"/>
  <c i="14" r="J67"/>
  <c i="17" r="J43"/>
  <c i="19" r="J43"/>
  <c i="20" r="J67"/>
  <c i="23" r="J43"/>
  <c i="27" r="J43"/>
  <c i="35" r="J41"/>
  <c i="43" r="J41"/>
  <c i="45" r="J41"/>
  <c r="J63"/>
  <c i="47" r="J63"/>
  <c i="48" r="J41"/>
  <c r="J63"/>
  <c i="53" r="J63"/>
  <c i="54" r="J63"/>
  <c i="4" r="J41"/>
  <c i="6" r="J41"/>
  <c i="10" r="J67"/>
  <c i="11" r="J43"/>
  <c r="J67"/>
  <c i="14" r="J43"/>
  <c i="25" r="J67"/>
  <c i="27" r="J67"/>
  <c i="29" r="J67"/>
  <c i="32" r="J67"/>
  <c i="37" r="J63"/>
  <c i="46" r="J41"/>
  <c i="49" r="J63"/>
  <c i="51" r="J41"/>
  <c i="55" r="J41"/>
  <c r="J63"/>
  <c i="56" r="J59"/>
  <c i="57" r="J59"/>
  <c i="58" r="J59"/>
  <c i="2" r="J63"/>
  <c i="10" r="J43"/>
  <c i="19" r="J67"/>
  <c i="20" r="J43"/>
  <c i="29" r="J43"/>
  <c i="32" r="J43"/>
  <c i="37" r="J41"/>
  <c i="49" r="J41"/>
  <c i="52" r="J41"/>
  <c i="53" r="J41"/>
  <c i="54" r="J41"/>
  <c i="56" r="J39"/>
  <c i="57" r="J39"/>
  <c i="18" r="J43"/>
  <c i="25" r="J43"/>
  <c i="34" r="J41"/>
  <c i="47" r="J41"/>
  <c i="50" r="J41"/>
  <c i="58" r="J39"/>
  <c i="1" r="AU62"/>
  <c r="BD54"/>
  <c r="W33"/>
  <c r="BA54"/>
  <c r="W30"/>
  <c i="12" r="J34"/>
  <c i="1" r="AG68"/>
  <c r="AN68"/>
  <c i="24" r="J34"/>
  <c i="1" r="AG83"/>
  <c r="AN83"/>
  <c i="13" r="J34"/>
  <c i="1" r="AG70"/>
  <c r="AN70"/>
  <c i="28" r="J34"/>
  <c i="1" r="AG88"/>
  <c r="AN88"/>
  <c i="33" r="J32"/>
  <c i="1" r="AG93"/>
  <c r="AN93"/>
  <c i="8" r="J34"/>
  <c i="1" r="AG64"/>
  <c r="AN64"/>
  <c r="BB54"/>
  <c r="W31"/>
  <c i="5" r="J32"/>
  <c i="1" r="AG59"/>
  <c r="AN59"/>
  <c i="42" r="J30"/>
  <c i="1" r="AG102"/>
  <c r="AN102"/>
  <c r="AG103"/>
  <c r="AN103"/>
  <c r="BC54"/>
  <c r="AY54"/>
  <c i="38" r="J32"/>
  <c i="1" r="AG98"/>
  <c r="AN98"/>
  <c i="41" r="J32"/>
  <c i="1" r="AG101"/>
  <c r="AN101"/>
  <c i="16" r="J34"/>
  <c i="1" r="AG73"/>
  <c r="AN73"/>
  <c i="21" r="J34"/>
  <c i="1" r="AG79"/>
  <c r="AN79"/>
  <c i="40" r="J32"/>
  <c i="1" r="AG100"/>
  <c r="AN100"/>
  <c i="59" r="J30"/>
  <c i="1" r="AG120"/>
  <c r="AN120"/>
  <c i="3" r="J32"/>
  <c i="1" r="AG57"/>
  <c r="AN57"/>
  <c i="9" r="J34"/>
  <c i="1" r="AG65"/>
  <c r="AN65"/>
  <c i="39" r="J32"/>
  <c i="1" r="AG99"/>
  <c r="AN99"/>
  <c r="AZ62"/>
  <c r="AV62"/>
  <c r="AT62"/>
  <c i="15" r="J34"/>
  <c i="1" r="AG72"/>
  <c r="AN72"/>
  <c i="16" l="1" r="J43"/>
  <c i="21" r="J43"/>
  <c i="28" r="J43"/>
  <c i="38" r="J41"/>
  <c i="40" r="J41"/>
  <c i="24" r="J43"/>
  <c i="39" r="J41"/>
  <c i="59" r="J39"/>
  <c i="3" r="J41"/>
  <c i="5" r="J41"/>
  <c i="8" r="J43"/>
  <c i="9" r="J43"/>
  <c i="12" r="J43"/>
  <c i="15" r="J43"/>
  <c i="33" r="J41"/>
  <c i="42" r="J39"/>
  <c i="13" r="J43"/>
  <c i="41" r="J41"/>
  <c i="1" r="AU54"/>
  <c r="AZ54"/>
  <c r="W29"/>
  <c r="AG75"/>
  <c r="AN75"/>
  <c r="AG63"/>
  <c r="AG69"/>
  <c r="AN69"/>
  <c r="AG55"/>
  <c r="AN55"/>
  <c r="AG87"/>
  <c r="AN87"/>
  <c r="AX54"/>
  <c r="W32"/>
  <c r="AW54"/>
  <c r="AK30"/>
  <c r="AG81"/>
  <c r="AN81"/>
  <c l="1" r="AN63"/>
  <c r="AG62"/>
  <c r="AN62"/>
  <c r="AV54"/>
  <c r="AK29"/>
  <c l="1" r="AG54"/>
  <c r="AK26"/>
  <c r="AK35"/>
  <c r="AT54"/>
  <c l="1" r="AN54"/>
</calcChain>
</file>

<file path=xl/sharedStrings.xml><?xml version="1.0" encoding="utf-8"?>
<sst xmlns="http://schemas.openxmlformats.org/spreadsheetml/2006/main">
  <si>
    <t>Export Komplet</t>
  </si>
  <si>
    <t>VZ</t>
  </si>
  <si>
    <t>2.0</t>
  </si>
  <si>
    <t>ZAMOK</t>
  </si>
  <si>
    <t>False</t>
  </si>
  <si>
    <t>{2f1b745d-5941-4691-baf7-4d493daf0b56}</t>
  </si>
  <si>
    <t>0,01</t>
  </si>
  <si>
    <t>21</t>
  </si>
  <si>
    <t>15</t>
  </si>
  <si>
    <t>REKAPITULACE STAVBY</t>
  </si>
  <si>
    <t xml:space="preserve">v ---  níže se nacházejí doplnkové a pomocné údaje k sestavám  --- v</t>
  </si>
  <si>
    <t>Návod na vyplnění</t>
  </si>
  <si>
    <t>0,001</t>
  </si>
  <si>
    <t>Kód:</t>
  </si>
  <si>
    <t>2020-018-D1-1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</si>
  <si>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</si>
  <si>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</si>
  <si>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Stavební úpravy a přístavba objektu FLD-2.etapa</t>
  </si>
  <si>
    <t>KSO:</t>
  </si>
  <si>
    <t/>
  </si>
  <si>
    <t>CC-CZ:</t>
  </si>
  <si>
    <t>Místo:</t>
  </si>
  <si>
    <t xml:space="preserve">KAMÝCKÁ 1176, PRAHA - SUCHDOL </t>
  </si>
  <si>
    <t>Datum:</t>
  </si>
  <si>
    <t>16. 10. 2020</t>
  </si>
  <si>
    <t>Zadavatel:</t>
  </si>
  <si>
    <t>IČ:</t>
  </si>
  <si>
    <t>60460709</t>
  </si>
  <si>
    <t>ČZU V PRAZE, FAKULTA LESNICKÁ A DŘEVAŘSKÁ, Praha 6</t>
  </si>
  <si>
    <t>DIČ:</t>
  </si>
  <si>
    <t>CZ60460709</t>
  </si>
  <si>
    <t>Uchazeč:</t>
  </si>
  <si>
    <t>Vyplň údaj</t>
  </si>
  <si>
    <t>Projektant:</t>
  </si>
  <si>
    <t>Ing. Vladimír Čapka Gerstnerova 5/658 Praha 7</t>
  </si>
  <si>
    <t>True</t>
  </si>
  <si>
    <t>Zpracovatel:</t>
  </si>
  <si>
    <t>Ing. Dana Mlejnková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</si>
  <si>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</si>
  <si>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</si>
  <si>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</si>
  <si>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</si>
  <si>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</si>
  <si>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</si>
  <si>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</si>
  <si>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</si>
  <si>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</si>
  <si>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</si>
  <si>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</si>
  <si>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</si>
  <si>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</si>
  <si>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</si>
  <si>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</si>
  <si>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</si>
  <si>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</si>
  <si>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</si>
  <si>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</si>
  <si>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</si>
  <si>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</si>
  <si>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</si>
  <si>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</si>
  <si>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</si>
  <si>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</si>
  <si>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</si>
  <si>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</si>
  <si>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</si>
  <si>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</si>
  <si>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</si>
  <si>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</si>
  <si>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</si>
  <si>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</si>
  <si>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</si>
  <si>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</si>
  <si>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</si>
  <si>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</si>
  <si>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</si>
  <si>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</si>
  <si>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</si>
  <si>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2020-018-01</t>
  </si>
  <si>
    <t>SO-01 - Bourací práce</t>
  </si>
  <si>
    <t>STA</t>
  </si>
  <si>
    <t>1</t>
  </si>
  <si>
    <t>{d1d392ba-bd04-4621-8ad4-bb6cb25bd833}</t>
  </si>
  <si>
    <t>2</t>
  </si>
  <si>
    <t>/</t>
  </si>
  <si>
    <t>2020-018-01-01</t>
  </si>
  <si>
    <t>Bourací práce 1.PP</t>
  </si>
  <si>
    <t>Soupis</t>
  </si>
  <si>
    <t>{896faeb6-e2eb-44de-9006-e31a2536353f}</t>
  </si>
  <si>
    <t>2020-018-01-02</t>
  </si>
  <si>
    <t>Bourací práce 1.NP</t>
  </si>
  <si>
    <t>{9feb2f1f-871e-4c8f-82c7-cccc79521ba3}</t>
  </si>
  <si>
    <t>2020-018-01-03</t>
  </si>
  <si>
    <t>Bourací práce 2.NP</t>
  </si>
  <si>
    <t>{3f37cac2-1917-41b0-b9b1-bd5c3d385939}</t>
  </si>
  <si>
    <t>2020-018-01-04</t>
  </si>
  <si>
    <t>Bourací práce 3.NP</t>
  </si>
  <si>
    <t>{7ab2890a-73cf-4fbd-8699-975038004d38}</t>
  </si>
  <si>
    <t>2020-018-01-05</t>
  </si>
  <si>
    <t>Bourací práce - 4.NP</t>
  </si>
  <si>
    <t>{0832b0bf-85c2-48dc-a26a-64fb6d1b1992}</t>
  </si>
  <si>
    <t>2020-018-01-06</t>
  </si>
  <si>
    <t>Bourací práce - střecha</t>
  </si>
  <si>
    <t>{383074e9-4069-465a-9b54-d4e33ed33d0a}</t>
  </si>
  <si>
    <t>2020-018-02</t>
  </si>
  <si>
    <t xml:space="preserve">SO-01 - Nové kce   </t>
  </si>
  <si>
    <t>{3b634256-ec83-417d-8c4b-1ffc4c723516}</t>
  </si>
  <si>
    <t>2020-018-02-01</t>
  </si>
  <si>
    <t xml:space="preserve">Nové kce- 1.PP   </t>
  </si>
  <si>
    <t>{2c0ad19a-728f-455f-8f44-59b9496f53df}</t>
  </si>
  <si>
    <t>2020-018-02-01-01</t>
  </si>
  <si>
    <t xml:space="preserve">Nové kce- 1.PP- zdivo   </t>
  </si>
  <si>
    <t>3</t>
  </si>
  <si>
    <t>{d56cfaf8-f668-4e02-ad2f-89302be1ddc7}</t>
  </si>
  <si>
    <t>2020-018-02-01-02</t>
  </si>
  <si>
    <t>Nové kce- 1.PP- podlahy</t>
  </si>
  <si>
    <t>{dfe677fa-8e2e-4861-b728-9e538340d984}</t>
  </si>
  <si>
    <t>2020-018-02-01-03</t>
  </si>
  <si>
    <t>Nové kce- 1.PP- okna a dveře</t>
  </si>
  <si>
    <t>{7dea8605-14c6-4a94-a690-32e3e49ce2ed}</t>
  </si>
  <si>
    <t>2020-018-02-01-04</t>
  </si>
  <si>
    <t>Nové kce- 1.PP- omítky, obklad, malby</t>
  </si>
  <si>
    <t>{8e334503-f493-45fe-8689-b936ac7238ab}</t>
  </si>
  <si>
    <t>2020-018-02-01-05</t>
  </si>
  <si>
    <t>Nové kce- 1.PP- lešení</t>
  </si>
  <si>
    <t>{6ed48dc7-b72c-4c10-86bc-7816a2e25b20}</t>
  </si>
  <si>
    <t>2020-018-02-02</t>
  </si>
  <si>
    <t xml:space="preserve">Nové kce- 1.NP   </t>
  </si>
  <si>
    <t>{188ab178-4712-49dd-9064-35156dafb9a7}</t>
  </si>
  <si>
    <t>2020-018-02-02-01</t>
  </si>
  <si>
    <t xml:space="preserve">Nové kce- 1.NP- zdivo   </t>
  </si>
  <si>
    <t>{bfc54813-ae7c-4527-81c8-470ccda9c854}</t>
  </si>
  <si>
    <t>2020-018-02-02-02</t>
  </si>
  <si>
    <t xml:space="preserve">Nové kce- 1.NP- podlahy   </t>
  </si>
  <si>
    <t>{081d3226-385e-42b7-83fb-3de513695bab}</t>
  </si>
  <si>
    <t>2020-018-02-02-03</t>
  </si>
  <si>
    <t xml:space="preserve">Nové kce- 1.NP- okna, dveře  </t>
  </si>
  <si>
    <t>{c3abf51b-63cc-4ded-9fa0-e2cff749e406}</t>
  </si>
  <si>
    <t>2020-018-02-02-04</t>
  </si>
  <si>
    <t>Nové kce- 1.NP- omítky, obklad, malby</t>
  </si>
  <si>
    <t>{df92c8c1-01d5-48dc-9566-c3124140ce75}</t>
  </si>
  <si>
    <t>2020-018-02-02-05</t>
  </si>
  <si>
    <t>Nové kce- 1.NP- lešení</t>
  </si>
  <si>
    <t>{cea82a9c-1733-47cb-b693-3f66e7145d7f}</t>
  </si>
  <si>
    <t>2020-018-02-03</t>
  </si>
  <si>
    <t xml:space="preserve">Nové kce- 2.NP   </t>
  </si>
  <si>
    <t>{1a9e8eb8-d4c8-4ff3-bd24-e4c02f68c445}</t>
  </si>
  <si>
    <t>2020-018-02-03-01</t>
  </si>
  <si>
    <t xml:space="preserve">Nové kce- 2.NP- zdivo   </t>
  </si>
  <si>
    <t>{e19ad6d3-79bc-4898-bb0c-d6fb1a64261d}</t>
  </si>
  <si>
    <t>2020-018-02-03-02</t>
  </si>
  <si>
    <t xml:space="preserve">Nové kce- 2.NP- podlahy </t>
  </si>
  <si>
    <t>{8ca5fc28-af6c-4708-ae8a-d6a8d812790c}</t>
  </si>
  <si>
    <t>2020-018-02-03-03</t>
  </si>
  <si>
    <t>Nové kce- 2.NP- okna,dveře</t>
  </si>
  <si>
    <t>{5eba5cc5-6ea1-4406-8da5-45a4de112b80}</t>
  </si>
  <si>
    <t>2020-018-02-03-04</t>
  </si>
  <si>
    <t>Nové kce- 2.NP- omítky, obklady, malby</t>
  </si>
  <si>
    <t>{e395a399-7c11-482e-9ee6-21f8b7251b81}</t>
  </si>
  <si>
    <t>2020-018-02-03-05</t>
  </si>
  <si>
    <t>Nové kce- 2.NP- lešení</t>
  </si>
  <si>
    <t>{48b2bf3d-0017-4770-91eb-52e42ffa8f99}</t>
  </si>
  <si>
    <t>2020-018-02-04</t>
  </si>
  <si>
    <t xml:space="preserve">Nové kce- 3.NP  </t>
  </si>
  <si>
    <t>{0adfb7e8-530e-4acd-98fd-51a6fc5eb4c5}</t>
  </si>
  <si>
    <t>2020-018-02-04-01</t>
  </si>
  <si>
    <t xml:space="preserve">Nové kce- 3.NP- zdivo   </t>
  </si>
  <si>
    <t>{0a131eed-db24-45bd-949d-57b1712300a1}</t>
  </si>
  <si>
    <t>2020-018-02-04-02</t>
  </si>
  <si>
    <t>Nové kce- 3.NP- podlahy</t>
  </si>
  <si>
    <t>{617a9544-ad25-43f0-9538-ebd864fd301b}</t>
  </si>
  <si>
    <t>2020-018-02-04-03</t>
  </si>
  <si>
    <t>Nové kce- 3.NP- okna, dveře</t>
  </si>
  <si>
    <t>{7a9a905d-b4f9-46c8-a5ab-f2a7c9a9ea4d}</t>
  </si>
  <si>
    <t>2020-018-02-04-04</t>
  </si>
  <si>
    <t>Nové kce- 3.NP- omítky, obklady, malby</t>
  </si>
  <si>
    <t>{8028312f-5c7f-4aa1-8c0c-19a3e07732e9}</t>
  </si>
  <si>
    <t>2020-018-02-04-05</t>
  </si>
  <si>
    <t>Nové kce- 3.NP- lešení</t>
  </si>
  <si>
    <t>{1391ef53-bcb9-4740-b143-0c885cb2b578}</t>
  </si>
  <si>
    <t>2020-018-02-05</t>
  </si>
  <si>
    <t xml:space="preserve">Nové kce- 4.NP  </t>
  </si>
  <si>
    <t>{93948db9-0977-4002-99ff-f29c8e5c7b53}</t>
  </si>
  <si>
    <t>2020-018-02-05-01</t>
  </si>
  <si>
    <t xml:space="preserve">Nové kce- 4.NP- zdivo  </t>
  </si>
  <si>
    <t>{40072a19-7db5-4141-9ea0-dba6b31eb9dd}</t>
  </si>
  <si>
    <t>2020-018-02-05-02</t>
  </si>
  <si>
    <t xml:space="preserve">Nové kce- 4.NP- podlahy </t>
  </si>
  <si>
    <t>{69752b3d-1c45-4529-a5b7-8cc4831a2be2}</t>
  </si>
  <si>
    <t>2020-018-02-05-03</t>
  </si>
  <si>
    <t xml:space="preserve">Nové kce- 4.NP- okna, dveře </t>
  </si>
  <si>
    <t>{a5b5e43e-2878-42a9-a694-b36a3952630a}</t>
  </si>
  <si>
    <t>2020-018-02-05-04</t>
  </si>
  <si>
    <t xml:space="preserve">Nové kce- 4.NP- omítky, obklady, malby </t>
  </si>
  <si>
    <t>{60431092-9512-4e88-82ba-ab10f7e80ce9}</t>
  </si>
  <si>
    <t>2020-018-02-05-05</t>
  </si>
  <si>
    <t xml:space="preserve">Nové kce- 4.NP- lešení </t>
  </si>
  <si>
    <t>{b487a4d8-b0a4-4b73-89ed-136dd1127cad}</t>
  </si>
  <si>
    <t>2020-018-02-06</t>
  </si>
  <si>
    <t>Nové kce- zámečnické- žaluzie a zatemnění</t>
  </si>
  <si>
    <t>{fa187814-33c5-4dee-a702-deff204332fc}</t>
  </si>
  <si>
    <t>2020-018-02-07</t>
  </si>
  <si>
    <t>Nové kce- zámečnické- ZTI- zařizovací předměty</t>
  </si>
  <si>
    <t>{c9c8eebe-6951-41e1-92e6-4d6393b218f5}</t>
  </si>
  <si>
    <t>2020-018-02-08</t>
  </si>
  <si>
    <t>Nové kce- zámečnické- revizní dvířka a mřížky</t>
  </si>
  <si>
    <t>{37defa02-070e-4e3a-961c-b1889a10a173}</t>
  </si>
  <si>
    <t>2020-018-02-09</t>
  </si>
  <si>
    <t>Nové kce- zámečnické ostatní</t>
  </si>
  <si>
    <t>{29b5ecc1-e212-4ef6-8328-3702134a2378}</t>
  </si>
  <si>
    <t>2020-018-02-10</t>
  </si>
  <si>
    <t>Nové kce- klempířské</t>
  </si>
  <si>
    <t>{515174e8-e484-41f5-a0a8-698df9faddb6}</t>
  </si>
  <si>
    <t>2020-018-02-11</t>
  </si>
  <si>
    <t>Nové kce- střecha a záchytný systém</t>
  </si>
  <si>
    <t>{03d86d78-2c58-405f-ac2e-e9c79a9c4a87}</t>
  </si>
  <si>
    <t>2020-018-02-12</t>
  </si>
  <si>
    <t xml:space="preserve">Nové kce- vnější povrchy- fasáda  </t>
  </si>
  <si>
    <t>{f0ebc573-c8a2-4a8b-a9f2-d613e9a05005}</t>
  </si>
  <si>
    <t>2020-018-02-13</t>
  </si>
  <si>
    <t>Nové kce- lehký obvod plášť</t>
  </si>
  <si>
    <t>{d5d79ddd-af29-4995-ae4a-2bf81da1f864}</t>
  </si>
  <si>
    <t>2020-018-02-14</t>
  </si>
  <si>
    <t xml:space="preserve">Nové kce- statika-ocelové a betonové kce </t>
  </si>
  <si>
    <t>{658e2306-ba06-42ae-b542-172db31ee6a2}</t>
  </si>
  <si>
    <t>2020-018-03</t>
  </si>
  <si>
    <t xml:space="preserve">PBŘ - požárně bezpečnostní řešení   </t>
  </si>
  <si>
    <t>{c12d33b1-b007-412d-a58d-830fddd07cb2}</t>
  </si>
  <si>
    <t>2020-018-04</t>
  </si>
  <si>
    <t xml:space="preserve">Technika prostředí staveb </t>
  </si>
  <si>
    <t>{7e1e4d04-2f29-49b1-9eda-70cb28090941}</t>
  </si>
  <si>
    <t>2020-018-04-01</t>
  </si>
  <si>
    <t xml:space="preserve">TPS -1.4.1.-  ZTI-vnitřní vodovod</t>
  </si>
  <si>
    <t>{f65718d7-411b-4c97-a12b-0e032453ed25}</t>
  </si>
  <si>
    <t>2020-018-04-02</t>
  </si>
  <si>
    <t xml:space="preserve">TPS -1.4.1.-  ZTI-vnitřní kanalizace </t>
  </si>
  <si>
    <t>{04180bed-942c-4026-86fb-3fd9a1af1aec}</t>
  </si>
  <si>
    <t>2020-018-04-03</t>
  </si>
  <si>
    <t xml:space="preserve">TPS -1.4.1.-  ZTI- zařizovací předměty</t>
  </si>
  <si>
    <t>{f6906e5a-4f3b-41ae-bbf4-1ab2428f92b5}</t>
  </si>
  <si>
    <t>2020-018-04-04</t>
  </si>
  <si>
    <t xml:space="preserve">TPS -1.4.2.-  Vnitřní plynovod </t>
  </si>
  <si>
    <t>{dc26bcfe-933a-44e8-8cf5-fed015f7da79}</t>
  </si>
  <si>
    <t>2020-018-04-05</t>
  </si>
  <si>
    <t xml:space="preserve">TPS -1.4.3.- Topení a chlazení  </t>
  </si>
  <si>
    <t>{d972b129-4cd7-476e-9bd6-08483811c8f7}</t>
  </si>
  <si>
    <t>2020-018-04-06</t>
  </si>
  <si>
    <t>TPS -1.4.4.- Vzduchotechnika</t>
  </si>
  <si>
    <t>{473b350a-b5cc-4626-978b-e2390246a7a9}</t>
  </si>
  <si>
    <t>2020-018-04-07</t>
  </si>
  <si>
    <t>TPS -1.4.5.- Silnoproud</t>
  </si>
  <si>
    <t>{fa4499c1-55fa-43eb-9c76-2c60d9892e9a}</t>
  </si>
  <si>
    <t>2020-018-04-08</t>
  </si>
  <si>
    <t>TPS -1.4.6.- MaR - Měření a regulace</t>
  </si>
  <si>
    <t>{a9f1f5a8-bcd2-40b7-bd93-77befdcfbd1e}</t>
  </si>
  <si>
    <t>2020-018-04-09</t>
  </si>
  <si>
    <t xml:space="preserve">TPS -1.4.7.- Slaboproud - CCTV </t>
  </si>
  <si>
    <t>{0b4b5f92-010b-4026-a721-539b512dd9f1}</t>
  </si>
  <si>
    <t>2020-018-04-10</t>
  </si>
  <si>
    <t>TPS -1.4.7.- Slaboproud - EKV</t>
  </si>
  <si>
    <t>{e7d752b1-e9fb-4ad0-8454-dfc837325c1c}</t>
  </si>
  <si>
    <t>2020-018-04-11</t>
  </si>
  <si>
    <t>TPS -1.4.7.- Slaboproud - PZTS</t>
  </si>
  <si>
    <t>{f1f73910-54a9-43ee-9994-738ee57f0bac}</t>
  </si>
  <si>
    <t>2020-018-04-13</t>
  </si>
  <si>
    <t xml:space="preserve">TPS -1.4.7.- Slaboproud - STK- pasivsiv </t>
  </si>
  <si>
    <t>{1dbde6ca-c1e0-4ce0-906a-731af1f8f404}</t>
  </si>
  <si>
    <t>2020-018-04-14</t>
  </si>
  <si>
    <t>TPS -1.4.8.- Slaboproud - EPS</t>
  </si>
  <si>
    <t>{d2c86ace-ec51-47ff-a989-eef04a46a24c}</t>
  </si>
  <si>
    <t>2020-018-06</t>
  </si>
  <si>
    <t xml:space="preserve">1.10. -  Prostorová akustika  </t>
  </si>
  <si>
    <t>{b490ceb2-edf4-4701-8c89-9f24a4c3b963}</t>
  </si>
  <si>
    <t>2020-018-07</t>
  </si>
  <si>
    <t xml:space="preserve">1.11. -  Sadové úpravy</t>
  </si>
  <si>
    <t>{e6038159-b52c-487e-a791-8f573f63ec8e}</t>
  </si>
  <si>
    <t>2020-018-08</t>
  </si>
  <si>
    <t xml:space="preserve">2.1.- Technologická zařízení - výtahy </t>
  </si>
  <si>
    <t>{1bd94a3f-ae85-4808-b57b-9aac6b14519d}</t>
  </si>
  <si>
    <t>2020-018-09</t>
  </si>
  <si>
    <t xml:space="preserve">VRN - vedlejší rozpočtové náklady  </t>
  </si>
  <si>
    <t>{85d200c5-f7ef-4605-af53-c901eccb5cc3}</t>
  </si>
  <si>
    <t>KRYCÍ LIST SOUPISU PRACÍ</t>
  </si>
  <si>
    <t>Objekt:</t>
  </si>
  <si>
    <t>2020-018-01 - SO-01 - Bourací práce</t>
  </si>
  <si>
    <t>Soupis:</t>
  </si>
  <si>
    <t>2020-018-01-01 - Bourací práce 1.PP</t>
  </si>
  <si>
    <t xml:space="preserve">Zpracováno dle metodiky ÚRS s maximálním zatříděním položek (popisu činností) dle Třídníku stavebních konstrukcí a prací. Použita databáze směrných cen 2020/I. Položky, které databáze neobsahuje, oceněny dle brutto ceníků příslušných dodavatelů. Veškeré názvy jednotlivých zařízení jsou uvedeny pouze pro určení technické úrovně a provozních parametrů. Ve všech případech lze použít i jiná než navržená zařízení, která mají podobnou nebo minimálně stejnou kvalitu, účinnost a výkon, parametry použití, ev. hlučnost (která bezpodmínečně splňuje platné hygienické normy).  Celková množství u jednotlivých položek (kusy, metry) byla odměřena a sečtena ručně a digitálně z výkresů.</t>
  </si>
  <si>
    <t>REKAPITULACE ČLENĚNÍ SOUPISU PRACÍ</t>
  </si>
  <si>
    <t>Kód dílu - Popis</t>
  </si>
  <si>
    <t>Cena celkem [CZK]</t>
  </si>
  <si>
    <t>-1</t>
  </si>
  <si>
    <t>HSV - Práce a dodávky HSV</t>
  </si>
  <si>
    <t xml:space="preserve">    1 - Zemní práce</t>
  </si>
  <si>
    <t xml:space="preserve">    94 - Lešení a stavební výtahy</t>
  </si>
  <si>
    <t xml:space="preserve">    96 - Bourání konstrukcí</t>
  </si>
  <si>
    <t xml:space="preserve">    97 - Prorážení otvorů a ostatní bourací práce</t>
  </si>
  <si>
    <t xml:space="preserve">    997 - Přesun sutě</t>
  </si>
  <si>
    <t>PSV - Práce a dodávky PSV</t>
  </si>
  <si>
    <t xml:space="preserve">    722 - Zdravotechnika - vnitřní vodovod</t>
  </si>
  <si>
    <t xml:space="preserve">    725 - Zdravotechnika - zařizovací předměty</t>
  </si>
  <si>
    <t xml:space="preserve">    763 - Konstrukce suché výstavby</t>
  </si>
  <si>
    <t xml:space="preserve">    766 - Konstrukce truhlářské</t>
  </si>
  <si>
    <t xml:space="preserve">    767 - Konstrukce zámečnické</t>
  </si>
  <si>
    <t xml:space="preserve">    776 - Podlahy povlakové</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</si>
  <si>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</si>
  <si>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</si>
  <si>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</si>
  <si>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</si>
  <si>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</si>
  <si>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</si>
  <si>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</si>
  <si>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</si>
  <si>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</si>
  <si>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</si>
  <si>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</si>
  <si>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</si>
  <si>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</si>
  <si>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</si>
  <si>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</si>
  <si>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</si>
  <si>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</si>
  <si>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</si>
  <si>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</si>
  <si>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122211101</t>
  </si>
  <si>
    <t>Odkopávky a prokopávky ručně zapažené i nezapažené v hornině třídy těžitelnosti I skupiny 3</t>
  </si>
  <si>
    <t>m3</t>
  </si>
  <si>
    <t>CS ÚRS 2020 01</t>
  </si>
  <si>
    <t>4</t>
  </si>
  <si>
    <t>-22107531</t>
  </si>
  <si>
    <t>162211201</t>
  </si>
  <si>
    <t>Vodorovné přemístění výkopku nebo sypaniny nošením s naložením a vyprázdněním nádoby na hromady nebo do dopravního prostředku na vzdálenost do 10 m z horniny třídy těžitelnosti I, skupiny 1 až 3</t>
  </si>
  <si>
    <t>-606243258</t>
  </si>
  <si>
    <t>162211311</t>
  </si>
  <si>
    <t>Vodorovné přemístění výkopku nebo sypaniny stavebním kolečkem s naložením a vyprázdněním kolečka na hromady nebo do dopravního prostředku na vzdálenost do 10 m z horniny třídy těžitelnosti I, skupiny 1 až 3</t>
  </si>
  <si>
    <t>-1711418489</t>
  </si>
  <si>
    <t>162211319</t>
  </si>
  <si>
    <t>Vodorovné přemístění výkopku nebo sypaniny stavebním kolečkem s naložením a vyprázdněním kolečka na hromady nebo do dopravního prostředku na vzdálenost do 10 m Příplatek k ceně za každých dalších 10 m</t>
  </si>
  <si>
    <t>1713058435</t>
  </si>
  <si>
    <t>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</si>
  <si>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</si>
  <si>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</si>
  <si>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-1535772990</t>
  </si>
  <si>
    <t>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</si>
  <si>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</si>
  <si>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</si>
  <si>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1836554351</t>
  </si>
  <si>
    <t>7</t>
  </si>
  <si>
    <t>167111101</t>
  </si>
  <si>
    <t>Nakládání, skládání a překládání neulehlého výkopku nebo sypaniny ručně nakládání, z hornin třídy těžitelnosti I, skupiny 1 až 3</t>
  </si>
  <si>
    <t>143328096</t>
  </si>
  <si>
    <t>8</t>
  </si>
  <si>
    <t>171201221</t>
  </si>
  <si>
    <t>Poplatek za uložení stavebního odpadu na skládce (skládkovné) zeminy a kamení zatříděného do Katalogu odpadů pod kódem 17 05 04</t>
  </si>
  <si>
    <t>t</t>
  </si>
  <si>
    <t>877480607</t>
  </si>
  <si>
    <t>9</t>
  </si>
  <si>
    <t>171251201</t>
  </si>
  <si>
    <t>Uložení sypaniny na skládky nebo meziskládky bez hutnění s upravením uložené sypaniny do předepsaného tvaru</t>
  </si>
  <si>
    <t>-411905222</t>
  </si>
  <si>
    <t>94</t>
  </si>
  <si>
    <t>Lešení a stavební výtahy</t>
  </si>
  <si>
    <t>10</t>
  </si>
  <si>
    <t>949101111</t>
  </si>
  <si>
    <t>Lešení pomocné pracovní pro objekty pozemních staveb pro zatížení do 150 kg/m2, o výšce lešeňové podlahy do 1,9 m</t>
  </si>
  <si>
    <t>m2</t>
  </si>
  <si>
    <t>-2017610934</t>
  </si>
  <si>
    <t>96</t>
  </si>
  <si>
    <t>Bourání konstrukcí</t>
  </si>
  <si>
    <t>11</t>
  </si>
  <si>
    <t>965082933</t>
  </si>
  <si>
    <t>Odstranění násypu pod podlahami nebo ochranného násypu na střechách tl. do 200 mm, plochy přes 2 m2</t>
  </si>
  <si>
    <t>1570716354</t>
  </si>
  <si>
    <t>12</t>
  </si>
  <si>
    <t>965042141</t>
  </si>
  <si>
    <t>Bourání mazanin betonových nebo z litého asfaltu tl. do 100 mm, plochy přes 4 m2</t>
  </si>
  <si>
    <t>-128858670</t>
  </si>
  <si>
    <t>13</t>
  </si>
  <si>
    <t>965049111</t>
  </si>
  <si>
    <t>Bourání mazanin Příplatek k cenám za bourání mazanin betonových se svařovanou sítí, tl. do 100 mm</t>
  </si>
  <si>
    <t>934166813</t>
  </si>
  <si>
    <t>14</t>
  </si>
  <si>
    <t>962031132</t>
  </si>
  <si>
    <t>Bourání příček z cihel, tvárnic nebo příčkovek z cihel pálených, plných nebo dutých na maltu vápennou nebo vápenocementovou, tl. do 100 mm</t>
  </si>
  <si>
    <t>-2129860729</t>
  </si>
  <si>
    <t>962031133</t>
  </si>
  <si>
    <t>Bourání příček z cihel, tvárnic nebo příčkovek z cihel pálených, plných nebo dutých na maltu vápennou nebo vápenocementovou, tl. do 150 mm</t>
  </si>
  <si>
    <t>820043030</t>
  </si>
  <si>
    <t>16</t>
  </si>
  <si>
    <t>962032230</t>
  </si>
  <si>
    <t>Bourání zdiva nadzákladového z cihel nebo tvárnic z cihel pálených nebo vápenopískových, na maltu vápennou nebo vápenocementovou, objemu do 1 m3</t>
  </si>
  <si>
    <t>-69056696</t>
  </si>
  <si>
    <t>17</t>
  </si>
  <si>
    <t>962032231</t>
  </si>
  <si>
    <t>Bourání zdiva nadzákladového z cihel nebo tvárnic z cihel pálených nebo vápenopískových, na maltu vápennou nebo vápenocementovou, objemu přes 1 m3</t>
  </si>
  <si>
    <t>-1706780986</t>
  </si>
  <si>
    <t>18</t>
  </si>
  <si>
    <t>965045113</t>
  </si>
  <si>
    <t>Bourání potěrů tl. do 50 mm cementových nebo pískocementových, plochy přes 4 m2</t>
  </si>
  <si>
    <t>-57038361</t>
  </si>
  <si>
    <t>19</t>
  </si>
  <si>
    <t>965081213</t>
  </si>
  <si>
    <t>Bourání podlah z dlaždic bez podkladního lože nebo mazaniny, s jakoukoliv výplní spár keramických nebo xylolitových tl. do 10 mm, plochy přes 1 m2</t>
  </si>
  <si>
    <t>2118874228</t>
  </si>
  <si>
    <t>20</t>
  </si>
  <si>
    <t>965081313</t>
  </si>
  <si>
    <t>Bourání podlah z dlaždic bez podkladního lože nebo mazaniny, s jakoukoliv výplní spár betonových, teracových nebo čedičových tl. do 20 mm, plochy přes 1 m2</t>
  </si>
  <si>
    <t>-2062349231</t>
  </si>
  <si>
    <t>968072455</t>
  </si>
  <si>
    <t>Vybourání kovových rámů oken s křídly, dveřních zárubní, vrat, stěn, ostění nebo obkladů dveřních zárubní, plochy do 2 m2</t>
  </si>
  <si>
    <t>-253400121</t>
  </si>
  <si>
    <t>22</t>
  </si>
  <si>
    <t>968072456</t>
  </si>
  <si>
    <t>Vybourání kovových rámů oken s křídly, dveřních zárubní, vrat, stěn, ostění nebo obkladů dveřních zárubní, plochy přes 2 m2</t>
  </si>
  <si>
    <t>796084047</t>
  </si>
  <si>
    <t>97</t>
  </si>
  <si>
    <t>Prorážení otvorů a ostatní bourací práce</t>
  </si>
  <si>
    <t>23</t>
  </si>
  <si>
    <t>971033331</t>
  </si>
  <si>
    <t>Vybourání otvorů ve zdivu základovém nebo nadzákladovém z cihel, tvárnic, příčkovek z cihel pálených na maltu vápennou nebo vápenocementovou plochy do 0,09 m2, tl. do 150 mm</t>
  </si>
  <si>
    <t>kus</t>
  </si>
  <si>
    <t>-1704135558</t>
  </si>
  <si>
    <t>24</t>
  </si>
  <si>
    <t>971033341</t>
  </si>
  <si>
    <t>Vybourání otvorů ve zdivu základovém nebo nadzákladovém z cihel, tvárnic, příčkovek z cihel pálených na maltu vápennou nebo vápenocementovou plochy do 0,09 m2, tl. do 300 mm</t>
  </si>
  <si>
    <t>966929319</t>
  </si>
  <si>
    <t>25</t>
  </si>
  <si>
    <t>971033531</t>
  </si>
  <si>
    <t>Vybourání otvorů ve zdivu základovém nebo nadzákladovém z cihel, tvárnic, příčkovek z cihel pálených na maltu vápennou nebo vápenocementovou plochy do 1 m2, tl. do 150 mm</t>
  </si>
  <si>
    <t>-1839602555</t>
  </si>
  <si>
    <t>26</t>
  </si>
  <si>
    <t>971033541</t>
  </si>
  <si>
    <t>Vybourání otvorů ve zdivu základovém nebo nadzákladovém z cihel, tvárnic, příčkovek z cihel pálených na maltu vápennou nebo vápenocementovou plochy do 1 m2, tl. do 300 mm</t>
  </si>
  <si>
    <t>1382978416</t>
  </si>
  <si>
    <t>27</t>
  </si>
  <si>
    <t>971033561</t>
  </si>
  <si>
    <t>Vybourání otvorů ve zdivu základovém nebo nadzákladovém z cihel, tvárnic, příčkovek z cihel pálených na maltu vápennou nebo vápenocementovou plochy do 1 m2, tl. do 600 mm</t>
  </si>
  <si>
    <t>308404796</t>
  </si>
  <si>
    <t>28</t>
  </si>
  <si>
    <t>971033581</t>
  </si>
  <si>
    <t>Vybourání otvorů ve zdivu základovém nebo nadzákladovém z cihel, tvárnic, příčkovek z cihel pálených na maltu vápennou nebo vápenocementovou plochy do 1 m2, tl. do 900 mm</t>
  </si>
  <si>
    <t>-227572266</t>
  </si>
  <si>
    <t>29</t>
  </si>
  <si>
    <t>971033631</t>
  </si>
  <si>
    <t>Vybourání otvorů ve zdivu základovém nebo nadzákladovém z cihel, tvárnic, příčkovek z cihel pálených na maltu vápennou nebo vápenocementovou plochy do 4 m2, tl. do 150 mm</t>
  </si>
  <si>
    <t>-261426992</t>
  </si>
  <si>
    <t>30</t>
  </si>
  <si>
    <t>971033641</t>
  </si>
  <si>
    <t>Vybourání otvorů ve zdivu základovém nebo nadzákladovém z cihel, tvárnic, příčkovek z cihel pálených na maltu vápennou nebo vápenocementovou plochy do 4 m2, tl. do 300 mm</t>
  </si>
  <si>
    <t>-576111717</t>
  </si>
  <si>
    <t>31</t>
  </si>
  <si>
    <t>971033681</t>
  </si>
  <si>
    <t>Vybourání otvorů ve zdivu základovém nebo nadzákladovém z cihel, tvárnic, příčkovek z cihel pálených na maltu vápennou nebo vápenocementovou plochy do 4 m2, tl. do 900 mm</t>
  </si>
  <si>
    <t>1963891917</t>
  </si>
  <si>
    <t>32</t>
  </si>
  <si>
    <t>971033691</t>
  </si>
  <si>
    <t>Vybourání otvorů ve zdivu základovém nebo nadzákladovém z cihel, tvárnic, příčkovek z cihel pálených na maltu vápennou nebo vápenocementovou plochy do 4 m2, tl. přes 900 mm</t>
  </si>
  <si>
    <t>342435379</t>
  </si>
  <si>
    <t>33</t>
  </si>
  <si>
    <t>973031335</t>
  </si>
  <si>
    <t>Vysekání výklenků nebo kapes ve zdivu z cihel na maltu vápennou nebo vápenocementovou kapes, plochy do 0,16 m2, hl. do 300 mm</t>
  </si>
  <si>
    <t>-295695940</t>
  </si>
  <si>
    <t>34</t>
  </si>
  <si>
    <t>973031151</t>
  </si>
  <si>
    <t>Vysekání výklenků nebo kapes ve zdivu z cihel na maltu vápennou nebo vápenocementovou výklenků, pohledové plochy přes 0,25 m2</t>
  </si>
  <si>
    <t>-262983483</t>
  </si>
  <si>
    <t>35</t>
  </si>
  <si>
    <t>972054491</t>
  </si>
  <si>
    <t>Vybourání otvorů ve stropech nebo klenbách železobetonových bez odstranění podlahy a násypu, plochy do 1 m2, tl. přes 80 mm</t>
  </si>
  <si>
    <t>-2009660519</t>
  </si>
  <si>
    <t>36</t>
  </si>
  <si>
    <t>977151116</t>
  </si>
  <si>
    <t>Jádrové vrty diamantovými korunkami do stavebních materiálů (železobetonu, betonu, cihel, obkladů, dlažeb, kamene) průměru přes 70 do 80 mm</t>
  </si>
  <si>
    <t>m</t>
  </si>
  <si>
    <t>207037069</t>
  </si>
  <si>
    <t>37</t>
  </si>
  <si>
    <t>977151118</t>
  </si>
  <si>
    <t>Jádrové vrty diamantovými korunkami do stavebních materiálů (železobetonu, betonu, cihel, obkladů, dlažeb, kamene) průměru přes 90 do 100 mm</t>
  </si>
  <si>
    <t>1986757872</t>
  </si>
  <si>
    <t>38</t>
  </si>
  <si>
    <t>977151128</t>
  </si>
  <si>
    <t>Jádrové vrty diamantovými korunkami do stavebních materiálů (železobetonu, betonu, cihel, obkladů, dlažeb, kamene) průměru přes 250 do 300 mm</t>
  </si>
  <si>
    <t>267311596</t>
  </si>
  <si>
    <t>39</t>
  </si>
  <si>
    <t>977151213</t>
  </si>
  <si>
    <t>Jádrové vrty diamantovými korunkami do stavebních materiálů (železobetonu, betonu, cihel, obkladů, dlažeb, kamene) dovrchní (směrem vzhůru), průměru přes 40 do 50 mm</t>
  </si>
  <si>
    <t>-1628809870</t>
  </si>
  <si>
    <t>40</t>
  </si>
  <si>
    <t>977151216</t>
  </si>
  <si>
    <t>Jádrové vrty diamantovými korunkami do stavebních materiálů (železobetonu, betonu, cihel, obkladů, dlažeb, kamene) dovrchní (směrem vzhůru), průměru přes 70 do 80 mm</t>
  </si>
  <si>
    <t>177317659</t>
  </si>
  <si>
    <t>41</t>
  </si>
  <si>
    <t>977151218</t>
  </si>
  <si>
    <t>Jádrové vrty diamantovými korunkami do stavebních materiálů (železobetonu, betonu, cihel, obkladů, dlažeb, kamene) dovrchní (směrem vzhůru), průměru přes 90 do 100 mm</t>
  </si>
  <si>
    <t>1174064815</t>
  </si>
  <si>
    <t>42</t>
  </si>
  <si>
    <t>977151221</t>
  </si>
  <si>
    <t>Jádrové vrty diamantovými korunkami do stavebních materiálů (železobetonu, betonu, cihel, obkladů, dlažeb, kamene) dovrchní (směrem vzhůru), průměru přes 110 do 120 mm</t>
  </si>
  <si>
    <t>-1793627357</t>
  </si>
  <si>
    <t>43</t>
  </si>
  <si>
    <t>977312112</t>
  </si>
  <si>
    <t>Řezání stávajících betonových mazanin s vyztužením hloubky přes 50 do 100 mm</t>
  </si>
  <si>
    <t>-551698749</t>
  </si>
  <si>
    <t>997</t>
  </si>
  <si>
    <t>Přesun sutě</t>
  </si>
  <si>
    <t>44</t>
  </si>
  <si>
    <t>997013211</t>
  </si>
  <si>
    <t>Vnitrostaveništní doprava suti a vybouraných hmot vodorovně do 50 m svisle ručně pro budovy a haly výšky do 6 m</t>
  </si>
  <si>
    <t>-1306002354</t>
  </si>
  <si>
    <t>45</t>
  </si>
  <si>
    <t>997013501</t>
  </si>
  <si>
    <t>Odvoz suti a vybouraných hmot na skládku nebo meziskládku se složením, na vzdálenost do 1 km</t>
  </si>
  <si>
    <t>-756735035</t>
  </si>
  <si>
    <t>46</t>
  </si>
  <si>
    <t>997013509</t>
  </si>
  <si>
    <t>Odvoz suti a vybouraných hmot na skládku nebo meziskládku se složením, na vzdálenost Příplatek k ceně za každý další i započatý 1 km přes 1 km</t>
  </si>
  <si>
    <t>1238337235</t>
  </si>
  <si>
    <t>47</t>
  </si>
  <si>
    <t>997013601</t>
  </si>
  <si>
    <t>Poplatek za uložení stavebního odpadu na skládce (skládkovné) z prostého betonu zatříděného do Katalogu odpadů pod kódem 17 01 01</t>
  </si>
  <si>
    <t>1915470035</t>
  </si>
  <si>
    <t>48</t>
  </si>
  <si>
    <t>997013602</t>
  </si>
  <si>
    <t>Poplatek za uložení stavebního odpadu na skládce (skládkovné) z armovaného betonu zatříděného do Katalogu odpadů pod kódem 17 01 01</t>
  </si>
  <si>
    <t>785452421</t>
  </si>
  <si>
    <t>49</t>
  </si>
  <si>
    <t>997013603</t>
  </si>
  <si>
    <t>Poplatek za uložení stavebního odpadu na skládce (skládkovné) cihelného zatříděného do Katalogu odpadů pod kódem 17 01 02</t>
  </si>
  <si>
    <t>1539669854</t>
  </si>
  <si>
    <t>50</t>
  </si>
  <si>
    <t>997013607</t>
  </si>
  <si>
    <t>Poplatek za uložení stavebního odpadu na skládce (skládkovné) z tašek a keramických výrobků zatříděného do Katalogu odpadů pod kódem 17 01 03</t>
  </si>
  <si>
    <t>-623763184</t>
  </si>
  <si>
    <t>51</t>
  </si>
  <si>
    <t>997013631</t>
  </si>
  <si>
    <t>Poplatek za uložení stavebního odpadu na skládce (skládkovné) směsného stavebního a demoličního zatříděného do Katalogu odpadů pod kódem 17 09 04</t>
  </si>
  <si>
    <t>-1084723803</t>
  </si>
  <si>
    <t>52</t>
  </si>
  <si>
    <t>997013812</t>
  </si>
  <si>
    <t>Poplatek za uložení stavebního odpadu na skládce (skládkovné) z materiálů na bázi sádry zatříděného do Katalogu odpadů pod kódem 17 08 02</t>
  </si>
  <si>
    <t>-819055376</t>
  </si>
  <si>
    <t>53</t>
  </si>
  <si>
    <t>997013813</t>
  </si>
  <si>
    <t>Poplatek za uložení stavebního odpadu na skládce (skládkovné) z plastických hmot zatříděného do Katalogu odpadů pod kódem 17 02 03</t>
  </si>
  <si>
    <t>-1596711100</t>
  </si>
  <si>
    <t>PSV</t>
  </si>
  <si>
    <t>Práce a dodávky PSV</t>
  </si>
  <si>
    <t>722</t>
  </si>
  <si>
    <t>Zdravotechnika - vnitřní vodovod</t>
  </si>
  <si>
    <t>54</t>
  </si>
  <si>
    <t>722254.R</t>
  </si>
  <si>
    <t>Demontáž hydrantu</t>
  </si>
  <si>
    <t>soubor</t>
  </si>
  <si>
    <t>1319928455</t>
  </si>
  <si>
    <t>725</t>
  </si>
  <si>
    <t>Zdravotechnika - zařizovací předměty</t>
  </si>
  <si>
    <t>55</t>
  </si>
  <si>
    <t>725110811</t>
  </si>
  <si>
    <t>Demontáž klozetů splachovacích s nádrží nebo tlakovým splachovačem</t>
  </si>
  <si>
    <t>-441120336</t>
  </si>
  <si>
    <t>56</t>
  </si>
  <si>
    <t>725122813</t>
  </si>
  <si>
    <t>Demontáž pisoárů s nádrží a 1 záchodkem</t>
  </si>
  <si>
    <t>-893760167</t>
  </si>
  <si>
    <t>57</t>
  </si>
  <si>
    <t>725210821</t>
  </si>
  <si>
    <t>Demontáž umyvadel bez výtokových armatur umyvadel</t>
  </si>
  <si>
    <t>-1987788463</t>
  </si>
  <si>
    <t>58</t>
  </si>
  <si>
    <t>725240811</t>
  </si>
  <si>
    <t>Demontáž sprchových kabin a vaniček bez výtokových armatur kabin</t>
  </si>
  <si>
    <t>-1770088718</t>
  </si>
  <si>
    <t>59</t>
  </si>
  <si>
    <t>725820801</t>
  </si>
  <si>
    <t>Demontáž baterií nástěnných do G 3/4</t>
  </si>
  <si>
    <t>777936344</t>
  </si>
  <si>
    <t>60</t>
  </si>
  <si>
    <t>725840850</t>
  </si>
  <si>
    <t>Demontáž baterií sprchových diferenciálních do G 3/4 x 1</t>
  </si>
  <si>
    <t>1122615768</t>
  </si>
  <si>
    <t>61</t>
  </si>
  <si>
    <t>725840860</t>
  </si>
  <si>
    <t>Demontáž baterií sprchových diferenciálních sprchových ramen nebo sprch táhlových</t>
  </si>
  <si>
    <t>327910138</t>
  </si>
  <si>
    <t>763</t>
  </si>
  <si>
    <t>Konstrukce suché výstavby</t>
  </si>
  <si>
    <t>62</t>
  </si>
  <si>
    <t>763135891</t>
  </si>
  <si>
    <t>Demontáž podhledu sádrokartonového vyjmutí lamel</t>
  </si>
  <si>
    <t>-1554396872</t>
  </si>
  <si>
    <t>63</t>
  </si>
  <si>
    <t>998763301</t>
  </si>
  <si>
    <t>Přesun hmot pro konstrukce montované z desek sádrokartonových, sádrovláknitých, cementovláknitých nebo cementových stanovený z hmotnosti přesunovaného materiálu vodorovná dopravní vzdálenost do 50 m v objektech výšky do 6 m</t>
  </si>
  <si>
    <t>-392652776</t>
  </si>
  <si>
    <t>64</t>
  </si>
  <si>
    <t>998763381</t>
  </si>
  <si>
    <t>Přesun hmot pro konstrukce montované z desek sádrokartonových, sádrovláknitých, cementovláknitých nebo cementových Příplatek k cenám za přesun prováděný bez použití mechanizace pro jakoukoliv výšku objektu</t>
  </si>
  <si>
    <t>173366973</t>
  </si>
  <si>
    <t>766</t>
  </si>
  <si>
    <t>Konstrukce truhlářské</t>
  </si>
  <si>
    <t>65</t>
  </si>
  <si>
    <t>766691914</t>
  </si>
  <si>
    <t>Ostatní práce vyvěšení nebo zavěšení křídel s případným uložením a opětovným zavěšením po provedení stavebních změn dřevěných dveřních, plochy do 2 m2</t>
  </si>
  <si>
    <t>17954466</t>
  </si>
  <si>
    <t>767</t>
  </si>
  <si>
    <t>Konstrukce zámečnické</t>
  </si>
  <si>
    <t>66</t>
  </si>
  <si>
    <t>767631800</t>
  </si>
  <si>
    <t>Demontáž oken pro beztmelé zasklení se zasklením</t>
  </si>
  <si>
    <t>714104079</t>
  </si>
  <si>
    <t>67</t>
  </si>
  <si>
    <t>767996801</t>
  </si>
  <si>
    <t>Demontáž ostatních zámečnických konstrukcí o hmotnosti jednotlivých dílů rozebráním do 50 kg- žaluzie</t>
  </si>
  <si>
    <t>kg</t>
  </si>
  <si>
    <t>1176595858</t>
  </si>
  <si>
    <t>776</t>
  </si>
  <si>
    <t>Podlahy povlakové</t>
  </si>
  <si>
    <t>68</t>
  </si>
  <si>
    <t>776201812</t>
  </si>
  <si>
    <t>Demontáž povlakových podlahovin lepených ručně s podložkou</t>
  </si>
  <si>
    <t>1247912379</t>
  </si>
  <si>
    <t>HZS</t>
  </si>
  <si>
    <t>Hodinové zúčtovací sazby</t>
  </si>
  <si>
    <t>69</t>
  </si>
  <si>
    <t>HZS3212</t>
  </si>
  <si>
    <t>Hodinové zúčtovací sazby montáží technologických zařízení na stavebních objektech montér vzduchotechniky odborný</t>
  </si>
  <si>
    <t>hod</t>
  </si>
  <si>
    <t>512</t>
  </si>
  <si>
    <t>618132511</t>
  </si>
  <si>
    <t>70</t>
  </si>
  <si>
    <t>HZS3242</t>
  </si>
  <si>
    <t>Hodinové zúčtovací sazby montáží technologických zařízení na stavebních objektech montér výtahář odborný</t>
  </si>
  <si>
    <t>831244535</t>
  </si>
  <si>
    <t>2020-018-01-02 - Bourací práce 1.NP</t>
  </si>
  <si>
    <t xml:space="preserve">Ing. Vladimír Čapka Gerstnerova 5/658 Praha 7   </t>
  </si>
  <si>
    <t xml:space="preserve">    713 - Izolace tepelné</t>
  </si>
  <si>
    <t xml:space="preserve">    764 - Konstrukce klempířské</t>
  </si>
  <si>
    <t>674430351</t>
  </si>
  <si>
    <t>1293200858</t>
  </si>
  <si>
    <t>163723166</t>
  </si>
  <si>
    <t>226357733</t>
  </si>
  <si>
    <t>1838241914</t>
  </si>
  <si>
    <t>1779794843</t>
  </si>
  <si>
    <t>965042131</t>
  </si>
  <si>
    <t>Bourání mazanin betonových nebo z litého asfaltu tl. do 100 mm, plochy do 4 m2</t>
  </si>
  <si>
    <t>-1866635250</t>
  </si>
  <si>
    <t>-297349189</t>
  </si>
  <si>
    <t>1415450651</t>
  </si>
  <si>
    <t>682964922</t>
  </si>
  <si>
    <t>1454839874</t>
  </si>
  <si>
    <t>1201914592</t>
  </si>
  <si>
    <t>1565794557</t>
  </si>
  <si>
    <t>887538919</t>
  </si>
  <si>
    <t>971033431</t>
  </si>
  <si>
    <t>Vybourání otvorů ve zdivu základovém nebo nadzákladovém z cihel, tvárnic, příčkovek z cihel pálených na maltu vápennou nebo vápenocementovou plochy do 0,25 m2, tl. do 150 mm</t>
  </si>
  <si>
    <t>1776986388</t>
  </si>
  <si>
    <t>1632309732</t>
  </si>
  <si>
    <t>838011332</t>
  </si>
  <si>
    <t>275611029</t>
  </si>
  <si>
    <t>971033441</t>
  </si>
  <si>
    <t>Vybourání otvorů ve zdivu základovém nebo nadzákladovém z cihel, tvárnic, příčkovek z cihel pálených na maltu vápennou nebo vápenocementovou plochy do 0,25 m2, tl. do 300 mm</t>
  </si>
  <si>
    <t>1157064078</t>
  </si>
  <si>
    <t>971033381</t>
  </si>
  <si>
    <t>Vybourání otvorů ve zdivu základovém nebo nadzákladovém z cihel, tvárnic, příčkovek z cihel pálených na maltu vápennou nebo vápenocementovou plochy do 0,09 m2, tl. do 900 mm</t>
  </si>
  <si>
    <t>1571750673</t>
  </si>
  <si>
    <t>971033481</t>
  </si>
  <si>
    <t>Vybourání otvorů ve zdivu základovém nebo nadzákladovém z cihel, tvárnic, příčkovek z cihel pálených na maltu vápennou nebo vápenocementovou plochy do 0,25 m2, tl. do 900 mm</t>
  </si>
  <si>
    <t>710694448</t>
  </si>
  <si>
    <t>1734819156</t>
  </si>
  <si>
    <t>1141284027</t>
  </si>
  <si>
    <t>-1020422965</t>
  </si>
  <si>
    <t>971033651</t>
  </si>
  <si>
    <t>Vybourání otvorů ve zdivu základovém nebo nadzákladovém z cihel, tvárnic, příčkovek z cihel pálených na maltu vápennou nebo vápenocementovou plochy do 4 m2, tl. do 600 mm</t>
  </si>
  <si>
    <t>416678941</t>
  </si>
  <si>
    <t>899634168</t>
  </si>
  <si>
    <t>367659778</t>
  </si>
  <si>
    <t>-773057002</t>
  </si>
  <si>
    <t>-1773675246</t>
  </si>
  <si>
    <t>1352893977</t>
  </si>
  <si>
    <t>-2109565430</t>
  </si>
  <si>
    <t>977151214</t>
  </si>
  <si>
    <t>Jádrové vrty diamantovými korunkami do stavebních materiálů (železobetonu, betonu, cihel, obkladů, dlažeb, kamene) dovrchní (směrem vzhůru), průměru přes 50 do 60 mm</t>
  </si>
  <si>
    <t>1152544761</t>
  </si>
  <si>
    <t>1589435596</t>
  </si>
  <si>
    <t>-2023577199</t>
  </si>
  <si>
    <t>-908598138</t>
  </si>
  <si>
    <t>977211112</t>
  </si>
  <si>
    <t>Řezání konstrukcí stěnovou pilou železobetonových průměru řezané výztuže do 16 mm hloubka řezu přes 200 do 350 mm</t>
  </si>
  <si>
    <t>1062180805</t>
  </si>
  <si>
    <t>977311111.R</t>
  </si>
  <si>
    <t xml:space="preserve">Řezání stávajících dlažeb </t>
  </si>
  <si>
    <t>-1800446102</t>
  </si>
  <si>
    <t>997013111</t>
  </si>
  <si>
    <t>Vnitrostaveništní doprava suti a vybouraných hmot vodorovně do 50 m svisle s použitím mechanizace pro budovy a haly výšky do 6 m</t>
  </si>
  <si>
    <t>-1642782072</t>
  </si>
  <si>
    <t>1744812487</t>
  </si>
  <si>
    <t>613480238</t>
  </si>
  <si>
    <t>-1152190220</t>
  </si>
  <si>
    <t>-1434583839</t>
  </si>
  <si>
    <t>235177851</t>
  </si>
  <si>
    <t>-899487737</t>
  </si>
  <si>
    <t>-878899320</t>
  </si>
  <si>
    <t>997013811</t>
  </si>
  <si>
    <t>Poplatek za uložení stavebního odpadu na skládce (skládkovné) dřevěného zatříděného do Katalogu odpadů pod kódem 17 02 01</t>
  </si>
  <si>
    <t>502699790</t>
  </si>
  <si>
    <t>238773179</t>
  </si>
  <si>
    <t>-131351127</t>
  </si>
  <si>
    <t>997013814</t>
  </si>
  <si>
    <t>Poplatek za uložení stavebního odpadu na skládce (skládkovné) z izolačních materiálů zatříděného do Katalogu odpadů pod kódem 17 06 04</t>
  </si>
  <si>
    <t>-495858104</t>
  </si>
  <si>
    <t>713</t>
  </si>
  <si>
    <t>Izolace tepelné</t>
  </si>
  <si>
    <t>713110813</t>
  </si>
  <si>
    <t>Odstranění tepelné izolace stropů nebo podhledů z rohoží, pásů, dílců, desek, bloků volně kladených z vláknitých materiálů suchých, tloušťka izolace přes 100 mm</t>
  </si>
  <si>
    <t>-1882058201</t>
  </si>
  <si>
    <t>1022851485</t>
  </si>
  <si>
    <t>1586077486</t>
  </si>
  <si>
    <t>-1465452692</t>
  </si>
  <si>
    <t>-605405088</t>
  </si>
  <si>
    <t>725310821</t>
  </si>
  <si>
    <t>Demontáž dřezů jednodílných bez výtokových armatur na konzolách</t>
  </si>
  <si>
    <t>-490087735</t>
  </si>
  <si>
    <t>-1847606771</t>
  </si>
  <si>
    <t>295233862</t>
  </si>
  <si>
    <t>764</t>
  </si>
  <si>
    <t>Konstrukce klempířské</t>
  </si>
  <si>
    <t>764002851</t>
  </si>
  <si>
    <t>Demontáž klempířských konstrukcí oplechování parapetů do suti</t>
  </si>
  <si>
    <t>2136437630</t>
  </si>
  <si>
    <t>766441822</t>
  </si>
  <si>
    <t>Demontáž parapetních desek dřevěných nebo plastových šířky přes 300 mm délky přes 1 m</t>
  </si>
  <si>
    <t>-868943950</t>
  </si>
  <si>
    <t>1021463898</t>
  </si>
  <si>
    <t>766691915</t>
  </si>
  <si>
    <t>Ostatní práce vyvěšení nebo zavěšení křídel s případným uložením a opětovným zavěšením po provedení stavebních změn dřevěných dveřních, plochy přes 2 m2</t>
  </si>
  <si>
    <t>-248556505</t>
  </si>
  <si>
    <t>767141800</t>
  </si>
  <si>
    <t>Demontáž konstrukcí pro beztmelé zasklení se zasklením</t>
  </si>
  <si>
    <t>1317143110</t>
  </si>
  <si>
    <t>767416811</t>
  </si>
  <si>
    <t>Demontáž lehkých obvodových plášťů rastrová (roštová) konstrukce výšky budovy do 6 m</t>
  </si>
  <si>
    <t>1244257310</t>
  </si>
  <si>
    <t>767416813</t>
  </si>
  <si>
    <t>Demontáž lehkých obvodových plášťů rastrová (roštová) konstrukce výšky budovy přes 12 do 24 m</t>
  </si>
  <si>
    <t>1582643900</t>
  </si>
  <si>
    <t>1703681551</t>
  </si>
  <si>
    <t>776201811</t>
  </si>
  <si>
    <t>Demontáž povlakových podlahovin lepených ručně bez podložky</t>
  </si>
  <si>
    <t>1869615520</t>
  </si>
  <si>
    <t>-1240057993</t>
  </si>
  <si>
    <t>-611394512</t>
  </si>
  <si>
    <t>2020-018-01-03 - Bourací práce 2.NP</t>
  </si>
  <si>
    <t xml:space="preserve">Ing. Vladimír Čapka Gerstnerova 5/658 Praha 7  </t>
  </si>
  <si>
    <t>1468670110</t>
  </si>
  <si>
    <t>1001844679</t>
  </si>
  <si>
    <t>1226872047</t>
  </si>
  <si>
    <t>-1412137883</t>
  </si>
  <si>
    <t>1420059223</t>
  </si>
  <si>
    <t>-1491232090</t>
  </si>
  <si>
    <t>-1453774668</t>
  </si>
  <si>
    <t>-760962882</t>
  </si>
  <si>
    <t>-659638391</t>
  </si>
  <si>
    <t>1962197512</t>
  </si>
  <si>
    <t>963051113</t>
  </si>
  <si>
    <t>Bourání železobetonových stropů deskových, tl. přes 80 mm</t>
  </si>
  <si>
    <t>-1336407973</t>
  </si>
  <si>
    <t>983134750</t>
  </si>
  <si>
    <t>-2115527930</t>
  </si>
  <si>
    <t>1695799659</t>
  </si>
  <si>
    <t>1452484627</t>
  </si>
  <si>
    <t>557209801</t>
  </si>
  <si>
    <t>252943306</t>
  </si>
  <si>
    <t>-361973538</t>
  </si>
  <si>
    <t>16087221</t>
  </si>
  <si>
    <t>-505488895</t>
  </si>
  <si>
    <t>977151212</t>
  </si>
  <si>
    <t>Jádrové vrty diamantovými korunkami do stavebních materiálů (železobetonu, betonu, cihel, obkladů, dlažeb, kamene) dovrchní (směrem vzhůru), průměru přes 35 do 40 mm</t>
  </si>
  <si>
    <t>-400446644</t>
  </si>
  <si>
    <t>1694730288</t>
  </si>
  <si>
    <t>-1426455394</t>
  </si>
  <si>
    <t>28173187</t>
  </si>
  <si>
    <t>-1990391139</t>
  </si>
  <si>
    <t>578840761</t>
  </si>
  <si>
    <t>2077353773</t>
  </si>
  <si>
    <t>978059541</t>
  </si>
  <si>
    <t>Odsekání obkladů stěn včetně otlučení podkladní omítky až na zdivo z obkládaček vnitřních, z jakýchkoliv materiálů, plochy přes 1 m2</t>
  </si>
  <si>
    <t>1918879834</t>
  </si>
  <si>
    <t>997013112</t>
  </si>
  <si>
    <t>Vnitrostaveništní doprava suti a vybouraných hmot vodorovně do 50 m svisle s použitím mechanizace pro budovy a haly výšky přes 6 do 9 m</t>
  </si>
  <si>
    <t>-855233500</t>
  </si>
  <si>
    <t>-1147959523</t>
  </si>
  <si>
    <t>-482175283</t>
  </si>
  <si>
    <t>1431149876</t>
  </si>
  <si>
    <t>-1914248952</t>
  </si>
  <si>
    <t>-214266244</t>
  </si>
  <si>
    <t>943245655</t>
  </si>
  <si>
    <t>1943297569</t>
  </si>
  <si>
    <t>-804807107</t>
  </si>
  <si>
    <t>-148089652</t>
  </si>
  <si>
    <t>-656940080</t>
  </si>
  <si>
    <t>-675941766</t>
  </si>
  <si>
    <t>-1324482749</t>
  </si>
  <si>
    <t>1432735022</t>
  </si>
  <si>
    <t>665333477</t>
  </si>
  <si>
    <t>-28952679</t>
  </si>
  <si>
    <t>725330840</t>
  </si>
  <si>
    <t>Demontáž výlevek bez výtokových armatur a bez nádrže a splachovacího potrubí ocelových nebo litinových</t>
  </si>
  <si>
    <t>-1163786667</t>
  </si>
  <si>
    <t>-360162219</t>
  </si>
  <si>
    <t>-925133486</t>
  </si>
  <si>
    <t>44713294</t>
  </si>
  <si>
    <t>311572903</t>
  </si>
  <si>
    <t>-1713168989</t>
  </si>
  <si>
    <t>933553783</t>
  </si>
  <si>
    <t>15955847</t>
  </si>
  <si>
    <t>-555117234</t>
  </si>
  <si>
    <t>672836733</t>
  </si>
  <si>
    <t>-102162045</t>
  </si>
  <si>
    <t>-1364346722</t>
  </si>
  <si>
    <t>833471371</t>
  </si>
  <si>
    <t>151627468</t>
  </si>
  <si>
    <t>2020-018-01-04 - Bourací práce 3.NP</t>
  </si>
  <si>
    <t>909379690</t>
  </si>
  <si>
    <t>1192497990</t>
  </si>
  <si>
    <t>847884348</t>
  </si>
  <si>
    <t>1015103807</t>
  </si>
  <si>
    <t>664634382</t>
  </si>
  <si>
    <t>1245269984</t>
  </si>
  <si>
    <t>75915442</t>
  </si>
  <si>
    <t>-46854318</t>
  </si>
  <si>
    <t>601718289</t>
  </si>
  <si>
    <t>-792632065</t>
  </si>
  <si>
    <t>394027786</t>
  </si>
  <si>
    <t>-607814972</t>
  </si>
  <si>
    <t>1891664124</t>
  </si>
  <si>
    <t>-989283183</t>
  </si>
  <si>
    <t>928464269</t>
  </si>
  <si>
    <t>-41311997</t>
  </si>
  <si>
    <t>-1067377193</t>
  </si>
  <si>
    <t>115179550</t>
  </si>
  <si>
    <t>971033591</t>
  </si>
  <si>
    <t>Vybourání otvorů ve zdivu základovém nebo nadzákladovém z cihel, tvárnic, příčkovek z cihel pálených na maltu vápennou nebo vápenocementovou plochy do 1 m2, tl. přes 900 mm</t>
  </si>
  <si>
    <t>-1474424054</t>
  </si>
  <si>
    <t>1708550747</t>
  </si>
  <si>
    <t>1323136113</t>
  </si>
  <si>
    <t>-547181568</t>
  </si>
  <si>
    <t>972054691</t>
  </si>
  <si>
    <t>Vybourání otvorů ve stropech nebo klenbách železobetonových bez odstranění podlahy a násypu, plochy do 4 m2, tl. přes 80 mm</t>
  </si>
  <si>
    <t>-93036873</t>
  </si>
  <si>
    <t>-767700623</t>
  </si>
  <si>
    <t>-133929283</t>
  </si>
  <si>
    <t>1282995993</t>
  </si>
  <si>
    <t>-2003370892</t>
  </si>
  <si>
    <t>-583186370</t>
  </si>
  <si>
    <t>957146983</t>
  </si>
  <si>
    <t>-514520892</t>
  </si>
  <si>
    <t>977151225</t>
  </si>
  <si>
    <t>Jádrové vrty diamantovými korunkami do stavebních materiálů (železobetonu, betonu, cihel, obkladů, dlažeb, kamene) dovrchní (směrem vzhůru), průměru přes 180 do 200 mm</t>
  </si>
  <si>
    <t>-634343057</t>
  </si>
  <si>
    <t>-1805118247</t>
  </si>
  <si>
    <t>-2058103454</t>
  </si>
  <si>
    <t>997013113</t>
  </si>
  <si>
    <t>Vnitrostaveništní doprava suti a vybouraných hmot vodorovně do 50 m svisle s použitím mechanizace pro budovy a haly výšky přes 9 do 12 m</t>
  </si>
  <si>
    <t>1966147567</t>
  </si>
  <si>
    <t>1982871435</t>
  </si>
  <si>
    <t>-676990629</t>
  </si>
  <si>
    <t>2044503110</t>
  </si>
  <si>
    <t>943380382</t>
  </si>
  <si>
    <t>106446883</t>
  </si>
  <si>
    <t>-883162165</t>
  </si>
  <si>
    <t>133059718</t>
  </si>
  <si>
    <t>-787431521</t>
  </si>
  <si>
    <t>1071545033</t>
  </si>
  <si>
    <t>-1441309507</t>
  </si>
  <si>
    <t>-332287566</t>
  </si>
  <si>
    <t>-1092792378</t>
  </si>
  <si>
    <t>1256891446</t>
  </si>
  <si>
    <t>1633347812</t>
  </si>
  <si>
    <t>996102393</t>
  </si>
  <si>
    <t>-497814829</t>
  </si>
  <si>
    <t>-420623296</t>
  </si>
  <si>
    <t>-702845576</t>
  </si>
  <si>
    <t>-756128165</t>
  </si>
  <si>
    <t>26195516</t>
  </si>
  <si>
    <t>115675962</t>
  </si>
  <si>
    <t>767416812</t>
  </si>
  <si>
    <t>Demontáž lehkých obvodových plášťů rastrová (roštová) konstrukce výšky budovy přes 6 do 12 m</t>
  </si>
  <si>
    <t>-2086962087</t>
  </si>
  <si>
    <t>-1271024838</t>
  </si>
  <si>
    <t>586563979</t>
  </si>
  <si>
    <t>-2026753264</t>
  </si>
  <si>
    <t>-262783494</t>
  </si>
  <si>
    <t>2020-018-01-05 - Bourací práce - 4.NP</t>
  </si>
  <si>
    <t>546115983</t>
  </si>
  <si>
    <t>1879564932</t>
  </si>
  <si>
    <t>518603386</t>
  </si>
  <si>
    <t>-1570722927</t>
  </si>
  <si>
    <t>505918233</t>
  </si>
  <si>
    <t>-1707586864</t>
  </si>
  <si>
    <t>-2033160782</t>
  </si>
  <si>
    <t>310665806</t>
  </si>
  <si>
    <t>963012520</t>
  </si>
  <si>
    <t>Bourání stropů z desek nebo panelů železobetonových prefabrikovaných s dutinami z panelů, š. přes 300 mm tl. přes 140 mm</t>
  </si>
  <si>
    <t>804821075</t>
  </si>
  <si>
    <t>963042819</t>
  </si>
  <si>
    <t>Bourání schodišťových stupňů betonových zhotovených na místě</t>
  </si>
  <si>
    <t>1660770773</t>
  </si>
  <si>
    <t>941795569</t>
  </si>
  <si>
    <t>-790126011</t>
  </si>
  <si>
    <t>1109793898</t>
  </si>
  <si>
    <t>971033371</t>
  </si>
  <si>
    <t>Vybourání otvorů ve zdivu základovém nebo nadzákladovém z cihel, tvárnic, příčkovek z cihel pálených na maltu vápennou nebo vápenocementovou plochy do 0,09 m2, tl. do 750 mm</t>
  </si>
  <si>
    <t>-1792455948</t>
  </si>
  <si>
    <t>-619149031</t>
  </si>
  <si>
    <t>-515964377</t>
  </si>
  <si>
    <t>-1130799850</t>
  </si>
  <si>
    <t>-980445977</t>
  </si>
  <si>
    <t>855616140</t>
  </si>
  <si>
    <t>-2013116393</t>
  </si>
  <si>
    <t>977151228</t>
  </si>
  <si>
    <t>Jádrové vrty diamantovými korunkami do stavebních materiálů (železobetonu, betonu, cihel, obkladů, dlažeb, kamene) dovrchní (směrem vzhůru), průměru přes 250 do 300 mm</t>
  </si>
  <si>
    <t>-176083610</t>
  </si>
  <si>
    <t>1350109883</t>
  </si>
  <si>
    <t>-944754315</t>
  </si>
  <si>
    <t>997013114</t>
  </si>
  <si>
    <t>Vnitrostaveništní doprava suti a vybouraných hmot vodorovně do 50 m svisle s použitím mechanizace pro budovy a haly výšky přes 12 do 15 m</t>
  </si>
  <si>
    <t>1343701922</t>
  </si>
  <si>
    <t>-473813928</t>
  </si>
  <si>
    <t>890230097</t>
  </si>
  <si>
    <t>-1455740844</t>
  </si>
  <si>
    <t>-946061036</t>
  </si>
  <si>
    <t>-1966713623</t>
  </si>
  <si>
    <t>-1118351287</t>
  </si>
  <si>
    <t>-2138583698</t>
  </si>
  <si>
    <t>627619776</t>
  </si>
  <si>
    <t>1020208348</t>
  </si>
  <si>
    <t>-1299702870</t>
  </si>
  <si>
    <t>1853863743</t>
  </si>
  <si>
    <t>1347159956</t>
  </si>
  <si>
    <t>725240812</t>
  </si>
  <si>
    <t>Demontáž sprchových kabin a vaniček bez výtokových armatur vaniček</t>
  </si>
  <si>
    <t>422471627</t>
  </si>
  <si>
    <t>-613253856</t>
  </si>
  <si>
    <t>-905253581</t>
  </si>
  <si>
    <t>-1044806400</t>
  </si>
  <si>
    <t>771033575</t>
  </si>
  <si>
    <t>-1710173710</t>
  </si>
  <si>
    <t>1778984684</t>
  </si>
  <si>
    <t>HZS2212</t>
  </si>
  <si>
    <t>Hodinové zúčtovací sazby profesí PSV provádění stavebních instalací instalatér odborný</t>
  </si>
  <si>
    <t>1603514644</t>
  </si>
  <si>
    <t>HZS2222</t>
  </si>
  <si>
    <t>Hodinové zúčtovací sazby profesí PSV provádění stavebních instalací elektrikář odborný</t>
  </si>
  <si>
    <t>-1414025584</t>
  </si>
  <si>
    <t>1918398621</t>
  </si>
  <si>
    <t>2020-018-01-06 - Bourací práce - střecha</t>
  </si>
  <si>
    <t xml:space="preserve">    762 - Konstrukce tesařské</t>
  </si>
  <si>
    <t xml:space="preserve">    765 - Krytina skládaná</t>
  </si>
  <si>
    <t>997013115</t>
  </si>
  <si>
    <t>Vnitrostaveništní doprava suti a vybouraných hmot vodorovně do 50 m svisle s použitím mechanizace pro budovy a haly výšky přes 15 do 18 m</t>
  </si>
  <si>
    <t>-792400624</t>
  </si>
  <si>
    <t>-21964763</t>
  </si>
  <si>
    <t>-87367957</t>
  </si>
  <si>
    <t>1285315041</t>
  </si>
  <si>
    <t>-1997001061</t>
  </si>
  <si>
    <t>-464995016</t>
  </si>
  <si>
    <t>713120813</t>
  </si>
  <si>
    <t>Odstranění tepelné izolace podlah z rohoží, pásů, dílců, desek, bloků podlah volně kladených nebo mezi trámy z vláknitých materiálů suchých, tloušťka izolace přes 100 mm</t>
  </si>
  <si>
    <t>1352530049</t>
  </si>
  <si>
    <t>713151813</t>
  </si>
  <si>
    <t>Odstranění tepelné izolace střech šikmých nebo nadstřešních částí z rohoží, pásů, dílců, desek, bloků mezi krokve nebo pod krokve volně položených z vláknitých materiálů suchých, tloušťka izolace přes 100 mm</t>
  </si>
  <si>
    <t>438034984</t>
  </si>
  <si>
    <t>762</t>
  </si>
  <si>
    <t>Konstrukce tesařské</t>
  </si>
  <si>
    <t>762331812</t>
  </si>
  <si>
    <t>Demontáž vázaných konstrukcí krovů sklonu do 60° z hranolů, hranolků, fošen, průřezové plochy přes 120 do 224 cm2</t>
  </si>
  <si>
    <t>1567232878</t>
  </si>
  <si>
    <t>762341832</t>
  </si>
  <si>
    <t>Demontáž bednění a laťování bednění střech rovných, obloukových, sklonu do 60° se všemi nadstřešními konstrukcemi z desek tvrdých (cementotřískových, dřevoštěpkových apod.)</t>
  </si>
  <si>
    <t>-538789807</t>
  </si>
  <si>
    <t>762814812</t>
  </si>
  <si>
    <t>Demontáž záklopů stropů vrchních a zapuštěných z desek tvrdých (cementotřískových, dřevoštěpkových apod.)</t>
  </si>
  <si>
    <t>668495660</t>
  </si>
  <si>
    <t>764001821</t>
  </si>
  <si>
    <t>Demontáž klempířských konstrukcí krytiny ze svitků nebo tabulí do suti</t>
  </si>
  <si>
    <t>-922831537</t>
  </si>
  <si>
    <t>764002841</t>
  </si>
  <si>
    <t>Demontáž klempířských konstrukcí oplechování horních ploch zdí a nadezdívek do suti</t>
  </si>
  <si>
    <t>1996408857</t>
  </si>
  <si>
    <t>765</t>
  </si>
  <si>
    <t>Krytina skládaná</t>
  </si>
  <si>
    <t>765191901</t>
  </si>
  <si>
    <t>Demontáž pojistné hydroizolační fólie kladené ve sklonu do 30°</t>
  </si>
  <si>
    <t>631962997</t>
  </si>
  <si>
    <t>-714319465</t>
  </si>
  <si>
    <t>767832801</t>
  </si>
  <si>
    <t>Demontáž venkovních požárních žebříků s ochranným košem</t>
  </si>
  <si>
    <t>254278793</t>
  </si>
  <si>
    <t>HZS3211</t>
  </si>
  <si>
    <t>Hodinové zúčtovací sazby montáží technologických zařízení na stavebních objektech montér vzduchotechniky a chlazení</t>
  </si>
  <si>
    <t>-1652020568</t>
  </si>
  <si>
    <t>2088355992</t>
  </si>
  <si>
    <t xml:space="preserve">2020-018-02 - SO-01 - Nové kce   </t>
  </si>
  <si>
    <t xml:space="preserve">2020-018-02-01 - Nové kce- 1.PP   </t>
  </si>
  <si>
    <t>Úroveň 3:</t>
  </si>
  <si>
    <t xml:space="preserve">2020-018-02-01-01 - Nové kce- 1.PP- zdivo   </t>
  </si>
  <si>
    <t xml:space="preserve">    3 - Svislé a kompletní konstrukce</t>
  </si>
  <si>
    <t xml:space="preserve">    62 - Úprava povrchů vnějších</t>
  </si>
  <si>
    <t xml:space="preserve">    9 - Ostatní konstrukce a práce, bourání</t>
  </si>
  <si>
    <t xml:space="preserve">    93 - Různé dokončovací konstrukce a práce inženýrských staveb</t>
  </si>
  <si>
    <t xml:space="preserve">    998 - Přesun hmot</t>
  </si>
  <si>
    <t>Svislé a kompletní konstrukce</t>
  </si>
  <si>
    <t>310239211</t>
  </si>
  <si>
    <t>Zazdívka otvorů ve zdivu nadzákladovém cihlami pálenými plochy přes 1 m2 do 4 m2 na maltu vápenocementovou</t>
  </si>
  <si>
    <t>-694368821</t>
  </si>
  <si>
    <t>317121251</t>
  </si>
  <si>
    <t>Montáž překladů ze železobetonových prefabrikátů dodatečně do připravených rýh, světlosti otvoru přes 1050 do 1800 mm</t>
  </si>
  <si>
    <t>-791455555</t>
  </si>
  <si>
    <t>M</t>
  </si>
  <si>
    <t>59321157</t>
  </si>
  <si>
    <t>překlad železobetonový RZP vylehčený 1490x140x240mm</t>
  </si>
  <si>
    <t>-914614883</t>
  </si>
  <si>
    <t>317234410</t>
  </si>
  <si>
    <t>Vyzdívka mezi nosníky cihlami pálenými na maltu cementovou</t>
  </si>
  <si>
    <t>-1797166387</t>
  </si>
  <si>
    <t>317941121</t>
  </si>
  <si>
    <t>Osazování ocelových válcovaných nosníků na zdivu I nebo IE nebo U nebo UE nebo L do č. 12 nebo výšky do 120 mm</t>
  </si>
  <si>
    <t>-293450047</t>
  </si>
  <si>
    <t>13010420</t>
  </si>
  <si>
    <t>úhelník ocelový rovnostranný jakost 11 375 50x50x5mm</t>
  </si>
  <si>
    <t>-1222797789</t>
  </si>
  <si>
    <t>13010512</t>
  </si>
  <si>
    <t>úhelník ocelový nerovnostranný jakost 11 375 75x50x6mm</t>
  </si>
  <si>
    <t>374863278</t>
  </si>
  <si>
    <t>317944323</t>
  </si>
  <si>
    <t>Válcované nosníky dodatečně osazované do připravených otvorů bez zazdění hlav č. 14 až 22</t>
  </si>
  <si>
    <t>-1238249775</t>
  </si>
  <si>
    <t>13010748</t>
  </si>
  <si>
    <t>ocel profilová IPE 160 jakost 11 375</t>
  </si>
  <si>
    <t>-1152317619</t>
  </si>
  <si>
    <t>13010359.50</t>
  </si>
  <si>
    <t>ocel pásová válcovaná za studena 50x5mm</t>
  </si>
  <si>
    <t>-113003433</t>
  </si>
  <si>
    <t>342272205</t>
  </si>
  <si>
    <t>Příčky z pórobetonových tvárnic hladkých na tenké maltové lože objemová hmotnost do 500 kg/m3, tloušťka příčky 50 mm</t>
  </si>
  <si>
    <t>1339077935</t>
  </si>
  <si>
    <t>342272225</t>
  </si>
  <si>
    <t>Příčky z pórobetonových tvárnic hladkých na tenké maltové lože objemová hmotnost do 500 kg/m3, tloušťka příčky 100 mm</t>
  </si>
  <si>
    <t>-1142966868</t>
  </si>
  <si>
    <t>342272245</t>
  </si>
  <si>
    <t>Příčky z pórobetonových tvárnic hladkých na tenké maltové lože objemová hmotnost do 500 kg/m3, tloušťka příčky 150 mm</t>
  </si>
  <si>
    <t>1554431426</t>
  </si>
  <si>
    <t>342291111</t>
  </si>
  <si>
    <t>Ukotvení příček polyuretanovou pěnou, tl. příčky do 100 mm</t>
  </si>
  <si>
    <t>-656782616</t>
  </si>
  <si>
    <t>342291121</t>
  </si>
  <si>
    <t>Ukotvení příček plochými kotvami, do konstrukce cihelné</t>
  </si>
  <si>
    <t>-1881364003</t>
  </si>
  <si>
    <t>346244381</t>
  </si>
  <si>
    <t>Plentování ocelových válcovaných nosníků jednostranné cihlami na maltu, výška stojiny do 200 mm</t>
  </si>
  <si>
    <t>905488410</t>
  </si>
  <si>
    <t>Úprava povrchů vnějších</t>
  </si>
  <si>
    <t>622221031</t>
  </si>
  <si>
    <t>Montáž kontaktního zateplení lepením a mechanickým kotvením z desek z minerální vlny s podélnou orientací vláken na vnější stěny, tloušťky desek přes 120 do 160 mm</t>
  </si>
  <si>
    <t>1647257515</t>
  </si>
  <si>
    <t>63151538</t>
  </si>
  <si>
    <t>deska tepelně izolační minerální kontaktních fasád podélné vlákno λ=0,036 tl 160mm</t>
  </si>
  <si>
    <t>-503771998</t>
  </si>
  <si>
    <t>Ostatní konstrukce a práce, bourání</t>
  </si>
  <si>
    <t>952902381</t>
  </si>
  <si>
    <t>Čištění budov při provádění oprav a udržovacích prací stropů stíráním</t>
  </si>
  <si>
    <t>1927507158</t>
  </si>
  <si>
    <t>93</t>
  </si>
  <si>
    <t>Různé dokončovací konstrukce a práce inženýrských staveb</t>
  </si>
  <si>
    <t>95333211.R</t>
  </si>
  <si>
    <t>Vložky svislé do dilatačních spár z L profilu- nerez kladené volně, včetně dodání a osazení, v jakémkoliv zdivu, tl. 10 mm</t>
  </si>
  <si>
    <t>1878777177</t>
  </si>
  <si>
    <t>55375/Z16</t>
  </si>
  <si>
    <t xml:space="preserve">75/Z - Stěnový dilatační profil, osazen v dilataci mezi křídly a prostorem hlavního schodiště, materiál -  nerez broušený, profil osazen na stěnách a v nadpraží otvoru</t>
  </si>
  <si>
    <t>-371238388</t>
  </si>
  <si>
    <t>953966122.R</t>
  </si>
  <si>
    <t>Montáž ochranných prvků stěn antibakteriálních (do zdravotnických zařízení) pomocí lepidla rohový profil</t>
  </si>
  <si>
    <t>1952834348</t>
  </si>
  <si>
    <t>55382Z</t>
  </si>
  <si>
    <t xml:space="preserve">82/Z- Ochrana rohů na chodbách - L profil 40/40 mm, dl. 1500 mm, matriál nerez, povrchbroušený, profil lepený ke stěně </t>
  </si>
  <si>
    <t>950368802</t>
  </si>
  <si>
    <t>998</t>
  </si>
  <si>
    <t>Přesun hmot</t>
  </si>
  <si>
    <t>998018001</t>
  </si>
  <si>
    <t>Přesun hmot pro budovy občanské výstavby, bydlení, výrobu a služby ruční - bez užití mechanizace vodorovná dopravní vzdálenost do 100 m pro budovy s jakoukoliv nosnou konstrukcí výšky do 6 m</t>
  </si>
  <si>
    <t>-1914734590</t>
  </si>
  <si>
    <t>763131431</t>
  </si>
  <si>
    <t>Podhled ze sádrokartonových desek dvouvrstvá zavěšená spodní konstrukce z ocelových profilů CD, UD jednoduše opláštěná deskou protipožární DF, tl. 12,5 mm, bez izolace, REI do 90</t>
  </si>
  <si>
    <t>520338850</t>
  </si>
  <si>
    <t>763131714</t>
  </si>
  <si>
    <t>Podhled ze sádrokartonových desek ostatní práce a konstrukce na podhledech ze sádrokartonových desek základní penetrační nátěr</t>
  </si>
  <si>
    <t>-2125721943</t>
  </si>
  <si>
    <t>763131771</t>
  </si>
  <si>
    <t>Podhled ze sádrokartonových desek Příplatek k cenám za rovinnost kvality speciální tmelení kvality Q3</t>
  </si>
  <si>
    <t>1548231769</t>
  </si>
  <si>
    <t>763135101</t>
  </si>
  <si>
    <t>Montáž sádrokartonového podhledu kazetového demontovatelného, velikosti kazet 600x600 mm včetně zavěšené nosné konstrukce viditelné</t>
  </si>
  <si>
    <t>-1380062685</t>
  </si>
  <si>
    <t>59030570.R2</t>
  </si>
  <si>
    <t xml:space="preserve">R/2 - podhled kazetový  akustický viditelný rastr tl 15mm 600x600mm</t>
  </si>
  <si>
    <t>-571639062</t>
  </si>
  <si>
    <t>59030570.R3</t>
  </si>
  <si>
    <t xml:space="preserve">R/3 - podhled kazetový  akustický viditelný rastr tl 20 mm 600x600mm</t>
  </si>
  <si>
    <t>-1075408606</t>
  </si>
  <si>
    <t>59030570.R5</t>
  </si>
  <si>
    <t xml:space="preserve">R/5 - podhled kazetový  hygienický viditelný rastr tl 15 mm 600x600mm</t>
  </si>
  <si>
    <t>-792321224</t>
  </si>
  <si>
    <t>59030570.R6</t>
  </si>
  <si>
    <t xml:space="preserve">R/6 - podhled kazetový  hygienický viditelný rastr tl 20 mm 600x600mm</t>
  </si>
  <si>
    <t>-1961302852</t>
  </si>
  <si>
    <t>763135621</t>
  </si>
  <si>
    <t>Montáž sádrokartonového podhledu opláštění z lamel</t>
  </si>
  <si>
    <t>66989277</t>
  </si>
  <si>
    <t>59030265.R7</t>
  </si>
  <si>
    <t xml:space="preserve">R/7 -  Strop s akustickým podhledem – strojovna, kotelna, dílna - Akustický stropní systém se součinitelem zvukové absorpce dle klasifikace EN ISO   11654 αw=0,95, αp 125Hz =0,20. Klasifikace systému dle obsahu těkavých organických sloučenin emisní třída VOC) ISO 16000-6, třída VOC A+. Panely systému mají rovnou boční hranu, tloušťka panelu 50 mm a rozměrem  panelu v možnostech (1200x600 , 1200x1200mm). Panely mají nehořlavé vnitřní  jádro vyrobené z minerální vlny vysoké hustoty s pojivem na rostlinné bázi, třídy A2-  s1 d0 dle EN 13501-1. Povrch kazety je pokryt skelnou tkaninou v bílé barvě nejbližší barevný vzorek NCS S 0500-N, světelná odrazivost 80%. Zadní strana panelu je pokryta přírodně zbarvenou sklovlákennou tkaninou. - kotvení do těsně přisazeného rastru tvořeného z T profilů šířky 24 mm, kotveného do krátký konzolí, kolem obvodu u stěn L lišta nosný rošt je z lakované galvanizované oceli vhodný do suchého prostředí s protikorozní ochranou třídy C1 dle EN ISO 9224-2.  Panely jsou umístěny na přímou montáž ve viditelném T- rastru tak, že vytvářejí jednolitý podhled. Hmotnost celkové konstrukce je do 5 kg/m²._x000d_
</t>
  </si>
  <si>
    <t>980879029</t>
  </si>
  <si>
    <t>-750307548</t>
  </si>
  <si>
    <t>59030265.R12</t>
  </si>
  <si>
    <t xml:space="preserve">R/12 - lamela stropní SDK akrylátový nátěr rub s netkanou textilií kruhové děrování 6,5x15mm 12,5x300x1800mm........ budou  použity stávající - demontované-  Zpětná montáž stávající stropního podhledu z minerálních panelů- odborná montáž stropních minerálních panelů ( byly uskladněny po předchozí  demontáži ).....cca. 80% původních _x000d_
</t>
  </si>
  <si>
    <t>677916955</t>
  </si>
  <si>
    <t>59030265.R12-1</t>
  </si>
  <si>
    <t xml:space="preserve">R/12 - lamela stropní SDK akrylátový nátěr rub s netkanou textilií kruhové děrování 6,5x15mm 12,5x300x1800mm........ budou  použity stávající - demontované-  Zpětná montáž stávající stropního podhledu z minerálních panelů- odborná montáž stropních minerálních panelů ( byly uskladněny po předchozí  demontáži )........ budou  doplněny- vyměněny.... demontované - poškozené cca. 20%</t>
  </si>
  <si>
    <t>1392843543</t>
  </si>
  <si>
    <t>-1297642025</t>
  </si>
  <si>
    <t>-1907082891</t>
  </si>
  <si>
    <t>2020-018-02-01-02 - Nové kce- 1.PP- podlahy</t>
  </si>
  <si>
    <t xml:space="preserve">    2 - Zakládání</t>
  </si>
  <si>
    <t xml:space="preserve">    6 - Úpravy povrchů, podlahy a osazování výplní</t>
  </si>
  <si>
    <t xml:space="preserve">    95 - Různé dokončovací konstrukce a práce pozemních staveb</t>
  </si>
  <si>
    <t xml:space="preserve">    711 - Izolace proti vodě, vlhkosti a plynům</t>
  </si>
  <si>
    <t xml:space="preserve">    771 - Podlahy z dlaždic</t>
  </si>
  <si>
    <t xml:space="preserve">    773 - Podlahy z litého teraca</t>
  </si>
  <si>
    <t xml:space="preserve">    783 - Dokončovací práce - nátěry</t>
  </si>
  <si>
    <t>174111101</t>
  </si>
  <si>
    <t>Zásyp sypaninou z jakékoliv horniny ručně s uložením výkopku ve vrstvách se zhutněním jam, šachet, rýh nebo kolem objektů v těchto vykopávkách</t>
  </si>
  <si>
    <t>1576361582</t>
  </si>
  <si>
    <t>Zakládání</t>
  </si>
  <si>
    <t>271572211</t>
  </si>
  <si>
    <t>Podsyp pod základové konstrukce se zhutněním a urovnáním povrchu ze štěrkopísku netříděného</t>
  </si>
  <si>
    <t>1322480765</t>
  </si>
  <si>
    <t>273321411</t>
  </si>
  <si>
    <t>Základy z betonu železového (bez výztuže) desky z betonu bez zvláštních nároků na prostředí tř. C 20/25</t>
  </si>
  <si>
    <t>-2033756681</t>
  </si>
  <si>
    <t>273321511</t>
  </si>
  <si>
    <t>Základy z betonu železového (bez výztuže) desky z betonu bez zvláštních nároků na prostředí tř. C 25/30</t>
  </si>
  <si>
    <t>1702404043</t>
  </si>
  <si>
    <t>273322511</t>
  </si>
  <si>
    <t>Základy z betonu železového (bez výztuže) desky z betonu se zvýšenými nároky na prostředí tř. C 25/30</t>
  </si>
  <si>
    <t>1880652060</t>
  </si>
  <si>
    <t>273362021</t>
  </si>
  <si>
    <t>Výztuž základů desek ze svařovaných sítí z drátů typu KARI</t>
  </si>
  <si>
    <t>1306450695</t>
  </si>
  <si>
    <t>Úpravy povrchů, podlahy a osazování výplní</t>
  </si>
  <si>
    <t>619991001</t>
  </si>
  <si>
    <t>Zakrytí vnitřních ploch před znečištěním včetně pozdějšího odkrytí podlah fólií přilepenou lepící páskou</t>
  </si>
  <si>
    <t>449082348</t>
  </si>
  <si>
    <t>631311116</t>
  </si>
  <si>
    <t>Mazanina z betonu prostého bez zvýšených nároků na prostředí tl. přes 50 do 80 mm tř. C 25/30</t>
  </si>
  <si>
    <t>1575233029</t>
  </si>
  <si>
    <t>631311136</t>
  </si>
  <si>
    <t>Mazanina z betonu prostého bez zvýšených nároků na prostředí tl. přes 120 do 240 mm tř. C 25/30</t>
  </si>
  <si>
    <t>-2004064827</t>
  </si>
  <si>
    <t>631319011</t>
  </si>
  <si>
    <t>Příplatek k cenám mazanin za úpravu povrchu mazaniny přehlazením, mazanina tl. přes 50 do 80 mm</t>
  </si>
  <si>
    <t>1188099664</t>
  </si>
  <si>
    <t>631319013</t>
  </si>
  <si>
    <t>Příplatek k cenám mazanin za úpravu povrchu mazaniny přehlazením, mazanina tl. přes 120 do 240 mm</t>
  </si>
  <si>
    <t>-1527680398</t>
  </si>
  <si>
    <t>631319171</t>
  </si>
  <si>
    <t>Příplatek k cenám mazanin za stržení povrchu spodní vrstvy mazaniny latí před vložením výztuže nebo pletiva pro tl. obou vrstev mazaniny přes 50 do 80 mm</t>
  </si>
  <si>
    <t>207558732</t>
  </si>
  <si>
    <t>631319175</t>
  </si>
  <si>
    <t>Příplatek k cenám mazanin za stržení povrchu spodní vrstvy mazaniny latí před vložením výztuže nebo pletiva pro tl. obou vrstev mazaniny přes 120 do 240 mm</t>
  </si>
  <si>
    <t>-1375254094</t>
  </si>
  <si>
    <t>631319197</t>
  </si>
  <si>
    <t>Příplatek k cenám mazanin za malou plochu do 5 m2 jednotlivě mazanina tl. přes 120 do 240 mm</t>
  </si>
  <si>
    <t>233335530</t>
  </si>
  <si>
    <t>631362021</t>
  </si>
  <si>
    <t>Výztuž mazanin ze svařovaných sítí z drátů typu KARI</t>
  </si>
  <si>
    <t>1185402056</t>
  </si>
  <si>
    <t>632451232</t>
  </si>
  <si>
    <t>Potěr cementový samonivelační litý tř. C 25, tl. přes 35 do 40 mm</t>
  </si>
  <si>
    <t>1860749743</t>
  </si>
  <si>
    <t>985131311</t>
  </si>
  <si>
    <t>Očištění ploch stěn, rubu kleneb a podlah ruční dočištění ocelovými kartáči</t>
  </si>
  <si>
    <t>1945980529</t>
  </si>
  <si>
    <t>95</t>
  </si>
  <si>
    <t>Různé dokončovací konstrukce a práce pozemních staveb</t>
  </si>
  <si>
    <t>952902121</t>
  </si>
  <si>
    <t>Čištění budov při provádění oprav a udržovacích prací podlah drsných nebo chodníků zametením</t>
  </si>
  <si>
    <t>890938072</t>
  </si>
  <si>
    <t>-1018203512</t>
  </si>
  <si>
    <t>965046111</t>
  </si>
  <si>
    <t>Broušení stávajících betonových podlah úběr do 3 mm</t>
  </si>
  <si>
    <t>-389058958</t>
  </si>
  <si>
    <t>-2136087287</t>
  </si>
  <si>
    <t>711</t>
  </si>
  <si>
    <t>Izolace proti vodě, vlhkosti a plynům</t>
  </si>
  <si>
    <t>711111001</t>
  </si>
  <si>
    <t>Provedení izolace proti zemní vlhkosti natěradly a tmely za studena na ploše vodorovné V nátěrem penetračním</t>
  </si>
  <si>
    <t>304926145</t>
  </si>
  <si>
    <t>11163150</t>
  </si>
  <si>
    <t>lak penetrační asfaltový</t>
  </si>
  <si>
    <t>-1509178511</t>
  </si>
  <si>
    <t>711113117</t>
  </si>
  <si>
    <t>Izolace proti zemní vlhkosti natěradly a tmely za studena na ploše vodorovné V těsnicí stěrkou jednosložkovu na bázi cementu</t>
  </si>
  <si>
    <t>1314927295</t>
  </si>
  <si>
    <t>711141559</t>
  </si>
  <si>
    <t>Provedení izolace proti zemní vlhkosti pásy přitavením NAIP na ploše vodorovné V</t>
  </si>
  <si>
    <t>-601283901</t>
  </si>
  <si>
    <t>62853004</t>
  </si>
  <si>
    <t>pás asfaltový natavitelný modifikovaný SBS tl 4,0mm s vložkou ze skleněné tkaniny a spalitelnou PE fólií nebo jemnozrnný minerálním posypem na horním povrchu</t>
  </si>
  <si>
    <t>1600652514</t>
  </si>
  <si>
    <t>998711101</t>
  </si>
  <si>
    <t>Přesun hmot pro izolace proti vodě, vlhkosti a plynům stanovený z hmotnosti přesunovaného materiálu vodorovná dopravní vzdálenost do 50 m v objektech výšky do 6 m</t>
  </si>
  <si>
    <t>-727989402</t>
  </si>
  <si>
    <t>998711181</t>
  </si>
  <si>
    <t>Přesun hmot pro izolace proti vodě, vlhkosti a plynům stanovený z hmotnosti přesunovaného materiálu Příplatek k cenám za přesun prováděný bez použití mechanizace pro jakoukoliv výšku objektu</t>
  </si>
  <si>
    <t>-246936677</t>
  </si>
  <si>
    <t>713121111</t>
  </si>
  <si>
    <t>Montáž tepelné izolace podlah rohožemi, pásy, deskami, dílci, bloky (izolační materiál ve specifikaci) kladenými volně jednovrstvá</t>
  </si>
  <si>
    <t>-2075664147</t>
  </si>
  <si>
    <t>28375919</t>
  </si>
  <si>
    <t>deska EPS 200 do plochých střech a podlah λ=0,034 tl 30mm</t>
  </si>
  <si>
    <t>-930989277</t>
  </si>
  <si>
    <t>713191132</t>
  </si>
  <si>
    <t>Montáž tepelné izolace stavebních konstrukcí - doplňky a konstrukční součásti podlah, stropů vrchem nebo střech překrytím fólií separační z PE</t>
  </si>
  <si>
    <t>-233095948</t>
  </si>
  <si>
    <t>28323056</t>
  </si>
  <si>
    <t>fólie PE (500 kg/m3) separační podlahová oddělující tepelnou izolaci tl 1mm</t>
  </si>
  <si>
    <t>945718209</t>
  </si>
  <si>
    <t>998713101</t>
  </si>
  <si>
    <t>Přesun hmot pro izolace tepelné stanovený z hmotnosti přesunovaného materiálu vodorovná dopravní vzdálenost do 50 m v objektech výšky do 6 m</t>
  </si>
  <si>
    <t>-1703518052</t>
  </si>
  <si>
    <t>998713181</t>
  </si>
  <si>
    <t>Přesun hmot pro izolace tepelné stanovený z hmotnosti přesunovaného materiálu Příplatek k cenám za přesun prováděný bez použití mechanizace pro jakoukoliv výšku objektu</t>
  </si>
  <si>
    <t>-1856704525</t>
  </si>
  <si>
    <t>767995116</t>
  </si>
  <si>
    <t>Montáž ostatních atypických zámečnických konstrukcí hmotnosti přes 100 do 250 kg</t>
  </si>
  <si>
    <t>993800958</t>
  </si>
  <si>
    <t>13611218.R-P32</t>
  </si>
  <si>
    <t xml:space="preserve">plech ocelový hladký jakost S235JR tl 5mm tabule- vevařená hydroizolační ocelová vana -  celový plech  tl. 5 mm</t>
  </si>
  <si>
    <t>536902529</t>
  </si>
  <si>
    <t>998767101</t>
  </si>
  <si>
    <t>Přesun hmot pro zámečnické konstrukce stanovený z hmotnosti přesunovaného materiálu vodorovná dopravní vzdálenost do 50 m v objektech výšky do 6 m</t>
  </si>
  <si>
    <t>1856150245</t>
  </si>
  <si>
    <t>998767181</t>
  </si>
  <si>
    <t>Přesun hmot pro zámečnické konstrukce stanovený z hmotnosti přesunovaného materiálu Příplatek k cenám za přesun prováděný bez použití mechanizace pro jakoukoliv výšku objektu</t>
  </si>
  <si>
    <t>-795671323</t>
  </si>
  <si>
    <t>771</t>
  </si>
  <si>
    <t>Podlahy z dlaždic</t>
  </si>
  <si>
    <t>771151022</t>
  </si>
  <si>
    <t>Příprava podkladu před provedením dlažby samonivelační stěrka min.pevnosti 30 MPa, tloušťky přes 3 do 5 mm</t>
  </si>
  <si>
    <t>2107458752</t>
  </si>
  <si>
    <t>771161021</t>
  </si>
  <si>
    <t>Příprava podkladu před provedením dlažby montáž profilu ukončujícího profilu pro plynulý přechod (dlažba-koberec apod.)</t>
  </si>
  <si>
    <t>-251663503</t>
  </si>
  <si>
    <t>590.32Z</t>
  </si>
  <si>
    <t xml:space="preserve">32/Z - Nerezový L profil ukončující dlažbu jako přechod mezi dlažbou chodby a povrchem podlahy kanceláří,soc. zařízení, skladů atd., profil výšky 10 mm lepený do tmelu, profil bude břítem osazen do po;lohy pod dveřní křídlo, výška skladby dlažby na chodbě  - 9 mm dlažba, 3 mm lepidlo</t>
  </si>
  <si>
    <t>-1640486512</t>
  </si>
  <si>
    <t>771474112</t>
  </si>
  <si>
    <t>Montáž soklů z dlaždic keramických lepených flexibilním lepidlem rovných, výšky přes 65 do 90 mm</t>
  </si>
  <si>
    <t>-1102624313</t>
  </si>
  <si>
    <t>59761409</t>
  </si>
  <si>
    <t>dlažba keramická slinutá protiskluzná do interiéru i exteriéru pro vysoké mechanické namáhání přes 9 do 12ks/m2</t>
  </si>
  <si>
    <t>-1877767054</t>
  </si>
  <si>
    <t>771574112</t>
  </si>
  <si>
    <t>Montáž podlah z dlaždic keramických lepených flexibilním lepidlem maloformátových hladkých přes 9 do 12 ks/m2</t>
  </si>
  <si>
    <t>-206691382</t>
  </si>
  <si>
    <t>-2046857767</t>
  </si>
  <si>
    <t>771591111</t>
  </si>
  <si>
    <t>Příprava podkladu před provedením dlažby nátěr penetrační na podlahu</t>
  </si>
  <si>
    <t>-1441125951</t>
  </si>
  <si>
    <t>998771101</t>
  </si>
  <si>
    <t>Přesun hmot pro podlahy z dlaždic stanovený z hmotnosti přesunovaného materiálu vodorovná dopravní vzdálenost do 50 m v objektech výšky do 6 m</t>
  </si>
  <si>
    <t>1102317041</t>
  </si>
  <si>
    <t>998771181</t>
  </si>
  <si>
    <t>Přesun hmot pro podlahy z dlaždic stanovený z hmotnosti přesunovaného materiálu Příplatek k ceně za přesun prováděný bez použití mechanizace pro jakoukoliv výšku objektu</t>
  </si>
  <si>
    <t>-77511015</t>
  </si>
  <si>
    <t>773</t>
  </si>
  <si>
    <t>Podlahy z litého teraca</t>
  </si>
  <si>
    <t>773- R P28</t>
  </si>
  <si>
    <t xml:space="preserve"> Ošetření povrchu stávající kamenné dlažby a teracových schodů-chemické vyčištění, ošetření povrchu - tlakové horkovodní čištění teraco podlah</t>
  </si>
  <si>
    <t>1920242207</t>
  </si>
  <si>
    <t>773- R P28.1</t>
  </si>
  <si>
    <t>Ošetření povrchu stávající kamenné dlažby a teracových schodů-chemické vyčištění, ošetření povrchu - renovace teraco podlah</t>
  </si>
  <si>
    <t>-1220557920</t>
  </si>
  <si>
    <t>773- R P28.2</t>
  </si>
  <si>
    <t>Ošetření povrchu stávající kamenné dlažby a teracových schodů- impregnace povrchu</t>
  </si>
  <si>
    <t>683169373</t>
  </si>
  <si>
    <t>773- R P28.3</t>
  </si>
  <si>
    <t>Ošetření povrchu stávající kamenné dlažby a teracových schodů- strojové leštění podlah</t>
  </si>
  <si>
    <t>189761352</t>
  </si>
  <si>
    <t>773412200</t>
  </si>
  <si>
    <t>Soklíky z přírodního litého teraca tl. 20 mm výšky přes 50 do 150 mm rovné bez požlábku</t>
  </si>
  <si>
    <t>860744019</t>
  </si>
  <si>
    <t>773901112</t>
  </si>
  <si>
    <t>Opravy podlah z litého teraca strojní broušení povrchu</t>
  </si>
  <si>
    <t>-1554918879</t>
  </si>
  <si>
    <t>773993000</t>
  </si>
  <si>
    <t>Ostatní práce protiskluzové karborundové pásky šířky do 50 mm</t>
  </si>
  <si>
    <t>-240673894</t>
  </si>
  <si>
    <t>998773101</t>
  </si>
  <si>
    <t>Přesun hmot pro podlahy teracové lité stanovený z hmotnosti přesunovaného materiálu vodorovná dopravní vzdálenost do 50 m v objektech výšky do 6 m</t>
  </si>
  <si>
    <t>984226698</t>
  </si>
  <si>
    <t>998773181</t>
  </si>
  <si>
    <t>Přesun hmot pro podlahy teracové lité stanovený z hmotnosti přesunovaného materiálu Příplatek k cenám za přesun prováděný bez použití mechanizace pro jakoukoliv výšku objektu</t>
  </si>
  <si>
    <t>-436319999</t>
  </si>
  <si>
    <t>776111112</t>
  </si>
  <si>
    <t>Příprava podkladu broušení podlah nového podkladu betonového</t>
  </si>
  <si>
    <t>1142240949</t>
  </si>
  <si>
    <t>776111311</t>
  </si>
  <si>
    <t>Příprava podkladu vysátí podlah</t>
  </si>
  <si>
    <t>681653098</t>
  </si>
  <si>
    <t>776121321</t>
  </si>
  <si>
    <t>Příprava podkladu penetrace neředěná podlah</t>
  </si>
  <si>
    <t>-1591312100</t>
  </si>
  <si>
    <t>776141111</t>
  </si>
  <si>
    <t>Příprava podkladu vyrovnání samonivelační stěrkou podlah min.pevnosti 20 MPa, tloušťky do 3 mm</t>
  </si>
  <si>
    <t>-1417893897</t>
  </si>
  <si>
    <t>776221211</t>
  </si>
  <si>
    <t>Montáž podlahovin z PVC lepením standardním lepidlem ze čtverců standardních</t>
  </si>
  <si>
    <t>-480501820</t>
  </si>
  <si>
    <t>28411031</t>
  </si>
  <si>
    <t>PVC heterogenní akustická čtverce 500x500mm, nášlapná vrstva 0,67mm, třída zátěže 34/42, útlum 17dB, hořlavost Cfl S1</t>
  </si>
  <si>
    <t>-247518009</t>
  </si>
  <si>
    <t>776411111</t>
  </si>
  <si>
    <t>Montáž soklíků lepením obvodových, výšky do 80 mm</t>
  </si>
  <si>
    <t>328306262</t>
  </si>
  <si>
    <t>28411009</t>
  </si>
  <si>
    <t>lišta soklová PVC 18x80mm</t>
  </si>
  <si>
    <t>1539048465</t>
  </si>
  <si>
    <t>776991121</t>
  </si>
  <si>
    <t>Ostatní práce údržba nových podlahovin po pokládce čištění základní</t>
  </si>
  <si>
    <t>-482795878</t>
  </si>
  <si>
    <t>998776101</t>
  </si>
  <si>
    <t>Přesun hmot pro podlahy povlakové stanovený z hmotnosti přesunovaného materiálu vodorovná dopravní vzdálenost do 50 m v objektech výšky do 6 m</t>
  </si>
  <si>
    <t>-1572689709</t>
  </si>
  <si>
    <t>998776181</t>
  </si>
  <si>
    <t>Přesun hmot pro podlahy povlakové stanovený z hmotnosti přesunovaného materiálu Příplatek k cenám za přesun prováděný bez použití mechanizace pro jakoukoliv výšku objektu</t>
  </si>
  <si>
    <t>1549767061</t>
  </si>
  <si>
    <t>783</t>
  </si>
  <si>
    <t>Dokončovací práce - nátěry</t>
  </si>
  <si>
    <t>783301303</t>
  </si>
  <si>
    <t>Příprava podkladu zámečnických konstrukcí před provedením nátěru odrezivění odrezovačem bezoplachovým</t>
  </si>
  <si>
    <t>1117610103</t>
  </si>
  <si>
    <t>783301311</t>
  </si>
  <si>
    <t>Příprava podkladu zámečnických konstrukcí před provedením nátěru odmaštění odmašťovačem vodou ředitelným</t>
  </si>
  <si>
    <t>-853644570</t>
  </si>
  <si>
    <t>71</t>
  </si>
  <si>
    <t>783306801</t>
  </si>
  <si>
    <t>Odstranění nátěrů ze zámečnických konstrukcí obroušením</t>
  </si>
  <si>
    <t>768328111</t>
  </si>
  <si>
    <t>72</t>
  </si>
  <si>
    <t>783306809</t>
  </si>
  <si>
    <t>Odstranění nátěrů ze zámečnických konstrukcí okartáčováním</t>
  </si>
  <si>
    <t>-831133163</t>
  </si>
  <si>
    <t>73</t>
  </si>
  <si>
    <t>783314201</t>
  </si>
  <si>
    <t>Základní antikorozní nátěr zámečnických konstrukcí jednonásobný syntetický standardní</t>
  </si>
  <si>
    <t>-1122102800</t>
  </si>
  <si>
    <t>74</t>
  </si>
  <si>
    <t>783315101</t>
  </si>
  <si>
    <t>Mezinátěr zámečnických konstrukcí jednonásobný syntetický standardní</t>
  </si>
  <si>
    <t>447691268</t>
  </si>
  <si>
    <t>75</t>
  </si>
  <si>
    <t>783317101</t>
  </si>
  <si>
    <t>Krycí nátěr (email) zámečnických konstrukcí jednonásobný syntetický standardní</t>
  </si>
  <si>
    <t>-2060858476</t>
  </si>
  <si>
    <t>2020-018-02-01-03 - Nové kce- 1.PP- okna a dveře</t>
  </si>
  <si>
    <t xml:space="preserve">    64 - Osazování výplní otvorů</t>
  </si>
  <si>
    <t>Osazování výplní otvorů</t>
  </si>
  <si>
    <t>642942611</t>
  </si>
  <si>
    <t>Osazování zárubní nebo rámů kovových dveřních lisovaných nebo z úhelníků bez dveřních křídel na montážní pěnu, plochy otvoru do 2,5 m2</t>
  </si>
  <si>
    <t>594063266</t>
  </si>
  <si>
    <t>55331382.8Z</t>
  </si>
  <si>
    <t xml:space="preserve">8/Z - Kovová zárubeň hranatá, dělená, obložková, pro bezfalcové ocelové dveře 700/1970 mm, bez prahové spojky, s PVC těsněním, zárubeň pro montáž do příčky tl. 150 mm s jednostranným keramickým obkladem, nástřik zárubní barvou - odstín bílá - RAL dle stávajících v 1.PP, povrch pololesk, zárubeň opatřena seřizovatelnými viditelnými závěsy pro bezfalcové dveře, před objednáním bude proveden záměr příčky      </t>
  </si>
  <si>
    <t>-761326192</t>
  </si>
  <si>
    <t>55331348.9Z</t>
  </si>
  <si>
    <t xml:space="preserve">9/Z - Kovová zárubeň hranatá, dělená, obložková, pro bezfalcové ocelové dveře 700/1970 mm, bez prahové spojky, s PVC těsněním, zárubeň pro montáž do příčky tl. 100 mm s oboustranným keramickým obkladem, nástřik zárubní barvou - odstín bílá - RAL dle stávajících v 1.PP, povrch pololesk, zárubeň opatřena seřizovatelnými viditelnými závěsy pro bezfalcové dveře, před objednáním bude proveden záměr příčky  </t>
  </si>
  <si>
    <t>1973037612</t>
  </si>
  <si>
    <t>55331386.10Z</t>
  </si>
  <si>
    <t xml:space="preserve">10/Z - Kovová zárubeň hranatá, dělená, obložková, pro bezfalcové ocelové dveře 900/1970 mm, bez prahové spojky, s PVC těsněním, zárubeň pro montáž do příčky tl. 150 mm s omítkou, nástřik zárubní barvou - odstín bílá - RAL dle stávajících v 1.PP, povrch pololesk, zárubeň opatřena seřizovatelnými viditelnými závěsy pro bezfalcové dveře,  v zárubni osazen elektrický otvírač se signalizací otevřených dveří a napájením 12VDC -  součást zárubně, před objednáním bude proveden záměr příčky</t>
  </si>
  <si>
    <t>1557420136</t>
  </si>
  <si>
    <t>55331386.11Z</t>
  </si>
  <si>
    <t>11/Z - Kovová zárubeň hranatá, dělená, obložková, pro bezfalcové ocelové dveře 900/1970 mm, bez prahové spojky, s PVC těsněním, zárubeň pro montáž do příčky tl. 150 mm s jednostranným keramickým obkladem, nástřik zárubní barvou - odstín bílá - RAL dle stávajících v 1.PP, povrch pololesk, zárubeň opatřena seřizovatelnými viditelnými závěsy pro bezfalcové dveře, před objednáním bude proveden záměr příčky</t>
  </si>
  <si>
    <t>117958661</t>
  </si>
  <si>
    <t>642942721</t>
  </si>
  <si>
    <t>Osazování zárubní nebo rámů kovových dveřních lisovaných nebo z úhelníků bez dveřních křídel na montážní pěnu, plochy otvoru přes 2,5 do 4,5 m2</t>
  </si>
  <si>
    <t>295522637</t>
  </si>
  <si>
    <t>55331412.13Z</t>
  </si>
  <si>
    <t xml:space="preserve">13/Z - Kovová zárubeň hranatá, dělená, obložková, pro bezfalcové ocelové dveře dvoukřídlové 1450/1970 mm, bez prahové spojky, s PVC těsněním, zárubeň pro montáž do příčky tl. 155 mm, nástřik zárubní barvou - odstín bílá - RAL dle stávajících v 1.PP, povrch pololesk, zárubeň opatřena seřizovatelnými viditelnými závěsy, provedena příprava na trasu kabelu k elektromechanickéku zámku v aktivním křídle, přívod do křídla ze zárubně průchodkou pro zadlabání s rozpojitelnou svorkovnicí - součást zárubně, před objednáním bude proveden záměr příčky   Poznámka : dodavatel dodá kompletní zárubeň včetně montáže  </t>
  </si>
  <si>
    <t>1885727490</t>
  </si>
  <si>
    <t>642945112</t>
  </si>
  <si>
    <t>Osazování ocelových zárubní protipožárních nebo protiplynových dveří do vynechaného otvoru, s obetonováním, dveří dvoukřídlových přes 2,5 do 6,5 m2</t>
  </si>
  <si>
    <t>-1732918527</t>
  </si>
  <si>
    <t>5533142.12Z</t>
  </si>
  <si>
    <t xml:space="preserve">12/Z - Kovová zárubeň hranatá, dělená, obložková, pro bezfalcové ocelové dveře dvoukřídlové 1600/1970 mm, bez prahové spojky, s PVC těsněním, požární odolnost EI - 30 DP3, zárubeň pro montáž do příčky tl. 175 mm,  vzduchová neprůzvučnost osazení zárubně 32dB, nástřik zárubně barvou - odstín bílá - RAL dle stávajících v 1.PP, povrch pololesk, zárubeň opatřena seřizovatelnými viditelnými závěsy pro bezfalcové dveře s požárním atestem, provedena příprava na trasu kabelu k zámku v aktivním křídle, přívod do křídla ze zárubně průchodkou pro zadlabání s rozpojitelnou svorkovnicí - součást zárubně, před objednáním bude proveden záměr příčky   </t>
  </si>
  <si>
    <t>570653565</t>
  </si>
  <si>
    <t>862097579</t>
  </si>
  <si>
    <t>766622131</t>
  </si>
  <si>
    <t>Montáž oken plastových včetně montáže rámu plochy přes 1 m2 otevíravých do zdiva, výšky do 1,5 m</t>
  </si>
  <si>
    <t>307451930</t>
  </si>
  <si>
    <t>61140051-13T</t>
  </si>
  <si>
    <t xml:space="preserve">okno plastové otevíravé/sklopné dvojsklo přes plochu 1m2 do v 1,5m - 13/T - Okno plastové, do stavebního otvoru 2400/600 mm, okenní rám rozdělen svislým sloupkem, světlá šířka  790 a 1500 mm  ( při pohledu z exterieru), vyrobit dle stávajících rozměrů, křídlá sklopná, zasklení izolačním trojsklem, Uw = 1,00 , vzduchová neprůzvučnost min. 30 dB, barva plastu rámů a křídel bílá, okenní klika bílá, kování oken bezpečnostní  ( proti vypáčení ),okenní křídla opatřena vnitřními horizontálními žaluziemi,  ovládání s brzdou, barva žaluzií bílá, ovládání nekonečným řetízkem, s převodovkou a brzdou umožňujícízastavit a natočit lamelu v jakékoliv poloze, bez nutnosti fixace řetízku Poznámka: na obou oknech - rám a obě křídla osazeny již ve výrobě zápustné kontakty pro MaR ( zajišťují blokování chodu Fan coilu při otevření křídla ), dodavatel dodá kompletně vybavená okna </t>
  </si>
  <si>
    <t>1830435333</t>
  </si>
  <si>
    <t>766694114</t>
  </si>
  <si>
    <t>Montáž ostatních truhlářských konstrukcí parapetních desek dřevěných nebo plastových šířky do 300 mm, délky přes 2600 mm</t>
  </si>
  <si>
    <t>422420232</t>
  </si>
  <si>
    <t>61144403</t>
  </si>
  <si>
    <t>parapet plastový vnitřní komůrkový 350x20x1000mm</t>
  </si>
  <si>
    <t>741586187</t>
  </si>
  <si>
    <t>61140076</t>
  </si>
  <si>
    <t>koncovka k parapetu oboustranná š 600mm, barva bílá</t>
  </si>
  <si>
    <t>185683301</t>
  </si>
  <si>
    <t>998766101</t>
  </si>
  <si>
    <t>Přesun hmot pro konstrukce truhlářské stanovený z hmotnosti přesunovaného materiálu vodorovná dopravní vzdálenost do 50 m v objektech výšky do 6 m</t>
  </si>
  <si>
    <t>-46596784</t>
  </si>
  <si>
    <t>998766181</t>
  </si>
  <si>
    <t>Přesun hmot pro konstrukce truhlářské stanovený z hmotnosti přesunovaného materiálu Příplatek k ceně za přesun prováděný bez použití mechanizace pro jakoukoliv výšku objektu</t>
  </si>
  <si>
    <t>-914975189</t>
  </si>
  <si>
    <t>767640311</t>
  </si>
  <si>
    <t>Montáž dveří ocelových vnitřních jednokřídlových</t>
  </si>
  <si>
    <t>-5650766</t>
  </si>
  <si>
    <t>553-1Z</t>
  </si>
  <si>
    <t xml:space="preserve">1/Z - Dveře kovové vnitřní, jednokřídlové, otevíravé, 700/1970 mm, bez polodrážky - bezfalcové, křídlo plné, hladké,s oboustranným opláštěním, vnitřní izolační výplň, nástřik barvou - bílou - odstín RAL dle stávajících v 1.PP, křídlo osazeno do ocelové dělené obložkové zárubně s PVC těsněním, bez prahové spojky, křídlo opatřeno viditelnými seřiditelný závěsy pro bezfalcové dveře, kování křídla štítové, klika  - klika, materiál nerez broušený- sjewdnotit se stávajícím , zámek vložkový, centrální klíč po patrech, generální klíč   </t>
  </si>
  <si>
    <t>ks</t>
  </si>
  <si>
    <t>1639879004</t>
  </si>
  <si>
    <t>553-2Z</t>
  </si>
  <si>
    <t xml:space="preserve">2/Z - Dveře kovové vnitřní, jednokřídlové, otevíravé, 700/1970 mm, bez polodrážky - bezfalcové, křídlo plné, hladké,s oboustranným opláštěním, vnitřní izolační výplň, nástřik barvou - bílou - odstín RAL dle stávajících v 1.PP, křídlo osazeno do ocelové dělené obložkové zárubně s PVC těsněním, bez prahové spojky, křídlo opatřeno viditelnými seřiditelný závěsy pro bezfalcové dveře, kování křídla štítové, klika  - klika, materiál nerez broušený, zámek s WC kličkou, sjednotit se stávajícím, ve dveřním křídle osazena z obou stran křídla nasávací kovová mřížka 500/80 mm ze slitiny hliníku s podélnými otvory, elox - barva stříbrná</t>
  </si>
  <si>
    <t>-1348221704</t>
  </si>
  <si>
    <t>553-3Z</t>
  </si>
  <si>
    <t xml:space="preserve">3/Z - Dveře kovové vnitřní, jednokřídlové, otevíravé, 700/1970 mm, bez polodrážky - bezfalcové, křídlo plné, hladké,s oboustranným opláštěním, vnitřní izolační výplň, nástřik barvou - bílou - odstín RAL dle stávajících v 1.PP, křídlo osazeno do ocelové dělené obložkové zárubně s PVC těsněním, bez prahové spojky, křídlo opatřeno viditelnými seřiditelný závěsy pro bezfalcové dveře, kování křídla štítové, klika  - klika, materiál nerez broušený, zámek vložkový, centrální klíč po patrech, generální klíč,  ve dveřním křídle osazena z obou stran křídla nasávací kovová mřížka 500/80 mm ze slitiny hliníku s podélnými otvory, elox - barva stříbrná  </t>
  </si>
  <si>
    <t>-1007886986</t>
  </si>
  <si>
    <t>553-4Z</t>
  </si>
  <si>
    <t xml:space="preserve">4/Z - Dveře vnitřní ocelové, jednokřídlové, otevíravé 900/1970 mm, křídlo bez polodrážky - bezfalcové, křídlo hladké, s oboustranným opláštěním, vnitřní izolační výplň, nástřik barvou - bílou - odstín RAL dle stávajících v 1.PP, prosklený svislý pás na straně u kování, zasklení čirým sklem - vrstvené bezpečnostní sklo ve třídě odolnosti min. 2B2 ,vzduchová neprůzvučnost křídla křídla včetně zárubní a osazení 32dB, křídlo osazeno do ocelové dělené obložkové zárubně s PVC těsněním, seřiditelné viditelné závěsy pro bezfalcové dveře, vstup přes přístupový systém, v zárubni osazen elektrický otvírač se signalizací otevřených dveří a napájením 12VDC -  součást zárubně, kování štítové -  koule ( ze strany chodby ) - klika, materiál nerez broušený - sjednotit se stávajícím, zámek vložkový, centrální klíč po patrech, generální klíč  </t>
  </si>
  <si>
    <t>-1603336738</t>
  </si>
  <si>
    <t>553-5Z</t>
  </si>
  <si>
    <t xml:space="preserve">5/Z - Dveře kovové vnitřní, jednokřídlové, plné, otevíravé, 900/1970 mm, bez polodrážky - bezfalcové, křídlo plné, hladké,s oboustranným opláštěním, vnitřní izolační výplň, nástřik barvou - bílou - odstín RAL dle stávajících v 1.PP, křídlo osazeno do ocelové dělené obložkové zárubně s PVC těsněním, bez prahové spojky, křídlo opatřeno viditelnými seřiditelný závěsy pro bezfalcové dveře, kování křídla štítové, klika  -klika, materiál nerez broušený, zámek s WC kličkou, dveřní křídlo na opačné straně závěsů opatřeno vodorovným madlem, materiál  nerez broušený - sjednotit se stávajícím</t>
  </si>
  <si>
    <t>1866127432</t>
  </si>
  <si>
    <t>767640322</t>
  </si>
  <si>
    <t>Montáž dveří ocelových vnitřních dvoukřídlových</t>
  </si>
  <si>
    <t>745772301</t>
  </si>
  <si>
    <t>5537Z</t>
  </si>
  <si>
    <t xml:space="preserve">7/Z - Dveře vnitřní kovové, dvoukřídlové, plné, otevíravé, 1450/1970 mm, křídla 900 + 550 mm, aktivní křídlo š.900 mm, křídla bez polodrážky - bezfalcová, hladká, s oboustranným opláštěním, vnitřní izolační výplň, vyztužení aktivního křídla pro montáž samozavírače, nástřik barvou - bílá, odstín RAL dle stávajících v 1. PP, křídla opatřena seřiditelnými dveřními závěsy pro bezfalcové křídla, křídla osazena do ocelové dělené obložkové zárubně, kování štítové - klika - klika, materiál nerez broušený, vstup přes přístupový systém, osazena čtečka čipů, v aktivním křídle osazen reverzní elektromechanický zámek se signalizací otevřených dveří a napájením 12 - 24VDC -  součást dveří, v křídle provedena příprava na trasu kabelu k zámku v aktivním křídle, přívod do křídla ze zárubně průchodkou pro zadlabání s rozpojitelnou svorkovnicí, neaktivní křídlo vybaveno mechanickými dveřními zástrčemi, kluzný samozavírač na aktivním křídle - barva stříbrná, při poplachu EPS ( odpojení napájení ) aktivována vnější klika, zámek vložkový, centrální klíč po patrech, generální klíč Poznámka : dodavatel dveří dodá kompletní dveře včetně montáže </t>
  </si>
  <si>
    <t>-840154559</t>
  </si>
  <si>
    <t>767646521</t>
  </si>
  <si>
    <t>Montáž dveří ocelových protipožárních uzávěrů dvoukřídlových, výšky do 1970 mm</t>
  </si>
  <si>
    <t>-2064911808</t>
  </si>
  <si>
    <t>553-6Z</t>
  </si>
  <si>
    <t xml:space="preserve">6/Z - Dveře vnitřní kovové, dvoukřídlové, otevíravé, 1600/1970 mm, křídla 900+700 mm, aktivní křídlo š.900 mm, křídla bez polodrážky - bezfalcová, hladká, plná, s oboustranným opláštěním, vnitřní izolační výplň,  vyztužení aktivního křídla pro montáž samozavírače, typ dveří jako stávající v tomto podlaží, nástřik barvou -bílá, odstín RAL dle stávajících v 1. PP, požarní odolnost křídel EI - 30 DP3 - C, vzduchová neprůzvučnost křídla křídla včetně zárubní a osazení 32dB, křídlo opatřeno dveřními závěsy pro bezfalcové křídlo, závěsy seřiditelné 3D s požárním atestem, křídlo osazeno do ocelové dělené obložkové zárubně s požární odolností EI 30 DP3, bez prahové spojky,vstup přes přístupový systém, osazena čtečka čipů, v aktivním křídle osazen reverzní elektromechanický zámek se signalizací otevřených dveří a napájením 12 - 24VDC -  součást dveří, v křídle provedena příprava na trasu kabelu k zámku v aktivním křídle, přívod do křídla ze zárubně průchodkou pro zadlabání s rozpojitelnou svorkovnicí, neaktivní křídlo vybaveno  automatickými mechanickými dveřními zástrčemi, synchronizovaný kluzný samozavírač pro obě křídla s požární odolností - barva stříbrná, při poplachu EPS ( odpojení napájení ) aktivována vnější klika, kování křídla štítové, klika  - vnitřní paniková klika, materiál nerez broušený,  zámek vložkový s požární odolností, centrální klíč po patrech, generální klíč</t>
  </si>
  <si>
    <t>-1413019067</t>
  </si>
  <si>
    <t>1890869847</t>
  </si>
  <si>
    <t>-932141788</t>
  </si>
  <si>
    <t>2020-018-02-01-04 - Nové kce- 1.PP- omítky, obklad, malby</t>
  </si>
  <si>
    <t xml:space="preserve">Ing. Vladimír Čapka Gerstnerova 5/658 Praha 7 </t>
  </si>
  <si>
    <t xml:space="preserve">    61 - Úprava povrchů vnitřních</t>
  </si>
  <si>
    <t xml:space="preserve">    61-1 - Úprava povrchů vnitřních- stropy</t>
  </si>
  <si>
    <t xml:space="preserve">    781 - Dokončovací práce - obklady</t>
  </si>
  <si>
    <t xml:space="preserve">    784 - Dokončovací práce - malby a tapety</t>
  </si>
  <si>
    <t>Úprava povrchů vnitřních</t>
  </si>
  <si>
    <t>612131121</t>
  </si>
  <si>
    <t>Podkladní a spojovací vrstva vnitřních omítaných ploch penetrace akrylát-silikonová nanášená ručně stěn</t>
  </si>
  <si>
    <t>-1917706541</t>
  </si>
  <si>
    <t>612142001</t>
  </si>
  <si>
    <t>Potažení vnitřních ploch pletivem v ploše nebo pruzích, na plném podkladu sklovláknitým vtlačením do tmelu stěn</t>
  </si>
  <si>
    <t>58943147</t>
  </si>
  <si>
    <t>148033023</t>
  </si>
  <si>
    <t>612311131</t>
  </si>
  <si>
    <t>Potažení vnitřních ploch štukem tloušťky do 3 mm svislých konstrukcí stěn</t>
  </si>
  <si>
    <t>1159396295</t>
  </si>
  <si>
    <t>612321121</t>
  </si>
  <si>
    <t>Omítka vápenocementová vnitřních ploch nanášená ručně jednovrstvá, tloušťky do 10 mm hladká svislých konstrukcí stěn</t>
  </si>
  <si>
    <t>-1267552197</t>
  </si>
  <si>
    <t>1140602193</t>
  </si>
  <si>
    <t>619995001</t>
  </si>
  <si>
    <t>Začištění omítek (s dodáním hmot) kolem oken, dveří, podlah, obkladů apod.</t>
  </si>
  <si>
    <t>578216249</t>
  </si>
  <si>
    <t>61-1</t>
  </si>
  <si>
    <t>Úprava povrchů vnitřních- stropy</t>
  </si>
  <si>
    <t>611131121</t>
  </si>
  <si>
    <t>Podkladní a spojovací vrstva vnitřních omítaných ploch penetrace akrylát-silikonová nanášená ručně stropů</t>
  </si>
  <si>
    <t>-1202382893</t>
  </si>
  <si>
    <t>611131321</t>
  </si>
  <si>
    <t>Podkladní a spojovací vrstva vnitřních omítaných ploch penetrace akrylát-silikonová nanášená strojně stropů</t>
  </si>
  <si>
    <t>-1360591840</t>
  </si>
  <si>
    <t>611142001</t>
  </si>
  <si>
    <t>Potažení vnitřních ploch pletivem v ploše nebo pruzích, na plném podkladu sklovláknitým vtlačením do tmelu stropů</t>
  </si>
  <si>
    <t>2080018892</t>
  </si>
  <si>
    <t>611311131</t>
  </si>
  <si>
    <t>Potažení vnitřních ploch štukem tloušťky do 3 mm vodorovných konstrukcí stropů rovných</t>
  </si>
  <si>
    <t>-410869825</t>
  </si>
  <si>
    <t>585985197</t>
  </si>
  <si>
    <t>-640847221</t>
  </si>
  <si>
    <t>42355296</t>
  </si>
  <si>
    <t>948101944</t>
  </si>
  <si>
    <t>781</t>
  </si>
  <si>
    <t>Dokončovací práce - obklady</t>
  </si>
  <si>
    <t>781474113</t>
  </si>
  <si>
    <t>Montáž obkladů vnitřních stěn z dlaždic keramických lepených flexibilním lepidlem maloformátových hladkých přes 12 do 19 ks/m2</t>
  </si>
  <si>
    <t>1398223465</t>
  </si>
  <si>
    <t>59761071</t>
  </si>
  <si>
    <t>obklad keramický hladký přes 12 do 19ks/m2</t>
  </si>
  <si>
    <t>-955555853</t>
  </si>
  <si>
    <t>781477111</t>
  </si>
  <si>
    <t>Montáž obkladů vnitřních stěn z dlaždic keramických Příplatek k cenám za plochu do 10 m2 jednotlivě</t>
  </si>
  <si>
    <t>1137478209</t>
  </si>
  <si>
    <t>781479196</t>
  </si>
  <si>
    <t>Montáž obkladů vnitřních stěn z dlaždic keramických Příplatek k cenám za dvousložkový spárovací tmel</t>
  </si>
  <si>
    <t>-113811606</t>
  </si>
  <si>
    <t>781495111</t>
  </si>
  <si>
    <t>Příprava podkladu před provedením obkladu nátěr penetrační na stěnu</t>
  </si>
  <si>
    <t>1426774523</t>
  </si>
  <si>
    <t>781495211</t>
  </si>
  <si>
    <t>Čištění vnitřních ploch po provedení obkladu stěn chemickými prostředky</t>
  </si>
  <si>
    <t>-428561997</t>
  </si>
  <si>
    <t>998781101</t>
  </si>
  <si>
    <t>Přesun hmot pro obklady keramické stanovený z hmotnosti přesunovaného materiálu vodorovná dopravní vzdálenost do 50 m v objektech výšky do 6 m</t>
  </si>
  <si>
    <t>1125353836</t>
  </si>
  <si>
    <t>998781181</t>
  </si>
  <si>
    <t>Přesun hmot pro obklady keramické stanovený z hmotnosti přesunovaného materiálu Příplatek k cenám za přesun prováděný bez použití mechanizace pro jakoukoliv výšku objektu</t>
  </si>
  <si>
    <t>128017312</t>
  </si>
  <si>
    <t>784</t>
  </si>
  <si>
    <t>Dokončovací práce - malby a tapety</t>
  </si>
  <si>
    <t>784121001</t>
  </si>
  <si>
    <t>Oškrabání malby v místnostech výšky do 3,80 m</t>
  </si>
  <si>
    <t>2034798567</t>
  </si>
  <si>
    <t>784121011</t>
  </si>
  <si>
    <t>Rozmývání podkladu po oškrabání malby v místnostech výšky do 3,80 m</t>
  </si>
  <si>
    <t>1268371224</t>
  </si>
  <si>
    <t>784161411</t>
  </si>
  <si>
    <t>Celoplošné vyrovnání podkladu sádrovou stěrkou, tloušťky do 3 mm vyrovnáním v místnostech výšky do 3,80 m</t>
  </si>
  <si>
    <t>-1637921195</t>
  </si>
  <si>
    <t>784171101</t>
  </si>
  <si>
    <t>Zakrytí nemalovaných ploch (materiál ve specifikaci) včetně pozdějšího odkrytí podlah</t>
  </si>
  <si>
    <t>-283422546</t>
  </si>
  <si>
    <t>58124844</t>
  </si>
  <si>
    <t>fólie pro malířské potřeby zakrývací tl 25µ 4x5m</t>
  </si>
  <si>
    <t>-1981120774</t>
  </si>
  <si>
    <t>784171111</t>
  </si>
  <si>
    <t>Zakrytí nemalovaných ploch (materiál ve specifikaci) včetně pozdějšího odkrytí svislých ploch např. stěn, oken, dveří v místnostech výšky do 3,80</t>
  </si>
  <si>
    <t>-1774160335</t>
  </si>
  <si>
    <t>1116731337</t>
  </si>
  <si>
    <t>784181101</t>
  </si>
  <si>
    <t>Penetrace podkladu jednonásobná základní akrylátová v místnostech výšky do 3,80 m</t>
  </si>
  <si>
    <t>904728958</t>
  </si>
  <si>
    <t>784191001</t>
  </si>
  <si>
    <t>Čištění vnitřních ploch hrubý úklid po provedení malířských prací omytím oken nebo balkonových dveří jednoduchých</t>
  </si>
  <si>
    <t>-1684053491</t>
  </si>
  <si>
    <t>784191005</t>
  </si>
  <si>
    <t>Čištění vnitřních ploch hrubý úklid po provedení malířských prací omytím dveří nebo vrat</t>
  </si>
  <si>
    <t>1181375685</t>
  </si>
  <si>
    <t>784191007</t>
  </si>
  <si>
    <t>Čištění vnitřních ploch hrubý úklid po provedení malířských prací omytím podlah</t>
  </si>
  <si>
    <t>-1219679488</t>
  </si>
  <si>
    <t>784211121</t>
  </si>
  <si>
    <t>Malby z malířských směsí otěruvzdorných za mokra dvojnásobné, bílé za mokra otěruvzdorné středně v místnostech výšky do 3,80 m</t>
  </si>
  <si>
    <t>-1776909472</t>
  </si>
  <si>
    <t>2020-018-02-01-05 - Nové kce- 1.PP- lešení</t>
  </si>
  <si>
    <t>952901111</t>
  </si>
  <si>
    <t>Vyčištění budov nebo objektů před předáním do užívání budov bytové nebo občanské výstavby, světlé výšky podlaží do 4 m</t>
  </si>
  <si>
    <t>104797280</t>
  </si>
  <si>
    <t>-1373068080</t>
  </si>
  <si>
    <t>59412744</t>
  </si>
  <si>
    <t xml:space="preserve">2020-018-02-02 - Nové kce- 1.NP   </t>
  </si>
  <si>
    <t xml:space="preserve">2020-018-02-02-01 - Nové kce- 1.NP- zdivo   </t>
  </si>
  <si>
    <t>-188433864</t>
  </si>
  <si>
    <t>-1150599351</t>
  </si>
  <si>
    <t>-1061953112</t>
  </si>
  <si>
    <t>-532391606</t>
  </si>
  <si>
    <t>-978438769</t>
  </si>
  <si>
    <t>1571452852</t>
  </si>
  <si>
    <t>1817166649</t>
  </si>
  <si>
    <t>-1076974522</t>
  </si>
  <si>
    <t>-1245503027</t>
  </si>
  <si>
    <t>-715777731</t>
  </si>
  <si>
    <t>-1805095186</t>
  </si>
  <si>
    <t>2003179823</t>
  </si>
  <si>
    <t>125657729</t>
  </si>
  <si>
    <t>-1976557802</t>
  </si>
  <si>
    <t>1042580301</t>
  </si>
  <si>
    <t>1856143900</t>
  </si>
  <si>
    <t>2030669742</t>
  </si>
  <si>
    <t>920600559</t>
  </si>
  <si>
    <t>1477205632</t>
  </si>
  <si>
    <t>-2050728123</t>
  </si>
  <si>
    <t>351482380</t>
  </si>
  <si>
    <t>1497573006</t>
  </si>
  <si>
    <t>1521881601</t>
  </si>
  <si>
    <t>-1648557217</t>
  </si>
  <si>
    <t>763131411</t>
  </si>
  <si>
    <t>Podhled ze sádrokartonových desek dvouvrstvá zavěšená spodní konstrukce z ocelových profilů CD, UD jednoduše opláštěná deskou standardní A, tl. 12,5 mm, bez izolace</t>
  </si>
  <si>
    <t>-339369259</t>
  </si>
  <si>
    <t>-2069788786</t>
  </si>
  <si>
    <t>1866169196</t>
  </si>
  <si>
    <t>-684005416</t>
  </si>
  <si>
    <t>1548112348</t>
  </si>
  <si>
    <t>-1922052974</t>
  </si>
  <si>
    <t>-1999921792</t>
  </si>
  <si>
    <t>1606724485</t>
  </si>
  <si>
    <t>-970947353</t>
  </si>
  <si>
    <t>-895251327</t>
  </si>
  <si>
    <t>59030265.R4</t>
  </si>
  <si>
    <t xml:space="preserve"> R/4 -  Strop s demontovatelným podhledem  - chodba - Akustický stropní systém se součinitelem zvukové absorpce dle klasifikace EN ISO 11654 αw= 0,90, αp 125Hz =0,55, artikulační třída šíření zvuku na  vzdálenost AC 180.  Obsah CO2 při výrobě panelu 4,26 kg COequiv/m2 vycházející z EPD v souladu s normou ISO 14025 / EN 15804. Klasifikace systému dle obsahu těkavých organických sloučenin ISO 16000-6, třída VOC A+. Hmotnost panelu je 2,1 kg/ m². Hmotnost celkové konstrukce je do 4 Kg/m². Panely jsou umístěny v částečně skrytém roštu tak, že vytvářejí dojem plovoucího  podhledu s montážní spárou mezi deskami 8 mm. Systém je snadno montován a demontován se spodní instalací desek. Panely systému jsou zapuštěny 15 mm pod rastr, tloušťka panelu 20 mm a rozměr panelu v maximální míře přes celou šířku chodby ( 1200 x 600 mm, 2000 x 600 mm ),  panely lze upravovat řezem.  Panely mají nehořlavé vnitřní jádro vyrobené minerální vlny vysoké hustoty s pojivem na rostlinné bázi, třídy A2-s1 d0 dle EN 13501-1.Povrch kazety je pokryt skelnou tkaninou v bílé barvě nejbližší barevný vzorek  NCS S 0500-N, světelná odrazivost 85%.  Koeficient zpětného odrazu je 63 mcd/(m²lx). Lesk &lt; 1. Zadní strana panelu je pokryta přírodně zbarvenou sklovlákennou tkaninou, hrany zatřeny. Testováno pro Třídu C, relativní vlhkost 70%, 25°C, dle EN 13964:2014 bez rizika vydouvání, deformace nebo oddělování jednotlivých vrstev (ISO 4611). Možnost použít i panely s parametrem (95%/30°C).  - Nosný rošt T šířky 24 mm je z lakované galvanizované oceli vhodný do suchého prostředí s protikorozní ochranou třídy C1 dle EN ISO 9224-2. Možnost chodbové instalace bez závěsů. Snadná demontovatelnost kazet směrem dolů_x000d_
_x000d_
</t>
  </si>
  <si>
    <t>696555775</t>
  </si>
  <si>
    <t>-22487685</t>
  </si>
  <si>
    <t>246269347</t>
  </si>
  <si>
    <t>-1468692193</t>
  </si>
  <si>
    <t>167835934</t>
  </si>
  <si>
    <t>-751259689</t>
  </si>
  <si>
    <t xml:space="preserve">2020-018-02-02-02 - Nové kce- 1.NP- podlahy   </t>
  </si>
  <si>
    <t>2011970464</t>
  </si>
  <si>
    <t>-1060039659</t>
  </si>
  <si>
    <t>-1366289350</t>
  </si>
  <si>
    <t>119238598</t>
  </si>
  <si>
    <t>631319195</t>
  </si>
  <si>
    <t>Příplatek k cenám mazanin za malou plochu do 5 m2 jednotlivě mazanina tl. přes 50 do 80 mm</t>
  </si>
  <si>
    <t>-1425721697</t>
  </si>
  <si>
    <t>585856298</t>
  </si>
  <si>
    <t>974755478</t>
  </si>
  <si>
    <t>-1457676288</t>
  </si>
  <si>
    <t>1341298547</t>
  </si>
  <si>
    <t>-860327796</t>
  </si>
  <si>
    <t>1532038715</t>
  </si>
  <si>
    <t>352231915</t>
  </si>
  <si>
    <t>-721059753</t>
  </si>
  <si>
    <t>1258191031</t>
  </si>
  <si>
    <t>867600713</t>
  </si>
  <si>
    <t>-1358086938</t>
  </si>
  <si>
    <t>28375922</t>
  </si>
  <si>
    <t>deska EPS 200 do plochých střech a podlah λ=0,034 tl 60mm</t>
  </si>
  <si>
    <t>-1422985773</t>
  </si>
  <si>
    <t>-1357335990</t>
  </si>
  <si>
    <t>28375923</t>
  </si>
  <si>
    <t>deska EPS 200 do plochých střech a podlah λ=0,034 tl 70mm</t>
  </si>
  <si>
    <t>-407556519</t>
  </si>
  <si>
    <t>1005917060</t>
  </si>
  <si>
    <t>1788474798</t>
  </si>
  <si>
    <t>357738076</t>
  </si>
  <si>
    <t>-671064336</t>
  </si>
  <si>
    <t>500237147</t>
  </si>
  <si>
    <t>771161011</t>
  </si>
  <si>
    <t>Příprava podkladu před provedením dlažby montáž profilu dilatační spáry v rovině dlažby</t>
  </si>
  <si>
    <t>-1351410736</t>
  </si>
  <si>
    <t>59054164.63Z</t>
  </si>
  <si>
    <t>63/Z - Dilatační profil pro dlažbu na chodbě, tl. dlažby 9 mm, profil dlilatace z ušlechtilého materiálu - nerez, vložka PVC ( guma ),barva černá, proříznutá spára v betonové mazanině Poznámka : osadit podle spárořezu</t>
  </si>
  <si>
    <t>-1163338763</t>
  </si>
  <si>
    <t>59054164.76Z</t>
  </si>
  <si>
    <t>76/Z - Dilatační profil pro dlažbu kamennou na chodbě, tl. dlažby 20 - 25 mm, profil dlilatace z ušlechtilého materiálu - nerez, povrch broušený, šířka dilatačního profilu dle záměru</t>
  </si>
  <si>
    <t>1061877731</t>
  </si>
  <si>
    <t>70623643</t>
  </si>
  <si>
    <t>-590714195</t>
  </si>
  <si>
    <t>-708060703</t>
  </si>
  <si>
    <t>-73739744</t>
  </si>
  <si>
    <t>-346119079</t>
  </si>
  <si>
    <t>-2098136142</t>
  </si>
  <si>
    <t>285157167</t>
  </si>
  <si>
    <t>1462470198</t>
  </si>
  <si>
    <t>-1555913086</t>
  </si>
  <si>
    <t>Ošetření povrchu stávající kamenné dlažby a teracových schodů-chemické vyčištění, ošetření povrchu - tlakové horkovodní čištění teraco podlah</t>
  </si>
  <si>
    <t>178684306</t>
  </si>
  <si>
    <t>505584532</t>
  </si>
  <si>
    <t>-1600610959</t>
  </si>
  <si>
    <t>1239517821</t>
  </si>
  <si>
    <t>-333559332</t>
  </si>
  <si>
    <t>677061896</t>
  </si>
  <si>
    <t>1820592410</t>
  </si>
  <si>
    <t>317608511</t>
  </si>
  <si>
    <t>2065347851</t>
  </si>
  <si>
    <t>-1654588499</t>
  </si>
  <si>
    <t>2130986155</t>
  </si>
  <si>
    <t>-497741651</t>
  </si>
  <si>
    <t>-1265654087</t>
  </si>
  <si>
    <t>776211211</t>
  </si>
  <si>
    <t>Montáž textilních podlahovin lepením čtverců standardních</t>
  </si>
  <si>
    <t>332424922</t>
  </si>
  <si>
    <t>69751076</t>
  </si>
  <si>
    <t>koberec zátěžový vpichovaný ve čtvercích 500x500mm, vlákno 30% PA/70% PP, hm 700g/m2, zátěž 33, útlum 21dB, hořlavost Bfl S1</t>
  </si>
  <si>
    <t>1075568062</t>
  </si>
  <si>
    <t>164833701</t>
  </si>
  <si>
    <t>-1446901830</t>
  </si>
  <si>
    <t>-678836712</t>
  </si>
  <si>
    <t>1345326400</t>
  </si>
  <si>
    <t>2026606071</t>
  </si>
  <si>
    <t>-1589559104</t>
  </si>
  <si>
    <t>-1010510428</t>
  </si>
  <si>
    <t>370122434</t>
  </si>
  <si>
    <t xml:space="preserve">2020-018-02-02-03 - Nové kce- 1.NP- okna, dveře  </t>
  </si>
  <si>
    <t xml:space="preserve">    766-1 - Konstrukce truhlářské- parapety</t>
  </si>
  <si>
    <t xml:space="preserve">    767-1 - Konstrukce zámečnické- prosklenná příčka m.č.104</t>
  </si>
  <si>
    <t>-538386480</t>
  </si>
  <si>
    <t>55331382.14Z</t>
  </si>
  <si>
    <t xml:space="preserve">14/Z - Kovová zárubeň hranatá, dělená, obložková, pro bezfalcové ocelové dveře 700/1970 mm, bez prahové spojky, s PVC těsněním, zárubeň pro montáž do příčky tl. 100 mm s oboustranným keramickým obkladem, nástřik zárubní barvou - odstín - RAL 9007 - šedý hliník - metalíza, povrch pololesk, zárubeň opatřena seřizovatelnými viditelnými závěsy pro bezfalcové dveře, před objednáním bude proveden záměr příčky      </t>
  </si>
  <si>
    <t>1961703367</t>
  </si>
  <si>
    <t>553-15Z</t>
  </si>
  <si>
    <t xml:space="preserve">15/Z - Kovová zárubeň hranatá, dělená, obložková, pro bezfalcové ocelové dveře 700/1970 mm, bez prahové spojky, s PVC těsněním, zárubeň pro montáž do příčky tl. 170 mm s jednostranným keramickým obkladem, nástřik zárubní barvou - odstín - RAL 9007 - šedý hliník - metalíza, povrch pololesk, zárubeň opatřena seřizovatelnými viditelnými závěsy pro bezfalcové dveře, před objednáním bude proveden záměr příčky  </t>
  </si>
  <si>
    <t>640401738</t>
  </si>
  <si>
    <t>55316Z</t>
  </si>
  <si>
    <t xml:space="preserve">16/Z - Kovová zárubeň hranatá, dělená, obložková, pro bezfalcové ocelové dveře 900/1970 mm, bez prahové spojky, s PVC těsněním, zárubeň pro montáž do příčky tl. 170 mm s jednostranným keramickým obkladem, nástřik zárubní barvou - odstín - RAL 9007 - šedý hliník - metalíza, povrch pololesk, zárubeň opatřena seřizovatelnými viditelnými závěsy pro bezfalcové dveře, před objednáním bude proveden záměr příčky  </t>
  </si>
  <si>
    <t>-1702221891</t>
  </si>
  <si>
    <t>553-17Z</t>
  </si>
  <si>
    <t xml:space="preserve">17/Z - Kovová zárubeň hranatá, dělená, obložková, pro bezfalcové ocelové dveře 900/1970 mm, bez prahové spojky, s PVC těsněním, zárubeň pro montáž do příčky tl. 110 mm s omítkou, neprůzvučnost zárubní a osazení 32 dB, nástřik zárubní barvou -  odstín - RAL 9007 - šedý hliník - metalíza, povrch pololesk, zárubeň opatřena seřizovatelnými viditelnými závěsy pro bezfalcové dveře, před objednáním bude proveden záměr příčky</t>
  </si>
  <si>
    <t>354880673</t>
  </si>
  <si>
    <t>553-18Z</t>
  </si>
  <si>
    <t>18/Z - Kovová zárubeň hranatá, dělená, obložková, pro bezfalcové ocelové dveře 900/1970 mm, bez prahové spojky, s PVC těsněním, zárubeň pro montáž do příčky tl. 150 mm s omítkou, neprůzvučnost zárubní a osazení 32 dB, nástřik zárubní barvou - barvou - odstín - RAL 9007 - šedý hliník - metalíza , povrch pololesk, zárubeň opatřena seřizovatelnými viditelnými závěsy pro bezfalcové dveře, před objednáním bude proveden záměr příčky</t>
  </si>
  <si>
    <t>346883545</t>
  </si>
  <si>
    <t>55331386.19Z</t>
  </si>
  <si>
    <t>19/Z - Kovová zárubeň hranatá, dělená, obložková, pro bezfalcové ocelové dveře 900/1970 mm, bez prahové spojky, s PVC těsněním, zárubeň pro montáž do příčky tl. 160 mm s omítkou, neprůzvučnost zárubní a osazení 32 dB, nástřik zárubní barvou - odstín - RAL 9007 - šedý hliník - metalíza, povrch pololesk, zárubeň opatřena seřizovatelnými viditelnými závěsy pro bezfalcové dveře, před objednáním bude proveden záměr příčky</t>
  </si>
  <si>
    <t>-588966251</t>
  </si>
  <si>
    <t>55331386.20Z</t>
  </si>
  <si>
    <t xml:space="preserve">20/Z - Kovová zárubeň hranatá, dělená, obložková, pro bezfalcové ocelové dveře 900/1970 mm, bez prahové spojky, s PVC těsněním, zárubeň pro montáž do příčky tl. 150 mm s omítkou, vzduchová neprůzvučnost zárubní a osazení 32 dB, nástřik zárubní barvou -  odstín - RAL 9007 - šedý hliník - metalíza, povrch pololesk, zárubeň opatřena seřizovatelnými viditelnými závěsy pro bezfalcové dveře, v zárubni osazen elektrický otvírač se signalizací otevřených dveří a napájením 12VDC -  součást zárubně, před objednáním bude proveden záměr příčky</t>
  </si>
  <si>
    <t>2091303894</t>
  </si>
  <si>
    <t>757384954</t>
  </si>
  <si>
    <t>55331412.25Z</t>
  </si>
  <si>
    <t xml:space="preserve">25/Z - Kovová zárubeň hranatá, dělená, obložková, pro bezfalcové ocelové dveře dvoukřídlové 1450/1970 mm, bez prahové spojky, s PVC těsněním, zárubeň pro montáž do příčky tl. 150 mm, nástřik zárubní barvou -  odstín - RAL 9007 - šedý hliník - metalíza, povrch pololesk, zárubeň opatřena seřizovatelnými viditelnými závěsy pro bezfalcové dveře, provedena příprava na trasu kabeluk elektromechanickému zámku v aktivním křídle, přívod do křídla ze zárubně průchodkou pro zadlabání s rozpojitelnou svorkovnicí - součást zárubně, před objednáním bude proveden záměr příčky Poznámka : dodavatel dveří dodá kompletní zárubeň </t>
  </si>
  <si>
    <t>-730429316</t>
  </si>
  <si>
    <t>642945111</t>
  </si>
  <si>
    <t>Osazování ocelových zárubní protipožárních nebo protiplynových dveří do vynechaného otvoru, s obetonováním, dveří jednokřídlových do 2,5 m2</t>
  </si>
  <si>
    <t>-1109519370</t>
  </si>
  <si>
    <t>55331386.21Z</t>
  </si>
  <si>
    <t xml:space="preserve">21/Z - Kovová zárubeň hranatá, dělená, obložková, pro bezfalcové ocelové dveře 900/1970 mm, bez prahové spojky, s PVC těsněním, požární odolnost, zárubeň pro montáž do příčky tl. 170 mm, vzduchová neprůzvučnost osazení zárubně 32 dB, nástřik zárubní barvou -  odstín - RAL 9007 - šedý hliník - metalíza, povrch pololesk, zárubeň opatřena seřizovatelnými viditelnými závěsy pro bezfalcové dveře, v zárubni osazen elektrický otvírač se signalizací otevřených dveří a napájením 12VDC -  součást zárubně, před objednáním bude proveden záměr příčky</t>
  </si>
  <si>
    <t>1929714708</t>
  </si>
  <si>
    <t>553313.91Z</t>
  </si>
  <si>
    <t xml:space="preserve">91/Z - Kovová zárubeň hranatá, dělená, obložková, pro bezfalcové ocelové dveře 900/1970 mm, bez prahové spojky, s PVC těsněním,  požární odolnost EI - 30 DP3, zárubeň pro montáž do příčky tl. 170 mm s omítkou, neprůzvučnost zárubní a osazení 32 dB, nástřik zárubní barvou -  odstín - RAL 9007 - šedý hliník - metalíza, povrch pololesk, zárubeň opatřena seřizovatelnými viditelnými závěsy pro bezfalcové dveře s požárním atestem, provedena příprava na trasu kabelu k zámku v křídle, přívod do křídla ze zárubně průchodkou pro zadlabání s rozpojitelnou svorkovnicí - součást zárubně, v zárubní osazen zápustný magnetické kontakty EZS (homologace do stupně 3 dle ČSN EN 50131-1), zpřed objednáním bude proveden záměr příčky   Poznámka : dodavatel dodá kompletní zárubeň včetně montáže  </t>
  </si>
  <si>
    <t>-9798219</t>
  </si>
  <si>
    <t>588075705</t>
  </si>
  <si>
    <t>5533142.23Z</t>
  </si>
  <si>
    <t xml:space="preserve">23/Z - Kovová zárubeň hranatá, dělená, obložková, pro bezfalcové ocelové dveře dvoukřídlové 1450/1970 mm, bez prahové spojky, s PVC těsněním, požární odolnost EI - 30 DP3, zárubeň pro montáž do příčky tl. 170 mm, nástřik zárubní barvou -  odstín - RAL 9007 - šedý hliník - metalíza, povrch pololesk, zárubeň opatřena seřizovatelnými viditelnými závěsy pro bezfalcové dveře s požárním atestem, provedena příprava na trasu kabelu k zámku v aktivním křídle, přívod do  ze zárubně průchodkou pro zadlabání s rozpojitelnou svorkovnicí - součást zárubně, osazení magnetických zápustných kontaktů EZS (homologace do stupně 3 dle ČSN EN 50131-1), do zárubně pro obě křídla, před objednáním bude proveden záměr příčky Poznámka : dodavatel dveří dodá kompletní zárubeň včetně montáže magnetických kontaktů             </t>
  </si>
  <si>
    <t>-664643518</t>
  </si>
  <si>
    <t>5533142.24Z</t>
  </si>
  <si>
    <t xml:space="preserve">24/Z - Kovová zárubeň hranatá, dělená, obložková, pro bezfalcové ocelové dveře dvoukřídlové 1450/1970 mm, bez prahové spojky, s PVC těsněním, požární odolnost EI - 30 DP3, zárubeň pro montáž do příčky tl. 150 mm, nástřik zárubní barvou -  odstín - RAL 9007 - šedý hliník - metalíza, povrch pololesk, zárubeň opatřena seřizovatelnými viditelnými závěsy pro bezfalcové dveře s požárním atestem, provedena příprava na trasu kabelu k zámku v aktivním křídle, přívod do  ze zárubně průchodkou pro zadlabání s rozpojitelnou svorkovnicí - součást zárubně, osazení magnetických zápustných kontaktů EZS (homologace do stupně 3 dle ČSN EN 50131-1), do zárubně pro obě křídla, před objednáním bude proveden záměr příčky Poznámka : dodavatel dveří dodá kompletní zárubeň včetně montáže magnetických kontaktů             </t>
  </si>
  <si>
    <t>-1912012247</t>
  </si>
  <si>
    <t>-124614101</t>
  </si>
  <si>
    <t>766660001</t>
  </si>
  <si>
    <t>Montáž dveřních křídel dřevěných nebo plastových otevíravých do ocelové zárubně povrchově upravených jednokřídlových, šířky do 800 mm</t>
  </si>
  <si>
    <t>-1170223810</t>
  </si>
  <si>
    <t>611- 1T</t>
  </si>
  <si>
    <t xml:space="preserve">1/T - Dveře vnitřní,dřevěné, jednokřídlové, otevíravé 700/1970 mm, bez polodrážky - bezfalcové, křídlo plné, hladké, povrch křídla lamino - HPL - hliník katáčovaný, křídlo osazeno do ocelové dělené obložkové zárubně s PVC těsněním, bez prahové spojky, křídlo opatřeno viditelnými seřiditelný závěsy pro bezfalcové dveře, kování křídla štítové, klika  - klika, materiál nerez - broušený, zámek vložkový, centrální klíč po patrech, generální klíč</t>
  </si>
  <si>
    <t>1422651019</t>
  </si>
  <si>
    <t>611- 2T</t>
  </si>
  <si>
    <t xml:space="preserve">2/T - Dveře vnitřní, dřevěné, jednokřídlové, otevíravé 700/1970 mm, bez polodrážky - bezfalcové, křídlo hladké,povrch křídla lamino - HPL - hliník kartáčovaný,křídlo osazeno do ocelové dělené obložkové zárubně s PVC těsněním, bez prahové spojky, křídlo opatřeno viditelnými seřiditelný závěsy pro bezfalcové dveře, kování křídla štítové, klika  - klika, materiál nerez proušený, zámek vložkový, ve dveřním křídle osazena z obou stran kovová nasávací mřížka 500/80 mm ze slitiny hliníku  s podélnými otvory, elox - barva stříbrná, centrální klíč po patrech, generální klíč</t>
  </si>
  <si>
    <t>132883103</t>
  </si>
  <si>
    <t>611R- 2T</t>
  </si>
  <si>
    <t xml:space="preserve">3/T - Dveře vnitřní, dřevěné, jednokřídlové, otevíravé 700/1970 mm, bez polodrážky - bezfalcové, křídlo hladké,povrch křídla lamino - HPL - hliník kartáčovaný,křídlo osazeno do ocelové dělené obložkové zárubně s PVC těsněním, bez prahové spojky, křídlo opatřeno viditelnými seřiditelný závěsy pro bezfalcové dveře, kování křídla štítové, klika  - klika, materiál nerez proušený, zámek s WC kličkou, ve dveřním křídle osazena z obou stran kovová nasávací mřížka 500/80 mm ze slitiny hliníku s podélnými otvory, elox - barva stříbrná</t>
  </si>
  <si>
    <t>1242557126</t>
  </si>
  <si>
    <t>766660002</t>
  </si>
  <si>
    <t>Montáž dveřních křídel dřevěných nebo plastových otevíravých do ocelové zárubně povrchově upravených jednokřídlových, šířky přes 800 mm</t>
  </si>
  <si>
    <t>-998772342</t>
  </si>
  <si>
    <t>611- 4T</t>
  </si>
  <si>
    <t xml:space="preserve">4/T - Dveře vnitřní, dřevěné, jednokřídlové, otevíravé 900/1970 mm, bez polodrážky - bezfalcové, křídlo plné, hladké, povrch křídla lamino - HPL - hliník kartáčovaný, křídlo osazeno do ocelové dělené obložkové zárubně s PVC těsněním, bez prahové spojky,křídlo opatřeno viditelnými seřiditelný závěsy pro bezfalcové dveře, kování křídla štítové, klika  - klika, materiál nerez broušený, zámek s WC kličkou, dveřní křídlo na opačné straně závěsů opatřeno vodorovným madlem, materiál  nerez broušený</t>
  </si>
  <si>
    <t>428635352</t>
  </si>
  <si>
    <t>611- 5T</t>
  </si>
  <si>
    <t xml:space="preserve">5/T - Dveře vnitřní,dřevěné, jednokřídlové, otevíravé 900/1970 mm, křídlo bez polodrážky - bezfalcové, křídlo hladké, povrch křídla lamino - HPL - hliník kartáčovaný,křídlo osazeno do ocelové dělené obložkové zárubně s PVC těsněním, bez prahové spojky, křídlo opatřeno viditelnými seřiditelný závěsy pro bezfalcové dveře, prosklený svislý pás na straně u kování, zasklení neprůhledným sklem - vrstvené bezpečnostní sklo ve třídě odolnosti min. 2B2, vzduchová neprůzvučnost křídla včetně zárubní a osazení 32dB, křídlo opatřeno padací lištou, vstup přes přístupový systém, v zárubni osazen elektrický otvírač se signalizací otevřených dveří a napájením 12VDC -  součást zárubně, kování štítové -  koule ( ze strany chodby ) - klika, materiál nerez broušený, zámek vložkový, centrální klíč po patrech, generální klíč </t>
  </si>
  <si>
    <t>1891551732</t>
  </si>
  <si>
    <t>611- 8T</t>
  </si>
  <si>
    <t xml:space="preserve">8/T - Dveře vnitřní,dřevěné, jednokřídlové, plné, otevíravé 900/1970 mm, křídlo bez polodrážky - bezfalcové, křídlo hladké, povrch křídla lamino - HPL - hliník kartáčovaný,křídlo osazeno do ocelové dělené obložkové zárubně s PVC těsněním, bez prahové spojky, křídlo opatřeno viditelnými seřiditelný závěsy pro bezfalcové dveře, vzduchová neprůzvučnost křídla včetně zárubní a osazení 32dB, křídlo opatřeno padací lištou, kování štítové -  klika - klika, materiál nerez broušený, zámek vložkový, centrální klíč po patrech, generální klíč </t>
  </si>
  <si>
    <t>878588854</t>
  </si>
  <si>
    <t>766660011</t>
  </si>
  <si>
    <t>Montáž dveřních křídel dřevěných nebo plastových otevíravých do ocelové zárubně povrchově upravených dvoukřídlových, šířky do 1450 mm</t>
  </si>
  <si>
    <t>911995714</t>
  </si>
  <si>
    <t>611- 9T</t>
  </si>
  <si>
    <t xml:space="preserve">9/T - Dveře vnitřní, dřevěné, dvoukřídlové, otevíravé, 1450/1970 mm, křídla 900+550 mm, aktivní křídlo š.900 mm, křídla bez polodrážky - bezfalcová, hladká, povrch křídla lamino - HPL - hliník kartáčovaný, vyztužení křídel pro montáž samozavíračů, prosklený svislý pás  na straně u kování a v neaaktivním křídle, zasklení čirým sklem, vrstvené bezpečnostní sklo ve třídě odolnosti 2B2 křídla opatřena viditelnými seřiditelnými dveřními závěsy pro bezfalcové křídla, křídla osazena do ocelové dělené obložkové zárubně, bez prahové spojky, kování štítové - ze strany úniku paniková klika, ze strany přístupu klika, materiál nerez broušený, vstup přes přístupový systém,  osazena čtečka čipů, zámek reverzní elektromechanický samozamykací  12 - 24VDC se signalizací otevřených dveří, neaktivní křídlo vybaveno automatickými mechanickými dveřními zástrčemi, provedena příprava na trasu kabelu k elektromechanickému zámku v aktivním křídle, přívod do křídla ze zárubně průchodkou pro zadlabání s rozpojitelnou svorkovnicí, při poplachu EPS ( odpojení napájení ) aktivována vnější klika - pro vnik požárních jednotek, synchronizovaný kluzný samozavírač pro obě křídla  - barva stříbrná, zámek vložkový, centrální klíč po patrech, generální klíč  Poznámka : dodavatel dodá kompletní dveře </t>
  </si>
  <si>
    <t>908613113</t>
  </si>
  <si>
    <t>766660022</t>
  </si>
  <si>
    <t>Montáž dveřních křídel dřevěných nebo plastových otevíravých do ocelové zárubně protipožárních jednokřídlových, šířky přes 800 mm</t>
  </si>
  <si>
    <t>-122571174</t>
  </si>
  <si>
    <t>611- 12T</t>
  </si>
  <si>
    <t xml:space="preserve">12/T - Dveře vnitřní,dřevěné, jednokřídlové, otevíravé 900/1970 mm, křídlo bez polodrážky - bezfalcové, křídlo hladké, povrch křídla lamino - HPL - hliník kartáčovaný, zesílené pro montáž samozavírače, vzduchová neprůzvučnost křídla včetně zárubní a osazení 32dB, křídlo opatřeno padací lištou, požární odolnost křídla EI - 30 DP3 - C, prosklený svislý pás na straně u kování, zasklení neprůhledným sklem s požární odolností, vrstvené bezpečnostní sklo ve třídě odolnosti min. 2B2,křídlo osazeno do ocelové dělené obložkové zárubně s požární odolností EI - 30 DP3, bez prahové spojky, křídla opatřena viditelnými seřiditelnými dveřními závěsy s požárním atestem, pro bezfalcové křídla,  vstup přes přístupový systém, zámek reverzní elektromechanický samozamykací  12 - 24VDC se signalizací otevřených dveří, provedena příprava na trasu kabelu  k elektromechanickému zámku, přívod do křídla ze zárubně průchodkou pro zadlabání s rozpojitelnou svorkovnicí, ve dveřním křídle osazen zápustný magnetický kontakty EZS (homologace do stupně 3 dle ČSN EN 50131-1), kování štítové -  klika ( ze strany schodiště ) - klika paniková, při poplachu EPS ( odpojení napájení ) aktivována vnější klika, materiál nerez broušený, zámek vložkový, osazen lineární samozavírač s požárním atestem, barva stříbrná, centrální klíč po patrech, generální klíč Poznámka : dodavatel dodá kompletní dveře </t>
  </si>
  <si>
    <t>2052885765</t>
  </si>
  <si>
    <t>766660031</t>
  </si>
  <si>
    <t>Montáž dveřních křídel dřevěných nebo plastových otevíravých do ocelové zárubně protipožárních dvoukřídlových jakékoliv šířky</t>
  </si>
  <si>
    <t>-2019845432</t>
  </si>
  <si>
    <t>611- 6T</t>
  </si>
  <si>
    <t xml:space="preserve">6/T - Dveře vnitřní, dřevěné, dvoukřídlové, otevíravé, 1450/1970 mm, křídla 900+550 mm, aktivní křídlo š.900 mm, křídla bez polodrážky - bezfalcová, hladká, povrch křídla lamino - HPL - hliník kartáčovaný, vnitřní požární izolační výplň,  vyztužení křídel pro montáž samozavíračů, požarní odolnost křídel EI - 30 DP3 - C,  prosklený svislý pás   na straně u kování a v neaaktivním křídle, zasklení čirým požárním sklem - vrstvené bezpečnostní sklo ve třídě odolnosti min. 2B2, křídla opatřena viditelnými seřiditelnými dveřními závěsy s požárním atestem, pro bezfalcové křídla, křídla osazena do ocelové dělené obložkové zárubně s požární odolností  EI - 30 DP3, bez prahové spojky, kování štítové - ze strany úniku ( chodby, spojovacího krčku, posluchárny,dílny, atelieru atd) paniková klika, ze strany přístupu klika, materiál nerez broušený, vstup přes přístupový systém,  osazena čtečka čipů,  zámek reverzní elektromechanický samozamykací 12 - 24VDC se signalizací otevřených dveří, s požární odolností, neaktivní křídlo vybaveno automatickými mechanickými dveřními zástrčemi, provedena příprava na trasu kabelu k elektromechanickému zámku v aktivním křídle, přívod do křídla ze zárubně průchodkou pro zadlabání s rozpojitelnou svorkovnicí, při poplachu EPS (odpojení napájení ) aktivována vnější klika - pro vnik požárních jednotek, synchronizovaný kluzný samozavírač pro obě křídla s požární odolností - barva stříbrná, v křídlech osazeny zápustné magnetické kontakty EZS (homologace do stupně 3 dle ČSN EN 50131-1) , zámek vložkový s požární odolností, centrální klíč po patrech, generální klíč Poznámka : dodavatel dodá kompletní dveře    </t>
  </si>
  <si>
    <t>-84934696</t>
  </si>
  <si>
    <t>1773684512</t>
  </si>
  <si>
    <t>-795889927</t>
  </si>
  <si>
    <t>766-1</t>
  </si>
  <si>
    <t>Konstrukce truhlářské- parapety</t>
  </si>
  <si>
    <t>588474271</t>
  </si>
  <si>
    <t>61144402.275</t>
  </si>
  <si>
    <t>parapet plastový vnitřní komůrkový 275x20x1000mm</t>
  </si>
  <si>
    <t>-1230082684</t>
  </si>
  <si>
    <t>-385807973</t>
  </si>
  <si>
    <t>-1646361182</t>
  </si>
  <si>
    <t>1890545316</t>
  </si>
  <si>
    <t>767640222</t>
  </si>
  <si>
    <t>Montáž dveří ocelových vchodových dvoukřídlové s nadsvětlíkem</t>
  </si>
  <si>
    <t>-1211524569</t>
  </si>
  <si>
    <t>553-36Z</t>
  </si>
  <si>
    <t xml:space="preserve">36/Z - Vstupní dveře dvoukřídlové otevíravé, 1532/2100 mm, křídla 971 + 561 mm, do stavebního otvoru 1730/3000 mm,nad dveřmi pevný nadsvětlík, rámová konstrukce z hliníkových profilů,  povch lakovaný  - stříbrná matná  - IGP 5803E 71755 A10, zasklení křídel a nadsvětlíku čirým sklem - izolačním dvojsklem, bezpečnostní sklo vrstvené  - z obou stran,  i u nadsvětlíku v odolností min. 2B2, zvuková neprůzvučnost min. 27 dB, Uw =1,20, bezprahové provedení, kování štítové - ze strany úniku paniková klika (ze zádveří), ze strany přístupu exterieru -  klika, materiál nerez broušený, vstup přes přístupový systém,  osazena čtečka čipů, zámek reverzní elektromechanický samozamykací 12 - 24VDC se signalizací otevřených dveří, neaktivní křídlo vybaveno automatickými mechanickými dveřními zástrčemi, provedena příprava na trasu kabelu k elektromechanickému zámku v aktivním křídle, přívod do křídla ze zárubně průchodkou pro zadlabání s rozpojitelnou svorkovnicí, při poplachu EPS ( odpojení napájení ) aktivována vnější klika - pro vnik požárních jednotek, synchronizovaný kluzný samozavírač pro obě křídla - barva stříbrná, v křídlech a rámu dveří osazeny zápustné magnetické kontakty EZS (homologace do stupně 3 dle ČSN EN 50131-1), zámek vložkový, centrální klíč po patrech, generální klíč,na dveřích a stěně nalepeny výstražné značky 50/50 mm od sebe vzdálené max. 150 mm, nalepené ve dvou řadách, 800 mm a 1500 mm od podlahy Poznámka : dodavatel dveří dodá kompletní zárubeň včetně montáže magnetických kontaktů viz. v.č. DET. 6 - 2</t>
  </si>
  <si>
    <t>1506011439</t>
  </si>
  <si>
    <t>553-40Z</t>
  </si>
  <si>
    <t xml:space="preserve">40/Z - Vstupní dveře dvoukřídlové otevíravé, 1552/2100 mm, křídla 971 + 581 mm, čistý průchod 900 mm, do stavebního otvoru 1700/2670 mm, na dveřmi pevný nadsvětlík, rámová konstrukce z hliníkových profilů, povch lakovaný  - stříbrná matná  - IGP 5803E 71755 A10, zasklení křídel a nadsvětlíku čirým sklem - izolačním dvojsklem, bezpečnostní sklo vrstvené -  z obou stran, i u nadsvětlíku v odolnosti min. 2B2, zvuková neprůzvučnost min. 27 dB, Uw = 1,20, bezprahové provedení, kování štítové - ze strany úniku paniková klika ( ze zádveří ), ze strany přístupu exterieru -  klika, materiál nerez, vstup přes přístupový systém,  osazena čtečka čipů,  zámek reverzní elektromechanický samozamykací  12 - 24VDC se signalizací otevřených dveří, neaktivní křídlo vybaveno automatickými mechanickými dveřními zástrčemi, provedena příprava na trasu kabelu k elektromechanickému zámku v aktivním křídle, přívod do křídla ze zárubně průchodkou pro zadlabání s rozpojitelnou svorkovnicí, při poplachu EPS ( odpojení napájení ) aktivována vnější klika - pro vnik požárních jednotek, synchronizovaný kluzný samozavírač pro obě křídla - barva stříbrná, v křídlech osazeny zápustné magnetické kontakty EZS (homologace do stupně 3 dle ČSN EN 50131-1), v zárubni osazeny zápustné ( závrtné ) magnetické kontakty EZS (homologace do stupně 3 dle ČSN EN 50131-1), zámek vložkový, centrální klíč po patrech, generální klíč, na dveřích a stěně nalepeny výstražné značky 50/50 mm od sebe vzdálené max. 150 mm, nalepené ve dvou řadách, 800 mm a 1500 mm od podlahy, viz v.č. DET. 7 - 2, Poznámka : dodavatel dveří dodá kompletní dveře včetně montáže magnetických kontaktů </t>
  </si>
  <si>
    <t>199140823</t>
  </si>
  <si>
    <t>-1938315093</t>
  </si>
  <si>
    <t>553-35Z</t>
  </si>
  <si>
    <t xml:space="preserve">35/Z - Vnitřní dveře dvoukřídlové otevíravé, AL - 1494/2100 mm, křídla 960+ 534 mm, čistý průchod 900 mm, do stavebního otvoru 1800/3000 mm, nad dveřmi pevný nadsvětlík, rámová konstrukce z hliníkových profilů, povch lakovaný  - stříbrná matná  - IGP 5803E 71755 A10, zasklení křídel a nadsvětlíku čirým sklem - vrstvené bezpečnostní sklo v odolnosti min. 2B2, bezprahové provedení, kování štítové - klika - klika, materiál nerez broušený, neaktivní křídlo vybaveno automatickými mechanickými dveřními zástrčemi,  obě křídla opatřena koordinátorem zavírání  + 2 dveřní lineární samozavírače - barva stříbrná, bez vložkového zámku, dveře na únikové cestě, plní funkci zádveří, na dveřích a stěně nalepeny výstražné značky 50/50 mm od sebe vzdálené max. 150 mm, nalepené ve dvou řadách, 800 mm a 1500 mm od podlahy viz. v.č. DET. 8 - 2 </t>
  </si>
  <si>
    <t>132553577</t>
  </si>
  <si>
    <t>-1562878740</t>
  </si>
  <si>
    <t>-1469262648</t>
  </si>
  <si>
    <t>767-1</t>
  </si>
  <si>
    <t>Konstrukce zámečnické- prosklenná příčka m.č.104</t>
  </si>
  <si>
    <t>76711315.R</t>
  </si>
  <si>
    <t xml:space="preserve">Montáž stěn prosklenných stěn z Al profilů </t>
  </si>
  <si>
    <t>-2147468721</t>
  </si>
  <si>
    <t>553-44Z</t>
  </si>
  <si>
    <t xml:space="preserve">44/Z - Prosklená dělící příčka PC STUDOVNY  m.č. 104  složená ze 3 dílů do tvaru  L, první díl příčky v prosturu hlavního schodiště  - dl. 7290 mm, členěný svislými sloupky na 5 polí, druhý díl -  kolmý k předchozímu dl. 6060 mm členěná svislými sloupky na 4 pole, třetí díl se vstupními dveřmí v čisté průchozí šířce 900 mm s bočním proskleným dílem. Výška celé příčky k podhledu 2550 mm, nad pohledem příčka s SDK s požární odolností EI/REI 45 DP1 až ke stropní desce, stropní konstrukce  3200 mm od podlahy, Konstrukce příčky - rámová konstrukce z hliníkových profilů, povch lakovaný  - stříbrná matná  - IGP 5803E 71755 A10, požární odolnost celé příčky EI/REI 45 DP1, zasklení čirým sklem s požární odolností - izolační dvojsklo, vzduchová neprůzvučnost prosklené stěny, SDK předělu 47 dB, parametry vstupních dveří - požární odolnost EI 30 DP3 - C, otevíravé prosklené dveře levé, otevírané do m.č. 102, rozměry 971/2100 mm s čistým průchodem 900 mm,materiál a zasklení - čirým sklem s požární odolností - izolační dvojsklo, vzduchová neprůzvučnost 32 dB,  dveřní křídlo opatřeno lineárním samozavíračem s požární odolností, vstup přes přístupový systém, osazena čtečka karet v m.č. 102 na pilíři, ve dveřním křídele osazen zámek reverzní elektromechanický samozamykací  12 - 24VDC se signalizací otevřených dveří, kování klika - klika, materiál nerez broušený, provedena příprava na trasu kabelu k elektromechanickému zámku v křídle, přívod do křídla ze zárubně průchodkou pro zadlabání s rozpojitelnou svorkovnicí, při poplachu EPS ( odpojení napájení ) aktivována vnější klika - pro vnik požárních jednotek, v křídle a v zárubni osazeny zápustné ( závrtné ) magnetické kontakty EZS (homologace do stupně 3 dle ČSN EN 50131-1), zámek vložkový, centrální klíč po patrech, generální klíč, na dveřích a stěně nalepeny výstražné značky 50/50 mm od sebe vzdálené max. 150 mm, nalepené ve dvou řadách, 800 mm a 1500 mm od podlahy  viz v.č. DET. 11 - 2 Poznámka : dodavatel stěny dodá kompletní stěnu, s dveřmi a předělem nad stěnou, zasklení příčky a dveří musí spňovat požadavky vrstveného bezpečnostního skla ve  třídě odolnosti min.  2B2. Výška soklu stěny musí být přizpůsobena výšce použitého parapetního žlabu _x000d_
_x000d_
_x000d_
</t>
  </si>
  <si>
    <t>-1962878226</t>
  </si>
  <si>
    <t>998767201</t>
  </si>
  <si>
    <t>Přesun hmot pro zámečnické konstrukce stanovený procentní sazbou (%) z ceny vodorovná dopravní vzdálenost do 50 m v objektech výšky do 6 m</t>
  </si>
  <si>
    <t>%</t>
  </si>
  <si>
    <t>-413037862</t>
  </si>
  <si>
    <t>2020-018-02-02-04 - Nové kce- 1.NP- omítky, obklad, malby</t>
  </si>
  <si>
    <t>2104700903</t>
  </si>
  <si>
    <t>-1515593400</t>
  </si>
  <si>
    <t>-1425368765</t>
  </si>
  <si>
    <t>637648847</t>
  </si>
  <si>
    <t>45287664</t>
  </si>
  <si>
    <t>983663084</t>
  </si>
  <si>
    <t>1123941657</t>
  </si>
  <si>
    <t>-155625658</t>
  </si>
  <si>
    <t>233853158</t>
  </si>
  <si>
    <t>-1368516548</t>
  </si>
  <si>
    <t>201842988</t>
  </si>
  <si>
    <t>-385320160</t>
  </si>
  <si>
    <t>-548465686</t>
  </si>
  <si>
    <t>1321243340</t>
  </si>
  <si>
    <t>1233467008</t>
  </si>
  <si>
    <t>-1667273229</t>
  </si>
  <si>
    <t>-1061477064</t>
  </si>
  <si>
    <t>-1550628823</t>
  </si>
  <si>
    <t>-825535937</t>
  </si>
  <si>
    <t>-1163354551</t>
  </si>
  <si>
    <t>49631913</t>
  </si>
  <si>
    <t>-1551476687</t>
  </si>
  <si>
    <t>1975356749</t>
  </si>
  <si>
    <t>-35031962</t>
  </si>
  <si>
    <t>-983296536</t>
  </si>
  <si>
    <t>1349157796</t>
  </si>
  <si>
    <t>-1969881935</t>
  </si>
  <si>
    <t>184501000</t>
  </si>
  <si>
    <t>-1620682692</t>
  </si>
  <si>
    <t>-206265880</t>
  </si>
  <si>
    <t>2028530539</t>
  </si>
  <si>
    <t>597382750</t>
  </si>
  <si>
    <t>919529891</t>
  </si>
  <si>
    <t>-1003927974</t>
  </si>
  <si>
    <t>2020-018-02-02-05 - Nové kce- 1.NP- lešení</t>
  </si>
  <si>
    <t>1087930978</t>
  </si>
  <si>
    <t>-1754358812</t>
  </si>
  <si>
    <t>1892224915</t>
  </si>
  <si>
    <t xml:space="preserve">2020-018-02-03 - Nové kce- 2.NP   </t>
  </si>
  <si>
    <t xml:space="preserve">2020-018-02-03-01 - Nové kce- 2.NP- zdivo   </t>
  </si>
  <si>
    <t>743152445</t>
  </si>
  <si>
    <t>311272031</t>
  </si>
  <si>
    <t>Zdivo z pórobetonových tvárnic na tenké maltové lože, tl. zdiva 200 mm pevnost tvárnic přes P2 do P4, objemová hmotnost přes 450 do 600 kg/m3 hladkých</t>
  </si>
  <si>
    <t>1137289428</t>
  </si>
  <si>
    <t>311272111</t>
  </si>
  <si>
    <t>Zdivo z pórobetonových tvárnic na tenké maltové lože, tl. zdiva 250 mm pevnost tvárnic do P2, objemová hmotnost do 450 kg/m3 hladkých</t>
  </si>
  <si>
    <t>-199688323</t>
  </si>
  <si>
    <t>311272211</t>
  </si>
  <si>
    <t>Zdivo z pórobetonových tvárnic na tenké maltové lože, tl. zdiva 300 mm pevnost tvárnic do P2, objemová hmotnost do 450 kg/m3 hladkých</t>
  </si>
  <si>
    <t>1239144991</t>
  </si>
  <si>
    <t>-1431422769</t>
  </si>
  <si>
    <t>847310878</t>
  </si>
  <si>
    <t>-1486321576</t>
  </si>
  <si>
    <t>-1371344792</t>
  </si>
  <si>
    <t>-1346207759</t>
  </si>
  <si>
    <t>1562578890</t>
  </si>
  <si>
    <t>-493664921</t>
  </si>
  <si>
    <t>-1240041209</t>
  </si>
  <si>
    <t>-1206049547</t>
  </si>
  <si>
    <t>493960466</t>
  </si>
  <si>
    <t>429823951</t>
  </si>
  <si>
    <t>-1457522971</t>
  </si>
  <si>
    <t>-1638215566</t>
  </si>
  <si>
    <t>-65516686</t>
  </si>
  <si>
    <t>1479759475</t>
  </si>
  <si>
    <t>-1050220156</t>
  </si>
  <si>
    <t>1635960600</t>
  </si>
  <si>
    <t>70126078</t>
  </si>
  <si>
    <t>871635537</t>
  </si>
  <si>
    <t>-1622540069</t>
  </si>
  <si>
    <t>242760221</t>
  </si>
  <si>
    <t>907968446</t>
  </si>
  <si>
    <t>998017002</t>
  </si>
  <si>
    <t>Přesun hmot pro budovy občanské výstavby, bydlení, výrobu a služby s omezením mechanizace vodorovná dopravní vzdálenost do 100 m pro budovy s jakoukoliv nosnou konstrukcí výšky přes 6 do 12 m</t>
  </si>
  <si>
    <t>2106940121</t>
  </si>
  <si>
    <t>1204848112</t>
  </si>
  <si>
    <t>-1889795773</t>
  </si>
  <si>
    <t>1453581567</t>
  </si>
  <si>
    <t>-1086637736</t>
  </si>
  <si>
    <t>2028605356</t>
  </si>
  <si>
    <t>1101666605</t>
  </si>
  <si>
    <t>1401710878</t>
  </si>
  <si>
    <t>396211172</t>
  </si>
  <si>
    <t>1457199559</t>
  </si>
  <si>
    <t>-892342014</t>
  </si>
  <si>
    <t xml:space="preserve">R/4 -  Strop s demontovatelným podhledem  - chodba - Akustický stropní systém se součinitelem zvukové absorpce dle klasifikace EN ISO 11654 αw= 0,90, αp 125Hz =0,55, artikulační třída šíření zvuku na  vzdálenost AC 180.  Obsah CO2 při výrobě panelu 4,26 kg COequiv/m2 vycházející z EPD v souladu s normou ISO 14025 / EN 15804. Klasifikace systému dle obsahu těkavých organických sloučenin ISO 16000-6, třída VOC A+. Hmotnost panelu je 2,1 kg/ m². Hmotnost celkové konstrukce je do 4 Kg/m². Panely jsou umístěny v částečně skrytém roštu tak, že vytvářejí dojem plovoucího  podhledu s montážní spárou mezi deskami 8 mm. Systém je snadno montován a demontován se spodní instalací desek. Panely systému jsou zapuštěny 15 mm pod rastr, tloušťka panelu 20 mm a rozměr panelu v maximální míře přes celou šířku chodby ( 1200 x 600 mm, 2000 x 600 mm ),  panely lze upravovat řezem.  Panely mají nehořlavé vnitřní jádro vyrobené minerální vlny vysoké hustoty s pojivem na rostlinné bázi, třídy A2-s1 d0 dle EN 13501-1.Povrch kazety je pokryt skelnou tkaninou v bílé barvě nejbližší barevný vzorek  NCS S 0500-N, světelná odrazivost 85%.  Koeficient zpětného odrazu je 63 mcd/(m²lx). Lesk &lt; 1. Zadní strana panelu je pokryta přírodně zbarvenou sklovlákennou tkaninou, hrany zatřeny. Testováno pro Třídu C, relativní vlhkost 70%, 25°C, dle EN 13964:2014 bez rizika vydouvání, deformace nebo oddělování jednotlivých vrstev (ISO 4611). Možnost použít i panely s parametrem (95%/30°C).  - Nosný rošt T šířky 24 mm je z lakované galvanizované oceli vhodný do suchého prostředí s protikorozní ochranou třídy C1 dle EN ISO 9224-2. Možnost chodbové instalace bez závěsů. Snadná demontovatelnost kazet směrem dolů_x000d_
_x000d_
</t>
  </si>
  <si>
    <t>118361115</t>
  </si>
  <si>
    <t>2115661278</t>
  </si>
  <si>
    <t>-771574991</t>
  </si>
  <si>
    <t>1437552698</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</si>
  <si>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</si>
  <si>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</si>
  <si>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-536902181</t>
  </si>
  <si>
    <t>1029592275</t>
  </si>
  <si>
    <t xml:space="preserve">2020-018-02-03-02 - Nové kce- 2.NP- podlahy </t>
  </si>
  <si>
    <t>2048740120</t>
  </si>
  <si>
    <t>-98481858</t>
  </si>
  <si>
    <t>44061794</t>
  </si>
  <si>
    <t>2041507135</t>
  </si>
  <si>
    <t>60322733</t>
  </si>
  <si>
    <t>-1835309171</t>
  </si>
  <si>
    <t>-1427988133</t>
  </si>
  <si>
    <t>-1244434360</t>
  </si>
  <si>
    <t>-809366064</t>
  </si>
  <si>
    <t>-1416007819</t>
  </si>
  <si>
    <t>-1914810868</t>
  </si>
  <si>
    <t>1365693836</t>
  </si>
  <si>
    <t>-388524858</t>
  </si>
  <si>
    <t>998711102</t>
  </si>
  <si>
    <t>Přesun hmot pro izolace proti vodě, vlhkosti a plynům stanovený z hmotnosti přesunovaného materiálu vodorovná dopravní vzdálenost do 50 m v objektech výšky přes 6 do 12 m</t>
  </si>
  <si>
    <t>237948955</t>
  </si>
  <si>
    <t>499145116</t>
  </si>
  <si>
    <t>-1960080814</t>
  </si>
  <si>
    <t>28375920</t>
  </si>
  <si>
    <t>deska EPS 200 do plochých střech a podlah λ=0,034 tl 40mm</t>
  </si>
  <si>
    <t>-728590263</t>
  </si>
  <si>
    <t>81078220</t>
  </si>
  <si>
    <t>1609723472</t>
  </si>
  <si>
    <t>109136024</t>
  </si>
  <si>
    <t>-1077071781</t>
  </si>
  <si>
    <t>1436020248</t>
  </si>
  <si>
    <t>1283083982</t>
  </si>
  <si>
    <t>998713102</t>
  </si>
  <si>
    <t>Přesun hmot pro izolace tepelné stanovený z hmotnosti přesunovaného materiálu vodorovná dopravní vzdálenost do 50 m v objektech výšky přes 6 m do 12 m</t>
  </si>
  <si>
    <t>1781054147</t>
  </si>
  <si>
    <t>-52321892</t>
  </si>
  <si>
    <t>1022339360</t>
  </si>
  <si>
    <t>-298800523</t>
  </si>
  <si>
    <t>838243254</t>
  </si>
  <si>
    <t>1838974742</t>
  </si>
  <si>
    <t>942093454</t>
  </si>
  <si>
    <t>659331250</t>
  </si>
  <si>
    <t>771161022</t>
  </si>
  <si>
    <t>Příprava podkladu před provedením dlažby montáž profilu ukončujícího profilu pro schodové hrany a ukončení dlažby</t>
  </si>
  <si>
    <t>1959331937</t>
  </si>
  <si>
    <t>59054140.121Z</t>
  </si>
  <si>
    <t>121/Z - Lemovací úhelník 50/50/3 - dl. 2,46 m, materiál nezez broušený, osazený jako lemovací profil zakončení dlažby na mezipodestách</t>
  </si>
  <si>
    <t>544061772</t>
  </si>
  <si>
    <t>-913845265</t>
  </si>
  <si>
    <t>-1513511227</t>
  </si>
  <si>
    <t>1666004216</t>
  </si>
  <si>
    <t>1064865921</t>
  </si>
  <si>
    <t>-2039766588</t>
  </si>
  <si>
    <t>998771102</t>
  </si>
  <si>
    <t>Přesun hmot pro podlahy z dlaždic stanovený z hmotnosti přesunovaného materiálu vodorovná dopravní vzdálenost do 50 m v objektech výšky přes 6 do 12 m</t>
  </si>
  <si>
    <t>-774823174</t>
  </si>
  <si>
    <t>1445089996</t>
  </si>
  <si>
    <t>209023421</t>
  </si>
  <si>
    <t>-54846478</t>
  </si>
  <si>
    <t>-682156293</t>
  </si>
  <si>
    <t>1108449163</t>
  </si>
  <si>
    <t>356061976</t>
  </si>
  <si>
    <t>659033228</t>
  </si>
  <si>
    <t>-275867205</t>
  </si>
  <si>
    <t>998773102</t>
  </si>
  <si>
    <t>Přesun hmot pro podlahy teracové lité stanovený z hmotnosti přesunovaného materiálu vodorovná dopravní vzdálenost do 50 m v objektech výšky přes 6 do 12 m</t>
  </si>
  <si>
    <t>1142337103</t>
  </si>
  <si>
    <t>-867404090</t>
  </si>
  <si>
    <t>-1230765422</t>
  </si>
  <si>
    <t>-358715916</t>
  </si>
  <si>
    <t>1918372004</t>
  </si>
  <si>
    <t>1864252643</t>
  </si>
  <si>
    <t>-303073928</t>
  </si>
  <si>
    <t>-2106771505</t>
  </si>
  <si>
    <t>2138286554</t>
  </si>
  <si>
    <t>-675165469</t>
  </si>
  <si>
    <t>776221221</t>
  </si>
  <si>
    <t>Montáž podlahovin z PVC lepením standardním lepidlem ze čtverců elektrostaticky vodivých</t>
  </si>
  <si>
    <t>-988484238</t>
  </si>
  <si>
    <t>28411045</t>
  </si>
  <si>
    <t>PVC homogenní elektricky vodivá neválcovaná tl 2,00mm, čtverce 615x615mm, R 0,05-1MΩ, rozměrová stálost 0,05%, otlak do 0,035mm</t>
  </si>
  <si>
    <t>1575355994</t>
  </si>
  <si>
    <t>-1543826620</t>
  </si>
  <si>
    <t>1917468790</t>
  </si>
  <si>
    <t>-717358463</t>
  </si>
  <si>
    <t>1550159376</t>
  </si>
  <si>
    <t>998776102</t>
  </si>
  <si>
    <t>Přesun hmot pro podlahy povlakové stanovený z hmotnosti přesunovaného materiálu vodorovná dopravní vzdálenost do 50 m v objektech výšky přes 6 do 12 m</t>
  </si>
  <si>
    <t>-1519303574</t>
  </si>
  <si>
    <t>-171178222</t>
  </si>
  <si>
    <t>2020-018-02-03-03 - Nové kce- 2.NP- okna,dveře</t>
  </si>
  <si>
    <t>-1720530121</t>
  </si>
  <si>
    <t>-1875924674</t>
  </si>
  <si>
    <t>500632431</t>
  </si>
  <si>
    <t>1638914104</t>
  </si>
  <si>
    <t>-1295598150</t>
  </si>
  <si>
    <t>966112763</t>
  </si>
  <si>
    <t>-612509353</t>
  </si>
  <si>
    <t>1678884991</t>
  </si>
  <si>
    <t>958131515</t>
  </si>
  <si>
    <t>55331386.22Z</t>
  </si>
  <si>
    <t xml:space="preserve">22/Z - Kovová zárubeň hranatá, dělená, obložková, pro bezfalcové ocelové dveře 900/1970 mm, bez prahové spojky, s PVC těsněním,  požární odolnost EI - 30 DP3, zárubeň pro montáž do příčky tl. 170 mm s omítkou, neprůzvučnost zárubní a osazení 32 dB, nástřik zárubní barvou -  odstín - RAL 9007 - šedý hliník - metalíza, povrch pololesk, zárubeň opatřena seřizovatelnými viditelnými závěsy pro bezfalcové dveře s požárním atestem, provedena příprava na trasu kabelu k zámku v křídle, přívod do křídla ze zárubně průchodkou pro zadlabání s rozpojitelnou svorkovnicí - součást zárubně, před objednáním bude proveden záměr příčky Poznámka : dodavatel dodá kompletní zárubeň včetně montáže  </t>
  </si>
  <si>
    <t>2132158251</t>
  </si>
  <si>
    <t>55331386.34Z</t>
  </si>
  <si>
    <t xml:space="preserve">34/Z - Kovová zárubeň hranatá, dělená, obložková, pro bezfalcové ocelové dveře 900/1970 mm, bez prahové spojky, s PVC těsněním, požární odolnost, zárubeň pro montáž do příčky tl. 160 mm, vzduchová neprůzvučnost osazení zárubně 32 dB, nástřik zárubní barvou -  odstín - RAL 9007 - šedý hliník - metalíza, povrch pololesk, zárubeň opatřena seřizovatelnými viditelnými závěsy pro bezfalcové dveře s požárním atestem, v zárubni osazen elektrický otvírač se signalizací otevřených dveří a napájením 12VDC -  součást zárubně, před objednáním bude proveden záměr příčky</t>
  </si>
  <si>
    <t>497333905</t>
  </si>
  <si>
    <t>55331386.61Z</t>
  </si>
  <si>
    <t xml:space="preserve">61/Z - Kovová zárubeň hranatá, dělená, obložková, pro bezfalcové ocelové dveře 900/1970 mm, bez prahové spojky, s PVC těsněním,  požární odolnost EI - 30 DP3, zárubeň pro montáž do příčky tl. 150 mm s omítkou, nástřik zárubní barvou -  odstín - RAL 9007 - šedý hliník - metalíza, povrch pololesk, zárubeň opatřena seřizovatelnými viditelnými závěsy pro bezfalcové dveře s požárním atestem, provedena příprava na trasu kabelu k elektrickému otvírači, v zárubni osazen elektrický otvírač se signalizací otevřených dveří a napájením 12VDC -  součást zárubně, před objednáním bude proveden záměr příčky, Poznámka :  dodavatel dodá kompletní zárubeň včetně montáže otvírače </t>
  </si>
  <si>
    <t>639594403</t>
  </si>
  <si>
    <t>1993088827</t>
  </si>
  <si>
    <t>-790823405</t>
  </si>
  <si>
    <t>61208206</t>
  </si>
  <si>
    <t>-819886375</t>
  </si>
  <si>
    <t>1420448345</t>
  </si>
  <si>
    <t>-1053352852</t>
  </si>
  <si>
    <t>-2102652490</t>
  </si>
  <si>
    <t>-457443862</t>
  </si>
  <si>
    <t>-1527297072</t>
  </si>
  <si>
    <t>-2022469073</t>
  </si>
  <si>
    <t>-1780091953</t>
  </si>
  <si>
    <t>357259422</t>
  </si>
  <si>
    <t>1747160337</t>
  </si>
  <si>
    <t>611- 7T</t>
  </si>
  <si>
    <t xml:space="preserve">7/T - Dveře vnitřní,dřevěné, jednokřídlové, otevíravé 900/1970 mm, křídlo bez polodrážky - bezfalcové, křídlo hladké, povrch křídla lamino - HPL - hliník kartáčovaný, zesílené pro montáž samozavírače, vzduchová neprůzvučnost křídla včetně zárubní a osazení 32dB, křídlo opatřeno padací lištou, požární odolnost křídla EI - 30 DP3 - C, prosklený svislý pás na straně u kování, zasklení neprůhledným sklem s požární odolností, vrstvené bezpečnostní sklo ve třídě odolnosti min. 2B2, křídlo osazeno do ocelové dělené obložkové zárubně s požární odolností EI - 30 DP3, bez prahové spojky, křídla opatřena viditelnými seřiditelnými dveřními závěsy s požárním atestem, pro bezfalcové křídla,  vstup přes přístupový systém, zámek reverzní elektromechanický samozamykací  12 - 24VDC se signalizací otevřených dveří, provedena příprava na trasu kabelu  k elektromechanickému zámku, přívod do křídla ze zárubně průchodkou pro zadlabání s rozpojitelnou svorkovnicí, kování štítové -  klika ( ze strany schodiště ) - klika paniková, při poplachu EPS ( odpojení napájení ) aktivována vnější klika, materiál nerez broušený, zámek vložkový, osazen lineární samozavírač s požárním atestem, barva stříbrná, centrální klíč po patrech, generální klíč Poznámka : dodavatel dodá kompletní dveře </t>
  </si>
  <si>
    <t>1923651887</t>
  </si>
  <si>
    <t>611- 10T</t>
  </si>
  <si>
    <t xml:space="preserve">10/T - Dveře vnitřní dřevěné, jednokřídlové, otevíravé 900/1970 mm, křídlo bez polodrážky - bezfalcové, křídlo hladké, plné, povrch křídla lamino - HPL - hliník kartáčovaný, vnitřní požární izolační výplň, vyztužení křídel pro montáž samozavíračů, požární odolnost křídla EI - 30 DP3 - C, křídlo osazeno do ocelové dělené obložkové zárubně s požární odolností EI - 30 DP3, bez prahové spojky, křídlo opatřeno viditelnými seřiditelnými dveřními závěsy s požárním atestem, pro bezfalcová křídla,  vstup přes přístupový systém, v zárubni osazen elektrický otvírač se signalizací otevřených dveří a napájením 12VDC -  součást zárubně, kování štítové -  koule ( ze strany chodby ) - klika, materiál nerez broušený, zámek vložkový, osazen lineární samozavírač s požárním atestem, barva stříbrná, centrální klíč po patrech, generální klíč  Poznámka :  dodavatel dodá kompletní dveře, _x000d_
</t>
  </si>
  <si>
    <t>-506770539</t>
  </si>
  <si>
    <t>-58688009</t>
  </si>
  <si>
    <t>820621780</t>
  </si>
  <si>
    <t>998766102</t>
  </si>
  <si>
    <t>Přesun hmot pro konstrukce truhlářské stanovený z hmotnosti přesunovaného materiálu vodorovná dopravní vzdálenost do 50 m v objektech výšky přes 6 do 12 m</t>
  </si>
  <si>
    <t>1777816365</t>
  </si>
  <si>
    <t>-555659992</t>
  </si>
  <si>
    <t>-1102103048</t>
  </si>
  <si>
    <t>2122486538</t>
  </si>
  <si>
    <t>-2014951034</t>
  </si>
  <si>
    <t>48966633</t>
  </si>
  <si>
    <t>1548528186</t>
  </si>
  <si>
    <t>767640111.T</t>
  </si>
  <si>
    <t>Montáž dveří ocelových vchodových jednokřídlových bez nadsvětlíku- trezorových</t>
  </si>
  <si>
    <t>1431940888</t>
  </si>
  <si>
    <t>55341222.70Z</t>
  </si>
  <si>
    <t>70/Z - Trezorové dveře otevíravé plné hladké, 900/1970 mm, osazené do trezorové zárubně - šroubovací montážní provedení, dveře splňující požadavky I. bezpečnostní třídy dle ČSN EN 1143-1, kování dveří - panikové provedení, oboustranná klika, oboustranný elektronický zámek, součástí bude osazení magnetického EZS zápustného kontaktu do zárubně a dveřního křídla (homologace do stupně 3 dle ČSN EN 50131-1), dodavatel dveří dodá stavební rozměry dveřního otvoru, povrchová úprava zárubně a dveří - nástřik barvou, odstín - RAL 9007 - šedý hliník - metalíza, Poznámka: dotavatel trezorových dveří dodá kompletní dveře včetně zárubní a zápustných kontaktů EZS</t>
  </si>
  <si>
    <t>-1251145022</t>
  </si>
  <si>
    <t>241985717</t>
  </si>
  <si>
    <t>2020-018-02-03-04 - Nové kce- 2.NP- omítky, obklady, malby</t>
  </si>
  <si>
    <t>-1307316773</t>
  </si>
  <si>
    <t>-1803451835</t>
  </si>
  <si>
    <t>632132172</t>
  </si>
  <si>
    <t>747501626</t>
  </si>
  <si>
    <t>825937966</t>
  </si>
  <si>
    <t>-265826124</t>
  </si>
  <si>
    <t>-467590177</t>
  </si>
  <si>
    <t>-381233551</t>
  </si>
  <si>
    <t>-1615287849</t>
  </si>
  <si>
    <t>-670014677</t>
  </si>
  <si>
    <t>-2025498662</t>
  </si>
  <si>
    <t>-521737820</t>
  </si>
  <si>
    <t>-2017269295</t>
  </si>
  <si>
    <t>1666026152</t>
  </si>
  <si>
    <t>1227295337</t>
  </si>
  <si>
    <t>-1317463890</t>
  </si>
  <si>
    <t>-2098551458</t>
  </si>
  <si>
    <t>1812034941</t>
  </si>
  <si>
    <t>-1658384462</t>
  </si>
  <si>
    <t>-2029340365</t>
  </si>
  <si>
    <t>998781102</t>
  </si>
  <si>
    <t>Přesun hmot pro obklady keramické stanovený z hmotnosti přesunovaného materiálu vodorovná dopravní vzdálenost do 50 m v objektech výšky přes 6 do 12 m</t>
  </si>
  <si>
    <t>-1888439367</t>
  </si>
  <si>
    <t>-1276687317</t>
  </si>
  <si>
    <t>-2128743630</t>
  </si>
  <si>
    <t>-1179857760</t>
  </si>
  <si>
    <t>627012907</t>
  </si>
  <si>
    <t>550214879</t>
  </si>
  <si>
    <t>-887308594</t>
  </si>
  <si>
    <t>2060449985</t>
  </si>
  <si>
    <t>1431703270</t>
  </si>
  <si>
    <t>19690400</t>
  </si>
  <si>
    <t>289180404</t>
  </si>
  <si>
    <t>1750754673</t>
  </si>
  <si>
    <t>-1643379608</t>
  </si>
  <si>
    <t>2020-018-02-03-05 - Nové kce- 2.NP- lešení</t>
  </si>
  <si>
    <t>1849049845</t>
  </si>
  <si>
    <t>-2031267708</t>
  </si>
  <si>
    <t>998018002</t>
  </si>
  <si>
    <t>Přesun hmot pro budovy občanské výstavby, bydlení, výrobu a služby ruční - bez užití mechanizace vodorovná dopravní vzdálenost do 100 m pro budovy s jakoukoliv nosnou konstrukcí výšky přes 6 do 12 m</t>
  </si>
  <si>
    <t>64322682</t>
  </si>
  <si>
    <t xml:space="preserve">2020-018-02-04 - Nové kce- 3.NP  </t>
  </si>
  <si>
    <t xml:space="preserve">2020-018-02-04-01 - Nové kce- 3.NP- zdivo   </t>
  </si>
  <si>
    <t>393259008</t>
  </si>
  <si>
    <t>1954474635</t>
  </si>
  <si>
    <t>-932200161</t>
  </si>
  <si>
    <t>1779435471</t>
  </si>
  <si>
    <t>59321211</t>
  </si>
  <si>
    <t xml:space="preserve">překlad železobetonový RZP vylehčený 1490x140x140mm- 6/P - Železobetonový prefabrikovaný překlad  pro nadpraží otvoru :  - do otvoru výtahové šachty  světlosti 1180 mm, ( nadpraží tvoří 3 ks nebo 2ks )  - pro nadpraží otvoru do m.č. 233, nadpraží zalomené, ostění zalomené, světlost otvoru  1100 mm , ( nadpraží tvoří 3 ks ),navržen překlad  rozměrů  š. 140 mm, v. 140 mm, dl. 1490 mm, délka uložení min.150 mm, překlad oparřit perlinkou  Poznámka : tvar otvoru do m.č. 233 bude opřesněn podle dodané trezorové zárubně, která bude do zdiva zazděna dle pokynů dodavatele trezorových dveří </t>
  </si>
  <si>
    <t>-623836147</t>
  </si>
  <si>
    <t>-420140881</t>
  </si>
  <si>
    <t>-1783938169</t>
  </si>
  <si>
    <t>57612281</t>
  </si>
  <si>
    <t>1165228719</t>
  </si>
  <si>
    <t>1351903690</t>
  </si>
  <si>
    <t>935709568</t>
  </si>
  <si>
    <t>13010934</t>
  </si>
  <si>
    <t>ocel profilová UPE 160 jakost 11 375</t>
  </si>
  <si>
    <t>856411961</t>
  </si>
  <si>
    <t>1933053147</t>
  </si>
  <si>
    <t>620147360</t>
  </si>
  <si>
    <t>-1206048742</t>
  </si>
  <si>
    <t>-727715153</t>
  </si>
  <si>
    <t>627220979</t>
  </si>
  <si>
    <t>266941532</t>
  </si>
  <si>
    <t>2055323967</t>
  </si>
  <si>
    <t>1054969300</t>
  </si>
  <si>
    <t>575973399</t>
  </si>
  <si>
    <t>1427163033</t>
  </si>
  <si>
    <t>1308419565</t>
  </si>
  <si>
    <t>55375- Z16</t>
  </si>
  <si>
    <t>790587318</t>
  </si>
  <si>
    <t>-1852628136</t>
  </si>
  <si>
    <t>553-82Z</t>
  </si>
  <si>
    <t>-2000394931</t>
  </si>
  <si>
    <t>-1547915084</t>
  </si>
  <si>
    <t>1921367721</t>
  </si>
  <si>
    <t>1886145040</t>
  </si>
  <si>
    <t>-590415368</t>
  </si>
  <si>
    <t>1197090902</t>
  </si>
  <si>
    <t>-1252949505</t>
  </si>
  <si>
    <t>-258046348</t>
  </si>
  <si>
    <t>1482364284</t>
  </si>
  <si>
    <t>-30848373</t>
  </si>
  <si>
    <t>-1081315656</t>
  </si>
  <si>
    <t>-1358719641</t>
  </si>
  <si>
    <t>2007799138</t>
  </si>
  <si>
    <t>-1417340938</t>
  </si>
  <si>
    <t>2037420740</t>
  </si>
  <si>
    <t>799004951</t>
  </si>
  <si>
    <t>1868407399</t>
  </si>
  <si>
    <t>1333889253</t>
  </si>
  <si>
    <t>2020-018-02-04-02 - Nové kce- 3.NP- podlahy</t>
  </si>
  <si>
    <t>177527652</t>
  </si>
  <si>
    <t>2120098726</t>
  </si>
  <si>
    <t>1355963704</t>
  </si>
  <si>
    <t>601834161</t>
  </si>
  <si>
    <t>419547558</t>
  </si>
  <si>
    <t>-952147621</t>
  </si>
  <si>
    <t>-1709518183</t>
  </si>
  <si>
    <t>-640619536</t>
  </si>
  <si>
    <t>1189081567</t>
  </si>
  <si>
    <t>-1179403161</t>
  </si>
  <si>
    <t>-112907398</t>
  </si>
  <si>
    <t>1690325826</t>
  </si>
  <si>
    <t>-2066449526</t>
  </si>
  <si>
    <t>-1244649607</t>
  </si>
  <si>
    <t>764716893</t>
  </si>
  <si>
    <t>-845735311</t>
  </si>
  <si>
    <t>-699717364</t>
  </si>
  <si>
    <t>-1700163570</t>
  </si>
  <si>
    <t>-1138350979</t>
  </si>
  <si>
    <t>-225462672</t>
  </si>
  <si>
    <t>-779248909</t>
  </si>
  <si>
    <t>52798291</t>
  </si>
  <si>
    <t>1538821066</t>
  </si>
  <si>
    <t>-858794485</t>
  </si>
  <si>
    <t>411798685</t>
  </si>
  <si>
    <t>-841353204</t>
  </si>
  <si>
    <t>-306184745</t>
  </si>
  <si>
    <t>-40168566</t>
  </si>
  <si>
    <t>-1995409088</t>
  </si>
  <si>
    <t>311970172</t>
  </si>
  <si>
    <t>1952673681</t>
  </si>
  <si>
    <t>1171180663</t>
  </si>
  <si>
    <t>59054140.120Z</t>
  </si>
  <si>
    <t>120/Z - Lemovací úhelník 30/50/3 - dl. 5,85 m, materiál nezez broušený, osazený jako lemovací profil zakončení kamenné dlažby na mezipodestách</t>
  </si>
  <si>
    <t>-18754332</t>
  </si>
  <si>
    <t>1420204680</t>
  </si>
  <si>
    <t>1808164456</t>
  </si>
  <si>
    <t>786140661</t>
  </si>
  <si>
    <t>-1252996564</t>
  </si>
  <si>
    <t>-623851752</t>
  </si>
  <si>
    <t>-330556582</t>
  </si>
  <si>
    <t>1759252734</t>
  </si>
  <si>
    <t>1977549479</t>
  </si>
  <si>
    <t>1263695444</t>
  </si>
  <si>
    <t>213753491</t>
  </si>
  <si>
    <t>1990724728</t>
  </si>
  <si>
    <t>-326287716</t>
  </si>
  <si>
    <t>-948914691</t>
  </si>
  <si>
    <t>285193754</t>
  </si>
  <si>
    <t>-908505976</t>
  </si>
  <si>
    <t>-1710581063</t>
  </si>
  <si>
    <t>-1909630304</t>
  </si>
  <si>
    <t>-1634004697</t>
  </si>
  <si>
    <t>655043550</t>
  </si>
  <si>
    <t>299559934</t>
  </si>
  <si>
    <t>-1315385045</t>
  </si>
  <si>
    <t>-1693014649</t>
  </si>
  <si>
    <t>1249599877</t>
  </si>
  <si>
    <t>8368871</t>
  </si>
  <si>
    <t>-340111124</t>
  </si>
  <si>
    <t>-776293293</t>
  </si>
  <si>
    <t>-304269007</t>
  </si>
  <si>
    <t>623038803</t>
  </si>
  <si>
    <t>1382239567</t>
  </si>
  <si>
    <t>-1722076300</t>
  </si>
  <si>
    <t>334289488</t>
  </si>
  <si>
    <t>-1599809214</t>
  </si>
  <si>
    <t>-1430397543</t>
  </si>
  <si>
    <t>2020-018-02-04-03 - Nové kce- 3.NP- okna, dveře</t>
  </si>
  <si>
    <t>-1675346725</t>
  </si>
  <si>
    <t>-338747350</t>
  </si>
  <si>
    <t>2082389210</t>
  </si>
  <si>
    <t>-394312979</t>
  </si>
  <si>
    <t>-1987292964</t>
  </si>
  <si>
    <t>1213091345</t>
  </si>
  <si>
    <t>-2080975563</t>
  </si>
  <si>
    <t>-1678012227</t>
  </si>
  <si>
    <t>-1057974998</t>
  </si>
  <si>
    <t>977237172</t>
  </si>
  <si>
    <t>-1439818865</t>
  </si>
  <si>
    <t>1954599188</t>
  </si>
  <si>
    <t>-1322865759</t>
  </si>
  <si>
    <t>-907145922</t>
  </si>
  <si>
    <t>-652491928</t>
  </si>
  <si>
    <t>684166184</t>
  </si>
  <si>
    <t>2118330541</t>
  </si>
  <si>
    <t>-1460210132</t>
  </si>
  <si>
    <t>-1871518855</t>
  </si>
  <si>
    <t>-2127124610</t>
  </si>
  <si>
    <t>-766973557</t>
  </si>
  <si>
    <t>510020879</t>
  </si>
  <si>
    <t>1829982906</t>
  </si>
  <si>
    <t>1928587621</t>
  </si>
  <si>
    <t>-1157656336</t>
  </si>
  <si>
    <t>824835058</t>
  </si>
  <si>
    <t>1961811677</t>
  </si>
  <si>
    <t>376719227</t>
  </si>
  <si>
    <t>1779794116</t>
  </si>
  <si>
    <t>-1657394882</t>
  </si>
  <si>
    <t>-1198662591</t>
  </si>
  <si>
    <t>2020-018-02-04-04 - Nové kce- 3.NP- omítky, obklady, malby</t>
  </si>
  <si>
    <t>1935175147</t>
  </si>
  <si>
    <t>995901044</t>
  </si>
  <si>
    <t>-1860060332</t>
  </si>
  <si>
    <t>312852381</t>
  </si>
  <si>
    <t>1873469220</t>
  </si>
  <si>
    <t>1768360501</t>
  </si>
  <si>
    <t>445660571</t>
  </si>
  <si>
    <t>-1345530304</t>
  </si>
  <si>
    <t>764125943</t>
  </si>
  <si>
    <t>-111270822</t>
  </si>
  <si>
    <t>-1263533993</t>
  </si>
  <si>
    <t>-1438345412</t>
  </si>
  <si>
    <t>-267295112</t>
  </si>
  <si>
    <t>-332421616</t>
  </si>
  <si>
    <t>-51007128</t>
  </si>
  <si>
    <t>-908503670</t>
  </si>
  <si>
    <t>-1651385369</t>
  </si>
  <si>
    <t>-903915427</t>
  </si>
  <si>
    <t>1622642817</t>
  </si>
  <si>
    <t>-1729380309</t>
  </si>
  <si>
    <t>-1631698282</t>
  </si>
  <si>
    <t>-1580721605</t>
  </si>
  <si>
    <t>-1005568186</t>
  </si>
  <si>
    <t>1101153084</t>
  </si>
  <si>
    <t>1616710681</t>
  </si>
  <si>
    <t>-845992255</t>
  </si>
  <si>
    <t>-910883259</t>
  </si>
  <si>
    <t>1137520926</t>
  </si>
  <si>
    <t>620810513</t>
  </si>
  <si>
    <t>-855462330</t>
  </si>
  <si>
    <t>1979755977</t>
  </si>
  <si>
    <t>-1151769568</t>
  </si>
  <si>
    <t>-977877690</t>
  </si>
  <si>
    <t>2020-018-02-04-05 - Nové kce- 3.NP- lešení</t>
  </si>
  <si>
    <t>972925394</t>
  </si>
  <si>
    <t>919578691</t>
  </si>
  <si>
    <t>677551488</t>
  </si>
  <si>
    <t xml:space="preserve">2020-018-02-05 - Nové kce- 4.NP  </t>
  </si>
  <si>
    <t xml:space="preserve">2020-018-02-05-01 - Nové kce- 4.NP- zdivo  </t>
  </si>
  <si>
    <t>310238211</t>
  </si>
  <si>
    <t>Zazdívka otvorů ve zdivu nadzákladovém cihlami pálenými plochy přes 0,25 m2 do 1 m2 na maltu vápenocementovou</t>
  </si>
  <si>
    <t>1331597776</t>
  </si>
  <si>
    <t>-1507867103</t>
  </si>
  <si>
    <t>1938148391</t>
  </si>
  <si>
    <t>1673527722</t>
  </si>
  <si>
    <t>838380382</t>
  </si>
  <si>
    <t>-116547951</t>
  </si>
  <si>
    <t>13010514</t>
  </si>
  <si>
    <t>úhelník ocelový nerovnostranný jakost 11 375 80x60x6mm</t>
  </si>
  <si>
    <t>1653455145</t>
  </si>
  <si>
    <t>822897907</t>
  </si>
  <si>
    <t>-1070386185</t>
  </si>
  <si>
    <t>3287774</t>
  </si>
  <si>
    <t>-1190410647</t>
  </si>
  <si>
    <t>1502113350</t>
  </si>
  <si>
    <t>1336189164</t>
  </si>
  <si>
    <t>611135011</t>
  </si>
  <si>
    <t>Vyrovnání nerovností podkladu vnitřních omítaných ploch tmelem, tloušťky do 2 mm stropů</t>
  </si>
  <si>
    <t>-1120610568</t>
  </si>
  <si>
    <t>-2024448160</t>
  </si>
  <si>
    <t>1455881291</t>
  </si>
  <si>
    <t>1077208415</t>
  </si>
  <si>
    <t>1446427814</t>
  </si>
  <si>
    <t>365806053</t>
  </si>
  <si>
    <t>Čištění budov při provádění oprav a udržovacích prací stropů stíráním- ometení</t>
  </si>
  <si>
    <t>-1070732982</t>
  </si>
  <si>
    <t>-534794859</t>
  </si>
  <si>
    <t>-1563332436</t>
  </si>
  <si>
    <t>-1469595811</t>
  </si>
  <si>
    <t>1262622113</t>
  </si>
  <si>
    <t>1391821561</t>
  </si>
  <si>
    <t>763111313</t>
  </si>
  <si>
    <t>Příčka ze sádrokartonových desek s nosnou konstrukcí z jednoduchých ocelových profilů UW, CW jednoduše opláštěná deskou standardní A tl. 12,5 mm, příčka tl. 100 mm, profil 75, bez izolace, EI do 30</t>
  </si>
  <si>
    <t>-2055271779</t>
  </si>
  <si>
    <t>763111717</t>
  </si>
  <si>
    <t>Příčka ze sádrokartonových desek ostatní konstrukce a práce na příčkách ze sádrokartonových desek základní penetrační nátěr (oboustranný)</t>
  </si>
  <si>
    <t>1264216375</t>
  </si>
  <si>
    <t>763111771</t>
  </si>
  <si>
    <t>Příčka ze sádrokartonových desek Příplatek k cenám za rovinnost speciální tmelení kvality Q3</t>
  </si>
  <si>
    <t>1352769342</t>
  </si>
  <si>
    <t>-2001128851</t>
  </si>
  <si>
    <t>-937911332</t>
  </si>
  <si>
    <t>726444311</t>
  </si>
  <si>
    <t>87601994</t>
  </si>
  <si>
    <t xml:space="preserve"> R/7 -  Strop s akustickým podhledem – strojovna, kotelna, dílna -  Akustický stropní systém se součinitelem zvukové absorpce dle klasifikace EN ISO  11654 αw=0,95, αp 125Hz =0,20. Klasifikace systému dle obsahu těkavých organických sloučenin emisní třída VOC) ISO 16000-6, třída VOC A+. Panely systému mají rovnou boční hranu, tloušťka panelu 50 mm a rozměrem panelu v možnostech (1200x600 , 1200x1200mm). Panely mají nehořlavé vnitřní  jádro vyrobené z minerální vlny vysoké hustoty s pojivem na rostlinné bázi, třídy A2-  s1 d0 dle EN 13501-1. Povrch kazety je pokryt skelnou tkaninou v bílé barvě nejbližší barevný vzorek NCS S 0500-N, světelná odrazivost 80%. Zadní strana panelu je pokryta přírodně zbarvenou sklovlákennou tkaninou. Kotvení do těsně přisazeného rastru tvořeného z T profilů šířky 24 mm, kotveného do krátký konzolí, kolem obvodu u stěn L lišta nosný rošt je z lakované galvanizované oceli vhodný do suchého prostředí s protikorozní ochranou třídy C1 dle EN ISO 9224-2. Panely jsou umístěny na přímou montáž ve viditelném T- rastru tak, že vytvářejí  jednolitý podhled. Hmotnost celkové konstrukce je do 5 kg/m².stropní konstrukce  -železobetonová stropní deska, očištění stávajícího povrchu, oškrábání malby, vyspravení povrchu, přeštukování opravených míst ) (železobetonové dutinové panely ) Poznámka :  Údržba systému   - panely odolávají trvalé relativní vlhkosti prostředí do 95% při 30°C bez rizika vydouvání, deformace nebo oddělování jednotlivých vrstev (ISO 4611). Údržba systému je možná pomocí vysávání nebo stíráním._x000d_
_x000d_
_x000d_
</t>
  </si>
  <si>
    <t>1400771121</t>
  </si>
  <si>
    <t>-1517866944</t>
  </si>
  <si>
    <t>1846494811</t>
  </si>
  <si>
    <t>7679951.R.110Z</t>
  </si>
  <si>
    <t>Montáž ostatních atypických zámečnických konstrukcí hmotnosti přes 20 do 50 kg</t>
  </si>
  <si>
    <t>-1270255402</t>
  </si>
  <si>
    <t>137566.R.110Z</t>
  </si>
  <si>
    <t xml:space="preserve">110/Z - Sestava svařovaných nerezových sítí  zavěšená pod stropem nad pracovními stoly, slouží pro zavěšení preparátů ptáků , 2 x svařovaná síť nerezová rozměru 1000 x 1800 mm, oka rozměru 100 x 100 mm, Ø 5 mm, sítě spojeny sponkami na kratší straně, setava zavěšena na 10- ti závěsech ( na delší straně po 900 mm, na kratší po 1000 mm ( na spoji sítí závěsy společné ), kotevní háky nerez, kotveny do železobetonových dutinových panelů, sítě budou zavěšeny na nerez řetězech  - článek  Ø 6 mm , s možností výškové rektifikace ( u stropních háků délková rezerva řetězů ), základní výška spodní hrany sítě cca 1950 - 2000 mm nad podlahou.  </t>
  </si>
  <si>
    <t>-325155492</t>
  </si>
  <si>
    <t>998767202</t>
  </si>
  <si>
    <t>Přesun hmot pro zámečnické konstrukce stanovený procentní sazbou (%) z ceny vodorovná dopravní vzdálenost do 50 m v objektech výšky přes 6 do 12 m</t>
  </si>
  <si>
    <t>2006305045</t>
  </si>
  <si>
    <t xml:space="preserve">2020-018-02-05-02 - Nové kce- 4.NP- podlahy </t>
  </si>
  <si>
    <t>-954604541</t>
  </si>
  <si>
    <t>-539134440</t>
  </si>
  <si>
    <t>2004587970</t>
  </si>
  <si>
    <t>-1405767916</t>
  </si>
  <si>
    <t>276374114</t>
  </si>
  <si>
    <t>170644510</t>
  </si>
  <si>
    <t>-909583609</t>
  </si>
  <si>
    <t>-1737989255</t>
  </si>
  <si>
    <t>1407607998</t>
  </si>
  <si>
    <t>1359121911</t>
  </si>
  <si>
    <t>-1962562452</t>
  </si>
  <si>
    <t>-1164174825</t>
  </si>
  <si>
    <t>920815461</t>
  </si>
  <si>
    <t>-2114291447</t>
  </si>
  <si>
    <t>-1511688787</t>
  </si>
  <si>
    <t>-79559112</t>
  </si>
  <si>
    <t>428381835</t>
  </si>
  <si>
    <t>-1330070857</t>
  </si>
  <si>
    <t>-319812148</t>
  </si>
  <si>
    <t>-1282974863</t>
  </si>
  <si>
    <t>59054140.115Z</t>
  </si>
  <si>
    <t>115/Z - Dilatační profil pro dlažbu keramickou na chodbě, tl. dlažby 9 mm, profil dlilatace z ušlechtilého materiálu - nerez, povrch broušený, šířka dilatačního profilu dle záměru</t>
  </si>
  <si>
    <t>-1829888753</t>
  </si>
  <si>
    <t>1679787362</t>
  </si>
  <si>
    <t>-276695683</t>
  </si>
  <si>
    <t>-567237701</t>
  </si>
  <si>
    <t>-963379040</t>
  </si>
  <si>
    <t>1780316360</t>
  </si>
  <si>
    <t>-1615662849</t>
  </si>
  <si>
    <t>-205555268</t>
  </si>
  <si>
    <t>777415852</t>
  </si>
  <si>
    <t>-1988630500</t>
  </si>
  <si>
    <t>-1516124044</t>
  </si>
  <si>
    <t>-1756437205</t>
  </si>
  <si>
    <t>912247763</t>
  </si>
  <si>
    <t>1065151711</t>
  </si>
  <si>
    <t>-1070224427</t>
  </si>
  <si>
    <t>595697544</t>
  </si>
  <si>
    <t>-112809967</t>
  </si>
  <si>
    <t>1525519998</t>
  </si>
  <si>
    <t>-1283498641</t>
  </si>
  <si>
    <t>-985908657</t>
  </si>
  <si>
    <t>1187170667</t>
  </si>
  <si>
    <t>-402667144</t>
  </si>
  <si>
    <t>478850456</t>
  </si>
  <si>
    <t>1674025990</t>
  </si>
  <si>
    <t>-665938924</t>
  </si>
  <si>
    <t>-452011765</t>
  </si>
  <si>
    <t>1410098906</t>
  </si>
  <si>
    <t>-2015984721</t>
  </si>
  <si>
    <t>-1667282927</t>
  </si>
  <si>
    <t>1178477964</t>
  </si>
  <si>
    <t>-2027705243</t>
  </si>
  <si>
    <t>463887359</t>
  </si>
  <si>
    <t xml:space="preserve">2020-018-02-05-03 - Nové kce- 4.NP- okna, dveře </t>
  </si>
  <si>
    <t>2104766932</t>
  </si>
  <si>
    <t>55331386.89Z</t>
  </si>
  <si>
    <t xml:space="preserve">89/Z- Kovová zárubeň hranatá, dělená, obložková, pro bezfalcové ocelové dveře 900/1970 mm, bez prahové spojky, s PVC těsněním,  požární odolnost EI - 30 DP3, zárubeň pro montáž do příčky tl. 180 mm s omítkou, nástřik zárubní barvou -  odstín - RAL 9007 - šedý hliník - metalíza, povrch pololesk, zárubeň opatřena seřizovatelnými viditelnými závěsy pro bezfalcové dveře s požárním atestem, provedena příprava na trasu kabelu k elektrickému otvírači, v zárubni osazen elektrický otvírač se signalizací otevřených dveří a napájením 12VDC -  součást zárubně, před objednáním bude proveden záměr příčky   Poznámka :  v m.č. 406 osazen do zárubně magnetický kontakt (homologace do stupně 3 dle ČSN EN 50131-1), dodavatel dodá kompletní zárubeň včetně montáže otvírače a kontaktu   </t>
  </si>
  <si>
    <t>706027674</t>
  </si>
  <si>
    <t>55331386.103Z</t>
  </si>
  <si>
    <t xml:space="preserve">103/Z - Kovová zárubeň hranatá, dělená, obložková, pro bezfalcové ocelové dveře 900/1970 mm, bez prahové spojky, s PVC těsněním,  požární odolnost EI - 30 DP3, zárubeň pro montáž do příčky tl. 170 mm s omítkou, neprůzvučnost zárubní a osazení 32 dB, nástřik zárubní barvou -  odstín - RAL 9007 - šedý hliník - metalíza, povrch pololesk, zárubeň opatřena seřizovatelnými viditelnými závěsy pro bezfalcové dveře s požárním atestem, provedena příprava na trasu kabelu k zámku v křídle, v zárubní osazeny zápustné magnetické snímače EZS (homologace do stupně 3 dle ČSN EN 50131-1 ) přívod do křídla ze zárubně průchodkou pro zadlabání s rozpojitelnou svorkovnicí - součást zárubně, před objednáním bude proveden záměr příčky, Poznámka : dodavatel dodá kompletní zárubeň včetně montáže  </t>
  </si>
  <si>
    <t>-1600369489</t>
  </si>
  <si>
    <t>55331386.104Z</t>
  </si>
  <si>
    <t xml:space="preserve">104/Z - Kovová zárubeň hranatá, dělená, obložková, pro bezfalcové ocelové dveře 900/1970 mm, bez prahové spojky, s PVC těsněním,  požární odolnost EI - 30 DP3, zárubeň pro montáž do příčky tl. 150 mm s omítkou, neprůzvučnost zárubní a osazení 32 dB, nástřik zárubní barvou -  odstín - RAL 9007 - šedý hliník - metalíza, povrch pololesk, zárubeň opatřena seřizovatelnými viditelnými závěsy pro bezfalcové dveře s požárním atestem, provedena příprava na trasu kabelu k zámku v křídle, v zárubní osazeny zápustné magnetické snímače EZS (homologace do stupně 3 dle ČSN EN 50131-1) přívod do křídla ze zárubně průchodkou pro zadlabání s rozpojitelnou svorkovnicí - součást zárubně, před objednáním bude proveden záměr příčky   Poznámka : dodavatel dodá kompletní zárubeň včetně montáže   </t>
  </si>
  <si>
    <t>-824457537</t>
  </si>
  <si>
    <t>1428122825</t>
  </si>
  <si>
    <t>-1222561536</t>
  </si>
  <si>
    <t>-523433210</t>
  </si>
  <si>
    <t>763181311</t>
  </si>
  <si>
    <t>Výplně otvorů konstrukcí ze sádrokartonových desek montáž zárubně kovové s konstrukcí jednokřídlové</t>
  </si>
  <si>
    <t>1958908219</t>
  </si>
  <si>
    <t>55331382.90Z</t>
  </si>
  <si>
    <t xml:space="preserve">90/Z - Kovová zárubeň hranatá, dělená, obložková, pro bezfalcové ocelové dveře 900/1970 mm, bez prahové spojky, s PVC těsněním, zárubeň pro montáž do SDK příčky tl. 100 mm, ( zděné příčky s omítkou ),nástřik zárubní barvou -  odstín - RAL 9007 - šedý hliník - metalíza, povrch pololesk, zárubeň opatřena seřizovatelnými viditelnými závěsy pro bezfalcové dveře, Poznámka : dodavatel dodá kompletní zárubeň včetně montáže  </t>
  </si>
  <si>
    <t>439341134</t>
  </si>
  <si>
    <t>-36264644</t>
  </si>
  <si>
    <t>747214970</t>
  </si>
  <si>
    <t>-2056851222</t>
  </si>
  <si>
    <t>559338373</t>
  </si>
  <si>
    <t>-1891700005</t>
  </si>
  <si>
    <t>1009704735</t>
  </si>
  <si>
    <t>611- 11T</t>
  </si>
  <si>
    <t xml:space="preserve">11/T - Dveře vnitřní,dřevěné, jednokřídlové, otevíravé 900/1970 mm, křídlo bez polodrážky - bezfalcové, křídlo hladké, povrch křídla lamino - HPL - hliník kartáčovaný, zesílené pro montáž samozavírače, vzduchová neprůzvučnost křídla včetně zárubní a osazení 32dB, křídlo opatřenopadací lištou, požární odolnost křídla EI - 30 DP3 - C, prosklený svislý pás na straně u kování, zasklení neprůhledným sklem s požární odolností - vrstvené bezpečnostní sklo ve třídě odolnosti min. 2B2, křídlo osazeno do ocelové dělené obložkové zárubně s požární odolností EI - 30 DP3, bez prahové spojky, křídla opatřena viditelnými seřiditelnými dveřními závěsy s požárním atestem, pro bezfalcové křídla,  vstup přes přístupový systém, zámek reverzní elektromechanický samozamykací  12 - 24VDC se signalizací otevřených dveří, provedena příprava na trasu kabelu  k elektromechanickému zámku, přívod do křídla ze zárubně průchodkou pro zadlabání s rozpojitelnou svorkovnicí, do dveřního křídla osazen  magnetický kontakt magnetický kontakt EZS (homologace do stupně 3 dle ČSN EN 50131-1),  kování štítové -  klika ( ze strany schodiště ) - klika paniková, při poplachu EPS ( odpojení napájení ) aktivována vnější klika, materiál nerez broušený, zámek vložkový, osazen lineární samozavírač s požárním atestem, barva stříbrná, centrální klíč po patrech, generální klíčPoznámka : dodavatel dodá kompletní dveře</t>
  </si>
  <si>
    <t>-1770215715</t>
  </si>
  <si>
    <t>1124722637</t>
  </si>
  <si>
    <t>-1407200557</t>
  </si>
  <si>
    <t>-218818863</t>
  </si>
  <si>
    <t>559296615</t>
  </si>
  <si>
    <t>767640111</t>
  </si>
  <si>
    <t>Montáž dveří ocelových vchodových jednokřídlových bez nadsvětlíku</t>
  </si>
  <si>
    <t>-475466894</t>
  </si>
  <si>
    <t>553-99Z</t>
  </si>
  <si>
    <t xml:space="preserve">99/Z - Vstupní dveře, rámové, hliníkové, jednokřídlové, otevíravé 900/1970 mm, rámová konstrukce z hliníkových profilů, povch lakovaný  - stříbrná matná  - IGP 5803E 71755 A10, zasklení křídla čirým sklem - izolační dvojsklo, z obou stran bezpečnostní sklo vrstvené ve třídě odolnosti 2B2, Uw = 1,20, křídlo osazeno do hliníkové zárubně s PVC těsněním, bez prahové spojky, vstup přes přístupový systém, osazena čtečka čipů,  zámek reverzní elektromechanický samozamykací  12 - 24VDC se signalizací otevřených dveří,kování -  ze strany střechy osazena paniková klika, ze strany chodby klika, provedena příprava na trasu kabelu k elektromechanickému zámku v křídle, přívod do křídla ze zárubně průchodkou pro zadlabání s rozpojitelnou svorkovnicí, při poplachu EPS ( odpojení napájení ) aktivována vnitřní klika - pro vnik požárních jednotek, lineární samozavírač barva stříbrná, v křídle a zárubní osazeny zápustné magnetické snímače EZS (homologace do stupně 3 dle ČSN EN 50131-1), zámek vložkový, centrální klíč po patrech, generální klíč _x000d_
Poznámka : dodavatel dodá kompletní zárubeň včetně montáže  </t>
  </si>
  <si>
    <t>750088052</t>
  </si>
  <si>
    <t>998767102</t>
  </si>
  <si>
    <t>Přesun hmot pro zámečnické konstrukce stanovený z hmotnosti přesunovaného materiálu vodorovná dopravní vzdálenost do 50 m v objektech výšky přes 6 do 12 m</t>
  </si>
  <si>
    <t>-1841548136</t>
  </si>
  <si>
    <t>-482678381</t>
  </si>
  <si>
    <t>-1402269359</t>
  </si>
  <si>
    <t>553-87Z</t>
  </si>
  <si>
    <t xml:space="preserve">87/Z - Příčka skleněná  v m.č. 411, prosklená příčka se skleněnými otevíravými dveřmi, do stavebního otvoru dl. 5900 mm, v. 2297 mm ke spodní hraně nadpraží příčky,celková výška od podlahy ke stropní desce 2650 mm, k akustickému podhledu 2600 mm, dveře jednokřídlové s rámem z hliníkových profilů, prosklené, otevíravé 800/1970 mm pravé, zasklení příčky,dveří, nadsvětlíku - sklo čiré, izolační dvojsklo, bezpečnostní sklo vrstvené ve třídě odolnosti min. 2B2, konstrukce příčky - hliníkové profily, povch lakovaný  - stříbrná matná  - IGP 5803E 71755 A10, nadpraží  ocelová konstrukce s izolační výplní, opláštění SDK deskami, zvuková neprůzvučnost dveří 32 dB, skleněné příčky a nadraží 47 dB, kování štítové -  klika - klika, materiál nerez, zámek vložkový, centrální klíč po patrech, generální klíč  _x000d_
_x000d_
</t>
  </si>
  <si>
    <t>-2142445643</t>
  </si>
  <si>
    <t>553-88Z</t>
  </si>
  <si>
    <t xml:space="preserve">88/Z - Příčka skleněná v m.č. 410, prosklená příčka se skleněnými otevíravými dveřmi, do stavebního otvoru dl. 5920 mm a díl k fasádě na dl. 931 mm, v. 2297 mm ke spodní hraně nadpraží příčky,celková výška od podlahy ke stropní desce 2650 mm, k akustickému podhledu 2600 mm, dveře jednokřídlové s rámem z hliníkových profilů, prosklené, otevíravé 800/1970 mm levé, bezpečnostní sklo vrstvené ve třídě odolnosti min. 2B2, konstrukce příčky - hliníkové profily, povch lakovaný  - stříbrná matná  - IGP 5803E 71755 A10, nadpraží  ocelová konstrukce s izolační výplní, opláštění SDK deskami, zvuková neprůzvučnost dveří 32 dB, skleněné příčky a nadraží 47 dB, kování štítové -  klika - klika, materiál nerez, zámek vložkový, centrální klíč po patrech, generální klíč , viz v.č. DET. 13 - 2Poznámka : krátký díl příčky na dl. 931 mm bude k hliníkové fasádě napojen profily fasádního systému - řešit s dodavatelem fasády_x000d_
</t>
  </si>
  <si>
    <t>413344631</t>
  </si>
  <si>
    <t>-1515529374</t>
  </si>
  <si>
    <t xml:space="preserve">2020-018-02-05-04 - Nové kce- 4.NP- omítky, obklady, malby </t>
  </si>
  <si>
    <t xml:space="preserve">    714 - Akustická a protiotřesová opatření</t>
  </si>
  <si>
    <t>94023737</t>
  </si>
  <si>
    <t>-341758544</t>
  </si>
  <si>
    <t>926436998</t>
  </si>
  <si>
    <t>1961583389</t>
  </si>
  <si>
    <t>1884808179</t>
  </si>
  <si>
    <t>-1085512008</t>
  </si>
  <si>
    <t>-716352988</t>
  </si>
  <si>
    <t>1646752961</t>
  </si>
  <si>
    <t>-1756002255</t>
  </si>
  <si>
    <t>1472376786</t>
  </si>
  <si>
    <t>-1559668783</t>
  </si>
  <si>
    <t>-1456673165</t>
  </si>
  <si>
    <t>714</t>
  </si>
  <si>
    <t>Akustická a protiotřesová opatření</t>
  </si>
  <si>
    <t>714123001</t>
  </si>
  <si>
    <t>Montáž akustických minerálních panelů stěnových demontovatelných, instalovaných na rošt viditelný</t>
  </si>
  <si>
    <t>1982986269</t>
  </si>
  <si>
    <t>590361.R.S14</t>
  </si>
  <si>
    <t xml:space="preserve">S/14 - Akustický obklad stěn – technická místnost, laboratoř, kotelna, dílna Akustický stěnový zvukový absorbér se součinitelem zvukové absorpce dle klasifikace EN ISO 11654 αw=1,0, αp 125Hz =0,25. Artikulační třída, ASTM E1111,  ASTM E1110 v hodnotě 230.v kombinaci s akustickými podhledy,Klasifikace systému dle obsahu těkavých organických sloučenin ISO 16000-6, třída VOC A. Plně recyklovatelný výrobek.Panely mají rozměr 2700 x 1200 mm, tl. 40 mmPanely se instalují na zeď s viditelným nosným rastrem, umožněna demontáž panelu, celková hmotnost systému je 4 kg/m². Nosné profily jsou vyrobeny z galvanizované oceli  - U profil, nebo z extrudovaného hliníku. Panely jsou ze skelného vlákna o vysoké hustotě na bázi 3RD Technology. Pohledová plocha je ze sklovláknité tkaniny, s povrchovou úpravou povrchu, barva bílá – vysoká světelná odrazivost. Zadní plocha  se skelnou tkaninou, hrany panelu bez povrchové  úpravy. Panely jsou odolné proti trvalé relativní vlhkosti prostředí RH do 70% při teplotě 25 ° C. Jádro panelů je testováno a klasifikováno jako nehořlavé podle EN ISO 1182 Poznámka : Údržba systému je možná pomocí vysávání, nebo denního stírání prachu.Instalace na stěnu -  s.h. 100 mm od podlahy, obklad ukončen s akustickým obkladem stropu_x000d_
</t>
  </si>
  <si>
    <t>67542658</t>
  </si>
  <si>
    <t>998714102</t>
  </si>
  <si>
    <t>Přesun hmot pro akustická a protiotřesová opatření stanovený z hmotnosti přesunovaného materiálu vodorovná dopravní vzdálenost do 50 m v objektech výšky přes 6 do 12 m</t>
  </si>
  <si>
    <t>1724226975</t>
  </si>
  <si>
    <t>998714181</t>
  </si>
  <si>
    <t>Přesun hmot pro akustická a protiotřesová opatření stanovený z hmotnosti přesunovaného materiálu Příplatek k cenám za přesun prováděný bez použití mechanizace pro jakoukoliv výšku objektu</t>
  </si>
  <si>
    <t>95095940</t>
  </si>
  <si>
    <t>-2076224770</t>
  </si>
  <si>
    <t>360294971</t>
  </si>
  <si>
    <t>1171655720</t>
  </si>
  <si>
    <t>-135814677</t>
  </si>
  <si>
    <t>1966859551</t>
  </si>
  <si>
    <t>-40119055</t>
  </si>
  <si>
    <t>-370810547</t>
  </si>
  <si>
    <t>-386069260</t>
  </si>
  <si>
    <t>-951221720</t>
  </si>
  <si>
    <t>1031352069</t>
  </si>
  <si>
    <t>-330902011</t>
  </si>
  <si>
    <t xml:space="preserve">2020-018-02-05-05 - Nové kce- 4.NP- lešení </t>
  </si>
  <si>
    <t>190496859</t>
  </si>
  <si>
    <t>847375918</t>
  </si>
  <si>
    <t>1674184385</t>
  </si>
  <si>
    <t>2020-018-02-06 - Nové kce- zámečnické- žaluzie a zatemnění</t>
  </si>
  <si>
    <t xml:space="preserve">    786 - Dokončovací práce - čalounické úpravy</t>
  </si>
  <si>
    <t xml:space="preserve">    786-1 - Dokončovací práce - zatemnění</t>
  </si>
  <si>
    <t>786</t>
  </si>
  <si>
    <t>Dokončovací práce - čalounické úpravy</t>
  </si>
  <si>
    <t>786625221</t>
  </si>
  <si>
    <t>Montáž zastiňujících žaluzií lamelových do oken kyvných nebo otočných kovových</t>
  </si>
  <si>
    <t>-475403980</t>
  </si>
  <si>
    <t>6112434.77Z</t>
  </si>
  <si>
    <t xml:space="preserve">77/Z - Vertikální textilní žaluzie v zasedadí místnostnosti m.č. 125, celková délka zakrývaného prostoru 16,5 m, výška k podhledu 2900 mm, vodící kolejnice zapuštěna do podhledu, barva bílá, šířka lamely 127 mm, barva lamel tmavá ( zatemnění pro promítání ), členění žaluziií a jejich zaparkování přizpůsobeno výrobní délce vodící kolejnice, zakrývaný prostor rozdělen do 3 částí, zaparkování žaluzií do obou stran a uprostřed, elektrický pohon posunu žaluzií,ovládání pohonu žaluzií ze stolu v čele zasedací místnosti </t>
  </si>
  <si>
    <t>1598264859</t>
  </si>
  <si>
    <t>6112434.78Z</t>
  </si>
  <si>
    <t xml:space="preserve">78/Z - Vertikální textilní žaluzie - m.č. 201, šířka zakrývaného prostoru  8720 mm, výška k podhledu 3000 mm, vodící kolejnice zapuštěna do podhledu, barva bílá, šířka lamely 127 mm, barva lamel světlá – bílá, členění žaluziií a jejich zaparkování přizpůsobeno výrobní délce vodící kolejnice, zakrývaný prostor rozdělen do 2 částí, zaparkování žaluzií do obou stran, ruční ovládání žaluzií</t>
  </si>
  <si>
    <t>989712507</t>
  </si>
  <si>
    <t>6112434.79Z</t>
  </si>
  <si>
    <t xml:space="preserve">79/Z - Vertikální textilní žaluzie m.č. 410, šířka zakrývaného prostoru  2885 mm, výška k podhledu 2665 mm, vodící kolejnice zapuštěna do podhledu, barva bílá, šířka lamely 127 mm, barva lamel světlá – bílá, zaparkování žaluzií do obou stran, ruční ovádání žaluzií</t>
  </si>
  <si>
    <t>823285135</t>
  </si>
  <si>
    <t>6112434.80Z</t>
  </si>
  <si>
    <t xml:space="preserve">80/Z - Vertikální textilní žaluzie m.č. 409, šířka zakrývaného prostoru  5785 mm, výška k podhledu 2665 mm, vodící kolejnice zapuštěna do podhledu, barva bílá, šířka lamely 127 mm, barva lamel světlá – bílá, zaparkování žaluzií do obou stran, ruční ovádání žaluzií</t>
  </si>
  <si>
    <t>1391102937</t>
  </si>
  <si>
    <t>6112434.86Z</t>
  </si>
  <si>
    <t xml:space="preserve">86/Z - Vertikální textilní žaluzie v m.č. 405 - Mobilní operátor , šířka zakrývaného prostoru  1950 mm, výška k nadpraží 4090 mm, vodící kolejnice zapuštěna do SDK obkladu trámu, šířka lamely 127 mm, barva lamel bílá, zaparkování žaluzií do obou stran, ovládání ruční</t>
  </si>
  <si>
    <t>-1645532930</t>
  </si>
  <si>
    <t>998786102</t>
  </si>
  <si>
    <t>Přesun hmot pro čalounické úpravy stanovený z hmotnosti přesunovaného materiálu vodorovná dopravní vzdálenost do 50 m v objektech výšky (hloubky) přes 6 do 12 m</t>
  </si>
  <si>
    <t>-2098872780</t>
  </si>
  <si>
    <t>998786181</t>
  </si>
  <si>
    <t>Přesun hmot pro čalounické úpravy stanovený z hmotnosti přesunovaného materiálu Příplatek k cenám za přesun prováděný bez použití mechanizace pro jakoukoliv výšku objektu</t>
  </si>
  <si>
    <t>215368871</t>
  </si>
  <si>
    <t>786-1</t>
  </si>
  <si>
    <t>Dokončovací práce - zatemnění</t>
  </si>
  <si>
    <t>786631160.R</t>
  </si>
  <si>
    <t xml:space="preserve">Montáž zatemňovacích zařízení </t>
  </si>
  <si>
    <t>1116045514</t>
  </si>
  <si>
    <t>611R-95Z</t>
  </si>
  <si>
    <t xml:space="preserve">95/Z - Fyzikální zatemnění, m.č. 201, , šířka otvorů 2675 mm, výška k podhledu místnosti 2900 mm, kastlík roletybude osazen nad podhledem, připevněn ke stěně trámů, kotvení vodících lišt na sloupy a na stěny, provedení materiálu rolet : materiál bude vybrán z nabídky, barva  - černá ,barva vodících lišt a schránky  - bílá, elektrický pohon posuvu rolet, ovládání rolet z místa katedry</t>
  </si>
  <si>
    <t>11797799</t>
  </si>
  <si>
    <t>611R-96Z</t>
  </si>
  <si>
    <t xml:space="preserve">96/Z - Fyzikální zatemnění, m.č. 201,  šířka otvorů 2325 mm, výška k podhledu místnosti 2900 mm, kastlík rolety bude osazen nad podhledem, připevněn ke stěně trámů, kotvení vodících lišt na sloupy a na stěny, provedení materiálu rolet : materiál bude vybrán z nabídky, barva  - černá, barva vodících lišt a schránky  - bílá, elektrický pohon posuvu rolet, ovládání rolet z místa katedry</t>
  </si>
  <si>
    <t>-384879478</t>
  </si>
  <si>
    <t>611R-97Z</t>
  </si>
  <si>
    <t xml:space="preserve">97/Z - Fyzikální zatemnění, m.č. 201, šířka otvorů 2775 - 2785 mm, výška k podhledu místnosti 2900 mm, kastlík rolety bude osazen nad podhledem, připevněn ke stěně trámů, kotvení vodících lišt na sloupy a na stěny, provedení materiálu rolet : materiál bude vybrán z nabídky, barva  - černá, barva vodících lišt a schránky  - bílá, elektrický pohon posuvu rolet, ovládání rolet z místa katedry</t>
  </si>
  <si>
    <t>-1158481952</t>
  </si>
  <si>
    <t>611R-98Z</t>
  </si>
  <si>
    <t xml:space="preserve">98/Z - Fyzikální zatemnění m.č. 332, šířka otvorů 2380 mm, výška k podhledu místnosti 2900 mm, výška parapetu okna od podlahy 850 mm, kastlík rolety bude osazen nad podhledem, připevněn ke stěně nadpraží okna, kotvení vodících lišt na stěnu okna, provedení materiálu rolet : materiál bude vybrán z nabídky, barva  - černá, barva vodících lišt a schránky  - bílá, elektrický pohon posuvu rolet, ovládání rolet z místa katedry</t>
  </si>
  <si>
    <t>-87254061</t>
  </si>
  <si>
    <t>998786202</t>
  </si>
  <si>
    <t>Přesun hmot pro čalounické úpravy stanovený procentní sazbou (%) z ceny vodorovná dopravní vzdálenost do 50 m v objektech výšky přes 6 do 12 m</t>
  </si>
  <si>
    <t>159423914</t>
  </si>
  <si>
    <t>2020-018-02-07 - Nové kce- zámečnické- ZTI- zařizovací předměty</t>
  </si>
  <si>
    <t>725291621- 49Z</t>
  </si>
  <si>
    <t xml:space="preserve">49/Z - Doplňky zařízení koupelen a záchodů nerezové zásobník toaletních papírů - Držák na toaletní papír, nerez - dle výběru investora </t>
  </si>
  <si>
    <t>-1610492229</t>
  </si>
  <si>
    <t>725291.50Z</t>
  </si>
  <si>
    <t xml:space="preserve">50/Z - Držák na WC štětku , včetně štětky, nerez - dle výběru investora </t>
  </si>
  <si>
    <t>159485844</t>
  </si>
  <si>
    <t>725291511.51Z</t>
  </si>
  <si>
    <t xml:space="preserve">51/Z - Doplňky zařízení koupelen a záchodů plastové dávkovač tekutého mýdla - Zásobník na tekuté mýdlo, povrch nerez - dle výběru investora </t>
  </si>
  <si>
    <t>-595994969</t>
  </si>
  <si>
    <t>725291631-52Z</t>
  </si>
  <si>
    <t>52-Z - Doplňky zařízení koupelen a záchodů nerezové zásobník papírových ručníků - Zásobník na papírové ručníky, povrch nerez - dle výběru investora</t>
  </si>
  <si>
    <t>1243509966</t>
  </si>
  <si>
    <t>725291.53Z</t>
  </si>
  <si>
    <t xml:space="preserve">53/Z - Koš na použité papírové ručníky, nerez, dle výběru investora </t>
  </si>
  <si>
    <t>928874813</t>
  </si>
  <si>
    <t>725291.54Z</t>
  </si>
  <si>
    <t xml:space="preserve">54/Z - Nerezový nášlapný koš, hygienické otevírání nožním pedálem, vybavený vnitřní vyjímatelnou plastovou nádobou </t>
  </si>
  <si>
    <t>-228121693</t>
  </si>
  <si>
    <t>725291.56Z</t>
  </si>
  <si>
    <t>56/Z - klopné madlo k bezbariérovému WC, integrovaný držák na toaletní papír na madle, pevné vodorovné madlo, svislé pevné madlo - materiál nerez, broušená - komplet set</t>
  </si>
  <si>
    <t>-28073439</t>
  </si>
  <si>
    <t>725291.57Z</t>
  </si>
  <si>
    <t>57/Z - Zrcadlo výklopné 600/400 mm pro vybavení bezbariérového WC, provedení ráměčku nerez, povrch broušený</t>
  </si>
  <si>
    <t>1335498370</t>
  </si>
  <si>
    <t>998725202</t>
  </si>
  <si>
    <t>Přesun hmot pro zařizovací předměty stanovený procentní sazbou (%) z ceny vodorovná dopravní vzdálenost do 50 m v objektech výšky přes 6 do 12 m</t>
  </si>
  <si>
    <t>1679104030</t>
  </si>
  <si>
    <t>781491011</t>
  </si>
  <si>
    <t>58/Z - Montáž zrcadel plochy do 1 m2 lepených silikonovým tmelem na podkladní omítku- Zrcadlo koupelnové k nalepení na stěnu, 400/500 mm, hrany zabroušené</t>
  </si>
  <si>
    <t>276822136</t>
  </si>
  <si>
    <t>63465124.58Z</t>
  </si>
  <si>
    <t>58/Z - Zrcadlo koupelnové k nalepení na stěnu, 400/500 mm, hrany zabroušené</t>
  </si>
  <si>
    <t>-156856181</t>
  </si>
  <si>
    <t>675507119</t>
  </si>
  <si>
    <t>552643042</t>
  </si>
  <si>
    <t>2020-018-02-08 - Nové kce- zámečnické- revizní dvířka a mřížky</t>
  </si>
  <si>
    <t xml:space="preserve">    751 - Vzduchotechnika</t>
  </si>
  <si>
    <t>751</t>
  </si>
  <si>
    <t>Vzduchotechnika</t>
  </si>
  <si>
    <t>751398012.R</t>
  </si>
  <si>
    <t>Montáž ostatních zařízení větrací mřížky, průměru přes 100 do 200 mm</t>
  </si>
  <si>
    <t>2124032841</t>
  </si>
  <si>
    <t>56245640.118Z</t>
  </si>
  <si>
    <t xml:space="preserve">mřížka větrací kruhová plast- 118/Z - Mřížka kruhová Ø 150 mm, vsazená do lamel a kazet minerálního podhledu v trase  plynovodního potrubí, materál plast barva bílá</t>
  </si>
  <si>
    <t>1896846977</t>
  </si>
  <si>
    <t>998751101</t>
  </si>
  <si>
    <t>Přesun hmot pro vzduchotechniku stanovený z hmotnosti přesunovaného materiálu vodorovná dopravní vzdálenost do 100 m v objektech výšky do 12 m</t>
  </si>
  <si>
    <t>181203766</t>
  </si>
  <si>
    <t>763172315.73Z</t>
  </si>
  <si>
    <t>Instalační technika pro konstrukce ze sádrokartonových desek montáž - 73/Z - Revizní dvířka do SDK podhledu s požární odoností 30 min shora a zdola, rozměr 600/600 mm, barva bílá</t>
  </si>
  <si>
    <t>-1241229055</t>
  </si>
  <si>
    <t>59030714.73Z</t>
  </si>
  <si>
    <t>dvířka revizní - protipořární 600x600mm - 73/Z - Revizní dvířka do SDK podhledu s požární odoností 30 min shora a zdola, rozměr 600/600 mm, barva bílá</t>
  </si>
  <si>
    <t>1619149528</t>
  </si>
  <si>
    <t>763172315</t>
  </si>
  <si>
    <t>Instalační technika pro konstrukce ze sádrokartonových desek montáž revizních dvířek velikost 600 x 600 mm - 117/Z - Revizní dvířka do SDK podhledu, rozměr 600/600 mm, barva bílá</t>
  </si>
  <si>
    <t>-2087748767</t>
  </si>
  <si>
    <t>59030714.117Z</t>
  </si>
  <si>
    <t>dvířka revizní s automatickým zámkem 600x600mm - 117/Z - Revizní dvířka do SDK podhledu, rozměr 600/600 mm, barva bílá</t>
  </si>
  <si>
    <t>1032542780</t>
  </si>
  <si>
    <t>763172315.116Z</t>
  </si>
  <si>
    <t>Instalační technika pro konstrukce ze sádrokartonových desek montáž - 116/Z - Revizní dvířka do SDK podhledu s požární odoností 30 min shora a zdola, rozměr 800/800 mm, barva bílá</t>
  </si>
  <si>
    <t>-246344512</t>
  </si>
  <si>
    <t>59030714.116Z</t>
  </si>
  <si>
    <t xml:space="preserve">dvířka revizní - protipořární 800x800mm - 116/Z - Revizní dvířka do SDK podhledu s požární odoností 30 min shora a zdola, rozměr  800/800 mm, barva bílá</t>
  </si>
  <si>
    <t>1167138670</t>
  </si>
  <si>
    <t>457499034</t>
  </si>
  <si>
    <t>1751754761</t>
  </si>
  <si>
    <t>2020-018-02-09 - Nové kce- zámečnické ostatní</t>
  </si>
  <si>
    <t xml:space="preserve">    767-1 - Konstrukce zámečnické - 45Z - oděrná lišta</t>
  </si>
  <si>
    <t xml:space="preserve">    767-2 - Konstrukce zámečnické- mříže</t>
  </si>
  <si>
    <t xml:space="preserve">    767-3 - Konstrukce zámečnické- zábradlí a madla</t>
  </si>
  <si>
    <t xml:space="preserve">    767-4 - Konstrukce zámečnické- 85Z - poklop</t>
  </si>
  <si>
    <t xml:space="preserve">    767-5 - Konstrukce zámečnické- 110Z - sestava nerez síť</t>
  </si>
  <si>
    <t xml:space="preserve">    783 - Dokončovací práce - nátěry- zábradlí - 66Z a 64Z</t>
  </si>
  <si>
    <t>767165111</t>
  </si>
  <si>
    <t>Montáž zábradlí rovného madel z trubek nebo tenkostěnných profilů šroubováním</t>
  </si>
  <si>
    <t>-1955887458</t>
  </si>
  <si>
    <t>137R-65Z</t>
  </si>
  <si>
    <t xml:space="preserve">65/Z - Schodišťové madlo hlavního schodiště - nerezová trubka Ø 42,4/2 mm - povrch nerez broušená, konce madla zavíčkovaná plochou záslepkou, kotvení madla pomocí nerezového držáku Ø 14 mm s rozetou, kotveno závitovou tyčí na chemickou kotvu, povrchová úprava držáku, nerez broušená, na začátku a konci madel osazeny štítky s Braillovým písmem s textem orientzačního značení,  detail viz  DET. 16-2</t>
  </si>
  <si>
    <t>-558659883</t>
  </si>
  <si>
    <t>767-67Z</t>
  </si>
  <si>
    <t xml:space="preserve">Dodávka a montáž - 67/Z- Vnější čistící zóna - modulová rohož se zásobníkem nečistot, základní vana z polymerbetonu, obvodový rámeček z pozinkovaného profilu, rozměr 1000 x 500 mm, celková výška 80 mm, zapuštěná rohož s hliníkovými profily a gumovými pásky, dno vany s otvorem pro odvodnění do štěrkové drenáže, čistící zóna zapuštěná do venkovní zámkové dlažby </t>
  </si>
  <si>
    <t>-1438637281</t>
  </si>
  <si>
    <t>767531111</t>
  </si>
  <si>
    <t>Montáž vstupních čistících zón z rohoží kovových nebo plastových</t>
  </si>
  <si>
    <t>617977292</t>
  </si>
  <si>
    <t>69752110.68Z</t>
  </si>
  <si>
    <t xml:space="preserve">68/Z - Vnitřní čistící zóna - nerez lemovací rám - úhelník, zapuštěná textilní rohož - do rámu výměna za stávající rozměrů cca 1700 mm x 600 mm, rohož textilní s vyfrézovanými čistícími drážkami, výška osazení rohože17 mm, osazena do zapuštěného nerezového rámu profil   L výšky 25 mm, pod zónou úprava povrchu snížené úrovně slinutou keramickou dlažbou - odstín šedočerný, barva rohože čistící zóny -  šedočerná, dezén rohože orientován rovnoběžně  se  vstupními dveřmi, Rozměry rámu přizpůsobit rozměrům stávajícího otvoru - podle záměru</t>
  </si>
  <si>
    <t>-1528349273</t>
  </si>
  <si>
    <t>767531121</t>
  </si>
  <si>
    <t>Montáž vstupních čistících zón z rohoží osazení rámu mosazného nebo hliníkového zapuštěného z L profilů</t>
  </si>
  <si>
    <t>1158875392</t>
  </si>
  <si>
    <t>69752161.N</t>
  </si>
  <si>
    <t xml:space="preserve">rám pro zapuštění profil - osazena do zapuštěného nerezového rámu profil   L výšky 25 mm,</t>
  </si>
  <si>
    <t>-820479682</t>
  </si>
  <si>
    <t>1644892494</t>
  </si>
  <si>
    <t>591172923</t>
  </si>
  <si>
    <t>Konstrukce zámečnické - 45Z - oděrná lišta</t>
  </si>
  <si>
    <t>767896110.45Z</t>
  </si>
  <si>
    <t>Montáž lišt a okopových plechů lišt - 45/Z - Oděrná lišta - vlys na stěnách chodeb - zámečnický výrobek, nosná konstrukce svařená z vodorovných jaklů 20/20/2 mm v, v místě kotvení svislé propojení ze stejného profilu, výška základní nosné konstrukce 180 mm, opláštění nerezovým plechem s ohyby na obou stranách, kotvení vlysu ke stěně s distancí 20 mm, povrchová úprava - nosná konstrukce - nástřik barvou odstín RAL 9007 - šedý hliník - metalíza, povch opláštění - nerezový plech - broušený. Díly vyrobeny dle záměru - délka jednotlivých dílů zaměřena tak, aby konce byly vždy 50 mm od líce zárubní, zdí, či rohů stěny, viz. v.č. DET. 6 - 1</t>
  </si>
  <si>
    <t>1750771076</t>
  </si>
  <si>
    <t>553- 45Z</t>
  </si>
  <si>
    <t xml:space="preserve">45/Z - Oděrná lišta - vlys  na stěnách chodeb - zámečnický výrobek, nosná konstrukce svařená z vodorovných jaklů 20/20/2 mm v, v místě kotvení svislé propojení ze stejného profilu, výška základní nosné konstrukce 180 mm, opláštění nerezovým plechem s ohyby na obou stranách,    kotvení vlysu ke stěně s distancí 20 mm, povrchová úprava - nosná konstrukce  - nástřik barvou odstín RAL 9007 - šedý hliník - metalíza, povch opláštění  - nerezový plech  - broušený. Díly vyrobeny dle záměru - délka jednotlivých dílů zaměřena tak, aby konce byly vždy 50 mm od líce zárubní, zdí, či rohů stěny, viz. v.č. DET. 9 - 2</t>
  </si>
  <si>
    <t>-1005236608</t>
  </si>
  <si>
    <t>-338633134</t>
  </si>
  <si>
    <t>767-2</t>
  </si>
  <si>
    <t>Konstrukce zámečnické- mříže</t>
  </si>
  <si>
    <t>767662110</t>
  </si>
  <si>
    <t>Montáž mříží pevných, připevněných šroubováním</t>
  </si>
  <si>
    <t>-244726609</t>
  </si>
  <si>
    <t>553R-106Z</t>
  </si>
  <si>
    <t>106/Z - Vnitřní mříž z hliníkové slitiny, do otvoru 2380 /600 mm, osazena do zámu, provedení dle stávajících mříží v 1. PP, barva mříží bílá.Před výrobou bude provedeno zaměření skutečných rozměrů</t>
  </si>
  <si>
    <t>1139119840</t>
  </si>
  <si>
    <t>425986677</t>
  </si>
  <si>
    <t>553R-46Z</t>
  </si>
  <si>
    <t xml:space="preserve">46/Z - Okenní bezpečnostní mříž, osazená fasádě u okenního otvoru rozměrů  2290/1750 mm, pevně zakotvená ocelová mříž se svislými pruty porůřezu min. 10/10 mm, osová vzálenost 130 mm, vodorovné pruty průřezu 10/10 mm, osová vzdálenost 130 mm, po obvodě rám s plochého profilu 30/10 mm, všechny spoje prutů a průniky svařeny, kotvení mříže po obvodě do zdiva max . vzálenost kotek 750 mm. min. hloubka kotení do zdiva 150 mm. Povrchová úprava mřízě - zinkováno, mříž osazena ve 2. NP  m.č. 233 viz v.č. DET. 10 - 2 Poznámka :  provedení mříže a její kotvení musí zhotoveno v souladu s Nařízením vlády č. 217/2017 Sb. Nařízení vlády o požadavcích na zabezpečení zbraní, střeliva,černého loveckého prachu, bezdýmného prachu a zápalek a o muničním skladišti</t>
  </si>
  <si>
    <t>418257850</t>
  </si>
  <si>
    <t>-926369084</t>
  </si>
  <si>
    <t>634781345</t>
  </si>
  <si>
    <t>767-3</t>
  </si>
  <si>
    <t>Konstrukce zámečnické- zábradlí a madla</t>
  </si>
  <si>
    <t>76799191.R-64Z</t>
  </si>
  <si>
    <t>64/Z - Zábradlí hlavního schodiště - úprava stávajícího zábradlí: kompletní demontáž dřevěného obkladu madla zábradlí, odstranění zasklívacích lišt včetně demonáže skleněné výplně. Repase a úpravy: odstranění stávajícího nátěru, přebroušení a zabroušení nerovností ( svarů )( event. opískování na místě ), přetmelení nerovností, zabroušení. Na horní profil zábradlí bude osazeno madlo schodiště - kruhová trubka nerezová Ø 42,4/2 mm, povrch broušený, povrchová úprava stávající ocelové konstrukce - nástřik konstrukce základním nátěrem, nástřik celého zábradlí barvou - odstín - RAL 9007 - šedý hliník - metalíza, povrch pololesk. Nová zábradelní výplň z čirého vrstveného bezpečnostního skla splňující požadavek zábradelní výplně - podle ČSN EN ISO 12543-2, zasklívací nerezové lišty, kotvené nerezovýmí škouby s čočkovou hlavou, sklo osazeno do silikonového tmelu. Na boky stávajících profilů zábradlí ( Jakl 2 x 40/80 mm ) bude v místě spáry nalepen průběžný nerezový pásek š. 50 mm. Výška zábradlí 1100 mm, stávající zábradelní sloupky opatřeny v místě kotvení nezezovými dělenými rozetami. Na začátku a konci madel osazeny štítky s Brailovým písmem s textem orientačního značení. Nástupní a výstupní stupeň schodiště viditelně označen - kulatá samolepka signální barvy, detail viz DET. 19-2. Celková délka zábradlí - 44,5 m´, plocha ( kolmý průmět ) 43 m2</t>
  </si>
  <si>
    <t>-2085981255</t>
  </si>
  <si>
    <t>76799191.R-66Z</t>
  </si>
  <si>
    <t>66/Z - Stávající ocelové zábradlí na schodišti - repase + obklad obdélníkového madla nerez plechem. Zábradlí se kládá ze spodního průběžného uzavřeného profilu ( Jakl ), madlo obdélníkový uzavřený ocelový profil Jakl průřezu 50/30/2 mm, zábradelní výplň tyčová krihového po 120 mm, výška zábradlí 1100 mm, kotvení je svislým profilem do nášlapné plochy schodu, do každého 3tího stupně. Repase a úpravy: odstranění stávajícího nátěru, přebroušení a zabroušení nerovností ( svarů )( event. opískování na místě ), přetmelení nerovností, zabroušení, nástřik konstrukce základním nátěrem, nástřik celého zábradlí barvou - odstín - RAL 9007 - šedý hliník - metalíza, povrch pololesk. Profil madla bude obložen nerezovým plechem, povrch broušený, obklad bude na profil lepen. Na začátku a konci madel osazeny štítky s Brailovým písmem s textem orientačního značení. Nástupní a výstupní stupeň schodiště viditelně označen - kulatá samolepka signální barvy.Celková délka zábradlí - 29 m´, plocha ( kolmý průmět ) 25 m2</t>
  </si>
  <si>
    <t>1507952933</t>
  </si>
  <si>
    <t>767-4</t>
  </si>
  <si>
    <t>Konstrukce zámečnické- 85Z - poklop</t>
  </si>
  <si>
    <t>899101113</t>
  </si>
  <si>
    <t>Osazení poklopů litinových a ocelových bez rámů hmotnosti jednotlivě do 50 kg</t>
  </si>
  <si>
    <t>-2121747892</t>
  </si>
  <si>
    <t>6312605-R-85Z</t>
  </si>
  <si>
    <t xml:space="preserve">85/Z - Pochůzný poklop pro revizní šachtu kanalizace, vodotěsný, rozměr cca 600/800 mm, materiál hliníkové profily, rám s kotevními prvky po obvodě, víko poklopu s armovací sítí pro vybetonování a nalepení dlažby do tl. 10 mm, víko opatřenoo v rozích závitovými sloupci pro zvedání a zamykání, poklop opatřen těsnněním </t>
  </si>
  <si>
    <t>-1329269079</t>
  </si>
  <si>
    <t>1174102739</t>
  </si>
  <si>
    <t>767-5</t>
  </si>
  <si>
    <t>Konstrukce zámečnické- 110Z - sestava nerez síť</t>
  </si>
  <si>
    <t>767-R-110Z</t>
  </si>
  <si>
    <t xml:space="preserve">Montáž - 110/Z - Sestavy svařovaných nerezových sítí zavěšená pod stropem nad pracovními stoly, </t>
  </si>
  <si>
    <t>464455684</t>
  </si>
  <si>
    <t>553R - 110Z</t>
  </si>
  <si>
    <t>1020511820</t>
  </si>
  <si>
    <t>-1509669776</t>
  </si>
  <si>
    <t>Dokončovací práce - nátěry- zábradlí - 66Z a 64Z</t>
  </si>
  <si>
    <t>1968068592</t>
  </si>
  <si>
    <t>783301401</t>
  </si>
  <si>
    <t>Příprava podkladu zámečnických konstrukcí před provedením nátěru ometení</t>
  </si>
  <si>
    <t>-1532557556</t>
  </si>
  <si>
    <t>783306807</t>
  </si>
  <si>
    <t>Odstranění nátěrů ze zámečnických konstrukcí odstraňovačem nátěrů s obroušením</t>
  </si>
  <si>
    <t>-1635165429</t>
  </si>
  <si>
    <t>566234113</t>
  </si>
  <si>
    <t>783342101</t>
  </si>
  <si>
    <t>Tmelení zámečnických konstrukcí včetně přebroušení tmelených míst, tmelem polyuretanovým</t>
  </si>
  <si>
    <t>-1826792019</t>
  </si>
  <si>
    <t>952637985</t>
  </si>
  <si>
    <t>1374024162</t>
  </si>
  <si>
    <t>1445348061</t>
  </si>
  <si>
    <t>2020-018-02-10 - Nové kce- klempířské</t>
  </si>
  <si>
    <t xml:space="preserve">    712 - Povlakové krytiny</t>
  </si>
  <si>
    <t>712</t>
  </si>
  <si>
    <t>Povlakové krytiny</t>
  </si>
  <si>
    <t>712363351.5K</t>
  </si>
  <si>
    <t>Povlakové krytiny střech plochých do 10° z tvarovaných poplastovaných lišt pro mPVC pásek rš 50 mm- 5/K - Koncová lišta z poplastovaného plechu, RŠ 50 mm- 4.NP a střecha</t>
  </si>
  <si>
    <t>-766700412</t>
  </si>
  <si>
    <t>712363353.6K</t>
  </si>
  <si>
    <t>Povlakové krytiny střech plochých do 10° z tvarovaných poplastovaných lišt pro mPVC rohová lišta rš 100 mm- 6/K - Rohová lišta z poplastovaného plechu, RŠ 100 mm - 4.NP a střecha</t>
  </si>
  <si>
    <t>1826758200</t>
  </si>
  <si>
    <t>712363352.7K</t>
  </si>
  <si>
    <t>Povlakové krytiny střech plochých do 10° z tvarovaných poplastovaných lišt pro mPVC vnitřní koutová lišta rš 100 mm- 7/K - Koutová lišta z poplastovaného plechu, RŠ 100 mm -4.NP a střecha</t>
  </si>
  <si>
    <t>-2136801991</t>
  </si>
  <si>
    <t>712363355.13K</t>
  </si>
  <si>
    <t>Povlakové krytiny střech plochých do 10° z tvarovaných poplastovaných lišt pro mPVC okapnice - 13K- Okapnice lehkého obvodového pláště, hliníkový plech - lakovaný - 1,5 mm, odstín stříbrná matná ( IGP 5803 E 71755 A10) , celk.dl. 10,75 m, RŠ = 95 mm, boky se svislým čelem ohnuty do nuty, oplechování zapuštěno na bocích do tepelné izolace ostění okna - 4.NP</t>
  </si>
  <si>
    <t>1670997797</t>
  </si>
  <si>
    <t>712363358.14K</t>
  </si>
  <si>
    <t>Povlakové krytiny střech plochých do 10° z tvarovaných poplastovaných lišt pro mPVC závětrná lišta rš 250 mm- 14/K - Na bocích závětrná lišta, hliníkový plech lakovaný, 2 x dl. 1,2 m - 2.NP</t>
  </si>
  <si>
    <t>-426242182</t>
  </si>
  <si>
    <t>712363355.15K</t>
  </si>
  <si>
    <t>Povlakové krytiny střech plochých do 10° z tvarovaných poplastovaných lišt pro mPVC okapnice - 15K- Okapnice lehkého obvodového pláště, hliníkový plech - lakovaný - 1,5 mm, odstín stříbrná matná ( IGP 5803 E 71755 A10) , celk.dl. 9,00 m, RŠ = 95 mm, boky oplechování zapuštěny do tepelné izolace ostění - 4.NP</t>
  </si>
  <si>
    <t>719445623</t>
  </si>
  <si>
    <t>712363351.16K</t>
  </si>
  <si>
    <t xml:space="preserve">Povlakové krytiny střech plochých do 10° z tvarovaných poplastovaných lišt pro mPVC pásek rš 50 mm- 16/K - Koncová lišta z poplastovaného plechu, RŠ 50 mm -2.NP </t>
  </si>
  <si>
    <t>-64381604</t>
  </si>
  <si>
    <t>712363352.16K</t>
  </si>
  <si>
    <t xml:space="preserve">Povlakové krytiny střech plochých do 10° z tvarovaných poplastovaných lišt pro mPVC vnitřní koutová lišta rš 100 mm-16/K - Koutová lišta z poplastovaného plechu, RŠ 100 mm -2.NP_x000d_
</t>
  </si>
  <si>
    <t>961188844</t>
  </si>
  <si>
    <t>712363358.17K</t>
  </si>
  <si>
    <t>Povlakové krytiny střech plochých do 10° z tvarovaných poplastovaných lišt pro mPVC závětrná lišta rš 250 mm- 17/K - Na bocích závětrná lišta, hliníkový plech lakovaný, 2 x dl. 1,3 m -2.NP</t>
  </si>
  <si>
    <t>-882536649</t>
  </si>
  <si>
    <t>712363355.18K</t>
  </si>
  <si>
    <t>Povlakové krytiny střech plochých do 10° z tvarovaných poplastovaných lišt pro mPVC okapnice - 18K - Okapnice lehkého obvodového pláště, hliníkový plech - lakovaný - 1,5 mm, odstín stříbrná matná ( IGP 5803 E 71755 A10) ,dl. 2000 mm, RŠ = 95 mm, boky oplechování zapuštěny do tepelné izolace ostění-2.NP</t>
  </si>
  <si>
    <t>-2009669404</t>
  </si>
  <si>
    <t>712363355.19K</t>
  </si>
  <si>
    <t>Povlakové krytiny střech plochých do 10° z tvarovaných poplastovaných lišt pro mPVC okapnice - 19/K - Okapnice lehkého obvodového pláště, hliníkový plech - lakovaný - 1,5 mm, odstín stříbrná matná ( IGP 5803 E 71755 A10) , celk.dl. 5500 mm, RŠ = 95 mm, boky oplechování zapuštěny do tepelné izolace ostění -1.NP</t>
  </si>
  <si>
    <t>-345684515</t>
  </si>
  <si>
    <t>712363356.20K</t>
  </si>
  <si>
    <t>Povlakové krytiny střech plochých do 10° z tvarovaných poplastovaných lišt pro mPVC okapnice - 20/K- Okapnice lehkého obvodového pláště, hliníkový plech - lakovaný - 1,5 mm, odstín stříbrná matná ( IGP 5803 E 71755 A10) , celk.dl. 5500 mm, RŠ = 180 mm, boky oplechování zapuštěny do tepelné izolace ostění-1.NP</t>
  </si>
  <si>
    <t>-616961319</t>
  </si>
  <si>
    <t>712363355.21K</t>
  </si>
  <si>
    <t>Povlakové krytiny střech plochých do 10° z tvarovaných poplastovaných lišt pro mPVC okapnice - 21/K - Okapnice lehkého obvodového pláště, hliníkový plech - lakovaný - 1,5 mm, odstín stříbrná matná ( IGP 5803 E 71755 A10) , celk.dl. 2600 mm, RŠ = 95 mm, boky oplechování zapuštěny do tepelné izolace ostění- 3.NP</t>
  </si>
  <si>
    <t>-185536521</t>
  </si>
  <si>
    <t>712363358.23K</t>
  </si>
  <si>
    <t>Povlakové krytiny střech plochých do 10° z tvarovaných poplastovaných lišt pro mPVC závětrná lišta rš 250 mm- 23/K - Na bocích závětrná lišta, hliníkový plech lakovaný, 2 x dl. 1,5 m - 2.NP</t>
  </si>
  <si>
    <t>-1790985029</t>
  </si>
  <si>
    <t>712363355.23K</t>
  </si>
  <si>
    <t>Povlakové krytiny střech plochých do 10° z tvarovaných poplastovaných lišt pro mPVC okapnice - 23/K - Okapnice lehkého obvodového pláště, hliníkový plech - lakovaný - 1,5 mm, odstín stříbrná matná ( IGP 5803 E 71755 A10) , celk.dl. 17,5 m, RŠ = 95 mm, boky oplechování zapuštěny do tepelné izolace ostění -2.NP</t>
  </si>
  <si>
    <t>777161265</t>
  </si>
  <si>
    <t>998712103</t>
  </si>
  <si>
    <t>Přesun hmot pro povlakové krytiny stanovený z hmotnosti přesunovaného materiálu vodorovná dopravní vzdálenost do 50 m v objektech výšky přes 12 do 24 m</t>
  </si>
  <si>
    <t>77542880</t>
  </si>
  <si>
    <t>998712181</t>
  </si>
  <si>
    <t>Přesun hmot pro povlakové krytiny stanovený z hmotnosti přesunovaného materiálu Příplatek k cenám za přesun prováděný bez použití mechanizace pro jakoukoliv výšku objektu</t>
  </si>
  <si>
    <t>-746208808</t>
  </si>
  <si>
    <t>764331415.1K</t>
  </si>
  <si>
    <t>Lemování zdí z měděného plechu boční nebo horní rovných, rš 420 mm</t>
  </si>
  <si>
    <t>1952859111</t>
  </si>
  <si>
    <t>764031423.2K</t>
  </si>
  <si>
    <t>Dilatační lišta z měděného plechu připojovací, včetně tmelení - 2/K - Lišta dilatační krycí - měděný plech, RŠ = 125 mm, před výrobou budou zaměřeny skutečné rozměry- 4/NP</t>
  </si>
  <si>
    <t>3599404</t>
  </si>
  <si>
    <t>764225409.3K</t>
  </si>
  <si>
    <t>Oplechování horních ploch zdí a nadezdívek (atik) z hliníkového plechu celoplošně lepené mm..............3/K - Oplechování atiky severního křídlahliníkový plech lakovaný - 0,8 mm, barva bílá RŠ = 760 - 780 mm, včetně dilatačních spojů oplechování, před výrobou budou zaměřeny skutečné rozměry</t>
  </si>
  <si>
    <t>-1931432167</t>
  </si>
  <si>
    <t>764021407.4K</t>
  </si>
  <si>
    <t xml:space="preserve">Podkladní plech z hliníkového plechu ........4/K - Zatahovací plech - hliníkový plech - 1,5 mm, RŠ = 730 - 750 mm </t>
  </si>
  <si>
    <t>1059632679</t>
  </si>
  <si>
    <t>764225408.8K</t>
  </si>
  <si>
    <t>Oplechování horních ploch zdí a nadezdívek (atik) z hliníkového plechu celoplošně lepené - 8/K - Oplechování atiky střechy schodiště, včetně dilatačních spojů, západní částhliníkový plech lakovaný - 0,8 mm, barva bílá, RŠ = 705 mm před výrobou budou zaměřeny skutečné rozměry -střecha</t>
  </si>
  <si>
    <t>164370809</t>
  </si>
  <si>
    <t>764021407.8K</t>
  </si>
  <si>
    <t>Podkladní plech z hliníkového plechu - 8K - Součástí oplechování atiky 8/K - je zatahovací plech - hliníkový plech 1,5 mm, RŠ = 675 mm- střecha</t>
  </si>
  <si>
    <t>-2042445983</t>
  </si>
  <si>
    <t>764225407.9K</t>
  </si>
  <si>
    <t xml:space="preserve">Oplechování horních ploch zdí a nadezdívek (atik) z hliníkového plechu celoplošně lepené mm.......9/K - Oplechování atiky střechy schodiště, včetně dilatačních spojů hliníkový plech lakovaný - 0,8 mm, barva bílá, RŠ = 640 mm před výrobou budou zaměřeny skutečné rozměry- střecha </t>
  </si>
  <si>
    <t>412474085</t>
  </si>
  <si>
    <t>764021407.9K</t>
  </si>
  <si>
    <t>Podkladní plech z Al plechu ..........9/K -Součástí je zatahovací plech - hliníkový plech 1,5 mm, RŠ = 620 mm- střecha</t>
  </si>
  <si>
    <t>-842764603</t>
  </si>
  <si>
    <t>76422540710.K</t>
  </si>
  <si>
    <t>Oplechování horních ploch zdí a nadezdívek (atik) z hliníkového plechu celoplošně lepené mm....... 10/K - Oplechování atiky střechy schodiště, včetně dilatačních spojůhliníkový plech lakovaný - 0,8 mm, barva bílá, RŠ = 654 mmpřed výroboubudou zaměřeny skutečné rozměry - střecha</t>
  </si>
  <si>
    <t>1445331656</t>
  </si>
  <si>
    <t>764021407.10K</t>
  </si>
  <si>
    <t>Podkladní plech z Al plechu ..........10/K -Součástí oplechování atiky je zatahovací plech - hliníkový plech 1,5 mm, RŠ = 620 mm- střecha</t>
  </si>
  <si>
    <t>186642146</t>
  </si>
  <si>
    <t>764225407.11K</t>
  </si>
  <si>
    <t>Oplechování horních ploch zdí a nadezdívek (atik) z hliníkového plechu celoplošně lepené- 11/K - Oplechování atiky střechy schodiště, včetně dilatačních spojůhliníkový plech lakovaný - 0,8 mm, barva bílá, RŠ = 590 mmpřed výrobou budou zaměřeny skutečné rozměry - střecha</t>
  </si>
  <si>
    <t>1895608175</t>
  </si>
  <si>
    <t>764021407.11K</t>
  </si>
  <si>
    <t>Podkladní plech z hliníkového plechu - 11/K - Součástí je zatahovací plech - hliníkový plech 1,5 mm, RŠ = 560 mm- střecha</t>
  </si>
  <si>
    <t>1263560755</t>
  </si>
  <si>
    <t>764121401.12K</t>
  </si>
  <si>
    <t>Krytina z hliníkového plechu s úpravou u okapů, prostupů a výčnělků střechy rovné drážkováním ze svitků rš 500 mm, sklon střechy do 30°- 12/K - střešní nástavby - plošná krytina 2,1 m2, hliníkový plech lakovaný, barva bílá- střecha</t>
  </si>
  <si>
    <t>-1444639805</t>
  </si>
  <si>
    <t>764121401.14K</t>
  </si>
  <si>
    <t>Krytina z hliníkového plechu s úpravou u okapů, prostupů a výčnělků střechy rovné drážkováním ze svitků rš 500 mm, sklon střechy do 30°- 14/K- Oplechování markýzy u vstupu, falcovaná hliníková krytina, hliníkový plech lakovaný odstín stříbrná matná ( IGP 5803 E 71755 A10) , před výrobou budou zaměřeny skutečné rozměry- 2.NP</t>
  </si>
  <si>
    <t>152612950</t>
  </si>
  <si>
    <t>764021423.14K</t>
  </si>
  <si>
    <t>Dilatační připojovací a krycí lišta z Al plechu včetně tmelení- 14/K - Na fasádě lišta krycí - hliníkový plech lakovaný - 0,8 mm, RŠ = 125 mm, dl. 2 x 1,3- 2.NP</t>
  </si>
  <si>
    <t>1470958378</t>
  </si>
  <si>
    <t>764021402.14K</t>
  </si>
  <si>
    <t>Podkladní plech z hliníkového plechu rš 200 mm- 14/K - Součástí je zatahovací plech - hliníkový plech 1,5 mm, RŠ = 200 mm- 2.NP</t>
  </si>
  <si>
    <t>1019080597</t>
  </si>
  <si>
    <t>764021401.16K</t>
  </si>
  <si>
    <t>Podkladní plech z hliníkového plechu - 16/K- Součástí je zatahovací plech - hliníkový plech 1,5 mm, RŠ = 105 mm-2.NP</t>
  </si>
  <si>
    <t>1842843318</t>
  </si>
  <si>
    <t>764226442.16K</t>
  </si>
  <si>
    <t>Oplechování parapetů z hliníkového plechu rovných celoplošně lepené, bez rohů - 16/K - Parapetní plech u lehkého obvodového pláště, hliníkový plech - lakovaný - 1,5 mm, odstín stříbrná matná ( IGP 5803 E 71755 A10) , celk.dl. 9,00 m, RŠ = 160 mm, boky se svislým čelem ohnuty do nuty, oplechování zapuštěno na bocích do tepelné izolace před výrobou budou zaměřeny skutečné rozměry- 2.NP</t>
  </si>
  <si>
    <t>877959885</t>
  </si>
  <si>
    <t>764021423.16K</t>
  </si>
  <si>
    <t>Dilatační připojovací a krycí lišta z Al plechu včetně tmelení- 16/K - Na fasádě lišta krycí - hliníkový plechlakovaný - 0,8 mm, RŠ = 125 mm, dl. 3,5- 2.NP</t>
  </si>
  <si>
    <t>1536241826</t>
  </si>
  <si>
    <t>764121401.17K</t>
  </si>
  <si>
    <t>Krytina z hliníkového plechu s úpravou u okapů, prostupů a výčnělků střechy rovné drážkováním ze svitků rš 500 mm, sklon střechy do 30°- 17/K - Oplechování markýzy u vstupu, falcovaná hliníková krytina, hliníkový plech lakovaný, odstín stříbrná matná ( IGP 5803 E 71755 A10) , před výrobou budou zaměřeny skutečné rozměry- 2.NP</t>
  </si>
  <si>
    <t>1788365543</t>
  </si>
  <si>
    <t>764021423.17K</t>
  </si>
  <si>
    <t>Dilatační připojovací a krycí lišta z Al plechu včetně tmelení- 17/K - Na fasádě lišta krycí - hliníkový plechlakovaný - 0,8 mm, RŠ = 125 mm, dl. 2 x 0,6- 2.NP</t>
  </si>
  <si>
    <t>1856589632</t>
  </si>
  <si>
    <t>764021402.17K</t>
  </si>
  <si>
    <t>Podkladní plech z hliníkového plechu rš 200 mm- 17/K - Součástí je zatahovací plech - hliníkový plech 1,5 mm, RŠ = 200 mm- 2.NP</t>
  </si>
  <si>
    <t>732778829</t>
  </si>
  <si>
    <t>764021401.20K</t>
  </si>
  <si>
    <t>Podkladní plech z hliníkového plechu- 20/K - Součástí okapnice -je zatahovací plech - hliníkový plech 1,5 mm, RŠ = 125 mm- 2.NP</t>
  </si>
  <si>
    <t>1407491793</t>
  </si>
  <si>
    <t>764226443.22K</t>
  </si>
  <si>
    <t>Oplechování parapetů z hliníkového plechu rovných celoplošně lepené, bez rohů - 22/K- Parapetní plech u lehkého obvodového pláště, hliníkový plech - lakovaný - 1,5 mm, odstín stříbrná matná ( IGP 5803 E 71755 A10) , celk.dl. 9,00 m, RŠ = 210 mm, boky se svislým čelem ohnuty do nuty, oplechování zapuštěno na bocích do tepelné izolace před výrobou budou zaměřeny skutečné rozměry- 1.NP</t>
  </si>
  <si>
    <t>2093060691</t>
  </si>
  <si>
    <t>764021402.22K</t>
  </si>
  <si>
    <t>Podkladní plech z hliníkového plechu- 22/K- Součástí parapetu je zatahovací plech - hliníkový plech 1,5 mm, RŠ = 155 mm-1.NP</t>
  </si>
  <si>
    <t>-2089215850</t>
  </si>
  <si>
    <t>764121401.23K</t>
  </si>
  <si>
    <t>Krytina z hliníkového plechu s úpravou u okapů, prostupů a výčnělků střechy rovné drážkováním ze svitků rš 500 mm, sklon střechy do 30°- 23/K- Oplechování arkýře zasedací místnosti, falcovaná hliníková krytina, hliníkový plech lakovaný, odstín stříbrná matná ( IGP 5803 E 71755 A10) , plech 0,8 mm, před výrobou budou zaměřeny skutečné rozměry- 2.NP</t>
  </si>
  <si>
    <t>-965969760</t>
  </si>
  <si>
    <t>764021402.23K</t>
  </si>
  <si>
    <t>Podkladní plech z hliníkového plechu rš 200 mm- 23/K - Součástí je zatahovací plech - hliníkový plech 1,5 mm, RŠ = 200 mm- 2.NP</t>
  </si>
  <si>
    <t>531312648</t>
  </si>
  <si>
    <t>764031423.23K</t>
  </si>
  <si>
    <t>Dilatační lišta z měděného plechu připojovací, včetně tmelení - 23/K - Lišta dilatační krycí - měděný plech, RŠ = 125 mm, před výrobou budou zaměřeny skutečné rozměry- 2/NP</t>
  </si>
  <si>
    <t>-1309982074</t>
  </si>
  <si>
    <t>764226445.24K</t>
  </si>
  <si>
    <t>Oplechování parapetů z hliníkového plechu rovných celoplošně lepené, bez rohů rš 395 mm- 24/K- Oplechování parapetu okna, hliníkový plech lakovaný - 0,8 mm, barva bílá, RŠ = 395 mm - dl. 2390 mm, boky parapetu se svislým čelem ohnuty do nuty, oplechování zapuštěno na bocích do tepelné izolace ostění okna ( minerální vata )-1.PP</t>
  </si>
  <si>
    <t>-1367950907</t>
  </si>
  <si>
    <t>764021402.24K</t>
  </si>
  <si>
    <t>Podkladní plech z hliníkového plechu- 24/K - Součástí oplechování parapetů je zatahovací plech - hliníkový plech 1,5 mm, RŠ = 165 mm-1.PP</t>
  </si>
  <si>
    <t>1016644307</t>
  </si>
  <si>
    <t>764226444.25K</t>
  </si>
  <si>
    <t>Oplechování parapetů z hliníkového plechu rovných celoplošně lepené, bez rohů - 25/K- Oplechování parapetu po zazděném okně, hliníkový plech lakovaný - 0,8 mm, barva bílá, RŠ = 265 mm - dl. 2390 mm, boky parapetu se svislým čelem ohnuty do nuty, stějně upravena u zadní strana, oplechování zapuštěno na bocích a v zadní části do tepelné izolace ( minerální vata ) niky zazděného okenního otvoru</t>
  </si>
  <si>
    <t>-2003341172</t>
  </si>
  <si>
    <t>764021402.25K</t>
  </si>
  <si>
    <t>Podkladní plech z hliníkového plechu- 25/K - Součástí oplechování parapetů je zatahovací plech - hliníkový plech 1,5 mm, RŠ = 165 mm</t>
  </si>
  <si>
    <t>-794057185</t>
  </si>
  <si>
    <t>764-26K</t>
  </si>
  <si>
    <t>26K- Odvod vody ze střechy na schodištěm, 1 x kotlík čtvercový ( sběrač vody ) pro napojení svodové rouhy čtvercového průřezu 100/100 mm, do kotlíku bude zaústěna trubka PVC Ø 100 mm - odvodnění střechy, 3 x koleno 45°, přímý svod dl. celkem 4,5 m, kotevní objímky, materiál klempířiny - hliníkový plech lakovaný, barva bílá, před výrobou budou zaměřeny skutečné rozměry- střecha</t>
  </si>
  <si>
    <t>set</t>
  </si>
  <si>
    <t>-1200507122</t>
  </si>
  <si>
    <t>764-27K</t>
  </si>
  <si>
    <t>27/K- Odvod vody ze střechy na schodištěm, 1 x kotlík čtvercový ( sběrač vody ) pro napojení svodové rouhy čtvercového průřezu 100/100 mm, do kotlíku bude zaústěna trubka PVC Ø 100 mm - odvodnění střechy, 2 x koleno 45° - po záměru, přímý svod dl. celkem 2 m, svod napojen do žlabu, kotevní objímky, materiál klempířiny - hliníkový plech lakovaný, barva bílá,před výrobou budou zaměřeny skutečné rozměry- střecha</t>
  </si>
  <si>
    <t>1027938457</t>
  </si>
  <si>
    <t>998764103</t>
  </si>
  <si>
    <t>Přesun hmot pro konstrukce klempířské stanovený z hmotnosti přesunovaného materiálu vodorovná dopravní vzdálenost do 50 m v objektech výšky přes 12 do 24 m</t>
  </si>
  <si>
    <t>1087967759</t>
  </si>
  <si>
    <t>998764181</t>
  </si>
  <si>
    <t>Přesun hmot pro konstrukce klempířské stanovený z hmotnosti přesunovaného materiálu Příplatek k cenám za přesun prováděný bez použití mechanizace pro jakoukoliv výšku objektu</t>
  </si>
  <si>
    <t>200897916</t>
  </si>
  <si>
    <t>2020-018-02-11 - Nové kce- střecha a záchytný systém</t>
  </si>
  <si>
    <t xml:space="preserve">    767-1 - Konstrukce zámečnické- záchytný systém</t>
  </si>
  <si>
    <t>D1 - Střecha sever- 4/NP - skladba D/1</t>
  </si>
  <si>
    <t>D3 - Střecha hl.schodiště - skladba D/3</t>
  </si>
  <si>
    <t>D6 - STŘECHA – MARKÝZA HLAVNÍHO SCHODIŠTĚ - skladba D/6</t>
  </si>
  <si>
    <t>D7 - STŘECHA – ARKÝŘE ZASEDACÍ MÍSTNOSTI - skladba D/7</t>
  </si>
  <si>
    <t>D8 - STŘECHA – MARKÝZA SEVERNÍHO ŠTÍTU - skladba D/8</t>
  </si>
  <si>
    <t>767- 100Z</t>
  </si>
  <si>
    <t>D+M - 100/Z - Zábrana vymezující pohyb osob po střešní ploše, stojky Jekl 45/45/3 kotvené přes ocel plotnu chem. kotvou do betonové dlaždice 600/600/60 mm, osová vzdálenost stojek cca 1610 mm, krajní stojky - 2ks, mezilehlé 8 ks, ve stojkách osazeny oka se závitem, karabinou zapnutou do oka bude připnut nerez řetěz, ve středním poli odpínací řetěz pro přístup údržby extenzivní střechy, materiál spojovacích prvků - nerez, povrchová úprava ocel. stojek s plotnou - zinkováno viz.: DET.15-2</t>
  </si>
  <si>
    <t>-2139282631</t>
  </si>
  <si>
    <t>767- 101Z</t>
  </si>
  <si>
    <t>101/Z - Prostupka fasádou dp prostoru technologie mobilního operátora pro vedení kabeláže a trubního vedení od klimatizace - speciální prostupka typu jako GH 8x2 FL100 GALV - rozměry otvoru ( š × v ) 278 (+5/-5) x 305 (+5/-5) mm</t>
  </si>
  <si>
    <t>-1837781529</t>
  </si>
  <si>
    <t>767- 102Z</t>
  </si>
  <si>
    <t xml:space="preserve">D+M - 102/Z - Trasa pro dočasnou přeložku kabelů základnové stanice P6KAM splečnosti CETIN a.s. - ohebná dvouplášťová korugovaná chránička DN 160 </t>
  </si>
  <si>
    <t>1060497223</t>
  </si>
  <si>
    <t>7673127.R</t>
  </si>
  <si>
    <t>Montáž prostupů střešním pláštěm</t>
  </si>
  <si>
    <t>-1487321601</t>
  </si>
  <si>
    <t>628-105Z</t>
  </si>
  <si>
    <t>105/Z - Prostupka střešním pláštěm s límcem pro fóliovou hydroizolaci, Ø 150 mm, prostupka se skládá z přímé části a 3 kolen 45 ̊, celková délka od spodního líce k hornímu líci je 500 mm, materiál plast KG</t>
  </si>
  <si>
    <t>675740915</t>
  </si>
  <si>
    <t>628-107Z</t>
  </si>
  <si>
    <t>107/Z - Prostupka střešním pláštěm s límcem pro fóliovou hydroizolaci, Ø 100 mm, prostupka se skládá z přímé části a 3 kolen 45 ̊, celková délka od spodního líce k hornímu líci kolen je 500 mm, materiál plast KG</t>
  </si>
  <si>
    <t>915965759</t>
  </si>
  <si>
    <t>628-108Z</t>
  </si>
  <si>
    <t>108/Z - Prostupka střešním pláštěm s límcem pro fóliovou hydroizolaci, Ø 50 mm, prostupka se skládá z přímé části a 3 kolen 45 ̊, celková délka od spodního líce k hornímu líci kolen je 450 mm, materiál plast KG</t>
  </si>
  <si>
    <t>-735307331</t>
  </si>
  <si>
    <t>628-123Z</t>
  </si>
  <si>
    <t>123/Z - Prostupka střešním pláštěm s límcem pro fóliovou hydroizolaci, Ø 150 mm, prostupka se skládá z přímé části a 3 kolen 45 ̊, celková délka od spodního líce k hornímu líci je cca 950 mm, materiál plast KG</t>
  </si>
  <si>
    <t>-1041968625</t>
  </si>
  <si>
    <t>767832121.109Z</t>
  </si>
  <si>
    <t>Montáž venkovních požárních žebříků do betonu - 109/Z - Žebřík pro přístup na střechu přístaby, dle ČSN 74 3282 - Pevné kovové žebříky pro stavby, nad horním lícem atik plošina z ocelového pororoštu, boční zábradlí ve výšce 1100 mm, štiřiny kotveny do obou atik, povrch ocelového žebříku - zinkováno, váha ocel. konstrukce 186 kg, viz v.č. DET. 17 - 2</t>
  </si>
  <si>
    <t>-1969286336</t>
  </si>
  <si>
    <t>44983001.109Z</t>
  </si>
  <si>
    <t xml:space="preserve">109/Z - žebřík venkovní  v provedení žárový Zn- 109/Z - Žebřík pro přístup na střechu přístaby, dle ČSN 74 3282 - Pevné kovové žebříky pro stavby, nad horním lícem atik plošina z ocelového pororoštu, boční zábradlí ve výšce 1100 mm, štiřiny kotveny do obou atik, povrch ocelového žebříku -  zinkováno, váha ocel. konstrukce 186 kg, viz v.č. DET. 17 - 2</t>
  </si>
  <si>
    <t>kss</t>
  </si>
  <si>
    <t>-1793064023</t>
  </si>
  <si>
    <t>767832121.81Z</t>
  </si>
  <si>
    <t>Montáž venkovních požárních žebříků do betonu -81/Z - Výlezový žebřík s ochranným košem a zábradlím dle ČSN 74 3282 - Pevné kovové žebříky pro stavby, ochranný koš od výšky 3 m nad nástupní plochou ze střechy ve 4 .NP, nad atikou střechy 4.NP bude plošina z ocelového pororoštu, boční zábradlí v délce 1500 mm, sestup 81/Z - na tuto střechu žebříkem, konce ukotveny k betonovým dlaždicím na střešním plášti, povrch ocelového žebříku - zinkováno, váha ocel. konstrukce 283 kg viz v.č. DET. 14 - 2</t>
  </si>
  <si>
    <t>-1827287155</t>
  </si>
  <si>
    <t>44983001.81Z</t>
  </si>
  <si>
    <t xml:space="preserve">81/Z - žebřík venkovní  v provedení žárový Zn- 81/Z - Výlezový žebřík s ochranným košem a zábradlím dle ČSN 74 3282 - Pevné kovové žebříky pro stavby, ochranný koš od výšky 3 m nad nástupní plochou ze střechy ve 4 .NP, nad atikou střechy 4.NP bude plošina z ocelového pororoštu, boční zábradlí v délce 1500 mm, sestup 81/Z - na tuto střechu žebříkem, konce ukotveny k betonovým dlaždicím na střešním plášti, povrch ocelového žebříku -  zinkováno, váha ocel. konstrukce 283 kg   viz v.č. DET. 14 - 2</t>
  </si>
  <si>
    <t>-87145569</t>
  </si>
  <si>
    <t>767391112.124Z</t>
  </si>
  <si>
    <t>Montáž krytiny z tvarovaných plechů - 124/Z -Zastropení instalační šachty na střeře hlavního schodiště -trapétový plech 2630 x 720 x tl. 1mm, výška vlny 50 mm, povrch zinkovaný, kotevní úhelník L 50/50/5 mm dl. 2640 mm</t>
  </si>
  <si>
    <t>-1198995857</t>
  </si>
  <si>
    <t>1548411.R-124Z</t>
  </si>
  <si>
    <t>124/Z -Zastropení instalační šachty na střeře hlavního schodiště -trapétový plech 2630 x 720 x tl. 1mm, výška vlny 50 mm, povrch zinkovaný, kotevní úhelník L 50/50/5 mm dl. 2640 mm</t>
  </si>
  <si>
    <t>7516564</t>
  </si>
  <si>
    <t>998767103</t>
  </si>
  <si>
    <t>Přesun hmot pro zámečnické konstrukce stanovený z hmotnosti přesunovaného materiálu vodorovná dopravní vzdálenost do 50 m v objektech výšky přes 12 do 24 m</t>
  </si>
  <si>
    <t>-1435857535</t>
  </si>
  <si>
    <t>1435732287</t>
  </si>
  <si>
    <t>Konstrukce zámečnické- záchytný systém</t>
  </si>
  <si>
    <t>767881112</t>
  </si>
  <si>
    <t>Montáž záchytného systému proti pádu bodů samostatných nebo v systému s poddajným kotvícím vedením do železobetonu chemickou kotvou</t>
  </si>
  <si>
    <t>-1888694490</t>
  </si>
  <si>
    <t>70921330</t>
  </si>
  <si>
    <t>kotvicí bod pro betonové konstrukce pomocí rozpěrné kotvy nebo chemické kotvy dl 600mm</t>
  </si>
  <si>
    <t>471533619</t>
  </si>
  <si>
    <t>767-R1</t>
  </si>
  <si>
    <t>Tahová zkouška</t>
  </si>
  <si>
    <t>-31284384</t>
  </si>
  <si>
    <t>767-R2</t>
  </si>
  <si>
    <t>Revize a předání</t>
  </si>
  <si>
    <t>697289515</t>
  </si>
  <si>
    <t>1251534549</t>
  </si>
  <si>
    <t>-1536071106</t>
  </si>
  <si>
    <t>D1</t>
  </si>
  <si>
    <t>Střecha sever- 4/NP - skladba D/1</t>
  </si>
  <si>
    <t>711111011</t>
  </si>
  <si>
    <t>Provedení izolace proti zemní vlhkosti natěradly a tmely za studena na ploše vodorovné V nátěrem suspensí asfaltovou</t>
  </si>
  <si>
    <t>1313747710</t>
  </si>
  <si>
    <t>11163346</t>
  </si>
  <si>
    <t>suspenze hydroizolační asfaltová pro opravu střech</t>
  </si>
  <si>
    <t>-159780341</t>
  </si>
  <si>
    <t>998711103</t>
  </si>
  <si>
    <t>Přesun hmot pro izolace proti vodě, vlhkosti a plynům stanovený z hmotnosti přesunovaného materiálu vodorovná dopravní vzdálenost do 50 m v objektech výšky přes 12 do 60 m</t>
  </si>
  <si>
    <t>607319653</t>
  </si>
  <si>
    <t>-1831289930</t>
  </si>
  <si>
    <t>712771401</t>
  </si>
  <si>
    <t>Provedení vegetační vrstvy vegetační střechy ze substrátu, tloušťky do 100 mm, sklon střechy do 5°</t>
  </si>
  <si>
    <t>1687071407</t>
  </si>
  <si>
    <t>10321225</t>
  </si>
  <si>
    <t>substrát vegetačních střech extenzivní s nízkým obsahem organické složky</t>
  </si>
  <si>
    <t>2051535504</t>
  </si>
  <si>
    <t>712771271</t>
  </si>
  <si>
    <t>Provedení filtrační vrstvy vegetační střechy z textilií kladených volně s přesahem, sklon střechy do 5°</t>
  </si>
  <si>
    <t>756862647</t>
  </si>
  <si>
    <t>69334310.200</t>
  </si>
  <si>
    <t>geotextilie filtrační vegetačních střech 200 g/m2, tl 1,1 mm, PP</t>
  </si>
  <si>
    <t>997293522</t>
  </si>
  <si>
    <t>712771221</t>
  </si>
  <si>
    <t>Provedení drenážní vrstvy vegetační střechy z plastových nopových fólií, výšky nopů do 25 mm, sklon střechy do 5°</t>
  </si>
  <si>
    <t>-643389236</t>
  </si>
  <si>
    <t>69334321.20</t>
  </si>
  <si>
    <t>fólie drenážní nopová vegetačních střech tl 20 mm, HDPE</t>
  </si>
  <si>
    <t>-1867130875</t>
  </si>
  <si>
    <t>712771101</t>
  </si>
  <si>
    <t>Provedení ochranné vrstvy vegetační střechy proti prorůstání kořenů, proti mechanickému poškození hydroizolace z textilií nebo rohoží volně kladených s přesahem, sklon střechy do 5°</t>
  </si>
  <si>
    <t>-1882155087</t>
  </si>
  <si>
    <t>69334100.300</t>
  </si>
  <si>
    <t>rohož ochranná vegetačních střech 300 g/m2, tl 4 mm, PP/PES</t>
  </si>
  <si>
    <t>1836468822</t>
  </si>
  <si>
    <t>712771001</t>
  </si>
  <si>
    <t>Provedení separační nebo kluzné vrstvy střechy z fólií kladených volně s přesahem, sklon střechy do 5°</t>
  </si>
  <si>
    <t>-75484605</t>
  </si>
  <si>
    <t>69334002.1</t>
  </si>
  <si>
    <t xml:space="preserve">textilie ochranná  střech 300g/m2</t>
  </si>
  <si>
    <t>-1261698196</t>
  </si>
  <si>
    <t>712363001.R</t>
  </si>
  <si>
    <t>Provedení povlakové krytiny střech plochých do 10° fólií termoplastickou mPVC (měkčené PVC) rozvinutí a natažení fólie v ploše</t>
  </si>
  <si>
    <t>-976829991</t>
  </si>
  <si>
    <t>28343010.15</t>
  </si>
  <si>
    <t>fólie hydroizolační střešní mPVC zátěžová vyztužená skelnou netkanou rohoží tl 1,5mm</t>
  </si>
  <si>
    <t>-634273217</t>
  </si>
  <si>
    <t>712331111</t>
  </si>
  <si>
    <t>Provedení povlakové krytiny střech plochých do 10° pásy na sucho podkladní samolepící asfaltový pás</t>
  </si>
  <si>
    <t>-1069801471</t>
  </si>
  <si>
    <t>62856000.R</t>
  </si>
  <si>
    <t>pás asfaltovaný modifikovaný - parotěsná zábrana – asfaltový pás s AL vložkou z SBS 4 mm</t>
  </si>
  <si>
    <t>CS ÚRS 2018 02</t>
  </si>
  <si>
    <t>-1516511099</t>
  </si>
  <si>
    <t>1462735294</t>
  </si>
  <si>
    <t>-440048918</t>
  </si>
  <si>
    <t>713141131</t>
  </si>
  <si>
    <t>Montáž tepelné izolace střech plochých rohožemi, pásy, deskami, dílci, bloky (izolační materiál ve specifikaci) přilepenými za studena zplna, jednovrstvá</t>
  </si>
  <si>
    <t>-539374158</t>
  </si>
  <si>
    <t>28375924</t>
  </si>
  <si>
    <t>deska EPS 200 do plochých střech a podlah λ=0,034 tl 80mm</t>
  </si>
  <si>
    <t>1687593759</t>
  </si>
  <si>
    <t>28375926</t>
  </si>
  <si>
    <t>deska EPS 200 do plochých střech a podlah λ=0,034 tl 100mm</t>
  </si>
  <si>
    <t>602723290</t>
  </si>
  <si>
    <t>713141151</t>
  </si>
  <si>
    <t>Montáž tepelné izolace střech plochých rohožemi, pásy, deskami, dílci, bloky (izolační materiál ve specifikaci) kladenými volně jednovrstvá</t>
  </si>
  <si>
    <t>-791462846</t>
  </si>
  <si>
    <t>28376421</t>
  </si>
  <si>
    <t>deska z polystyrénu XPS, hrana polodrážková a hladký povrch 300kPa tl 80mm</t>
  </si>
  <si>
    <t>-606010755</t>
  </si>
  <si>
    <t>713141311</t>
  </si>
  <si>
    <t>Montáž tepelné izolace střech plochých spádovými klíny v ploše kladenými volně</t>
  </si>
  <si>
    <t>-864095545</t>
  </si>
  <si>
    <t>28375963</t>
  </si>
  <si>
    <t>deska EPS 200 do plochých střech a podlah λ=0,034 tl 200mm</t>
  </si>
  <si>
    <t>-1020974551</t>
  </si>
  <si>
    <t>998713103</t>
  </si>
  <si>
    <t>Přesun hmot pro izolace tepelné stanovený z hmotnosti přesunovaného materiálu vodorovná dopravní vzdálenost do 50 m v objektech výšky přes 12 m do 24 m</t>
  </si>
  <si>
    <t>-1427872289</t>
  </si>
  <si>
    <t>-1117928595</t>
  </si>
  <si>
    <t>762341037</t>
  </si>
  <si>
    <t>Bednění a laťování bednění střech rovných sklonu do 60° s vyřezáním otvorů z dřevoštěpkových desek OSB, tloušťky desky 25 mm</t>
  </si>
  <si>
    <t>1334526380</t>
  </si>
  <si>
    <t>762395000</t>
  </si>
  <si>
    <t>Spojovací prostředky krovů, bednění a laťování, nadstřešních konstrukcí svory, prkna, hřebíky, pásová ocel, vruty</t>
  </si>
  <si>
    <t>-113199271</t>
  </si>
  <si>
    <t>998762103</t>
  </si>
  <si>
    <t>Přesun hmot pro konstrukce tesařské stanovený z hmotnosti přesunovaného materiálu vodorovná dopravní vzdálenost do 50 m v objektech výšky přes 12 do 24 m</t>
  </si>
  <si>
    <t>492841327</t>
  </si>
  <si>
    <t>998762181</t>
  </si>
  <si>
    <t>Přesun hmot pro konstrukce tesařské stanovený z hmotnosti přesunovaného materiálu Příplatek k cenám za přesun prováděný bez použití mechanizace pro jakoukoliv výšku objektu</t>
  </si>
  <si>
    <t>990217495</t>
  </si>
  <si>
    <t>D3</t>
  </si>
  <si>
    <t>Střecha hl.schodiště - skladba D/3</t>
  </si>
  <si>
    <t>1176469369</t>
  </si>
  <si>
    <t>-1254295855</t>
  </si>
  <si>
    <t>711112011</t>
  </si>
  <si>
    <t>Provedení izolace proti zemní vlhkosti natěradly a tmely za studena na ploše svislé S nátěrem suspensí asfaltovou</t>
  </si>
  <si>
    <t>1789900552</t>
  </si>
  <si>
    <t>-778018346</t>
  </si>
  <si>
    <t>1113711600</t>
  </si>
  <si>
    <t>-970062681</t>
  </si>
  <si>
    <t>712771201</t>
  </si>
  <si>
    <t>Provedení drenážní vrstvy vegetační střechy z kameniva, tloušťky násypu do 100 mm, sklon střechy do 5°</t>
  </si>
  <si>
    <t>-1138462251</t>
  </si>
  <si>
    <t>58337403</t>
  </si>
  <si>
    <t>kamenivo dekorační (kačírek) frakce 16/32</t>
  </si>
  <si>
    <t>382618240</t>
  </si>
  <si>
    <t>527998531</t>
  </si>
  <si>
    <t>69334100.500</t>
  </si>
  <si>
    <t>rohož ochranná PP/PES vegetačních střech 500g/m2 tl 5mm</t>
  </si>
  <si>
    <t>-1442395188</t>
  </si>
  <si>
    <t>-885343213</t>
  </si>
  <si>
    <t>392309694</t>
  </si>
  <si>
    <t>2144481434</t>
  </si>
  <si>
    <t>284860434</t>
  </si>
  <si>
    <t>2065217349</t>
  </si>
  <si>
    <t>-55303224</t>
  </si>
  <si>
    <t>-1986508812</t>
  </si>
  <si>
    <t>383402213</t>
  </si>
  <si>
    <t>1106305667</t>
  </si>
  <si>
    <t>1431510355</t>
  </si>
  <si>
    <t>76</t>
  </si>
  <si>
    <t>1462067853</t>
  </si>
  <si>
    <t>77</t>
  </si>
  <si>
    <t>-310752355</t>
  </si>
  <si>
    <t>78</t>
  </si>
  <si>
    <t>1517344924</t>
  </si>
  <si>
    <t>79</t>
  </si>
  <si>
    <t>-1274965556</t>
  </si>
  <si>
    <t>80</t>
  </si>
  <si>
    <t>-231074778</t>
  </si>
  <si>
    <t>81</t>
  </si>
  <si>
    <t>998560176</t>
  </si>
  <si>
    <t>82</t>
  </si>
  <si>
    <t>762341134</t>
  </si>
  <si>
    <t>Bednění a laťování bednění střech rovných sklonu do 60° s vyřezáním otvorů z cementotřískových desek na sraz, tloušťky desky 18 mm</t>
  </si>
  <si>
    <t>-534557026</t>
  </si>
  <si>
    <t>83</t>
  </si>
  <si>
    <t>604887759</t>
  </si>
  <si>
    <t>84</t>
  </si>
  <si>
    <t>1527485682</t>
  </si>
  <si>
    <t>85</t>
  </si>
  <si>
    <t>303642569</t>
  </si>
  <si>
    <t>D6</t>
  </si>
  <si>
    <t>STŘECHA – MARKÝZA HLAVNÍHO SCHODIŠTĚ - skladba D/6</t>
  </si>
  <si>
    <t>86</t>
  </si>
  <si>
    <t>764002414</t>
  </si>
  <si>
    <t>Montáž strukturované oddělovací rohože jakékoli rš</t>
  </si>
  <si>
    <t>-315730311</t>
  </si>
  <si>
    <t>87</t>
  </si>
  <si>
    <t>28329042</t>
  </si>
  <si>
    <t>fólie PE separační či ochranná tl 0,2mm</t>
  </si>
  <si>
    <t>1933645095</t>
  </si>
  <si>
    <t>88</t>
  </si>
  <si>
    <t>2109169876</t>
  </si>
  <si>
    <t>89</t>
  </si>
  <si>
    <t>-1451512686</t>
  </si>
  <si>
    <t>90</t>
  </si>
  <si>
    <t>1600080733</t>
  </si>
  <si>
    <t>91</t>
  </si>
  <si>
    <t>713141223</t>
  </si>
  <si>
    <t>Montáž tepelné izolace střech plochých mechanické přikotvení šrouby včetně dodávky šroubů, bez položení tepelné izolace tl. izolace do 100 mm do betonu</t>
  </si>
  <si>
    <t>750402472</t>
  </si>
  <si>
    <t>92</t>
  </si>
  <si>
    <t>1308238032</t>
  </si>
  <si>
    <t>-306882192</t>
  </si>
  <si>
    <t>1619447927</t>
  </si>
  <si>
    <t>762341033</t>
  </si>
  <si>
    <t>Bednění a laťování bednění střech rovných sklonu do 60° s vyřezáním otvorů z dřevoštěpkových desek OSB tloušťky desky 15 mm</t>
  </si>
  <si>
    <t>48025599</t>
  </si>
  <si>
    <t>690370</t>
  </si>
  <si>
    <t>-1341201381</t>
  </si>
  <si>
    <t>98</t>
  </si>
  <si>
    <t>-883380109</t>
  </si>
  <si>
    <t>D7</t>
  </si>
  <si>
    <t>STŘECHA – ARKÝŘE ZASEDACÍ MÍSTNOSTI - skladba D/7</t>
  </si>
  <si>
    <t>99</t>
  </si>
  <si>
    <t>1378704442</t>
  </si>
  <si>
    <t>100</t>
  </si>
  <si>
    <t>1457748196</t>
  </si>
  <si>
    <t>101</t>
  </si>
  <si>
    <t>-1602162711</t>
  </si>
  <si>
    <t>102</t>
  </si>
  <si>
    <t>-1458846459</t>
  </si>
  <si>
    <t>103</t>
  </si>
  <si>
    <t>-1919620481</t>
  </si>
  <si>
    <t>104</t>
  </si>
  <si>
    <t>-1319691478</t>
  </si>
  <si>
    <t>105</t>
  </si>
  <si>
    <t>704881068</t>
  </si>
  <si>
    <t>106</t>
  </si>
  <si>
    <t>-1202408789</t>
  </si>
  <si>
    <t>107</t>
  </si>
  <si>
    <t>1338962841</t>
  </si>
  <si>
    <t>108</t>
  </si>
  <si>
    <t>1549257734</t>
  </si>
  <si>
    <t>109</t>
  </si>
  <si>
    <t>713141331</t>
  </si>
  <si>
    <t>Montáž tepelné izolace střech plochých spádovými klíny v ploše přilepenými za studena zplna</t>
  </si>
  <si>
    <t>1294046782</t>
  </si>
  <si>
    <t>110</t>
  </si>
  <si>
    <t>28376105</t>
  </si>
  <si>
    <t>klín izolační z XPS spádový</t>
  </si>
  <si>
    <t>913905258</t>
  </si>
  <si>
    <t>111</t>
  </si>
  <si>
    <t>-589904699</t>
  </si>
  <si>
    <t>112</t>
  </si>
  <si>
    <t>2053403185</t>
  </si>
  <si>
    <t>113</t>
  </si>
  <si>
    <t>762341034</t>
  </si>
  <si>
    <t>Bednění a laťování bednění střech rovných sklonu do 60° s vyřezáním otvorů z dřevoštěpkových desek OSB šroubovaných na rošt na sraz, tloušťky desky 18 mm</t>
  </si>
  <si>
    <t>1624544258</t>
  </si>
  <si>
    <t>114</t>
  </si>
  <si>
    <t>-2002917907</t>
  </si>
  <si>
    <t>115</t>
  </si>
  <si>
    <t>934752650</t>
  </si>
  <si>
    <t>116</t>
  </si>
  <si>
    <t>109294637</t>
  </si>
  <si>
    <t>D8</t>
  </si>
  <si>
    <t>STŘECHA – MARKÝZA SEVERNÍHO ŠTÍTU - skladba D/8</t>
  </si>
  <si>
    <t>117</t>
  </si>
  <si>
    <t>2102940927</t>
  </si>
  <si>
    <t>118</t>
  </si>
  <si>
    <t>-551160185</t>
  </si>
  <si>
    <t>119</t>
  </si>
  <si>
    <t>1800690069</t>
  </si>
  <si>
    <t>120</t>
  </si>
  <si>
    <t>1106500721</t>
  </si>
  <si>
    <t>121</t>
  </si>
  <si>
    <t>667752311</t>
  </si>
  <si>
    <t>122</t>
  </si>
  <si>
    <t>538356666</t>
  </si>
  <si>
    <t>123</t>
  </si>
  <si>
    <t>-2048524172</t>
  </si>
  <si>
    <t>124</t>
  </si>
  <si>
    <t>-716652523</t>
  </si>
  <si>
    <t>125</t>
  </si>
  <si>
    <t>2028412029</t>
  </si>
  <si>
    <t>126</t>
  </si>
  <si>
    <t>-1760044458</t>
  </si>
  <si>
    <t>127</t>
  </si>
  <si>
    <t>-1850640482</t>
  </si>
  <si>
    <t>128</t>
  </si>
  <si>
    <t>-863250863</t>
  </si>
  <si>
    <t xml:space="preserve">2020-018-02-12 - Nové kce- vnější povrchy- fasáda  </t>
  </si>
  <si>
    <t xml:space="preserve">    62-1-0 - Úprava povrchů vnějších- ostění</t>
  </si>
  <si>
    <t xml:space="preserve">    62-1-1 - Úprava povrchů vnějších- skladba F/8</t>
  </si>
  <si>
    <t xml:space="preserve">    62-1-2 - Úprava povrchů vnějších- skladba F/9</t>
  </si>
  <si>
    <t xml:space="preserve">    62-1-3 - Úprava povrchů vnějších- skladba F/10</t>
  </si>
  <si>
    <t xml:space="preserve">    62-1-4 - Úprava povrchů vnějších- skladba F/11</t>
  </si>
  <si>
    <t xml:space="preserve">    62-1-5 - Úprava povrchů vnějších- skladba F/12</t>
  </si>
  <si>
    <t xml:space="preserve">    62-1-6 - Úprava povrchů vnějších- skladba F/13</t>
  </si>
  <si>
    <t xml:space="preserve">    62-1-7 - Úprava povrchů vnějších- skladba F/14</t>
  </si>
  <si>
    <t xml:space="preserve">    62-1-8 - Úprava povrchů vnějších- skladba F/18</t>
  </si>
  <si>
    <t xml:space="preserve">    62-2 - Lišty k zateplovacím systémům</t>
  </si>
  <si>
    <t xml:space="preserve">    62-3 - 62-3  Připojovací spára oken .... 108,85 bm</t>
  </si>
  <si>
    <t>629991001</t>
  </si>
  <si>
    <t>Zakrytí vnějších ploch před znečištěním včetně pozdějšího odkrytí ploch podélných rovných (např. chodníků) fólií položenou volně</t>
  </si>
  <si>
    <t>-1504729620</t>
  </si>
  <si>
    <t>62-1-0</t>
  </si>
  <si>
    <t>Úprava povrchů vnějších- ostění</t>
  </si>
  <si>
    <t>622212051</t>
  </si>
  <si>
    <t>Montáž kontaktního zateplení vnějšího ostění, nadpraží nebo parapetu lepením z polystyrenových desek nebo z kombinovaných desek hloubky špalet přes 200 do 400 mm, tloušťky desek do 40 mm</t>
  </si>
  <si>
    <t>1660436283</t>
  </si>
  <si>
    <t>28375944</t>
  </si>
  <si>
    <t>deska EPS 100 fasádní λ=0,037 tl 40mm</t>
  </si>
  <si>
    <t>-302951033</t>
  </si>
  <si>
    <t>622212001</t>
  </si>
  <si>
    <t>Montáž kontaktního zateplení vnějšího ostění, nadpraží nebo parapetu lepením z polystyrenových desek nebo z kombinovaných desek hloubky špalet do 200 mm, tloušťky desek do 40 mm</t>
  </si>
  <si>
    <t>542185776</t>
  </si>
  <si>
    <t>-1888917856</t>
  </si>
  <si>
    <t>622531011</t>
  </si>
  <si>
    <t>Omítka tenkovrstvá silikonová vnějších ploch probarvená, včetně penetrace podkladu zrnitá, tloušťky 1,5 mm stěn</t>
  </si>
  <si>
    <t>-134991608</t>
  </si>
  <si>
    <t>62-1-1</t>
  </si>
  <si>
    <t>Úprava povrchů vnějších- skladba F/8</t>
  </si>
  <si>
    <t>622211031</t>
  </si>
  <si>
    <t>Montáž kontaktního zateplení lepením a mechanickým kotvením z polystyrenových desek nebo z kombinovaných desek na vnější stěny, tloušťky desek přes 120 do 160 mm</t>
  </si>
  <si>
    <t>1306418805</t>
  </si>
  <si>
    <t>28375981</t>
  </si>
  <si>
    <t>deska EPS 100 fasádní λ=0,037 tl 140mm</t>
  </si>
  <si>
    <t>1062213155</t>
  </si>
  <si>
    <t>502729378</t>
  </si>
  <si>
    <t>62-1-2</t>
  </si>
  <si>
    <t>Úprava povrchů vnějších- skladba F/9</t>
  </si>
  <si>
    <t>622142001</t>
  </si>
  <si>
    <t>Potažení vnějších ploch pletivem v ploše nebo pruzích, na plném podkladu sklovláknitým vtlačením do tmelu stěn</t>
  </si>
  <si>
    <t>-1502798914</t>
  </si>
  <si>
    <t>622511111</t>
  </si>
  <si>
    <t>Omítka tenkovrstvá akrylátová vnějších ploch probarvená, včetně penetrace podkladu mozaiková střednězrnná stěn</t>
  </si>
  <si>
    <t>429921701</t>
  </si>
  <si>
    <t>62-1-3</t>
  </si>
  <si>
    <t>Úprava povrchů vnějších- skladba F/10</t>
  </si>
  <si>
    <t>-598132161</t>
  </si>
  <si>
    <t>63151531</t>
  </si>
  <si>
    <t>deska tepelně izolační minerální kontaktních fasád podélné vlákno λ=0,036 tl 140mm</t>
  </si>
  <si>
    <t>-1516674914</t>
  </si>
  <si>
    <t>1515810852</t>
  </si>
  <si>
    <t>62-1-4</t>
  </si>
  <si>
    <t>Úprava povrchů vnějších- skladba F/11</t>
  </si>
  <si>
    <t>-1523707266</t>
  </si>
  <si>
    <t>1359106877</t>
  </si>
  <si>
    <t>62-1-5</t>
  </si>
  <si>
    <t>Úprava povrchů vnějších- skladba F/12</t>
  </si>
  <si>
    <t>1372663691</t>
  </si>
  <si>
    <t>28375985</t>
  </si>
  <si>
    <t>deska EPS 100 fasádní λ=0,037 tl 160mm</t>
  </si>
  <si>
    <t>789260232</t>
  </si>
  <si>
    <t>-1774393422</t>
  </si>
  <si>
    <t>62-1-6</t>
  </si>
  <si>
    <t>Úprava povrchů vnějších- skladba F/13</t>
  </si>
  <si>
    <t>622211021</t>
  </si>
  <si>
    <t>Montáž kontaktního zateplení lepením a mechanickým kotvením z polystyrenových desek nebo z kombinovaných desek na vnější stěny, tloušťky desek přes 80 do 120 mm</t>
  </si>
  <si>
    <t>770037402</t>
  </si>
  <si>
    <t>28375980</t>
  </si>
  <si>
    <t>deska EPS 100 fasádní λ=0,037 tl 120mm</t>
  </si>
  <si>
    <t>-323382258</t>
  </si>
  <si>
    <t>421979233</t>
  </si>
  <si>
    <t>62-1-7</t>
  </si>
  <si>
    <t>Úprava povrchů vnějších- skladba F/14</t>
  </si>
  <si>
    <t>622211061</t>
  </si>
  <si>
    <t>Montáž kontaktního zateplení lepením a mechanickým kotvením z polystyrenových desek nebo z kombinovaných desek na vnější stěny, tloušťky desek přes 240 mm</t>
  </si>
  <si>
    <t>-27508863</t>
  </si>
  <si>
    <t>28375905</t>
  </si>
  <si>
    <t>deska EPS 100 fasádní λ=0,037</t>
  </si>
  <si>
    <t>576781703</t>
  </si>
  <si>
    <t>97629427</t>
  </si>
  <si>
    <t>62-1-8</t>
  </si>
  <si>
    <t>Úprava povrchů vnějších- skladba F/18</t>
  </si>
  <si>
    <t>622221041</t>
  </si>
  <si>
    <t>Montáž kontaktního zateplení lepením a mechanickým kotvením z desek z minerální vlny s podélnou orientací vláken na vnější stěny, tloušťky desek přes 160 mm</t>
  </si>
  <si>
    <t>-439865169</t>
  </si>
  <si>
    <t>-763660374</t>
  </si>
  <si>
    <t>1737072204</t>
  </si>
  <si>
    <t>62-2</t>
  </si>
  <si>
    <t>Lišty k zateplovacím systémům</t>
  </si>
  <si>
    <t>622252001</t>
  </si>
  <si>
    <t>Montáž profilů kontaktního zateplení zakládacích soklových připevněných hmoždinkami</t>
  </si>
  <si>
    <t>1085817805</t>
  </si>
  <si>
    <t>59051651</t>
  </si>
  <si>
    <t>profil zakládací Al tl 0,7mm pro ETICS pro izolant tl 140mm</t>
  </si>
  <si>
    <t>2044976048</t>
  </si>
  <si>
    <t>59051649</t>
  </si>
  <si>
    <t>profil zakládací Al tl 0,7mm pro ETICS pro izolant tl 120mm</t>
  </si>
  <si>
    <t>-768146320</t>
  </si>
  <si>
    <t>59051659.220</t>
  </si>
  <si>
    <t>profil zakládací Al tl 1,0mm pro ETICS pro izolant tl 220mm</t>
  </si>
  <si>
    <t>-675443985</t>
  </si>
  <si>
    <t>19416001.260</t>
  </si>
  <si>
    <t>profil zakládací Al tl 1,0mm pro ETICS pro izolant tl 260mm</t>
  </si>
  <si>
    <t>-36425230</t>
  </si>
  <si>
    <t>622252002</t>
  </si>
  <si>
    <t>Montáž profilů kontaktního zateplení ostatních stěnových, dilatačních apod. lepených do tmelu</t>
  </si>
  <si>
    <t>-1283040446</t>
  </si>
  <si>
    <t>59051510</t>
  </si>
  <si>
    <t>profil začišťovací s okapnicí PVC s výztužnou tkaninou pro nadpraží ETICS</t>
  </si>
  <si>
    <t>-606438857</t>
  </si>
  <si>
    <t>59051476</t>
  </si>
  <si>
    <t>profil začišťovací PVC 9mm s výztužnou tkaninou pro ostění ETICS</t>
  </si>
  <si>
    <t>445118149</t>
  </si>
  <si>
    <t>59051486</t>
  </si>
  <si>
    <t>profil rohový PVC 15x15mm s výztužnou tkaninou š 100mm pro ETICS</t>
  </si>
  <si>
    <t>-194158723</t>
  </si>
  <si>
    <t>62-3</t>
  </si>
  <si>
    <t xml:space="preserve">62-3  Připojovací spára oken .... 108,85 bm</t>
  </si>
  <si>
    <t>622252002.PS2</t>
  </si>
  <si>
    <t xml:space="preserve">Montáž ostatních lišt - interiérová páska s funkcí parozábrany </t>
  </si>
  <si>
    <t>-2034598056</t>
  </si>
  <si>
    <t>283553.R1</t>
  </si>
  <si>
    <t xml:space="preserve">páska parotěsná  - např.  Okenní páska vnitřní 70mm/30m</t>
  </si>
  <si>
    <t>971035522</t>
  </si>
  <si>
    <t>622252002.PS2-2</t>
  </si>
  <si>
    <t xml:space="preserve">Montáž ostatních lišt-exteriérová pásky............vzduchotěsně difuzně otevřené pásky </t>
  </si>
  <si>
    <t>1863041309</t>
  </si>
  <si>
    <t>283553.R2</t>
  </si>
  <si>
    <t xml:space="preserve">pásek exteriér  -vzduchotěsně difuzně otevřené pásky </t>
  </si>
  <si>
    <t>-191299536</t>
  </si>
  <si>
    <t>941111122</t>
  </si>
  <si>
    <t>Montáž lešení řadového trubkového lehkého pracovního s podlahami s provozním zatížením tř. 3 do 200 kg/m2 šířky tř. W09 přes 0,9 do 1,2 m, výšky přes 10 do 25 m</t>
  </si>
  <si>
    <t>870175370</t>
  </si>
  <si>
    <t>941111222</t>
  </si>
  <si>
    <t>Montáž lešení řadového trubkového lehkého pracovního s podlahami s provozním zatížením tř. 3 do 200 kg/m2 Příplatek za první a každý další den použití lešení k ceně -1122</t>
  </si>
  <si>
    <t>-647908108</t>
  </si>
  <si>
    <t>941111822</t>
  </si>
  <si>
    <t>Demontáž lešení řadového trubkového lehkého pracovního s podlahami s provozním zatížením tř. 3 do 200 kg/m2 šířky tř. W09 přes 0,9 do 1,2 m, výšky přes 10 do 25 m</t>
  </si>
  <si>
    <t>-1320552632</t>
  </si>
  <si>
    <t>946311122</t>
  </si>
  <si>
    <t>Montáž zavěšeného řadového trubkového lešení šíře do 1,5 m s provozním zatížením tř. 2 přes 75 do 150 kg/m2, umístěného ve výšce přes 10 do 25 m</t>
  </si>
  <si>
    <t>-712131784</t>
  </si>
  <si>
    <t>946311222</t>
  </si>
  <si>
    <t>Montáž zavěšeného řadového trubkového lešení šíře do 1,5 m Příplatek za první a každý další den použití lešení k ceně -1122</t>
  </si>
  <si>
    <t>-1305609551</t>
  </si>
  <si>
    <t>946311822</t>
  </si>
  <si>
    <t>Demontáž zavěšeného řadového trubkového lešení šíře do 1,5 m s provozním zatížením tř. 2 přes 75 do 150 kg/m2, umístěného ve výšce přes 10 do 25 m</t>
  </si>
  <si>
    <t>774690720</t>
  </si>
  <si>
    <t>944511111</t>
  </si>
  <si>
    <t>Montáž ochranné sítě zavěšené na konstrukci lešení z textilie z umělých vláken</t>
  </si>
  <si>
    <t>179567698</t>
  </si>
  <si>
    <t>944511211</t>
  </si>
  <si>
    <t>Montáž ochranné sítě Příplatek za první a každý další den použití sítě k ceně -1111</t>
  </si>
  <si>
    <t>165391419</t>
  </si>
  <si>
    <t>944511811</t>
  </si>
  <si>
    <t>Demontáž ochranné sítě zavěšené na konstrukci lešení z textilie z umělých vláken</t>
  </si>
  <si>
    <t>868845983</t>
  </si>
  <si>
    <t>998011002</t>
  </si>
  <si>
    <t>Přesun hmot pro budovy občanské výstavby, bydlení, výrobu a služby s nosnou svislou konstrukcí zděnou z cihel, tvárnic nebo kamene vodorovná dopravní vzdálenost do 100 m pro budovy výšky přes 6 do 12 m</t>
  </si>
  <si>
    <t>-499719020</t>
  </si>
  <si>
    <t>2020-018-02-13 - Nové kce- lehký obvod plášť</t>
  </si>
  <si>
    <t>767416214</t>
  </si>
  <si>
    <t>Montáž lehkých obvodových plášťů panelová (modulová) konstrukce tvořená předem sestavenými vzájemně pospojované prvky na výšku podlaží výšky budovy přes 12 do 24 m</t>
  </si>
  <si>
    <t>-2034980831</t>
  </si>
  <si>
    <t>55337Z</t>
  </si>
  <si>
    <t xml:space="preserve">37/Z - Lehký obvodový plášť - hlavní schodiště - stěna pod markýzou - 15,7 m2 nosný, hliníkový systémový rastr (sloupko – paždíkový)  s přerušeným tepelným mostem, s pohledovou šířkou 50 mm, povch lakovaný  - stříbrná matná  - IGP 5803E 71755 A10, systémové těsnící prvky EPDM, systémové příslušenství, fasáda plní bezpečného skla, PARAMETRY - PRŮHLEDNÉ TROJSKLO : úprava  F6  ZB, Tabule skla 1 :  ( exterier )  čiré sklo s protislunečním pokovením kalené-Dutina 1-ARGON (90%) / AIR (10%), Tabule skla 2 : čiré sklo, Dutina 2-ARGON (90%) / AIR (10%),  Tabule skla 3 :  ( interier )   čiré sklo -  fólie PVB,  čiré sklo , přenos tepla- Ug  0,5 W/m².K, součinitel prostupu tepla    Uw &lt; 1,2 W/m2K, akustika- Rw(C;Ctr) =  min 39(-2;-6) dB, označ. ZB- zasklení plní funkci zábradlí (zábradelní výplně) jako ochrana před pádem a  v místech pohybu osob funkci bezpečného skla, navrženo bezpečnostní sklo vrstvené podle ČSN EN ISO 12543 – 2, SPODNÍ ČÁST PARAPETU - plná - PUR panel s opláštěním hliníkovým plechem z exterieru, v interieru opláštění hliníkovým plechem  viz. v.č. DET. 1 - 2, Popis skel - viz . č. př. 28 -2 TABULKY ÚPRAV POVRCHŮ  -  F6</t>
  </si>
  <si>
    <t>-598378624</t>
  </si>
  <si>
    <t>55338Z</t>
  </si>
  <si>
    <t xml:space="preserve">38/Z - Lehký obvodový plášť - hlavní schodiště - 120 m2, Nosný, hliníkový systémový rastr (sloupko – paždíkový)  s přerušeným tepelným mostem, s pohledovou šířkou 50 mm, povch lakovaný  - stříbrná matná  - IGP 5803E 71755 A10, systémové těsnící prvky EPDM, systémové příslušenství, nad podestou až k paždíku, fasáda plní funkci zábradelní výplně, výše pak funkci bezpečného skla, PARAMETRY - PRŮHLEDNÉ TROJSKLO : úprava  F6  ZB Tabule skla 1 :  ( exterier )  čiré sklo s protislunečním pokovením kalené, Dutina 1  ARGON (90%) / AIR (10%)  Tabule skla 2 : čiré sklo,Dutina 2   ARGON (90%) / AIR (10%), Tabule skla 3 :  ( interier )   čiré sklo    fólie PVB čiré sklo  , přenos tepla Ug  0,5 W/m².K, součinitel prostupu tepla    Uw &lt; 1,2 W/m2K , akustika  Rw(C;Ctr) =  min 39(-2;-6) dB, označ. ZB   označ. ZB zasklení plní funkci zábradlí ( zábradelní výplně ) jako ochrana před pádem a v místech pohybu osob funkci bezpečného skla, navrženo bezpečnostní sklo vrstvené podle ČSN EN ISO 12543 – 2, od paždíku k paždíku, PARAMETRY - PRŮHLEDNÉ TROJSKLO : F6, Tabule skla 1 :  ( exterier )  čiré sklo s protislunečním pokovením kalené, Dutina 1  ARGON (90%) / AIR (10%), Tabule skla 2 : čiré sklo, Dutina 2 ARGON (90%) / AIR (10%),  Tabule skla 3 :  ( interier )   čiré sklo , přenos tepla Ug  0,5 W/m².K, akustika Rw(C;Ctr) =  min 39(-2;-6) dB, součinitel prostupu tepla    Uw &lt; 1,2 W/m2K, PARAMETRY - NEPRŮHLEDNÉ -  SMALTOVANÉ TROJSKLO : F7, Tabule skla 1 :  ( exterier )  čiré sklo s protislunečním pokovením kalené, Dutina 1 ARGON (90%) / AIR (10%), Tabule skla 2 :  čiré sklo - smaltované, Šedá – RAL – 7001 – 100 (100%), Dutina 2  ARGON (90%) / AIR (10%), Tabule skla 3 : čiré sklo ,  přenos tepla  Ug  0,6 W/m².K, součinitel prostupu tepla Uw &lt; 1,2 W/m2K akustika -Rw(C;Ctr) = 34(-1;-6) dB, Poznámka : Lehký obvodový plášť bude utěsněn požární a kouřotěsnou ucpávkou třídy reakce na oheň A1, A2. Spáry překryty AL lištami. Ucpávka vždy k vodorovnému paždíku u podlahy, mezi paždíkem a nadpraží SDK REI 45 - min.( tvoří styk požárního stropu s obvodovým pláštěm ), dále mezi zdivem a sloupkem lehkého obvodového pláště. SDK nadpraží bude provedeno :   m.č. 203  - dl. 1630 x  v. 360 mm,  m.č. 204  - dl. 1970 x  v. 360 mm, m.č. 304  - dl. 1930 x  v. 350 mm, m.č. 304  - dl. 1970 x  v. 350 mm, Požární ucpávky v m.č. : 203,204,303,304,405,406. viz. v.č. DET. 1 - 2, Popis skel - viz . č. př. 28 -2 TABULKY ÚPRAV POVRCHŮ  -  F6,F7</t>
  </si>
  <si>
    <t>-592385467</t>
  </si>
  <si>
    <t>55339Z</t>
  </si>
  <si>
    <t xml:space="preserve">39/Z - Lehký obvodový plášť - schodiště sever - 25 m2, Nosný, hliníkový systémový rastr (sloupko – paždíkový)  s přerušeným tepelným mostem, s pohledovou šířkou 50 mm - povch lakovaný  - stříbrná matná  - IGP 5803E 71755 A10systémové těsnící prvky EPDM, systémové příslušenství, nad podestou až k paždíku fasáda plní funkci zábradelní výplně, výše pak funkci bezpečného skla PARAMETRY - PRŮHLEDNÉ TROJSKLO : úprava  F6  ZB Tabule skla 1 :  ( exterier )  čiré sklo s protislunečním pokovením kalené, Dutina 1-ARGON (90%) / AIR (10%), Tabule skla 2 : čiré sklo,  Dutina 2- ARGON (90%) / AIR (10%), Tabule skla 3 :  ( interier )   čiré sklo , fólie PVB, čiré sklo , přenos tepla-  Ug  0,5 W/m².K, součinitel prostupu tepla    Uw &lt; 1,2 W/m2K, akustika- Rw(C;Ctr) =  min 39(-2;-6) dB, označ. ZB  zasklení plní funkci zábradlí ( zábradelní výplně ) jako ochrana před pádem a v místech pohybu osob funkci bezpečného skla, navrženo bezpečnostní sklo vrstvené podle ČSN EN ISO 12543 – 2, PARAMETRY - PRŮHLEDNÉ TROJSKLO : F6, Tabule skla 1 :  ( exterier )  čiré sklo s protislunečním pokovením kalené- Dutina 1-ARGON (90%) / AIR (10%), Tabule skla 2 :čiré sklo, Dutina 2- ARGON (90%) / AIR (10%), Tabule skla 3 :  ( interier )   čiré sklo , přenos tepla- Ug  0,5 W/m².K, akustika- Rw(C;Ctr) =  min 39(-2;-6) dB, součinitel prostupu tepla    Uw &lt; 1,2 W/m2K, viz v.č. DET. 2 - 2, Popis skel - viz . č. př. 28 -2 TABULKY ÚPRAV POVRCHŮ  -  F6,F7</t>
  </si>
  <si>
    <t>-1661080216</t>
  </si>
  <si>
    <t>55341Z</t>
  </si>
  <si>
    <t xml:space="preserve">41/Z - Lehký obvodový plášť - zasedací místnost 1. NP -  54 m2, Nosný, hliníkový systémový rastr (sloupko – paždíkový)  s přerušeným tepelným mostem, s pohledovou šířkou 50 mm, povch lakovaný  - stříbrná matná  - IGP 5803E 71755 A10,systémové těsnící prvky EPDM, systémové příslušenství, nad podlahou až k paždíku fasáda plní funkci zábradelní výplně, výše pak funkci bezpečného skla - PRŮHLEDNÉ TROJSKLO : úprava  F6  ZB, Tabule skla 1 :  ( exterier )  čiré sklo s protislunečním pokovením kalené, Dutina 1- ARGON (90%) / AIR (10%,  Tabule skla 2 :čiré sklo, Dutina 2- ARGON (90%) / AIR (10%), Tabule skla 3 :  ( interier )   čiré sklo ,  fólie PVB,  čiré sklo , přenos tepla- Ug  0,5 W/m².K, součinitel prostupu tepla    Uw &lt; 1,2 W/m2K, akustika-  Rw(C;Ctr) =  min 39(-2;-6) dB, označ. ZB  zasklení plní funkci zábradlí ( zábradelní výplně ) jako ochrana před pádem a v místech pohybu osob funkci bezpečného skla, navrženo bezpečnostní sklo vrstvené podle ČSN EN ISO 12543 – 2, PARAMETRY - NEPRŮHLEDNÉ -  SMALTOVANÉ TROJSKLO : F7, Tabule skla 1 :  ( exterier )  čiré sklo s protislunečním pokovením kalené- Dutina 1- ARGON (90%) / AIR (10%), Tabule skla 2 : čiré sklo - smaltované, Šedá – RAL – 7001 – 100 (100%), Dutina 2-  ARGON (90%) / AIR (10%),  Tabule skla 3 : čiré sklo , přenos tepla-  Ug  0,6 W/m².K, součinitel prostupu tepla     Uw &lt; 1,2 W/m2K, akustika- Rw(C;Ctr) = 34(-1;-6) dB, U fasády osadit vertikální textilní žaluzie, viz v.č. DET. 3 - 2, Popis skel - viz .  č.př  28 -2 TABULKY ÚPRAV POVRCHŮ  -  F6,F7</t>
  </si>
  <si>
    <t>1139169972</t>
  </si>
  <si>
    <t>55342Z</t>
  </si>
  <si>
    <t xml:space="preserve">42/Z - Lehký obvodový plášť - chodba 2. NP severní štít  - 6 m2 Nosný, hliníkový systémový rastr (sloupko – paždíkový)  s přerušeným tepelným mostem, s pohledovou šířkou 50 mm, povch lakovaný  - stříbrná matná  - IGP 5803E 71755 A10, systémové těsnící prvky EPDM, systémové , nad podlahou až k paždíku fasáda plní funkci zábradelní výplně, výše pak funci bezpečného skla PARAMETRY - PRŮHLEDNÉ TROJSKLO : úprava  F6  ZB, Tabule skla 1 :  ( exterier )  čiré sklo s protislunečním pokovením kalené, Dutina 1- ARGON (90%) / AIR (10%), Tabule skla 2 : čiré skl, Dutina 2-  ARGON (90%) / AIR (10%),Tabule skla 3 :  ( interier )   čiré sklo ,  fólie PVB , čiré sklo , přenos tepla-  Ug  0,5 W/m².K, součinitel prostupu tepla- Uw &lt; 1,2 W/m2K, akustika- Rw(C;Ctr) =  min 39(-2;-6) dB, označ. ZB  zasklení plní funkci zábradlí ( zábradelní výplně ) jako ochrana před pádem a v místech pohybu osob funkci bezpečného skla, navrženo bezpečnostní sklo vrstvené podle ČSN EN ISO 12543 – 2, od paždíku k paždíku PARAMETRY - PRŮHLEDNÉ TROJSKLO : F6 Tabule skla 1 :  ( exterier )  čiré sklo s protislunečním pokovením kalené, Dutina 1- ARGON (90%) / AIR (10%), Tabule skla 2 :čiré sklo, Dutina 2-  ARGON (90%) / AIR (10%), Tabule skla 3 :  ( interier )   čiré sklo , přenos tepla- Ug  0,5 W/m².K, akustika- Rw(C;Ctr) =  min 39(-2;-6) dB, součinitel prostupu tepla    Uw &lt; 1,2 W/m2K, viz v.č. DET. 5 - 2,Popis skel -  viz . č. př. 28 -2 TABULKY ÚPRAV POVRCHŮ  -  F6,F7 </t>
  </si>
  <si>
    <t>901286546</t>
  </si>
  <si>
    <t>55343Z</t>
  </si>
  <si>
    <t xml:space="preserve">43/Z - Lehký obvodový plášť - posluchárny 2.NP, 3. NP, 4. NP  - 78,3 m2, Nosný, hliníkový systémový rastr (sloupko – paždíkový)  s přerušeným tepelným mostem, s pohledovou šířkou 50 mm, povch lakovaný  - stříbrná matná  - IGP 5803E 71755 A10,systémové těsnící prvky EPDM, systémové příslušenství, nad podlahou až k paždíkufasáda plní funkci zábradelní výplně, výše funkci bezpečného skla PARAMETRY - PRŮHLEDNÉ TROJSKLO : úprava  F6  ZB, Tabule skla 1 :  ( exterier )  čiré sklo s protislunečním pokovením kalené, Dutina 1- ARGON (90%) / AIR (10%),   Tabule skla 2 :  čiré sklo,  Dutina 2- ARGON (90%) / AIR (10%), Tabule skla 3 :  ( interier ) čiré sklo  fólie PVB  čiré sklo , přenos tepla- Ug  0,5 W/m².K, součinitel prostupu tepla    Uw &lt; 1,2 W/m2K, akustika-  Rw(C;Ctr) =  min 39(-2;-6) dB, označ. ZB  zasklení plní funkci zábradlí ( zábradelní výplně ) jako ochrana před pádem a v místech pohybu osob funkci bezpečného skla, navrženo bezpečnostní sklo vrstvené podle ČSN EN ISO 12543 – 2, od paždíku k paždíku, PARAMETRY - NEPRŮHLEDNÉ -  SMALTOVANÉ TROJSKLO : F7, Tabule skla 1 :  ( exterier )  čiré sklo s protislunečním pokovením kalené, Dutina 1- ARGON (90%) / AIR (10%), Tabule skla 2 : čiré sklo - smaltované, Šedá – RAL – 7001 – 100 (100%), Dutina 2- ARGON (90%) / AIR (10%, Tabule skla 3 :  čiré sklo, přenos tepla- Ug  0,6 W/m².K, součinitel prostupu tepla     Uw &lt; 1,2 W/m2K akustika-  Rw(C;Ctr) = 34(-1;-6) dB, U fasády osadit vertikální textilní žaluzie, Osazeny rolety fyzikálního zatemnění Lehký obvodový plášť bude utěsněn požární a kouřotěsnou ucpávkou třídy reakce na oheň A1, A2. Spáry překryty AL lištami. Ucpávka vždy k vodorovnému paždíku u podlahy, mezi paždíkem a nadpražím SDK REI 45 - min. ( tvoří styk požárního stropu s obvodovým pláštěm ). SDK nadpraží bude provedeno :  m.č. 201  - dl. 8720 x  v. 635 mm,  m.č. 301  - dl. 8720 x  v. 595 mm, Požární ucpávky v m.č. : 201,301,410,411 , viz v.č. DET. 5 - 2, Popis skel - viz . č.př  28 - 2 TABULKY ÚPRAV POVRCHŮ  -  F6,F7 </t>
  </si>
  <si>
    <t>452019773</t>
  </si>
  <si>
    <t>201134820</t>
  </si>
  <si>
    <t xml:space="preserve">2020-018-02-14 - Nové kce- statika-ocelové a betonové kce </t>
  </si>
  <si>
    <t xml:space="preserve">    4 - Vodorovné konstrukce</t>
  </si>
  <si>
    <t xml:space="preserve">    789 - Povrchové úpravy ocelových konstrukcí a technologických zařízení</t>
  </si>
  <si>
    <t>272321311</t>
  </si>
  <si>
    <t>Základy z betonu železového (bez výztuže) klenby z betonu bez zvláštních nároků na prostředí tř. C 16/20</t>
  </si>
  <si>
    <t>1894867739</t>
  </si>
  <si>
    <t>1533626065</t>
  </si>
  <si>
    <t>311321411</t>
  </si>
  <si>
    <t>Nadzákladové zdi z betonu železového (bez výztuže) nosné bez zvláštních nároků na vliv prostředí tř. C 25/30</t>
  </si>
  <si>
    <t>-573943194</t>
  </si>
  <si>
    <t>Vodorovné konstrukce</t>
  </si>
  <si>
    <t>411321414</t>
  </si>
  <si>
    <t>Stropy z betonu železového (bez výztuže) stropů deskových, plochých střech, desek balkonových, desek hřibových stropů včetně hlavic hřibových sloupů tř. C 25/30</t>
  </si>
  <si>
    <t>-1142865083</t>
  </si>
  <si>
    <t>411351011</t>
  </si>
  <si>
    <t>Bednění stropních konstrukcí - bez podpěrné konstrukce desek tloušťky stropní desky přes 5 do 25 cm zřízení</t>
  </si>
  <si>
    <t>301567684</t>
  </si>
  <si>
    <t>411351012</t>
  </si>
  <si>
    <t>Bednění stropních konstrukcí - bez podpěrné konstrukce desek tloušťky stropní desky přes 5 do 25 cm odstranění</t>
  </si>
  <si>
    <t>122443274</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</si>
  <si>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</si>
  <si>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</si>
  <si>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-598686196</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</si>
  <si>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</si>
  <si>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</si>
  <si>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-270600088</t>
  </si>
  <si>
    <t>998017003</t>
  </si>
  <si>
    <t>Přesun hmot pro budovy občanské výstavby, bydlení, výrobu a služby s omezením mechanizace vodorovná dopravní vzdálenost do 100 m pro budovy s jakoukoliv nosnou konstrukcí výšky přes 12 do 24 m</t>
  </si>
  <si>
    <t>2121280876</t>
  </si>
  <si>
    <t>767995111</t>
  </si>
  <si>
    <t>Montáž ostatních atypických zámečnických konstrukcí hmotnosti do 5 kg</t>
  </si>
  <si>
    <t>-1268358226</t>
  </si>
  <si>
    <t>13021012</t>
  </si>
  <si>
    <t>tyč ocelová žebírková jakost BSt 500S výztuž do betonu D 10mm</t>
  </si>
  <si>
    <t>321575232</t>
  </si>
  <si>
    <t>767995114</t>
  </si>
  <si>
    <t>-1750558622</t>
  </si>
  <si>
    <t>13010426</t>
  </si>
  <si>
    <t>úhelník ocelový rovnostranný jakost 11 375 60x60x8mm</t>
  </si>
  <si>
    <t>-772507077</t>
  </si>
  <si>
    <t>13010416</t>
  </si>
  <si>
    <t>úhelník ocelový rovnostranný jakost 11 375 40x40x5mm</t>
  </si>
  <si>
    <t>-1833708774</t>
  </si>
  <si>
    <t>13010814</t>
  </si>
  <si>
    <t>ocel profilová UPN 80 jakost 11 375</t>
  </si>
  <si>
    <t>-420292422</t>
  </si>
  <si>
    <t>767995115</t>
  </si>
  <si>
    <t>Montáž ostatních atypických zámečnických konstrukcí hmotnosti přes 50 do 100 kg</t>
  </si>
  <si>
    <t>-478281710</t>
  </si>
  <si>
    <t>2067193482</t>
  </si>
  <si>
    <t>13010974</t>
  </si>
  <si>
    <t>ocel profilová HE-B 140 jakost 11 375</t>
  </si>
  <si>
    <t>835282085</t>
  </si>
  <si>
    <t>972378139</t>
  </si>
  <si>
    <t>13010972</t>
  </si>
  <si>
    <t>ocel profilová HE-B 120 jakost 11 375</t>
  </si>
  <si>
    <t>-1693340644</t>
  </si>
  <si>
    <t>1500711909</t>
  </si>
  <si>
    <t>13611218</t>
  </si>
  <si>
    <t>plech ocelový hladký jakost S235JR tl 5mm tabule</t>
  </si>
  <si>
    <t>47885668</t>
  </si>
  <si>
    <t>767995117</t>
  </si>
  <si>
    <t>Montáž ostatních atypických zámečnických konstrukcí hmotnosti přes 250 do 500 kg</t>
  </si>
  <si>
    <t>824081386</t>
  </si>
  <si>
    <t>13010820</t>
  </si>
  <si>
    <t>ocel profilová UPN 140 jakost 11 375</t>
  </si>
  <si>
    <t>45058675</t>
  </si>
  <si>
    <t>13010824</t>
  </si>
  <si>
    <t>ocel profilová UPN 180 jakost 11 375</t>
  </si>
  <si>
    <t>616746920</t>
  </si>
  <si>
    <t>13011017</t>
  </si>
  <si>
    <t>ocel profilová IPE 400 jakost 11 375</t>
  </si>
  <si>
    <t>-760784942</t>
  </si>
  <si>
    <t>13011016</t>
  </si>
  <si>
    <t>ocel profilová IPE 360 jakost 11 375</t>
  </si>
  <si>
    <t>-1516935622</t>
  </si>
  <si>
    <t>13010744</t>
  </si>
  <si>
    <t>ocel profilová IPE 120 jakost 11 375</t>
  </si>
  <si>
    <t>319135660</t>
  </si>
  <si>
    <t>998767203</t>
  </si>
  <si>
    <t>Přesun hmot pro zámečnické konstrukce stanovený procentní sazbou (%) z ceny vodorovná dopravní vzdálenost do 50 m v objektech výšky přes 12 do 24 m</t>
  </si>
  <si>
    <t>-1639221254</t>
  </si>
  <si>
    <t>998767292</t>
  </si>
  <si>
    <t>Přesun hmot pro zámečnické konstrukce stanovený procentní sazbou (%) z ceny Příplatek k cenám za zvětšený přesun přes vymezenou největší dopravní vzdálenost do 100 m</t>
  </si>
  <si>
    <t>304331958</t>
  </si>
  <si>
    <t>789</t>
  </si>
  <si>
    <t>Povrchové úpravy ocelových konstrukcí a technologických zařízení</t>
  </si>
  <si>
    <t>789421213</t>
  </si>
  <si>
    <t>Provedení žárového stříkání ocelových konstrukcí zinkem, tloušťky 50 μm, třídy III (0,632 kg Zn/m2)</t>
  </si>
  <si>
    <t>-815456704</t>
  </si>
  <si>
    <t>15625101</t>
  </si>
  <si>
    <t>drát metalizační Zn D 3mm</t>
  </si>
  <si>
    <t>-2048731117</t>
  </si>
  <si>
    <t>789421214</t>
  </si>
  <si>
    <t>Provedení žárového stříkání ocelových konstrukcí zinkem, tloušťky 50 μm, třídy IV (0,535 kg Zn/m2)</t>
  </si>
  <si>
    <t>1378160534</t>
  </si>
  <si>
    <t>1670899459</t>
  </si>
  <si>
    <t xml:space="preserve">2020-018-03 - PBŘ - požárně bezpečnostní řešení   </t>
  </si>
  <si>
    <t>OST - Ostatní</t>
  </si>
  <si>
    <t>953943211</t>
  </si>
  <si>
    <t>Osazování drobných kovových předmětů hasicího přístroje</t>
  </si>
  <si>
    <t>291961104</t>
  </si>
  <si>
    <t>44932114</t>
  </si>
  <si>
    <t xml:space="preserve">59/Z - Hasící přístroj - PHP práškový  6 kg, hasící schopnost 34A, umístění viz. př.č. D.1.3. Požárně bezpečnostní řešení</t>
  </si>
  <si>
    <t>-1452918506</t>
  </si>
  <si>
    <t>953943212</t>
  </si>
  <si>
    <t>Osazování drobných kovových předmětů kotvených do stěny skříně pro hasicí přístroj</t>
  </si>
  <si>
    <t>-1452175811</t>
  </si>
  <si>
    <t>44983131</t>
  </si>
  <si>
    <t>skříňka na RHP</t>
  </si>
  <si>
    <t>-1117546416</t>
  </si>
  <si>
    <t>1829408753</t>
  </si>
  <si>
    <t>OST</t>
  </si>
  <si>
    <t>Ostatní</t>
  </si>
  <si>
    <t>OST - 60Z</t>
  </si>
  <si>
    <t>60Z - Soubor tabulek pro bezpečnostní značení : samolepící fóliové normové značky - Použity tabulky z jednotlivých kategorií bezpečnostních typových značek</t>
  </si>
  <si>
    <t>sada</t>
  </si>
  <si>
    <t>-1477334672</t>
  </si>
  <si>
    <t xml:space="preserve">2020-018-04 - Technika prostředí staveb </t>
  </si>
  <si>
    <t xml:space="preserve">2020-018-04-01 - TPS -1.4.1.-  ZTI-vnitřní vodovod</t>
  </si>
  <si>
    <t>722-01</t>
  </si>
  <si>
    <t>připojovací celoplastové potrubí pro rozvod studené a teplé vody(S 4, SDR 9, PN 22) + izolace z pěněného polyetylénu 9 mm20/2,3</t>
  </si>
  <si>
    <t>-490198934</t>
  </si>
  <si>
    <t>722-02</t>
  </si>
  <si>
    <t>připojovací celoplastové potrubí pro rozvod studené a teplé vody(S 4, SDR 9, PN 22) + izolace z pěněného polyetylénu 9 mm 25/2,8</t>
  </si>
  <si>
    <t>1362303480</t>
  </si>
  <si>
    <t>722-03</t>
  </si>
  <si>
    <t>stoupací a zavěšené celoplastové potrubí pro rozvod studené vody (S 4, SDR9, PN 22) + izolace z pěněného polyetylénu 13 mm 20/2,3</t>
  </si>
  <si>
    <t>1082503055</t>
  </si>
  <si>
    <t>722-04</t>
  </si>
  <si>
    <t>stoupací a zavěšené celoplastové potrubí pro rozvod studené vody (S 4, SDR9, PN 22) + izolace z pěněného polyetylénu 13 mm 25/2,8</t>
  </si>
  <si>
    <t>1464289607</t>
  </si>
  <si>
    <t>722-05</t>
  </si>
  <si>
    <t>stoupací a zavěšené celoplastové potrubí pro rozvod studené vody (S 4, SDR9, PN 22) + izolace z pěněného polyetylénu 13 mm 32/3,6</t>
  </si>
  <si>
    <t>-627644853</t>
  </si>
  <si>
    <t>722-06</t>
  </si>
  <si>
    <t>stoupací a zavěšené celoplastové potrubí pro rozvod studené vody (S 4, SDR9, PN 22) + izolace z pěněného polyetylénu 13 mm 40/4,5</t>
  </si>
  <si>
    <t>-1355759163</t>
  </si>
  <si>
    <t>722-07</t>
  </si>
  <si>
    <t>stoupací a zavěšené celoplastové potrubí pro rozvod studené vody (S 4, SDR9, PN 22) + izolace z pěněného polyetylénu 13 mm 50/5,6</t>
  </si>
  <si>
    <t>-1297089995</t>
  </si>
  <si>
    <t>722-08</t>
  </si>
  <si>
    <t>stoupací a zavěšené celoplastové potrubí pro rozvod studené vody (S 4, SDR9, PN 22) + izolace z pěněného polyetylénu 13 mm 63/7,1</t>
  </si>
  <si>
    <t>-141034520</t>
  </si>
  <si>
    <t>722-09</t>
  </si>
  <si>
    <t>stoupací a zavěšené celoplastové potrubí pro rozvod studené vody (S 4, SDR9, PN 22) + izolace z pěněného polyetylénu 13 mm 75/8,4</t>
  </si>
  <si>
    <t>-2110862436</t>
  </si>
  <si>
    <t>722-10</t>
  </si>
  <si>
    <t>stoupací a zavěšené celoplastové potrubí pro rozvod teplé vody a cirkulace (S 4, SDR 9, PN 22) 20/2,3</t>
  </si>
  <si>
    <t>1112467684</t>
  </si>
  <si>
    <t>722-11</t>
  </si>
  <si>
    <t>izolace z čedičové vlny 20 mm s AL folií</t>
  </si>
  <si>
    <t>1919535659</t>
  </si>
  <si>
    <t>722-12</t>
  </si>
  <si>
    <t>stoupací a zavěšené celoplastové potrubí pro rozvod teplé vody a cirkulace (S 4, SDR 9, PN 22) 25/2,8</t>
  </si>
  <si>
    <t>1454566849</t>
  </si>
  <si>
    <t>722-13</t>
  </si>
  <si>
    <t>izolace z čedičové vlny 25 mm s AL folií</t>
  </si>
  <si>
    <t>854073926</t>
  </si>
  <si>
    <t>722-14</t>
  </si>
  <si>
    <t>stoupací a zavěšené celoplastové potrubí pro rozvod teplé vody a cirkulace (S 4, SDR 9, PN 22) 32/3,6</t>
  </si>
  <si>
    <t>1224468034</t>
  </si>
  <si>
    <t>722-15</t>
  </si>
  <si>
    <t>izolace z čedičové vlny 30 mm s AL folií</t>
  </si>
  <si>
    <t>455244607</t>
  </si>
  <si>
    <t>722-16</t>
  </si>
  <si>
    <t>stoupací a zavěšené celoplastové potrubí pro rozvod teplé vody a cirkulace (S 4, SDR 9, PN 22) 40/4,5</t>
  </si>
  <si>
    <t>1695617906</t>
  </si>
  <si>
    <t>722-17</t>
  </si>
  <si>
    <t>izolace z čedičové vlny 40 mm s AL folií</t>
  </si>
  <si>
    <t>1850802488</t>
  </si>
  <si>
    <t>722-18</t>
  </si>
  <si>
    <t>stoupací a zavěšené celoplastové potrubí pro rozvod teplé vody a cirkulace (S 4, SDR 9, PN 22) 50/5,6</t>
  </si>
  <si>
    <t>306073306</t>
  </si>
  <si>
    <t>722-19</t>
  </si>
  <si>
    <t>izolace z čedičové vlny 50 mm s AL folií</t>
  </si>
  <si>
    <t>1232422513</t>
  </si>
  <si>
    <t>722-20</t>
  </si>
  <si>
    <t>stoupací a zavěšené celoplastové potrubí pro rozvod teplé vody a cirkulace (S 4, SDR 9, PN 22) 63/7,1</t>
  </si>
  <si>
    <t>694223821</t>
  </si>
  <si>
    <t>722-21</t>
  </si>
  <si>
    <t>izolace z čedičové vlny 60 mm s AL folií</t>
  </si>
  <si>
    <t>506853889</t>
  </si>
  <si>
    <t>722-22</t>
  </si>
  <si>
    <t>potrubí z ocel. trub závitových pozinkovaných pro rozvod požární vody+ izolace z pěněného polyetylénu 9 mm DN 25</t>
  </si>
  <si>
    <t>-1577256207</t>
  </si>
  <si>
    <t>722-23</t>
  </si>
  <si>
    <t>potrubí z ocel. trub závitových pozinkovaných pro rozvod požární vody+ izolace z pěněného polyetylénu 9 mm DN 32</t>
  </si>
  <si>
    <t>-158061114</t>
  </si>
  <si>
    <t>722-24</t>
  </si>
  <si>
    <t>potrubí z ocel. trub závitových pozinkovaných pro rozvod požární vody+ izolace z pěněného polyetylénu 9 mm DN 40</t>
  </si>
  <si>
    <t>803683243</t>
  </si>
  <si>
    <t>722-25</t>
  </si>
  <si>
    <t>potrubí z ocel. trub závitových pozinkovaných pro rozvod požární vody+ izolace z pěněného polyetylénu 9 mm DN 50</t>
  </si>
  <si>
    <t>1896901847</t>
  </si>
  <si>
    <t>722-26</t>
  </si>
  <si>
    <t>kulový kohout-DN 20</t>
  </si>
  <si>
    <t>-1407059097</t>
  </si>
  <si>
    <t>722-27</t>
  </si>
  <si>
    <t>kulový kohout-DN 32</t>
  </si>
  <si>
    <t>-569128967</t>
  </si>
  <si>
    <t>722-28</t>
  </si>
  <si>
    <t>kulový kohout-DN 50</t>
  </si>
  <si>
    <t>-1936631138</t>
  </si>
  <si>
    <t>722-29</t>
  </si>
  <si>
    <t>kulový kohout-DN 15 s výpustí</t>
  </si>
  <si>
    <t>417733739</t>
  </si>
  <si>
    <t>722-30</t>
  </si>
  <si>
    <t>kulový kohout-DN 20 s výpustí</t>
  </si>
  <si>
    <t>-1127783699</t>
  </si>
  <si>
    <t>722-31</t>
  </si>
  <si>
    <t>kulový kohout-DN 25 s výpustí</t>
  </si>
  <si>
    <t>-914629781</t>
  </si>
  <si>
    <t>722-32</t>
  </si>
  <si>
    <t>kulový kohout-DN 50 s vypustí</t>
  </si>
  <si>
    <t>-1685834660</t>
  </si>
  <si>
    <t>722-33</t>
  </si>
  <si>
    <t>kulový kohout-DN 65 s výpustí</t>
  </si>
  <si>
    <t>1408543557</t>
  </si>
  <si>
    <t>722-34</t>
  </si>
  <si>
    <t>kulový kohout-DN 80 s výpustí</t>
  </si>
  <si>
    <t>-369086030</t>
  </si>
  <si>
    <t>722-35</t>
  </si>
  <si>
    <t>zpětný ventil-DN 32</t>
  </si>
  <si>
    <t>-248990631</t>
  </si>
  <si>
    <t>722-36</t>
  </si>
  <si>
    <t>zpětný ventil-DN 50</t>
  </si>
  <si>
    <t>-477426930</t>
  </si>
  <si>
    <t>722-37</t>
  </si>
  <si>
    <t>filtr-DN 32</t>
  </si>
  <si>
    <t>-75810071</t>
  </si>
  <si>
    <t>722-38</t>
  </si>
  <si>
    <t>termostatický cirkulační ventil-DN 15</t>
  </si>
  <si>
    <t>151260614</t>
  </si>
  <si>
    <t>722-39</t>
  </si>
  <si>
    <t>potrubní oddělovač BA-DN 2"</t>
  </si>
  <si>
    <t>1113046811</t>
  </si>
  <si>
    <t>722-40</t>
  </si>
  <si>
    <t>pojistný ventil-DN 20</t>
  </si>
  <si>
    <t>-2030630532</t>
  </si>
  <si>
    <t>722-41</t>
  </si>
  <si>
    <t>expanzní nádoba 80 l (10 Bar, 70°C) s flowjet. armaturou</t>
  </si>
  <si>
    <t>kpl</t>
  </si>
  <si>
    <t>-1388438630</t>
  </si>
  <si>
    <t>722-42</t>
  </si>
  <si>
    <t>rohový ventil DN 15</t>
  </si>
  <si>
    <t>2113397037</t>
  </si>
  <si>
    <t>722-43</t>
  </si>
  <si>
    <t>výtokový ventil na hadici 1/2"+zk</t>
  </si>
  <si>
    <t>2131251921</t>
  </si>
  <si>
    <t>722-44</t>
  </si>
  <si>
    <t>nezámrzný výtokový ventil na hadici 1/2"+zk</t>
  </si>
  <si>
    <t>-264788935</t>
  </si>
  <si>
    <t>722-45</t>
  </si>
  <si>
    <t>dvířka magnetická velikosti obkladu (pod obklad)</t>
  </si>
  <si>
    <t>-1429803983</t>
  </si>
  <si>
    <t>722-46</t>
  </si>
  <si>
    <t>protipožární ucpávky potrubí</t>
  </si>
  <si>
    <t>1424673011</t>
  </si>
  <si>
    <t>722-47</t>
  </si>
  <si>
    <t>zaregulování soustavy</t>
  </si>
  <si>
    <t>1014872012</t>
  </si>
  <si>
    <t>722-48</t>
  </si>
  <si>
    <t>prohlídky, tlaková zkouška a desinfekce potrubí dle ČSN 75 5409</t>
  </si>
  <si>
    <t>875846059</t>
  </si>
  <si>
    <t>722-49</t>
  </si>
  <si>
    <t>cirkulační čerpadlo TV (Qmax=3,5 m3/h, výtlak-4 m, 3 stupně otáček, PN 10, 230 V)</t>
  </si>
  <si>
    <t>-501369687</t>
  </si>
  <si>
    <t>722-50</t>
  </si>
  <si>
    <t>podružný vodoměr na studenou vodu -DN 50 (u vstupu do objektu)</t>
  </si>
  <si>
    <t>1947982878</t>
  </si>
  <si>
    <t>722-51</t>
  </si>
  <si>
    <t>podružný vodoměr na studenou vodu -DN 50 (před ohřevem TV)</t>
  </si>
  <si>
    <t>2104986467</t>
  </si>
  <si>
    <t>722-52</t>
  </si>
  <si>
    <t>vodoměr na studenou vodu -3/4" a s integrovanou zpětnou klapkou- 2,5m3/h (dopouštění UT)</t>
  </si>
  <si>
    <t>477950051</t>
  </si>
  <si>
    <t>722-53</t>
  </si>
  <si>
    <t>hydrant D19 s tvarově stálou hadicí 30 m (skříň s rámečkem 650/650/170 mm, plná bílá dvířka)</t>
  </si>
  <si>
    <t>-728855484</t>
  </si>
  <si>
    <t>722-54</t>
  </si>
  <si>
    <t>zaslepení stávající vodovodní přípojky včetně demontáže teleskopické soupravy, zaslepení uvedení do původního stavu</t>
  </si>
  <si>
    <t>-1085487142</t>
  </si>
  <si>
    <t>Pol4</t>
  </si>
  <si>
    <t>Přesun hmot pro vnitřní vodovod stanovený procentní sazbou (%) z ceny vodorovná dopravní vzdálenost do 50 m v objektech výšky přes 12 do 24 m</t>
  </si>
  <si>
    <t>-18819905</t>
  </si>
  <si>
    <t>HZS2491</t>
  </si>
  <si>
    <t>Hodinové zúčtovací sazby profesí PSV zednické výpomoci a pomocné práce PSV dělník zednických výpomocí</t>
  </si>
  <si>
    <t>471928190</t>
  </si>
  <si>
    <t xml:space="preserve">2020-018-04-02 - TPS -1.4.1.-  ZTI-vnitřní kanalizace </t>
  </si>
  <si>
    <t xml:space="preserve">    721 - Zdravotechnika - vnitřní kanalizace</t>
  </si>
  <si>
    <t>721</t>
  </si>
  <si>
    <t>Zdravotechnika - vnitřní kanalizace</t>
  </si>
  <si>
    <t>721-01</t>
  </si>
  <si>
    <t>připojovací potrubí plastové - systém HT vč. objímek, závěsů a konzol pro uchycení potrubí s návlekovou izolací 5 mm d40</t>
  </si>
  <si>
    <t>1745985622</t>
  </si>
  <si>
    <t>721-02</t>
  </si>
  <si>
    <t>připojovací potrubí plastové - systém HT vč. objímek, závěsů a konzol pro uchycení potrubí s návlekovou izolací 5 mm d50</t>
  </si>
  <si>
    <t>150935335</t>
  </si>
  <si>
    <t>721-03</t>
  </si>
  <si>
    <t>připojovací potrubí plastové - systém HT vč. objímek, závěsů a konzol pro uchycení potrubí s návlekovou izolací 5 mm d110</t>
  </si>
  <si>
    <t>353455208</t>
  </si>
  <si>
    <t>721-04</t>
  </si>
  <si>
    <t>stoupací a zavěšené splaškové potrubí plastové odhlučněné (21 bB/4 l/s) vč. objímek, závěsů a konzol pro uchycení potrubí d70</t>
  </si>
  <si>
    <t>-614549273</t>
  </si>
  <si>
    <t>721-05</t>
  </si>
  <si>
    <t>stoupací a zavěšené splaškové potrubí plastové odhlučněné (21 bB/4 l/s) vč. objímek, závěsů a konzol pro uchycení potrubí d100</t>
  </si>
  <si>
    <t>-732729310</t>
  </si>
  <si>
    <t>721-06</t>
  </si>
  <si>
    <t>stoupací a zavěšené dešťové potrubí plastové odhlučněné (21 bB/4 l/s) vč. objímek, závěsů a konzol pro uchycení potrubí d100</t>
  </si>
  <si>
    <t>283311659</t>
  </si>
  <si>
    <t>721-07</t>
  </si>
  <si>
    <t>svodné potrubí splaškové a dešťové kanalizace z plastového potrubí KG d100</t>
  </si>
  <si>
    <t>-245949832</t>
  </si>
  <si>
    <t>721-08</t>
  </si>
  <si>
    <t>svodné potrubí splaškové a dešťové kanalizace z plastového potrubí KG d125</t>
  </si>
  <si>
    <t>175728687</t>
  </si>
  <si>
    <t>721-09</t>
  </si>
  <si>
    <t>svodné potrubí splaškové a dešťové kanalizace z plastového potrubí KG d200</t>
  </si>
  <si>
    <t>-1796151326</t>
  </si>
  <si>
    <t>721-10</t>
  </si>
  <si>
    <t>potrubí pro odvod kondenzátu d40</t>
  </si>
  <si>
    <t>558510101</t>
  </si>
  <si>
    <t>721-11</t>
  </si>
  <si>
    <t>ventilační hlavice -DN70</t>
  </si>
  <si>
    <t>-1934095814</t>
  </si>
  <si>
    <t>721-12</t>
  </si>
  <si>
    <t>ventilační hlavice -DN100</t>
  </si>
  <si>
    <t>-667777784</t>
  </si>
  <si>
    <t>721-13</t>
  </si>
  <si>
    <t>střešní vtok DN 100 s integrovanou bitumen. manžetou a el. ohřěvem (Q=7,85 l/s), nástavec DN 100 s PVC manžetou</t>
  </si>
  <si>
    <t>-362245261</t>
  </si>
  <si>
    <t>721-14</t>
  </si>
  <si>
    <t>Střešní vtok s bočním odtokem el.ohřev DN 110 s PVC manžetou</t>
  </si>
  <si>
    <t>-1290612256</t>
  </si>
  <si>
    <t>721-15</t>
  </si>
  <si>
    <t>kondenzační sifon -DN 40 (Q=0,37 l/s)</t>
  </si>
  <si>
    <t>-1411218334</t>
  </si>
  <si>
    <t>721-16</t>
  </si>
  <si>
    <t>podomítková zápacjová uzávěrka s přívodem vody DN 50, 1/2"</t>
  </si>
  <si>
    <t>1318526353</t>
  </si>
  <si>
    <t>721-17</t>
  </si>
  <si>
    <t>bezzápachová podlahová vpusť-DN 50 s nerezovou vtokovou mřížkou 115/115 mm</t>
  </si>
  <si>
    <t>113147347</t>
  </si>
  <si>
    <t>721-18</t>
  </si>
  <si>
    <t>dvířka magnetická vel. obkladu (pod obklad)</t>
  </si>
  <si>
    <t>1501747449</t>
  </si>
  <si>
    <t>721-19</t>
  </si>
  <si>
    <t>-703958641</t>
  </si>
  <si>
    <t>721-20</t>
  </si>
  <si>
    <t>prohlídky, zkouška potrubí dle ČSN 75 67 60</t>
  </si>
  <si>
    <t>1106893758</t>
  </si>
  <si>
    <t>Pol5</t>
  </si>
  <si>
    <t>Přesun hmot pro vnitřní kanalizace stanovený procentní sazbou (%) z ceny vodorovná dopravní vzdálenost do 50 m v objektech výšky přes 12 do 24 m</t>
  </si>
  <si>
    <t>-812779848</t>
  </si>
  <si>
    <t>896550845</t>
  </si>
  <si>
    <t xml:space="preserve">2020-018-04-03 - TPS -1.4.1.-  ZTI- zařizovací předměty</t>
  </si>
  <si>
    <t xml:space="preserve">    725 - ZAŘIZOVACÍ PŘEDMĚTY</t>
  </si>
  <si>
    <t>ZAŘIZOVACÍ PŘEDMĚTY</t>
  </si>
  <si>
    <t>725-01</t>
  </si>
  <si>
    <t>závěsný klozet, podomítkový modul, sedátko, tlačítko</t>
  </si>
  <si>
    <t>830467775</t>
  </si>
  <si>
    <t>725-02</t>
  </si>
  <si>
    <t>závěsný invalidní klozet, podomítkový modul, sedátko, tlačítko</t>
  </si>
  <si>
    <t>-1284736107</t>
  </si>
  <si>
    <t>725-03</t>
  </si>
  <si>
    <t>závěsný bidet, podomítkový modul, sedátko, biddtová baterie</t>
  </si>
  <si>
    <t>-1478259258</t>
  </si>
  <si>
    <t>725-04</t>
  </si>
  <si>
    <t>umyvadlo, sifon chrom, umyvadlová stojánková baterie s automatickou zátkou</t>
  </si>
  <si>
    <t>311907354</t>
  </si>
  <si>
    <t>725-05</t>
  </si>
  <si>
    <t>umyvadlo invalidní, sifon chrom, umyvadlová stojánková baterie s automatickou zátkou</t>
  </si>
  <si>
    <t>1135879311</t>
  </si>
  <si>
    <t>725-06</t>
  </si>
  <si>
    <t>sprchový žlab s montážním tělesem s EPS s rámem a krytem z nerezové oceli v 55 mm , sprchové dveře do niky 900 mm, sprchová nástěnná baterie, sprchový set s hlavovou sprchou</t>
  </si>
  <si>
    <t>-371526771</t>
  </si>
  <si>
    <t>725-07</t>
  </si>
  <si>
    <t>pisoár se senzor. splachovačem</t>
  </si>
  <si>
    <t>2106972297</t>
  </si>
  <si>
    <t>725-08</t>
  </si>
  <si>
    <t>dřezová stojánková baterie baterie</t>
  </si>
  <si>
    <t>-246543855</t>
  </si>
  <si>
    <t>725-09</t>
  </si>
  <si>
    <t>sifon-DN 50</t>
  </si>
  <si>
    <t>696272533</t>
  </si>
  <si>
    <t>725-10</t>
  </si>
  <si>
    <t>demontáž rozvodů vody - SV, TV a cirkulace (ležaté rozvody v chodbě 1.PP, stoupací a připojovací potrubí v patrech)</t>
  </si>
  <si>
    <t>-204643810</t>
  </si>
  <si>
    <t>725-11</t>
  </si>
  <si>
    <t>demontáž stoupacího a připojovacívo potrubí splaškové a dešťové kanalizace včetně střešních vpustí</t>
  </si>
  <si>
    <t>307318668</t>
  </si>
  <si>
    <t>725-12</t>
  </si>
  <si>
    <t>demontáž strojovny v 1.PP</t>
  </si>
  <si>
    <t>-1919655626</t>
  </si>
  <si>
    <t>725-13</t>
  </si>
  <si>
    <t>odvoz suti na skládku</t>
  </si>
  <si>
    <t>1846046358</t>
  </si>
  <si>
    <t>Pol6</t>
  </si>
  <si>
    <t>Přesun hmot pro zařizovací předměty stanovený procentní sazbou (%) z ceny vodorovná dopravní vzdálenost do 50 m v objektech výšky přes 12 do 24 m</t>
  </si>
  <si>
    <t>1671721089</t>
  </si>
  <si>
    <t>-202310035</t>
  </si>
  <si>
    <t xml:space="preserve">2020-018-04-04 - TPS -1.4.2.-  Vnitřní plynovod </t>
  </si>
  <si>
    <t xml:space="preserve">    723 - Zdravotechnika - vnitřní plynovod</t>
  </si>
  <si>
    <t>723</t>
  </si>
  <si>
    <t>Zdravotechnika - vnitřní plynovod</t>
  </si>
  <si>
    <t>723111203</t>
  </si>
  <si>
    <t>Potrubí z ocelových trubek závitových černých spojovaných svařováním, bezešvých běžných DN 20</t>
  </si>
  <si>
    <t>-65786582</t>
  </si>
  <si>
    <t>723111206</t>
  </si>
  <si>
    <t>Potrubí z ocelových trubek závitových černých spojovaných svařováním, bezešvých běžných DN 40</t>
  </si>
  <si>
    <t>1380928053</t>
  </si>
  <si>
    <t>723-03</t>
  </si>
  <si>
    <t>potrubí z ocel. trub černých spojovaných svařováním DN 65</t>
  </si>
  <si>
    <t>20127811</t>
  </si>
  <si>
    <t>723-04</t>
  </si>
  <si>
    <t>potrubí z ocel. trub černých spojovaných svařováním DN 350</t>
  </si>
  <si>
    <t>369839383</t>
  </si>
  <si>
    <t>723-05</t>
  </si>
  <si>
    <t>syntetický nátěr potrubí (2x základ)</t>
  </si>
  <si>
    <t>-408931662</t>
  </si>
  <si>
    <t>723-06</t>
  </si>
  <si>
    <t>ocel. chránička DN 32</t>
  </si>
  <si>
    <t>-1616130326</t>
  </si>
  <si>
    <t>723-07</t>
  </si>
  <si>
    <t>ocel. chránička DN 80</t>
  </si>
  <si>
    <t>-192843446</t>
  </si>
  <si>
    <t>723-08</t>
  </si>
  <si>
    <t>vzorkovací kohout DN 15</t>
  </si>
  <si>
    <t>-784218167</t>
  </si>
  <si>
    <t>723-09</t>
  </si>
  <si>
    <t>kulový kohout DN 20</t>
  </si>
  <si>
    <t>-666201434</t>
  </si>
  <si>
    <t>723-10</t>
  </si>
  <si>
    <t>kulový kohout DN 40</t>
  </si>
  <si>
    <t>593118718</t>
  </si>
  <si>
    <t>723-11</t>
  </si>
  <si>
    <t>kulový kohout přírubový DN 65</t>
  </si>
  <si>
    <t>-1263577573</t>
  </si>
  <si>
    <t>723-12</t>
  </si>
  <si>
    <t>bezpečnostní uzávěr- elektromagnetický ventil DN 65</t>
  </si>
  <si>
    <t>1009632322</t>
  </si>
  <si>
    <t>723-13</t>
  </si>
  <si>
    <t>filtr DN 50</t>
  </si>
  <si>
    <t>929295091</t>
  </si>
  <si>
    <t>723-14</t>
  </si>
  <si>
    <t>manometr 0-6 kPa</t>
  </si>
  <si>
    <t>-650225038</t>
  </si>
  <si>
    <t>723-15</t>
  </si>
  <si>
    <t>turbínový plynoměr DN 50</t>
  </si>
  <si>
    <t>-1431008482</t>
  </si>
  <si>
    <t>723-16</t>
  </si>
  <si>
    <t>demontáž stávajícího potrubí včetně armatur</t>
  </si>
  <si>
    <t>-947545440</t>
  </si>
  <si>
    <t>998723203</t>
  </si>
  <si>
    <t>Přesun hmot pro vnitřní plynovod stanovený procentní sazbou (%) z ceny vodorovná dopravní vzdálenost do 50 m v objektech výšky přes 12 do 24 m</t>
  </si>
  <si>
    <t>802633627</t>
  </si>
  <si>
    <t>530361201</t>
  </si>
  <si>
    <t xml:space="preserve">2020-018-04-05 - TPS -1.4.3.- Topení a chlazení  </t>
  </si>
  <si>
    <t xml:space="preserve">    731-PotrFT - POTRUBÍ FANCOILY TOPENÍ</t>
  </si>
  <si>
    <t xml:space="preserve">    731-PotrFCH - POTRUBÍ FANCOILY CHLAZENÍ</t>
  </si>
  <si>
    <t xml:space="preserve">    731-připF - Připojení fancoilů etapa 2</t>
  </si>
  <si>
    <t xml:space="preserve">    731-RU - Regulační uzel VZT 25 - etapa 2</t>
  </si>
  <si>
    <t xml:space="preserve">    731-OT - TĚLESA ETAPA 2</t>
  </si>
  <si>
    <t xml:space="preserve">    731-Stroj - STROJOVNA</t>
  </si>
  <si>
    <t xml:space="preserve">    731-VSV - VÝROBNÍK STUDENÉ VODY NOVÝ</t>
  </si>
  <si>
    <t xml:space="preserve">    731-VSVS - VÝROBNÍK STUDENÉ VODY STÁVAJÍCÍ</t>
  </si>
  <si>
    <t xml:space="preserve">    731-dem - Demontáže</t>
  </si>
  <si>
    <t xml:space="preserve">    731-Ost - OSTATNÍ</t>
  </si>
  <si>
    <t>731-PotrFT</t>
  </si>
  <si>
    <t>POTRUBÍ FANCOILY TOPENÍ</t>
  </si>
  <si>
    <t>731-PotrFT-01</t>
  </si>
  <si>
    <t>Vícevrstvá kompozitní trubka PE-RT/AL/PE-RT 20x2,25 včetně tvarovek a izolace tl. 13 mm</t>
  </si>
  <si>
    <t>bm</t>
  </si>
  <si>
    <t>-1024368437</t>
  </si>
  <si>
    <t>731-PotrFT-02</t>
  </si>
  <si>
    <t>Vícevrstvá kompozitní trubka PE-RT/AL/PE-RT 25x2,5 včetně tvarovek a izolace tl. 20 mm</t>
  </si>
  <si>
    <t>-954989582</t>
  </si>
  <si>
    <t>731-PotrFT-03</t>
  </si>
  <si>
    <t>Vícevrstvá kompozitní trubka PE-RT/AL/PE-RT 32x3 včetně tvarovek a izolace tl. 20 mm</t>
  </si>
  <si>
    <t>913887210</t>
  </si>
  <si>
    <t>731-PotrFT-04</t>
  </si>
  <si>
    <t>Vícevrstvá kompozitní trubka PE-RT/AL/PE-RT 40x4 včetně tvarovek a izolace tl. 25 mm</t>
  </si>
  <si>
    <t>-640650748</t>
  </si>
  <si>
    <t>731-PotrFT-05</t>
  </si>
  <si>
    <t>Vícevrstvá kompozitní trubka PE-RT/AL/PE-RT 50x4,5 včetně tvarovek a izolace tl. 25 mm</t>
  </si>
  <si>
    <t>-650014884</t>
  </si>
  <si>
    <t>731-PotrFT-06</t>
  </si>
  <si>
    <t>Vícevrstvá kompozitní trubka PE-RT/AL/PE-RT 63x6 včetně tvarovek a izolace tl. 30 mm</t>
  </si>
  <si>
    <t>-541353980</t>
  </si>
  <si>
    <t>731-PotrFT-07</t>
  </si>
  <si>
    <t>Vícevrstvá kompozitní trubka PE-RT/AL/PE-RT 75x7,5 včetně tvarovek a izolace tl. 30 mm</t>
  </si>
  <si>
    <t>931780292</t>
  </si>
  <si>
    <t>731-PotrFT-08</t>
  </si>
  <si>
    <t>Vícevrstvá kompozitní trubka PE-RT/AL/PE-RT 90x8,5 včetně tvarovek a izolace tl. 40 mm</t>
  </si>
  <si>
    <t>2096236291</t>
  </si>
  <si>
    <t>731-PotrFT-09</t>
  </si>
  <si>
    <t>Vícevrstvá kompozitní trubka PE-RT/AL/PE-RT 110x10 včetně tvarovek a izolace tl. 40 mm</t>
  </si>
  <si>
    <t>900449868</t>
  </si>
  <si>
    <t>731-PotrFT-10</t>
  </si>
  <si>
    <t>Tepelná izolace venkovní 80mm vč. oplechování</t>
  </si>
  <si>
    <t>-690954017</t>
  </si>
  <si>
    <t>731-PotrFCH</t>
  </si>
  <si>
    <t>POTRUBÍ FANCOILY CHLAZENÍ</t>
  </si>
  <si>
    <t>731-PotrFCH-01</t>
  </si>
  <si>
    <t>Vícevrstvá kompozitní trubka PE-RT/AL/PE-RT 32x3 včetně tvarovek a izolace kaiflex tl. 13 mm</t>
  </si>
  <si>
    <t>1162041280</t>
  </si>
  <si>
    <t>731-PotrFCH-02</t>
  </si>
  <si>
    <t>Vícevrstvá kompozitní trubka PE-RT/AL/PE-RT 40x4 včetně izolace kaiflex tl. 19 mm</t>
  </si>
  <si>
    <t>-498161406</t>
  </si>
  <si>
    <t>731-PotrFCH-03</t>
  </si>
  <si>
    <t>Vícevrstvá kompozitní trubka PE-RT/AL/PE-RT 50x4,5 včetně tvarovek a izolace kaiflex tl. 25 mm</t>
  </si>
  <si>
    <t>101646476</t>
  </si>
  <si>
    <t>731-PotrFCH-04</t>
  </si>
  <si>
    <t>Vícevrstvá kompozitní trubka PE-RT/AL/PE-RT 63x6 včetně tvarovek a izolace kaiflex tl. 25 mm</t>
  </si>
  <si>
    <t>-1600015773</t>
  </si>
  <si>
    <t>731-PotrFCH-05</t>
  </si>
  <si>
    <t>Vícevrstvá kompozitní trubka PE-RT/AL/PE-RT 75x7,5 včetně tvarovek a izolace kaiflex tl. 25 mm</t>
  </si>
  <si>
    <t>2014858827</t>
  </si>
  <si>
    <t>731-PotrFCH-06</t>
  </si>
  <si>
    <t>Vícevrstvá kompozitní trubka PE-RT/AL/PE-RT 90x8,5 včetně tvarovek a izolace kaiflex tl. 32 mm</t>
  </si>
  <si>
    <t>2075341179</t>
  </si>
  <si>
    <t>731-PotrFCH-07</t>
  </si>
  <si>
    <t>Vícevrstvá kompozitní trubka PE-RT/AL/PE-RT 110x10 včetně tvarovek a izolace kaiflex tl. 32 mm</t>
  </si>
  <si>
    <t>45156239</t>
  </si>
  <si>
    <t>731-PotrFCH-08</t>
  </si>
  <si>
    <t>Ocelové potrubí DN125 včetně tvarovek a izolace kaiflex tl. 32 mm</t>
  </si>
  <si>
    <t>1186632260</t>
  </si>
  <si>
    <t>731-PotrFCH-09</t>
  </si>
  <si>
    <t>Ocelové potrubí DN150 včetně tvarovek a izolace kaiflex tl. 32 mm</t>
  </si>
  <si>
    <t>-914441198</t>
  </si>
  <si>
    <t>731-PotrFCH-10</t>
  </si>
  <si>
    <t>1192857465</t>
  </si>
  <si>
    <t>731-PotrFCH-11</t>
  </si>
  <si>
    <t>KK15- Kulový kohout DN15</t>
  </si>
  <si>
    <t>-1250070909</t>
  </si>
  <si>
    <t>731-PotrFCH-12</t>
  </si>
  <si>
    <t>KK20- Kulový kohout DN20</t>
  </si>
  <si>
    <t>-1656105031</t>
  </si>
  <si>
    <t>731-PotrFCH-13</t>
  </si>
  <si>
    <t>KK25- Kulový kohout DN25</t>
  </si>
  <si>
    <t>-1259745766</t>
  </si>
  <si>
    <t>731-PotrFCH-14</t>
  </si>
  <si>
    <t>UL40- Kulový kohout DN40</t>
  </si>
  <si>
    <t>-1962234380</t>
  </si>
  <si>
    <t>731-PotrFCH-15</t>
  </si>
  <si>
    <t>KK50- Uzavírací klapka mezipřírubová DN50</t>
  </si>
  <si>
    <t>1520199113</t>
  </si>
  <si>
    <t>731-PotrFCH-16</t>
  </si>
  <si>
    <t>UK65- Uzavírací klapka mezipřírubová DN65</t>
  </si>
  <si>
    <t>-273337960</t>
  </si>
  <si>
    <t>731-PotrFCH-17</t>
  </si>
  <si>
    <t>UK80- Uzavírací klapka mezipřírubová DN80</t>
  </si>
  <si>
    <t>428345248</t>
  </si>
  <si>
    <t>731-PotrFCH-18</t>
  </si>
  <si>
    <t>UK100- Uzavírací klapka mezipřírubová DN100</t>
  </si>
  <si>
    <t>-206399058</t>
  </si>
  <si>
    <t>731-PotrFCH-19</t>
  </si>
  <si>
    <t>RVV20- Vyvažovací a regulační ventil DN20 včetně vypouštěcího nástavce</t>
  </si>
  <si>
    <t>1616526164</t>
  </si>
  <si>
    <t>731-PotrFCH-20</t>
  </si>
  <si>
    <t>STAP20- Regulátor tlakové diference DN 20 5-25 kPa</t>
  </si>
  <si>
    <t>-1438963959</t>
  </si>
  <si>
    <t>731-připF</t>
  </si>
  <si>
    <t>Připojení fancoilů etapa 2</t>
  </si>
  <si>
    <t>731-připF-01</t>
  </si>
  <si>
    <t>flexibilní připojovací hadice DN15 (délka 500 mm) včetně kaučukové izolace 13mm</t>
  </si>
  <si>
    <t>-357673549</t>
  </si>
  <si>
    <t>731-připF-02</t>
  </si>
  <si>
    <t>flexibilní připojovací hadice DN20 (délka 500 mm) včetně kaučukové izolace 13mm</t>
  </si>
  <si>
    <t>-1580952947</t>
  </si>
  <si>
    <t>731-připF-03</t>
  </si>
  <si>
    <t>flexibilní připojovací hadice DN25 (délka 500 mm) včetně kaučukové izolace 20mm</t>
  </si>
  <si>
    <t>-1794954081</t>
  </si>
  <si>
    <t>731-připF-04</t>
  </si>
  <si>
    <t>Tlakově nezávislý regulační a vyvažovací ventil DN15 s měřicími vsuvkami + pohon termoelektrický 24V (NC)</t>
  </si>
  <si>
    <t>-201816184</t>
  </si>
  <si>
    <t>731-připF-05</t>
  </si>
  <si>
    <t>Tlakově nezávislý regulační a vyvažovací ventil DN20 s měřicími vsuvkami + pohon termoelektrický 24V (NC)</t>
  </si>
  <si>
    <t>1156151459</t>
  </si>
  <si>
    <t>731-připF-06</t>
  </si>
  <si>
    <t>Tlakově nezávislý regulační a vyvažovací ventil DN25 s měřicími vsuvkami + pohon termoelektrický 24V (NC)</t>
  </si>
  <si>
    <t>766054602</t>
  </si>
  <si>
    <t>731-připF-07</t>
  </si>
  <si>
    <t>Kulový kohout DN15</t>
  </si>
  <si>
    <t>1596605930</t>
  </si>
  <si>
    <t>731-připF-08</t>
  </si>
  <si>
    <t>Kulový kohout DN20</t>
  </si>
  <si>
    <t>-940465654</t>
  </si>
  <si>
    <t>731-připF-09</t>
  </si>
  <si>
    <t>Kulový kohout DN25</t>
  </si>
  <si>
    <t>-2014732261</t>
  </si>
  <si>
    <t>731-připF-10</t>
  </si>
  <si>
    <t>Kulový kohout DN32</t>
  </si>
  <si>
    <t>692038449</t>
  </si>
  <si>
    <t>731-RU</t>
  </si>
  <si>
    <t>Regulační uzel VZT 25 - etapa 2</t>
  </si>
  <si>
    <t>731-RU-01</t>
  </si>
  <si>
    <t>RVT.25 - Tlakově nezávislý vyvažovací a regulační ventil DN32 včetně termoelektrického pohonui 0-10V/24V</t>
  </si>
  <si>
    <t>1782041107</t>
  </si>
  <si>
    <t>731-RU-02</t>
  </si>
  <si>
    <t>RVV40 - Ruční vyvažovací ventil závitový s měřicími vsuvkami DN 40</t>
  </si>
  <si>
    <t>-663400100</t>
  </si>
  <si>
    <t>731-RU-03</t>
  </si>
  <si>
    <t>RVV10 - Ruční vyvažovací ventil závitový s měřicími vsuvkami DN 10</t>
  </si>
  <si>
    <t>-310192490</t>
  </si>
  <si>
    <t>731-RU-04</t>
  </si>
  <si>
    <t>Č.T.25 - Mokroběžné oběhové čerpadlo elektronicky řízené, DN 40, pracovní bod: Q=4m3/h; H=4m, modul pro dálkové vypínání, regulační režimy dp=c, dp=v</t>
  </si>
  <si>
    <t>651911839</t>
  </si>
  <si>
    <t>731-RU-05</t>
  </si>
  <si>
    <t>ZK50- zpětná klapka DN50 mezpřírubová</t>
  </si>
  <si>
    <t>-1843571517</t>
  </si>
  <si>
    <t>731-RU-06</t>
  </si>
  <si>
    <t>UK50- Uzavírací klapka DN50 mezipřírubová</t>
  </si>
  <si>
    <t>-1092753423</t>
  </si>
  <si>
    <t>731-RU-07</t>
  </si>
  <si>
    <t>F50- Filtr DN50 mezipřírubový</t>
  </si>
  <si>
    <t>932799660</t>
  </si>
  <si>
    <t>731-RU-08</t>
  </si>
  <si>
    <t>RVCH.25 - Tlakově nezávislý vyvažovací a regulační ventil DN50 včetně termoelektrického pohonui 0-10V/24V</t>
  </si>
  <si>
    <t>1137680815</t>
  </si>
  <si>
    <t>731-RU-09</t>
  </si>
  <si>
    <t>F65- Filtr DN65 mezipřírubový</t>
  </si>
  <si>
    <t>828217259</t>
  </si>
  <si>
    <t>731-RU-10</t>
  </si>
  <si>
    <t>UK65- Uzavírací klapka DN65 mezipřírubová</t>
  </si>
  <si>
    <t>936760419</t>
  </si>
  <si>
    <t>731-OT</t>
  </si>
  <si>
    <t>TĚLESA ETAPA 2</t>
  </si>
  <si>
    <t>731-OT-002-1</t>
  </si>
  <si>
    <t>Deskové otopné těleso ventil kompakt 22-060140-60</t>
  </si>
  <si>
    <t>-690157553</t>
  </si>
  <si>
    <t>731-OT-008-1</t>
  </si>
  <si>
    <t>Deskové otopné těleso ventil kompakt 22-060180-E0</t>
  </si>
  <si>
    <t>-1365498847</t>
  </si>
  <si>
    <t>731-OT-012-1</t>
  </si>
  <si>
    <t>Svisle orientované deskové těleso se spodním středovým připojením 20-200060-VOL</t>
  </si>
  <si>
    <t>-1690399652</t>
  </si>
  <si>
    <t>731-OT-013-1</t>
  </si>
  <si>
    <t>1332451490</t>
  </si>
  <si>
    <t>731-OT-022-1</t>
  </si>
  <si>
    <t>Deskové otopné těleso ventil kompakt 11-060070-60</t>
  </si>
  <si>
    <t>-1295537461</t>
  </si>
  <si>
    <t>731-OT-022a-1</t>
  </si>
  <si>
    <t>Deskové otopné těleso ventil kompakt 22-060100-60</t>
  </si>
  <si>
    <t>-352643188</t>
  </si>
  <si>
    <t>731-OT-022b-1</t>
  </si>
  <si>
    <t>Deskové otopné těleso ventil kompakt 11-060080-E0</t>
  </si>
  <si>
    <t>1483077036</t>
  </si>
  <si>
    <t>731-OT-105-1</t>
  </si>
  <si>
    <t>Otopná konvektorová lavice bez ventilátoru s granitovou deskou; délka x šířka x výška = 1500 x 280 x 435; výkon 900 W</t>
  </si>
  <si>
    <t>-456610693</t>
  </si>
  <si>
    <t>731-OT-105-2</t>
  </si>
  <si>
    <t>-1758880052</t>
  </si>
  <si>
    <t>731-OT-105-3</t>
  </si>
  <si>
    <t>1932274133</t>
  </si>
  <si>
    <t>731-OT-107-1</t>
  </si>
  <si>
    <t>Deskové otopné těleso ventil kompakt 21-060080-60</t>
  </si>
  <si>
    <t>-193775971</t>
  </si>
  <si>
    <t>731-OT-108-1</t>
  </si>
  <si>
    <t>2115240424</t>
  </si>
  <si>
    <t>731-OT-11</t>
  </si>
  <si>
    <t>Vícevrstvá kompozitní trubka PE-RT/AL/PE-RT 40x4 včetně izolace tl. 25 mm</t>
  </si>
  <si>
    <t>322297332</t>
  </si>
  <si>
    <t>731-OT-112-1</t>
  </si>
  <si>
    <t>-336081517</t>
  </si>
  <si>
    <t>731-OT-120-1</t>
  </si>
  <si>
    <t>Deskové otopné těleso ventil kompakt 22-060090-60</t>
  </si>
  <si>
    <t>1875802943</t>
  </si>
  <si>
    <t>731-OT-128-1</t>
  </si>
  <si>
    <t>631533917</t>
  </si>
  <si>
    <t>731-OT-203-1</t>
  </si>
  <si>
    <t>Svisle orientované deskové těleso se spodním středovým připojením 20-200040-VOL</t>
  </si>
  <si>
    <t>1042508936</t>
  </si>
  <si>
    <t>731-OT-204-1</t>
  </si>
  <si>
    <t>-1999109799</t>
  </si>
  <si>
    <t>731-OT-207-1</t>
  </si>
  <si>
    <t>481870712</t>
  </si>
  <si>
    <t>731-OT-207-2</t>
  </si>
  <si>
    <t>146408597</t>
  </si>
  <si>
    <t>731-OT-207-3</t>
  </si>
  <si>
    <t>-133994918</t>
  </si>
  <si>
    <t>731-OT-212-1</t>
  </si>
  <si>
    <t>-1211967561</t>
  </si>
  <si>
    <t>731-OT-224-1</t>
  </si>
  <si>
    <t>Deskové otopné těleso ventil kompakt 22-060180-60</t>
  </si>
  <si>
    <t>-1935020955</t>
  </si>
  <si>
    <t>731-OT-235-1</t>
  </si>
  <si>
    <t>-1826886492</t>
  </si>
  <si>
    <t>731-OT-303-1</t>
  </si>
  <si>
    <t>1782310381</t>
  </si>
  <si>
    <t>731-OT-304-1</t>
  </si>
  <si>
    <t>959989679</t>
  </si>
  <si>
    <t>731-OT-307-1</t>
  </si>
  <si>
    <t>1547239836</t>
  </si>
  <si>
    <t>731-OT-307-2</t>
  </si>
  <si>
    <t>988387920</t>
  </si>
  <si>
    <t>731-OT-307-3</t>
  </si>
  <si>
    <t>1549193996</t>
  </si>
  <si>
    <t>731-OT-312-1</t>
  </si>
  <si>
    <t>-611274601</t>
  </si>
  <si>
    <t>731-OT-324-1</t>
  </si>
  <si>
    <t>1555608784</t>
  </si>
  <si>
    <t>731-OT-335-1</t>
  </si>
  <si>
    <t>424138267</t>
  </si>
  <si>
    <t>731-OT-401-1</t>
  </si>
  <si>
    <t>1391647377</t>
  </si>
  <si>
    <t>731-OT-401-2</t>
  </si>
  <si>
    <t>-879291518</t>
  </si>
  <si>
    <t>731-OT-401-3</t>
  </si>
  <si>
    <t>673775648</t>
  </si>
  <si>
    <t>731-OT-405-1</t>
  </si>
  <si>
    <t>2061721843</t>
  </si>
  <si>
    <t>731-OT-406-1</t>
  </si>
  <si>
    <t>-93246864</t>
  </si>
  <si>
    <t>731-OT-01</t>
  </si>
  <si>
    <t>Uzavírací šroubení pro tělesa s integrovanou vložkou</t>
  </si>
  <si>
    <t>-1110810677</t>
  </si>
  <si>
    <t>731-OT-02</t>
  </si>
  <si>
    <t>Termostatický ventil pro tělesa se spodním středovým připojením</t>
  </si>
  <si>
    <t>-1214560990</t>
  </si>
  <si>
    <t>731-OT-03</t>
  </si>
  <si>
    <t>Termostatický ventil s plynulým a přesným nastavením</t>
  </si>
  <si>
    <t>-930927339</t>
  </si>
  <si>
    <t>731-OT-04</t>
  </si>
  <si>
    <t>Uzavírací a regulační šroubení</t>
  </si>
  <si>
    <t>-1936147338</t>
  </si>
  <si>
    <t>731-OT-05</t>
  </si>
  <si>
    <t>Termoelektrický pohon ke konvektorům 24V on/off</t>
  </si>
  <si>
    <t>-1675953484</t>
  </si>
  <si>
    <t>731-OT-06</t>
  </si>
  <si>
    <t>Termostatická hlavice typu B se zabezpečením pro veřejné prostory</t>
  </si>
  <si>
    <t>-1791953989</t>
  </si>
  <si>
    <t>731-OT-07</t>
  </si>
  <si>
    <t>Vícevrstvá kompozitní trubka PE-RT/AL/PE-RT 16x2 včetně tvarovek a izolace tl. 13 mm</t>
  </si>
  <si>
    <t>-148035199</t>
  </si>
  <si>
    <t>731-OT-08</t>
  </si>
  <si>
    <t>-1373486552</t>
  </si>
  <si>
    <t>731-OT-09</t>
  </si>
  <si>
    <t>Vícevrstvá kompozitní trubka PE-RT/AL/PE-RT 25x2,5 včetně izolace tl. 20 mm</t>
  </si>
  <si>
    <t>1754200240</t>
  </si>
  <si>
    <t>731-OT-10</t>
  </si>
  <si>
    <t>Vícevrstvá kompozitní trubka PE-RT/AL/PE-RT 32x3 včetně izolace tl. 20 mm</t>
  </si>
  <si>
    <t>1166360192</t>
  </si>
  <si>
    <t>731-OT-12</t>
  </si>
  <si>
    <t>Vícevrstvá kompozitní trubka PE-RT/AL/PE-RT 50x4,5 včetně izolace tl. 25 mm</t>
  </si>
  <si>
    <t>-4582427</t>
  </si>
  <si>
    <t>731-OT-13</t>
  </si>
  <si>
    <t>Ruční vyvažovací ventil závitový s měřicími vsuvkami DN 20, vypouštěcí nástavec</t>
  </si>
  <si>
    <t>-172066534</t>
  </si>
  <si>
    <t>731-OT-14</t>
  </si>
  <si>
    <t>Regulátor tlakové diference DN15 5-25 kPa</t>
  </si>
  <si>
    <t>-393846022</t>
  </si>
  <si>
    <t>731-OT-15</t>
  </si>
  <si>
    <t>Ruční vyvažovací ventil závitový s měřicími vsuvkami DN 10, vypouštěcí nástavec</t>
  </si>
  <si>
    <t>783021273</t>
  </si>
  <si>
    <t>731-OT-16</t>
  </si>
  <si>
    <t>-1812874598</t>
  </si>
  <si>
    <t>731-OT-17</t>
  </si>
  <si>
    <t>Ruční vyvažovací ventil závitový s měřicími vsuvkami DN 15, vypouštěcí nástavec</t>
  </si>
  <si>
    <t>-1177691817</t>
  </si>
  <si>
    <t>731-OT-18</t>
  </si>
  <si>
    <t>-235592570</t>
  </si>
  <si>
    <t>731-OT-19</t>
  </si>
  <si>
    <t>Ruční vyvažovací ventil závitový s měřicími vsuvkami DN 25, vypouštěcí nástavec</t>
  </si>
  <si>
    <t>830837731</t>
  </si>
  <si>
    <t>731-OT-20</t>
  </si>
  <si>
    <t>Regulátor tlakové diference DN20 10-60 kPa</t>
  </si>
  <si>
    <t>-1274046270</t>
  </si>
  <si>
    <t>731-Stroj</t>
  </si>
  <si>
    <t>STROJOVNA</t>
  </si>
  <si>
    <t>731-Stroj-01</t>
  </si>
  <si>
    <t>501- Plynový kondnezační kotel 2x200kW (při teplotách 50/30°C)- sestava dvou kotlů z výroby. Kotle budou vybaveny předsměšovacími modulačními hořáky, rozsah výkonu 34-400kW včetně propojení na straně vody - specifikace viz PD</t>
  </si>
  <si>
    <t>-1556549453</t>
  </si>
  <si>
    <t>731-Stroj-02</t>
  </si>
  <si>
    <t>Pojistná skupina, vč. pojistného ventil 3 bary, manometru a odvzdušnění a izolace</t>
  </si>
  <si>
    <t>-2105010452</t>
  </si>
  <si>
    <t>731-Stroj-03</t>
  </si>
  <si>
    <t>Regulační přístroj vč. ovládání přes internet</t>
  </si>
  <si>
    <t>-1066160363</t>
  </si>
  <si>
    <t>731-Stroj-04</t>
  </si>
  <si>
    <t>Kaskádový modul až pro 4 kotle</t>
  </si>
  <si>
    <t>-1636071677</t>
  </si>
  <si>
    <t>731-Stroj-05</t>
  </si>
  <si>
    <t>Propojovací sada DN65/DN80 pro 2xKB372-200, vč. uzavíracích klapek s pohonem a izolace</t>
  </si>
  <si>
    <t>1366717074</t>
  </si>
  <si>
    <t>731-Stroj-06</t>
  </si>
  <si>
    <t>Neutralizační zařízení NE0.1, vč. granulátu</t>
  </si>
  <si>
    <t>-1675323294</t>
  </si>
  <si>
    <t>731-Stroj-07</t>
  </si>
  <si>
    <t>Zapůjčení demineralizační patrony pro prvotní napuštění</t>
  </si>
  <si>
    <t>1196001819</t>
  </si>
  <si>
    <t>731-Stroj-08</t>
  </si>
  <si>
    <t>Sada s demineralizační patronou P10, obsahuje plnící nástavec, digitální měřič vodivosti, náhradní náplň</t>
  </si>
  <si>
    <t>-1957278476</t>
  </si>
  <si>
    <t>731-Stroj-09</t>
  </si>
  <si>
    <t>Sada společného odkouření DN200/DN250 pro 2 kotle</t>
  </si>
  <si>
    <t>-629857923</t>
  </si>
  <si>
    <t>731-Stroj-11</t>
  </si>
  <si>
    <t>EXP501- expanzní nádoba ke kotli o objemu 12 litrů, 10 bar</t>
  </si>
  <si>
    <t>2132943839</t>
  </si>
  <si>
    <t>731-Stroj-12</t>
  </si>
  <si>
    <t>Odkouření kotlů - kaskáda do společného kouřoovodu</t>
  </si>
  <si>
    <t>1196554422</t>
  </si>
  <si>
    <t>731-Stroj-13</t>
  </si>
  <si>
    <t>Kouřovod včetně kotvících prvků k fasádě - Vynášecí díl/250/0,5/lesk; koleno 85°/250/0,5/lesk; kozole lesk; Díl s KO/250/dlouhý/přetlak P1/05/lesk; kónická hlava/250/0,5/lesk; lůžko přestavitelné 300/60-100/lesk; Přechodový díl; Nastavitelný díl 250/195-250/0,5/lesk; rovný díl 250/0,5/lesk; těsnění dvoulamelové 250/silikon</t>
  </si>
  <si>
    <t>-1327036567</t>
  </si>
  <si>
    <t>731-Stroj-14</t>
  </si>
  <si>
    <t>Akumulační nádoba topení 1500 l včetně tepelné izolace</t>
  </si>
  <si>
    <t>-1883729614</t>
  </si>
  <si>
    <t>731-Stroj-15</t>
  </si>
  <si>
    <t>RV500- Regulační ventil trojcestný Kvs=75 m3/h; pohon 0-10V</t>
  </si>
  <si>
    <t>-920942858</t>
  </si>
  <si>
    <t>731-Stroj-16</t>
  </si>
  <si>
    <t>EXP500 - Expanzní nádoba o objemu 400 litrů; 6 bar</t>
  </si>
  <si>
    <t>654337736</t>
  </si>
  <si>
    <t>731-Stroj-17</t>
  </si>
  <si>
    <t>Expanzní kohout</t>
  </si>
  <si>
    <t>1973838969</t>
  </si>
  <si>
    <t>731-Stroj-18</t>
  </si>
  <si>
    <t>411- Deskový výměník 487kW teplá strana 53/43°C - ethylen glykol 30% 42m3/h, studená strana 40/50°C čistá voda, dp max 20kPa voda, dp max 40kPa glykol, tepelná izolace kaučuk</t>
  </si>
  <si>
    <t>929272620</t>
  </si>
  <si>
    <t>731-Stroj-19</t>
  </si>
  <si>
    <t>EXP 410- Expanzní nádoba o objemu 18 litrů; 10 bar</t>
  </si>
  <si>
    <t>-343186457</t>
  </si>
  <si>
    <t>731-Stroj-20</t>
  </si>
  <si>
    <t>UK150- Uzavírací klapka mezipřírubová DN150</t>
  </si>
  <si>
    <t>-408691866</t>
  </si>
  <si>
    <t>731-Stroj-21</t>
  </si>
  <si>
    <t>č.420- Suchoběžné oběhové čerpadlo elektronicky řízené, DN 65, pracovní bod: Q=44m3/h; H=5m, modul pro dálkové vypínání, regulační režimy dp=c, dp=v</t>
  </si>
  <si>
    <t>648402223</t>
  </si>
  <si>
    <t>731-Stroj-22</t>
  </si>
  <si>
    <t>551- Nepřímotopený zásobník TUV 1500 l včetně tepelné izolace - dohřev</t>
  </si>
  <si>
    <t>1243264198</t>
  </si>
  <si>
    <t>731-Stroj-23</t>
  </si>
  <si>
    <t>552- Nepřímotopený zásobník TUV 1500 l včetně tepelné izolace - velkoplošný výměník pro předehřev odpadním teplem z kima +výměník tepla pro ohřev z kotle - předehřev</t>
  </si>
  <si>
    <t>-290389910</t>
  </si>
  <si>
    <t>129</t>
  </si>
  <si>
    <t>731-Stroj-24</t>
  </si>
  <si>
    <t>RV551- Dvoucestný regulančí ventil DN 40, včetně pohonu 24V on/off</t>
  </si>
  <si>
    <t>-781459692</t>
  </si>
  <si>
    <t>130</t>
  </si>
  <si>
    <t>731-Stroj-25</t>
  </si>
  <si>
    <t>RV552- Dvoucestný regulančí ventil DN 32, včetně pohonu 24V on/off</t>
  </si>
  <si>
    <t>1224818656</t>
  </si>
  <si>
    <t>131</t>
  </si>
  <si>
    <t>731-Stroj-26</t>
  </si>
  <si>
    <t>KK32- Kulový kohout DN32</t>
  </si>
  <si>
    <t>776810496</t>
  </si>
  <si>
    <t>132</t>
  </si>
  <si>
    <t>731-Stroj-27</t>
  </si>
  <si>
    <t>KK50- Kulový kohout DN50</t>
  </si>
  <si>
    <t>-1769582952</t>
  </si>
  <si>
    <t>133</t>
  </si>
  <si>
    <t>731-Stroj-28</t>
  </si>
  <si>
    <t>Expanzní nádoba do systémů s pitnou vodou; objem 50 litrů; tlak 10 bar</t>
  </si>
  <si>
    <t>1291941190</t>
  </si>
  <si>
    <t>134</t>
  </si>
  <si>
    <t>731-Stroj-29</t>
  </si>
  <si>
    <t>UK50- Uzavírací klapka DN50</t>
  </si>
  <si>
    <t>-196338955</t>
  </si>
  <si>
    <t>135</t>
  </si>
  <si>
    <t>731-Stroj-30</t>
  </si>
  <si>
    <t>ZK501- Zpětná klapka DN50</t>
  </si>
  <si>
    <t>-144705576</t>
  </si>
  <si>
    <t>136</t>
  </si>
  <si>
    <t>731-Stroj-31</t>
  </si>
  <si>
    <t>F50- Filtr DN50</t>
  </si>
  <si>
    <t>-62830166</t>
  </si>
  <si>
    <t>137</t>
  </si>
  <si>
    <t>731-Stroj-32</t>
  </si>
  <si>
    <t>RVV50- Ruční vyvažovací ventil závitový s měřicími vsuvkami DN 50</t>
  </si>
  <si>
    <t>-1378876119</t>
  </si>
  <si>
    <t>138</t>
  </si>
  <si>
    <t>731-Stroj-33</t>
  </si>
  <si>
    <t>č.550Mokroběžné oběhové čerpadlo elektronicky řízené, DN 32, pracovní bod: Q=5,2m3/h; H=4m, modul pro dálkové vypínání, regulační režimy dp=c, dp=v</t>
  </si>
  <si>
    <t>1500433372</t>
  </si>
  <si>
    <t>139</t>
  </si>
  <si>
    <t>731-Stroj-34</t>
  </si>
  <si>
    <t>Teploměr 0-100°C</t>
  </si>
  <si>
    <t>610178088</t>
  </si>
  <si>
    <t>140</t>
  </si>
  <si>
    <t>731-Stroj-35</t>
  </si>
  <si>
    <t>502- Hlavní rozdělovač/sběrač vytápění - 2x výstup DN65, 4x výstup DN50, 2x výstup DN80, 2x výstup DN40; 2x vstup DN100 ; průtok celkem 29,7 m3/hod; včetně vypouštění, tepelná izolace s oplechováním</t>
  </si>
  <si>
    <t>1162826463</t>
  </si>
  <si>
    <t>141</t>
  </si>
  <si>
    <t>731-Stroj-36</t>
  </si>
  <si>
    <t>-1339310052</t>
  </si>
  <si>
    <t>142</t>
  </si>
  <si>
    <t>731-Stroj-37</t>
  </si>
  <si>
    <t>RVV32- Ruční vyvažovací ventil závitový s měřicími vsuvkami DN 32</t>
  </si>
  <si>
    <t>-1960766804</t>
  </si>
  <si>
    <t>143</t>
  </si>
  <si>
    <t>731-Stroj-38</t>
  </si>
  <si>
    <t>Rvv80- Ruční vyvažovací ventil přírubový s měřicími vsuvkami DN 80</t>
  </si>
  <si>
    <t>-1405913163</t>
  </si>
  <si>
    <t>144</t>
  </si>
  <si>
    <t>731-Stroj-39</t>
  </si>
  <si>
    <t>KK40- Uzavírací klapka DN40</t>
  </si>
  <si>
    <t>-969268179</t>
  </si>
  <si>
    <t>145</t>
  </si>
  <si>
    <t>731-Stroj-40</t>
  </si>
  <si>
    <t>UK50- Uzavírací klapka mezipřírubová DN50</t>
  </si>
  <si>
    <t>1884256613</t>
  </si>
  <si>
    <t>146</t>
  </si>
  <si>
    <t>731-Stroj-41</t>
  </si>
  <si>
    <t>1926907082</t>
  </si>
  <si>
    <t>147</t>
  </si>
  <si>
    <t>731-Stroj-42</t>
  </si>
  <si>
    <t>-633726651</t>
  </si>
  <si>
    <t>148</t>
  </si>
  <si>
    <t>731-Stroj-43</t>
  </si>
  <si>
    <t>ZK40- Zpětná klapka DN40</t>
  </si>
  <si>
    <t>148688312</t>
  </si>
  <si>
    <t>149</t>
  </si>
  <si>
    <t>731-Stroj-44</t>
  </si>
  <si>
    <t>ZK50- Zpětná klapka DN50</t>
  </si>
  <si>
    <t>546022207</t>
  </si>
  <si>
    <t>150</t>
  </si>
  <si>
    <t>731-Stroj-45</t>
  </si>
  <si>
    <t>ZK65- Zpětná klapka DN65</t>
  </si>
  <si>
    <t>209858138</t>
  </si>
  <si>
    <t>151</t>
  </si>
  <si>
    <t>731-Stroj-46</t>
  </si>
  <si>
    <t>ZK80- Zpětná klapka DN80</t>
  </si>
  <si>
    <t>100372341</t>
  </si>
  <si>
    <t>152</t>
  </si>
  <si>
    <t>731-Stroj-47</t>
  </si>
  <si>
    <t>F40- Filtr DN40</t>
  </si>
  <si>
    <t>-253674978</t>
  </si>
  <si>
    <t>153</t>
  </si>
  <si>
    <t>731-Stroj-48</t>
  </si>
  <si>
    <t>301842082</t>
  </si>
  <si>
    <t>154</t>
  </si>
  <si>
    <t>731-Stroj-49</t>
  </si>
  <si>
    <t>F65- Filtr DN65</t>
  </si>
  <si>
    <t>2101010348</t>
  </si>
  <si>
    <t>155</t>
  </si>
  <si>
    <t>731-Stroj-50</t>
  </si>
  <si>
    <t>F80- Filtr DN80</t>
  </si>
  <si>
    <t>2025665253</t>
  </si>
  <si>
    <t>156</t>
  </si>
  <si>
    <t>731-Stroj-51</t>
  </si>
  <si>
    <t>RV540- Regulační ventil trojcestný Kvs=16 m3/h včetně pohonu 0-10V</t>
  </si>
  <si>
    <t>-754483868</t>
  </si>
  <si>
    <t>157</t>
  </si>
  <si>
    <t>731-Stroj-52</t>
  </si>
  <si>
    <t>č.510- Mokroběžné oběhové čerpadlo elektronicky řízené, DN 32, pracovní bod: Q=5,2m3/h; H=6m, modul pro dálkové vypínání, regulační režimy dp=c, dp=v</t>
  </si>
  <si>
    <t>925079619</t>
  </si>
  <si>
    <t>158</t>
  </si>
  <si>
    <t>731-Stroj-53</t>
  </si>
  <si>
    <t>č.520- Mokroběžné oběhové čerpadlo elektronicky řízené, DN 65, pracovní bod: Q=18m3/h; H=7m, modul pro dálkové vypínání, regulační režimy dp=c, dp=v</t>
  </si>
  <si>
    <t>-93144643</t>
  </si>
  <si>
    <t>159</t>
  </si>
  <si>
    <t>731-Stroj-54</t>
  </si>
  <si>
    <t>č.530- Mokroběžné oběhové čerpadlo elektronicky řízené, DN 32, pracovní bod: Q=4,2m3/h; H=6m, modul pro dálkové vypínání, regulační režimy dp=c, dp=v - ČERPADLO NAMONTOVÁNO V ETAPĚ I - pouze montáž na nový rozdělovač</t>
  </si>
  <si>
    <t>63633035</t>
  </si>
  <si>
    <t>160</t>
  </si>
  <si>
    <t>731-Stroj-55</t>
  </si>
  <si>
    <t>č.540- Mokroběžné oběhové čerpadlo elektronicky řízené, DN 32, pracovní bod: Q=2,4m3/h; H=5,5m, modul pro dálkové vypínání, regulační režimy dp=c, dp=v</t>
  </si>
  <si>
    <t>2057457236</t>
  </si>
  <si>
    <t>161</t>
  </si>
  <si>
    <t>731-Stroj-56</t>
  </si>
  <si>
    <t>č.560- Mokroběžné oběhové čerpadlo elektronicky řízené, DN 40, pracovní bod: Q=7m3/h; H=4m, modul pro dálkové vypínání, regulační režimy dp=c, dp=v</t>
  </si>
  <si>
    <t>-232048838</t>
  </si>
  <si>
    <t>162</t>
  </si>
  <si>
    <t>731-Stroj-57</t>
  </si>
  <si>
    <t>S150- Separátor mikrobublin, nečistot a magnetitu s cyklónovou technologií DN150</t>
  </si>
  <si>
    <t>160498404</t>
  </si>
  <si>
    <t>163</t>
  </si>
  <si>
    <t>731-Stroj-58</t>
  </si>
  <si>
    <t>Teploměr příložný</t>
  </si>
  <si>
    <t>778309772</t>
  </si>
  <si>
    <t>164</t>
  </si>
  <si>
    <t>731-Stroj-60</t>
  </si>
  <si>
    <t>134- Rozdělovač/sběrač chlazení - 4x výstup DN80, 2x výstup DN125; 2x vstup DN150; včetně vypouštění, tepelná izolace kaiflex 40mm s oplechovánm</t>
  </si>
  <si>
    <t>1726985685</t>
  </si>
  <si>
    <t>165</t>
  </si>
  <si>
    <t>731-Stroj-61</t>
  </si>
  <si>
    <t>-533079195</t>
  </si>
  <si>
    <t>166</t>
  </si>
  <si>
    <t>731-Stroj-62</t>
  </si>
  <si>
    <t>UK125- Uzavírací klapka mezipřírubová DN125</t>
  </si>
  <si>
    <t>62200646</t>
  </si>
  <si>
    <t>167</t>
  </si>
  <si>
    <t>731-Stroj-63</t>
  </si>
  <si>
    <t>873818561</t>
  </si>
  <si>
    <t>168</t>
  </si>
  <si>
    <t>731-Stroj-64</t>
  </si>
  <si>
    <t>-163272218</t>
  </si>
  <si>
    <t>169</t>
  </si>
  <si>
    <t>731-Stroj-65</t>
  </si>
  <si>
    <t>ZK125- Zpětná klapka DN125</t>
  </si>
  <si>
    <t>1622807375</t>
  </si>
  <si>
    <t>170</t>
  </si>
  <si>
    <t>731-Stroj-66</t>
  </si>
  <si>
    <t>RVV65-2- Ruční vyvažovací ventil přírubový s měřicími vsuvkami DN 65</t>
  </si>
  <si>
    <t>-2070051030</t>
  </si>
  <si>
    <t>171</t>
  </si>
  <si>
    <t>731-Stroj-67</t>
  </si>
  <si>
    <t>RVV125- Ruční vyvažovací ventil přírubový s měřicími vsuvkami DN 125</t>
  </si>
  <si>
    <t>302243556</t>
  </si>
  <si>
    <t>172</t>
  </si>
  <si>
    <t>731-Stroj-68</t>
  </si>
  <si>
    <t>Teploměr 0-50°C</t>
  </si>
  <si>
    <t>-924201628</t>
  </si>
  <si>
    <t>173</t>
  </si>
  <si>
    <t>731-Stroj-69</t>
  </si>
  <si>
    <t>č.210- Mokroběžné oběhové čerpadlo elektronicky řízené, DN 65, pracovní bod: Q=14,3m3/h; H=6m, modul pro dálkové vypínání, regulační režimy dp=c, dp=v</t>
  </si>
  <si>
    <t>-420196730</t>
  </si>
  <si>
    <t>174</t>
  </si>
  <si>
    <t>731-Stroj-70</t>
  </si>
  <si>
    <t>č.220- Mokroběžné oběhové čerpadlo elektronicky řízené, DN 80, pracovní bod: Q=51m3/h; H=8m, modul pro dálkové vypínání, regulační režimy dp=c, dp=v</t>
  </si>
  <si>
    <t>1565853682</t>
  </si>
  <si>
    <t>175</t>
  </si>
  <si>
    <t>731-Stroj-71</t>
  </si>
  <si>
    <t>č.230- Mokroběžné oběhové čerpadlo elektronicky řízené, DN 65, pracovní bod: Q=11m3/h; H=6m, modul pro dálkové vypínání, regulační režimy dp=c, dp=v</t>
  </si>
  <si>
    <t>1512340111</t>
  </si>
  <si>
    <t>176</t>
  </si>
  <si>
    <t>731-Stroj-72</t>
  </si>
  <si>
    <t>Akumulační nádoba chlazení 3000 l včetně kaučukové tepelné izolace 40mm</t>
  </si>
  <si>
    <t>1324569321</t>
  </si>
  <si>
    <t>177</t>
  </si>
  <si>
    <t>731-Stroj-73</t>
  </si>
  <si>
    <t>333208389</t>
  </si>
  <si>
    <t>178</t>
  </si>
  <si>
    <t>731-Stroj-74</t>
  </si>
  <si>
    <t>727544835</t>
  </si>
  <si>
    <t>179</t>
  </si>
  <si>
    <t>731-Stroj-75</t>
  </si>
  <si>
    <t>F150- Filtr přírubový DN150</t>
  </si>
  <si>
    <t>-215720028</t>
  </si>
  <si>
    <t>180</t>
  </si>
  <si>
    <t>731-Stroj-76</t>
  </si>
  <si>
    <t>2113917108</t>
  </si>
  <si>
    <t>181</t>
  </si>
  <si>
    <t>731-Stroj-77</t>
  </si>
  <si>
    <t>-18022026</t>
  </si>
  <si>
    <t>182</t>
  </si>
  <si>
    <t>731-Stroj-78</t>
  </si>
  <si>
    <t>EXP200- Expanzní nádoba o objemu 300 l, 6 bar</t>
  </si>
  <si>
    <t>-954339891</t>
  </si>
  <si>
    <t>183</t>
  </si>
  <si>
    <t>731-Stroj-79</t>
  </si>
  <si>
    <t>Servisní ventil k expanzní nádobě</t>
  </si>
  <si>
    <t>-1842294689</t>
  </si>
  <si>
    <t>184</t>
  </si>
  <si>
    <t>731-Stroj-80</t>
  </si>
  <si>
    <t>131- Cyklonová vakuová odplyňovací jednotka pro udrožování kvality vody - provedení pro chlazení</t>
  </si>
  <si>
    <t>2111647019</t>
  </si>
  <si>
    <t>185</t>
  </si>
  <si>
    <t>731-Stroj-81</t>
  </si>
  <si>
    <t>132- Zařízení pro doplňování soustavy a kontrolu tlaku bez čerpadla</t>
  </si>
  <si>
    <t>-1261696174</t>
  </si>
  <si>
    <t>186</t>
  </si>
  <si>
    <t>731-Stroj-82</t>
  </si>
  <si>
    <t>111- Deskový výměník 433kW teplá strana 13/7°C - čistá voda, studená strana 6/11°C - 82m3/h ethylen glykol 30%, dp max 20kPa voda, dp max 40kPa glykol, tepelná izolace kaučuk</t>
  </si>
  <si>
    <t>1288779787</t>
  </si>
  <si>
    <t>187</t>
  </si>
  <si>
    <t>731-Stroj-83</t>
  </si>
  <si>
    <t>EXP200- Expanzní nádoba o objemu 18 l, 10 bar</t>
  </si>
  <si>
    <t>-128934240</t>
  </si>
  <si>
    <t>188</t>
  </si>
  <si>
    <t>731-Stroj-84</t>
  </si>
  <si>
    <t>121- Deskový výměník 59kW teplá strana 13/7°C - čistá voda, studená strana 6/12°C - 9,2m3/h ethylen glykol 30%, dp max 20kPa voda, dp max 40kPa glykol</t>
  </si>
  <si>
    <t>-1398493475</t>
  </si>
  <si>
    <t>189</t>
  </si>
  <si>
    <t>731-Stroj-85</t>
  </si>
  <si>
    <t>EXP100- Expanzní nádoba o objemu 18 l, 10 bar</t>
  </si>
  <si>
    <t>793260823</t>
  </si>
  <si>
    <t>190</t>
  </si>
  <si>
    <t>731-Stroj-86</t>
  </si>
  <si>
    <t>UK65- Uzavírací mezipřírubová klapka DN 65</t>
  </si>
  <si>
    <t>811679816</t>
  </si>
  <si>
    <t>191</t>
  </si>
  <si>
    <t>731-Stroj-87</t>
  </si>
  <si>
    <t>UL150- Uzavírací mezipřírubová klapka DN 150</t>
  </si>
  <si>
    <t>776284814</t>
  </si>
  <si>
    <t>192</t>
  </si>
  <si>
    <t>731-Stroj-88</t>
  </si>
  <si>
    <t>č.110- Suchoběžné oběhové čerpadlo elektronicky řízené, DN 125, pracovní bod: Q=82m3/h; H=5m, modul pro dálkové vypínání, regulační režimy dp=c, dp=v</t>
  </si>
  <si>
    <t>-1098942650</t>
  </si>
  <si>
    <t>193</t>
  </si>
  <si>
    <t>731-Stroj-89</t>
  </si>
  <si>
    <t>č.120- Mokroběžné oběhové čerpadlo elektronicky řízené, DN 50, pracovní bod: Q=8,2m3/h; H=5m, modul pro dálkové vypínání, regulační režimy dp=c, dp=v</t>
  </si>
  <si>
    <t>-1615941989</t>
  </si>
  <si>
    <t>194</t>
  </si>
  <si>
    <t>731-Stroj-90</t>
  </si>
  <si>
    <t>Pojistný ventil 4 bary</t>
  </si>
  <si>
    <t>2028168604</t>
  </si>
  <si>
    <t>195</t>
  </si>
  <si>
    <t>731-Stroj-91</t>
  </si>
  <si>
    <t>Montáž teplotních jímek pro teploměry MaR</t>
  </si>
  <si>
    <t>1824298674</t>
  </si>
  <si>
    <t>196</t>
  </si>
  <si>
    <t>731-Stroj-92</t>
  </si>
  <si>
    <t>Stanice pro přípravu a doplňování glykolové směsi - objem 200l, stanice pro míchání, skladování a dopravování</t>
  </si>
  <si>
    <t>1456270181</t>
  </si>
  <si>
    <t>197</t>
  </si>
  <si>
    <t>731-Stroj-93</t>
  </si>
  <si>
    <t>Solenoidový ventil DN 20 včetně pohonu 24V on/off</t>
  </si>
  <si>
    <t>-1763441416</t>
  </si>
  <si>
    <t>198</t>
  </si>
  <si>
    <t>731-Stroj-94</t>
  </si>
  <si>
    <t>Zpětná klapka DN 20</t>
  </si>
  <si>
    <t>-420979373</t>
  </si>
  <si>
    <t>199</t>
  </si>
  <si>
    <t>731-Stroj-95</t>
  </si>
  <si>
    <t>Nemrznoucí směs glykol 30%</t>
  </si>
  <si>
    <t>l</t>
  </si>
  <si>
    <t>-519926278</t>
  </si>
  <si>
    <t>200</t>
  </si>
  <si>
    <t>731-Stroj-96</t>
  </si>
  <si>
    <t>Vypouštěcí ventil</t>
  </si>
  <si>
    <t>-800751866</t>
  </si>
  <si>
    <t>731-VSV</t>
  </si>
  <si>
    <t>VÝROBNÍK STUDENÉ VODY NOVÝ</t>
  </si>
  <si>
    <t>201</t>
  </si>
  <si>
    <t>731-VSV-01</t>
  </si>
  <si>
    <t>110- Chladící jednotka; chladící výkon 433 kW (81 m3/h) (7/12°); HEAT RECOVERY 487 kW (45,2 m3/h) (50/40°C); El. Příkon 136 kW, Maximální proud 317 A, hmotnost 4,3 t, integrovaný hydromodul na straně studené vody vč. Oběhového čerpadla, integrovaný hydromodul na straně topné vody včetně oběhového čerpadla a trojcestného směšovacího ventilu, komunikační karta Modbus RTU - specifikace viz PD</t>
  </si>
  <si>
    <t>1975152505</t>
  </si>
  <si>
    <t>202</t>
  </si>
  <si>
    <t>731-VSV-02</t>
  </si>
  <si>
    <t>Antivibrační podložky pod chiller</t>
  </si>
  <si>
    <t>-540038416</t>
  </si>
  <si>
    <t>203</t>
  </si>
  <si>
    <t>731-VSV-03</t>
  </si>
  <si>
    <t>-1598134025</t>
  </si>
  <si>
    <t>204</t>
  </si>
  <si>
    <t>731-VSV-04</t>
  </si>
  <si>
    <t>GK125- Gumový kompenzátor DN125</t>
  </si>
  <si>
    <t>-1601438076</t>
  </si>
  <si>
    <t>205</t>
  </si>
  <si>
    <t>731-VSV-05</t>
  </si>
  <si>
    <t>RVV100- Ruční vyvažovací ventil přírubový s měřicími vsuvkami DN 100</t>
  </si>
  <si>
    <t>-153325263</t>
  </si>
  <si>
    <t>206</t>
  </si>
  <si>
    <t>731-VSV-06</t>
  </si>
  <si>
    <t>F125- Filtr DN125</t>
  </si>
  <si>
    <t>1649374637</t>
  </si>
  <si>
    <t>207</t>
  </si>
  <si>
    <t>731-VSV-07</t>
  </si>
  <si>
    <t>1546323322</t>
  </si>
  <si>
    <t>208</t>
  </si>
  <si>
    <t>731-VSV-08</t>
  </si>
  <si>
    <t>GK150- Gumový kompenzátor DN150</t>
  </si>
  <si>
    <t>-342251685</t>
  </si>
  <si>
    <t>209</t>
  </si>
  <si>
    <t>731-VSV-09</t>
  </si>
  <si>
    <t>F150- Filtr DN150</t>
  </si>
  <si>
    <t>651599742</t>
  </si>
  <si>
    <t>210</t>
  </si>
  <si>
    <t>731-VSV-10</t>
  </si>
  <si>
    <t>-1750334084</t>
  </si>
  <si>
    <t>211</t>
  </si>
  <si>
    <t>731-VSV-11</t>
  </si>
  <si>
    <t>Automatický odvzdušňovací ventil DN 20</t>
  </si>
  <si>
    <t>89483873</t>
  </si>
  <si>
    <t>212</t>
  </si>
  <si>
    <t>731-VSV-12</t>
  </si>
  <si>
    <t>vypouštěcí kohouty DN 20</t>
  </si>
  <si>
    <t>1772951222</t>
  </si>
  <si>
    <t>731-VSVS</t>
  </si>
  <si>
    <t>VÝROBNÍK STUDENÉ VODY STÁVAJÍCÍ</t>
  </si>
  <si>
    <t>213</t>
  </si>
  <si>
    <t>731-VSVS-01</t>
  </si>
  <si>
    <t>120- Stávající chiller (přesunutý) - chladící výkon 59 kW; hmotnost 850 kg, příkon 22 kW, max proud 79A, startovací proud 182A včetně oběhového čerpadla</t>
  </si>
  <si>
    <t>688924816</t>
  </si>
  <si>
    <t>214</t>
  </si>
  <si>
    <t>731-VSVS-02</t>
  </si>
  <si>
    <t>Doplnění komunikační karty Modbus RTU</t>
  </si>
  <si>
    <t>679075635</t>
  </si>
  <si>
    <t>215</t>
  </si>
  <si>
    <t>731-VSVS-03</t>
  </si>
  <si>
    <t>1166046003</t>
  </si>
  <si>
    <t>216</t>
  </si>
  <si>
    <t>731-VSVS-04</t>
  </si>
  <si>
    <t>UK65. Uzavírací klapka mezipřírubová DN65</t>
  </si>
  <si>
    <t>-194773113</t>
  </si>
  <si>
    <t>217</t>
  </si>
  <si>
    <t>731-VSVS-05</t>
  </si>
  <si>
    <t>GK65- Gumový kompenzátor DN65</t>
  </si>
  <si>
    <t>-1611376460</t>
  </si>
  <si>
    <t>218</t>
  </si>
  <si>
    <t>731-VSVS-06</t>
  </si>
  <si>
    <t>1734725425</t>
  </si>
  <si>
    <t>219</t>
  </si>
  <si>
    <t>731-VSVS-07</t>
  </si>
  <si>
    <t>-464485048</t>
  </si>
  <si>
    <t>220</t>
  </si>
  <si>
    <t>731-VSVS-08</t>
  </si>
  <si>
    <t>-1003224160</t>
  </si>
  <si>
    <t>221</t>
  </si>
  <si>
    <t>731-VSVS-09</t>
  </si>
  <si>
    <t>-1558353142</t>
  </si>
  <si>
    <t>731-dem</t>
  </si>
  <si>
    <t>Demontáže</t>
  </si>
  <si>
    <t>222</t>
  </si>
  <si>
    <t>731-dem-01</t>
  </si>
  <si>
    <t>Kotelna ve 4NP včetně příslušenství (4x kotel, příslušenství, odkoučení, atd)</t>
  </si>
  <si>
    <t>-373460780</t>
  </si>
  <si>
    <t>223</t>
  </si>
  <si>
    <t>731-dem-02</t>
  </si>
  <si>
    <t>Strojovna UT 1PP (rozdělovače, sběrače, příslušenství)</t>
  </si>
  <si>
    <t>1097962661</t>
  </si>
  <si>
    <t>224</t>
  </si>
  <si>
    <t>731-dem-03</t>
  </si>
  <si>
    <t>Stoupací potrubí z kotelny do 1PP včetně izolací DN 150</t>
  </si>
  <si>
    <t>-703272586</t>
  </si>
  <si>
    <t>225</t>
  </si>
  <si>
    <t>731-dem-04</t>
  </si>
  <si>
    <t>Přípojka topení skleníkd DN 125 včetně izolace</t>
  </si>
  <si>
    <t>-1485183261</t>
  </si>
  <si>
    <t>226</t>
  </si>
  <si>
    <t>731-dem-05</t>
  </si>
  <si>
    <t>Ležaté rozvody UT pod stropem suterénu</t>
  </si>
  <si>
    <t>1282390184</t>
  </si>
  <si>
    <t>227</t>
  </si>
  <si>
    <t>731-dem-06</t>
  </si>
  <si>
    <t>Stávající otopná tělesa včetně stoupaček</t>
  </si>
  <si>
    <t>-261567823</t>
  </si>
  <si>
    <t>228</t>
  </si>
  <si>
    <t>731-dem-07</t>
  </si>
  <si>
    <t>Chladicí jednotka pro 1PP sever - demontáž likvidace</t>
  </si>
  <si>
    <t>1828913394</t>
  </si>
  <si>
    <t>229</t>
  </si>
  <si>
    <t>731-dem-08</t>
  </si>
  <si>
    <t>Strojovna chlazení 1PP sever, přípojka chlazení pro 1NP</t>
  </si>
  <si>
    <t>-796759638</t>
  </si>
  <si>
    <t>230</t>
  </si>
  <si>
    <t>731-dem-09</t>
  </si>
  <si>
    <t>Chladicí jednotka pro 2NP (na střeše) - demontáž, likvidace</t>
  </si>
  <si>
    <t>-1209773854</t>
  </si>
  <si>
    <t>231</t>
  </si>
  <si>
    <t>731-dem-10</t>
  </si>
  <si>
    <t>Stoupačka</t>
  </si>
  <si>
    <t>2061536487</t>
  </si>
  <si>
    <t>232</t>
  </si>
  <si>
    <t>731-dem-11</t>
  </si>
  <si>
    <t>Chladicí jednotka pro 1PP jih (na střeše) - demontáž, opětovná montáž</t>
  </si>
  <si>
    <t>-1467018805</t>
  </si>
  <si>
    <t>233</t>
  </si>
  <si>
    <t>731-dem-12</t>
  </si>
  <si>
    <t>1255261650</t>
  </si>
  <si>
    <t>731-Ost</t>
  </si>
  <si>
    <t>OSTATNÍ</t>
  </si>
  <si>
    <t>234</t>
  </si>
  <si>
    <t>731-Ost-01</t>
  </si>
  <si>
    <t>Montáž teplotních a tlakových čidel dle požadavku MaR</t>
  </si>
  <si>
    <t>446549161</t>
  </si>
  <si>
    <t>235</t>
  </si>
  <si>
    <t>731-Ost-02</t>
  </si>
  <si>
    <t>Požární ucpávky potrubí RTCH - HILTI CP601S</t>
  </si>
  <si>
    <t>-2091407861</t>
  </si>
  <si>
    <t>236</t>
  </si>
  <si>
    <t>731-Ost-04</t>
  </si>
  <si>
    <t>Pomocný a spojovací materiál, závěsy</t>
  </si>
  <si>
    <t>1151176686</t>
  </si>
  <si>
    <t>237</t>
  </si>
  <si>
    <t>731-Ost-05</t>
  </si>
  <si>
    <t>Dokumentace zkutečného stavu</t>
  </si>
  <si>
    <t>1106442493</t>
  </si>
  <si>
    <t>238</t>
  </si>
  <si>
    <t>731-Ost-06</t>
  </si>
  <si>
    <t>Tlakové, topné a dilatační zkoušky</t>
  </si>
  <si>
    <t>1052516891</t>
  </si>
  <si>
    <t>239</t>
  </si>
  <si>
    <t>731-Ost-07</t>
  </si>
  <si>
    <t>Zkušební provoz</t>
  </si>
  <si>
    <t>998452161</t>
  </si>
  <si>
    <t>240</t>
  </si>
  <si>
    <t>731-Ost-08</t>
  </si>
  <si>
    <t>Zaregulování systému RTCH včetně vydání protokolu</t>
  </si>
  <si>
    <t>-1210132850</t>
  </si>
  <si>
    <t>241</t>
  </si>
  <si>
    <t>731-Ost-09</t>
  </si>
  <si>
    <t>Výchozí revize zařízení</t>
  </si>
  <si>
    <t>-331614281</t>
  </si>
  <si>
    <t>242</t>
  </si>
  <si>
    <t>Hodinové zúčtovací sazby montáží technologických zařízení na stavebních objektech montér vzduchotechniky a chlazení, topení</t>
  </si>
  <si>
    <t>-1409904191</t>
  </si>
  <si>
    <t>2020-018-04-06 - TPS -1.4.4.- Vzduchotechnika</t>
  </si>
  <si>
    <t xml:space="preserve">    751-WC - Větrání WC</t>
  </si>
  <si>
    <t xml:space="preserve">    751-DG3NP - Digestoř laboratoř 3.NP</t>
  </si>
  <si>
    <t xml:space="preserve">    751-DG4NP - Digestoř laboratoř 4.NP</t>
  </si>
  <si>
    <t xml:space="preserve">    751-VěK - Větrání kotelny</t>
  </si>
  <si>
    <t xml:space="preserve">    751-SB - VZT Stará budova</t>
  </si>
  <si>
    <t xml:space="preserve">    751-A25 - Anemostaty - zaříezní 25</t>
  </si>
  <si>
    <t xml:space="preserve">    751-CHÚS - CHÚC schodiště sever</t>
  </si>
  <si>
    <t xml:space="preserve">    751-CHÚSTř- - CHÚC schodiště střed</t>
  </si>
  <si>
    <t xml:space="preserve">    751-Větrsklad - Větrání skladů</t>
  </si>
  <si>
    <t xml:space="preserve">    751-FaSB - FANCOILY-STARÁ BUDOVA</t>
  </si>
  <si>
    <t xml:space="preserve">    751-Klim1PP - Klimatizace server 1PP</t>
  </si>
  <si>
    <t xml:space="preserve">    751-KlimSK - Klimatizace spojovacího krčku</t>
  </si>
  <si>
    <t xml:space="preserve">    751-Ost - VZT- Ostatní</t>
  </si>
  <si>
    <t>751-WC</t>
  </si>
  <si>
    <t>Větrání WC</t>
  </si>
  <si>
    <t>751-WC-10a-01</t>
  </si>
  <si>
    <t>Ventilátor do potrubí tříotáčkový ø200 (400m3/h - 250Pa)</t>
  </si>
  <si>
    <t>-856311436</t>
  </si>
  <si>
    <t>751-WC-TL.10a.1-02</t>
  </si>
  <si>
    <t>Tlumič hluku ø200-900</t>
  </si>
  <si>
    <t>-859460786</t>
  </si>
  <si>
    <t>751-WC-TL.10a.2-03</t>
  </si>
  <si>
    <t>Tlumič hluku ø200-600</t>
  </si>
  <si>
    <t>-398587663</t>
  </si>
  <si>
    <t>751-WC-04</t>
  </si>
  <si>
    <t>Zpětná klapka RSK 200</t>
  </si>
  <si>
    <t>2143561348</t>
  </si>
  <si>
    <t>751-WC-05</t>
  </si>
  <si>
    <t>Spiro potrubí přímé ø200</t>
  </si>
  <si>
    <t>1958681597</t>
  </si>
  <si>
    <t>751-WC-06</t>
  </si>
  <si>
    <t>Spiro potrubí tvarovky ø200</t>
  </si>
  <si>
    <t>1513701499</t>
  </si>
  <si>
    <t>751-WC-07</t>
  </si>
  <si>
    <t>Spiro potrubí přímé ø160</t>
  </si>
  <si>
    <t>1068465175</t>
  </si>
  <si>
    <t>751-WC-08</t>
  </si>
  <si>
    <t>Spiro potrubí tvarovky ø160</t>
  </si>
  <si>
    <t>1605073590</t>
  </si>
  <si>
    <t>751-WC-V.10a.1-09</t>
  </si>
  <si>
    <t>Talířový ventil odvodní kovový ø160</t>
  </si>
  <si>
    <t>1294017180</t>
  </si>
  <si>
    <t>751-WC-V.10a.2-10</t>
  </si>
  <si>
    <t>Talířový ventil odvodní kovový ø125</t>
  </si>
  <si>
    <t>-1831969173</t>
  </si>
  <si>
    <t>751-WC-11</t>
  </si>
  <si>
    <t>Sonoflex ø160</t>
  </si>
  <si>
    <t>-1026637150</t>
  </si>
  <si>
    <t>751-WC-12</t>
  </si>
  <si>
    <t>Sonoflex ø125</t>
  </si>
  <si>
    <t>-407609209</t>
  </si>
  <si>
    <t>751-WC-10b-14</t>
  </si>
  <si>
    <t>-1023498934</t>
  </si>
  <si>
    <t>751-WC-15</t>
  </si>
  <si>
    <t>-1426474568</t>
  </si>
  <si>
    <t>751-WC-16</t>
  </si>
  <si>
    <t>-1021674311</t>
  </si>
  <si>
    <t>751-WC-17</t>
  </si>
  <si>
    <t>-169284233</t>
  </si>
  <si>
    <t>751-WC-18</t>
  </si>
  <si>
    <t>-1214222819</t>
  </si>
  <si>
    <t>751-WC-19</t>
  </si>
  <si>
    <t>-215326803</t>
  </si>
  <si>
    <t>751-WC-20</t>
  </si>
  <si>
    <t>1561206556</t>
  </si>
  <si>
    <t>751-WC-21</t>
  </si>
  <si>
    <t>1471949548</t>
  </si>
  <si>
    <t>751-WC-V.10b.1-22</t>
  </si>
  <si>
    <t>-1368205859</t>
  </si>
  <si>
    <t>751-WC-.V.10b.2-23</t>
  </si>
  <si>
    <t>-989889574</t>
  </si>
  <si>
    <t>751-WC-24</t>
  </si>
  <si>
    <t>618418497</t>
  </si>
  <si>
    <t>751-WC-25</t>
  </si>
  <si>
    <t>422648625</t>
  </si>
  <si>
    <t>751-WC-11a-26</t>
  </si>
  <si>
    <t>1802364100</t>
  </si>
  <si>
    <t>751-WC-TL.11a.1-27</t>
  </si>
  <si>
    <t>1709427500</t>
  </si>
  <si>
    <t>751-WC-TL.11a.2-28</t>
  </si>
  <si>
    <t>1879666705</t>
  </si>
  <si>
    <t>751-WC-29</t>
  </si>
  <si>
    <t>199869204</t>
  </si>
  <si>
    <t>751-WC9V.11a.1-30</t>
  </si>
  <si>
    <t>Talířový ventil odvodní kovový ø200</t>
  </si>
  <si>
    <t>951590439</t>
  </si>
  <si>
    <t>751-WC-V.11a.2-31</t>
  </si>
  <si>
    <t>-863022602</t>
  </si>
  <si>
    <t>751-WC-V.11a.3-32</t>
  </si>
  <si>
    <t>617315260</t>
  </si>
  <si>
    <t>751-WC-11b-34</t>
  </si>
  <si>
    <t>-2083734643</t>
  </si>
  <si>
    <t>751-WC-TL.11b.1-34</t>
  </si>
  <si>
    <t>913475215</t>
  </si>
  <si>
    <t>751-WC-TL.11b.2-35</t>
  </si>
  <si>
    <t>-518535615</t>
  </si>
  <si>
    <t>751-WC-36</t>
  </si>
  <si>
    <t>1154150795</t>
  </si>
  <si>
    <t>751-WC-V.11b.1-37</t>
  </si>
  <si>
    <t>-1232636423</t>
  </si>
  <si>
    <t>751-WC-V.11b.2-38</t>
  </si>
  <si>
    <t>1263488123</t>
  </si>
  <si>
    <t>751-WC-V.11b.3-39</t>
  </si>
  <si>
    <t>-166518911</t>
  </si>
  <si>
    <t>751-WC-40</t>
  </si>
  <si>
    <t>Spiro potrubí tvarovky ø250</t>
  </si>
  <si>
    <t>1811963674</t>
  </si>
  <si>
    <t>751-WC-41</t>
  </si>
  <si>
    <t>Spiro potrubí přímé ø225</t>
  </si>
  <si>
    <t>-1640367665</t>
  </si>
  <si>
    <t>751-WC-42</t>
  </si>
  <si>
    <t>Spiro potrubí tvarovky ø225</t>
  </si>
  <si>
    <t>2022671851</t>
  </si>
  <si>
    <t>751-WC-43</t>
  </si>
  <si>
    <t>1965981018</t>
  </si>
  <si>
    <t>751-WC-44</t>
  </si>
  <si>
    <t>-1188142360</t>
  </si>
  <si>
    <t>751-WC-45</t>
  </si>
  <si>
    <t>1557582018</t>
  </si>
  <si>
    <t>751-WC-46</t>
  </si>
  <si>
    <t>314395459</t>
  </si>
  <si>
    <t>751-WC-47</t>
  </si>
  <si>
    <t>Sonoflex ø200</t>
  </si>
  <si>
    <t>-1341651630</t>
  </si>
  <si>
    <t>751-WC-48</t>
  </si>
  <si>
    <t>-1261581067</t>
  </si>
  <si>
    <t>751-WC-49</t>
  </si>
  <si>
    <t>-626143986</t>
  </si>
  <si>
    <t>751-WC-12a-50</t>
  </si>
  <si>
    <t>-973219349</t>
  </si>
  <si>
    <t>751-WC-TL.12a.1-51</t>
  </si>
  <si>
    <t>-1510958080</t>
  </si>
  <si>
    <t>751-WC-52</t>
  </si>
  <si>
    <t>-1498538777</t>
  </si>
  <si>
    <t>751-WC-V.12a.1-53</t>
  </si>
  <si>
    <t>Talířový ventil odvodní kovový ø200 - Elektrodesign</t>
  </si>
  <si>
    <t>1165387911</t>
  </si>
  <si>
    <t>751-WC-V.12a.2-54</t>
  </si>
  <si>
    <t>Talířový ventil odvodní kovový ø160 - Elektrodesign</t>
  </si>
  <si>
    <t>2085942512</t>
  </si>
  <si>
    <t>751-WC-V.12a.3-55</t>
  </si>
  <si>
    <t>Talířový ventil odvodní kovový ø125 - Elektrodesign</t>
  </si>
  <si>
    <t>-1387876970</t>
  </si>
  <si>
    <t>751-WC-12b-56</t>
  </si>
  <si>
    <t>248384554</t>
  </si>
  <si>
    <t>751-WC-TL.12b.1-57</t>
  </si>
  <si>
    <t>-878800397</t>
  </si>
  <si>
    <t>751-WC-TL.12b.2-58</t>
  </si>
  <si>
    <t>-918579125</t>
  </si>
  <si>
    <t>751-WC-59</t>
  </si>
  <si>
    <t>Zpětná klapka ø200</t>
  </si>
  <si>
    <t>-1595923122</t>
  </si>
  <si>
    <t>751-WC-V.12b.1-60</t>
  </si>
  <si>
    <t>-1146235918</t>
  </si>
  <si>
    <t>751-WC-V.12b.2-61</t>
  </si>
  <si>
    <t>1509886056</t>
  </si>
  <si>
    <t>751-WC-V.12b.3-62</t>
  </si>
  <si>
    <t>743342511</t>
  </si>
  <si>
    <t>751-WC-63</t>
  </si>
  <si>
    <t>-998495082</t>
  </si>
  <si>
    <t>751-WC-64</t>
  </si>
  <si>
    <t>-836395918</t>
  </si>
  <si>
    <t>751-WC-65</t>
  </si>
  <si>
    <t>-1079750647</t>
  </si>
  <si>
    <t>751-WC-66</t>
  </si>
  <si>
    <t>2014403009</t>
  </si>
  <si>
    <t>751-WC-67</t>
  </si>
  <si>
    <t>1020583082</t>
  </si>
  <si>
    <t>751-WC-68</t>
  </si>
  <si>
    <t>1259738176</t>
  </si>
  <si>
    <t>751-WC-69</t>
  </si>
  <si>
    <t>1984819491</t>
  </si>
  <si>
    <t>751-WC-70</t>
  </si>
  <si>
    <t>-1424394045</t>
  </si>
  <si>
    <t>751-WC-71</t>
  </si>
  <si>
    <t>-1563761050</t>
  </si>
  <si>
    <t>751-WC-72</t>
  </si>
  <si>
    <t>-773311384</t>
  </si>
  <si>
    <t>751-WC-13a-73</t>
  </si>
  <si>
    <t>-523432668</t>
  </si>
  <si>
    <t>751-WC-TL.13a.1-74</t>
  </si>
  <si>
    <t>2102378616</t>
  </si>
  <si>
    <t>751-WC-TL.13a.2-75</t>
  </si>
  <si>
    <t>-1244082269</t>
  </si>
  <si>
    <t>751-WC-76</t>
  </si>
  <si>
    <t>947788959</t>
  </si>
  <si>
    <t>751-WC-V.13a.1-77</t>
  </si>
  <si>
    <t>-1251292829</t>
  </si>
  <si>
    <t>751-WC-V.13a.2-78</t>
  </si>
  <si>
    <t>493091213</t>
  </si>
  <si>
    <t>751-WC-V.13a.3-79</t>
  </si>
  <si>
    <t>-1926850103</t>
  </si>
  <si>
    <t>751-WC-13b-80</t>
  </si>
  <si>
    <t>491721387</t>
  </si>
  <si>
    <t>751-WC-TL.13b.1-81</t>
  </si>
  <si>
    <t>-1254903895</t>
  </si>
  <si>
    <t>751-WC-TL.13b.2-82</t>
  </si>
  <si>
    <t>18800187</t>
  </si>
  <si>
    <t>751-WC-83</t>
  </si>
  <si>
    <t>1062607547</t>
  </si>
  <si>
    <t>751-WC-V.13b.1-84</t>
  </si>
  <si>
    <t>-618767206</t>
  </si>
  <si>
    <t>751-WC-V.13b.2-85</t>
  </si>
  <si>
    <t>871867438</t>
  </si>
  <si>
    <t>751-WC-V.13b.3-86</t>
  </si>
  <si>
    <t>1091646080</t>
  </si>
  <si>
    <t>751-WC-87</t>
  </si>
  <si>
    <t>-434491215</t>
  </si>
  <si>
    <t>751-WC-88</t>
  </si>
  <si>
    <t>-989722752</t>
  </si>
  <si>
    <t>751-WC-89</t>
  </si>
  <si>
    <t>101195904</t>
  </si>
  <si>
    <t>751-WC-90</t>
  </si>
  <si>
    <t>-456837256</t>
  </si>
  <si>
    <t>751-WC-91</t>
  </si>
  <si>
    <t>771622662</t>
  </si>
  <si>
    <t>751-WC-92</t>
  </si>
  <si>
    <t>-1491940896</t>
  </si>
  <si>
    <t>751-WC-93</t>
  </si>
  <si>
    <t>-1761674399</t>
  </si>
  <si>
    <t>751-WC-94</t>
  </si>
  <si>
    <t>-1662348430</t>
  </si>
  <si>
    <t>751-WC-95</t>
  </si>
  <si>
    <t>-1828781293</t>
  </si>
  <si>
    <t>751-WC-96</t>
  </si>
  <si>
    <t>1121531637</t>
  </si>
  <si>
    <t>751-WC-97</t>
  </si>
  <si>
    <t>Potrubí čtyřhranné přímé</t>
  </si>
  <si>
    <t>-2137745172</t>
  </si>
  <si>
    <t>751-WC-98</t>
  </si>
  <si>
    <t>Potrubí čtyřhranné tvarovky</t>
  </si>
  <si>
    <t>1308236062</t>
  </si>
  <si>
    <t>751-WC-99</t>
  </si>
  <si>
    <t>Tepelná izolace venkovní minerální vata 80mm s oplechováním</t>
  </si>
  <si>
    <t>529426594</t>
  </si>
  <si>
    <t>751-DG3NP</t>
  </si>
  <si>
    <t>Digestoř laboratoř 3.NP</t>
  </si>
  <si>
    <t>751-DG3NP-13c-01</t>
  </si>
  <si>
    <t>Ventilátor do potrubí zvukově izoloaný, pracovní bod 1350m3/h - 250Pa. sací hrdlo ø315, venkovní provedení, EC motor, řézení 0-10V</t>
  </si>
  <si>
    <t>-142581743</t>
  </si>
  <si>
    <t>751-DG3NP-02</t>
  </si>
  <si>
    <t>Regulátor otáček 0-10V nástěnný umístěný na digestoři</t>
  </si>
  <si>
    <t>2018695695</t>
  </si>
  <si>
    <t>751-DG3NP-TL.13c.1-0</t>
  </si>
  <si>
    <t>Tlumič hluku ø250-900</t>
  </si>
  <si>
    <t>198052124</t>
  </si>
  <si>
    <t>751-DG3NP-TL.13c.1.1</t>
  </si>
  <si>
    <t>Tlumič hluku ø315-900</t>
  </si>
  <si>
    <t>-1130632103</t>
  </si>
  <si>
    <t>751-DG3NP-05</t>
  </si>
  <si>
    <t>Výfukový kus s mřížkou proti ptactvu ø315</t>
  </si>
  <si>
    <t>-1242457390</t>
  </si>
  <si>
    <t>751-DG3NP-06</t>
  </si>
  <si>
    <t>Zpětná klapka ø315</t>
  </si>
  <si>
    <t>804713218</t>
  </si>
  <si>
    <t>751-DG3NP-07</t>
  </si>
  <si>
    <t>Pružná manžeta ø315</t>
  </si>
  <si>
    <t>-1433981114</t>
  </si>
  <si>
    <t>751-DG3NP-08</t>
  </si>
  <si>
    <t>Spiro potrubí přímé ø250</t>
  </si>
  <si>
    <t>-1528201717</t>
  </si>
  <si>
    <t>751-DG3NP-09</t>
  </si>
  <si>
    <t>1195559417</t>
  </si>
  <si>
    <t>751-DG3NP-10</t>
  </si>
  <si>
    <t>Spiro potrubí přímé ø315</t>
  </si>
  <si>
    <t>-381356311</t>
  </si>
  <si>
    <t>751-DG3NP-11</t>
  </si>
  <si>
    <t>Spiro potrubí tvarovky ø315</t>
  </si>
  <si>
    <t>-11658611</t>
  </si>
  <si>
    <t>751-DG3NP-12</t>
  </si>
  <si>
    <t>Ohebné potrubí sonoflex ø250</t>
  </si>
  <si>
    <t>606284617</t>
  </si>
  <si>
    <t>751-DG3NP-13</t>
  </si>
  <si>
    <t>1546227029</t>
  </si>
  <si>
    <t>751-DG3NP-14</t>
  </si>
  <si>
    <t>737360662</t>
  </si>
  <si>
    <t>751-DG3NP-IZ-T-Ext-1</t>
  </si>
  <si>
    <t>Tepelná izolace venkovní minerální vata 60mm s oplechováním</t>
  </si>
  <si>
    <t>1502263256</t>
  </si>
  <si>
    <t>751-DG4NP</t>
  </si>
  <si>
    <t>Digestoř laboratoř 4.NP</t>
  </si>
  <si>
    <t>751-DG4NP-24a-01</t>
  </si>
  <si>
    <t>Ventilátor do potrubí zvukově izoloaný, pracovní bod 750m3/h - 250Pa. sací hrdlo ø200 venkovní provedení, , EC motor, řézení 0-10V</t>
  </si>
  <si>
    <t>1135775247</t>
  </si>
  <si>
    <t>751-DG4NP-02</t>
  </si>
  <si>
    <t>-2017108953</t>
  </si>
  <si>
    <t>751-DG4NP-TL.24.1-03</t>
  </si>
  <si>
    <t>-1433587342</t>
  </si>
  <si>
    <t>751-DG4NP-04</t>
  </si>
  <si>
    <t>827953323</t>
  </si>
  <si>
    <t>751-DG4NP-05</t>
  </si>
  <si>
    <t>1167423049</t>
  </si>
  <si>
    <t>751-DG4NP-06</t>
  </si>
  <si>
    <t>Pružná manžeta ø200</t>
  </si>
  <si>
    <t>-856017960</t>
  </si>
  <si>
    <t>751-DG4NP-07</t>
  </si>
  <si>
    <t>-1011563238</t>
  </si>
  <si>
    <t>751-DG4NP-08</t>
  </si>
  <si>
    <t>-1335146999</t>
  </si>
  <si>
    <t>751-DG4NP-09</t>
  </si>
  <si>
    <t>Ohebné potrubí sonoflex ø200</t>
  </si>
  <si>
    <t>-2113869738</t>
  </si>
  <si>
    <t>751-DG4NP-IZ-T-Ext-1</t>
  </si>
  <si>
    <t>-835426704</t>
  </si>
  <si>
    <t>751-DG4NP-24b-11</t>
  </si>
  <si>
    <t>Větrání laboratoře - radiální ventilátor hrdlo ø160 (300 m3/h - 700Pa ) včetně konzole pro připevnění na zeď (do podheldu) silentbloky, frekveční měnič</t>
  </si>
  <si>
    <t>1201295746</t>
  </si>
  <si>
    <t>751-DG4NP-12</t>
  </si>
  <si>
    <t>Akustický kryt na ventilátor</t>
  </si>
  <si>
    <t>-1464650913</t>
  </si>
  <si>
    <t>751-DG4NP-13</t>
  </si>
  <si>
    <t>Regulace otáček</t>
  </si>
  <si>
    <t>-2020957648</t>
  </si>
  <si>
    <t>751-DG4NP-14</t>
  </si>
  <si>
    <t>Odsávací rameno včetně úchytu na zeď, plexisklový štít na konci odsávacího ramene, průměr 75mm</t>
  </si>
  <si>
    <t>-740797615</t>
  </si>
  <si>
    <t>751-DG4NP-15</t>
  </si>
  <si>
    <t>Zpětná klapka ø160</t>
  </si>
  <si>
    <t>-1424394723</t>
  </si>
  <si>
    <t>751-DG4NP-16</t>
  </si>
  <si>
    <t>Potrubí plastové PE přímé kusy ø75</t>
  </si>
  <si>
    <t>272743191</t>
  </si>
  <si>
    <t>751-DG4NP-17</t>
  </si>
  <si>
    <t>Potrubí plastové PE přímé kusy ø160</t>
  </si>
  <si>
    <t>-244727444</t>
  </si>
  <si>
    <t>751-DG4NP-18</t>
  </si>
  <si>
    <t>Potrubí plastové PE tvarovky ø75</t>
  </si>
  <si>
    <t>-1444737685</t>
  </si>
  <si>
    <t>751-DG4NP-19</t>
  </si>
  <si>
    <t>Potrubí plastové PE tvarovky ø160</t>
  </si>
  <si>
    <t>1041671319</t>
  </si>
  <si>
    <t>751-DG4NP-20</t>
  </si>
  <si>
    <t>Výfukový protidešťový kus ø160</t>
  </si>
  <si>
    <t>597351037</t>
  </si>
  <si>
    <t>751-VěK</t>
  </si>
  <si>
    <t>Větrání kotelny</t>
  </si>
  <si>
    <t>751-VěK-20a-01</t>
  </si>
  <si>
    <t>Ventilátor potrubní (450x250) s motorem uvnitř, 1000m3/h -300Pa</t>
  </si>
  <si>
    <t>1053938260</t>
  </si>
  <si>
    <t>751-VěK-20b-02</t>
  </si>
  <si>
    <t>Ventilátor potrubní (560x355) s motorem uvnitř, 3000m3/h -300Pa</t>
  </si>
  <si>
    <t>182768659</t>
  </si>
  <si>
    <t>751-VěK-03</t>
  </si>
  <si>
    <t>Filtr kapsový EU 5 (450x250)</t>
  </si>
  <si>
    <t>1138783627</t>
  </si>
  <si>
    <t>751-VěK-04</t>
  </si>
  <si>
    <t>Filtr kapsový EU 5 (560x355)</t>
  </si>
  <si>
    <t>-633280729</t>
  </si>
  <si>
    <t>751-VěK-05</t>
  </si>
  <si>
    <t>Regulační klapka pro osazení servopohonu (450x250)</t>
  </si>
  <si>
    <t>-89823495</t>
  </si>
  <si>
    <t>751-VěK-06</t>
  </si>
  <si>
    <t>Regulační klapka pro osazení servopohonu (560x355)</t>
  </si>
  <si>
    <t>860478996</t>
  </si>
  <si>
    <t>751-VěK-07</t>
  </si>
  <si>
    <t>Tlumič hluku (450x250-1000)</t>
  </si>
  <si>
    <t>2091147294</t>
  </si>
  <si>
    <t>751-VěK-08</t>
  </si>
  <si>
    <t>Tlumič hluku (560x355-1000)</t>
  </si>
  <si>
    <t>-2136354769</t>
  </si>
  <si>
    <t>751-VěK-09</t>
  </si>
  <si>
    <t>705403350</t>
  </si>
  <si>
    <t>751-VěK-10</t>
  </si>
  <si>
    <t>1744304139</t>
  </si>
  <si>
    <t>751-SB</t>
  </si>
  <si>
    <t>VZT Stará budova</t>
  </si>
  <si>
    <t>751-SB-25-01</t>
  </si>
  <si>
    <t>VZT rekuperační jednotka, přívod 14000m3/h-350Pa, odtah 14000-350Pa, frekveční měniče, rotační rekuperační výměník řízený frekvečním měničem, vodní ohřívač 45kW (50/40°C), vodní chladič 66kW (7/13°C), filtr přívod vzduchu EU 7, tlumicí komory, volná komora pro osazení regulačních uzlů UTCH a frekvečních měničů, venkovní provedení- specifikace viz PD</t>
  </si>
  <si>
    <t>362636843</t>
  </si>
  <si>
    <t>751-SB-2TL.25.1-02</t>
  </si>
  <si>
    <t>Tlumič hluku buňkový (buňky 500x250) 1250x1000 L=2000 mm</t>
  </si>
  <si>
    <t>-138257001</t>
  </si>
  <si>
    <t>751-SB-2TL.25.2-03</t>
  </si>
  <si>
    <t>1787200951</t>
  </si>
  <si>
    <t>751-SB-2TL.25.3-04</t>
  </si>
  <si>
    <t>-1404617482</t>
  </si>
  <si>
    <t>751-SB-2-TL.25.4-05</t>
  </si>
  <si>
    <t>-325459771</t>
  </si>
  <si>
    <t>751-SB-PK.25.1-06</t>
  </si>
  <si>
    <t>Požární klapka 400x400 se servopohonem 230V, signalizace koncové polohy</t>
  </si>
  <si>
    <t>-1271658830</t>
  </si>
  <si>
    <t>751-SB-PK.25.2-07</t>
  </si>
  <si>
    <t>Požární klapka 400x200 se servopohonem 230V, signalizace koncové polohy</t>
  </si>
  <si>
    <t>1085099522</t>
  </si>
  <si>
    <t>751-SB-PK.25.3-08</t>
  </si>
  <si>
    <t>Požární klapka 315x200 se servopohonem 230V, signalizace koncové polohy</t>
  </si>
  <si>
    <t>-1842667215</t>
  </si>
  <si>
    <t>751-SB-PK.25.4-09</t>
  </si>
  <si>
    <t>1573807734</t>
  </si>
  <si>
    <t>751-SB-PK.25.5-10</t>
  </si>
  <si>
    <t>571763584</t>
  </si>
  <si>
    <t>751-SB-PK.25.6-11</t>
  </si>
  <si>
    <t>Požární klapka 450x250 se servopohonem 230V, signalizace koncové polohy</t>
  </si>
  <si>
    <t>-1374999787</t>
  </si>
  <si>
    <t>751-SB-PK.25.7-12</t>
  </si>
  <si>
    <t>Požární klapka 250x250 se servopohonem 230V, signalizace koncové polohy</t>
  </si>
  <si>
    <t>-688933591</t>
  </si>
  <si>
    <t>751-SB-PK.25.8-13</t>
  </si>
  <si>
    <t>-1359251639</t>
  </si>
  <si>
    <t>751-SB-PK.25.9-14</t>
  </si>
  <si>
    <t>89629679</t>
  </si>
  <si>
    <t>751-SB-PK.25.10-15</t>
  </si>
  <si>
    <t>-644129325</t>
  </si>
  <si>
    <t>751-SB-PK.25.11-16</t>
  </si>
  <si>
    <t>1063893175</t>
  </si>
  <si>
    <t>751-SB-PK.25.12-17</t>
  </si>
  <si>
    <t>875673684</t>
  </si>
  <si>
    <t>751-SB-PK.25.13-18</t>
  </si>
  <si>
    <t>-827340567</t>
  </si>
  <si>
    <t>751-SB-PK.25.14-19</t>
  </si>
  <si>
    <t>601534956</t>
  </si>
  <si>
    <t>751-SB-PK.25.15-20</t>
  </si>
  <si>
    <t>281874363</t>
  </si>
  <si>
    <t>751-SB-PK.25.16-21</t>
  </si>
  <si>
    <t>248721802</t>
  </si>
  <si>
    <t>751-SB-PK.25.17-21</t>
  </si>
  <si>
    <t>Požární klapka 560x200 se servopohonem 230V, signalizace koncové polohy</t>
  </si>
  <si>
    <t>1341223411</t>
  </si>
  <si>
    <t>751-SB-PK.25.18-22</t>
  </si>
  <si>
    <t>1582675220</t>
  </si>
  <si>
    <t>751-SB-PK.25.19-23</t>
  </si>
  <si>
    <t>-889260121</t>
  </si>
  <si>
    <t>751-SB-PK.25.20-24</t>
  </si>
  <si>
    <t>-1411371726</t>
  </si>
  <si>
    <t>751-SB-PK.25.21-25</t>
  </si>
  <si>
    <t>-273381101</t>
  </si>
  <si>
    <t>751-SB-PK.25.22-26</t>
  </si>
  <si>
    <t>-578144747</t>
  </si>
  <si>
    <t>751-SB-RPV.25.5-27</t>
  </si>
  <si>
    <t>Regulátor průtoku variabilní 300x200 včetně servopohonu, regulátor průtoku vzduchu bude osazen kompaktním VAV regulátorem, napájení 24VAC, s komunikací KNX/PL-Link,regulace na konstantní nebo proměnný průtok 0-1000m3/h</t>
  </si>
  <si>
    <t>1996677564</t>
  </si>
  <si>
    <t>751-SB-RPV.25.6-28</t>
  </si>
  <si>
    <t>1382804013</t>
  </si>
  <si>
    <t>751-SB-RPV.25.7-29</t>
  </si>
  <si>
    <t>Regulátor průtoku variabilní ø200 včetně servopohonu, regulátor průtoku vzduchu bude osazen kompaktním VAV regulátorem, napájení 24VAC, s komunikací KNX/PL-Link,regulace na konstantní nebo proměnný průtok 0-500m3/h</t>
  </si>
  <si>
    <t>1050638492</t>
  </si>
  <si>
    <t>751-SB-RPV.25.12-30</t>
  </si>
  <si>
    <t>Regulátor průtoku variabilní 400x200 včetně servopohonu, regulátor průtoku vzduchu bude osazen kompaktním VAV regulátorem, napájení 24VAC, s komunikací KNX/PL-Link,regulace na konstantní nebo proměnný průtok 0-1600m3/h</t>
  </si>
  <si>
    <t>103817815</t>
  </si>
  <si>
    <t>751-SB-RPV.25.13-31</t>
  </si>
  <si>
    <t>-597271210</t>
  </si>
  <si>
    <t>751-SB-RPV.25.14-32</t>
  </si>
  <si>
    <t>1293612316</t>
  </si>
  <si>
    <t>751-SB-RPV.25.15-33</t>
  </si>
  <si>
    <t>-872179525</t>
  </si>
  <si>
    <t>751-SB-RPV.25.18-34</t>
  </si>
  <si>
    <t>466664893</t>
  </si>
  <si>
    <t>751-SB-RPV.25.19-35</t>
  </si>
  <si>
    <t>1328852583</t>
  </si>
  <si>
    <t>751-SB-RPV.25.24-36</t>
  </si>
  <si>
    <t>-1900373149</t>
  </si>
  <si>
    <t>751-SB-RPV.25.25-37</t>
  </si>
  <si>
    <t>Regulátor průtoku variabilní 315x200 včetně servopohonu, regulátor průtoku vzduchu bude osazen kompaktním VAV regulátorem, napájení 24VAC, s komunikací KNX/PL-Link,regulace na konstantní nebo proměnný průtok 0-1000m3/h</t>
  </si>
  <si>
    <t>517244073</t>
  </si>
  <si>
    <t>751-SB-RPV.25.27-38</t>
  </si>
  <si>
    <t>660721049</t>
  </si>
  <si>
    <t>751-SB-39</t>
  </si>
  <si>
    <t>Regulátor průtoku vzduchu - konstantní ø200</t>
  </si>
  <si>
    <t>1929082635</t>
  </si>
  <si>
    <t>751-SB-40</t>
  </si>
  <si>
    <t>Regulátor průtoku vzduchu - konstantní ø160</t>
  </si>
  <si>
    <t>-4229054</t>
  </si>
  <si>
    <t>751-A25</t>
  </si>
  <si>
    <t>Anemostaty - zaříezní 25</t>
  </si>
  <si>
    <t>751-A25-01</t>
  </si>
  <si>
    <t>Anemostat 400x400, 16 lamel přívodní - 200m3/h</t>
  </si>
  <si>
    <t>595801691</t>
  </si>
  <si>
    <t>751-A25-02</t>
  </si>
  <si>
    <t>Anemostat 400x400, 16 lamel odvodní - 200m3/h</t>
  </si>
  <si>
    <t>719360054</t>
  </si>
  <si>
    <t>751-A25-03</t>
  </si>
  <si>
    <t>1151205096</t>
  </si>
  <si>
    <t>751-A25-04</t>
  </si>
  <si>
    <t>-637115986</t>
  </si>
  <si>
    <t>751-A25-05</t>
  </si>
  <si>
    <t>1019165437</t>
  </si>
  <si>
    <t>751-A25-06</t>
  </si>
  <si>
    <t>1122249981</t>
  </si>
  <si>
    <t>751-A25-07</t>
  </si>
  <si>
    <t>2108989796</t>
  </si>
  <si>
    <t>751-A25-08</t>
  </si>
  <si>
    <t>-2114468284</t>
  </si>
  <si>
    <t>751-A25-09</t>
  </si>
  <si>
    <t>-2140040602</t>
  </si>
  <si>
    <t>751-A25-10</t>
  </si>
  <si>
    <t>-675519432</t>
  </si>
  <si>
    <t>751-A25-11</t>
  </si>
  <si>
    <t>1476601819</t>
  </si>
  <si>
    <t>751-A25-12</t>
  </si>
  <si>
    <t>Sonoflex ø250</t>
  </si>
  <si>
    <t>-601986889</t>
  </si>
  <si>
    <t>751-A25-IZ-T-Ext-13</t>
  </si>
  <si>
    <t>542418965</t>
  </si>
  <si>
    <t>751-A25-IZ-P-14</t>
  </si>
  <si>
    <t>Požární izolace EI 30</t>
  </si>
  <si>
    <t>-854087948</t>
  </si>
  <si>
    <t>751-CHÚS</t>
  </si>
  <si>
    <t>CHÚC schodiště sever</t>
  </si>
  <si>
    <t>751-CHÚS-51-01</t>
  </si>
  <si>
    <t>Diagonální ventilátor do potrubí ø400, 3500m3/h- 300Pa,2kW/230V, EC motor, ventilátor za normálního provozu slouží k provětrávání schodiště</t>
  </si>
  <si>
    <t>609137848</t>
  </si>
  <si>
    <t>751-CHÚS-SV.51-02</t>
  </si>
  <si>
    <t>Světlík otevíraný servopohonem 24V s integrovaným regulátorem tlaku (50Pa)- specifikace viz PD</t>
  </si>
  <si>
    <t>813339878</t>
  </si>
  <si>
    <t>751-CHÚS-03</t>
  </si>
  <si>
    <t>Servoklapka ø400 s pohonem 230V</t>
  </si>
  <si>
    <t>343078049</t>
  </si>
  <si>
    <t>751-CHÚS-04</t>
  </si>
  <si>
    <t>Pružná manžeta ø400</t>
  </si>
  <si>
    <t>-1972273980</t>
  </si>
  <si>
    <t>751-CHÚS-05</t>
  </si>
  <si>
    <t>Vyústka přívodní 1025x325, jednořadá, lakovaná bez regulace</t>
  </si>
  <si>
    <t>-160000208</t>
  </si>
  <si>
    <t>751-CHÚS-06</t>
  </si>
  <si>
    <t>Spiro potrubí přímé ø450</t>
  </si>
  <si>
    <t>994671383</t>
  </si>
  <si>
    <t>751-CHÚS-07</t>
  </si>
  <si>
    <t>Spiro potrubí tvarovky ø450</t>
  </si>
  <si>
    <t>-1963073909</t>
  </si>
  <si>
    <t>751-CHÚS-08</t>
  </si>
  <si>
    <t>Plastové potrubí ø450- uložené v zemi</t>
  </si>
  <si>
    <t>-1772620824</t>
  </si>
  <si>
    <t>751-CHÚS-09</t>
  </si>
  <si>
    <t>Plastové potrubí ø450- uložené v zemi - tvarovky</t>
  </si>
  <si>
    <t>-1906856696</t>
  </si>
  <si>
    <t>751-CHÚS-10</t>
  </si>
  <si>
    <t>Přechod 800x500/ø450</t>
  </si>
  <si>
    <t>55708826</t>
  </si>
  <si>
    <t>751-CHÚS-11</t>
  </si>
  <si>
    <t>Protidešťová tvarovka ø450, 135°, ochranná síť proti ptactvu, síla plechu 1,5mm (designové provedení)</t>
  </si>
  <si>
    <t>-400025086</t>
  </si>
  <si>
    <t>751-CHÚS-12</t>
  </si>
  <si>
    <t>Kruhová trubka pozinkovaná ø450, délka 1m (designové provedení)</t>
  </si>
  <si>
    <t>301142777</t>
  </si>
  <si>
    <t>751-CHÚS-IZ-T-13</t>
  </si>
  <si>
    <t>Tepelná izolace minerální vata 40mm</t>
  </si>
  <si>
    <t>2019732603</t>
  </si>
  <si>
    <t>751-CHÚSTř-</t>
  </si>
  <si>
    <t>CHÚC schodiště střed</t>
  </si>
  <si>
    <t>751-CHÚSTř-52-01</t>
  </si>
  <si>
    <t>Diagonální ventilátor do potrubí ø710, 15700m3/h - 400Pa,3,5kW/400V</t>
  </si>
  <si>
    <t>437334030</t>
  </si>
  <si>
    <t>751-CHÚSTř-RK.52.1-0</t>
  </si>
  <si>
    <t>Servoklapka ø710 s pohonem 230V</t>
  </si>
  <si>
    <t>-1718513565</t>
  </si>
  <si>
    <t>751-CHÚSTř-RK.52.2-0</t>
  </si>
  <si>
    <t>Systémová uzavírací žaluzie do fasády (800x800) s integrovaným regulátorem tlaku 50Pa, žaluzie otevřena 24V- specifikace viz PD</t>
  </si>
  <si>
    <t>-1342941754</t>
  </si>
  <si>
    <t>751-CHÚSTř-04</t>
  </si>
  <si>
    <t>Pružná manžeta ø710</t>
  </si>
  <si>
    <t>1669670370</t>
  </si>
  <si>
    <t>751-CHÚSTř-05</t>
  </si>
  <si>
    <t>Spiro potrubí přímé ø800</t>
  </si>
  <si>
    <t>1497738821</t>
  </si>
  <si>
    <t>751-CHÚSTř-06</t>
  </si>
  <si>
    <t>Spiro potrubí tvarovky ø800</t>
  </si>
  <si>
    <t>-916024071</t>
  </si>
  <si>
    <t>751-CHÚSTř-07</t>
  </si>
  <si>
    <t>Plastové potrubí přímé ø800</t>
  </si>
  <si>
    <t>1669755166</t>
  </si>
  <si>
    <t>751-CHÚSTř-08</t>
  </si>
  <si>
    <t>Plastové potrubí tvarovky ø800</t>
  </si>
  <si>
    <t>-2074028514</t>
  </si>
  <si>
    <t>751-CHÚSTř-09</t>
  </si>
  <si>
    <t>Protidešťová tvarovka ø800, 135°, ochranná síť proti ptactvu, síla plechu 1,5mm (designové provedení)</t>
  </si>
  <si>
    <t>-821504602</t>
  </si>
  <si>
    <t>751-CHÚSTř-10</t>
  </si>
  <si>
    <t>Kruhová trubka pozinkovaná ø800, délka 1m (designové provedení)</t>
  </si>
  <si>
    <t>-2081407133</t>
  </si>
  <si>
    <t>751-CHÚSTř-11</t>
  </si>
  <si>
    <t>Tahokov 1000x800 na konce potrubí, lakovaný, barva bílá</t>
  </si>
  <si>
    <t>-1562600899</t>
  </si>
  <si>
    <t>751-CHÚSTř-IZ-T-12</t>
  </si>
  <si>
    <t>-524704175</t>
  </si>
  <si>
    <t>751-CHÚSTř-SM-13</t>
  </si>
  <si>
    <t>Stěnová mřížka pevné lamely 425x225</t>
  </si>
  <si>
    <t>-1030621910</t>
  </si>
  <si>
    <t>751-Větrsklad</t>
  </si>
  <si>
    <t>Větrání skladů</t>
  </si>
  <si>
    <t>751-Větrsklad-01</t>
  </si>
  <si>
    <t>Větrací protidešťová žaluzie fasádě - ocelová lakovaná 150x150- specifikace viz PD</t>
  </si>
  <si>
    <t>-1818480683</t>
  </si>
  <si>
    <t>751-Větrsklad-02</t>
  </si>
  <si>
    <t>Krycí mřížka interiérová 150x150</t>
  </si>
  <si>
    <t>-601754414</t>
  </si>
  <si>
    <t>751-FaSB</t>
  </si>
  <si>
    <t>FANCOILY-STARÁ BUDOVA</t>
  </si>
  <si>
    <t>751-FaSB-FCU.1-01</t>
  </si>
  <si>
    <t>Oběhová klimatizační jednotka kazetová double 1200x600 topení 4,6kW při 50/40°C /20°C) a chlazení (5,6kW při 6/12°C / 27°C), stupně otáčky 1-2-3, bez regulačních ventilů, řízení systémem BMS, čerpadlo kondenzátu</t>
  </si>
  <si>
    <t>-2017277837</t>
  </si>
  <si>
    <t>751-FaSB-FCU.3-02</t>
  </si>
  <si>
    <t>Oběhová klimatizační jednotka topení a chlazení, podstropení provedení stupně otáček 2-3-4, bez regulačních ventilů, řízení sytémem BMS. Výkonová řada 2, chl výkon celkový 3,2kW, topný výkon 2,0kW, velikost 5</t>
  </si>
  <si>
    <t>-1000703117</t>
  </si>
  <si>
    <t>751-FaSB-03</t>
  </si>
  <si>
    <t>tepelně izolovaný připojovací box na straně výfuku - podrobnosti dle výkresové dokumentace</t>
  </si>
  <si>
    <t>-19573350</t>
  </si>
  <si>
    <t>751-FaSB-FCU.4-04</t>
  </si>
  <si>
    <t>Oběhová klimatizační jednotka topení a chlazení, podstropení provedení stupně otáček 2-3-4, bez regulačních ventilů, řízení sytémem BMS. Výkonová řada 2, chl výkon celkový 4,0kW, topný výkon 2,7kW, velikost 7</t>
  </si>
  <si>
    <t>-1132855293</t>
  </si>
  <si>
    <t>751-FaSB-05</t>
  </si>
  <si>
    <t>198320875</t>
  </si>
  <si>
    <t>751-FaSB-06</t>
  </si>
  <si>
    <t>Čerpadlo kondenzátu</t>
  </si>
  <si>
    <t>1907187000</t>
  </si>
  <si>
    <t>751-FaSB-07</t>
  </si>
  <si>
    <t>Štěrbinová vyústka 4 sloty, délka 600, tepelně izolovaný přípojný box, hrdlo ø160</t>
  </si>
  <si>
    <t>-2127318627</t>
  </si>
  <si>
    <t>751-FaSB-08</t>
  </si>
  <si>
    <t>Štěrbinová vyústka 4 sloty, délka 900, tepelně izolovaný přípojný box, hrdlo ø160</t>
  </si>
  <si>
    <t>1096889821</t>
  </si>
  <si>
    <t>751-FaSB-09</t>
  </si>
  <si>
    <t>Štěrbinová vyústka 4 sloty, délka 1050, tepelně izolovaný přípojný box, hrdlo ø160</t>
  </si>
  <si>
    <t>-2143297841</t>
  </si>
  <si>
    <t>751-FaSB-10</t>
  </si>
  <si>
    <t>Koncové úhelníky</t>
  </si>
  <si>
    <t>981455271</t>
  </si>
  <si>
    <t>751-FaSB-FCU.5-11</t>
  </si>
  <si>
    <t>Oběhová klimatizační jednotka topení a chlazení, parapetní provedení s opláštěním stupně otáček 2-3-4, bez regulačních ventilů, řízení sytémem BMS. Výkonová řada 2, chl výkon celkový 4,0kW, topný výkon 2,7kW, velikost 7</t>
  </si>
  <si>
    <t>1575162996</t>
  </si>
  <si>
    <t>751-FaSB-12</t>
  </si>
  <si>
    <t>Přefuková mříž 600x600 do podhledu</t>
  </si>
  <si>
    <t>-1527737568</t>
  </si>
  <si>
    <t>751-FaSB-13</t>
  </si>
  <si>
    <t>390534939</t>
  </si>
  <si>
    <t>751-FaSB-FCU.6-14</t>
  </si>
  <si>
    <t>Oběhová klimatizační jednotka topení a chlazení, parapetní provedení stupně otáček 2-3-4, bez regulačních ventilů, řízení sytémem BMS. Výkonová řada 2, chl výkon celkový 4,0kW, topný výkon 2,7kW, velikost 7</t>
  </si>
  <si>
    <t>810212874</t>
  </si>
  <si>
    <t>751-FaSB-FCU.7-15</t>
  </si>
  <si>
    <t>Oběhová klimatizační jednotka topení a chlazení, parapetní provedení stupně otáček 2-3-4, bez regulačních ventilů, řízení sytémem BMS. Výkonová řada 2, chl výkon celkový 3,2kW, topný výkon 2,0kW, velikost 5</t>
  </si>
  <si>
    <t>1157714466</t>
  </si>
  <si>
    <t>751-Klim1PP</t>
  </si>
  <si>
    <t>Klimatizace server 1PP</t>
  </si>
  <si>
    <t>751-Klim1PP-60-01</t>
  </si>
  <si>
    <t>Kondenzační jednotka ( digital inverter), chladicí výkon max 5kW, energetická třída A+, 48dBA (1m)</t>
  </si>
  <si>
    <t>1617813102</t>
  </si>
  <si>
    <t>243</t>
  </si>
  <si>
    <t>751-Klim1PP-02</t>
  </si>
  <si>
    <t>Nástěnná klimatizační jednotka chladicí výkon 5kW</t>
  </si>
  <si>
    <t>-1875231069</t>
  </si>
  <si>
    <t>244</t>
  </si>
  <si>
    <t>751-Klim1PP-03</t>
  </si>
  <si>
    <t>-1503717960</t>
  </si>
  <si>
    <t>245</t>
  </si>
  <si>
    <t>751-Klim1PP-04</t>
  </si>
  <si>
    <t>Komunikační karta HLÁŠENÍ PORUCHY, EXTERNÍ ZAPNUTÍ / VYPNUTÍ</t>
  </si>
  <si>
    <t>-1116239925</t>
  </si>
  <si>
    <t>246</t>
  </si>
  <si>
    <t>751-Klim1PP-05</t>
  </si>
  <si>
    <t>Nástěnný ovladač základní ( termostat, možnost volby sklonu výfukové lamely a otáček ventilátoru)</t>
  </si>
  <si>
    <t>442492387</t>
  </si>
  <si>
    <t>247</t>
  </si>
  <si>
    <t>751-Klim1PP-06</t>
  </si>
  <si>
    <t>Potrubí vedení chladiva 6/12 včetně komunikačního kabelu CYKY 5x1,5</t>
  </si>
  <si>
    <t>-1584885696</t>
  </si>
  <si>
    <t>248</t>
  </si>
  <si>
    <t>751-Klim1PP-07</t>
  </si>
  <si>
    <t>Roznášecí betonové dlaždice 30x30cm</t>
  </si>
  <si>
    <t>-305277632</t>
  </si>
  <si>
    <t>249</t>
  </si>
  <si>
    <t>751-Klim1PP-08</t>
  </si>
  <si>
    <t>Pomocná nosná konstrukce</t>
  </si>
  <si>
    <t>237183322</t>
  </si>
  <si>
    <t>751-KlimSK</t>
  </si>
  <si>
    <t>Klimatizace spojovacího krčku</t>
  </si>
  <si>
    <t>250</t>
  </si>
  <si>
    <t>751-KlimSK- 70a-01</t>
  </si>
  <si>
    <t>Kondenzační jednotka klimatizace - chladící výkon 14 kW, 1-fázové zapojení, rozměr 890x900x320, chladivo R32</t>
  </si>
  <si>
    <t>736361435</t>
  </si>
  <si>
    <t>251</t>
  </si>
  <si>
    <t>751-KlimSK-70b.1-02</t>
  </si>
  <si>
    <t>Podstropní klimatizační jednotka - chladící výkon 7 kW, rozměr 235x1270x690</t>
  </si>
  <si>
    <t>-39210286</t>
  </si>
  <si>
    <t>252</t>
  </si>
  <si>
    <t>751-KlimSK-70b.2-03</t>
  </si>
  <si>
    <t>-1850908316</t>
  </si>
  <si>
    <t>253</t>
  </si>
  <si>
    <t>751-KlimSK-04</t>
  </si>
  <si>
    <t>Externí modul signalizace a řízení</t>
  </si>
  <si>
    <t>-1888487973</t>
  </si>
  <si>
    <t>254</t>
  </si>
  <si>
    <t>751-KlimSK-05</t>
  </si>
  <si>
    <t>-2026329195</t>
  </si>
  <si>
    <t>255</t>
  </si>
  <si>
    <t>751-KlimSK-06</t>
  </si>
  <si>
    <t>Sada přijímače a infra ovladače</t>
  </si>
  <si>
    <t>602751432</t>
  </si>
  <si>
    <t>256</t>
  </si>
  <si>
    <t>751-KlimSK-07</t>
  </si>
  <si>
    <t>Boční připojení rozvodů chladiva</t>
  </si>
  <si>
    <t>-1771229225</t>
  </si>
  <si>
    <t>257</t>
  </si>
  <si>
    <t>751-KlimSK-08</t>
  </si>
  <si>
    <t>Cu předizolované potrubí 10/16 vč. komunikačního kabelu</t>
  </si>
  <si>
    <t>1069128421</t>
  </si>
  <si>
    <t>258</t>
  </si>
  <si>
    <t>751-KlimSK-09</t>
  </si>
  <si>
    <t>Sada T-kusů pro zapojení TWIN</t>
  </si>
  <si>
    <t>-1699173734</t>
  </si>
  <si>
    <t>751-Ost</t>
  </si>
  <si>
    <t>VZT- Ostatní</t>
  </si>
  <si>
    <t>259</t>
  </si>
  <si>
    <t>751-Ost-01</t>
  </si>
  <si>
    <t>Demontáž stávajcích splitových chladicích jednotek vč.ekologické likvidace</t>
  </si>
  <si>
    <t>-1315149520</t>
  </si>
  <si>
    <t>260</t>
  </si>
  <si>
    <t>751-Ost-02</t>
  </si>
  <si>
    <t>Demontáž stávajcí VZT - odtahový ventilátor včetně potrubí</t>
  </si>
  <si>
    <t>-1197944074</t>
  </si>
  <si>
    <t>261</t>
  </si>
  <si>
    <t>751-Ost-03</t>
  </si>
  <si>
    <t>Spojovací a kotvicí materiál celkem</t>
  </si>
  <si>
    <t>-778541640</t>
  </si>
  <si>
    <t>262</t>
  </si>
  <si>
    <t>751-Ost-05</t>
  </si>
  <si>
    <t>Zaregulování</t>
  </si>
  <si>
    <t>1464118282</t>
  </si>
  <si>
    <t>263</t>
  </si>
  <si>
    <t>751-Ost-06</t>
  </si>
  <si>
    <t>Dokumentace skutečného stavu</t>
  </si>
  <si>
    <t>-564390336</t>
  </si>
  <si>
    <t>264</t>
  </si>
  <si>
    <t>-497552753</t>
  </si>
  <si>
    <t>2020-018-04-07 - TPS -1.4.5.- Silnoproud</t>
  </si>
  <si>
    <t>741 - Elektroinstalace - silnoproud</t>
  </si>
  <si>
    <t xml:space="preserve">    741-Do - DODÁVKY</t>
  </si>
  <si>
    <t xml:space="preserve">    741-Dem - DEMONTÁŽE</t>
  </si>
  <si>
    <t xml:space="preserve">    741-Ka - KABELY A VODIČE</t>
  </si>
  <si>
    <t xml:space="preserve">    741-SvS - SVÍTIDLA A SVĚTELNÉ ZDROJE</t>
  </si>
  <si>
    <t xml:space="preserve">    741-EP - ELEKTROINSTALAČNÍ PŘÍSTROJE</t>
  </si>
  <si>
    <t xml:space="preserve">    741-Řos - ŘÍZENÍ OSVĚTLENÍ</t>
  </si>
  <si>
    <t xml:space="preserve">    741-Oza - OVLÁDÁNÍ ZATEMNĚNÍ</t>
  </si>
  <si>
    <t xml:space="preserve">    741-IÚM - INSTALAČNÍ A ÚLOŽNÝ MATERIÁL</t>
  </si>
  <si>
    <t xml:space="preserve">    741-KaT - KABELOVÉ TRASY</t>
  </si>
  <si>
    <t xml:space="preserve">    741-PRP - PROTIPOŽÁRNÍ OPATŘENÍ</t>
  </si>
  <si>
    <t xml:space="preserve">    741-UZ - UZEMNĚNÍ</t>
  </si>
  <si>
    <t xml:space="preserve">    741-LPS - LPS</t>
  </si>
  <si>
    <t xml:space="preserve">    741-PSP - POMOCNÉ STAVEBNÍ PRÁCE</t>
  </si>
  <si>
    <t xml:space="preserve">    741-OstN - OSTATNÍ NÁKLADY</t>
  </si>
  <si>
    <t>741</t>
  </si>
  <si>
    <t>Elektroinstalace - silnoproud</t>
  </si>
  <si>
    <t>741-Do</t>
  </si>
  <si>
    <t>DODÁVKY</t>
  </si>
  <si>
    <t>741-Do-01</t>
  </si>
  <si>
    <t>Přezbrojení stávajícího rozváděče +RH1B</t>
  </si>
  <si>
    <t>-127341254</t>
  </si>
  <si>
    <t>741-Do-02</t>
  </si>
  <si>
    <t>Rozváděč +R0.2</t>
  </si>
  <si>
    <t>-466752947</t>
  </si>
  <si>
    <t>741-Do-03</t>
  </si>
  <si>
    <t>Rozváděč +R1.1</t>
  </si>
  <si>
    <t>-852837878</t>
  </si>
  <si>
    <t>741-Do-04</t>
  </si>
  <si>
    <t>Rozváděč +R1.2</t>
  </si>
  <si>
    <t>1533928987</t>
  </si>
  <si>
    <t>741-Do-05</t>
  </si>
  <si>
    <t>Rozváděč +R2.1</t>
  </si>
  <si>
    <t>-839122537</t>
  </si>
  <si>
    <t>741-Do-06</t>
  </si>
  <si>
    <t>Rozváděč +R2.2</t>
  </si>
  <si>
    <t>1538610487</t>
  </si>
  <si>
    <t>741-Do-07</t>
  </si>
  <si>
    <t>Rozváděč +R3.1</t>
  </si>
  <si>
    <t>-397713292</t>
  </si>
  <si>
    <t>741-Do-08</t>
  </si>
  <si>
    <t>Rozváděč +R3.2</t>
  </si>
  <si>
    <t>-1576804927</t>
  </si>
  <si>
    <t>741-Do-09</t>
  </si>
  <si>
    <t>Rozváděč +R4.2</t>
  </si>
  <si>
    <t>1142179999</t>
  </si>
  <si>
    <t>741-Do-10</t>
  </si>
  <si>
    <t>Rozvodnice +RL014</t>
  </si>
  <si>
    <t>2085776718</t>
  </si>
  <si>
    <t>741-Do-11</t>
  </si>
  <si>
    <t>Rozvodnice +RL333</t>
  </si>
  <si>
    <t>-1583866154</t>
  </si>
  <si>
    <t>741-Do-12</t>
  </si>
  <si>
    <t>Rozvodnice +RL411</t>
  </si>
  <si>
    <t>-1999045459</t>
  </si>
  <si>
    <t>741-Dem</t>
  </si>
  <si>
    <t>DEMONTÁŽE</t>
  </si>
  <si>
    <t>741-Dem-01</t>
  </si>
  <si>
    <t>Zjištění skutečného zapojení elektrických rozvodů</t>
  </si>
  <si>
    <t>-1043327834</t>
  </si>
  <si>
    <t>741-Dem-02</t>
  </si>
  <si>
    <t>Zjištění místa připojení</t>
  </si>
  <si>
    <t>-1259466694</t>
  </si>
  <si>
    <t>741-Dem-03</t>
  </si>
  <si>
    <t>Demontáž stávajících koncových a ovládacích prvků</t>
  </si>
  <si>
    <t>462800563</t>
  </si>
  <si>
    <t>741-Dem-04</t>
  </si>
  <si>
    <t>Demontáž stávajících svítidel</t>
  </si>
  <si>
    <t>-219614863</t>
  </si>
  <si>
    <t>741-Dem-05</t>
  </si>
  <si>
    <t>Demontáž stávající elektroinstalace</t>
  </si>
  <si>
    <t>-406461768</t>
  </si>
  <si>
    <t>741-Dem-06</t>
  </si>
  <si>
    <t>Demontáž stávajících rozváděčů</t>
  </si>
  <si>
    <t>-960454786</t>
  </si>
  <si>
    <t>741-Dem-07</t>
  </si>
  <si>
    <t>Zajištění beznapěťového stavu</t>
  </si>
  <si>
    <t>1783248254</t>
  </si>
  <si>
    <t>741-Dem-08</t>
  </si>
  <si>
    <t>Ekologická likvidace demontovaného materiálu</t>
  </si>
  <si>
    <t>-1398514325</t>
  </si>
  <si>
    <t>741-Dem-09</t>
  </si>
  <si>
    <t>Přesuny hmot v rámci staveniště</t>
  </si>
  <si>
    <t>-1311875666</t>
  </si>
  <si>
    <t>741-Ka</t>
  </si>
  <si>
    <t>KABELY A VODIČE</t>
  </si>
  <si>
    <t>741-Ka-01</t>
  </si>
  <si>
    <t>Kabel 1-CXKH-R 1x 185 B2ca s1d0</t>
  </si>
  <si>
    <t>-392569413</t>
  </si>
  <si>
    <t>741-Ka-02</t>
  </si>
  <si>
    <t>Kabel 1-CXKH-R 1x 95 B2ca s1d0</t>
  </si>
  <si>
    <t>-1157366381</t>
  </si>
  <si>
    <t>741-Ka-03</t>
  </si>
  <si>
    <t>Kabel 1-CXKH-R 5x 50 B2ca s1d0</t>
  </si>
  <si>
    <t>-1618979654</t>
  </si>
  <si>
    <t>741-Ka-04</t>
  </si>
  <si>
    <t>Kabel 1-CXKH-R 5x 25 B2ca s1d0</t>
  </si>
  <si>
    <t>1901784371</t>
  </si>
  <si>
    <t>741-Ka-05</t>
  </si>
  <si>
    <t>Kabel 1-CXKH-R 5x 16 B2ca s1d0</t>
  </si>
  <si>
    <t>275065396</t>
  </si>
  <si>
    <t>741-Ka-06</t>
  </si>
  <si>
    <t>Kabel 1-CXKH-R 5x 10 B2ca s1d0</t>
  </si>
  <si>
    <t>-161103536</t>
  </si>
  <si>
    <t>741-Ka-07</t>
  </si>
  <si>
    <t>Kabel 1-CXKH-R 5x 6 B2ca s1d0</t>
  </si>
  <si>
    <t>673975986</t>
  </si>
  <si>
    <t>741-Ka-08</t>
  </si>
  <si>
    <t>Kabel 1-CXKH-R 5x 2.5 B2ca s1d0</t>
  </si>
  <si>
    <t>1196641063</t>
  </si>
  <si>
    <t>741-Ka-09</t>
  </si>
  <si>
    <t>Kabel 1-CXKH-R 3x 2.5 B2ca s1d0</t>
  </si>
  <si>
    <t>89136623</t>
  </si>
  <si>
    <t>741-Ka-10</t>
  </si>
  <si>
    <t>Kabel 1-CXKH-R 3x 1.5 B2ca s1d0</t>
  </si>
  <si>
    <t>-1339222932</t>
  </si>
  <si>
    <t>741-Ka-11</t>
  </si>
  <si>
    <t>Kabel 1-CXKH-R 2x 1.5 B2ca s1d0</t>
  </si>
  <si>
    <t>-53650306</t>
  </si>
  <si>
    <t>741-Ka-12</t>
  </si>
  <si>
    <t>Vodič H07V-R 1x 50, zelená/ žlutá</t>
  </si>
  <si>
    <t>-1520449150</t>
  </si>
  <si>
    <t>741-Ka-13</t>
  </si>
  <si>
    <t>Vodič H07V-U 1x 16, zelená/ žlutá</t>
  </si>
  <si>
    <t>-466259077</t>
  </si>
  <si>
    <t>741-Ka-14</t>
  </si>
  <si>
    <t>Vodič H07V-U 1x 10, zelená/ žlutá</t>
  </si>
  <si>
    <t>-1984429215</t>
  </si>
  <si>
    <t>741-Ka-15</t>
  </si>
  <si>
    <t>Vodič H07V-U 1x 6, zelená/ žlutá</t>
  </si>
  <si>
    <t>-396491797</t>
  </si>
  <si>
    <t>741-Ka-16</t>
  </si>
  <si>
    <t>Vodič H07V-U 1x 4, zelená/ žlutá</t>
  </si>
  <si>
    <t>2061828290</t>
  </si>
  <si>
    <t>741-Ka-17</t>
  </si>
  <si>
    <t>Ukončení a zapojení kabelů v rozváděči +RH</t>
  </si>
  <si>
    <t>-1642764908</t>
  </si>
  <si>
    <t>741-Ka-18</t>
  </si>
  <si>
    <t>Ukončení a zapojení kabelů v rozváděči +RH1B</t>
  </si>
  <si>
    <t>1802694911</t>
  </si>
  <si>
    <t>741-Ka-19</t>
  </si>
  <si>
    <t>Ukončení a zapojení kabelů v rozváděči +R0.2</t>
  </si>
  <si>
    <t>-1957653743</t>
  </si>
  <si>
    <t>741-Ka-20</t>
  </si>
  <si>
    <t>Ukončení a zapojení kabelů v rozváděči +R1.1</t>
  </si>
  <si>
    <t>401161094</t>
  </si>
  <si>
    <t>741-Ka-21</t>
  </si>
  <si>
    <t>Ukončení a zapojení kabelů v rozváděči +R1.2</t>
  </si>
  <si>
    <t>1578364203</t>
  </si>
  <si>
    <t>741-Ka-22</t>
  </si>
  <si>
    <t>Ukončení a zapojení kabelů v rozváděči +R2.1</t>
  </si>
  <si>
    <t>-930343592</t>
  </si>
  <si>
    <t>741-Ka-23</t>
  </si>
  <si>
    <t>Ukončení a zapojení kabelů v rozváděči +R2.2</t>
  </si>
  <si>
    <t>-2000598527</t>
  </si>
  <si>
    <t>741-Ka-24</t>
  </si>
  <si>
    <t>Ukončení a zapojení kabelů v rozváděči +R3.1</t>
  </si>
  <si>
    <t>532715200</t>
  </si>
  <si>
    <t>741-Ka-25</t>
  </si>
  <si>
    <t>Ukončení a zapojení kabelů v rozváděči +R3.2</t>
  </si>
  <si>
    <t>850263096</t>
  </si>
  <si>
    <t>741-Ka-26</t>
  </si>
  <si>
    <t>Ukončení a zapojení kabelů v rozváděči +R4.2</t>
  </si>
  <si>
    <t>-1914724014</t>
  </si>
  <si>
    <t>741-Ka-27</t>
  </si>
  <si>
    <t>Ukončení a zapojení kabelů v rozváděči +R014</t>
  </si>
  <si>
    <t>418462939</t>
  </si>
  <si>
    <t>741-Ka-28</t>
  </si>
  <si>
    <t>Ukončení a zapojení kabelů v rozváděči +R333</t>
  </si>
  <si>
    <t>1384673356</t>
  </si>
  <si>
    <t>741-Ka-29</t>
  </si>
  <si>
    <t>Ukončení a zapojení kabelů v rozváděči +R411</t>
  </si>
  <si>
    <t>-107375963</t>
  </si>
  <si>
    <t>741-Ka-30</t>
  </si>
  <si>
    <t>Ukončení a zapojení kabelů v rozváděči +RNO - viz.1.etapa</t>
  </si>
  <si>
    <t>1700817627</t>
  </si>
  <si>
    <t>741-Ka-31</t>
  </si>
  <si>
    <t>Ukončení a zapojení kabelů v rozváděči +RPO - viz.1.etapa</t>
  </si>
  <si>
    <t>-569247013</t>
  </si>
  <si>
    <t>741-SvS</t>
  </si>
  <si>
    <t>SVÍTIDLA A SVĚTELNÉ ZDROJE</t>
  </si>
  <si>
    <t>741-SvS-01</t>
  </si>
  <si>
    <t>Svítidlo typ S1</t>
  </si>
  <si>
    <t>-123140123</t>
  </si>
  <si>
    <t>741-SvS-02</t>
  </si>
  <si>
    <t>Svítidlo typ S1D</t>
  </si>
  <si>
    <t>-836373533</t>
  </si>
  <si>
    <t>741-SvS-03</t>
  </si>
  <si>
    <t>Svítidlo typ S3</t>
  </si>
  <si>
    <t>1044325082</t>
  </si>
  <si>
    <t>741-SvS-04</t>
  </si>
  <si>
    <t>Svítidlo typ S3D</t>
  </si>
  <si>
    <t>1420496671</t>
  </si>
  <si>
    <t>741-SvS-05</t>
  </si>
  <si>
    <t>Svítidlo typ S3bD</t>
  </si>
  <si>
    <t>-307369417</t>
  </si>
  <si>
    <t>741-SvS-06</t>
  </si>
  <si>
    <t>Svítidlo typ S4a</t>
  </si>
  <si>
    <t>1385661877</t>
  </si>
  <si>
    <t>741-SvS-07</t>
  </si>
  <si>
    <t>Svítidlo typ S7</t>
  </si>
  <si>
    <t>202922657</t>
  </si>
  <si>
    <t>741-SvS-08</t>
  </si>
  <si>
    <t>Svítidlo typ S7D</t>
  </si>
  <si>
    <t>-413333936</t>
  </si>
  <si>
    <t>741-SvS-09</t>
  </si>
  <si>
    <t>Svítidlo typ S8</t>
  </si>
  <si>
    <t>-1459089241</t>
  </si>
  <si>
    <t>741-SvS-10</t>
  </si>
  <si>
    <t>Svítidlo typ S9a</t>
  </si>
  <si>
    <t>-545853600</t>
  </si>
  <si>
    <t>741-SvS-11</t>
  </si>
  <si>
    <t>Svítidlo typ S9bD</t>
  </si>
  <si>
    <t>-1993130302</t>
  </si>
  <si>
    <t>741-SvS-12</t>
  </si>
  <si>
    <t>Svítidlo typ S11a</t>
  </si>
  <si>
    <t>485274081</t>
  </si>
  <si>
    <t>741-SvS-13</t>
  </si>
  <si>
    <t>Svítidlo typ S11b</t>
  </si>
  <si>
    <t>1483644583</t>
  </si>
  <si>
    <t>741-SvS-14</t>
  </si>
  <si>
    <t>Svítidlo nouzové typ NA</t>
  </si>
  <si>
    <t>-724336778</t>
  </si>
  <si>
    <t>741-SvS-15</t>
  </si>
  <si>
    <t>Svítidlo nouzové typ NB</t>
  </si>
  <si>
    <t>-585371528</t>
  </si>
  <si>
    <t>741-SvS-16</t>
  </si>
  <si>
    <t>Svítidlo nouzové typ NC</t>
  </si>
  <si>
    <t>-1654091156</t>
  </si>
  <si>
    <t>741-SvS-17</t>
  </si>
  <si>
    <t>Svítidlo nouzové typ ND</t>
  </si>
  <si>
    <t>-1944776364</t>
  </si>
  <si>
    <t>741-SvS-18</t>
  </si>
  <si>
    <t>Svítidlo nouzové typ NG</t>
  </si>
  <si>
    <t>355861093</t>
  </si>
  <si>
    <t>741-SvS-19</t>
  </si>
  <si>
    <t>Svítidlo nouzové typ NH</t>
  </si>
  <si>
    <t>-425693598</t>
  </si>
  <si>
    <t>741-SvS-20</t>
  </si>
  <si>
    <t>Svítidlo nouzové typ NI</t>
  </si>
  <si>
    <t>-1395694631</t>
  </si>
  <si>
    <t>741-SvS-21</t>
  </si>
  <si>
    <t>Svítidlo nouzové typ NJ</t>
  </si>
  <si>
    <t>1258129737</t>
  </si>
  <si>
    <t>741-SvS-22</t>
  </si>
  <si>
    <t>Ekologické poplatky</t>
  </si>
  <si>
    <t>-1169847269</t>
  </si>
  <si>
    <t>741-EP</t>
  </si>
  <si>
    <t>ELEKTROINSTALAČNÍ PŘÍSTROJE</t>
  </si>
  <si>
    <t>741-EP-01</t>
  </si>
  <si>
    <t>Zásuvka jednonásobná 2P+PE, 230 V/ 16 A, bílá, kompletní</t>
  </si>
  <si>
    <t>290142191</t>
  </si>
  <si>
    <t>741-EP-02</t>
  </si>
  <si>
    <t>Zásuvka jednonásobná 2P+PE, SPD tř. 3, 230 V/ 16 A, bílá, povrchová montáž, kompletní</t>
  </si>
  <si>
    <t>-2082727606</t>
  </si>
  <si>
    <t>741-EP-03</t>
  </si>
  <si>
    <t>Zásuvka 2P+PE, M45, 230 V/ 16 A, bílá</t>
  </si>
  <si>
    <t>-393485943</t>
  </si>
  <si>
    <t>741-EP-04</t>
  </si>
  <si>
    <t>Zásuvka 2P+PE, M45, 230 V/ 16 A, červená</t>
  </si>
  <si>
    <t>-1415308731</t>
  </si>
  <si>
    <t>741-EP-05</t>
  </si>
  <si>
    <t>Spínač jednopólový, řaz. "1", s krytem, bílá</t>
  </si>
  <si>
    <t>211042838</t>
  </si>
  <si>
    <t>741-EP-06</t>
  </si>
  <si>
    <t>Spínač jednopólový, řaz. "1", IP44, povrchová montáž, bílá</t>
  </si>
  <si>
    <t>-799151924</t>
  </si>
  <si>
    <t>741-EP-07</t>
  </si>
  <si>
    <t>Spínač sériový, řaz. "5", s krytem, bílá</t>
  </si>
  <si>
    <t>-854069832</t>
  </si>
  <si>
    <t>741-EP-08</t>
  </si>
  <si>
    <t>Přepínač střídavý, řaz. "6", s krytem, bílá</t>
  </si>
  <si>
    <t>-1922229433</t>
  </si>
  <si>
    <t>741-EP-09</t>
  </si>
  <si>
    <t>Přepínač křížový, řaz. "7", s krytem, bílá</t>
  </si>
  <si>
    <t>211455039</t>
  </si>
  <si>
    <t>741-EP-10</t>
  </si>
  <si>
    <t>PIR snímač pohybu stropní, vestavný</t>
  </si>
  <si>
    <t>-142736384</t>
  </si>
  <si>
    <t>741-EP-11</t>
  </si>
  <si>
    <t>Podlahová krabice typ A, vč. osazení zásuvkami, příslušenství a montáže</t>
  </si>
  <si>
    <t>1131006369</t>
  </si>
  <si>
    <t>741-EP-12</t>
  </si>
  <si>
    <t>Podlahová krabice typ B, vč. osazení zásuvkami, příslušenství a montáže</t>
  </si>
  <si>
    <t>-1719213329</t>
  </si>
  <si>
    <t>741-Řos</t>
  </si>
  <si>
    <t>ŘÍZENÍ OSVĚTLENÍ</t>
  </si>
  <si>
    <t>741-Řos-01</t>
  </si>
  <si>
    <t>Kombinovaný senzor - pohyb/ jas/ přítomnost, vestavný do podhledu, DALI</t>
  </si>
  <si>
    <t>-577099572</t>
  </si>
  <si>
    <t>741-Řos-02</t>
  </si>
  <si>
    <t>Řídící jednotka DALI pro 1x 64 adres</t>
  </si>
  <si>
    <t>17613786</t>
  </si>
  <si>
    <t>741-Řos-03</t>
  </si>
  <si>
    <t>Řídící jednotka DALI pro 2x 64 adres</t>
  </si>
  <si>
    <t>1210042748</t>
  </si>
  <si>
    <t>741-Řos-04</t>
  </si>
  <si>
    <t>Tlačítko ovládací se vstupní jednotkou DALI</t>
  </si>
  <si>
    <t>1261352102</t>
  </si>
  <si>
    <t>741-Řos-05</t>
  </si>
  <si>
    <t>Web server DALI</t>
  </si>
  <si>
    <t>628319120</t>
  </si>
  <si>
    <t>741-Řos-06</t>
  </si>
  <si>
    <t>Napájecí zdroj modulový, 230/ 12 V DC</t>
  </si>
  <si>
    <t>-703828910</t>
  </si>
  <si>
    <t>741-Řos-07</t>
  </si>
  <si>
    <t>Propojení komponent systému</t>
  </si>
  <si>
    <t>-2019580009</t>
  </si>
  <si>
    <t>741-Řos-08</t>
  </si>
  <si>
    <t>Programování a oživení systému</t>
  </si>
  <si>
    <t>1853950781</t>
  </si>
  <si>
    <t>741-Řos-09</t>
  </si>
  <si>
    <t>Doprava technika</t>
  </si>
  <si>
    <t>-195498892</t>
  </si>
  <si>
    <t>741-Řos-10</t>
  </si>
  <si>
    <t>Vizualizace systému</t>
  </si>
  <si>
    <t>1614108878</t>
  </si>
  <si>
    <t>741-Řos-11</t>
  </si>
  <si>
    <t>Vyzkoušení funkcí systému</t>
  </si>
  <si>
    <t>1208300153</t>
  </si>
  <si>
    <t>741-Oza</t>
  </si>
  <si>
    <t>OVLÁDÁNÍ ZATEMNĚNÍ</t>
  </si>
  <si>
    <t>741-Oza-01</t>
  </si>
  <si>
    <t>Montáž a zapojení řídicí jednotky</t>
  </si>
  <si>
    <t>526569123</t>
  </si>
  <si>
    <t>741-Oza-02</t>
  </si>
  <si>
    <t>Propojovací kabel jednotka - motor</t>
  </si>
  <si>
    <t>-1836790687</t>
  </si>
  <si>
    <t>741-Oza-03</t>
  </si>
  <si>
    <t>-461108071</t>
  </si>
  <si>
    <t>741-IÚM</t>
  </si>
  <si>
    <t>INSTALAČNÍ A ÚLOŽNÝ MATERIÁL</t>
  </si>
  <si>
    <t>741-IÚM-01</t>
  </si>
  <si>
    <t>Trubka instalační tuhá pr. 20 mm, vč. příchytek a montáže</t>
  </si>
  <si>
    <t>952488586</t>
  </si>
  <si>
    <t>741-IÚM-02</t>
  </si>
  <si>
    <t>Trubka instalační ohebná, pr. 25 mm, vč. montáže</t>
  </si>
  <si>
    <t>1391865944</t>
  </si>
  <si>
    <t>741-IÚM-03</t>
  </si>
  <si>
    <t>Parapetní kanál pro přístroje M45, dvoukomorový, bílý, vč. montáže</t>
  </si>
  <si>
    <t>-1352918015</t>
  </si>
  <si>
    <t>741-IÚM-04</t>
  </si>
  <si>
    <t>Parapetní kanál Al pro přístroje M45, osazení na profil okna, vč. montáže</t>
  </si>
  <si>
    <t>666826459</t>
  </si>
  <si>
    <t>741-IÚM-05</t>
  </si>
  <si>
    <t>Krabice přístrojová, instalace pod omítku, vč. montáže</t>
  </si>
  <si>
    <t>-2005020161</t>
  </si>
  <si>
    <t>741-IÚM-06</t>
  </si>
  <si>
    <t>Krabice odbočná, povrchová, vč. svorek, zapojení a montáže</t>
  </si>
  <si>
    <t>-1427694124</t>
  </si>
  <si>
    <t>741-KaT</t>
  </si>
  <si>
    <t>KABELOVÉ TRASY</t>
  </si>
  <si>
    <t>741-KaT-01</t>
  </si>
  <si>
    <t>Kabelový drátěný žlab 300/ 100, vč. příslušenství, podpěr, závěsů, kotvení a montáže</t>
  </si>
  <si>
    <t>817932553</t>
  </si>
  <si>
    <t>741-KaT-02</t>
  </si>
  <si>
    <t>Kabelový drátěný žlab 100/ 50, vč. příslušenství, podpěr, závěsů, kotvení a montáže</t>
  </si>
  <si>
    <t>-2039494618</t>
  </si>
  <si>
    <t>741-KaT-03</t>
  </si>
  <si>
    <t>Kabelový drátěný žlab 50/ 50, vč. příslušenství, podpěr, závěsů, kotvení a montáže</t>
  </si>
  <si>
    <t>-475230527</t>
  </si>
  <si>
    <t>741-KaT-04</t>
  </si>
  <si>
    <t>Svazkový držák</t>
  </si>
  <si>
    <t>1439343212</t>
  </si>
  <si>
    <t>741-PRP</t>
  </si>
  <si>
    <t>PROTIPOŽÁRNÍ OPATŘENÍ</t>
  </si>
  <si>
    <t>741-PRP-01</t>
  </si>
  <si>
    <t>Kabel 1-CXKH-V 5x 2.5 P60-R B2ca s1d0, vč. pevného uložení</t>
  </si>
  <si>
    <t>-510372066</t>
  </si>
  <si>
    <t>741-PRP-02</t>
  </si>
  <si>
    <t>Kabel 1-CXKH-V 5x 1.5 P60-R B2ca s1d0, vč. pevného uložení</t>
  </si>
  <si>
    <t>442962794</t>
  </si>
  <si>
    <t>741-PRP-03</t>
  </si>
  <si>
    <t>Kabel 1-CXKH-V 3x 1.5 P60-R B2ca s1d0, vč. pevného uložení</t>
  </si>
  <si>
    <t>381311910</t>
  </si>
  <si>
    <t>741-PRP-04</t>
  </si>
  <si>
    <t>Kabel 1-CXKH-V 2x 4 P60-R B2ca s1d0, vč. pevného uložení</t>
  </si>
  <si>
    <t>184167030</t>
  </si>
  <si>
    <t>741-PRP-05</t>
  </si>
  <si>
    <t>Kabelový žlab 100/ 50, požárně odolný, vč. příslušenství, podpěr, závěsů, kotvení a mont.</t>
  </si>
  <si>
    <t>-1123951076</t>
  </si>
  <si>
    <t>741-PRP-06</t>
  </si>
  <si>
    <t>Skupinový držák pro kabeláž s funkční integritou</t>
  </si>
  <si>
    <t>1179213758</t>
  </si>
  <si>
    <t>741-PRP-07</t>
  </si>
  <si>
    <t>Kabelová příchytka jednostranná, s požární odolností, vč. kotevního vrutu a montáže</t>
  </si>
  <si>
    <t>1074916803</t>
  </si>
  <si>
    <t>741-PRP-08</t>
  </si>
  <si>
    <t>Kabelová příchytka dvojitá, s požární odolností, vč. kotevního vrutu a montáže</t>
  </si>
  <si>
    <t>-1273129696</t>
  </si>
  <si>
    <t>741-PRP-09</t>
  </si>
  <si>
    <t>Elektroinstalační krabice s požární odolností, vč. svorek, zapojení a montáže</t>
  </si>
  <si>
    <t>-1757485768</t>
  </si>
  <si>
    <t>741-PRP-10</t>
  </si>
  <si>
    <t>Certifikované utěsnění prostupů do 150cm2</t>
  </si>
  <si>
    <t>1059761521</t>
  </si>
  <si>
    <t>741-PRP-11</t>
  </si>
  <si>
    <t>Certifikované utěsnění prostupů do 150-350cm2</t>
  </si>
  <si>
    <t>371439871</t>
  </si>
  <si>
    <t>741-PRP-12</t>
  </si>
  <si>
    <t>Certifikované utěsnění prostupů do 350-550cm2</t>
  </si>
  <si>
    <t>-408119351</t>
  </si>
  <si>
    <t>741-UZ</t>
  </si>
  <si>
    <t>UZEMNĚNÍ</t>
  </si>
  <si>
    <t>741-UZ-01</t>
  </si>
  <si>
    <t>Podružná patrová ochranná přípojnice +ETx</t>
  </si>
  <si>
    <t>-1674424084</t>
  </si>
  <si>
    <t>741-UZ-02</t>
  </si>
  <si>
    <t>Krabice pro napojení vývodu antistatické podlahy</t>
  </si>
  <si>
    <t>-1830596201</t>
  </si>
  <si>
    <t>741-UZ-03</t>
  </si>
  <si>
    <t>Uzemňovací přívod pro svod LPS</t>
  </si>
  <si>
    <t>-938862953</t>
  </si>
  <si>
    <t>741-UZ-04</t>
  </si>
  <si>
    <t>Chodníková krabice se zkušební svorkou</t>
  </si>
  <si>
    <t>587846225</t>
  </si>
  <si>
    <t>741-UZ-05</t>
  </si>
  <si>
    <t>Označení čísla svodu</t>
  </si>
  <si>
    <t>883265198</t>
  </si>
  <si>
    <t>741-UZ-06</t>
  </si>
  <si>
    <t>Propojení se stávající zemnicí soustavou</t>
  </si>
  <si>
    <t>-513907466</t>
  </si>
  <si>
    <t>741-UZ-07</t>
  </si>
  <si>
    <t>Antikorozní ošetření</t>
  </si>
  <si>
    <t>24724242</t>
  </si>
  <si>
    <t>741-UZ-08</t>
  </si>
  <si>
    <t>Kontrolní měření zemního odporu</t>
  </si>
  <si>
    <t>-420686143</t>
  </si>
  <si>
    <t>741-UZ-09</t>
  </si>
  <si>
    <t>Pořízení fotodokumentace během stavby uzemnění</t>
  </si>
  <si>
    <t>599108678</t>
  </si>
  <si>
    <t>741-UZ-10</t>
  </si>
  <si>
    <t>Vyhledání stávajícího uzemnění</t>
  </si>
  <si>
    <t>-1853947035</t>
  </si>
  <si>
    <t>741-UZ-11</t>
  </si>
  <si>
    <t>Posun a prodloužení stávajících uzemňovacích přívodů</t>
  </si>
  <si>
    <t>-1655291593</t>
  </si>
  <si>
    <t>741-UZ-12</t>
  </si>
  <si>
    <t>Zemní práce soucisející se stavbou uzemnění</t>
  </si>
  <si>
    <t>931056594</t>
  </si>
  <si>
    <t>741-LPS</t>
  </si>
  <si>
    <t>LPS</t>
  </si>
  <si>
    <t>741-LPS-01</t>
  </si>
  <si>
    <t>Podpůrná trubka izolační, délka 3,2 m, km 0,7</t>
  </si>
  <si>
    <t>498334773</t>
  </si>
  <si>
    <t>741-LPS-02</t>
  </si>
  <si>
    <t>Jímací tyč pr. 10 mm, délka 1 m</t>
  </si>
  <si>
    <t>1181948955</t>
  </si>
  <si>
    <t>741-LPS-03</t>
  </si>
  <si>
    <t>Jímací tyč pr. 16/ 10 mm, délka 1,5 m</t>
  </si>
  <si>
    <t>-1123621284</t>
  </si>
  <si>
    <t>741-LPS-04</t>
  </si>
  <si>
    <t>Kotvení podrůrné trubky k atice, vč. vhodných objímek</t>
  </si>
  <si>
    <t>-547702156</t>
  </si>
  <si>
    <t>741-LPS-05</t>
  </si>
  <si>
    <t>Izolovaný vodič ekvivalent s= 75 cm</t>
  </si>
  <si>
    <t>-147816050</t>
  </si>
  <si>
    <t>741-LPS-06</t>
  </si>
  <si>
    <t>Koncovka izolovaného vodiče</t>
  </si>
  <si>
    <t>372830112</t>
  </si>
  <si>
    <t>741-LPS-07</t>
  </si>
  <si>
    <t>Připojovací destička</t>
  </si>
  <si>
    <t>734719753</t>
  </si>
  <si>
    <t>741-LPS-08</t>
  </si>
  <si>
    <t>Svorka potenciálového vyrovnání</t>
  </si>
  <si>
    <t>-202500621</t>
  </si>
  <si>
    <t>741-LPS-09</t>
  </si>
  <si>
    <t>Betonová podpěra vedení pro ploché střechy s držákem izolovaného vodiče, 1 kg</t>
  </si>
  <si>
    <t>-1507833711</t>
  </si>
  <si>
    <t>741-LPS-10</t>
  </si>
  <si>
    <t>Podpěra vedení na falc pro drát pr. 8 mm</t>
  </si>
  <si>
    <t>-1682535356</t>
  </si>
  <si>
    <t>741-LPS-11</t>
  </si>
  <si>
    <t>Podpěra svodu izolovaného vodiče, montáž na zateplení</t>
  </si>
  <si>
    <t>-1914541832</t>
  </si>
  <si>
    <t>741-LPS-12</t>
  </si>
  <si>
    <t>Drát AlMgSi pr. 8 mm</t>
  </si>
  <si>
    <t>1169936071</t>
  </si>
  <si>
    <t>741-LPS-13</t>
  </si>
  <si>
    <t>Drát CY 4, zeleno-žlutý</t>
  </si>
  <si>
    <t>1606855902</t>
  </si>
  <si>
    <t>741-LPS-14</t>
  </si>
  <si>
    <t>Svorka ochranného pospojení</t>
  </si>
  <si>
    <t>1668104821</t>
  </si>
  <si>
    <t>741-LPS-15</t>
  </si>
  <si>
    <t>Svorky LPS</t>
  </si>
  <si>
    <t>2109358856</t>
  </si>
  <si>
    <t>741-LPS-16</t>
  </si>
  <si>
    <t>Izolovaný prostup střešním pláštěm</t>
  </si>
  <si>
    <t>562379751</t>
  </si>
  <si>
    <t>741-PSP</t>
  </si>
  <si>
    <t>POMOCNÉ STAVEBNÍ PRÁCE</t>
  </si>
  <si>
    <t>741-PSP-01</t>
  </si>
  <si>
    <t>Zhotovení kapes pro instalační krabice 7x 7x 5 cm</t>
  </si>
  <si>
    <t>-10756780</t>
  </si>
  <si>
    <t>741-PSP-02</t>
  </si>
  <si>
    <t>Zhotovení drážek ve zdivu pro kabely</t>
  </si>
  <si>
    <t>1307250064</t>
  </si>
  <si>
    <t>741-PSP-03</t>
  </si>
  <si>
    <t>Proražení otvorů ve zdivu pro montáže kabelů</t>
  </si>
  <si>
    <t>-1192911519</t>
  </si>
  <si>
    <t>741-PSP-04</t>
  </si>
  <si>
    <t>Proražení otvorů v betonu pro montáže kabelů</t>
  </si>
  <si>
    <t>-126820459</t>
  </si>
  <si>
    <t>741-PSP-05</t>
  </si>
  <si>
    <t>Přesun suti v rámci stavby</t>
  </si>
  <si>
    <t>532610026</t>
  </si>
  <si>
    <t>741-PSP-06</t>
  </si>
  <si>
    <t>Odvoz a likvidace suti</t>
  </si>
  <si>
    <t>447396411</t>
  </si>
  <si>
    <t>741-OstN</t>
  </si>
  <si>
    <t>OSTATNÍ NÁKLADY</t>
  </si>
  <si>
    <t>741-OstN-01</t>
  </si>
  <si>
    <t>Přesuny hmot</t>
  </si>
  <si>
    <t>1701673661</t>
  </si>
  <si>
    <t>741-OstN-02</t>
  </si>
  <si>
    <t>Komunikační kabel CPS, vč. konektorování</t>
  </si>
  <si>
    <t>539588069</t>
  </si>
  <si>
    <t>741-OstN-03</t>
  </si>
  <si>
    <t>Monitorovací modul CPS, vč. osazení do rozváděče</t>
  </si>
  <si>
    <t>2147135396</t>
  </si>
  <si>
    <t>741-OstN-04</t>
  </si>
  <si>
    <t>Adresování systému CPS</t>
  </si>
  <si>
    <t>1511953675</t>
  </si>
  <si>
    <t>741-OstN-05</t>
  </si>
  <si>
    <t>Oživení systému CPS</t>
  </si>
  <si>
    <t>2079474504</t>
  </si>
  <si>
    <t>741-OstN-06</t>
  </si>
  <si>
    <t>Štítky a označením adresy nouzového svítidla</t>
  </si>
  <si>
    <t>-385956517</t>
  </si>
  <si>
    <t>741-OstN-07</t>
  </si>
  <si>
    <t>Funkční zkouška nouzového osvětlení</t>
  </si>
  <si>
    <t>-182111958</t>
  </si>
  <si>
    <t>741-OstN-08</t>
  </si>
  <si>
    <t>Funkční zkouška PBZ</t>
  </si>
  <si>
    <t>-1546373659</t>
  </si>
  <si>
    <t>741-OstN-09</t>
  </si>
  <si>
    <t>Drobný montážní a podružný materiál</t>
  </si>
  <si>
    <t>-1067974225</t>
  </si>
  <si>
    <t>741-OstN-10</t>
  </si>
  <si>
    <t>Přípravné a pomocné práce mimo specifikaci</t>
  </si>
  <si>
    <t>1008640192</t>
  </si>
  <si>
    <t>741-OstN-11</t>
  </si>
  <si>
    <t>Odvoz a likvidace odpadu</t>
  </si>
  <si>
    <t>1937701974</t>
  </si>
  <si>
    <t>741-OstN-12</t>
  </si>
  <si>
    <t>Pomocné práce a přípomoce stavební</t>
  </si>
  <si>
    <t>1363664806</t>
  </si>
  <si>
    <t>741-OstN-13</t>
  </si>
  <si>
    <t>Profesní koordinace</t>
  </si>
  <si>
    <t>451772958</t>
  </si>
  <si>
    <t>741-OstN-14</t>
  </si>
  <si>
    <t>Pronájem montážní plošiny, práce ve výškách</t>
  </si>
  <si>
    <t>-262609384</t>
  </si>
  <si>
    <t>741-OstN-15</t>
  </si>
  <si>
    <t>Spolupráce při zapojení TZB zařízení</t>
  </si>
  <si>
    <t>-1946955819</t>
  </si>
  <si>
    <t>741-OstN-16</t>
  </si>
  <si>
    <t>Spolupráce při zapojení PBZ zařízení</t>
  </si>
  <si>
    <t>93514582</t>
  </si>
  <si>
    <t>741-OstN-17</t>
  </si>
  <si>
    <t>Účast zhotovitele na kontrolních dnech stavby</t>
  </si>
  <si>
    <t>-807393023</t>
  </si>
  <si>
    <t>741-OstN-18</t>
  </si>
  <si>
    <t>Součinnost zhotovitele při uvedení stavby do provozu</t>
  </si>
  <si>
    <t>-1031536994</t>
  </si>
  <si>
    <t>741-OstN-19</t>
  </si>
  <si>
    <t>Součinnost zhotovitele při vypracování provozního předpisu</t>
  </si>
  <si>
    <t>-2085113840</t>
  </si>
  <si>
    <t>741-OstN-20</t>
  </si>
  <si>
    <t>Zajištění dokladů pro uvedení stavby do užívání</t>
  </si>
  <si>
    <t>-2010240363</t>
  </si>
  <si>
    <t>741-OstN-21</t>
  </si>
  <si>
    <t>Zaškolení obsluhy</t>
  </si>
  <si>
    <t>1721312896</t>
  </si>
  <si>
    <t>741-OstN-22</t>
  </si>
  <si>
    <t>Výchozí revize</t>
  </si>
  <si>
    <t>1063614616</t>
  </si>
  <si>
    <t>741-OstN-23</t>
  </si>
  <si>
    <t>Realizační dokumentace</t>
  </si>
  <si>
    <t>-1271332681</t>
  </si>
  <si>
    <t>741-OstN-24</t>
  </si>
  <si>
    <t>Výrobní a dílenská dokumentace</t>
  </si>
  <si>
    <t>1018639449</t>
  </si>
  <si>
    <t>741-OstN-25</t>
  </si>
  <si>
    <t>Vypracování dokumentace skutečného provedení stavby</t>
  </si>
  <si>
    <t>-1366798451</t>
  </si>
  <si>
    <t>741-OstN-26</t>
  </si>
  <si>
    <t>-1483355148</t>
  </si>
  <si>
    <t>741-OstN-27</t>
  </si>
  <si>
    <t>Provozní testy, zkoušky a revize</t>
  </si>
  <si>
    <t>-1593187282</t>
  </si>
  <si>
    <t>741-OstN-28</t>
  </si>
  <si>
    <t>Vypracování dokumentace nouzového osvětlení</t>
  </si>
  <si>
    <t>2034413663</t>
  </si>
  <si>
    <t>741-OstN-29</t>
  </si>
  <si>
    <t>Vypracování dokumentace pro údržby</t>
  </si>
  <si>
    <t>1482256074</t>
  </si>
  <si>
    <t>741-OstN-30</t>
  </si>
  <si>
    <t>Demontáž a opětování montáž svítidel - demontáž podhledů 1. PP</t>
  </si>
  <si>
    <t>1083995106</t>
  </si>
  <si>
    <t>741-OstN-31</t>
  </si>
  <si>
    <t>Demontáž a opětování montáž svítidel - demontáž podhledů spojovacího krčku</t>
  </si>
  <si>
    <t>-1848635015</t>
  </si>
  <si>
    <t>741-OstN-32</t>
  </si>
  <si>
    <t>Konzultační činnost projektanta</t>
  </si>
  <si>
    <t>-1944855751</t>
  </si>
  <si>
    <t>741-OstN-33</t>
  </si>
  <si>
    <t>Kabelové štítky</t>
  </si>
  <si>
    <t>-349289419</t>
  </si>
  <si>
    <t>2020-018-04-08 - TPS -1.4.6.- MaR - Měření a regulace</t>
  </si>
  <si>
    <t>742-Ř - ŘÍDICÍ SYSTÉM</t>
  </si>
  <si>
    <t>742-R - ROZVADĚČE</t>
  </si>
  <si>
    <t>742-UT - VYTÁPĚNÍ</t>
  </si>
  <si>
    <t>742-CH - CHLAZENÍ</t>
  </si>
  <si>
    <t>742-VZT - VZDUCHOTECHNIKA</t>
  </si>
  <si>
    <t>742-ZT - ZDRAVOTECHNIKA</t>
  </si>
  <si>
    <t>742-E - ELEKTRO SILNOPROUD, SLABOPROUD</t>
  </si>
  <si>
    <t>742-OT - OSTATNÍ TECHNOLOGIE</t>
  </si>
  <si>
    <t>742-IRC - ZÓNOVÁ REGULACE (IRC)</t>
  </si>
  <si>
    <t>742-KA.IRC - KABELY ZÓNOVÁ REGULACE</t>
  </si>
  <si>
    <t>742-MM.IRC - MONTÁŽNÍ MATERIÁL ZÓNOVÁ REGULACE</t>
  </si>
  <si>
    <t>742-KA - KABELY TECHNOLOGIE</t>
  </si>
  <si>
    <t>742-MM - MONTÁŽNÍ MATERIÁL TECHNOLOGIE</t>
  </si>
  <si>
    <t>742-O - OSTATNÍ</t>
  </si>
  <si>
    <t>742-Ř</t>
  </si>
  <si>
    <t>ŘÍDICÍ SYSTÉM</t>
  </si>
  <si>
    <t>742-Ř-mat-01</t>
  </si>
  <si>
    <t>Řídící systém volně programovatelný, web server, zobrazovací panel, pro cca 210 I/O (44xUI, 96xDI, 8xAO, 31xDO)</t>
  </si>
  <si>
    <t>307410534</t>
  </si>
  <si>
    <t>742-Ř-mat-02</t>
  </si>
  <si>
    <t>Řídící systém volně programovatelný, web server, zobrazovací panel- pro cca 115 I/O (11xUI, 75xDI, 5xAO, 9xDO)</t>
  </si>
  <si>
    <t>-513275644</t>
  </si>
  <si>
    <t>742-Ř-mat-03</t>
  </si>
  <si>
    <t>Programové vybavení pro automatizační stanice</t>
  </si>
  <si>
    <t>36054805</t>
  </si>
  <si>
    <t>742-Ř-mat-04</t>
  </si>
  <si>
    <t>Programové vybavení pro cizí integraci modbus zařízení (cca 40 datových bodů)</t>
  </si>
  <si>
    <t>-208572319</t>
  </si>
  <si>
    <t>742-Ř-mat-05</t>
  </si>
  <si>
    <t>Programové dovybavení vizualizace nových zařízení velín - zónová regulace a technologie</t>
  </si>
  <si>
    <t>-1948203000</t>
  </si>
  <si>
    <t>742-R</t>
  </si>
  <si>
    <t>ROZVADĚČE</t>
  </si>
  <si>
    <t>742-R-mat-01</t>
  </si>
  <si>
    <t xml:space="preserve">MR03- skříňový rozvaděč:  1000x2000x400 (šxvxh), krytí: min. IP 44/20,  vč. základní výbavy: hl.vypínač, přepěťové ochrany, jistící prvky, svorky řadové, servisní zásuvka, vývody pro motorické a volné okruhy technologického silnoproudu  lokální zálohvaný zdroj pro řídicí systém -  UPS 230V</t>
  </si>
  <si>
    <t>2080124989</t>
  </si>
  <si>
    <t>742-R-mat-02</t>
  </si>
  <si>
    <t xml:space="preserve">MR41- skříňový rozvaděč:  800x2000x400 (šxvxh), krytí: min. IP 44/20, dveře v provedení EI 30min.-  vč. základní výbavy: hl.vypínač, přepěťové ochrany, jistící prvky, svorky řadové, servisní zásuvka, vývody pro motorické a volné okruhy technologického silnoproudu  lokální zálohvaný zdroj pro řídicí systém -  UPS 230V</t>
  </si>
  <si>
    <t>-1496494926</t>
  </si>
  <si>
    <t>742-R-mont-01</t>
  </si>
  <si>
    <t>MR03- skříňový rozvaděč: 1000x2000x400 (šxvxh), krytí: min. IP 44/20, vč. základní výbavy: hl.vypínač, přepěťové ochrany, jistící prvky, svorky řadové, servisní zásuvka, vývody pro motorické a volné okruhy technologického silnoproudu lokální zálohvaný zdroj pro řídicí systém - UPS 230V</t>
  </si>
  <si>
    <t>1703024586</t>
  </si>
  <si>
    <t>742-R-mont-02</t>
  </si>
  <si>
    <t>MR41- skříňový rozvaděč: 800x2000x400 (šxvxh), krytí: min. IP 44/20, dveře v provedení EI 30min.- vč. základní výbavy: hl.vypínač, přepěťové ochrany, jistící prvky, svorky řadové, servisní zásuvka, vývody pro motorické a volné okruhy technologického silnoproudu lokální zálohvaný zdroj pro řídicí systém - UPS 230V</t>
  </si>
  <si>
    <t>-1858991346</t>
  </si>
  <si>
    <t>742-UT</t>
  </si>
  <si>
    <t>VYTÁPĚNÍ</t>
  </si>
  <si>
    <t>742-UT-mat-01</t>
  </si>
  <si>
    <t>detektor CO, 0-300ppm, výstup kontakt - alarm1, alarm2, porucha</t>
  </si>
  <si>
    <t>-1447228539</t>
  </si>
  <si>
    <t>742-UT-mat-02</t>
  </si>
  <si>
    <t>detektor CH4, výstup kontakt - alarm1 (10%DMV), alarm2 (20%DMV), porucha</t>
  </si>
  <si>
    <t>-1722505328</t>
  </si>
  <si>
    <t>742-UT-mat-03</t>
  </si>
  <si>
    <t>STOP tlačítko, hřib-červena, bez aretace; vč skříňky</t>
  </si>
  <si>
    <t>-1773250171</t>
  </si>
  <si>
    <t>742-UT-mat-04</t>
  </si>
  <si>
    <t>snímač teploty venkovní, min. rozsah -30°C až 50°C, (PT, Ni, NTC)</t>
  </si>
  <si>
    <t>-145171572</t>
  </si>
  <si>
    <t>742-UT-mat-05</t>
  </si>
  <si>
    <t>snímač teploty do potrubí, vč. jímky, min. rozsah -10°C až 120°C, (PT, Ni, NTC)</t>
  </si>
  <si>
    <t>-442599369</t>
  </si>
  <si>
    <t>742-UT-mat-06</t>
  </si>
  <si>
    <t>snímač teploty příložní, vč. příslušenství, min. rozsah -10°C až 90°C, (PT, Ni, NTC)</t>
  </si>
  <si>
    <t>-1922321267</t>
  </si>
  <si>
    <t>742-UT-mat-07</t>
  </si>
  <si>
    <t xml:space="preserve">snímač tlaku do potrubí; voda, glykol, 0-6 bar, výstup 0-10V,  vč. příslušenství</t>
  </si>
  <si>
    <t>836349837</t>
  </si>
  <si>
    <t>742-UT-mat-08</t>
  </si>
  <si>
    <t xml:space="preserve">snímač zaplavení  vč. příslušenství (sonda, vyhodnocovací jednotka - výstup kontakt)</t>
  </si>
  <si>
    <t>427356539</t>
  </si>
  <si>
    <t>742-UT-mat-09</t>
  </si>
  <si>
    <t>elektroinstalační karbice na porvch, vč. svorek, IP54</t>
  </si>
  <si>
    <t>-1356025570</t>
  </si>
  <si>
    <t>742-UT-mont-01</t>
  </si>
  <si>
    <t>1877004855</t>
  </si>
  <si>
    <t>742-UT-mont-02</t>
  </si>
  <si>
    <t>470137122</t>
  </si>
  <si>
    <t>742-UT-mont-03</t>
  </si>
  <si>
    <t>-2143623043</t>
  </si>
  <si>
    <t>742-UT-mont-04</t>
  </si>
  <si>
    <t>-1890536888</t>
  </si>
  <si>
    <t>742-UT-mont-05</t>
  </si>
  <si>
    <t>-522481224</t>
  </si>
  <si>
    <t>742-UT-mont-06</t>
  </si>
  <si>
    <t>-404917642</t>
  </si>
  <si>
    <t>742-UT-mont-07</t>
  </si>
  <si>
    <t>snímač tlaku do potrubí; voda, glykol, 0-6 bar, výstup 0-10V, vč. příslušenství</t>
  </si>
  <si>
    <t>1414055417</t>
  </si>
  <si>
    <t>742-UT-mont-08</t>
  </si>
  <si>
    <t>snímač zaplavení vč. příslušenství (sonda, vyhodnocovací jednotka - výstup kontakt)</t>
  </si>
  <si>
    <t>1478577663</t>
  </si>
  <si>
    <t>742-UT-mont-09</t>
  </si>
  <si>
    <t>1075870661</t>
  </si>
  <si>
    <t>742-UT-mont-10</t>
  </si>
  <si>
    <t>čerpadlo dodávka cizí; MaR řěší: připojení napájení, ovládání, monitoring</t>
  </si>
  <si>
    <t>1296557456</t>
  </si>
  <si>
    <t>742-UT-mont-11</t>
  </si>
  <si>
    <t>expanzní automat dodávka cizí; MaR řěší: připojení napájení, monitoring</t>
  </si>
  <si>
    <t>620464716</t>
  </si>
  <si>
    <t>742-UT-mont-12</t>
  </si>
  <si>
    <t>regulační uzel ohřev/chlazení dodávka cizí; MaR řěší: připojení napájení, ovládání;24VAC/0-10V</t>
  </si>
  <si>
    <t>-708192894</t>
  </si>
  <si>
    <t>742-UT-mont-13</t>
  </si>
  <si>
    <t>kotel dodávka cizí; MaR řeší: napájení, ovládání, monitoring</t>
  </si>
  <si>
    <t>1238245305</t>
  </si>
  <si>
    <t>742-UT-mont-14</t>
  </si>
  <si>
    <t>automatika kotlů dodávka cizí; MaR řeší napájení, ovládání, monitoring</t>
  </si>
  <si>
    <t>1921843820</t>
  </si>
  <si>
    <t>742-CH</t>
  </si>
  <si>
    <t>CHLAZENÍ</t>
  </si>
  <si>
    <t>742-CH-mat-01</t>
  </si>
  <si>
    <t>-1267746467</t>
  </si>
  <si>
    <t>742-CH-mat-02</t>
  </si>
  <si>
    <t>-2138886405</t>
  </si>
  <si>
    <t>742-CH-mont-01</t>
  </si>
  <si>
    <t>2052563669</t>
  </si>
  <si>
    <t>742-CH-mont-02</t>
  </si>
  <si>
    <t>1529601881</t>
  </si>
  <si>
    <t>742-CH-mont-03</t>
  </si>
  <si>
    <t>-285644661</t>
  </si>
  <si>
    <t>742-CH-mont-04</t>
  </si>
  <si>
    <t>chladící jednotka vč. modulu datové intagrace dodávka cizí; MaR řěší: připojení ovládání, monitoring, integrace komunikačního protokolu;integrace Modbus/RTU</t>
  </si>
  <si>
    <t>2039530547</t>
  </si>
  <si>
    <t>742-CH-mont-05</t>
  </si>
  <si>
    <t>zařízení UT/CHL dodávka cizí; MaR řeší: napájení; monitoring</t>
  </si>
  <si>
    <t>1944363952</t>
  </si>
  <si>
    <t>742-VZT</t>
  </si>
  <si>
    <t>VZDUCHOTECHNIKA</t>
  </si>
  <si>
    <t>742-VZT-mat-01</t>
  </si>
  <si>
    <t>frekvenční měnič, 3x 400V, IP54, vč filtrů, 0,75-3kW</t>
  </si>
  <si>
    <t>-1133832107</t>
  </si>
  <si>
    <t>742-VZT-mat-02</t>
  </si>
  <si>
    <t>tlačítko se světelnou signalizací, na povrch vč. skříňky, IP 54</t>
  </si>
  <si>
    <t>-104230917</t>
  </si>
  <si>
    <t>742-VZT-mat-03</t>
  </si>
  <si>
    <t>2003089927</t>
  </si>
  <si>
    <t>742-VZT-mat-04</t>
  </si>
  <si>
    <t>-1192609781</t>
  </si>
  <si>
    <t>742-VZT-mat-05</t>
  </si>
  <si>
    <t>snímač teploty prostorový, min. rozsah -10°C až 70°C, (PT, Ni, NTC)</t>
  </si>
  <si>
    <t>233721695</t>
  </si>
  <si>
    <t>742-VZT-mat-06</t>
  </si>
  <si>
    <t>snímač teploty do VZT potrubí, vč. příslušenství, min. rozsah -10°C až 70°C, (PT, Ni, NTC)</t>
  </si>
  <si>
    <t>-29940469</t>
  </si>
  <si>
    <t>742-VZT-mat-07</t>
  </si>
  <si>
    <t>snímač tlakové diference, výstup kontakt, rozsah 300 Pa</t>
  </si>
  <si>
    <t>-350816639</t>
  </si>
  <si>
    <t>742-VZT-mat-08</t>
  </si>
  <si>
    <t>snímač tlakové diference, výstup kontakt, rozsah 500 Pa</t>
  </si>
  <si>
    <t>1248148353</t>
  </si>
  <si>
    <t>742-VZT-mat-09</t>
  </si>
  <si>
    <t>snímač tlakové diference, výstup 0-10V, rozsah 1000 Pa</t>
  </si>
  <si>
    <t>-1541543425</t>
  </si>
  <si>
    <t>742-VZT-mat-10</t>
  </si>
  <si>
    <t>kapilárový termostat protimrazové ochrany, výstup kontakt, délka kapiláry do 6m</t>
  </si>
  <si>
    <t>-122278353</t>
  </si>
  <si>
    <t>742-VZT-mat-11</t>
  </si>
  <si>
    <t>klapkový servopohon, 24VAC, ovládání 2P, 10Nm, signalizace koncových poloh</t>
  </si>
  <si>
    <t>-770358730</t>
  </si>
  <si>
    <t>742-VZT-mat-12</t>
  </si>
  <si>
    <t>servisní vypínač, 2P, IP 54, do 3,5kW</t>
  </si>
  <si>
    <t>1924571901</t>
  </si>
  <si>
    <t>742-VZT-mat-13</t>
  </si>
  <si>
    <t>servisní vypínač, 4P, IP 54, do 10kW</t>
  </si>
  <si>
    <t>-1588045263</t>
  </si>
  <si>
    <t>742-VZT-mat-14</t>
  </si>
  <si>
    <t>samoregulační topný kabel na potrubí 20W/m, napájení: 230VAC; 15m</t>
  </si>
  <si>
    <t>1258614789</t>
  </si>
  <si>
    <t>742-VZT-mat-15</t>
  </si>
  <si>
    <t>1935210458</t>
  </si>
  <si>
    <t>742-VZT-mat-16</t>
  </si>
  <si>
    <t>331808706</t>
  </si>
  <si>
    <t>742-VZT-mont-01</t>
  </si>
  <si>
    <t>396663381</t>
  </si>
  <si>
    <t>742-VZT-mont-02</t>
  </si>
  <si>
    <t>-1815902692</t>
  </si>
  <si>
    <t>742-VZT-mont-03</t>
  </si>
  <si>
    <t>724367712</t>
  </si>
  <si>
    <t>742-VZT-mont-04</t>
  </si>
  <si>
    <t>1434750756</t>
  </si>
  <si>
    <t>742-VZT-mont-05</t>
  </si>
  <si>
    <t>559848425</t>
  </si>
  <si>
    <t>742-VZT-mont-06</t>
  </si>
  <si>
    <t>-1966785286</t>
  </si>
  <si>
    <t>742-VZT-mont-07</t>
  </si>
  <si>
    <t>2108813609</t>
  </si>
  <si>
    <t>742-VZT-mont-08</t>
  </si>
  <si>
    <t>816247366</t>
  </si>
  <si>
    <t>742-VZT-mont-09</t>
  </si>
  <si>
    <t>931281782</t>
  </si>
  <si>
    <t>742-VZT-mont-10</t>
  </si>
  <si>
    <t>-1734934072</t>
  </si>
  <si>
    <t>742-VZT-mont-11</t>
  </si>
  <si>
    <t>-1017700718</t>
  </si>
  <si>
    <t>742-VZT-mont-12</t>
  </si>
  <si>
    <t>-583806764</t>
  </si>
  <si>
    <t>742-VZT-mont-13</t>
  </si>
  <si>
    <t>-1722877422</t>
  </si>
  <si>
    <t>742-VZT-mont-14</t>
  </si>
  <si>
    <t>369580453</t>
  </si>
  <si>
    <t>742-VZT-mont-15</t>
  </si>
  <si>
    <t>1000651582</t>
  </si>
  <si>
    <t>742-VZT-mont-16</t>
  </si>
  <si>
    <t>-1493618360</t>
  </si>
  <si>
    <t>742-VZT-mont-17</t>
  </si>
  <si>
    <t>ventilátor dodávka cizí; MaR řěší: připojení napájení, ovládání, monitoring</t>
  </si>
  <si>
    <t>-1016706500</t>
  </si>
  <si>
    <t>742-VZT-mont-18</t>
  </si>
  <si>
    <t>motor s FM dodávka cizí; MaR řěší: připojení napájení, ovládání, monitoring</t>
  </si>
  <si>
    <t>875093249</t>
  </si>
  <si>
    <t>742-VZT-mont-19</t>
  </si>
  <si>
    <t>regulační uzel ohřev/chlazení dodávka cizí; MaR řěší: připojení napájení, ovládání;24VAC, 0-10V</t>
  </si>
  <si>
    <t>-1141331478</t>
  </si>
  <si>
    <t>742-VZT-mont-20</t>
  </si>
  <si>
    <t>elektroohřev do VZT potrubí dodávka cizí; MaR řěší: připojení napájení, ovládání, monitoring</t>
  </si>
  <si>
    <t>1176182040</t>
  </si>
  <si>
    <t>742-VZT-mont-21</t>
  </si>
  <si>
    <t>autonomní chlazení (split) s vlastní regulací dodávka cizí; MaR řeší: připojení monitoringu</t>
  </si>
  <si>
    <t>299790251</t>
  </si>
  <si>
    <t>742-VZT-mont-22</t>
  </si>
  <si>
    <t>autonomní chlazení (split) s vlastní regulací dodávka cizí; MaR řeší: připojení ovládání, monitoring</t>
  </si>
  <si>
    <t>1213913456</t>
  </si>
  <si>
    <t>742-VZT-mont-23</t>
  </si>
  <si>
    <t>protipožární klapka dodávka cizí; MaR řěší: připojení napájení, ovládání (EPS), monitoring</t>
  </si>
  <si>
    <t>-557926007</t>
  </si>
  <si>
    <t>742-VZT-mont-24</t>
  </si>
  <si>
    <t>-221174607</t>
  </si>
  <si>
    <t>742-ZT</t>
  </si>
  <si>
    <t>ZDRAVOTECHNIKA</t>
  </si>
  <si>
    <t>742-ZT-mat-01</t>
  </si>
  <si>
    <t>1306363082</t>
  </si>
  <si>
    <t>742-ZT-mat-02</t>
  </si>
  <si>
    <t>1804220390</t>
  </si>
  <si>
    <t>742-ZT-mat-03</t>
  </si>
  <si>
    <t>termostat do jímky, výstup rozpínací kontakt, vč. jímky</t>
  </si>
  <si>
    <t>789610317</t>
  </si>
  <si>
    <t>742-ZT-mont-01</t>
  </si>
  <si>
    <t>-1965683328</t>
  </si>
  <si>
    <t>742-ZT-mont-02</t>
  </si>
  <si>
    <t>261431272</t>
  </si>
  <si>
    <t>742-ZT-mont-03</t>
  </si>
  <si>
    <t>2144069415</t>
  </si>
  <si>
    <t>742-ZT-mont-04</t>
  </si>
  <si>
    <t>98493647</t>
  </si>
  <si>
    <t>742-ZT-mont-05</t>
  </si>
  <si>
    <t>elektromaqnetický ventil dodávka cizí; MaR řěší: připojení napájení, ovládání</t>
  </si>
  <si>
    <t>-1483999590</t>
  </si>
  <si>
    <t>742-E</t>
  </si>
  <si>
    <t>ELEKTRO SILNOPROUD, SLABOPROUD</t>
  </si>
  <si>
    <t>742-E-mont-01</t>
  </si>
  <si>
    <t>ventilátor s EC motorem dodávka cizí; MaR řěší: připojení ovládání, monitoring</t>
  </si>
  <si>
    <t>1792049762</t>
  </si>
  <si>
    <t>742-E-mont-02</t>
  </si>
  <si>
    <t>uzavírací klapka VZT dodávka cizí; MaR řěší: připojení monitoringu</t>
  </si>
  <si>
    <t>-11491586</t>
  </si>
  <si>
    <t>742-E-mont-03</t>
  </si>
  <si>
    <t>zařízení silnoproudu dodávka cizí; MaR řeší: ovládání, monitoring</t>
  </si>
  <si>
    <t>-312103957</t>
  </si>
  <si>
    <t>742-E-mont-04</t>
  </si>
  <si>
    <t>zařízení slaboproudu dodávka cizí; MaR řeší: monitoring</t>
  </si>
  <si>
    <t>193082346</t>
  </si>
  <si>
    <t>742-OT</t>
  </si>
  <si>
    <t>OSTATNÍ TECHNOLOGIE</t>
  </si>
  <si>
    <t>742-OT-mont-01</t>
  </si>
  <si>
    <t>výtahy / travelátory / eskalátory dodávka cizí; MaR řeší: připojení monitoringu</t>
  </si>
  <si>
    <t>652295794</t>
  </si>
  <si>
    <t>742-IRC</t>
  </si>
  <si>
    <t>ZÓNOVÁ REGULACE (IRC)</t>
  </si>
  <si>
    <t>742-IRC-mat-01</t>
  </si>
  <si>
    <t>IRC regulátor - 1 regulační zóna, komunikace BACnet/IP, integrace KNX, napajení 230V (1xDI,2xUI,2xAO,7xDO) vč. příslušenství</t>
  </si>
  <si>
    <t>-1792775077</t>
  </si>
  <si>
    <t>742-IRC-mat-02</t>
  </si>
  <si>
    <t>programaové vybavení IRC regulátorů (10 datových bodů na regulátor)</t>
  </si>
  <si>
    <t>-320729349</t>
  </si>
  <si>
    <t>742-IRC-mat-03</t>
  </si>
  <si>
    <t>krabice rozvodná pro IRC regulátor vč. základní výbavy, umístění do podhledu</t>
  </si>
  <si>
    <t>-1591114552</t>
  </si>
  <si>
    <t>742-IRC-mat-04</t>
  </si>
  <si>
    <t>ovládací jednotka v prostoru k IRC regulátoru, displej, 8 tlačítek vč. příslušenství</t>
  </si>
  <si>
    <t>1184800501</t>
  </si>
  <si>
    <t>742-IRC-mat-05</t>
  </si>
  <si>
    <t>snímač kvality vzduchu (CO2) prostorový, výstup 0-10V</t>
  </si>
  <si>
    <t>2030703298</t>
  </si>
  <si>
    <t>742-IRC-mat-06</t>
  </si>
  <si>
    <t>snímač přítomnosti, stropní, integrace KNX</t>
  </si>
  <si>
    <t>-1759104178</t>
  </si>
  <si>
    <t>742-IRC-mat-07</t>
  </si>
  <si>
    <t>okenní kontakt magnetický dodáva a montuje MaR (zápustná montáž do rámu stávajícího okna)</t>
  </si>
  <si>
    <t>-1381662837</t>
  </si>
  <si>
    <t>742-IRC-mont-01</t>
  </si>
  <si>
    <t>111625712</t>
  </si>
  <si>
    <t>742-IRC-mont-03</t>
  </si>
  <si>
    <t>-1940972841</t>
  </si>
  <si>
    <t>742-IRC-mont-04</t>
  </si>
  <si>
    <t>333556700</t>
  </si>
  <si>
    <t>742-IRC-mont-05</t>
  </si>
  <si>
    <t>-1806304592</t>
  </si>
  <si>
    <t>742-IRC-mont-06</t>
  </si>
  <si>
    <t>okenní kontakt magnetický dodáva a montuje stavba, MaR připojuje do systému</t>
  </si>
  <si>
    <t>-1825066456</t>
  </si>
  <si>
    <t>742-IRC-mont-07</t>
  </si>
  <si>
    <t>-2028246084</t>
  </si>
  <si>
    <t>742-IRC-mont-08</t>
  </si>
  <si>
    <t>FC jednotka dodávka cizí; MaR řeší: připojení ovládaní</t>
  </si>
  <si>
    <t>-441296115</t>
  </si>
  <si>
    <t>742-IRC-mont-09</t>
  </si>
  <si>
    <t>ventil vč. pohonu dodávka cizí; MaR řeší: připojení napájení, ovládaní</t>
  </si>
  <si>
    <t>1069353906</t>
  </si>
  <si>
    <t>742-IRC-mont-10</t>
  </si>
  <si>
    <t>regulátor proměnného průtoku dodávka cizí; MaR řěší: připojení integrace KNX</t>
  </si>
  <si>
    <t>556213098</t>
  </si>
  <si>
    <t>742-KA.IRC</t>
  </si>
  <si>
    <t>KABELY ZÓNOVÁ REGULACE</t>
  </si>
  <si>
    <t>742-KA.IRC-mat-01</t>
  </si>
  <si>
    <t xml:space="preserve">kabel   JYTY 2x1</t>
  </si>
  <si>
    <t>64271250</t>
  </si>
  <si>
    <t>742-KA.IRC-mat-02</t>
  </si>
  <si>
    <t xml:space="preserve">kabel   JYTY 4x1</t>
  </si>
  <si>
    <t>914110390</t>
  </si>
  <si>
    <t>742-KA.IRC-mat-03</t>
  </si>
  <si>
    <t xml:space="preserve">kabel   CYKY-J 3x1,5</t>
  </si>
  <si>
    <t>-1695738522</t>
  </si>
  <si>
    <t>742-KA.IRC-mat-04</t>
  </si>
  <si>
    <t xml:space="preserve">kabel   CYKY-J 5x1,5</t>
  </si>
  <si>
    <t>-1749363333</t>
  </si>
  <si>
    <t>742-KA.IRC-mat-05</t>
  </si>
  <si>
    <t xml:space="preserve">kabel   J-Y(St)Y 2x2x0,8</t>
  </si>
  <si>
    <t>1241190399</t>
  </si>
  <si>
    <t>742-KA.IRC-mont-01</t>
  </si>
  <si>
    <t>kabel JYTY 2x1</t>
  </si>
  <si>
    <t>1846260594</t>
  </si>
  <si>
    <t>742-KA.IRC-mont-02</t>
  </si>
  <si>
    <t>kabel JYTY 4x1</t>
  </si>
  <si>
    <t>-272537553</t>
  </si>
  <si>
    <t>742-KA.IRC-mont-03</t>
  </si>
  <si>
    <t>kabel CYKY-J 3x1,5</t>
  </si>
  <si>
    <t>-2122189718</t>
  </si>
  <si>
    <t>742-KA.IRC-mont-04</t>
  </si>
  <si>
    <t>kabel CYKY-J 5x1,5</t>
  </si>
  <si>
    <t>806891570</t>
  </si>
  <si>
    <t>742-KA.IRC-mont-05</t>
  </si>
  <si>
    <t>kabel J-Y(St)Y 2x2x0,8</t>
  </si>
  <si>
    <t>-1851929993</t>
  </si>
  <si>
    <t>742-MM.IRC</t>
  </si>
  <si>
    <t>MONTÁŽNÍ MATERIÁL ZÓNOVÁ REGULACE</t>
  </si>
  <si>
    <t>742-MM.IRC-mat-01</t>
  </si>
  <si>
    <t>elektroinstalační trubka ohebná vnitřní průměr od 10mm vč.příchytek a příslušenství</t>
  </si>
  <si>
    <t>1009112078</t>
  </si>
  <si>
    <t>742-MM.IRC-mat-02</t>
  </si>
  <si>
    <t>elektroinstalační karabice na povrch</t>
  </si>
  <si>
    <t>-117891279</t>
  </si>
  <si>
    <t>742-MM.IRC-mat-03</t>
  </si>
  <si>
    <t>Instalační materiál pro kabelové trasy (příchytky,nastřelování, svazková montáž)</t>
  </si>
  <si>
    <t>-1330518784</t>
  </si>
  <si>
    <t>742-MM.IRC-mont-01</t>
  </si>
  <si>
    <t>-1654973763</t>
  </si>
  <si>
    <t>742-MM.IRC-mont-02</t>
  </si>
  <si>
    <t>-371155951</t>
  </si>
  <si>
    <t>742-KA</t>
  </si>
  <si>
    <t>KABELY TECHNOLOGIE</t>
  </si>
  <si>
    <t>742-KA-mat-01</t>
  </si>
  <si>
    <t>1988862341</t>
  </si>
  <si>
    <t>742-KA-mat-02</t>
  </si>
  <si>
    <t>-740187503</t>
  </si>
  <si>
    <t>742-KA-mat-03</t>
  </si>
  <si>
    <t xml:space="preserve">kabel   JYTY 7x1</t>
  </si>
  <si>
    <t>-1544517634</t>
  </si>
  <si>
    <t>742-KA-mat-04</t>
  </si>
  <si>
    <t xml:space="preserve">kabel   UTP cat5</t>
  </si>
  <si>
    <t>354822517</t>
  </si>
  <si>
    <t>742-KA-mat-05</t>
  </si>
  <si>
    <t>-2019831857</t>
  </si>
  <si>
    <t>742-KA-mat-06</t>
  </si>
  <si>
    <t>480957744</t>
  </si>
  <si>
    <t>742-KA-mat-07</t>
  </si>
  <si>
    <t xml:space="preserve">kabel   CYKY-J 5x2,5</t>
  </si>
  <si>
    <t>-2130302726</t>
  </si>
  <si>
    <t>742-KA-mat-08</t>
  </si>
  <si>
    <t xml:space="preserve">kabel   JXFE-R 1x2x0,8 - B2 ca s1d0</t>
  </si>
  <si>
    <t>-1605358849</t>
  </si>
  <si>
    <t>742-KA-mat-09</t>
  </si>
  <si>
    <t xml:space="preserve">kabel   JXFE-R 2x2x0,8 - B2 ca s1d0</t>
  </si>
  <si>
    <t>915894990</t>
  </si>
  <si>
    <t>742-KA-mat-10</t>
  </si>
  <si>
    <t xml:space="preserve">kabel   JXFE-R 3x2x0,8 - B2 ca s1d0</t>
  </si>
  <si>
    <t>1104708159</t>
  </si>
  <si>
    <t>742-KA-mat-11</t>
  </si>
  <si>
    <t xml:space="preserve">kabel   1-CXKH-R 3x1,5 - B2 ca s1d0</t>
  </si>
  <si>
    <t>1634288682</t>
  </si>
  <si>
    <t>742-KA-mont-01</t>
  </si>
  <si>
    <t>-1283271899</t>
  </si>
  <si>
    <t>742-KA-mont-02</t>
  </si>
  <si>
    <t>1994991746</t>
  </si>
  <si>
    <t>742-KA-mont-03</t>
  </si>
  <si>
    <t>kabel JYTY 7x1</t>
  </si>
  <si>
    <t>-2020419650</t>
  </si>
  <si>
    <t>742-KA-mont-04</t>
  </si>
  <si>
    <t>kabel UTP cat5</t>
  </si>
  <si>
    <t>-2079570776</t>
  </si>
  <si>
    <t>742-KA-mont-05</t>
  </si>
  <si>
    <t>1877408879</t>
  </si>
  <si>
    <t>742-KA-mont-06</t>
  </si>
  <si>
    <t>-1411789541</t>
  </si>
  <si>
    <t>742-KA-mont-07</t>
  </si>
  <si>
    <t>kabel CYKY-J 5x2,5</t>
  </si>
  <si>
    <t>51380857</t>
  </si>
  <si>
    <t>742-KA-mont-08</t>
  </si>
  <si>
    <t>kabel JXFE-R 1x2x0,8 - B2 ca s1d0</t>
  </si>
  <si>
    <t>1734171757</t>
  </si>
  <si>
    <t>742-KA-mont-09</t>
  </si>
  <si>
    <t>kabel JXFE-R 2x2x0,8 - B2 ca s1d0</t>
  </si>
  <si>
    <t>-1732584691</t>
  </si>
  <si>
    <t>742-KA-mont-10</t>
  </si>
  <si>
    <t>kabel JXFE-R 3x2x0,8 - B2 ca s1d0</t>
  </si>
  <si>
    <t>-773437160</t>
  </si>
  <si>
    <t>742-KA-mont-11</t>
  </si>
  <si>
    <t>kabel 1-CXKH-R 3x1,5 - B2 ca s1d0</t>
  </si>
  <si>
    <t>-1376320418</t>
  </si>
  <si>
    <t>742-MM</t>
  </si>
  <si>
    <t>MONTÁŽNÍ MATERIÁL TECHNOLOGIE</t>
  </si>
  <si>
    <t>742-MM-mat-01</t>
  </si>
  <si>
    <t xml:space="preserve">žlab 62x50, pozinkovaný plech  (vč.víka,kolen,T-kusů,spojek,nosníků, závěsů)</t>
  </si>
  <si>
    <t>1412790498</t>
  </si>
  <si>
    <t>742-MM-mat-02</t>
  </si>
  <si>
    <t xml:space="preserve">žlab 125x100, pozinkovaný plech  (vč.víka,kolen,T-kusů,spojek,nosníků, závěsů)</t>
  </si>
  <si>
    <t>-179895964</t>
  </si>
  <si>
    <t>742-MM-mat-03</t>
  </si>
  <si>
    <t xml:space="preserve">žlab 250x100, pozinkovaný plech  (vč.víka,kolen,T-kusů,spojek,nosníků, závěsů)</t>
  </si>
  <si>
    <t>545994763</t>
  </si>
  <si>
    <t>742-MM-mat-04</t>
  </si>
  <si>
    <t>elektroinstalační trubka tuhá, PVC, vnitřní průměr od 17mm vč.příchytek a příslušenství</t>
  </si>
  <si>
    <t>1060958826</t>
  </si>
  <si>
    <t>742-MM-mat-05</t>
  </si>
  <si>
    <t>-1588216288</t>
  </si>
  <si>
    <t>742-MM-mat-06</t>
  </si>
  <si>
    <t>ostatní podružný materiál</t>
  </si>
  <si>
    <t>1766219611</t>
  </si>
  <si>
    <t>742-MM-mont-01</t>
  </si>
  <si>
    <t>žlab 62x50, pozinkovaný plech (vč.víka,kolen,T-kusů,spojek,nosníků, závěsů)</t>
  </si>
  <si>
    <t>337955344</t>
  </si>
  <si>
    <t>742-MM-mont-02</t>
  </si>
  <si>
    <t>žlab 125x100, pozinkovaný plech (vč.víka,kolen,T-kusů,spojek,nosníků, závěsů)</t>
  </si>
  <si>
    <t>-504744689</t>
  </si>
  <si>
    <t>742-MM-mont-03</t>
  </si>
  <si>
    <t>žlab 250x100, pozinkovaný plech (vč.víka,kolen,T-kusů,spojek,nosníků, závěsů)</t>
  </si>
  <si>
    <t>-61035118</t>
  </si>
  <si>
    <t>742-MM-mont-04</t>
  </si>
  <si>
    <t>1892244694</t>
  </si>
  <si>
    <t>742-MM-mont-05</t>
  </si>
  <si>
    <t>1104328723</t>
  </si>
  <si>
    <t>742-O</t>
  </si>
  <si>
    <t>742-O-mat-01</t>
  </si>
  <si>
    <t>Dokumentace zhotovitele (dílenská dokumentace)</t>
  </si>
  <si>
    <t>-1277443757</t>
  </si>
  <si>
    <t>742-O-mat-02</t>
  </si>
  <si>
    <t>1853150103</t>
  </si>
  <si>
    <t>742-O-mat-03</t>
  </si>
  <si>
    <t>Odladění SW s technologií</t>
  </si>
  <si>
    <t>-294978061</t>
  </si>
  <si>
    <t>742-O-mat-04</t>
  </si>
  <si>
    <t>1173221898</t>
  </si>
  <si>
    <t>742-O-mat-05</t>
  </si>
  <si>
    <t>Komplexní zkoušky (72 hod)</t>
  </si>
  <si>
    <t>138134773</t>
  </si>
  <si>
    <t>742-O-mat-06</t>
  </si>
  <si>
    <t>Revize</t>
  </si>
  <si>
    <t>-2059507893</t>
  </si>
  <si>
    <t>742-O-mat-07</t>
  </si>
  <si>
    <t>Požární ucpávky</t>
  </si>
  <si>
    <t>1405167290</t>
  </si>
  <si>
    <t>742-O-mat-08</t>
  </si>
  <si>
    <t>Doprava, zařízení staveniště, příprava</t>
  </si>
  <si>
    <t>-389488859</t>
  </si>
  <si>
    <t xml:space="preserve">2020-018-04-09 - TPS -1.4.7.- Slaboproud - CCTV </t>
  </si>
  <si>
    <t xml:space="preserve">    742-CCTV-K - CCTV -Kamery</t>
  </si>
  <si>
    <t xml:space="preserve">    742-CCTV-I - CCTV - Instalace</t>
  </si>
  <si>
    <t xml:space="preserve">    742-CCTV-OST - CCTV - Ostatní</t>
  </si>
  <si>
    <t>742-CCTV-K</t>
  </si>
  <si>
    <t>CCTV -Kamery</t>
  </si>
  <si>
    <t>742-CCTV-K-mat-01</t>
  </si>
  <si>
    <t xml:space="preserve">Vnitřní IP dome kamera - 1/2.9" 2,19M CMOS; rozlišení nejméně 4MPx; snímková rychlost 25 sn./s pro všechna rozlišení (kodek H.264 / H.265); komprese H.264, H.265, MJPEG; minimální osvětlení barva: 0,15 lux; ČB: 0 lux při zapnutém IR; objektiv  2,8 - 12 mm; den/noc; IR přísvit 20m; BLC, WDR; SSNR; RJ45; napájení 12VDC nebo PoE</t>
  </si>
  <si>
    <t>948032929</t>
  </si>
  <si>
    <t>742-CCTV-K-mat-02</t>
  </si>
  <si>
    <t xml:space="preserve">Venkovní IP dome kamera - 1/3" 4M CMOS; rozlišení nejméně 4MPx; snímková rychlost 20 sn./s pro 4M, 25 sn./s. pro menší rozlišení (kodek H.264 / H.265); komprese H.264, H.265, MJPEG; minimální osvětlení barva: 0,15 lux; ČB: 0 lux při zapnutém IR; objektiv  2,8 - 12 mm; den/noc; IR přísvit 30m; BLC, WDR; SSNR; RJ45; krytí IP66, IK10; pracovní teplota -30 - 55 °C; napájení 12VDC nebo PoE</t>
  </si>
  <si>
    <t>-2003703734</t>
  </si>
  <si>
    <t>742-CCTV-K-mat-03</t>
  </si>
  <si>
    <t>Patchkabel RJ45 stíněný Cat.6A / 10GB, LS0H, šedý 1m</t>
  </si>
  <si>
    <t>1290731133</t>
  </si>
  <si>
    <t>742-CCTV-K-mat-04</t>
  </si>
  <si>
    <t>Patchkabel RJ45 stíněný Cat.6A / 10GB, LS0H, šedý 2m</t>
  </si>
  <si>
    <t>-706557022</t>
  </si>
  <si>
    <t>742-CCTV-K-mat-05</t>
  </si>
  <si>
    <t>licence pro připojení instalovaných kamer do aktuálního areálového systému CCTV (Sense)</t>
  </si>
  <si>
    <t>-2018156073</t>
  </si>
  <si>
    <t>742-CCTV-K-mat-06</t>
  </si>
  <si>
    <t>Dvoustupňová přepěťová ochrana Ethernetu v kombinaci s ochranou napájení po této lince, k ochraně linky Ethernet CAT.6 s PoE režimu A,B před pulsním přepětím</t>
  </si>
  <si>
    <t>797420104</t>
  </si>
  <si>
    <t>742-CCTV-K-mat-07</t>
  </si>
  <si>
    <t>DIN lišta s držákem do 19" rozvaděče. Panel výšky 1U. Montáž modulů naležato</t>
  </si>
  <si>
    <t>1491240671</t>
  </si>
  <si>
    <t>742-CCTV-I</t>
  </si>
  <si>
    <t>CCTV - Instalace</t>
  </si>
  <si>
    <t>742-CCTV-I-mont-01</t>
  </si>
  <si>
    <t>Instalace vnitřní kamery včetně adaptéru do podhledu, nastavení záběru dle požadavku klienta</t>
  </si>
  <si>
    <t>-721512935</t>
  </si>
  <si>
    <t>742-CCTV-I-mont-02</t>
  </si>
  <si>
    <t>Instalace venkovní kamery, nastavení záběru dle požadavku klienta</t>
  </si>
  <si>
    <t>1791252220</t>
  </si>
  <si>
    <t>742-CCTV-I-mont-03</t>
  </si>
  <si>
    <t>Úprava vizualizace stávající SW nadstavby</t>
  </si>
  <si>
    <t>345485374</t>
  </si>
  <si>
    <t>742-CCTV-OST</t>
  </si>
  <si>
    <t>CCTV - Ostatní</t>
  </si>
  <si>
    <t>742-CCTV-OST-mont-01</t>
  </si>
  <si>
    <t>Oživení systému</t>
  </si>
  <si>
    <t>1137223051</t>
  </si>
  <si>
    <t>742-CCTV-OST-mont-02</t>
  </si>
  <si>
    <t>Komplexní a individuální zkoušky</t>
  </si>
  <si>
    <t>543972518</t>
  </si>
  <si>
    <t>742-CCTV-OST-mont-03</t>
  </si>
  <si>
    <t>Zaškolení obsluhy, údržby</t>
  </si>
  <si>
    <t>-973028360</t>
  </si>
  <si>
    <t>742-CCTV-OST-mont-04</t>
  </si>
  <si>
    <t>Revize systému</t>
  </si>
  <si>
    <t>739518468</t>
  </si>
  <si>
    <t>742-CCTV-OST-mont-05</t>
  </si>
  <si>
    <t>-318389052</t>
  </si>
  <si>
    <t>742-CCTV-OST-mont-06</t>
  </si>
  <si>
    <t>Průrazy, trubkování, stavební přípomoce</t>
  </si>
  <si>
    <t>482095539</t>
  </si>
  <si>
    <t>742-CCTV-OST-mont-07</t>
  </si>
  <si>
    <t>Dílenská dokumentace</t>
  </si>
  <si>
    <t>731470552</t>
  </si>
  <si>
    <t>742-CCTV-OST-mont-08</t>
  </si>
  <si>
    <t>Ostatní režijní náklady (cestovné, náhrady, ubytování atd.)</t>
  </si>
  <si>
    <t>1349525650</t>
  </si>
  <si>
    <t>742-CCTV-OST-mont-09</t>
  </si>
  <si>
    <t>Doplnění do grafické nadstavby</t>
  </si>
  <si>
    <t>-1320768318</t>
  </si>
  <si>
    <t>742-CCTV-OST-mont-10</t>
  </si>
  <si>
    <t>Demontáže (demontáže kabelů, demontáže žlabů, lišt a trubek, odpojení kabelů)</t>
  </si>
  <si>
    <t>-387795001</t>
  </si>
  <si>
    <t>742-CCTV-OST-mont-11</t>
  </si>
  <si>
    <t>Likvidace elektroodpadu</t>
  </si>
  <si>
    <t>-1921245738</t>
  </si>
  <si>
    <t>-1042626102</t>
  </si>
  <si>
    <t>2020-018-04-10 - TPS -1.4.7.- Slaboproud - EKV</t>
  </si>
  <si>
    <t xml:space="preserve">    742-EKV-SP - EKV - Systémové prvky</t>
  </si>
  <si>
    <t xml:space="preserve">    742-EKV-Ka - EKV - Kabely a kabelové trasy</t>
  </si>
  <si>
    <t xml:space="preserve">    742-EKV-OST - EKV - Ostatní</t>
  </si>
  <si>
    <t xml:space="preserve">    742-EKV-I - EKV - Instalace</t>
  </si>
  <si>
    <t>742-EKV-SP</t>
  </si>
  <si>
    <t>EKV - Systémové prvky</t>
  </si>
  <si>
    <t>742-EKV-SP-mat-01</t>
  </si>
  <si>
    <t>Řídící jednotka kontroly vstupu kompatibilní se stávajícím systémem EKV ČZU CEMS/PEF - PC MASTER</t>
  </si>
  <si>
    <t>124658391</t>
  </si>
  <si>
    <t>742-EKV-SP-mat-02</t>
  </si>
  <si>
    <t>Firmware pro řídící jednotku kontroly vstupu</t>
  </si>
  <si>
    <t>2051657719</t>
  </si>
  <si>
    <t>742-EKV-SP-mat-03</t>
  </si>
  <si>
    <t>Spínaný zdroj v kovovém krytu 13,8V/3A s reléovými výstupy</t>
  </si>
  <si>
    <t>1297063181</t>
  </si>
  <si>
    <t>742-EKV-SP-mat-04</t>
  </si>
  <si>
    <t>Akumulátor 17 Ah, nominální napětí 12 Vss</t>
  </si>
  <si>
    <t>2109491839</t>
  </si>
  <si>
    <t>742-EKV-SP-mat-05</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</si>
  <si>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 kabelové průchodky</t>
  </si>
  <si>
    <t>-2000890580</t>
  </si>
  <si>
    <t>742-EKV-SP-mat-06</t>
  </si>
  <si>
    <t xml:space="preserve">Firmware  pro řídicí jednotku</t>
  </si>
  <si>
    <t>-723053898</t>
  </si>
  <si>
    <t>742-EKV-SP-mat-07</t>
  </si>
  <si>
    <t xml:space="preserve">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  kabelové průchodky- sledování stavů napájecích zdrojů</t>
  </si>
  <si>
    <t>1519598110</t>
  </si>
  <si>
    <t>742-EKV-SP-mat-08</t>
  </si>
  <si>
    <t>19826138</t>
  </si>
  <si>
    <t>742-EKV-SP-mat-09</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</si>
  <si>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</si>
  <si>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2071090789</t>
  </si>
  <si>
    <t>742-EKV-SP-mat-10</t>
  </si>
  <si>
    <t>Plech krycí pod čtečku</t>
  </si>
  <si>
    <t>2130067170</t>
  </si>
  <si>
    <t>742-EKV-SP-mat-11</t>
  </si>
  <si>
    <t>Spínaný zdroj v kovovém krytu 13,8 Vss / 10A s reléovými výstupy "výpadek sítě" a "vybitý AKU", prostor pro AKU 40Ah, max. velikost dobíj. proudu do AKU nastavitelná na 2, 4, 6 nebo 8 A, max. velikost záložního AKU 40Ah, ochrana AKU proti hlubokému vybití, sabotážní kontakt</t>
  </si>
  <si>
    <t>743614464</t>
  </si>
  <si>
    <t>742-EKV-SP-mat-12</t>
  </si>
  <si>
    <t>Akumulátor 38 Ah, nominální napětí 12 Vss</t>
  </si>
  <si>
    <t>-647039281</t>
  </si>
  <si>
    <t>742-EKV-SP-mat-13</t>
  </si>
  <si>
    <t>Patchkabel RJ45 stíněný Cat.6A / 10GB, LS0H, šedý 0.5m</t>
  </si>
  <si>
    <t>-371747165</t>
  </si>
  <si>
    <t>742-EKV-SP-mat-14</t>
  </si>
  <si>
    <t>Elektrický otevírač 12VDC/230mA, stavitelná střelka, momentový kolík</t>
  </si>
  <si>
    <t>1956528519</t>
  </si>
  <si>
    <t>742-EKV-SP-mat-15</t>
  </si>
  <si>
    <t>Zenerova dioda k elektrickému zámku</t>
  </si>
  <si>
    <t>-663132392</t>
  </si>
  <si>
    <t>742-EKV-Ka</t>
  </si>
  <si>
    <t>EKV - Kabely a kabelové trasy</t>
  </si>
  <si>
    <t>742-EKV-Ka-mat-01</t>
  </si>
  <si>
    <t>SYKFY 5x2x0,5 - kabel sdělovací</t>
  </si>
  <si>
    <t>-597628481</t>
  </si>
  <si>
    <t>742-EKV-Ka-mat-02</t>
  </si>
  <si>
    <t>CYSY 2x2,5 - kabel napájecí, flexibilní</t>
  </si>
  <si>
    <t>274207841</t>
  </si>
  <si>
    <t>742-EKV-Ka-mat-03</t>
  </si>
  <si>
    <t>W10X22 (5x2x0,5) - kabel sdělovací</t>
  </si>
  <si>
    <t>1344040614</t>
  </si>
  <si>
    <t>742-EKV-Ka-mat-04</t>
  </si>
  <si>
    <t>W6XS (4x0,5+2x0,8) - kabel sdělovací</t>
  </si>
  <si>
    <t>-455906727</t>
  </si>
  <si>
    <t>742-EKV-Ka-mat-05</t>
  </si>
  <si>
    <t>Svazkový držák Grip 15x NYM3x1,5</t>
  </si>
  <si>
    <t>-2061670628</t>
  </si>
  <si>
    <t>742-EKV-Ka-mat-06</t>
  </si>
  <si>
    <t>elektroinstalační ohebná trubka 23mm, samozhášivá, nízká mechanická odolnost</t>
  </si>
  <si>
    <t>-170620419</t>
  </si>
  <si>
    <t>742-EKV-Ka-mat-07</t>
  </si>
  <si>
    <t>elektroinstalační ohebná trubka 29mm, samozhášivá, nízká mechanická odolnost</t>
  </si>
  <si>
    <t>1909397473</t>
  </si>
  <si>
    <t>742-EKV-Ka-mat-08</t>
  </si>
  <si>
    <t>KU68 - krabice rozvodná s věnečkem a víčkem, pod omítku</t>
  </si>
  <si>
    <t>1936056594</t>
  </si>
  <si>
    <t>742-EKV-Ka-mat-09</t>
  </si>
  <si>
    <t>KU68 - krabice rozvodná univerzální pod omítku</t>
  </si>
  <si>
    <t>-848566990</t>
  </si>
  <si>
    <t>742-EKV-Ka-mat-10</t>
  </si>
  <si>
    <t>KO125 - krabice rozvodná univerzální pod omítku</t>
  </si>
  <si>
    <t>-403024752</t>
  </si>
  <si>
    <t>742-EKV-Ka-mat-11</t>
  </si>
  <si>
    <t>Protipožární pěna pro zdivo, beton a sádrokarton, přetíratelný, 325ml</t>
  </si>
  <si>
    <t>-719612657</t>
  </si>
  <si>
    <t>742-EKV-Ka-mat-12</t>
  </si>
  <si>
    <t>Ostatní montážní materiál - vruty, hmoždinky, stahovací pásky, sádra apod.</t>
  </si>
  <si>
    <t>-1135253408</t>
  </si>
  <si>
    <t>742-EKV-OST</t>
  </si>
  <si>
    <t>EKV - Ostatní</t>
  </si>
  <si>
    <t>742-EKV-OST-mont-01</t>
  </si>
  <si>
    <t>Oživení systému, měření</t>
  </si>
  <si>
    <t>-209584827</t>
  </si>
  <si>
    <t>742-EKV-OST-mont-02</t>
  </si>
  <si>
    <t>Zaimplementování systému EKV do areálového systému ČZU</t>
  </si>
  <si>
    <t>170727325</t>
  </si>
  <si>
    <t>742-EKV-OST-mont-03</t>
  </si>
  <si>
    <t>Analýza, tvorba, a úprava SP</t>
  </si>
  <si>
    <t>1298725849</t>
  </si>
  <si>
    <t>742-EKV-OST-mont-04</t>
  </si>
  <si>
    <t>-582169479</t>
  </si>
  <si>
    <t>742-EKV-OST-mont-05</t>
  </si>
  <si>
    <t>1474643669</t>
  </si>
  <si>
    <t>742-EKV-OST-mont-06</t>
  </si>
  <si>
    <t>Revize systému EKV</t>
  </si>
  <si>
    <t>960684587</t>
  </si>
  <si>
    <t>742-EKV-OST-mont-07</t>
  </si>
  <si>
    <t>838515888</t>
  </si>
  <si>
    <t>742-EKV-OST-mont-08</t>
  </si>
  <si>
    <t>929173997</t>
  </si>
  <si>
    <t>742-EKV-OST-mont-09</t>
  </si>
  <si>
    <t>-83414913</t>
  </si>
  <si>
    <t>742-EKV-OST-mont-10</t>
  </si>
  <si>
    <t>-1203917107</t>
  </si>
  <si>
    <t>742-EKV-OST-mont-11</t>
  </si>
  <si>
    <t>-1814044271</t>
  </si>
  <si>
    <t>742-EKV-OST-mont-12</t>
  </si>
  <si>
    <t>-263537599</t>
  </si>
  <si>
    <t>742-EKV-OST-mont-13</t>
  </si>
  <si>
    <t>-1456101950</t>
  </si>
  <si>
    <t>742-EKV-I</t>
  </si>
  <si>
    <t>EKV - Instalace</t>
  </si>
  <si>
    <t>742-EKV-I-mont-01</t>
  </si>
  <si>
    <t>Instalace kabeláže (uložení do nosných systémů, pod omítku)</t>
  </si>
  <si>
    <t>2085126108</t>
  </si>
  <si>
    <t>742-EKV-I-mont-02</t>
  </si>
  <si>
    <t>Instalace kabelových tras</t>
  </si>
  <si>
    <t>1555234104</t>
  </si>
  <si>
    <t>742-EKV-I-mont-03</t>
  </si>
  <si>
    <t>Instalace kabelových tras pod omítku (zasekat), stavební přípomoce</t>
  </si>
  <si>
    <t>1476952802</t>
  </si>
  <si>
    <t>742-EKV-I-mont-04</t>
  </si>
  <si>
    <t>Instalace systémových prvků</t>
  </si>
  <si>
    <t>-1239494263</t>
  </si>
  <si>
    <t>265477597</t>
  </si>
  <si>
    <t>2020-018-04-11 - TPS -1.4.7.- Slaboproud - PZTS</t>
  </si>
  <si>
    <t xml:space="preserve">    742-PZTS-U - PZTS-Ústředna, systémové prvky</t>
  </si>
  <si>
    <t xml:space="preserve">    742-PZTS-SI - PZTS- Signalizace z WC pro invalidy</t>
  </si>
  <si>
    <t xml:space="preserve">    742-PZTS-Ka - PZTS- Kabely a kabelové trasy</t>
  </si>
  <si>
    <t xml:space="preserve">    742-PZTS-OST - PZTS-Ostatní</t>
  </si>
  <si>
    <t xml:space="preserve">    742-PZTS - PZTS- Instalace</t>
  </si>
  <si>
    <t>742-PZTS-U</t>
  </si>
  <si>
    <t>PZTS-Ústředna, systémové prvky</t>
  </si>
  <si>
    <t>742-PZTS-U-mat-01</t>
  </si>
  <si>
    <t>přepěťová ochrana III.stupně, 8kA, 230V, 8A</t>
  </si>
  <si>
    <t>-2122231158</t>
  </si>
  <si>
    <t>742-PZTS-U-mat-02</t>
  </si>
  <si>
    <t>Akumulátor 24 Ah, nominální napětí 12 Vss</t>
  </si>
  <si>
    <t>1276110649</t>
  </si>
  <si>
    <t>742-PZTS-U-mat-03</t>
  </si>
  <si>
    <t>Akumulátor 7 Ah, nominální napětí 12 Vss</t>
  </si>
  <si>
    <t>977684615</t>
  </si>
  <si>
    <t>742-PZTS-U-mat-04</t>
  </si>
  <si>
    <t>Ovládací a programovací LCD klávesnice, 2 řádkový displej, 16 znaků na řádek, česká verze.</t>
  </si>
  <si>
    <t>458657213</t>
  </si>
  <si>
    <t>742-PZTS-U-mat-05</t>
  </si>
  <si>
    <t>Kryt klávesnice uzamykatelný</t>
  </si>
  <si>
    <t>-1698182068</t>
  </si>
  <si>
    <t>742-PZTS-U-mat-06</t>
  </si>
  <si>
    <t>Koncentrátor 8 zón + 4 PGM výstupy v plastovém krytu se sabotážním kontaktem</t>
  </si>
  <si>
    <t>-1978997082</t>
  </si>
  <si>
    <t>742-PZTS-U-mat-07</t>
  </si>
  <si>
    <t>Modul posilovacího zdroje 2,75A v krytu s vestavěným koncentrátorem8 zón + 4 PGM výstupy, odběr ze svorek AUX 1,5A, max. velikost dobíj. proudu do AKU 1,25A, max. velikost AKU 17Ah</t>
  </si>
  <si>
    <t>254160654</t>
  </si>
  <si>
    <t>742-PZTS-U-mat-08</t>
  </si>
  <si>
    <t>Vnitřní nezálohovaná plastová piezosiréna, napájení 11 - 14 Vss / 250 mA, akustický výkon 110 dB / 1m, barva slonová kost, rozměry 122 x 72 x 43 mm (v x š x h).</t>
  </si>
  <si>
    <t>-2042451784</t>
  </si>
  <si>
    <t>742-PZTS-U-mat-09</t>
  </si>
  <si>
    <t>Svorkovnicová deska s 18 svorkami a kovovým hranatým víkem, montáž do krabice KU68</t>
  </si>
  <si>
    <t>-1838641429</t>
  </si>
  <si>
    <t>742-PZTS-U-mat-10</t>
  </si>
  <si>
    <t xml:space="preserve">Duální čidlo PIR/MW, dosah 12x12m, vyjímatelná svorkovnice, odběr 10mA,  homologace do kategorie 2 dle ČSN EN 50131-2</t>
  </si>
  <si>
    <t>1323840587</t>
  </si>
  <si>
    <t>742-PZTS-U-mat-11</t>
  </si>
  <si>
    <t>Stropní duální detektor PIR/MW s dosahem 360°x18 m, odběr 18mA, montážní výška 2,5-6m, homologace do kategorie 2 dle ČSN EN 50131-2</t>
  </si>
  <si>
    <t>-1499819058</t>
  </si>
  <si>
    <t>742-PZTS-U-mat-12</t>
  </si>
  <si>
    <t>Detektor tříštění skla s dosahem až 7,6m a stíněným relé i pro skla s fóliemi, odběr 13mA, homologace do kategorie 2 dle ČSN EN 50131-2</t>
  </si>
  <si>
    <t>201734629</t>
  </si>
  <si>
    <t>742-PZTS-U-mat-13</t>
  </si>
  <si>
    <t>Magnetický kontakt čtyřdrátový, povrchová montáž, homologace do kategorie 3 dle ČSN EN 50131-3 (do místnosti 233)</t>
  </si>
  <si>
    <t>-147228576</t>
  </si>
  <si>
    <t>742-PZTS-U-mat-14</t>
  </si>
  <si>
    <t>Signalizační "jumbo" LED dioda v plastovém bílém krytu pro vnitřní použití, odběr 35 mA / 12 Vss, průměr diody 25 mm, rozměry 50 x 45 x 25 mm (š x v x h).</t>
  </si>
  <si>
    <t>1459247744</t>
  </si>
  <si>
    <t>742-PZTS-SI</t>
  </si>
  <si>
    <t>PZTS- Signalizace z WC pro invalidy</t>
  </si>
  <si>
    <t>742-PZTS-SI-mat-01</t>
  </si>
  <si>
    <t>Asistenční systém na sociální zařízení pro invalidy (sada - zdroj, táhlo, indikátor)</t>
  </si>
  <si>
    <t>-1631729292</t>
  </si>
  <si>
    <t>742-PZTS-Ka</t>
  </si>
  <si>
    <t>PZTS- Kabely a kabelové trasy</t>
  </si>
  <si>
    <t>742-PZTS-Ka-mat-01</t>
  </si>
  <si>
    <t>SYKFY 2x2x0,5 - kabel sdělovací</t>
  </si>
  <si>
    <t>289377721</t>
  </si>
  <si>
    <t>742-PZTS-Ka-mat-02</t>
  </si>
  <si>
    <t>SYKFY 3x2x0,5 - kabel sdělovací</t>
  </si>
  <si>
    <t>-195194033</t>
  </si>
  <si>
    <t>742-PZTS-Ka-mat-03</t>
  </si>
  <si>
    <t>F/UTP 4x2x0,5 CAT.5e - kabel komunikační, plášť LSZH</t>
  </si>
  <si>
    <t>1518374680</t>
  </si>
  <si>
    <t>742-PZTS-Ka-mat-04</t>
  </si>
  <si>
    <t>CYSY 2x1,5 - kabel napájecí, flexibilní</t>
  </si>
  <si>
    <t>1983462710</t>
  </si>
  <si>
    <t>742-PZTS-Ka-mat-05</t>
  </si>
  <si>
    <t>J-Y(st)Y 4x2x0,8 - kabel sdělovací</t>
  </si>
  <si>
    <t>684338612</t>
  </si>
  <si>
    <t>742-PZTS-Ka-mat-06</t>
  </si>
  <si>
    <t>-1656078062</t>
  </si>
  <si>
    <t>742-PZTS-Ka-mat-07</t>
  </si>
  <si>
    <t>-2032394118</t>
  </si>
  <si>
    <t>742-PZTS-Ka-mat-08</t>
  </si>
  <si>
    <t>1667245654</t>
  </si>
  <si>
    <t>742-PZTS-Ka-mat-09</t>
  </si>
  <si>
    <t>200808077</t>
  </si>
  <si>
    <t>742-PZTS-Ka-mat-10</t>
  </si>
  <si>
    <t>-1238338627</t>
  </si>
  <si>
    <t>742-PZTS-Ka-mat-11</t>
  </si>
  <si>
    <t>-1273455325</t>
  </si>
  <si>
    <t>742-PZTS-Ka-mat-12</t>
  </si>
  <si>
    <t>524056827</t>
  </si>
  <si>
    <t>742-PZTS-OST</t>
  </si>
  <si>
    <t>PZTS-Ostatní</t>
  </si>
  <si>
    <t>742-PZTS-OST-mont-01</t>
  </si>
  <si>
    <t>-191214965</t>
  </si>
  <si>
    <t>742-PZTS-OST-mont-02</t>
  </si>
  <si>
    <t>1310436629</t>
  </si>
  <si>
    <t>742-PZTS-OST-mont-03</t>
  </si>
  <si>
    <t>-521839180</t>
  </si>
  <si>
    <t>742-PZTS-OST-mont-04</t>
  </si>
  <si>
    <t>1679609692</t>
  </si>
  <si>
    <t>742-PZTS-OST-mont-05</t>
  </si>
  <si>
    <t>189222509</t>
  </si>
  <si>
    <t>742-PZTS-OST-mont-06</t>
  </si>
  <si>
    <t>Revize systému EZS</t>
  </si>
  <si>
    <t>-1679528935</t>
  </si>
  <si>
    <t>742-PZTS-OST-mont-07</t>
  </si>
  <si>
    <t>15298674</t>
  </si>
  <si>
    <t>742-PZTS-OST-mont-08</t>
  </si>
  <si>
    <t>420731546</t>
  </si>
  <si>
    <t>742-PZTS-OST-mont-09</t>
  </si>
  <si>
    <t>Demontáže (demontáže kabelů, demontáže žlabů, lišt a trubek, odpojení kabelů v čidlech a expanderech)</t>
  </si>
  <si>
    <t>-1133043405</t>
  </si>
  <si>
    <t>742-PZTS-OST-mont-10</t>
  </si>
  <si>
    <t>813302684</t>
  </si>
  <si>
    <t>742-PZTS-OST-mont-11</t>
  </si>
  <si>
    <t>-444092131</t>
  </si>
  <si>
    <t>742-PZTS</t>
  </si>
  <si>
    <t>PZTS- Instalace</t>
  </si>
  <si>
    <t>742-PZTS-mont-01</t>
  </si>
  <si>
    <t>-704141261</t>
  </si>
  <si>
    <t>742-PZTS-mont-02</t>
  </si>
  <si>
    <t>1270285390</t>
  </si>
  <si>
    <t>742-PZTS-mont-03</t>
  </si>
  <si>
    <t>Instalace čidel</t>
  </si>
  <si>
    <t>-1085315923</t>
  </si>
  <si>
    <t>742-PZTS-mont-04</t>
  </si>
  <si>
    <t>1948788480</t>
  </si>
  <si>
    <t>742-PZTS-mont-05</t>
  </si>
  <si>
    <t>Programování</t>
  </si>
  <si>
    <t>646214319</t>
  </si>
  <si>
    <t>-1227229944</t>
  </si>
  <si>
    <t xml:space="preserve">2020-018-04-13 - TPS -1.4.7.- Slaboproud - STK- pasivsiv </t>
  </si>
  <si>
    <t xml:space="preserve">    742-STKP-R - STK-pasiv - Rozvaděče, zásuvky</t>
  </si>
  <si>
    <t xml:space="preserve">    742-STKP-Ka - STK-pasiv - Kabely a kabelové trasy</t>
  </si>
  <si>
    <t xml:space="preserve">    742-STKP-OST - STK-pasiv - Ostatní</t>
  </si>
  <si>
    <t xml:space="preserve">    742-STKP-I - STK-pasiv - Instalace</t>
  </si>
  <si>
    <t>742-STKP-R</t>
  </si>
  <si>
    <t>STK-pasiv - Rozvaděče, zásuvky</t>
  </si>
  <si>
    <t>742-STKP-R-mat-05</t>
  </si>
  <si>
    <t>19"vyvazovací panel 1U,jednostranný, plast.oka 80x40 mm</t>
  </si>
  <si>
    <t>-837016140</t>
  </si>
  <si>
    <t>742-STKP-R-mat-07</t>
  </si>
  <si>
    <t>19" patch panel pro 24 modulů, 1U, 19", neosazený, s popisky, černý</t>
  </si>
  <si>
    <t>372418520</t>
  </si>
  <si>
    <t>742-STKP-R-mat-08</t>
  </si>
  <si>
    <t>Modul RJ45, STP, Cat.6A 10Gb, PoE+ - kompletní elektromagnetická kompatibilita, samozářezové a beznástrojové provedení pro rychlou instalaci, pozlacené kontakty 50µ, instalace 48 modulů do patchpanelu výšky 1U</t>
  </si>
  <si>
    <t>-1554799122</t>
  </si>
  <si>
    <t>742-STKP-R-mat-12</t>
  </si>
  <si>
    <t>Kompletní datová zásuvka 2xRJ45 CAT.6A STP s krytkou rozměru 45x45mm - podlahová krabice, parapetní žlab</t>
  </si>
  <si>
    <t>273651183</t>
  </si>
  <si>
    <t>742-STKP-R-mat-13</t>
  </si>
  <si>
    <t>Kompletní datová zásuvka 2xRJ45 CAT.6A STP vč. krabice pro montáž pod omítku, rámečku a krytky - design shodný se silnoproudem</t>
  </si>
  <si>
    <t>1447059271</t>
  </si>
  <si>
    <t>742-STKP-R-mat-14</t>
  </si>
  <si>
    <t>Kompletní datová zásuvka 2xRJ45 CAT.6A STP vč. krabice pro povrchovou montáž, rámečku a krytky - design shodný se silnoproudem</t>
  </si>
  <si>
    <t>699457100</t>
  </si>
  <si>
    <t>742-STKP-R-mat-15</t>
  </si>
  <si>
    <t>Kompletní datová zásuvka 1xRJ45 CAT.6A STP vč. krabice pro povrchovou montáž, rámečku a krytky - design shodný se silnoproudem</t>
  </si>
  <si>
    <t>-1842795762</t>
  </si>
  <si>
    <t>742-STKP-R-mat-22</t>
  </si>
  <si>
    <t>Analogové komunikační tablo, 6 vyzváněcích tlačítek, komunikační modul</t>
  </si>
  <si>
    <t>-1746625068</t>
  </si>
  <si>
    <t>742-STKP-R-mat-23</t>
  </si>
  <si>
    <t>Krabice pro komunikační tablo pod omítku, 1 modul</t>
  </si>
  <si>
    <t>1432402618</t>
  </si>
  <si>
    <t>742-STKP-R-mat-24</t>
  </si>
  <si>
    <t>HDMI zásuvka, vč. rámečku krytky a krabice</t>
  </si>
  <si>
    <t>-1747903631</t>
  </si>
  <si>
    <t>742-STKP-R-mat-25</t>
  </si>
  <si>
    <t>Přepěťová ochrana do rozvaděče MR41- dvoustupňová přepěťová ochrana Ethernetu v kombinaci s ochranou napájení po této lince, instalace na vstupu do objektu v blízkosti chráněného zařízení, na rozhraní zón LPZ 0 a LPZ 1 a vyšších, k ochraně linky Ethernet Cat. 6A s PoE (napájení po lince Ethernet) režimu A, B před pulsním přepětím, součást dodávky: univerzální plastový adaptér pro montáž na lišty DIN, impulsní proud až do 2 kA (10/350 µs), konektory RJ45, nejvyšší trvalé provozní napětí 8,5VDC</t>
  </si>
  <si>
    <t>986098011</t>
  </si>
  <si>
    <t>742-STKP-Ka</t>
  </si>
  <si>
    <t>STK-pasiv - Kabely a kabelové trasy</t>
  </si>
  <si>
    <t>742-STKP-Ka-mat-28</t>
  </si>
  <si>
    <t>Instalační datový kabel S/FTP Cat.6A, LSOH</t>
  </si>
  <si>
    <t>1387059556</t>
  </si>
  <si>
    <t>742-STKP-Ka-mat-36</t>
  </si>
  <si>
    <t>HDMI kabel</t>
  </si>
  <si>
    <t>-99637765</t>
  </si>
  <si>
    <t>742-STKP-Ka-mat-38</t>
  </si>
  <si>
    <t>Kabelový žlab, plný s perforací, pozinkovaný 100x400mm, vč. závitových tyčí, výložníků, tvarovek a instalačního materiálu</t>
  </si>
  <si>
    <t>264174917</t>
  </si>
  <si>
    <t>742-STKP-Ka-mat-39</t>
  </si>
  <si>
    <t>Kabelový žlab, plný s perforací, pozinkovaný 60x300mm, vč. závitových tyčí, výložníků, tvarovek a instalačního materiálu</t>
  </si>
  <si>
    <t>1427155959</t>
  </si>
  <si>
    <t>742-STKP-Ka-mat-40</t>
  </si>
  <si>
    <t>Kabelový žlab, plný s perforací, pozinkovaný 60x200mm, vč. závitových tyčí, výložníků, tvarovek a instalačního materiálu</t>
  </si>
  <si>
    <t>-1528357809</t>
  </si>
  <si>
    <t>742-STKP-Ka-mat-41</t>
  </si>
  <si>
    <t>Kabelový žlab, plný s perforací, pozinkovaný 60x100mm, vč. závitových tyčí, výložníků, tvarovek a instalačního materiálu</t>
  </si>
  <si>
    <t>654674183</t>
  </si>
  <si>
    <t>742-STKP-Ka-mat-43</t>
  </si>
  <si>
    <t>-344985206</t>
  </si>
  <si>
    <t>742-STKP-Ka-mat-44</t>
  </si>
  <si>
    <t>-828889580</t>
  </si>
  <si>
    <t>742-STKP-Ka-mat-45</t>
  </si>
  <si>
    <t>elektroinstalační ohebná trubka 48mm, samozhášivá, nízká mechanická odolnost</t>
  </si>
  <si>
    <t>-575502013</t>
  </si>
  <si>
    <t>742-STKP-Ka-mat-46</t>
  </si>
  <si>
    <t>249151611</t>
  </si>
  <si>
    <t>742-STKP-Ka-mat-47</t>
  </si>
  <si>
    <t>466212700</t>
  </si>
  <si>
    <t>742-STKP-Ka-mat-48</t>
  </si>
  <si>
    <t>1687588795</t>
  </si>
  <si>
    <t>742-STKP-Ka-mat-49</t>
  </si>
  <si>
    <t>869758437</t>
  </si>
  <si>
    <t>742-STKP-OST</t>
  </si>
  <si>
    <t>STK-pasiv - Ostatní</t>
  </si>
  <si>
    <t>742-STKP-OST-mont-01</t>
  </si>
  <si>
    <t>-1404680093</t>
  </si>
  <si>
    <t>742-STKP-OST-mont-02</t>
  </si>
  <si>
    <t>Zakládání do podlah, stropů (podl. kr)</t>
  </si>
  <si>
    <t>956300699</t>
  </si>
  <si>
    <t>742-STKP-OST-mont-03</t>
  </si>
  <si>
    <t>Průrazy, stavební přípomoce</t>
  </si>
  <si>
    <t>1592049218</t>
  </si>
  <si>
    <t>742-STKP-OST-mont-04</t>
  </si>
  <si>
    <t>Měření metalické kabeláže, vypracování měřících protokolů</t>
  </si>
  <si>
    <t>1902323986</t>
  </si>
  <si>
    <t>742-STKP-OST-mont-06</t>
  </si>
  <si>
    <t>Certifikace instalace systému a systémová záruka výrobce</t>
  </si>
  <si>
    <t>-821099501</t>
  </si>
  <si>
    <t>742-STKP-OST-mont-07</t>
  </si>
  <si>
    <t>1982140451</t>
  </si>
  <si>
    <t>742-STKP-OST-mont-08</t>
  </si>
  <si>
    <t>75005883</t>
  </si>
  <si>
    <t>742-STKP-OST-mont-09</t>
  </si>
  <si>
    <t>1667081604</t>
  </si>
  <si>
    <t>742-STKP-OST-mont-10</t>
  </si>
  <si>
    <t>1333716016</t>
  </si>
  <si>
    <t>742-STKP-OST-mont-11</t>
  </si>
  <si>
    <t>Demontáže (demontáže kabelů, demontáže žlabů, lišt a trubek, odpojení kabelů ve stávající rozvodně v 1.NP)</t>
  </si>
  <si>
    <t>1535648656</t>
  </si>
  <si>
    <t>742-STKP-OST-mont-12</t>
  </si>
  <si>
    <t>1566349742</t>
  </si>
  <si>
    <t>742-STKP-OST-mont-13</t>
  </si>
  <si>
    <t>-1427719732</t>
  </si>
  <si>
    <t>742-STKP-I</t>
  </si>
  <si>
    <t>STK-pasiv - Instalace</t>
  </si>
  <si>
    <t>742-STKP-I-mont-01</t>
  </si>
  <si>
    <t>1648962916</t>
  </si>
  <si>
    <t>742-STKP-I-mont-02</t>
  </si>
  <si>
    <t>-864763005</t>
  </si>
  <si>
    <t>742-STKP-I-mont-03</t>
  </si>
  <si>
    <t>Instalace patchpanelů</t>
  </si>
  <si>
    <t>-1916274941</t>
  </si>
  <si>
    <t>742-STKP-I-mont-04</t>
  </si>
  <si>
    <t>Instalace koncových prvků - zásuvek</t>
  </si>
  <si>
    <t>2080170245</t>
  </si>
  <si>
    <t>742-STKP-I-mont-05</t>
  </si>
  <si>
    <t>Kompletace rozvaděčů</t>
  </si>
  <si>
    <t>1260473617</t>
  </si>
  <si>
    <t>-2140075462</t>
  </si>
  <si>
    <t>2020-018-04-14 - TPS -1.4.8.- Slaboproud - EPS</t>
  </si>
  <si>
    <t xml:space="preserve">    742-EPS-U - EPS - Ústředna, systémové prvky</t>
  </si>
  <si>
    <t xml:space="preserve">    742-EPS-Pr - EPS - Prvky (čidla)</t>
  </si>
  <si>
    <t xml:space="preserve">    742-EPS-ka - EPS- Kabely a kabelové trasy</t>
  </si>
  <si>
    <t xml:space="preserve">    742-EPS-OST - EPS- Ostatní</t>
  </si>
  <si>
    <t xml:space="preserve">    742-EPS-I - EPS- Instalace</t>
  </si>
  <si>
    <t>742-EPS-U</t>
  </si>
  <si>
    <t>EPS - Ústředna, systémové prvky</t>
  </si>
  <si>
    <t>742-EPS-U-01</t>
  </si>
  <si>
    <t>Grafická nadstavba - tvorba symbolů</t>
  </si>
  <si>
    <t>-1549226012</t>
  </si>
  <si>
    <t>742-EPS-U-02</t>
  </si>
  <si>
    <t>Intergrace grafické nadstavby do areálového systému</t>
  </si>
  <si>
    <t>1332938321</t>
  </si>
  <si>
    <t>742-EPS-U-03</t>
  </si>
  <si>
    <t>Příprava mapových podkladů</t>
  </si>
  <si>
    <t>-1030136604</t>
  </si>
  <si>
    <t>742-EPS-Pr</t>
  </si>
  <si>
    <t>EPS - Prvky (čidla)</t>
  </si>
  <si>
    <t>742-EPS-Pr-01</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</si>
  <si>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</si>
  <si>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-186304585</t>
  </si>
  <si>
    <t>742-EPS-Pr-03</t>
  </si>
  <si>
    <t>Standardní patice automatických hlásičů v základním provedení se zajištěním proti vyjmutí hlásiče</t>
  </si>
  <si>
    <t>1974977450</t>
  </si>
  <si>
    <t>742-EPS-Pr-04</t>
  </si>
  <si>
    <t>Popisovací pole pro patice hlásičů (balení 10ks)</t>
  </si>
  <si>
    <t>-689349886</t>
  </si>
  <si>
    <t>742-EPS-Pr-05</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</si>
  <si>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</si>
  <si>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-696477121</t>
  </si>
  <si>
    <t>742-EPS-Pr-06</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</si>
  <si>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</si>
  <si>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-1308658161</t>
  </si>
  <si>
    <t>742-EPS-Pr-07</t>
  </si>
  <si>
    <t>Vstupně/výstupní modul na kruhovou linku - 4 vstupy / 2 výstupy (8 bit), oddělovač integrován na desce, externí napájení 24VDC</t>
  </si>
  <si>
    <t>1739255067</t>
  </si>
  <si>
    <t>742-EPS-Pr-08</t>
  </si>
  <si>
    <t>Kryt VV modulu pro povrchovou montáž, šedý RAL 7035, materiál ABS, stupeň krytí IP40</t>
  </si>
  <si>
    <t>-1632338617</t>
  </si>
  <si>
    <t>742-EPS-Pr-09</t>
  </si>
  <si>
    <t>Zakončovací člen EOL-O na linku (výstup modulu) se sirénami</t>
  </si>
  <si>
    <t>1036772272</t>
  </si>
  <si>
    <t>742-EPS-Pr-10</t>
  </si>
  <si>
    <t>Sklo tlačítkového hlásiče - sada 10ks</t>
  </si>
  <si>
    <t>-2144581937</t>
  </si>
  <si>
    <t>742-EPS-Pr-11</t>
  </si>
  <si>
    <t>lahev zkušebního plynu</t>
  </si>
  <si>
    <t>-248363212</t>
  </si>
  <si>
    <t>742-EPS-ka</t>
  </si>
  <si>
    <t>EPS- Kabely a kabelové trasy</t>
  </si>
  <si>
    <t>742-EPS-ka-01</t>
  </si>
  <si>
    <t>PraflaCom 1x2x0,8 (nebo ekvivalentní) - stíněný kabel 1x2x0,8 bezhalogenový dle ČSN 50267 a splňující vyhlášku č. 23/2008 Sb. (B2 ca s1d1)</t>
  </si>
  <si>
    <t>62284316</t>
  </si>
  <si>
    <t>742-EPS-ka-02</t>
  </si>
  <si>
    <t>PraflaGuard 1x2x0,8 (nebo ekvivalentní) - stíněný kabel 1x2x0,8 P30-R, ohniodolný dle ČSN IEC60331, bezhalogenový dle ČSN 50267 a splňující vyhlášku č. 23/2008 Sb. (B2 ca s1d1)</t>
  </si>
  <si>
    <t>-781259079</t>
  </si>
  <si>
    <t>742-EPS-ka-03</t>
  </si>
  <si>
    <t>1-CHKE-V 2x1,5 - silový kabel P30-R, ohniodolný dle ČSN IEC60331, bezhalogenový dle ČSN 50267 a splňující vyhlášku č. 23/2008 Sb. (B2 ca s1d1)</t>
  </si>
  <si>
    <t>-1143819665</t>
  </si>
  <si>
    <t>742-EPS-ka-04</t>
  </si>
  <si>
    <t>Elektroinstalační ohebná trubka 23mm, samozhášivá, nízká mechanická odolnost</t>
  </si>
  <si>
    <t>-1994915664</t>
  </si>
  <si>
    <t>742-EPS-ka-05</t>
  </si>
  <si>
    <t>Elektroinstalační pevná trubka 25mm, samozhášivá, nízká mechanická odolnost, vč. příchytek a tvarovek</t>
  </si>
  <si>
    <t>1885637483</t>
  </si>
  <si>
    <t>742-EPS-ka-06</t>
  </si>
  <si>
    <t>Příchytka jednostranná pro kabely průměru 8mm, kovová</t>
  </si>
  <si>
    <t>419307001</t>
  </si>
  <si>
    <t>742-EPS-ka-07</t>
  </si>
  <si>
    <t>Úchytka pro jednotlivý kabel průměru 6mm, P30-R</t>
  </si>
  <si>
    <t>1160615517</t>
  </si>
  <si>
    <t>742-EPS-ka-08</t>
  </si>
  <si>
    <t>Úchytka pro jednotlivý kabel průměru 12mm, P90-R</t>
  </si>
  <si>
    <t>-1404917406</t>
  </si>
  <si>
    <t>742-EPS-ka-09</t>
  </si>
  <si>
    <t>Šroub 7,5x52, pro přímou instalaci do betonu, určeno pro požárně odolné trasy, vyhovuje předpisu ZP-27/2008</t>
  </si>
  <si>
    <t>-1291394437</t>
  </si>
  <si>
    <t>742-EPS-ka-10</t>
  </si>
  <si>
    <t>1036377842</t>
  </si>
  <si>
    <t>742-EPS-ka-11</t>
  </si>
  <si>
    <t>1968268169</t>
  </si>
  <si>
    <t>742-EPS-OST</t>
  </si>
  <si>
    <t>EPS- Ostatní</t>
  </si>
  <si>
    <t>742-EPS-OST-01</t>
  </si>
  <si>
    <t>624898323</t>
  </si>
  <si>
    <t>742-EPS-OST-02</t>
  </si>
  <si>
    <t>Průrazy, Stavební přípomoce</t>
  </si>
  <si>
    <t>-800299393</t>
  </si>
  <si>
    <t>742-EPS-OST-03</t>
  </si>
  <si>
    <t>-677757509</t>
  </si>
  <si>
    <t>742-EPS-OST-04</t>
  </si>
  <si>
    <t>Komplexní a individuální zkoušky včetně funkční zkoušky</t>
  </si>
  <si>
    <t>-77004891</t>
  </si>
  <si>
    <t>742-EPS-OST-05</t>
  </si>
  <si>
    <t>1774356511</t>
  </si>
  <si>
    <t>742-EPS-OST-06</t>
  </si>
  <si>
    <t>Revize systému EPS vč. vypracování revizní zprávy</t>
  </si>
  <si>
    <t>-760748253</t>
  </si>
  <si>
    <t>742-EPS-OST-07</t>
  </si>
  <si>
    <t>1151056000</t>
  </si>
  <si>
    <t>742-EPS-OST-08</t>
  </si>
  <si>
    <t>Provozní řády</t>
  </si>
  <si>
    <t>457098517</t>
  </si>
  <si>
    <t>742-EPS-OST-09</t>
  </si>
  <si>
    <t>-622141130</t>
  </si>
  <si>
    <t>742-EPS-OST-10</t>
  </si>
  <si>
    <t>-494954031</t>
  </si>
  <si>
    <t>742-EPS-OST-11</t>
  </si>
  <si>
    <t>-1667518212</t>
  </si>
  <si>
    <t>742-EPS-I</t>
  </si>
  <si>
    <t>EPS- Instalace</t>
  </si>
  <si>
    <t>742-EPS-I-01</t>
  </si>
  <si>
    <t>1911021930</t>
  </si>
  <si>
    <t>742-EPS-I-02</t>
  </si>
  <si>
    <t>186716487</t>
  </si>
  <si>
    <t>742-EPS-I-03</t>
  </si>
  <si>
    <t>1062060531</t>
  </si>
  <si>
    <t>742-EPS-I-04</t>
  </si>
  <si>
    <t>-1632709866</t>
  </si>
  <si>
    <t>742-EPS-I-05</t>
  </si>
  <si>
    <t>2124091886</t>
  </si>
  <si>
    <t>589093978</t>
  </si>
  <si>
    <t xml:space="preserve">2020-018-06 - 1.10. -  Prostorová akustika  </t>
  </si>
  <si>
    <t>714 - Akustická a protiotřesová opatření</t>
  </si>
  <si>
    <t xml:space="preserve">    714-Astěn - Akustické úpravy stěn</t>
  </si>
  <si>
    <t xml:space="preserve">    714-A-str - Akustické úpravy stropů</t>
  </si>
  <si>
    <t xml:space="preserve">    714-měř - Akustická měření a projekční činnost </t>
  </si>
  <si>
    <t>714-Astěn</t>
  </si>
  <si>
    <t>Akustické úpravy stěn</t>
  </si>
  <si>
    <t>714-Astěn-01</t>
  </si>
  <si>
    <t>SAO - D+M - stěnový akustický obraz- jedná se o stěnový akustický obklad s maximem činitele zvukové pohltivosti na středních a vysokých kmitočtech; mezi jednotlivými panely jsou viditelné bílé T profily; panely jsou plně demontovatelné; systém sestává z panelů a nosného rastru; součástí dodávky akustického obkladu je také instalace nosných prvků včetně příslušenství; panely jsou vyrobeny ze skelného vlákna o vysoké hustotě; pohledová plocha je ze silné sklovláknité tkaniny; barva - bílá; rubová plocha panelů je pokryta skelnou tkaninou; tloušťka panelů je 40 mm a jejich základní formát 2700×1200 mm; plocha položky je určena čelním ortogonálním průmětem (pohled); panely budou aplikovány kontaktně; sestava panelů je po celém obvodu lemována systémovými lakovanými hliníkovými profily včetně systémových rohů; uvažovaný činitel zvukové pohltivosti obkladu v oktávových pásmech je: 125 Hz – α ÷ 0,20; 250 Hz - α ÷ 0,70; 500 Hz - α ÷ 0,90; 1 kHz - α ÷ 0,90; 2 kHz - α ÷ 0,90; 4 kHz - α ÷ 0,90; panely jsou celoplošně potištěny grafikou dle požadavků investora</t>
  </si>
  <si>
    <t>1553086636</t>
  </si>
  <si>
    <t>714-A-str</t>
  </si>
  <si>
    <t>Akustické úpravy stropů</t>
  </si>
  <si>
    <t>714-Astrop-01</t>
  </si>
  <si>
    <t>AP - D+M - akustický podhled …….jedná se o širokopásmově pohltivý rastrový podhled s kazetami s jádrem ze skelné vlny o formátu 600×600 mm; kazety jdou kombinovány s prvkem AP-NF; tloušťka podhledové kazety je 20 mm; lícový povrch kazet je tvořen unikátní vrstvou s možností údržby formou denního stírání prachu/vysávání a týdenního čištění za mokra; rubová strana kazet je pokryta skelnou tkaninou; jedná se o podhledový systém s viditelným nosným rastrem; kazety jsou plně demontovatelné; požadovaný činitel zvukové pohltivosti podhledu při celkové skladebné tloušťce 200 mm v oktávových pásmech je: 125 Hz – α ÷ 0,45; 250 Hz - α ÷ 0,80; 500 Hz - α ÷ 0,90; 1 kHz - α ÷ 0,85; 2 kHz - α ÷ 0,90; 4 kHz - α ÷ 0,90; celková skladebná tloušťka podhledu - 200 mm; povrchová úprava kazet v bílé barvě</t>
  </si>
  <si>
    <t>-1858915384</t>
  </si>
  <si>
    <t>714-Astrop-02</t>
  </si>
  <si>
    <t>AP-S - D+M - akustický podhled se sníženou pohltivostí….jedná se o akustický rastrový podhled se sníženou pohltivostí na středních a vysokých frekvencích s kazetami s jádrem ze skelné vlny o formátu 600×600 mm; kazety jdou kombinovány s prvkem AP; tloušťka podhledové kazety je 20 mm; lícový povrch kazet je tvořen unikátní vrstvou s možností údržby formou denního stírání prachu/vysávání a týdenního čištění za mokra; rubová strana kazet je pokryta skelnou tkaninou; jedná se o podhledový systém s viditelným nosným rastrem; kazety jsou plně demontovatelné; požadovaný činitel zvukové pohltivosti podhledu při celkové skladebné tloušťce 200 mm v oktávových pásmech je: 125 Hz – α ÷ 0,50; 250 Hz - α ÷ 0,40; 500 Hz - α ÷ 0,45; 1 kHz - α ÷ 0,35; 2 kHz - α ÷ 0,20; 4 kHz - α ÷ 0,25; celková skladebná tloušťka podhledu - 200 mm; povrchová úprava kazet v bílé barvě</t>
  </si>
  <si>
    <t>-1304102872</t>
  </si>
  <si>
    <t>714-měř</t>
  </si>
  <si>
    <t xml:space="preserve">Akustická měření a projekční činnost </t>
  </si>
  <si>
    <t>714-měř-01</t>
  </si>
  <si>
    <t>MDD-E - měření doby dozvuku - etapové- jedná se o etapové měření doby dozvuku dle normy ČSN EN ISO 3382-1 typových zástupců akusticky náročných prostor s definovanými požadavky na cílovou dobu dozvuku; součástí měření je také vyhodnocení a protokolární zpracování výsledků s příslušnými závěry v komplexní vazbě na akustiku řešených prostor jako celků</t>
  </si>
  <si>
    <t>1415466523</t>
  </si>
  <si>
    <t>714-měř-02</t>
  </si>
  <si>
    <t>MDD-Z - měření doby dozvuku - závěrečné - jedná se o závěrečné měření doby dozvuku dle normy ČSN EN ISO 3382-1 typových zástupců akusticky náročných prostor s definovanými požadavky na cílovou dobu dozvuku; součástí měření je také vyhodnocení a protokolární zpracování výsledků</t>
  </si>
  <si>
    <t>-1672380056</t>
  </si>
  <si>
    <t>714-Astěn-02</t>
  </si>
  <si>
    <t>PH - přesun hmot</t>
  </si>
  <si>
    <t>244116868</t>
  </si>
  <si>
    <t xml:space="preserve">2020-018-07 - 1.11. -  Sadové úpravy</t>
  </si>
  <si>
    <t>184911161</t>
  </si>
  <si>
    <t>Mulčování záhonů kačírkem nebo drceným kamenivem tloušťky mulče přes 50 do 100 mm v rovině nebo na svahu do 1:5</t>
  </si>
  <si>
    <t>784426364</t>
  </si>
  <si>
    <t>473663104</t>
  </si>
  <si>
    <t>596911111</t>
  </si>
  <si>
    <t>Kladení šlapáků z jednotlivých kusů do lože ze štěrkopísku nebo z prohozené zeminy v rovině nebo na svahu do 1:5</t>
  </si>
  <si>
    <t>243525745</t>
  </si>
  <si>
    <t>Pol1</t>
  </si>
  <si>
    <t>Šlapák - kámen andezit vel 250-350mm</t>
  </si>
  <si>
    <t>171088315</t>
  </si>
  <si>
    <t>998231411</t>
  </si>
  <si>
    <t>Přesun hmot pro sadovnické a krajinářské úpravy - ručně bez užití mechanizace vodorovná dopravní vzdálenost do 100 m</t>
  </si>
  <si>
    <t>-379839612</t>
  </si>
  <si>
    <t>712771521</t>
  </si>
  <si>
    <t>Založení vegetace vegetační střechy položením vegetační nebo trávníkové rohože, sklon střechy do 5°</t>
  </si>
  <si>
    <t>223234461</t>
  </si>
  <si>
    <t>69334504</t>
  </si>
  <si>
    <t>koberec rozchodníkový vegetačních střech</t>
  </si>
  <si>
    <t>-314013763</t>
  </si>
  <si>
    <t>30996051</t>
  </si>
  <si>
    <t>1484029390</t>
  </si>
  <si>
    <t>762951001</t>
  </si>
  <si>
    <t>Montáž terasy podkladního roštu z profilů plných, osové vzdálenosti podpěr do 300 mm</t>
  </si>
  <si>
    <t>44482170</t>
  </si>
  <si>
    <t>61198142</t>
  </si>
  <si>
    <t>terasový hranol 45x70mm exotická dřevina</t>
  </si>
  <si>
    <t>201517204</t>
  </si>
  <si>
    <t>762952022</t>
  </si>
  <si>
    <t>Montáž terasy nášlapné vrstvy z prken z dřevin tvrdých nebo neobyčejně tvrdých, s broušením, omytím a kartáčováním, bez povrchové úpravy, spojovaných skrytými spojkami, šířky přes 90 do 120 mm</t>
  </si>
  <si>
    <t>1288062422</t>
  </si>
  <si>
    <t>61198165</t>
  </si>
  <si>
    <t>prkno terasové hladký povrch se zámkovým spojem tl 22mm</t>
  </si>
  <si>
    <t>63322000</t>
  </si>
  <si>
    <t>762953002</t>
  </si>
  <si>
    <t>Montáž terasy nátěr dřevěných teras olejem, včetně očištění dvojnásobně</t>
  </si>
  <si>
    <t>1808330469</t>
  </si>
  <si>
    <t>821618546</t>
  </si>
  <si>
    <t>-1870677179</t>
  </si>
  <si>
    <t xml:space="preserve">2020-018-08 - 2.1.- Technologická zařízení - výtahy </t>
  </si>
  <si>
    <t xml:space="preserve">    767 - Konstrukce zámečnické- zúžení výtahové šachty</t>
  </si>
  <si>
    <t>M - Práce a dodávky M</t>
  </si>
  <si>
    <t xml:space="preserve">    33-M - Montáže dopr.zaříz.,sklad. zař. a váh</t>
  </si>
  <si>
    <t>Konstrukce zámečnické- zúžení výtahové šachty</t>
  </si>
  <si>
    <t>1253707363</t>
  </si>
  <si>
    <t>14550340</t>
  </si>
  <si>
    <t>profil ocelový obdélníkový svařovaný 80x60x4mm</t>
  </si>
  <si>
    <t>1266516486</t>
  </si>
  <si>
    <t>-1314199307</t>
  </si>
  <si>
    <t>13010442</t>
  </si>
  <si>
    <t>úhelník ocelový rovnostranný jakost 11 375 100x100x10mm</t>
  </si>
  <si>
    <t>-1816178162</t>
  </si>
  <si>
    <t>1583518943</t>
  </si>
  <si>
    <t>13611228</t>
  </si>
  <si>
    <t>plech ocelový hladký jakost S235JR tl 10mm tabule</t>
  </si>
  <si>
    <t>-1431496078</t>
  </si>
  <si>
    <t>767995113</t>
  </si>
  <si>
    <t>Montáž ostatních atypických zámečnických konstrukcí hmotnosti přes 10 do 20 kg</t>
  </si>
  <si>
    <t>349984824</t>
  </si>
  <si>
    <t>189816168</t>
  </si>
  <si>
    <t>1866995418</t>
  </si>
  <si>
    <t>14550300</t>
  </si>
  <si>
    <t>profil ocelový čtvercový svařovaný 100x100x4mm</t>
  </si>
  <si>
    <t>-1200570786</t>
  </si>
  <si>
    <t>477440869</t>
  </si>
  <si>
    <t>Práce a dodávky M</t>
  </si>
  <si>
    <t>33-M</t>
  </si>
  <si>
    <t>Montáže dopr.zaříz.,sklad. zař. a váh</t>
  </si>
  <si>
    <t>33-M-01</t>
  </si>
  <si>
    <t>Výtah 1 - Označení V1- Zařízení v souladu s normou EN 81-20/50, Nosnost 1125 kg, Počet osob 15, Rychlost 1.0 m/s, Typ pohonu Bezpřevodový, Jmenovitý výkon motoru PMN 7.7 kW, Řízení Řízení se sběrem směrem do hlavní stanice 1KA, Umístění rozvaděče Označení stanice 6.1, Počet jízd za hodinu 120, Počet stanic 6, Počet vstupů do kabiny 2, Počet nástupišť 6, Strojovna Bez strojovny, stroj umístěn v šachtě pod stropem, Hlavní přívod 400 V, 50 Hz, Přívod šachetního osvětlení 230 V, 50 Hz, Zdvih 14.28 m, Prohlubeň 1200 mm, Hlava šachty 2650 mm (pod spodní hranu montážního nosníku/montážního prvku), Šachta: šířka x hloubka 1800 x 2410 mm, Kabina: šířka x hloubka x výška 1300 x 1870 x 2139 mm, Dveře: šířka x výška 900 x 2100 mm, Typ dveří Automatické 2-panelové s otevíráním doleva, Šachta Betonová, Interiér kabiny - Esplanade- Styl Square - hranatý, Stěny kabiny Nerezová ocel broušená "Lucerne" nerez, Boční stěny kabiny Nerezová ocel broušená "Lucerne" nerez, Kabinové dveře Nerez brus, Typ rámu Stonehendge, Světelná clona Ano - bezpečnostní celoplošná, Podlaha kabiny Antracitová strukturovaná guma,Výška podlahy 13 mm, Okopy v kabině Rovné Šedý eloxovaný hliník, Strop kabiny Nerez, Osvětlení kabiny LED Line, Ovládací panel v kabině FI GS 100 (mechanické), Mechanická tlačítka, Ovládací panel na celou výšku kabiny, Zrcadlo Boční stěna, 1/2 výška, 600mm šířka, Madlo Umístěno na boční stěně Rovné, Materiál - nerez, Broušená povrchová úprava, Šachetní dveře Základní, Povrchová úprava šachetních dveří Nerez, Nerez brus Požární odolnost šachetních dveří Dle ČSN EN81-58 EW30, Ovládací panel na nástupištích Zapuštěný v rámu dveří, Ovládací prvky Štítek pro servitel v kleci, Indikátor pozice klece ve všech stanicích, LIP (ukazatele polohy), Šipky příštího směru jízdy s akustickým signálem Braillovo písmo, Tlačítka pro oba směry v hlavní stanici (KA), Ukazatel polohy Zapuštěný v rámu dveří</t>
  </si>
  <si>
    <t>-1857903503</t>
  </si>
  <si>
    <t>33-M-02</t>
  </si>
  <si>
    <t>Výtah 2- Označení V2- Zařízení v souladu s normou EN 81-20/50, Nosnost 1125 kg, Počet osob 15, Rychlost 1.0 m/s, Typ pohonu Bezpřevodový, Jmenovitý výkon motoru PMN 7.7 kW, Řízení Řízení se sběrem směrem do hlavní stanice 1KA, Umístění rozvaděče Označení stanice 6.1, Počet jízd za hodinu 120, Počet stanic 6, Počet vstupů do kabiny 2, Počet nástupišť 6, Strojovna Bez strojovny, stroj umístěn v šachtě pod stropem, Hlavní přívod 400 V, 50 Hz, Přívod šachetního osvětlení 230 V, 50 Hz, Zdvih 14.28 m, Prohlubeň 1450 mm, Hlava šachty 2650 mm (pod spodní hranu montážního nosníku/montážního prvku), Šachta: šířka x hloubka 1800 x 2410 mm, Kabina: šířka x hloubka x výška 1300 x 1870 x 2139 mm, Dveře: šířka x výška 900 x 2100 mm, Typ dveří Automatické 2-panelové s otevíráním doleva, Šachta Betonová, Interiér kabiny - Esplanade- Styl Square - hranatý, Stěny kabiny Nerezová ocel broušená "Lucerne" nerez, Boční stěny kabiny Nerezová ocel broušená "Lucerne" nerez, Kabinové dveře Nerez brus, Typ rámu Stonehendge, Světelná clona Ano - bezpečnostní celoplošná, Podlaha kabiny Antracitová strukturovaná guma,Výška podlahy 13 mm, Okopy v kabině Rovné Šedý eloxovaný hliník, Strop kabiny Nerez, Osvětlení kabiny LED Line, Ovládací panel v kabině FI GS 100 (mechanické), Mechanická tlačítka, Ovládací panel na celou výšku kabiny, Zrcadlo Boční stěna, 1/2 výška, 600mm šířka, Madlo Umístěno na boční stěně Rovné, Materiál - nerez, Broušená povrchová úprava, Šachetní dveře Základní, Povrchová úprava šachetních dveří Nerez, Nerez brus Požární odolnost šachetních dveří Dle ČSN EN81-58 EW30, Ovládací panel na nástupištích Zapuštěný v rámu dveří, Ovládací prvky Štítek pro servitel v kleci, Indikátor pozice klece ve všech stanicích, LIP (ukazatele polohy), Šipky příštího směru jízdy s akustickým signálem Braillovo písmo, Tlačítka pro oba směry v hlavní stanici (KA), Ukazatel polohy Zapuštěný v rámu dveří</t>
  </si>
  <si>
    <t>-1193946519</t>
  </si>
  <si>
    <t xml:space="preserve">2020-018-09 - VRN - vedlejší rozpočtové náklady  </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</si>
  <si>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</si>
  <si>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</si>
  <si>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</si>
  <si>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</si>
  <si>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</si>
  <si>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 xml:space="preserve">    VRN7 - Provozní vlivy</t>
  </si>
  <si>
    <t xml:space="preserve">    VRN9 -  Ostatní náklady</t>
  </si>
  <si>
    <t>VRN</t>
  </si>
  <si>
    <t>Vedlejší rozpočtové náklady</t>
  </si>
  <si>
    <t>VRN1</t>
  </si>
  <si>
    <t>Průzkumné, geodetické a projektové práce</t>
  </si>
  <si>
    <t>013254000</t>
  </si>
  <si>
    <t>Dokumentace skutečného provedení stavby</t>
  </si>
  <si>
    <t>1024</t>
  </si>
  <si>
    <t>-1146063403</t>
  </si>
  <si>
    <t>VRN3</t>
  </si>
  <si>
    <t>Zařízení staveniště</t>
  </si>
  <si>
    <t>031002000</t>
  </si>
  <si>
    <t>Související práce pro zařízení staveniště</t>
  </si>
  <si>
    <t>-166146913</t>
  </si>
  <si>
    <t>032002000</t>
  </si>
  <si>
    <t>Vybavení staveniště</t>
  </si>
  <si>
    <t>-1995672919</t>
  </si>
  <si>
    <t>034503000</t>
  </si>
  <si>
    <t>Informační tabule na staveništi</t>
  </si>
  <si>
    <t>-352717716</t>
  </si>
  <si>
    <t>034703000</t>
  </si>
  <si>
    <t>Zařízení staveniště zabezpečení staveniště osvětlení staveniště</t>
  </si>
  <si>
    <t>64196465</t>
  </si>
  <si>
    <t>VRN4</t>
  </si>
  <si>
    <t>Inženýrská činnost</t>
  </si>
  <si>
    <t>045002000.KV</t>
  </si>
  <si>
    <t>Kompletační a koordinační činnost</t>
  </si>
  <si>
    <t>-1416386708</t>
  </si>
  <si>
    <t>VRN6</t>
  </si>
  <si>
    <t>Územní vlivy</t>
  </si>
  <si>
    <t>060001000.KV</t>
  </si>
  <si>
    <t>951886839</t>
  </si>
  <si>
    <t>062002022</t>
  </si>
  <si>
    <t>Dopravně inženýrské opatření a dopravně inženýrské rozhodnutí</t>
  </si>
  <si>
    <t>76689517</t>
  </si>
  <si>
    <t>065002000</t>
  </si>
  <si>
    <t>Mimostaveništní doprava materiálů</t>
  </si>
  <si>
    <t>1298621874</t>
  </si>
  <si>
    <t>VRN7</t>
  </si>
  <si>
    <t>Provozní vlivy</t>
  </si>
  <si>
    <t>070001000.KV</t>
  </si>
  <si>
    <t>-1371263675</t>
  </si>
  <si>
    <t>VRN9</t>
  </si>
  <si>
    <t xml:space="preserve"> Ostatní náklady</t>
  </si>
  <si>
    <t>090001000</t>
  </si>
  <si>
    <t>Ostatní náklady</t>
  </si>
  <si>
    <t>2084936852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</si>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</sst>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3" fillId="0" borderId="0" applyNumberFormat="0" applyFill="0" applyBorder="0" applyAlignment="0" applyProtection="0"/>
  </cellStyleXfs>
  <cellXfs count="32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0" fillId="0" borderId="0" xfId="0" applyAlignment="1">
      <alignment horizontal="center" vertical="center"/>
    </xf>
    <xf numFmtId="0" fontId="10"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1" fillId="0" borderId="0" xfId="0" applyFont="1" applyAlignment="1" applyProtection="1">
      <alignment horizontal="left" vertical="center"/>
    </xf>
    <xf numFmtId="0" fontId="12" fillId="0" borderId="0" xfId="0" applyFont="1" applyAlignment="1">
      <alignment horizontal="left" vertical="center"/>
    </xf>
    <xf numFmtId="0" fontId="13"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4"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4"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5" fillId="0" borderId="6" xfId="0" applyFont="1" applyBorder="1" applyAlignment="1" applyProtection="1">
      <alignment horizontal="left" vertical="center"/>
    </xf>
    <xf numFmtId="0" fontId="0" fillId="0" borderId="6" xfId="0" applyFont="1" applyBorder="1" applyAlignment="1" applyProtection="1">
      <alignment vertical="center"/>
    </xf>
    <xf numFmtId="4" fontId="15"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6" fillId="0" borderId="0" xfId="0" applyNumberFormat="1" applyFont="1" applyAlignment="1" applyProtection="1">
      <alignment vertical="center"/>
    </xf>
    <xf numFmtId="0" fontId="1" fillId="0" borderId="4" xfId="0" applyFont="1" applyBorder="1" applyAlignment="1">
      <alignment vertical="center"/>
    </xf>
    <xf numFmtId="0" fontId="16"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5"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7" fillId="0" borderId="12" xfId="0" applyFont="1" applyBorder="1" applyAlignment="1">
      <alignment horizontal="center" vertical="center"/>
    </xf>
    <xf numFmtId="0" fontId="17"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18" fillId="0" borderId="15" xfId="0" applyFont="1" applyBorder="1" applyAlignment="1">
      <alignment horizontal="left" vertical="center"/>
    </xf>
    <xf numFmtId="0" fontId="18"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8" fillId="0" borderId="15" xfId="0" applyFont="1" applyBorder="1" applyAlignment="1" applyProtection="1">
      <alignment horizontal="left" vertical="center"/>
    </xf>
    <xf numFmtId="0" fontId="18"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19" fillId="4" borderId="7" xfId="0" applyFont="1" applyFill="1" applyBorder="1" applyAlignment="1" applyProtection="1">
      <alignment horizontal="center" vertical="center"/>
    </xf>
    <xf numFmtId="0" fontId="19"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19" fillId="4" borderId="8" xfId="0" applyFont="1" applyFill="1" applyBorder="1" applyAlignment="1" applyProtection="1">
      <alignment horizontal="center" vertical="center"/>
    </xf>
    <xf numFmtId="0" fontId="19" fillId="4" borderId="8" xfId="0" applyFont="1" applyFill="1" applyBorder="1" applyAlignment="1" applyProtection="1">
      <alignment horizontal="right" vertical="center"/>
    </xf>
    <xf numFmtId="0" fontId="19" fillId="4" borderId="9" xfId="0" applyFont="1" applyFill="1" applyBorder="1" applyAlignment="1" applyProtection="1">
      <alignment horizontal="center" vertical="center"/>
    </xf>
    <xf numFmtId="0" fontId="20" fillId="0" borderId="17" xfId="0" applyFont="1" applyBorder="1" applyAlignment="1" applyProtection="1">
      <alignment horizontal="center" vertical="center" wrapText="1"/>
    </xf>
    <xf numFmtId="0" fontId="20" fillId="0" borderId="18" xfId="0" applyFont="1" applyBorder="1" applyAlignment="1" applyProtection="1">
      <alignment horizontal="center" vertical="center" wrapText="1"/>
    </xf>
    <xf numFmtId="0" fontId="20"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1" fillId="0" borderId="0" xfId="0" applyFont="1" applyAlignment="1" applyProtection="1">
      <alignment horizontal="left" vertical="center"/>
    </xf>
    <xf numFmtId="0" fontId="21" fillId="0" borderId="0" xfId="0" applyFont="1" applyAlignment="1" applyProtection="1">
      <alignment vertical="center"/>
    </xf>
    <xf numFmtId="4" fontId="21" fillId="0" borderId="0" xfId="0" applyNumberFormat="1" applyFont="1" applyAlignment="1" applyProtection="1">
      <alignment horizontal="right" vertical="center"/>
    </xf>
    <xf numFmtId="4" fontId="21"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7" fillId="0" borderId="15" xfId="0" applyNumberFormat="1" applyFont="1" applyBorder="1" applyAlignment="1" applyProtection="1">
      <alignment vertical="center"/>
    </xf>
    <xf numFmtId="4" fontId="17" fillId="0" borderId="0" xfId="0" applyNumberFormat="1" applyFont="1" applyBorder="1" applyAlignment="1" applyProtection="1">
      <alignment vertical="center"/>
    </xf>
    <xf numFmtId="166" fontId="17" fillId="0" borderId="0" xfId="0" applyNumberFormat="1" applyFont="1" applyBorder="1" applyAlignment="1" applyProtection="1">
      <alignment vertical="center"/>
    </xf>
    <xf numFmtId="4" fontId="17" fillId="0" borderId="16" xfId="0" applyNumberFormat="1" applyFont="1" applyBorder="1" applyAlignment="1" applyProtection="1">
      <alignment vertical="center"/>
    </xf>
    <xf numFmtId="0" fontId="4" fillId="0" borderId="0" xfId="0" applyFont="1" applyAlignment="1">
      <alignment horizontal="left" vertical="center"/>
    </xf>
    <xf numFmtId="0" fontId="22" fillId="0" borderId="0" xfId="0" applyFont="1" applyAlignment="1">
      <alignment horizontal="left" vertical="center"/>
    </xf>
    <xf numFmtId="0" fontId="5" fillId="0" borderId="4" xfId="0" applyFont="1" applyBorder="1" applyAlignment="1" applyProtection="1">
      <alignment vertical="center"/>
    </xf>
    <xf numFmtId="0" fontId="23" fillId="0" borderId="0" xfId="0" applyFont="1" applyAlignment="1" applyProtection="1">
      <alignment vertical="center"/>
    </xf>
    <xf numFmtId="0" fontId="23" fillId="0" borderId="0" xfId="0" applyFont="1" applyAlignment="1" applyProtection="1">
      <alignment horizontal="left" vertical="center" wrapText="1"/>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5" fillId="0" borderId="15" xfId="0" applyNumberFormat="1" applyFont="1" applyBorder="1" applyAlignment="1" applyProtection="1">
      <alignment vertical="center"/>
    </xf>
    <xf numFmtId="4" fontId="25" fillId="0" borderId="0" xfId="0" applyNumberFormat="1" applyFont="1" applyBorder="1" applyAlignment="1" applyProtection="1">
      <alignment vertical="center"/>
    </xf>
    <xf numFmtId="166" fontId="25" fillId="0" borderId="0" xfId="0" applyNumberFormat="1" applyFont="1" applyBorder="1" applyAlignment="1" applyProtection="1">
      <alignment vertical="center"/>
    </xf>
    <xf numFmtId="4" fontId="25" fillId="0" borderId="16" xfId="0" applyNumberFormat="1" applyFont="1" applyBorder="1" applyAlignment="1" applyProtection="1">
      <alignment vertical="center"/>
    </xf>
    <xf numFmtId="0" fontId="5" fillId="0" borderId="0" xfId="0" applyFont="1" applyAlignment="1">
      <alignment horizontal="left" vertical="center"/>
    </xf>
    <xf numFmtId="0" fontId="26" fillId="0" borderId="0" xfId="1" applyFont="1" applyAlignment="1">
      <alignment horizontal="center" vertical="center"/>
    </xf>
    <xf numFmtId="0" fontId="7" fillId="0" borderId="0" xfId="0" applyFont="1" applyAlignment="1" applyProtection="1">
      <alignment vertical="center"/>
    </xf>
    <xf numFmtId="0" fontId="27"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5" fillId="0" borderId="20" xfId="0" applyNumberFormat="1" applyFont="1" applyBorder="1" applyAlignment="1" applyProtection="1">
      <alignment vertical="center"/>
    </xf>
    <xf numFmtId="4" fontId="25" fillId="0" borderId="21" xfId="0" applyNumberFormat="1" applyFont="1" applyBorder="1" applyAlignment="1" applyProtection="1">
      <alignment vertical="center"/>
    </xf>
    <xf numFmtId="166" fontId="25" fillId="0" borderId="21" xfId="0" applyNumberFormat="1" applyFont="1" applyBorder="1" applyAlignment="1" applyProtection="1">
      <alignment vertical="center"/>
    </xf>
    <xf numFmtId="4" fontId="25" fillId="0" borderId="22" xfId="0" applyNumberFormat="1" applyFont="1" applyBorder="1" applyAlignment="1" applyProtection="1">
      <alignment vertical="center"/>
    </xf>
    <xf numFmtId="0" fontId="0" fillId="0" borderId="2" xfId="0" applyBorder="1"/>
    <xf numFmtId="0" fontId="0" fillId="0" borderId="3" xfId="0" applyBorder="1"/>
    <xf numFmtId="0" fontId="11"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5" fillId="0" borderId="0" xfId="0" applyFont="1" applyAlignment="1">
      <alignment horizontal="left" vertical="center"/>
    </xf>
    <xf numFmtId="4" fontId="21" fillId="0" borderId="0" xfId="0" applyNumberFormat="1" applyFont="1" applyAlignment="1">
      <alignment vertical="center"/>
    </xf>
    <xf numFmtId="0" fontId="1" fillId="0" borderId="0" xfId="0" applyFont="1" applyAlignment="1">
      <alignment horizontal="right" vertical="center"/>
    </xf>
    <xf numFmtId="0" fontId="18"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19" fillId="4" borderId="0" xfId="0" applyFont="1" applyFill="1" applyAlignment="1" applyProtection="1">
      <alignment horizontal="left" vertical="center"/>
    </xf>
    <xf numFmtId="0" fontId="0" fillId="4" borderId="0" xfId="0" applyFont="1" applyFill="1" applyAlignment="1" applyProtection="1">
      <alignment vertical="center"/>
    </xf>
    <xf numFmtId="0" fontId="19" fillId="4" borderId="0" xfId="0" applyFont="1" applyFill="1" applyAlignment="1" applyProtection="1">
      <alignment horizontal="right" vertical="center"/>
    </xf>
    <xf numFmtId="0" fontId="29"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19" fillId="4" borderId="17" xfId="0" applyFont="1" applyFill="1" applyBorder="1" applyAlignment="1" applyProtection="1">
      <alignment horizontal="center" vertical="center" wrapText="1"/>
    </xf>
    <xf numFmtId="0" fontId="19" fillId="4" borderId="18" xfId="0" applyFont="1" applyFill="1" applyBorder="1" applyAlignment="1" applyProtection="1">
      <alignment horizontal="center" vertical="center" wrapText="1"/>
    </xf>
    <xf numFmtId="0" fontId="19"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1" fillId="0" borderId="0" xfId="0" applyNumberFormat="1" applyFont="1" applyAlignment="1" applyProtection="1"/>
    <xf numFmtId="0" fontId="0" fillId="0" borderId="13" xfId="0" applyBorder="1" applyAlignment="1" applyProtection="1">
      <alignment vertical="center"/>
    </xf>
    <xf numFmtId="166" fontId="30" fillId="0" borderId="13" xfId="0" applyNumberFormat="1" applyFont="1" applyBorder="1" applyAlignment="1" applyProtection="1"/>
    <xf numFmtId="166" fontId="30" fillId="0" borderId="14" xfId="0" applyNumberFormat="1" applyFont="1" applyBorder="1" applyAlignment="1" applyProtection="1"/>
    <xf numFmtId="4" fontId="31"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19" fillId="0" borderId="23" xfId="0" applyFont="1" applyBorder="1" applyAlignment="1" applyProtection="1">
      <alignment horizontal="center" vertical="center"/>
    </xf>
    <xf numFmtId="49" fontId="19" fillId="0" borderId="23" xfId="0" applyNumberFormat="1" applyFont="1" applyBorder="1" applyAlignment="1" applyProtection="1">
      <alignment horizontal="left" vertical="center" wrapText="1"/>
    </xf>
    <xf numFmtId="0" fontId="19" fillId="0" borderId="23" xfId="0" applyFont="1" applyBorder="1" applyAlignment="1" applyProtection="1">
      <alignment horizontal="left" vertical="center" wrapText="1"/>
    </xf>
    <xf numFmtId="0" fontId="19" fillId="0" borderId="23" xfId="0" applyFont="1" applyBorder="1" applyAlignment="1" applyProtection="1">
      <alignment horizontal="center" vertical="center" wrapText="1"/>
    </xf>
    <xf numFmtId="167" fontId="19" fillId="0" borderId="23" xfId="0" applyNumberFormat="1" applyFont="1" applyBorder="1" applyAlignment="1" applyProtection="1">
      <alignment vertical="center"/>
    </xf>
    <xf numFmtId="4" fontId="19" fillId="2" borderId="23" xfId="0" applyNumberFormat="1" applyFont="1" applyFill="1" applyBorder="1" applyAlignment="1" applyProtection="1">
      <alignment vertical="center"/>
      <protection locked="0"/>
    </xf>
    <xf numFmtId="4" fontId="19" fillId="0" borderId="23" xfId="0" applyNumberFormat="1" applyFont="1" applyBorder="1" applyAlignment="1" applyProtection="1">
      <alignment vertical="center"/>
    </xf>
    <xf numFmtId="0" fontId="20" fillId="2" borderId="15" xfId="0" applyFont="1" applyFill="1" applyBorder="1" applyAlignment="1" applyProtection="1">
      <alignment horizontal="left" vertical="center"/>
      <protection locked="0"/>
    </xf>
    <xf numFmtId="0" fontId="20" fillId="0" borderId="0" xfId="0" applyFont="1" applyBorder="1" applyAlignment="1" applyProtection="1">
      <alignment horizontal="center" vertical="center"/>
    </xf>
    <xf numFmtId="166" fontId="20" fillId="0" borderId="0" xfId="0" applyNumberFormat="1" applyFont="1" applyBorder="1" applyAlignment="1" applyProtection="1">
      <alignment vertical="center"/>
    </xf>
    <xf numFmtId="166" fontId="20" fillId="0" borderId="16" xfId="0" applyNumberFormat="1" applyFont="1" applyBorder="1" applyAlignment="1" applyProtection="1">
      <alignment vertical="center"/>
    </xf>
    <xf numFmtId="0" fontId="19" fillId="0" borderId="0" xfId="0" applyFont="1" applyAlignment="1">
      <alignment horizontal="left" vertical="center"/>
    </xf>
    <xf numFmtId="4" fontId="0" fillId="0" borderId="0" xfId="0" applyNumberFormat="1" applyFont="1" applyAlignment="1">
      <alignment vertical="center"/>
    </xf>
    <xf numFmtId="0" fontId="20" fillId="2" borderId="20" xfId="0" applyFont="1" applyFill="1" applyBorder="1" applyAlignment="1" applyProtection="1">
      <alignment horizontal="left" vertical="center"/>
      <protection locked="0"/>
    </xf>
    <xf numFmtId="0" fontId="20"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0" fillId="0" borderId="21" xfId="0" applyNumberFormat="1" applyFont="1" applyBorder="1" applyAlignment="1" applyProtection="1">
      <alignment vertical="center"/>
    </xf>
    <xf numFmtId="166" fontId="20" fillId="0" borderId="22" xfId="0" applyNumberFormat="1" applyFont="1" applyBorder="1" applyAlignment="1" applyProtection="1">
      <alignment vertical="center"/>
    </xf>
    <xf numFmtId="0" fontId="18" fillId="0" borderId="0" xfId="0" applyFont="1" applyAlignment="1" applyProtection="1">
      <alignment horizontal="left" vertical="center"/>
    </xf>
    <xf numFmtId="0" fontId="32" fillId="0" borderId="23" xfId="0" applyFont="1" applyBorder="1" applyAlignment="1" applyProtection="1">
      <alignment horizontal="center" vertical="center"/>
    </xf>
    <xf numFmtId="49" fontId="32" fillId="0" borderId="23" xfId="0" applyNumberFormat="1" applyFont="1" applyBorder="1" applyAlignment="1" applyProtection="1">
      <alignment horizontal="left" vertical="center" wrapText="1"/>
    </xf>
    <xf numFmtId="0" fontId="32" fillId="0" borderId="23" xfId="0" applyFont="1" applyBorder="1" applyAlignment="1" applyProtection="1">
      <alignment horizontal="left" vertical="center" wrapText="1"/>
    </xf>
    <xf numFmtId="0" fontId="32" fillId="0" borderId="23" xfId="0" applyFont="1" applyBorder="1" applyAlignment="1" applyProtection="1">
      <alignment horizontal="center" vertical="center" wrapText="1"/>
    </xf>
    <xf numFmtId="167" fontId="32" fillId="0" borderId="23" xfId="0" applyNumberFormat="1" applyFont="1" applyBorder="1" applyAlignment="1" applyProtection="1">
      <alignment vertical="center"/>
    </xf>
    <xf numFmtId="4" fontId="32" fillId="2" borderId="23" xfId="0" applyNumberFormat="1" applyFont="1" applyFill="1" applyBorder="1" applyAlignment="1" applyProtection="1">
      <alignment vertical="center"/>
      <protection locked="0"/>
    </xf>
    <xf numFmtId="4" fontId="32" fillId="0" borderId="23" xfId="0" applyNumberFormat="1" applyFont="1" applyBorder="1" applyAlignment="1" applyProtection="1">
      <alignment vertical="center"/>
    </xf>
    <xf numFmtId="0" fontId="33" fillId="0" borderId="4" xfId="0" applyFont="1" applyBorder="1" applyAlignment="1">
      <alignment vertical="center"/>
    </xf>
    <xf numFmtId="0" fontId="32" fillId="2" borderId="15" xfId="0" applyFont="1" applyFill="1" applyBorder="1" applyAlignment="1" applyProtection="1">
      <alignment horizontal="left" vertical="center"/>
      <protection locked="0"/>
    </xf>
    <xf numFmtId="0" fontId="32" fillId="0" borderId="0" xfId="0" applyFont="1" applyBorder="1" applyAlignment="1" applyProtection="1">
      <alignment horizontal="center" vertical="center"/>
    </xf>
    <xf numFmtId="167" fontId="19" fillId="2" borderId="23" xfId="0" applyNumberFormat="1" applyFont="1" applyFill="1" applyBorder="1" applyAlignment="1" applyProtection="1">
      <alignment vertical="center"/>
      <protection locked="0"/>
    </xf>
    <xf numFmtId="0" fontId="32" fillId="2" borderId="20" xfId="0" applyFont="1" applyFill="1" applyBorder="1" applyAlignment="1" applyProtection="1">
      <alignment horizontal="left" vertical="center"/>
      <protection locked="0"/>
    </xf>
    <xf numFmtId="0" fontId="32" fillId="0" borderId="21" xfId="0" applyFont="1" applyBorder="1" applyAlignment="1" applyProtection="1">
      <alignment horizontal="center" vertical="center"/>
    </xf>
    <xf numFmtId="0" fontId="0" fillId="0" borderId="0" xfId="0" applyAlignment="1">
      <alignment vertical="top"/>
    </xf>
    <xf numFmtId="0" fontId="34" fillId="0" borderId="24" xfId="0" applyFont="1" applyBorder="1" applyAlignment="1">
      <alignment vertical="center" wrapText="1"/>
    </xf>
    <xf numFmtId="0" fontId="34" fillId="0" borderId="25" xfId="0" applyFont="1" applyBorder="1" applyAlignment="1">
      <alignment vertical="center" wrapText="1"/>
    </xf>
    <xf numFmtId="0" fontId="34" fillId="0" borderId="26" xfId="0" applyFont="1" applyBorder="1" applyAlignment="1">
      <alignment vertical="center" wrapText="1"/>
    </xf>
    <xf numFmtId="0" fontId="34" fillId="0" borderId="27" xfId="0" applyFont="1" applyBorder="1" applyAlignment="1">
      <alignment horizontal="center" vertical="center" wrapText="1"/>
    </xf>
    <xf numFmtId="0" fontId="35" fillId="0" borderId="1" xfId="0" applyFont="1" applyBorder="1" applyAlignment="1">
      <alignment horizontal="center" vertical="center" wrapText="1"/>
    </xf>
    <xf numFmtId="0" fontId="34" fillId="0" borderId="28" xfId="0" applyFont="1" applyBorder="1" applyAlignment="1">
      <alignment horizontal="center" vertical="center" wrapText="1"/>
    </xf>
    <xf numFmtId="0" fontId="34" fillId="0" borderId="27" xfId="0" applyFont="1" applyBorder="1" applyAlignment="1">
      <alignment vertical="center" wrapText="1"/>
    </xf>
    <xf numFmtId="0" fontId="36" fillId="0" borderId="29" xfId="0" applyFont="1" applyBorder="1" applyAlignment="1">
      <alignment horizontal="left" wrapText="1"/>
    </xf>
    <xf numFmtId="0" fontId="34" fillId="0" borderId="28" xfId="0" applyFont="1" applyBorder="1" applyAlignment="1">
      <alignment vertical="center" wrapText="1"/>
    </xf>
    <xf numFmtId="0" fontId="36" fillId="0" borderId="1" xfId="0" applyFont="1" applyBorder="1" applyAlignment="1">
      <alignment horizontal="left" vertical="center" wrapText="1"/>
    </xf>
    <xf numFmtId="0" fontId="37" fillId="0" borderId="1" xfId="0" applyFont="1" applyBorder="1" applyAlignment="1">
      <alignment horizontal="left" vertical="center" wrapText="1"/>
    </xf>
    <xf numFmtId="0" fontId="38" fillId="0" borderId="27" xfId="0" applyFont="1" applyBorder="1" applyAlignment="1">
      <alignment vertical="center" wrapText="1"/>
    </xf>
    <xf numFmtId="0" fontId="37" fillId="0" borderId="1" xfId="0" applyFont="1" applyBorder="1" applyAlignment="1">
      <alignment vertical="center" wrapText="1"/>
    </xf>
    <xf numFmtId="0" fontId="37" fillId="0" borderId="1" xfId="0" applyFont="1" applyBorder="1" applyAlignment="1">
      <alignment horizontal="left" vertical="center"/>
    </xf>
    <xf numFmtId="0" fontId="37" fillId="0" borderId="1" xfId="0" applyFont="1" applyBorder="1" applyAlignment="1">
      <alignment vertical="center"/>
    </xf>
    <xf numFmtId="49" fontId="37" fillId="0" borderId="1" xfId="0" applyNumberFormat="1" applyFont="1" applyBorder="1" applyAlignment="1">
      <alignment horizontal="left" vertical="center" wrapText="1"/>
    </xf>
    <xf numFmtId="49" fontId="37" fillId="0" borderId="1" xfId="0" applyNumberFormat="1" applyFont="1" applyBorder="1" applyAlignment="1">
      <alignment vertical="center" wrapText="1"/>
    </xf>
    <xf numFmtId="0" fontId="34" fillId="0" borderId="30" xfId="0" applyFont="1" applyBorder="1" applyAlignment="1">
      <alignment vertical="center" wrapText="1"/>
    </xf>
    <xf numFmtId="0" fontId="39" fillId="0" borderId="29" xfId="0" applyFont="1" applyBorder="1" applyAlignment="1">
      <alignment vertical="center" wrapText="1"/>
    </xf>
    <xf numFmtId="0" fontId="34" fillId="0" borderId="31" xfId="0" applyFont="1" applyBorder="1" applyAlignment="1">
      <alignment vertical="center" wrapText="1"/>
    </xf>
    <xf numFmtId="0" fontId="34" fillId="0" borderId="1" xfId="0" applyFont="1" applyBorder="1" applyAlignment="1">
      <alignment vertical="top"/>
    </xf>
    <xf numFmtId="0" fontId="34" fillId="0" borderId="0" xfId="0" applyFont="1" applyAlignment="1">
      <alignment vertical="top"/>
    </xf>
    <xf numFmtId="0" fontId="34" fillId="0" borderId="24" xfId="0" applyFont="1" applyBorder="1" applyAlignment="1">
      <alignment horizontal="left" vertical="center"/>
    </xf>
    <xf numFmtId="0" fontId="34" fillId="0" borderId="25" xfId="0" applyFont="1" applyBorder="1" applyAlignment="1">
      <alignment horizontal="left" vertical="center"/>
    </xf>
    <xf numFmtId="0" fontId="34" fillId="0" borderId="26" xfId="0" applyFont="1" applyBorder="1" applyAlignment="1">
      <alignment horizontal="left" vertical="center"/>
    </xf>
    <xf numFmtId="0" fontId="34" fillId="0" borderId="27" xfId="0" applyFont="1" applyBorder="1" applyAlignment="1">
      <alignment horizontal="left" vertical="center"/>
    </xf>
    <xf numFmtId="0" fontId="35" fillId="0" borderId="1" xfId="0" applyFont="1" applyBorder="1" applyAlignment="1">
      <alignment horizontal="center" vertical="center"/>
    </xf>
    <xf numFmtId="0" fontId="34" fillId="0" borderId="28" xfId="0" applyFont="1" applyBorder="1" applyAlignment="1">
      <alignment horizontal="left" vertical="center"/>
    </xf>
    <xf numFmtId="0" fontId="36" fillId="0" borderId="1" xfId="0" applyFont="1" applyBorder="1" applyAlignment="1">
      <alignment horizontal="left" vertical="center"/>
    </xf>
    <xf numFmtId="0" fontId="40" fillId="0" borderId="0" xfId="0" applyFont="1" applyAlignment="1">
      <alignment horizontal="left" vertical="center"/>
    </xf>
    <xf numFmtId="0" fontId="36" fillId="0" borderId="29" xfId="0" applyFont="1" applyBorder="1" applyAlignment="1">
      <alignment horizontal="left" vertical="center"/>
    </xf>
    <xf numFmtId="0" fontId="36" fillId="0" borderId="29" xfId="0" applyFont="1" applyBorder="1" applyAlignment="1">
      <alignment horizontal="center" vertical="center"/>
    </xf>
    <xf numFmtId="0" fontId="40" fillId="0" borderId="29" xfId="0" applyFont="1" applyBorder="1" applyAlignment="1">
      <alignment horizontal="left" vertical="center"/>
    </xf>
    <xf numFmtId="0" fontId="41" fillId="0" borderId="1" xfId="0" applyFont="1" applyBorder="1" applyAlignment="1">
      <alignment horizontal="left" vertical="center"/>
    </xf>
    <xf numFmtId="0" fontId="38" fillId="0" borderId="0" xfId="0" applyFont="1" applyAlignment="1">
      <alignment horizontal="left" vertical="center"/>
    </xf>
    <xf numFmtId="0" fontId="42" fillId="0" borderId="1" xfId="0" applyFont="1" applyBorder="1" applyAlignment="1">
      <alignment horizontal="left" vertical="center"/>
    </xf>
    <xf numFmtId="0" fontId="37" fillId="0" borderId="1" xfId="0" applyFont="1" applyBorder="1" applyAlignment="1">
      <alignment horizontal="center" vertical="center"/>
    </xf>
    <xf numFmtId="0" fontId="37" fillId="0" borderId="0" xfId="0" applyFont="1" applyAlignment="1">
      <alignment horizontal="left" vertical="center"/>
    </xf>
    <xf numFmtId="0" fontId="38" fillId="0" borderId="27" xfId="0" applyFont="1" applyBorder="1" applyAlignment="1">
      <alignment horizontal="left" vertical="center"/>
    </xf>
    <xf numFmtId="0" fontId="37" fillId="0" borderId="1" xfId="0" applyFont="1" applyFill="1" applyBorder="1" applyAlignment="1">
      <alignment horizontal="left" vertical="center"/>
    </xf>
    <xf numFmtId="0" fontId="37" fillId="0" borderId="1" xfId="0" applyFont="1" applyFill="1" applyBorder="1" applyAlignment="1">
      <alignment horizontal="center" vertical="center"/>
    </xf>
    <xf numFmtId="0" fontId="34" fillId="0" borderId="30" xfId="0" applyFont="1" applyBorder="1" applyAlignment="1">
      <alignment horizontal="left" vertical="center"/>
    </xf>
    <xf numFmtId="0" fontId="39" fillId="0" borderId="29" xfId="0" applyFont="1" applyBorder="1" applyAlignment="1">
      <alignment horizontal="left" vertical="center"/>
    </xf>
    <xf numFmtId="0" fontId="34" fillId="0" borderId="31" xfId="0" applyFont="1" applyBorder="1" applyAlignment="1">
      <alignment horizontal="left" vertical="center"/>
    </xf>
    <xf numFmtId="0" fontId="34" fillId="0" borderId="1" xfId="0" applyFont="1" applyBorder="1" applyAlignment="1">
      <alignment horizontal="left" vertical="center"/>
    </xf>
    <xf numFmtId="0" fontId="39" fillId="0" borderId="1" xfId="0" applyFont="1" applyBorder="1" applyAlignment="1">
      <alignment horizontal="left" vertical="center"/>
    </xf>
    <xf numFmtId="0" fontId="40" fillId="0" borderId="1" xfId="0" applyFont="1" applyBorder="1" applyAlignment="1">
      <alignment horizontal="left" vertical="center"/>
    </xf>
    <xf numFmtId="0" fontId="38" fillId="0" borderId="29" xfId="0" applyFont="1" applyBorder="1" applyAlignment="1">
      <alignment horizontal="left" vertical="center"/>
    </xf>
    <xf numFmtId="0" fontId="34" fillId="0" borderId="1" xfId="0" applyFont="1" applyBorder="1" applyAlignment="1">
      <alignment horizontal="left" vertical="center" wrapText="1"/>
    </xf>
    <xf numFmtId="0" fontId="38" fillId="0" borderId="1" xfId="0" applyFont="1" applyBorder="1" applyAlignment="1">
      <alignment horizontal="left" vertical="center" wrapText="1"/>
    </xf>
    <xf numFmtId="0" fontId="38" fillId="0" borderId="1" xfId="0" applyFont="1" applyBorder="1" applyAlignment="1">
      <alignment horizontal="center" vertical="center" wrapText="1"/>
    </xf>
    <xf numFmtId="0" fontId="34" fillId="0" borderId="24" xfId="0" applyFont="1" applyBorder="1" applyAlignment="1">
      <alignment horizontal="left" vertical="center" wrapText="1"/>
    </xf>
    <xf numFmtId="0" fontId="34" fillId="0" borderId="25" xfId="0" applyFont="1" applyBorder="1" applyAlignment="1">
      <alignment horizontal="left" vertical="center" wrapText="1"/>
    </xf>
    <xf numFmtId="0" fontId="34" fillId="0" borderId="26" xfId="0" applyFont="1" applyBorder="1" applyAlignment="1">
      <alignment horizontal="left" vertical="center" wrapText="1"/>
    </xf>
    <xf numFmtId="0" fontId="34" fillId="0" borderId="27" xfId="0" applyFont="1" applyBorder="1" applyAlignment="1">
      <alignment horizontal="left" vertical="center" wrapText="1"/>
    </xf>
    <xf numFmtId="0" fontId="34" fillId="0" borderId="28"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38" fillId="0" borderId="27" xfId="0" applyFont="1" applyBorder="1" applyAlignment="1">
      <alignment horizontal="left" vertical="center" wrapText="1"/>
    </xf>
    <xf numFmtId="0" fontId="38" fillId="0" borderId="1" xfId="0" applyFont="1" applyBorder="1" applyAlignment="1">
      <alignment horizontal="left" vertical="center"/>
    </xf>
    <xf numFmtId="0" fontId="38" fillId="0" borderId="28" xfId="0" applyFont="1" applyBorder="1" applyAlignment="1">
      <alignment horizontal="left" vertical="center" wrapText="1"/>
    </xf>
    <xf numFmtId="0" fontId="38" fillId="0" borderId="28" xfId="0" applyFont="1" applyBorder="1" applyAlignment="1">
      <alignment horizontal="left" vertical="center"/>
    </xf>
    <xf numFmtId="0" fontId="38" fillId="0" borderId="30" xfId="0" applyFont="1" applyBorder="1" applyAlignment="1">
      <alignment horizontal="left" vertical="center" wrapText="1"/>
    </xf>
    <xf numFmtId="0" fontId="38" fillId="0" borderId="29" xfId="0" applyFont="1" applyBorder="1" applyAlignment="1">
      <alignment horizontal="left" vertical="center" wrapText="1"/>
    </xf>
    <xf numFmtId="0" fontId="38" fillId="0" borderId="31" xfId="0" applyFont="1" applyBorder="1" applyAlignment="1">
      <alignment horizontal="left" vertical="center" wrapText="1"/>
    </xf>
    <xf numFmtId="0" fontId="37" fillId="0" borderId="1" xfId="0" applyFont="1" applyBorder="1" applyAlignment="1">
      <alignment horizontal="left" vertical="top"/>
    </xf>
    <xf numFmtId="0" fontId="37" fillId="0" borderId="1" xfId="0" applyFont="1" applyBorder="1" applyAlignment="1">
      <alignment horizontal="center" vertical="top"/>
    </xf>
    <xf numFmtId="0" fontId="38" fillId="0" borderId="30" xfId="0" applyFont="1" applyBorder="1" applyAlignment="1">
      <alignment horizontal="left" vertical="center"/>
    </xf>
    <xf numFmtId="0" fontId="38" fillId="0" borderId="31" xfId="0" applyFont="1" applyBorder="1" applyAlignment="1">
      <alignment horizontal="left" vertical="center"/>
    </xf>
    <xf numFmtId="0" fontId="38" fillId="0" borderId="1" xfId="0" applyFont="1" applyBorder="1" applyAlignment="1">
      <alignment horizontal="center" vertical="center"/>
    </xf>
    <xf numFmtId="0" fontId="40" fillId="0" borderId="0" xfId="0" applyFont="1" applyAlignment="1">
      <alignment vertical="center"/>
    </xf>
    <xf numFmtId="0" fontId="36" fillId="0" borderId="1" xfId="0" applyFont="1" applyBorder="1" applyAlignment="1">
      <alignment vertical="center"/>
    </xf>
    <xf numFmtId="0" fontId="40" fillId="0" borderId="29" xfId="0" applyFont="1" applyBorder="1" applyAlignment="1">
      <alignment vertical="center"/>
    </xf>
    <xf numFmtId="0" fontId="36" fillId="0" borderId="29" xfId="0" applyFont="1" applyBorder="1" applyAlignment="1">
      <alignment vertical="center"/>
    </xf>
    <xf numFmtId="0" fontId="37" fillId="0" borderId="1" xfId="0" applyFont="1" applyBorder="1" applyAlignment="1">
      <alignment vertical="top"/>
    </xf>
    <xf numFmtId="49" fontId="37" fillId="0" borderId="1" xfId="0" applyNumberFormat="1" applyFont="1" applyBorder="1" applyAlignment="1">
      <alignment horizontal="left" vertical="center"/>
    </xf>
    <xf numFmtId="0" fontId="0" fillId="0" borderId="29" xfId="0" applyBorder="1" applyAlignment="1">
      <alignment vertical="top"/>
    </xf>
    <xf numFmtId="0" fontId="36" fillId="0" borderId="29" xfId="0" applyFont="1" applyBorder="1" applyAlignment="1">
      <alignment horizontal="left"/>
    </xf>
    <xf numFmtId="0" fontId="40" fillId="0" borderId="29" xfId="0" applyFont="1" applyBorder="1" applyAlignment="1"/>
    <xf numFmtId="0" fontId="34" fillId="0" borderId="27" xfId="0" applyFont="1" applyBorder="1" applyAlignment="1">
      <alignment vertical="top"/>
    </xf>
    <xf numFmtId="0" fontId="34" fillId="0" borderId="28" xfId="0" applyFont="1" applyBorder="1" applyAlignment="1">
      <alignment vertical="top"/>
    </xf>
    <xf numFmtId="0" fontId="34" fillId="0" borderId="30" xfId="0" applyFont="1" applyBorder="1" applyAlignment="1">
      <alignment vertical="top"/>
    </xf>
    <xf numFmtId="0" fontId="34" fillId="0" borderId="29" xfId="0" applyFont="1" applyBorder="1" applyAlignment="1">
      <alignment vertical="top"/>
    </xf>
    <xf numFmtId="0" fontId="3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styles" Target="styles.xml" /><Relationship Id="rId62" Type="http://schemas.openxmlformats.org/officeDocument/2006/relationships/theme" Target="theme/theme1.xml" /><Relationship Id="rId63" Type="http://schemas.openxmlformats.org/officeDocument/2006/relationships/calcChain" Target="calcChain.xml" /><Relationship Id="rId6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4" t="s">
        <v>0</v>
      </c>
      <c r="AZ1" s="14" t="s">
        <v>1</v>
      </c>
      <c r="BA1" s="14" t="s">
        <v>2</v>
      </c>
      <c r="BB1" s="14" t="s">
        <v>3</v>
      </c>
      <c r="BT1" s="14" t="s">
        <v>4</v>
      </c>
      <c r="BU1" s="14" t="s">
        <v>4</v>
      </c>
      <c r="BV1" s="14" t="s">
        <v>5</v>
      </c>
    </row>
    <row r="2" s="1" customFormat="1" ht="36.96" customHeight="1">
      <c r="AR2" s="1"/>
      <c r="AS2" s="1"/>
      <c r="AT2" s="1"/>
      <c r="AU2" s="1"/>
      <c r="AV2" s="1"/>
      <c r="AW2" s="1"/>
      <c r="AX2" s="1"/>
      <c r="AY2" s="1"/>
      <c r="AZ2" s="1"/>
      <c r="BA2" s="1"/>
      <c r="BB2" s="1"/>
      <c r="BC2" s="1"/>
      <c r="BD2" s="1"/>
      <c r="BE2" s="1"/>
      <c r="BS2" s="15" t="s">
        <v>6</v>
      </c>
      <c r="BT2" s="15" t="s">
        <v>7</v>
      </c>
    </row>
    <row r="3" s="1" customFormat="1" ht="6.96" customHeight="1">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8"/>
      <c r="BS3" s="15" t="s">
        <v>6</v>
      </c>
      <c r="BT3" s="15" t="s">
        <v>8</v>
      </c>
    </row>
    <row r="4" s="1" customFormat="1" ht="24.96" customHeight="1">
      <c r="B4" s="19"/>
      <c r="C4" s="20"/>
      <c r="D4" s="21" t="s">
        <v>9</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18"/>
      <c r="AS4" s="22" t="s">
        <v>10</v>
      </c>
      <c r="BE4" s="23" t="s">
        <v>11</v>
      </c>
      <c r="BS4" s="15" t="s">
        <v>12</v>
      </c>
    </row>
    <row r="5" s="1" customFormat="1" ht="12" customHeight="1">
      <c r="B5" s="19"/>
      <c r="C5" s="20"/>
      <c r="D5" s="24" t="s">
        <v>13</v>
      </c>
      <c r="E5" s="20"/>
      <c r="F5" s="20"/>
      <c r="G5" s="20"/>
      <c r="H5" s="20"/>
      <c r="I5" s="20"/>
      <c r="J5" s="20"/>
      <c r="K5" s="25" t="s">
        <v>14</v>
      </c>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18"/>
      <c r="BE5" s="26" t="s">
        <v>15</v>
      </c>
      <c r="BS5" s="15" t="s">
        <v>6</v>
      </c>
    </row>
    <row r="6" s="1" customFormat="1" ht="36.96" customHeight="1">
      <c r="B6" s="19"/>
      <c r="C6" s="20"/>
      <c r="D6" s="27" t="s">
        <v>16</v>
      </c>
      <c r="E6" s="20"/>
      <c r="F6" s="20"/>
      <c r="G6" s="20"/>
      <c r="H6" s="20"/>
      <c r="I6" s="20"/>
      <c r="J6" s="20"/>
      <c r="K6" s="28" t="s">
        <v>17</v>
      </c>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18"/>
      <c r="BE6" s="29"/>
      <c r="BS6" s="15" t="s">
        <v>6</v>
      </c>
    </row>
    <row r="7" s="1" customFormat="1" ht="12" customHeight="1">
      <c r="B7" s="19"/>
      <c r="C7" s="20"/>
      <c r="D7" s="30" t="s">
        <v>18</v>
      </c>
      <c r="E7" s="20"/>
      <c r="F7" s="20"/>
      <c r="G7" s="20"/>
      <c r="H7" s="20"/>
      <c r="I7" s="20"/>
      <c r="J7" s="20"/>
      <c r="K7" s="25" t="s">
        <v>19</v>
      </c>
      <c r="L7" s="20"/>
      <c r="M7" s="20"/>
      <c r="N7" s="20"/>
      <c r="O7" s="20"/>
      <c r="P7" s="20"/>
      <c r="Q7" s="20"/>
      <c r="R7" s="20"/>
      <c r="S7" s="20"/>
      <c r="T7" s="20"/>
      <c r="U7" s="20"/>
      <c r="V7" s="20"/>
      <c r="W7" s="20"/>
      <c r="X7" s="20"/>
      <c r="Y7" s="20"/>
      <c r="Z7" s="20"/>
      <c r="AA7" s="20"/>
      <c r="AB7" s="20"/>
      <c r="AC7" s="20"/>
      <c r="AD7" s="20"/>
      <c r="AE7" s="20"/>
      <c r="AF7" s="20"/>
      <c r="AG7" s="20"/>
      <c r="AH7" s="20"/>
      <c r="AI7" s="20"/>
      <c r="AJ7" s="20"/>
      <c r="AK7" s="30" t="s">
        <v>20</v>
      </c>
      <c r="AL7" s="20"/>
      <c r="AM7" s="20"/>
      <c r="AN7" s="25" t="s">
        <v>19</v>
      </c>
      <c r="AO7" s="20"/>
      <c r="AP7" s="20"/>
      <c r="AQ7" s="20"/>
      <c r="AR7" s="18"/>
      <c r="BE7" s="29"/>
      <c r="BS7" s="15" t="s">
        <v>6</v>
      </c>
    </row>
    <row r="8" s="1" customFormat="1" ht="12" customHeight="1">
      <c r="B8" s="19"/>
      <c r="C8" s="20"/>
      <c r="D8" s="30" t="s">
        <v>21</v>
      </c>
      <c r="E8" s="20"/>
      <c r="F8" s="20"/>
      <c r="G8" s="20"/>
      <c r="H8" s="20"/>
      <c r="I8" s="20"/>
      <c r="J8" s="20"/>
      <c r="K8" s="25" t="s">
        <v>22</v>
      </c>
      <c r="L8" s="20"/>
      <c r="M8" s="20"/>
      <c r="N8" s="20"/>
      <c r="O8" s="20"/>
      <c r="P8" s="20"/>
      <c r="Q8" s="20"/>
      <c r="R8" s="20"/>
      <c r="S8" s="20"/>
      <c r="T8" s="20"/>
      <c r="U8" s="20"/>
      <c r="V8" s="20"/>
      <c r="W8" s="20"/>
      <c r="X8" s="20"/>
      <c r="Y8" s="20"/>
      <c r="Z8" s="20"/>
      <c r="AA8" s="20"/>
      <c r="AB8" s="20"/>
      <c r="AC8" s="20"/>
      <c r="AD8" s="20"/>
      <c r="AE8" s="20"/>
      <c r="AF8" s="20"/>
      <c r="AG8" s="20"/>
      <c r="AH8" s="20"/>
      <c r="AI8" s="20"/>
      <c r="AJ8" s="20"/>
      <c r="AK8" s="30" t="s">
        <v>23</v>
      </c>
      <c r="AL8" s="20"/>
      <c r="AM8" s="20"/>
      <c r="AN8" s="31" t="s">
        <v>24</v>
      </c>
      <c r="AO8" s="20"/>
      <c r="AP8" s="20"/>
      <c r="AQ8" s="20"/>
      <c r="AR8" s="18"/>
      <c r="BE8" s="29"/>
      <c r="BS8" s="15" t="s">
        <v>6</v>
      </c>
    </row>
    <row r="9" s="1" customFormat="1" ht="14.4" customHeight="1">
      <c r="B9" s="19"/>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18"/>
      <c r="BE9" s="29"/>
      <c r="BS9" s="15" t="s">
        <v>6</v>
      </c>
    </row>
    <row r="10" s="1" customFormat="1" ht="12" customHeight="1">
      <c r="B10" s="19"/>
      <c r="C10" s="20"/>
      <c r="D10" s="30" t="s">
        <v>25</v>
      </c>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30" t="s">
        <v>26</v>
      </c>
      <c r="AL10" s="20"/>
      <c r="AM10" s="20"/>
      <c r="AN10" s="25" t="s">
        <v>27</v>
      </c>
      <c r="AO10" s="20"/>
      <c r="AP10" s="20"/>
      <c r="AQ10" s="20"/>
      <c r="AR10" s="18"/>
      <c r="BE10" s="29"/>
      <c r="BS10" s="15" t="s">
        <v>6</v>
      </c>
    </row>
    <row r="11" s="1" customFormat="1" ht="18.48" customHeight="1">
      <c r="B11" s="19"/>
      <c r="C11" s="20"/>
      <c r="D11" s="20"/>
      <c r="E11" s="25" t="s">
        <v>28</v>
      </c>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30" t="s">
        <v>29</v>
      </c>
      <c r="AL11" s="20"/>
      <c r="AM11" s="20"/>
      <c r="AN11" s="25" t="s">
        <v>30</v>
      </c>
      <c r="AO11" s="20"/>
      <c r="AP11" s="20"/>
      <c r="AQ11" s="20"/>
      <c r="AR11" s="18"/>
      <c r="BE11" s="29"/>
      <c r="BS11" s="15" t="s">
        <v>6</v>
      </c>
    </row>
    <row r="12" s="1" customFormat="1" ht="6.96" customHeight="1">
      <c r="B12" s="19"/>
      <c r="C12" s="20"/>
      <c r="D12" s="20"/>
      <c r="E12" s="20"/>
      <c r="F12" s="20"/>
      <c r="G12" s="20"/>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18"/>
      <c r="BE12" s="29"/>
      <c r="BS12" s="15" t="s">
        <v>6</v>
      </c>
    </row>
    <row r="13" s="1" customFormat="1" ht="12" customHeight="1">
      <c r="B13" s="19"/>
      <c r="C13" s="20"/>
      <c r="D13" s="30" t="s">
        <v>31</v>
      </c>
      <c r="E13" s="20"/>
      <c r="F13" s="20"/>
      <c r="G13" s="20"/>
      <c r="H13" s="20"/>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30" t="s">
        <v>26</v>
      </c>
      <c r="AL13" s="20"/>
      <c r="AM13" s="20"/>
      <c r="AN13" s="32" t="s">
        <v>32</v>
      </c>
      <c r="AO13" s="20"/>
      <c r="AP13" s="20"/>
      <c r="AQ13" s="20"/>
      <c r="AR13" s="18"/>
      <c r="BE13" s="29"/>
      <c r="BS13" s="15" t="s">
        <v>6</v>
      </c>
    </row>
    <row r="14">
      <c r="B14" s="19"/>
      <c r="C14" s="20"/>
      <c r="D14" s="20"/>
      <c r="E14" s="32" t="s">
        <v>32</v>
      </c>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0" t="s">
        <v>29</v>
      </c>
      <c r="AL14" s="20"/>
      <c r="AM14" s="20"/>
      <c r="AN14" s="32" t="s">
        <v>32</v>
      </c>
      <c r="AO14" s="20"/>
      <c r="AP14" s="20"/>
      <c r="AQ14" s="20"/>
      <c r="AR14" s="18"/>
      <c r="BE14" s="29"/>
      <c r="BS14" s="15" t="s">
        <v>6</v>
      </c>
    </row>
    <row r="15" s="1" customFormat="1" ht="6.96" customHeight="1">
      <c r="B15" s="19"/>
      <c r="C15" s="20"/>
      <c r="D15" s="20"/>
      <c r="E15" s="20"/>
      <c r="F15" s="20"/>
      <c r="G15" s="20"/>
      <c r="H15" s="20"/>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18"/>
      <c r="BE15" s="29"/>
      <c r="BS15" s="15" t="s">
        <v>4</v>
      </c>
    </row>
    <row r="16" s="1" customFormat="1" ht="12" customHeight="1">
      <c r="B16" s="19"/>
      <c r="C16" s="20"/>
      <c r="D16" s="30" t="s">
        <v>33</v>
      </c>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30" t="s">
        <v>26</v>
      </c>
      <c r="AL16" s="20"/>
      <c r="AM16" s="20"/>
      <c r="AN16" s="25" t="s">
        <v>19</v>
      </c>
      <c r="AO16" s="20"/>
      <c r="AP16" s="20"/>
      <c r="AQ16" s="20"/>
      <c r="AR16" s="18"/>
      <c r="BE16" s="29"/>
      <c r="BS16" s="15" t="s">
        <v>4</v>
      </c>
    </row>
    <row r="17" s="1" customFormat="1" ht="18.48" customHeight="1">
      <c r="B17" s="19"/>
      <c r="C17" s="20"/>
      <c r="D17" s="20"/>
      <c r="E17" s="25" t="s">
        <v>34</v>
      </c>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30" t="s">
        <v>29</v>
      </c>
      <c r="AL17" s="20"/>
      <c r="AM17" s="20"/>
      <c r="AN17" s="25" t="s">
        <v>19</v>
      </c>
      <c r="AO17" s="20"/>
      <c r="AP17" s="20"/>
      <c r="AQ17" s="20"/>
      <c r="AR17" s="18"/>
      <c r="BE17" s="29"/>
      <c r="BS17" s="15" t="s">
        <v>35</v>
      </c>
    </row>
    <row r="18" s="1" customFormat="1" ht="6.96" customHeight="1">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18"/>
      <c r="BE18" s="29"/>
      <c r="BS18" s="15" t="s">
        <v>6</v>
      </c>
    </row>
    <row r="19" s="1" customFormat="1" ht="12" customHeight="1">
      <c r="B19" s="19"/>
      <c r="C19" s="20"/>
      <c r="D19" s="30" t="s">
        <v>36</v>
      </c>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30" t="s">
        <v>26</v>
      </c>
      <c r="AL19" s="20"/>
      <c r="AM19" s="20"/>
      <c r="AN19" s="25" t="s">
        <v>19</v>
      </c>
      <c r="AO19" s="20"/>
      <c r="AP19" s="20"/>
      <c r="AQ19" s="20"/>
      <c r="AR19" s="18"/>
      <c r="BE19" s="29"/>
      <c r="BS19" s="15" t="s">
        <v>6</v>
      </c>
    </row>
    <row r="20" s="1" customFormat="1" ht="18.48" customHeight="1">
      <c r="B20" s="19"/>
      <c r="C20" s="20"/>
      <c r="D20" s="20"/>
      <c r="E20" s="25" t="s">
        <v>37</v>
      </c>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30" t="s">
        <v>29</v>
      </c>
      <c r="AL20" s="20"/>
      <c r="AM20" s="20"/>
      <c r="AN20" s="25" t="s">
        <v>19</v>
      </c>
      <c r="AO20" s="20"/>
      <c r="AP20" s="20"/>
      <c r="AQ20" s="20"/>
      <c r="AR20" s="18"/>
      <c r="BE20" s="29"/>
      <c r="BS20" s="15" t="s">
        <v>4</v>
      </c>
    </row>
    <row r="21" s="1" customFormat="1" ht="6.96" customHeight="1">
      <c r="B21" s="19"/>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18"/>
      <c r="BE21" s="29"/>
    </row>
    <row r="22" s="1" customFormat="1" ht="12" customHeight="1">
      <c r="B22" s="19"/>
      <c r="C22" s="20"/>
      <c r="D22" s="30" t="s">
        <v>38</v>
      </c>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18"/>
      <c r="BE22" s="29"/>
    </row>
    <row r="23" s="1" customFormat="1" ht="47.25" customHeight="1">
      <c r="B23" s="19"/>
      <c r="C23" s="20"/>
      <c r="D23" s="20"/>
      <c r="E23" s="34" t="s">
        <v>39</v>
      </c>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20"/>
      <c r="AP23" s="20"/>
      <c r="AQ23" s="20"/>
      <c r="AR23" s="18"/>
      <c r="BE23" s="29"/>
    </row>
    <row r="24" s="1" customFormat="1" ht="6.96" customHeight="1">
      <c r="B24" s="19"/>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18"/>
      <c r="BE24" s="29"/>
    </row>
    <row r="25" s="1" customFormat="1" ht="6.96" customHeight="1">
      <c r="B25" s="19"/>
      <c r="C25" s="20"/>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0"/>
      <c r="AQ25" s="20"/>
      <c r="AR25" s="18"/>
      <c r="BE25" s="29"/>
    </row>
    <row r="26" s="2" customFormat="1" ht="25.92" customHeight="1">
      <c r="A26" s="36"/>
      <c r="B26" s="37"/>
      <c r="C26" s="38"/>
      <c r="D26" s="39" t="s">
        <v>40</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1">
        <f>ROUND(AG54,2)</f>
        <v>0</v>
      </c>
      <c r="AL26" s="40"/>
      <c r="AM26" s="40"/>
      <c r="AN26" s="40"/>
      <c r="AO26" s="40"/>
      <c r="AP26" s="38"/>
      <c r="AQ26" s="38"/>
      <c r="AR26" s="42"/>
      <c r="BE26" s="29"/>
    </row>
    <row r="27" s="2" customFormat="1" ht="6.96"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2"/>
      <c r="BE27" s="29"/>
    </row>
    <row r="28" s="2" customFormat="1">
      <c r="A28" s="36"/>
      <c r="B28" s="37"/>
      <c r="C28" s="38"/>
      <c r="D28" s="38"/>
      <c r="E28" s="38"/>
      <c r="F28" s="38"/>
      <c r="G28" s="38"/>
      <c r="H28" s="38"/>
      <c r="I28" s="38"/>
      <c r="J28" s="38"/>
      <c r="K28" s="38"/>
      <c r="L28" s="43" t="s">
        <v>41</v>
      </c>
      <c r="M28" s="43"/>
      <c r="N28" s="43"/>
      <c r="O28" s="43"/>
      <c r="P28" s="43"/>
      <c r="Q28" s="38"/>
      <c r="R28" s="38"/>
      <c r="S28" s="38"/>
      <c r="T28" s="38"/>
      <c r="U28" s="38"/>
      <c r="V28" s="38"/>
      <c r="W28" s="43" t="s">
        <v>42</v>
      </c>
      <c r="X28" s="43"/>
      <c r="Y28" s="43"/>
      <c r="Z28" s="43"/>
      <c r="AA28" s="43"/>
      <c r="AB28" s="43"/>
      <c r="AC28" s="43"/>
      <c r="AD28" s="43"/>
      <c r="AE28" s="43"/>
      <c r="AF28" s="38"/>
      <c r="AG28" s="38"/>
      <c r="AH28" s="38"/>
      <c r="AI28" s="38"/>
      <c r="AJ28" s="38"/>
      <c r="AK28" s="43" t="s">
        <v>43</v>
      </c>
      <c r="AL28" s="43"/>
      <c r="AM28" s="43"/>
      <c r="AN28" s="43"/>
      <c r="AO28" s="43"/>
      <c r="AP28" s="38"/>
      <c r="AQ28" s="38"/>
      <c r="AR28" s="42"/>
      <c r="BE28" s="29"/>
    </row>
    <row r="29" s="3" customFormat="1" ht="14.4" customHeight="1">
      <c r="A29" s="3"/>
      <c r="B29" s="44"/>
      <c r="C29" s="45"/>
      <c r="D29" s="30" t="s">
        <v>44</v>
      </c>
      <c r="E29" s="45"/>
      <c r="F29" s="30" t="s">
        <v>45</v>
      </c>
      <c r="G29" s="45"/>
      <c r="H29" s="45"/>
      <c r="I29" s="45"/>
      <c r="J29" s="45"/>
      <c r="K29" s="45"/>
      <c r="L29" s="46">
        <v>0.20999999999999999</v>
      </c>
      <c r="M29" s="45"/>
      <c r="N29" s="45"/>
      <c r="O29" s="45"/>
      <c r="P29" s="45"/>
      <c r="Q29" s="45"/>
      <c r="R29" s="45"/>
      <c r="S29" s="45"/>
      <c r="T29" s="45"/>
      <c r="U29" s="45"/>
      <c r="V29" s="45"/>
      <c r="W29" s="47">
        <f>ROUND(AZ54, 2)</f>
        <v>0</v>
      </c>
      <c r="X29" s="45"/>
      <c r="Y29" s="45"/>
      <c r="Z29" s="45"/>
      <c r="AA29" s="45"/>
      <c r="AB29" s="45"/>
      <c r="AC29" s="45"/>
      <c r="AD29" s="45"/>
      <c r="AE29" s="45"/>
      <c r="AF29" s="45"/>
      <c r="AG29" s="45"/>
      <c r="AH29" s="45"/>
      <c r="AI29" s="45"/>
      <c r="AJ29" s="45"/>
      <c r="AK29" s="47">
        <f>ROUND(AV54, 2)</f>
        <v>0</v>
      </c>
      <c r="AL29" s="45"/>
      <c r="AM29" s="45"/>
      <c r="AN29" s="45"/>
      <c r="AO29" s="45"/>
      <c r="AP29" s="45"/>
      <c r="AQ29" s="45"/>
      <c r="AR29" s="48"/>
      <c r="BE29" s="49"/>
    </row>
    <row r="30" s="3" customFormat="1" ht="14.4" customHeight="1">
      <c r="A30" s="3"/>
      <c r="B30" s="44"/>
      <c r="C30" s="45"/>
      <c r="D30" s="45"/>
      <c r="E30" s="45"/>
      <c r="F30" s="30" t="s">
        <v>46</v>
      </c>
      <c r="G30" s="45"/>
      <c r="H30" s="45"/>
      <c r="I30" s="45"/>
      <c r="J30" s="45"/>
      <c r="K30" s="45"/>
      <c r="L30" s="46">
        <v>0.14999999999999999</v>
      </c>
      <c r="M30" s="45"/>
      <c r="N30" s="45"/>
      <c r="O30" s="45"/>
      <c r="P30" s="45"/>
      <c r="Q30" s="45"/>
      <c r="R30" s="45"/>
      <c r="S30" s="45"/>
      <c r="T30" s="45"/>
      <c r="U30" s="45"/>
      <c r="V30" s="45"/>
      <c r="W30" s="47">
        <f>ROUND(BA54, 2)</f>
        <v>0</v>
      </c>
      <c r="X30" s="45"/>
      <c r="Y30" s="45"/>
      <c r="Z30" s="45"/>
      <c r="AA30" s="45"/>
      <c r="AB30" s="45"/>
      <c r="AC30" s="45"/>
      <c r="AD30" s="45"/>
      <c r="AE30" s="45"/>
      <c r="AF30" s="45"/>
      <c r="AG30" s="45"/>
      <c r="AH30" s="45"/>
      <c r="AI30" s="45"/>
      <c r="AJ30" s="45"/>
      <c r="AK30" s="47">
        <f>ROUND(AW54, 2)</f>
        <v>0</v>
      </c>
      <c r="AL30" s="45"/>
      <c r="AM30" s="45"/>
      <c r="AN30" s="45"/>
      <c r="AO30" s="45"/>
      <c r="AP30" s="45"/>
      <c r="AQ30" s="45"/>
      <c r="AR30" s="48"/>
      <c r="BE30" s="49"/>
    </row>
    <row r="31" hidden="1" s="3" customFormat="1" ht="14.4" customHeight="1">
      <c r="A31" s="3"/>
      <c r="B31" s="44"/>
      <c r="C31" s="45"/>
      <c r="D31" s="45"/>
      <c r="E31" s="45"/>
      <c r="F31" s="30" t="s">
        <v>47</v>
      </c>
      <c r="G31" s="45"/>
      <c r="H31" s="45"/>
      <c r="I31" s="45"/>
      <c r="J31" s="45"/>
      <c r="K31" s="45"/>
      <c r="L31" s="46">
        <v>0.20999999999999999</v>
      </c>
      <c r="M31" s="45"/>
      <c r="N31" s="45"/>
      <c r="O31" s="45"/>
      <c r="P31" s="45"/>
      <c r="Q31" s="45"/>
      <c r="R31" s="45"/>
      <c r="S31" s="45"/>
      <c r="T31" s="45"/>
      <c r="U31" s="45"/>
      <c r="V31" s="45"/>
      <c r="W31" s="47">
        <f>ROUND(BB54, 2)</f>
        <v>0</v>
      </c>
      <c r="X31" s="45"/>
      <c r="Y31" s="45"/>
      <c r="Z31" s="45"/>
      <c r="AA31" s="45"/>
      <c r="AB31" s="45"/>
      <c r="AC31" s="45"/>
      <c r="AD31" s="45"/>
      <c r="AE31" s="45"/>
      <c r="AF31" s="45"/>
      <c r="AG31" s="45"/>
      <c r="AH31" s="45"/>
      <c r="AI31" s="45"/>
      <c r="AJ31" s="45"/>
      <c r="AK31" s="47">
        <v>0</v>
      </c>
      <c r="AL31" s="45"/>
      <c r="AM31" s="45"/>
      <c r="AN31" s="45"/>
      <c r="AO31" s="45"/>
      <c r="AP31" s="45"/>
      <c r="AQ31" s="45"/>
      <c r="AR31" s="48"/>
      <c r="BE31" s="49"/>
    </row>
    <row r="32" hidden="1" s="3" customFormat="1" ht="14.4" customHeight="1">
      <c r="A32" s="3"/>
      <c r="B32" s="44"/>
      <c r="C32" s="45"/>
      <c r="D32" s="45"/>
      <c r="E32" s="45"/>
      <c r="F32" s="30" t="s">
        <v>48</v>
      </c>
      <c r="G32" s="45"/>
      <c r="H32" s="45"/>
      <c r="I32" s="45"/>
      <c r="J32" s="45"/>
      <c r="K32" s="45"/>
      <c r="L32" s="46">
        <v>0.14999999999999999</v>
      </c>
      <c r="M32" s="45"/>
      <c r="N32" s="45"/>
      <c r="O32" s="45"/>
      <c r="P32" s="45"/>
      <c r="Q32" s="45"/>
      <c r="R32" s="45"/>
      <c r="S32" s="45"/>
      <c r="T32" s="45"/>
      <c r="U32" s="45"/>
      <c r="V32" s="45"/>
      <c r="W32" s="47">
        <f>ROUND(BC54, 2)</f>
        <v>0</v>
      </c>
      <c r="X32" s="45"/>
      <c r="Y32" s="45"/>
      <c r="Z32" s="45"/>
      <c r="AA32" s="45"/>
      <c r="AB32" s="45"/>
      <c r="AC32" s="45"/>
      <c r="AD32" s="45"/>
      <c r="AE32" s="45"/>
      <c r="AF32" s="45"/>
      <c r="AG32" s="45"/>
      <c r="AH32" s="45"/>
      <c r="AI32" s="45"/>
      <c r="AJ32" s="45"/>
      <c r="AK32" s="47">
        <v>0</v>
      </c>
      <c r="AL32" s="45"/>
      <c r="AM32" s="45"/>
      <c r="AN32" s="45"/>
      <c r="AO32" s="45"/>
      <c r="AP32" s="45"/>
      <c r="AQ32" s="45"/>
      <c r="AR32" s="48"/>
      <c r="BE32" s="49"/>
    </row>
    <row r="33" hidden="1" s="3" customFormat="1" ht="14.4" customHeight="1">
      <c r="A33" s="3"/>
      <c r="B33" s="44"/>
      <c r="C33" s="45"/>
      <c r="D33" s="45"/>
      <c r="E33" s="45"/>
      <c r="F33" s="30" t="s">
        <v>49</v>
      </c>
      <c r="G33" s="45"/>
      <c r="H33" s="45"/>
      <c r="I33" s="45"/>
      <c r="J33" s="45"/>
      <c r="K33" s="45"/>
      <c r="L33" s="46">
        <v>0</v>
      </c>
      <c r="M33" s="45"/>
      <c r="N33" s="45"/>
      <c r="O33" s="45"/>
      <c r="P33" s="45"/>
      <c r="Q33" s="45"/>
      <c r="R33" s="45"/>
      <c r="S33" s="45"/>
      <c r="T33" s="45"/>
      <c r="U33" s="45"/>
      <c r="V33" s="45"/>
      <c r="W33" s="47">
        <f>ROUND(BD54, 2)</f>
        <v>0</v>
      </c>
      <c r="X33" s="45"/>
      <c r="Y33" s="45"/>
      <c r="Z33" s="45"/>
      <c r="AA33" s="45"/>
      <c r="AB33" s="45"/>
      <c r="AC33" s="45"/>
      <c r="AD33" s="45"/>
      <c r="AE33" s="45"/>
      <c r="AF33" s="45"/>
      <c r="AG33" s="45"/>
      <c r="AH33" s="45"/>
      <c r="AI33" s="45"/>
      <c r="AJ33" s="45"/>
      <c r="AK33" s="47">
        <v>0</v>
      </c>
      <c r="AL33" s="45"/>
      <c r="AM33" s="45"/>
      <c r="AN33" s="45"/>
      <c r="AO33" s="45"/>
      <c r="AP33" s="45"/>
      <c r="AQ33" s="45"/>
      <c r="AR33" s="48"/>
      <c r="BE33" s="3"/>
    </row>
    <row r="34" s="2" customFormat="1" ht="6.96"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2"/>
      <c r="BE34" s="36"/>
    </row>
    <row r="35" s="2" customFormat="1" ht="25.92" customHeight="1">
      <c r="A35" s="36"/>
      <c r="B35" s="37"/>
      <c r="C35" s="50"/>
      <c r="D35" s="51" t="s">
        <v>50</v>
      </c>
      <c r="E35" s="52"/>
      <c r="F35" s="52"/>
      <c r="G35" s="52"/>
      <c r="H35" s="52"/>
      <c r="I35" s="52"/>
      <c r="J35" s="52"/>
      <c r="K35" s="52"/>
      <c r="L35" s="52"/>
      <c r="M35" s="52"/>
      <c r="N35" s="52"/>
      <c r="O35" s="52"/>
      <c r="P35" s="52"/>
      <c r="Q35" s="52"/>
      <c r="R35" s="52"/>
      <c r="S35" s="52"/>
      <c r="T35" s="53" t="s">
        <v>51</v>
      </c>
      <c r="U35" s="52"/>
      <c r="V35" s="52"/>
      <c r="W35" s="52"/>
      <c r="X35" s="54" t="s">
        <v>52</v>
      </c>
      <c r="Y35" s="52"/>
      <c r="Z35" s="52"/>
      <c r="AA35" s="52"/>
      <c r="AB35" s="52"/>
      <c r="AC35" s="52"/>
      <c r="AD35" s="52"/>
      <c r="AE35" s="52"/>
      <c r="AF35" s="52"/>
      <c r="AG35" s="52"/>
      <c r="AH35" s="52"/>
      <c r="AI35" s="52"/>
      <c r="AJ35" s="52"/>
      <c r="AK35" s="55">
        <f>SUM(AK26:AK33)</f>
        <v>0</v>
      </c>
      <c r="AL35" s="52"/>
      <c r="AM35" s="52"/>
      <c r="AN35" s="52"/>
      <c r="AO35" s="56"/>
      <c r="AP35" s="50"/>
      <c r="AQ35" s="50"/>
      <c r="AR35" s="42"/>
      <c r="BE35" s="36"/>
    </row>
    <row r="36" s="2" customFormat="1" ht="6.96"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2"/>
      <c r="BE36" s="36"/>
    </row>
    <row r="37" s="2" customFormat="1" ht="6.96" customHeight="1">
      <c r="A37" s="36"/>
      <c r="B37" s="57"/>
      <c r="C37" s="58"/>
      <c r="D37" s="58"/>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c r="AI37" s="58"/>
      <c r="AJ37" s="58"/>
      <c r="AK37" s="58"/>
      <c r="AL37" s="58"/>
      <c r="AM37" s="58"/>
      <c r="AN37" s="58"/>
      <c r="AO37" s="58"/>
      <c r="AP37" s="58"/>
      <c r="AQ37" s="58"/>
      <c r="AR37" s="42"/>
      <c r="BE37" s="36"/>
    </row>
    <row r="41" s="2" customFormat="1" ht="6.96" customHeight="1">
      <c r="A41" s="36"/>
      <c r="B41" s="59"/>
      <c r="C41" s="60"/>
      <c r="D41" s="60"/>
      <c r="E41" s="60"/>
      <c r="F41" s="60"/>
      <c r="G41" s="60"/>
      <c r="H41" s="60"/>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42"/>
      <c r="BE41" s="36"/>
    </row>
    <row r="42" s="2" customFormat="1" ht="24.96" customHeight="1">
      <c r="A42" s="36"/>
      <c r="B42" s="37"/>
      <c r="C42" s="21" t="s">
        <v>53</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2"/>
      <c r="BE42" s="36"/>
    </row>
    <row r="43" s="2" customFormat="1" ht="6.96"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2"/>
      <c r="BE43" s="36"/>
    </row>
    <row r="44" s="4" customFormat="1" ht="12" customHeight="1">
      <c r="A44" s="4"/>
      <c r="B44" s="61"/>
      <c r="C44" s="30" t="s">
        <v>13</v>
      </c>
      <c r="D44" s="62"/>
      <c r="E44" s="62"/>
      <c r="F44" s="62"/>
      <c r="G44" s="62"/>
      <c r="H44" s="62"/>
      <c r="I44" s="62"/>
      <c r="J44" s="62"/>
      <c r="K44" s="62"/>
      <c r="L44" s="62" t="str">
        <f>K5</f>
        <v>2020-018-D1-1</v>
      </c>
      <c r="M44" s="62"/>
      <c r="N44" s="62"/>
      <c r="O44" s="62"/>
      <c r="P44" s="62"/>
      <c r="Q44" s="62"/>
      <c r="R44" s="62"/>
      <c r="S44" s="62"/>
      <c r="T44" s="62"/>
      <c r="U44" s="62"/>
      <c r="V44" s="62"/>
      <c r="W44" s="62"/>
      <c r="X44" s="62"/>
      <c r="Y44" s="62"/>
      <c r="Z44" s="62"/>
      <c r="AA44" s="62"/>
      <c r="AB44" s="62"/>
      <c r="AC44" s="62"/>
      <c r="AD44" s="62"/>
      <c r="AE44" s="62"/>
      <c r="AF44" s="62"/>
      <c r="AG44" s="62"/>
      <c r="AH44" s="62"/>
      <c r="AI44" s="62"/>
      <c r="AJ44" s="62"/>
      <c r="AK44" s="62"/>
      <c r="AL44" s="62"/>
      <c r="AM44" s="62"/>
      <c r="AN44" s="62"/>
      <c r="AO44" s="62"/>
      <c r="AP44" s="62"/>
      <c r="AQ44" s="62"/>
      <c r="AR44" s="63"/>
      <c r="BE44" s="4"/>
    </row>
    <row r="45" s="5" customFormat="1" ht="36.96" customHeight="1">
      <c r="A45" s="5"/>
      <c r="B45" s="64"/>
      <c r="C45" s="65" t="s">
        <v>16</v>
      </c>
      <c r="D45" s="66"/>
      <c r="E45" s="66"/>
      <c r="F45" s="66"/>
      <c r="G45" s="66"/>
      <c r="H45" s="66"/>
      <c r="I45" s="66"/>
      <c r="J45" s="66"/>
      <c r="K45" s="66"/>
      <c r="L45" s="67" t="str">
        <f>K6</f>
        <v>Stavební úpravy a přístavba objektu FLD-2.etapa</v>
      </c>
      <c r="M45" s="66"/>
      <c r="N45" s="66"/>
      <c r="O45" s="66"/>
      <c r="P45" s="66"/>
      <c r="Q45" s="66"/>
      <c r="R45" s="66"/>
      <c r="S45" s="66"/>
      <c r="T45" s="66"/>
      <c r="U45" s="66"/>
      <c r="V45" s="66"/>
      <c r="W45" s="66"/>
      <c r="X45" s="66"/>
      <c r="Y45" s="66"/>
      <c r="Z45" s="66"/>
      <c r="AA45" s="66"/>
      <c r="AB45" s="66"/>
      <c r="AC45" s="66"/>
      <c r="AD45" s="66"/>
      <c r="AE45" s="66"/>
      <c r="AF45" s="66"/>
      <c r="AG45" s="66"/>
      <c r="AH45" s="66"/>
      <c r="AI45" s="66"/>
      <c r="AJ45" s="66"/>
      <c r="AK45" s="66"/>
      <c r="AL45" s="66"/>
      <c r="AM45" s="66"/>
      <c r="AN45" s="66"/>
      <c r="AO45" s="66"/>
      <c r="AP45" s="66"/>
      <c r="AQ45" s="66"/>
      <c r="AR45" s="68"/>
      <c r="BE45" s="5"/>
    </row>
    <row r="46" s="2" customFormat="1" ht="6.96"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2"/>
      <c r="BE46" s="36"/>
    </row>
    <row r="47" s="2" customFormat="1" ht="12" customHeight="1">
      <c r="A47" s="36"/>
      <c r="B47" s="37"/>
      <c r="C47" s="30" t="s">
        <v>21</v>
      </c>
      <c r="D47" s="38"/>
      <c r="E47" s="38"/>
      <c r="F47" s="38"/>
      <c r="G47" s="38"/>
      <c r="H47" s="38"/>
      <c r="I47" s="38"/>
      <c r="J47" s="38"/>
      <c r="K47" s="38"/>
      <c r="L47" s="69" t="str">
        <f>IF(K8="","",K8)</f>
        <v xml:space="preserve">KAMÝCKÁ 1176, PRAHA - SUCHDOL </v>
      </c>
      <c r="M47" s="38"/>
      <c r="N47" s="38"/>
      <c r="O47" s="38"/>
      <c r="P47" s="38"/>
      <c r="Q47" s="38"/>
      <c r="R47" s="38"/>
      <c r="S47" s="38"/>
      <c r="T47" s="38"/>
      <c r="U47" s="38"/>
      <c r="V47" s="38"/>
      <c r="W47" s="38"/>
      <c r="X47" s="38"/>
      <c r="Y47" s="38"/>
      <c r="Z47" s="38"/>
      <c r="AA47" s="38"/>
      <c r="AB47" s="38"/>
      <c r="AC47" s="38"/>
      <c r="AD47" s="38"/>
      <c r="AE47" s="38"/>
      <c r="AF47" s="38"/>
      <c r="AG47" s="38"/>
      <c r="AH47" s="38"/>
      <c r="AI47" s="30" t="s">
        <v>23</v>
      </c>
      <c r="AJ47" s="38"/>
      <c r="AK47" s="38"/>
      <c r="AL47" s="38"/>
      <c r="AM47" s="70" t="str">
        <f>IF(AN8= "","",AN8)</f>
        <v>16. 10. 2020</v>
      </c>
      <c r="AN47" s="70"/>
      <c r="AO47" s="38"/>
      <c r="AP47" s="38"/>
      <c r="AQ47" s="38"/>
      <c r="AR47" s="42"/>
      <c r="BE47" s="36"/>
    </row>
    <row r="48" s="2" customFormat="1" ht="6.96"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2"/>
      <c r="BE48" s="36"/>
    </row>
    <row r="49" s="2" customFormat="1" ht="25.65" customHeight="1">
      <c r="A49" s="36"/>
      <c r="B49" s="37"/>
      <c r="C49" s="30" t="s">
        <v>25</v>
      </c>
      <c r="D49" s="38"/>
      <c r="E49" s="38"/>
      <c r="F49" s="38"/>
      <c r="G49" s="38"/>
      <c r="H49" s="38"/>
      <c r="I49" s="38"/>
      <c r="J49" s="38"/>
      <c r="K49" s="38"/>
      <c r="L49" s="62" t="str">
        <f>IF(E11= "","",E11)</f>
        <v>ČZU V PRAZE, FAKULTA LESNICKÁ A DŘEVAŘSKÁ, Praha 6</v>
      </c>
      <c r="M49" s="38"/>
      <c r="N49" s="38"/>
      <c r="O49" s="38"/>
      <c r="P49" s="38"/>
      <c r="Q49" s="38"/>
      <c r="R49" s="38"/>
      <c r="S49" s="38"/>
      <c r="T49" s="38"/>
      <c r="U49" s="38"/>
      <c r="V49" s="38"/>
      <c r="W49" s="38"/>
      <c r="X49" s="38"/>
      <c r="Y49" s="38"/>
      <c r="Z49" s="38"/>
      <c r="AA49" s="38"/>
      <c r="AB49" s="38"/>
      <c r="AC49" s="38"/>
      <c r="AD49" s="38"/>
      <c r="AE49" s="38"/>
      <c r="AF49" s="38"/>
      <c r="AG49" s="38"/>
      <c r="AH49" s="38"/>
      <c r="AI49" s="30" t="s">
        <v>33</v>
      </c>
      <c r="AJ49" s="38"/>
      <c r="AK49" s="38"/>
      <c r="AL49" s="38"/>
      <c r="AM49" s="71" t="str">
        <f>IF(E17="","",E17)</f>
        <v>Ing. Vladimír Čapka Gerstnerova 5/658 Praha 7</v>
      </c>
      <c r="AN49" s="62"/>
      <c r="AO49" s="62"/>
      <c r="AP49" s="62"/>
      <c r="AQ49" s="38"/>
      <c r="AR49" s="42"/>
      <c r="AS49" s="72" t="s">
        <v>54</v>
      </c>
      <c r="AT49" s="73"/>
      <c r="AU49" s="74"/>
      <c r="AV49" s="74"/>
      <c r="AW49" s="74"/>
      <c r="AX49" s="74"/>
      <c r="AY49" s="74"/>
      <c r="AZ49" s="74"/>
      <c r="BA49" s="74"/>
      <c r="BB49" s="74"/>
      <c r="BC49" s="74"/>
      <c r="BD49" s="75"/>
      <c r="BE49" s="36"/>
    </row>
    <row r="50" s="2" customFormat="1" ht="15.15" customHeight="1">
      <c r="A50" s="36"/>
      <c r="B50" s="37"/>
      <c r="C50" s="30" t="s">
        <v>31</v>
      </c>
      <c r="D50" s="38"/>
      <c r="E50" s="38"/>
      <c r="F50" s="38"/>
      <c r="G50" s="38"/>
      <c r="H50" s="38"/>
      <c r="I50" s="38"/>
      <c r="J50" s="38"/>
      <c r="K50" s="38"/>
      <c r="L50" s="62"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0" t="s">
        <v>36</v>
      </c>
      <c r="AJ50" s="38"/>
      <c r="AK50" s="38"/>
      <c r="AL50" s="38"/>
      <c r="AM50" s="71" t="str">
        <f>IF(E20="","",E20)</f>
        <v>Ing. Dana Mlejnková</v>
      </c>
      <c r="AN50" s="62"/>
      <c r="AO50" s="62"/>
      <c r="AP50" s="62"/>
      <c r="AQ50" s="38"/>
      <c r="AR50" s="42"/>
      <c r="AS50" s="76"/>
      <c r="AT50" s="77"/>
      <c r="AU50" s="78"/>
      <c r="AV50" s="78"/>
      <c r="AW50" s="78"/>
      <c r="AX50" s="78"/>
      <c r="AY50" s="78"/>
      <c r="AZ50" s="78"/>
      <c r="BA50" s="78"/>
      <c r="BB50" s="78"/>
      <c r="BC50" s="78"/>
      <c r="BD50" s="79"/>
      <c r="BE50" s="36"/>
    </row>
    <row r="51" s="2" customFormat="1" ht="10.8"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2"/>
      <c r="AS51" s="80"/>
      <c r="AT51" s="81"/>
      <c r="AU51" s="82"/>
      <c r="AV51" s="82"/>
      <c r="AW51" s="82"/>
      <c r="AX51" s="82"/>
      <c r="AY51" s="82"/>
      <c r="AZ51" s="82"/>
      <c r="BA51" s="82"/>
      <c r="BB51" s="82"/>
      <c r="BC51" s="82"/>
      <c r="BD51" s="83"/>
      <c r="BE51" s="36"/>
    </row>
    <row r="52" s="2" customFormat="1" ht="29.28" customHeight="1">
      <c r="A52" s="36"/>
      <c r="B52" s="37"/>
      <c r="C52" s="84" t="s">
        <v>55</v>
      </c>
      <c r="D52" s="85"/>
      <c r="E52" s="85"/>
      <c r="F52" s="85"/>
      <c r="G52" s="85"/>
      <c r="H52" s="86"/>
      <c r="I52" s="87" t="s">
        <v>56</v>
      </c>
      <c r="J52" s="85"/>
      <c r="K52" s="85"/>
      <c r="L52" s="85"/>
      <c r="M52" s="85"/>
      <c r="N52" s="85"/>
      <c r="O52" s="85"/>
      <c r="P52" s="85"/>
      <c r="Q52" s="85"/>
      <c r="R52" s="85"/>
      <c r="S52" s="85"/>
      <c r="T52" s="85"/>
      <c r="U52" s="85"/>
      <c r="V52" s="85"/>
      <c r="W52" s="85"/>
      <c r="X52" s="85"/>
      <c r="Y52" s="85"/>
      <c r="Z52" s="85"/>
      <c r="AA52" s="85"/>
      <c r="AB52" s="85"/>
      <c r="AC52" s="85"/>
      <c r="AD52" s="85"/>
      <c r="AE52" s="85"/>
      <c r="AF52" s="85"/>
      <c r="AG52" s="88" t="s">
        <v>57</v>
      </c>
      <c r="AH52" s="85"/>
      <c r="AI52" s="85"/>
      <c r="AJ52" s="85"/>
      <c r="AK52" s="85"/>
      <c r="AL52" s="85"/>
      <c r="AM52" s="85"/>
      <c r="AN52" s="87" t="s">
        <v>58</v>
      </c>
      <c r="AO52" s="85"/>
      <c r="AP52" s="85"/>
      <c r="AQ52" s="89" t="s">
        <v>59</v>
      </c>
      <c r="AR52" s="42"/>
      <c r="AS52" s="90" t="s">
        <v>60</v>
      </c>
      <c r="AT52" s="91" t="s">
        <v>61</v>
      </c>
      <c r="AU52" s="91" t="s">
        <v>62</v>
      </c>
      <c r="AV52" s="91" t="s">
        <v>63</v>
      </c>
      <c r="AW52" s="91" t="s">
        <v>64</v>
      </c>
      <c r="AX52" s="91" t="s">
        <v>65</v>
      </c>
      <c r="AY52" s="91" t="s">
        <v>66</v>
      </c>
      <c r="AZ52" s="91" t="s">
        <v>67</v>
      </c>
      <c r="BA52" s="91" t="s">
        <v>68</v>
      </c>
      <c r="BB52" s="91" t="s">
        <v>69</v>
      </c>
      <c r="BC52" s="91" t="s">
        <v>70</v>
      </c>
      <c r="BD52" s="92" t="s">
        <v>71</v>
      </c>
      <c r="BE52" s="36"/>
    </row>
    <row r="53" s="2" customFormat="1" ht="10.8"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2"/>
      <c r="AS53" s="93"/>
      <c r="AT53" s="94"/>
      <c r="AU53" s="94"/>
      <c r="AV53" s="94"/>
      <c r="AW53" s="94"/>
      <c r="AX53" s="94"/>
      <c r="AY53" s="94"/>
      <c r="AZ53" s="94"/>
      <c r="BA53" s="94"/>
      <c r="BB53" s="94"/>
      <c r="BC53" s="94"/>
      <c r="BD53" s="95"/>
      <c r="BE53" s="36"/>
    </row>
    <row r="54" s="6" customFormat="1" ht="32.4" customHeight="1">
      <c r="A54" s="6"/>
      <c r="B54" s="96"/>
      <c r="C54" s="97" t="s">
        <v>72</v>
      </c>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9">
        <f>ROUND(AG55+AG62+AG102+AG103+SUM(AG117:AG120),2)</f>
        <v>0</v>
      </c>
      <c r="AH54" s="99"/>
      <c r="AI54" s="99"/>
      <c r="AJ54" s="99"/>
      <c r="AK54" s="99"/>
      <c r="AL54" s="99"/>
      <c r="AM54" s="99"/>
      <c r="AN54" s="100">
        <f>SUM(AG54,AT54)</f>
        <v>0</v>
      </c>
      <c r="AO54" s="100"/>
      <c r="AP54" s="100"/>
      <c r="AQ54" s="101" t="s">
        <v>19</v>
      </c>
      <c r="AR54" s="102"/>
      <c r="AS54" s="103">
        <f>ROUND(AS55+AS62+AS102+AS103+SUM(AS117:AS120),2)</f>
        <v>0</v>
      </c>
      <c r="AT54" s="104">
        <f>ROUND(SUM(AV54:AW54),2)</f>
        <v>0</v>
      </c>
      <c r="AU54" s="105">
        <f>ROUND(AU55+AU62+AU102+AU103+SUM(AU117:AU120),5)</f>
        <v>0</v>
      </c>
      <c r="AV54" s="104">
        <f>ROUND(AZ54*L29,2)</f>
        <v>0</v>
      </c>
      <c r="AW54" s="104">
        <f>ROUND(BA54*L30,2)</f>
        <v>0</v>
      </c>
      <c r="AX54" s="104">
        <f>ROUND(BB54*L29,2)</f>
        <v>0</v>
      </c>
      <c r="AY54" s="104">
        <f>ROUND(BC54*L30,2)</f>
        <v>0</v>
      </c>
      <c r="AZ54" s="104">
        <f>ROUND(AZ55+AZ62+AZ102+AZ103+SUM(AZ117:AZ120),2)</f>
        <v>0</v>
      </c>
      <c r="BA54" s="104">
        <f>ROUND(BA55+BA62+BA102+BA103+SUM(BA117:BA120),2)</f>
        <v>0</v>
      </c>
      <c r="BB54" s="104">
        <f>ROUND(BB55+BB62+BB102+BB103+SUM(BB117:BB120),2)</f>
        <v>0</v>
      </c>
      <c r="BC54" s="104">
        <f>ROUND(BC55+BC62+BC102+BC103+SUM(BC117:BC120),2)</f>
        <v>0</v>
      </c>
      <c r="BD54" s="106">
        <f>ROUND(BD55+BD62+BD102+BD103+SUM(BD117:BD120),2)</f>
        <v>0</v>
      </c>
      <c r="BE54" s="6"/>
      <c r="BS54" s="107" t="s">
        <v>73</v>
      </c>
      <c r="BT54" s="107" t="s">
        <v>74</v>
      </c>
      <c r="BU54" s="108" t="s">
        <v>75</v>
      </c>
      <c r="BV54" s="107" t="s">
        <v>76</v>
      </c>
      <c r="BW54" s="107" t="s">
        <v>5</v>
      </c>
      <c r="BX54" s="107" t="s">
        <v>77</v>
      </c>
      <c r="CL54" s="107" t="s">
        <v>19</v>
      </c>
    </row>
    <row r="55" s="7" customFormat="1" ht="24.75" customHeight="1">
      <c r="A55" s="7"/>
      <c r="B55" s="109"/>
      <c r="C55" s="110"/>
      <c r="D55" s="111" t="s">
        <v>78</v>
      </c>
      <c r="E55" s="111"/>
      <c r="F55" s="111"/>
      <c r="G55" s="111"/>
      <c r="H55" s="111"/>
      <c r="I55" s="112"/>
      <c r="J55" s="111" t="s">
        <v>79</v>
      </c>
      <c r="K55" s="111"/>
      <c r="L55" s="111"/>
      <c r="M55" s="111"/>
      <c r="N55" s="111"/>
      <c r="O55" s="111"/>
      <c r="P55" s="111"/>
      <c r="Q55" s="111"/>
      <c r="R55" s="111"/>
      <c r="S55" s="111"/>
      <c r="T55" s="111"/>
      <c r="U55" s="111"/>
      <c r="V55" s="111"/>
      <c r="W55" s="111"/>
      <c r="X55" s="111"/>
      <c r="Y55" s="111"/>
      <c r="Z55" s="111"/>
      <c r="AA55" s="111"/>
      <c r="AB55" s="111"/>
      <c r="AC55" s="111"/>
      <c r="AD55" s="111"/>
      <c r="AE55" s="111"/>
      <c r="AF55" s="111"/>
      <c r="AG55" s="113">
        <f>ROUND(SUM(AG56:AG61),2)</f>
        <v>0</v>
      </c>
      <c r="AH55" s="112"/>
      <c r="AI55" s="112"/>
      <c r="AJ55" s="112"/>
      <c r="AK55" s="112"/>
      <c r="AL55" s="112"/>
      <c r="AM55" s="112"/>
      <c r="AN55" s="114">
        <f>SUM(AG55,AT55)</f>
        <v>0</v>
      </c>
      <c r="AO55" s="112"/>
      <c r="AP55" s="112"/>
      <c r="AQ55" s="115" t="s">
        <v>80</v>
      </c>
      <c r="AR55" s="116"/>
      <c r="AS55" s="117">
        <f>ROUND(SUM(AS56:AS61),2)</f>
        <v>0</v>
      </c>
      <c r="AT55" s="118">
        <f>ROUND(SUM(AV55:AW55),2)</f>
        <v>0</v>
      </c>
      <c r="AU55" s="119">
        <f>ROUND(SUM(AU56:AU61),5)</f>
        <v>0</v>
      </c>
      <c r="AV55" s="118">
        <f>ROUND(AZ55*L29,2)</f>
        <v>0</v>
      </c>
      <c r="AW55" s="118">
        <f>ROUND(BA55*L30,2)</f>
        <v>0</v>
      </c>
      <c r="AX55" s="118">
        <f>ROUND(BB55*L29,2)</f>
        <v>0</v>
      </c>
      <c r="AY55" s="118">
        <f>ROUND(BC55*L30,2)</f>
        <v>0</v>
      </c>
      <c r="AZ55" s="118">
        <f>ROUND(SUM(AZ56:AZ61),2)</f>
        <v>0</v>
      </c>
      <c r="BA55" s="118">
        <f>ROUND(SUM(BA56:BA61),2)</f>
        <v>0</v>
      </c>
      <c r="BB55" s="118">
        <f>ROUND(SUM(BB56:BB61),2)</f>
        <v>0</v>
      </c>
      <c r="BC55" s="118">
        <f>ROUND(SUM(BC56:BC61),2)</f>
        <v>0</v>
      </c>
      <c r="BD55" s="120">
        <f>ROUND(SUM(BD56:BD61),2)</f>
        <v>0</v>
      </c>
      <c r="BE55" s="7"/>
      <c r="BS55" s="121" t="s">
        <v>73</v>
      </c>
      <c r="BT55" s="121" t="s">
        <v>81</v>
      </c>
      <c r="BU55" s="121" t="s">
        <v>75</v>
      </c>
      <c r="BV55" s="121" t="s">
        <v>76</v>
      </c>
      <c r="BW55" s="121" t="s">
        <v>82</v>
      </c>
      <c r="BX55" s="121" t="s">
        <v>5</v>
      </c>
      <c r="CL55" s="121" t="s">
        <v>19</v>
      </c>
      <c r="CM55" s="121" t="s">
        <v>83</v>
      </c>
    </row>
    <row r="56" s="4" customFormat="1" ht="23.25" customHeight="1">
      <c r="A56" s="122" t="s">
        <v>84</v>
      </c>
      <c r="B56" s="61"/>
      <c r="C56" s="123"/>
      <c r="D56" s="123"/>
      <c r="E56" s="124" t="s">
        <v>85</v>
      </c>
      <c r="F56" s="124"/>
      <c r="G56" s="124"/>
      <c r="H56" s="124"/>
      <c r="I56" s="124"/>
      <c r="J56" s="123"/>
      <c r="K56" s="124" t="s">
        <v>86</v>
      </c>
      <c r="L56" s="124"/>
      <c r="M56" s="124"/>
      <c r="N56" s="124"/>
      <c r="O56" s="124"/>
      <c r="P56" s="124"/>
      <c r="Q56" s="124"/>
      <c r="R56" s="124"/>
      <c r="S56" s="124"/>
      <c r="T56" s="124"/>
      <c r="U56" s="124"/>
      <c r="V56" s="124"/>
      <c r="W56" s="124"/>
      <c r="X56" s="124"/>
      <c r="Y56" s="124"/>
      <c r="Z56" s="124"/>
      <c r="AA56" s="124"/>
      <c r="AB56" s="124"/>
      <c r="AC56" s="124"/>
      <c r="AD56" s="124"/>
      <c r="AE56" s="124"/>
      <c r="AF56" s="124"/>
      <c r="AG56" s="125">
        <f>'2020-018-01-01 - Bourací ...'!J32</f>
        <v>0</v>
      </c>
      <c r="AH56" s="123"/>
      <c r="AI56" s="123"/>
      <c r="AJ56" s="123"/>
      <c r="AK56" s="123"/>
      <c r="AL56" s="123"/>
      <c r="AM56" s="123"/>
      <c r="AN56" s="125">
        <f>SUM(AG56,AT56)</f>
        <v>0</v>
      </c>
      <c r="AO56" s="123"/>
      <c r="AP56" s="123"/>
      <c r="AQ56" s="126" t="s">
        <v>87</v>
      </c>
      <c r="AR56" s="63"/>
      <c r="AS56" s="127">
        <v>0</v>
      </c>
      <c r="AT56" s="128">
        <f>ROUND(SUM(AV56:AW56),2)</f>
        <v>0</v>
      </c>
      <c r="AU56" s="129">
        <f>'2020-018-01-01 - Bourací ...'!P99</f>
        <v>0</v>
      </c>
      <c r="AV56" s="128">
        <f>'2020-018-01-01 - Bourací ...'!J35</f>
        <v>0</v>
      </c>
      <c r="AW56" s="128">
        <f>'2020-018-01-01 - Bourací ...'!J36</f>
        <v>0</v>
      </c>
      <c r="AX56" s="128">
        <f>'2020-018-01-01 - Bourací ...'!J37</f>
        <v>0</v>
      </c>
      <c r="AY56" s="128">
        <f>'2020-018-01-01 - Bourací ...'!J38</f>
        <v>0</v>
      </c>
      <c r="AZ56" s="128">
        <f>'2020-018-01-01 - Bourací ...'!F35</f>
        <v>0</v>
      </c>
      <c r="BA56" s="128">
        <f>'2020-018-01-01 - Bourací ...'!F36</f>
        <v>0</v>
      </c>
      <c r="BB56" s="128">
        <f>'2020-018-01-01 - Bourací ...'!F37</f>
        <v>0</v>
      </c>
      <c r="BC56" s="128">
        <f>'2020-018-01-01 - Bourací ...'!F38</f>
        <v>0</v>
      </c>
      <c r="BD56" s="130">
        <f>'2020-018-01-01 - Bourací ...'!F39</f>
        <v>0</v>
      </c>
      <c r="BE56" s="4"/>
      <c r="BT56" s="131" t="s">
        <v>83</v>
      </c>
      <c r="BV56" s="131" t="s">
        <v>76</v>
      </c>
      <c r="BW56" s="131" t="s">
        <v>88</v>
      </c>
      <c r="BX56" s="131" t="s">
        <v>82</v>
      </c>
      <c r="CL56" s="131" t="s">
        <v>19</v>
      </c>
    </row>
    <row r="57" s="4" customFormat="1" ht="23.25" customHeight="1">
      <c r="A57" s="122" t="s">
        <v>84</v>
      </c>
      <c r="B57" s="61"/>
      <c r="C57" s="123"/>
      <c r="D57" s="123"/>
      <c r="E57" s="124" t="s">
        <v>89</v>
      </c>
      <c r="F57" s="124"/>
      <c r="G57" s="124"/>
      <c r="H57" s="124"/>
      <c r="I57" s="124"/>
      <c r="J57" s="123"/>
      <c r="K57" s="124" t="s">
        <v>90</v>
      </c>
      <c r="L57" s="124"/>
      <c r="M57" s="124"/>
      <c r="N57" s="124"/>
      <c r="O57" s="124"/>
      <c r="P57" s="124"/>
      <c r="Q57" s="124"/>
      <c r="R57" s="124"/>
      <c r="S57" s="124"/>
      <c r="T57" s="124"/>
      <c r="U57" s="124"/>
      <c r="V57" s="124"/>
      <c r="W57" s="124"/>
      <c r="X57" s="124"/>
      <c r="Y57" s="124"/>
      <c r="Z57" s="124"/>
      <c r="AA57" s="124"/>
      <c r="AB57" s="124"/>
      <c r="AC57" s="124"/>
      <c r="AD57" s="124"/>
      <c r="AE57" s="124"/>
      <c r="AF57" s="124"/>
      <c r="AG57" s="125">
        <f>'2020-018-01-02 - Bourací ...'!J32</f>
        <v>0</v>
      </c>
      <c r="AH57" s="123"/>
      <c r="AI57" s="123"/>
      <c r="AJ57" s="123"/>
      <c r="AK57" s="123"/>
      <c r="AL57" s="123"/>
      <c r="AM57" s="123"/>
      <c r="AN57" s="125">
        <f>SUM(AG57,AT57)</f>
        <v>0</v>
      </c>
      <c r="AO57" s="123"/>
      <c r="AP57" s="123"/>
      <c r="AQ57" s="126" t="s">
        <v>87</v>
      </c>
      <c r="AR57" s="63"/>
      <c r="AS57" s="127">
        <v>0</v>
      </c>
      <c r="AT57" s="128">
        <f>ROUND(SUM(AV57:AW57),2)</f>
        <v>0</v>
      </c>
      <c r="AU57" s="129">
        <f>'2020-018-01-02 - Bourací ...'!P100</f>
        <v>0</v>
      </c>
      <c r="AV57" s="128">
        <f>'2020-018-01-02 - Bourací ...'!J35</f>
        <v>0</v>
      </c>
      <c r="AW57" s="128">
        <f>'2020-018-01-02 - Bourací ...'!J36</f>
        <v>0</v>
      </c>
      <c r="AX57" s="128">
        <f>'2020-018-01-02 - Bourací ...'!J37</f>
        <v>0</v>
      </c>
      <c r="AY57" s="128">
        <f>'2020-018-01-02 - Bourací ...'!J38</f>
        <v>0</v>
      </c>
      <c r="AZ57" s="128">
        <f>'2020-018-01-02 - Bourací ...'!F35</f>
        <v>0</v>
      </c>
      <c r="BA57" s="128">
        <f>'2020-018-01-02 - Bourací ...'!F36</f>
        <v>0</v>
      </c>
      <c r="BB57" s="128">
        <f>'2020-018-01-02 - Bourací ...'!F37</f>
        <v>0</v>
      </c>
      <c r="BC57" s="128">
        <f>'2020-018-01-02 - Bourací ...'!F38</f>
        <v>0</v>
      </c>
      <c r="BD57" s="130">
        <f>'2020-018-01-02 - Bourací ...'!F39</f>
        <v>0</v>
      </c>
      <c r="BE57" s="4"/>
      <c r="BT57" s="131" t="s">
        <v>83</v>
      </c>
      <c r="BV57" s="131" t="s">
        <v>76</v>
      </c>
      <c r="BW57" s="131" t="s">
        <v>91</v>
      </c>
      <c r="BX57" s="131" t="s">
        <v>82</v>
      </c>
      <c r="CL57" s="131" t="s">
        <v>19</v>
      </c>
    </row>
    <row r="58" s="4" customFormat="1" ht="23.25" customHeight="1">
      <c r="A58" s="122" t="s">
        <v>84</v>
      </c>
      <c r="B58" s="61"/>
      <c r="C58" s="123"/>
      <c r="D58" s="123"/>
      <c r="E58" s="124" t="s">
        <v>92</v>
      </c>
      <c r="F58" s="124"/>
      <c r="G58" s="124"/>
      <c r="H58" s="124"/>
      <c r="I58" s="124"/>
      <c r="J58" s="123"/>
      <c r="K58" s="124" t="s">
        <v>93</v>
      </c>
      <c r="L58" s="124"/>
      <c r="M58" s="124"/>
      <c r="N58" s="124"/>
      <c r="O58" s="124"/>
      <c r="P58" s="124"/>
      <c r="Q58" s="124"/>
      <c r="R58" s="124"/>
      <c r="S58" s="124"/>
      <c r="T58" s="124"/>
      <c r="U58" s="124"/>
      <c r="V58" s="124"/>
      <c r="W58" s="124"/>
      <c r="X58" s="124"/>
      <c r="Y58" s="124"/>
      <c r="Z58" s="124"/>
      <c r="AA58" s="124"/>
      <c r="AB58" s="124"/>
      <c r="AC58" s="124"/>
      <c r="AD58" s="124"/>
      <c r="AE58" s="124"/>
      <c r="AF58" s="124"/>
      <c r="AG58" s="125">
        <f>'2020-018-01-03 - Bourací ...'!J32</f>
        <v>0</v>
      </c>
      <c r="AH58" s="123"/>
      <c r="AI58" s="123"/>
      <c r="AJ58" s="123"/>
      <c r="AK58" s="123"/>
      <c r="AL58" s="123"/>
      <c r="AM58" s="123"/>
      <c r="AN58" s="125">
        <f>SUM(AG58,AT58)</f>
        <v>0</v>
      </c>
      <c r="AO58" s="123"/>
      <c r="AP58" s="123"/>
      <c r="AQ58" s="126" t="s">
        <v>87</v>
      </c>
      <c r="AR58" s="63"/>
      <c r="AS58" s="127">
        <v>0</v>
      </c>
      <c r="AT58" s="128">
        <f>ROUND(SUM(AV58:AW58),2)</f>
        <v>0</v>
      </c>
      <c r="AU58" s="129">
        <f>'2020-018-01-03 - Bourací ...'!P99</f>
        <v>0</v>
      </c>
      <c r="AV58" s="128">
        <f>'2020-018-01-03 - Bourací ...'!J35</f>
        <v>0</v>
      </c>
      <c r="AW58" s="128">
        <f>'2020-018-01-03 - Bourací ...'!J36</f>
        <v>0</v>
      </c>
      <c r="AX58" s="128">
        <f>'2020-018-01-03 - Bourací ...'!J37</f>
        <v>0</v>
      </c>
      <c r="AY58" s="128">
        <f>'2020-018-01-03 - Bourací ...'!J38</f>
        <v>0</v>
      </c>
      <c r="AZ58" s="128">
        <f>'2020-018-01-03 - Bourací ...'!F35</f>
        <v>0</v>
      </c>
      <c r="BA58" s="128">
        <f>'2020-018-01-03 - Bourací ...'!F36</f>
        <v>0</v>
      </c>
      <c r="BB58" s="128">
        <f>'2020-018-01-03 - Bourací ...'!F37</f>
        <v>0</v>
      </c>
      <c r="BC58" s="128">
        <f>'2020-018-01-03 - Bourací ...'!F38</f>
        <v>0</v>
      </c>
      <c r="BD58" s="130">
        <f>'2020-018-01-03 - Bourací ...'!F39</f>
        <v>0</v>
      </c>
      <c r="BE58" s="4"/>
      <c r="BT58" s="131" t="s">
        <v>83</v>
      </c>
      <c r="BV58" s="131" t="s">
        <v>76</v>
      </c>
      <c r="BW58" s="131" t="s">
        <v>94</v>
      </c>
      <c r="BX58" s="131" t="s">
        <v>82</v>
      </c>
      <c r="CL58" s="131" t="s">
        <v>19</v>
      </c>
    </row>
    <row r="59" s="4" customFormat="1" ht="23.25" customHeight="1">
      <c r="A59" s="122" t="s">
        <v>84</v>
      </c>
      <c r="B59" s="61"/>
      <c r="C59" s="123"/>
      <c r="D59" s="123"/>
      <c r="E59" s="124" t="s">
        <v>95</v>
      </c>
      <c r="F59" s="124"/>
      <c r="G59" s="124"/>
      <c r="H59" s="124"/>
      <c r="I59" s="124"/>
      <c r="J59" s="123"/>
      <c r="K59" s="124" t="s">
        <v>96</v>
      </c>
      <c r="L59" s="124"/>
      <c r="M59" s="124"/>
      <c r="N59" s="124"/>
      <c r="O59" s="124"/>
      <c r="P59" s="124"/>
      <c r="Q59" s="124"/>
      <c r="R59" s="124"/>
      <c r="S59" s="124"/>
      <c r="T59" s="124"/>
      <c r="U59" s="124"/>
      <c r="V59" s="124"/>
      <c r="W59" s="124"/>
      <c r="X59" s="124"/>
      <c r="Y59" s="124"/>
      <c r="Z59" s="124"/>
      <c r="AA59" s="124"/>
      <c r="AB59" s="124"/>
      <c r="AC59" s="124"/>
      <c r="AD59" s="124"/>
      <c r="AE59" s="124"/>
      <c r="AF59" s="124"/>
      <c r="AG59" s="125">
        <f>'2020-018-01-04 - Bourací ...'!J32</f>
        <v>0</v>
      </c>
      <c r="AH59" s="123"/>
      <c r="AI59" s="123"/>
      <c r="AJ59" s="123"/>
      <c r="AK59" s="123"/>
      <c r="AL59" s="123"/>
      <c r="AM59" s="123"/>
      <c r="AN59" s="125">
        <f>SUM(AG59,AT59)</f>
        <v>0</v>
      </c>
      <c r="AO59" s="123"/>
      <c r="AP59" s="123"/>
      <c r="AQ59" s="126" t="s">
        <v>87</v>
      </c>
      <c r="AR59" s="63"/>
      <c r="AS59" s="127">
        <v>0</v>
      </c>
      <c r="AT59" s="128">
        <f>ROUND(SUM(AV59:AW59),2)</f>
        <v>0</v>
      </c>
      <c r="AU59" s="129">
        <f>'2020-018-01-04 - Bourací ...'!P98</f>
        <v>0</v>
      </c>
      <c r="AV59" s="128">
        <f>'2020-018-01-04 - Bourací ...'!J35</f>
        <v>0</v>
      </c>
      <c r="AW59" s="128">
        <f>'2020-018-01-04 - Bourací ...'!J36</f>
        <v>0</v>
      </c>
      <c r="AX59" s="128">
        <f>'2020-018-01-04 - Bourací ...'!J37</f>
        <v>0</v>
      </c>
      <c r="AY59" s="128">
        <f>'2020-018-01-04 - Bourací ...'!J38</f>
        <v>0</v>
      </c>
      <c r="AZ59" s="128">
        <f>'2020-018-01-04 - Bourací ...'!F35</f>
        <v>0</v>
      </c>
      <c r="BA59" s="128">
        <f>'2020-018-01-04 - Bourací ...'!F36</f>
        <v>0</v>
      </c>
      <c r="BB59" s="128">
        <f>'2020-018-01-04 - Bourací ...'!F37</f>
        <v>0</v>
      </c>
      <c r="BC59" s="128">
        <f>'2020-018-01-04 - Bourací ...'!F38</f>
        <v>0</v>
      </c>
      <c r="BD59" s="130">
        <f>'2020-018-01-04 - Bourací ...'!F39</f>
        <v>0</v>
      </c>
      <c r="BE59" s="4"/>
      <c r="BT59" s="131" t="s">
        <v>83</v>
      </c>
      <c r="BV59" s="131" t="s">
        <v>76</v>
      </c>
      <c r="BW59" s="131" t="s">
        <v>97</v>
      </c>
      <c r="BX59" s="131" t="s">
        <v>82</v>
      </c>
      <c r="CL59" s="131" t="s">
        <v>19</v>
      </c>
    </row>
    <row r="60" s="4" customFormat="1" ht="23.25" customHeight="1">
      <c r="A60" s="122" t="s">
        <v>84</v>
      </c>
      <c r="B60" s="61"/>
      <c r="C60" s="123"/>
      <c r="D60" s="123"/>
      <c r="E60" s="124" t="s">
        <v>98</v>
      </c>
      <c r="F60" s="124"/>
      <c r="G60" s="124"/>
      <c r="H60" s="124"/>
      <c r="I60" s="124"/>
      <c r="J60" s="123"/>
      <c r="K60" s="124" t="s">
        <v>99</v>
      </c>
      <c r="L60" s="124"/>
      <c r="M60" s="124"/>
      <c r="N60" s="124"/>
      <c r="O60" s="124"/>
      <c r="P60" s="124"/>
      <c r="Q60" s="124"/>
      <c r="R60" s="124"/>
      <c r="S60" s="124"/>
      <c r="T60" s="124"/>
      <c r="U60" s="124"/>
      <c r="V60" s="124"/>
      <c r="W60" s="124"/>
      <c r="X60" s="124"/>
      <c r="Y60" s="124"/>
      <c r="Z60" s="124"/>
      <c r="AA60" s="124"/>
      <c r="AB60" s="124"/>
      <c r="AC60" s="124"/>
      <c r="AD60" s="124"/>
      <c r="AE60" s="124"/>
      <c r="AF60" s="124"/>
      <c r="AG60" s="125">
        <f>'2020-018-01-05 - Bourací ...'!J32</f>
        <v>0</v>
      </c>
      <c r="AH60" s="123"/>
      <c r="AI60" s="123"/>
      <c r="AJ60" s="123"/>
      <c r="AK60" s="123"/>
      <c r="AL60" s="123"/>
      <c r="AM60" s="123"/>
      <c r="AN60" s="125">
        <f>SUM(AG60,AT60)</f>
        <v>0</v>
      </c>
      <c r="AO60" s="123"/>
      <c r="AP60" s="123"/>
      <c r="AQ60" s="126" t="s">
        <v>87</v>
      </c>
      <c r="AR60" s="63"/>
      <c r="AS60" s="127">
        <v>0</v>
      </c>
      <c r="AT60" s="128">
        <f>ROUND(SUM(AV60:AW60),2)</f>
        <v>0</v>
      </c>
      <c r="AU60" s="129">
        <f>'2020-018-01-05 - Bourací ...'!P98</f>
        <v>0</v>
      </c>
      <c r="AV60" s="128">
        <f>'2020-018-01-05 - Bourací ...'!J35</f>
        <v>0</v>
      </c>
      <c r="AW60" s="128">
        <f>'2020-018-01-05 - Bourací ...'!J36</f>
        <v>0</v>
      </c>
      <c r="AX60" s="128">
        <f>'2020-018-01-05 - Bourací ...'!J37</f>
        <v>0</v>
      </c>
      <c r="AY60" s="128">
        <f>'2020-018-01-05 - Bourací ...'!J38</f>
        <v>0</v>
      </c>
      <c r="AZ60" s="128">
        <f>'2020-018-01-05 - Bourací ...'!F35</f>
        <v>0</v>
      </c>
      <c r="BA60" s="128">
        <f>'2020-018-01-05 - Bourací ...'!F36</f>
        <v>0</v>
      </c>
      <c r="BB60" s="128">
        <f>'2020-018-01-05 - Bourací ...'!F37</f>
        <v>0</v>
      </c>
      <c r="BC60" s="128">
        <f>'2020-018-01-05 - Bourací ...'!F38</f>
        <v>0</v>
      </c>
      <c r="BD60" s="130">
        <f>'2020-018-01-05 - Bourací ...'!F39</f>
        <v>0</v>
      </c>
      <c r="BE60" s="4"/>
      <c r="BT60" s="131" t="s">
        <v>83</v>
      </c>
      <c r="BV60" s="131" t="s">
        <v>76</v>
      </c>
      <c r="BW60" s="131" t="s">
        <v>100</v>
      </c>
      <c r="BX60" s="131" t="s">
        <v>82</v>
      </c>
      <c r="CL60" s="131" t="s">
        <v>19</v>
      </c>
    </row>
    <row r="61" s="4" customFormat="1" ht="23.25" customHeight="1">
      <c r="A61" s="122" t="s">
        <v>84</v>
      </c>
      <c r="B61" s="61"/>
      <c r="C61" s="123"/>
      <c r="D61" s="123"/>
      <c r="E61" s="124" t="s">
        <v>101</v>
      </c>
      <c r="F61" s="124"/>
      <c r="G61" s="124"/>
      <c r="H61" s="124"/>
      <c r="I61" s="124"/>
      <c r="J61" s="123"/>
      <c r="K61" s="124" t="s">
        <v>102</v>
      </c>
      <c r="L61" s="124"/>
      <c r="M61" s="124"/>
      <c r="N61" s="124"/>
      <c r="O61" s="124"/>
      <c r="P61" s="124"/>
      <c r="Q61" s="124"/>
      <c r="R61" s="124"/>
      <c r="S61" s="124"/>
      <c r="T61" s="124"/>
      <c r="U61" s="124"/>
      <c r="V61" s="124"/>
      <c r="W61" s="124"/>
      <c r="X61" s="124"/>
      <c r="Y61" s="124"/>
      <c r="Z61" s="124"/>
      <c r="AA61" s="124"/>
      <c r="AB61" s="124"/>
      <c r="AC61" s="124"/>
      <c r="AD61" s="124"/>
      <c r="AE61" s="124"/>
      <c r="AF61" s="124"/>
      <c r="AG61" s="125">
        <f>'2020-018-01-06 - Bourací ...'!J32</f>
        <v>0</v>
      </c>
      <c r="AH61" s="123"/>
      <c r="AI61" s="123"/>
      <c r="AJ61" s="123"/>
      <c r="AK61" s="123"/>
      <c r="AL61" s="123"/>
      <c r="AM61" s="123"/>
      <c r="AN61" s="125">
        <f>SUM(AG61,AT61)</f>
        <v>0</v>
      </c>
      <c r="AO61" s="123"/>
      <c r="AP61" s="123"/>
      <c r="AQ61" s="126" t="s">
        <v>87</v>
      </c>
      <c r="AR61" s="63"/>
      <c r="AS61" s="127">
        <v>0</v>
      </c>
      <c r="AT61" s="128">
        <f>ROUND(SUM(AV61:AW61),2)</f>
        <v>0</v>
      </c>
      <c r="AU61" s="129">
        <f>'2020-018-01-06 - Bourací ...'!P94</f>
        <v>0</v>
      </c>
      <c r="AV61" s="128">
        <f>'2020-018-01-06 - Bourací ...'!J35</f>
        <v>0</v>
      </c>
      <c r="AW61" s="128">
        <f>'2020-018-01-06 - Bourací ...'!J36</f>
        <v>0</v>
      </c>
      <c r="AX61" s="128">
        <f>'2020-018-01-06 - Bourací ...'!J37</f>
        <v>0</v>
      </c>
      <c r="AY61" s="128">
        <f>'2020-018-01-06 - Bourací ...'!J38</f>
        <v>0</v>
      </c>
      <c r="AZ61" s="128">
        <f>'2020-018-01-06 - Bourací ...'!F35</f>
        <v>0</v>
      </c>
      <c r="BA61" s="128">
        <f>'2020-018-01-06 - Bourací ...'!F36</f>
        <v>0</v>
      </c>
      <c r="BB61" s="128">
        <f>'2020-018-01-06 - Bourací ...'!F37</f>
        <v>0</v>
      </c>
      <c r="BC61" s="128">
        <f>'2020-018-01-06 - Bourací ...'!F38</f>
        <v>0</v>
      </c>
      <c r="BD61" s="130">
        <f>'2020-018-01-06 - Bourací ...'!F39</f>
        <v>0</v>
      </c>
      <c r="BE61" s="4"/>
      <c r="BT61" s="131" t="s">
        <v>83</v>
      </c>
      <c r="BV61" s="131" t="s">
        <v>76</v>
      </c>
      <c r="BW61" s="131" t="s">
        <v>103</v>
      </c>
      <c r="BX61" s="131" t="s">
        <v>82</v>
      </c>
      <c r="CL61" s="131" t="s">
        <v>19</v>
      </c>
    </row>
    <row r="62" s="7" customFormat="1" ht="24.75" customHeight="1">
      <c r="A62" s="7"/>
      <c r="B62" s="109"/>
      <c r="C62" s="110"/>
      <c r="D62" s="111" t="s">
        <v>104</v>
      </c>
      <c r="E62" s="111"/>
      <c r="F62" s="111"/>
      <c r="G62" s="111"/>
      <c r="H62" s="111"/>
      <c r="I62" s="112"/>
      <c r="J62" s="111" t="s">
        <v>105</v>
      </c>
      <c r="K62" s="111"/>
      <c r="L62" s="111"/>
      <c r="M62" s="111"/>
      <c r="N62" s="111"/>
      <c r="O62" s="111"/>
      <c r="P62" s="111"/>
      <c r="Q62" s="111"/>
      <c r="R62" s="111"/>
      <c r="S62" s="111"/>
      <c r="T62" s="111"/>
      <c r="U62" s="111"/>
      <c r="V62" s="111"/>
      <c r="W62" s="111"/>
      <c r="X62" s="111"/>
      <c r="Y62" s="111"/>
      <c r="Z62" s="111"/>
      <c r="AA62" s="111"/>
      <c r="AB62" s="111"/>
      <c r="AC62" s="111"/>
      <c r="AD62" s="111"/>
      <c r="AE62" s="111"/>
      <c r="AF62" s="111"/>
      <c r="AG62" s="113">
        <f>ROUND(AG63+AG69+AG75+AG81+AG87+SUM(AG93:AG101),2)</f>
        <v>0</v>
      </c>
      <c r="AH62" s="112"/>
      <c r="AI62" s="112"/>
      <c r="AJ62" s="112"/>
      <c r="AK62" s="112"/>
      <c r="AL62" s="112"/>
      <c r="AM62" s="112"/>
      <c r="AN62" s="114">
        <f>SUM(AG62,AT62)</f>
        <v>0</v>
      </c>
      <c r="AO62" s="112"/>
      <c r="AP62" s="112"/>
      <c r="AQ62" s="115" t="s">
        <v>80</v>
      </c>
      <c r="AR62" s="116"/>
      <c r="AS62" s="117">
        <f>ROUND(AS63+AS69+AS75+AS81+AS87+SUM(AS93:AS101),2)</f>
        <v>0</v>
      </c>
      <c r="AT62" s="118">
        <f>ROUND(SUM(AV62:AW62),2)</f>
        <v>0</v>
      </c>
      <c r="AU62" s="119">
        <f>ROUND(AU63+AU69+AU75+AU81+AU87+SUM(AU93:AU101),5)</f>
        <v>0</v>
      </c>
      <c r="AV62" s="118">
        <f>ROUND(AZ62*L29,2)</f>
        <v>0</v>
      </c>
      <c r="AW62" s="118">
        <f>ROUND(BA62*L30,2)</f>
        <v>0</v>
      </c>
      <c r="AX62" s="118">
        <f>ROUND(BB62*L29,2)</f>
        <v>0</v>
      </c>
      <c r="AY62" s="118">
        <f>ROUND(BC62*L30,2)</f>
        <v>0</v>
      </c>
      <c r="AZ62" s="118">
        <f>ROUND(AZ63+AZ69+AZ75+AZ81+AZ87+SUM(AZ93:AZ101),2)</f>
        <v>0</v>
      </c>
      <c r="BA62" s="118">
        <f>ROUND(BA63+BA69+BA75+BA81+BA87+SUM(BA93:BA101),2)</f>
        <v>0</v>
      </c>
      <c r="BB62" s="118">
        <f>ROUND(BB63+BB69+BB75+BB81+BB87+SUM(BB93:BB101),2)</f>
        <v>0</v>
      </c>
      <c r="BC62" s="118">
        <f>ROUND(BC63+BC69+BC75+BC81+BC87+SUM(BC93:BC101),2)</f>
        <v>0</v>
      </c>
      <c r="BD62" s="120">
        <f>ROUND(BD63+BD69+BD75+BD81+BD87+SUM(BD93:BD101),2)</f>
        <v>0</v>
      </c>
      <c r="BE62" s="7"/>
      <c r="BS62" s="121" t="s">
        <v>73</v>
      </c>
      <c r="BT62" s="121" t="s">
        <v>81</v>
      </c>
      <c r="BU62" s="121" t="s">
        <v>75</v>
      </c>
      <c r="BV62" s="121" t="s">
        <v>76</v>
      </c>
      <c r="BW62" s="121" t="s">
        <v>106</v>
      </c>
      <c r="BX62" s="121" t="s">
        <v>5</v>
      </c>
      <c r="CL62" s="121" t="s">
        <v>19</v>
      </c>
      <c r="CM62" s="121" t="s">
        <v>83</v>
      </c>
    </row>
    <row r="63" s="4" customFormat="1" ht="23.25" customHeight="1">
      <c r="A63" s="4"/>
      <c r="B63" s="61"/>
      <c r="C63" s="123"/>
      <c r="D63" s="123"/>
      <c r="E63" s="124" t="s">
        <v>107</v>
      </c>
      <c r="F63" s="124"/>
      <c r="G63" s="124"/>
      <c r="H63" s="124"/>
      <c r="I63" s="124"/>
      <c r="J63" s="123"/>
      <c r="K63" s="124" t="s">
        <v>108</v>
      </c>
      <c r="L63" s="124"/>
      <c r="M63" s="124"/>
      <c r="N63" s="124"/>
      <c r="O63" s="124"/>
      <c r="P63" s="124"/>
      <c r="Q63" s="124"/>
      <c r="R63" s="124"/>
      <c r="S63" s="124"/>
      <c r="T63" s="124"/>
      <c r="U63" s="124"/>
      <c r="V63" s="124"/>
      <c r="W63" s="124"/>
      <c r="X63" s="124"/>
      <c r="Y63" s="124"/>
      <c r="Z63" s="124"/>
      <c r="AA63" s="124"/>
      <c r="AB63" s="124"/>
      <c r="AC63" s="124"/>
      <c r="AD63" s="124"/>
      <c r="AE63" s="124"/>
      <c r="AF63" s="124"/>
      <c r="AG63" s="132">
        <f>ROUND(SUM(AG64:AG68),2)</f>
        <v>0</v>
      </c>
      <c r="AH63" s="123"/>
      <c r="AI63" s="123"/>
      <c r="AJ63" s="123"/>
      <c r="AK63" s="123"/>
      <c r="AL63" s="123"/>
      <c r="AM63" s="123"/>
      <c r="AN63" s="125">
        <f>SUM(AG63,AT63)</f>
        <v>0</v>
      </c>
      <c r="AO63" s="123"/>
      <c r="AP63" s="123"/>
      <c r="AQ63" s="126" t="s">
        <v>87</v>
      </c>
      <c r="AR63" s="63"/>
      <c r="AS63" s="127">
        <f>ROUND(SUM(AS64:AS68),2)</f>
        <v>0</v>
      </c>
      <c r="AT63" s="128">
        <f>ROUND(SUM(AV63:AW63),2)</f>
        <v>0</v>
      </c>
      <c r="AU63" s="129">
        <f>ROUND(SUM(AU64:AU68),5)</f>
        <v>0</v>
      </c>
      <c r="AV63" s="128">
        <f>ROUND(AZ63*L29,2)</f>
        <v>0</v>
      </c>
      <c r="AW63" s="128">
        <f>ROUND(BA63*L30,2)</f>
        <v>0</v>
      </c>
      <c r="AX63" s="128">
        <f>ROUND(BB63*L29,2)</f>
        <v>0</v>
      </c>
      <c r="AY63" s="128">
        <f>ROUND(BC63*L30,2)</f>
        <v>0</v>
      </c>
      <c r="AZ63" s="128">
        <f>ROUND(SUM(AZ64:AZ68),2)</f>
        <v>0</v>
      </c>
      <c r="BA63" s="128">
        <f>ROUND(SUM(BA64:BA68),2)</f>
        <v>0</v>
      </c>
      <c r="BB63" s="128">
        <f>ROUND(SUM(BB64:BB68),2)</f>
        <v>0</v>
      </c>
      <c r="BC63" s="128">
        <f>ROUND(SUM(BC64:BC68),2)</f>
        <v>0</v>
      </c>
      <c r="BD63" s="130">
        <f>ROUND(SUM(BD64:BD68),2)</f>
        <v>0</v>
      </c>
      <c r="BE63" s="4"/>
      <c r="BS63" s="131" t="s">
        <v>73</v>
      </c>
      <c r="BT63" s="131" t="s">
        <v>83</v>
      </c>
      <c r="BU63" s="131" t="s">
        <v>75</v>
      </c>
      <c r="BV63" s="131" t="s">
        <v>76</v>
      </c>
      <c r="BW63" s="131" t="s">
        <v>109</v>
      </c>
      <c r="BX63" s="131" t="s">
        <v>106</v>
      </c>
      <c r="CL63" s="131" t="s">
        <v>19</v>
      </c>
    </row>
    <row r="64" s="4" customFormat="1" ht="23.25" customHeight="1">
      <c r="A64" s="122" t="s">
        <v>84</v>
      </c>
      <c r="B64" s="61"/>
      <c r="C64" s="123"/>
      <c r="D64" s="123"/>
      <c r="E64" s="123"/>
      <c r="F64" s="124" t="s">
        <v>110</v>
      </c>
      <c r="G64" s="124"/>
      <c r="H64" s="124"/>
      <c r="I64" s="124"/>
      <c r="J64" s="124"/>
      <c r="K64" s="123"/>
      <c r="L64" s="124" t="s">
        <v>111</v>
      </c>
      <c r="M64" s="124"/>
      <c r="N64" s="124"/>
      <c r="O64" s="124"/>
      <c r="P64" s="124"/>
      <c r="Q64" s="124"/>
      <c r="R64" s="124"/>
      <c r="S64" s="124"/>
      <c r="T64" s="124"/>
      <c r="U64" s="124"/>
      <c r="V64" s="124"/>
      <c r="W64" s="124"/>
      <c r="X64" s="124"/>
      <c r="Y64" s="124"/>
      <c r="Z64" s="124"/>
      <c r="AA64" s="124"/>
      <c r="AB64" s="124"/>
      <c r="AC64" s="124"/>
      <c r="AD64" s="124"/>
      <c r="AE64" s="124"/>
      <c r="AF64" s="124"/>
      <c r="AG64" s="125">
        <f>'2020-018-02-01-01 - Nové ...'!J34</f>
        <v>0</v>
      </c>
      <c r="AH64" s="123"/>
      <c r="AI64" s="123"/>
      <c r="AJ64" s="123"/>
      <c r="AK64" s="123"/>
      <c r="AL64" s="123"/>
      <c r="AM64" s="123"/>
      <c r="AN64" s="125">
        <f>SUM(AG64,AT64)</f>
        <v>0</v>
      </c>
      <c r="AO64" s="123"/>
      <c r="AP64" s="123"/>
      <c r="AQ64" s="126" t="s">
        <v>87</v>
      </c>
      <c r="AR64" s="63"/>
      <c r="AS64" s="127">
        <v>0</v>
      </c>
      <c r="AT64" s="128">
        <f>ROUND(SUM(AV64:AW64),2)</f>
        <v>0</v>
      </c>
      <c r="AU64" s="129">
        <f>'2020-018-02-01-01 - Nové ...'!P99</f>
        <v>0</v>
      </c>
      <c r="AV64" s="128">
        <f>'2020-018-02-01-01 - Nové ...'!J37</f>
        <v>0</v>
      </c>
      <c r="AW64" s="128">
        <f>'2020-018-02-01-01 - Nové ...'!J38</f>
        <v>0</v>
      </c>
      <c r="AX64" s="128">
        <f>'2020-018-02-01-01 - Nové ...'!J39</f>
        <v>0</v>
      </c>
      <c r="AY64" s="128">
        <f>'2020-018-02-01-01 - Nové ...'!J40</f>
        <v>0</v>
      </c>
      <c r="AZ64" s="128">
        <f>'2020-018-02-01-01 - Nové ...'!F37</f>
        <v>0</v>
      </c>
      <c r="BA64" s="128">
        <f>'2020-018-02-01-01 - Nové ...'!F38</f>
        <v>0</v>
      </c>
      <c r="BB64" s="128">
        <f>'2020-018-02-01-01 - Nové ...'!F39</f>
        <v>0</v>
      </c>
      <c r="BC64" s="128">
        <f>'2020-018-02-01-01 - Nové ...'!F40</f>
        <v>0</v>
      </c>
      <c r="BD64" s="130">
        <f>'2020-018-02-01-01 - Nové ...'!F41</f>
        <v>0</v>
      </c>
      <c r="BE64" s="4"/>
      <c r="BT64" s="131" t="s">
        <v>112</v>
      </c>
      <c r="BV64" s="131" t="s">
        <v>76</v>
      </c>
      <c r="BW64" s="131" t="s">
        <v>113</v>
      </c>
      <c r="BX64" s="131" t="s">
        <v>109</v>
      </c>
      <c r="CL64" s="131" t="s">
        <v>19</v>
      </c>
    </row>
    <row r="65" s="4" customFormat="1" ht="23.25" customHeight="1">
      <c r="A65" s="122" t="s">
        <v>84</v>
      </c>
      <c r="B65" s="61"/>
      <c r="C65" s="123"/>
      <c r="D65" s="123"/>
      <c r="E65" s="123"/>
      <c r="F65" s="124" t="s">
        <v>114</v>
      </c>
      <c r="G65" s="124"/>
      <c r="H65" s="124"/>
      <c r="I65" s="124"/>
      <c r="J65" s="124"/>
      <c r="K65" s="123"/>
      <c r="L65" s="124" t="s">
        <v>115</v>
      </c>
      <c r="M65" s="124"/>
      <c r="N65" s="124"/>
      <c r="O65" s="124"/>
      <c r="P65" s="124"/>
      <c r="Q65" s="124"/>
      <c r="R65" s="124"/>
      <c r="S65" s="124"/>
      <c r="T65" s="124"/>
      <c r="U65" s="124"/>
      <c r="V65" s="124"/>
      <c r="W65" s="124"/>
      <c r="X65" s="124"/>
      <c r="Y65" s="124"/>
      <c r="Z65" s="124"/>
      <c r="AA65" s="124"/>
      <c r="AB65" s="124"/>
      <c r="AC65" s="124"/>
      <c r="AD65" s="124"/>
      <c r="AE65" s="124"/>
      <c r="AF65" s="124"/>
      <c r="AG65" s="125">
        <f>'2020-018-02-01-02 - Nové ...'!J34</f>
        <v>0</v>
      </c>
      <c r="AH65" s="123"/>
      <c r="AI65" s="123"/>
      <c r="AJ65" s="123"/>
      <c r="AK65" s="123"/>
      <c r="AL65" s="123"/>
      <c r="AM65" s="123"/>
      <c r="AN65" s="125">
        <f>SUM(AG65,AT65)</f>
        <v>0</v>
      </c>
      <c r="AO65" s="123"/>
      <c r="AP65" s="123"/>
      <c r="AQ65" s="126" t="s">
        <v>87</v>
      </c>
      <c r="AR65" s="63"/>
      <c r="AS65" s="127">
        <v>0</v>
      </c>
      <c r="AT65" s="128">
        <f>ROUND(SUM(AV65:AW65),2)</f>
        <v>0</v>
      </c>
      <c r="AU65" s="129">
        <f>'2020-018-02-01-02 - Nové ...'!P106</f>
        <v>0</v>
      </c>
      <c r="AV65" s="128">
        <f>'2020-018-02-01-02 - Nové ...'!J37</f>
        <v>0</v>
      </c>
      <c r="AW65" s="128">
        <f>'2020-018-02-01-02 - Nové ...'!J38</f>
        <v>0</v>
      </c>
      <c r="AX65" s="128">
        <f>'2020-018-02-01-02 - Nové ...'!J39</f>
        <v>0</v>
      </c>
      <c r="AY65" s="128">
        <f>'2020-018-02-01-02 - Nové ...'!J40</f>
        <v>0</v>
      </c>
      <c r="AZ65" s="128">
        <f>'2020-018-02-01-02 - Nové ...'!F37</f>
        <v>0</v>
      </c>
      <c r="BA65" s="128">
        <f>'2020-018-02-01-02 - Nové ...'!F38</f>
        <v>0</v>
      </c>
      <c r="BB65" s="128">
        <f>'2020-018-02-01-02 - Nové ...'!F39</f>
        <v>0</v>
      </c>
      <c r="BC65" s="128">
        <f>'2020-018-02-01-02 - Nové ...'!F40</f>
        <v>0</v>
      </c>
      <c r="BD65" s="130">
        <f>'2020-018-02-01-02 - Nové ...'!F41</f>
        <v>0</v>
      </c>
      <c r="BE65" s="4"/>
      <c r="BT65" s="131" t="s">
        <v>112</v>
      </c>
      <c r="BV65" s="131" t="s">
        <v>76</v>
      </c>
      <c r="BW65" s="131" t="s">
        <v>116</v>
      </c>
      <c r="BX65" s="131" t="s">
        <v>109</v>
      </c>
      <c r="CL65" s="131" t="s">
        <v>19</v>
      </c>
    </row>
    <row r="66" s="4" customFormat="1" ht="23.25" customHeight="1">
      <c r="A66" s="122" t="s">
        <v>84</v>
      </c>
      <c r="B66" s="61"/>
      <c r="C66" s="123"/>
      <c r="D66" s="123"/>
      <c r="E66" s="123"/>
      <c r="F66" s="124" t="s">
        <v>117</v>
      </c>
      <c r="G66" s="124"/>
      <c r="H66" s="124"/>
      <c r="I66" s="124"/>
      <c r="J66" s="124"/>
      <c r="K66" s="123"/>
      <c r="L66" s="124" t="s">
        <v>118</v>
      </c>
      <c r="M66" s="124"/>
      <c r="N66" s="124"/>
      <c r="O66" s="124"/>
      <c r="P66" s="124"/>
      <c r="Q66" s="124"/>
      <c r="R66" s="124"/>
      <c r="S66" s="124"/>
      <c r="T66" s="124"/>
      <c r="U66" s="124"/>
      <c r="V66" s="124"/>
      <c r="W66" s="124"/>
      <c r="X66" s="124"/>
      <c r="Y66" s="124"/>
      <c r="Z66" s="124"/>
      <c r="AA66" s="124"/>
      <c r="AB66" s="124"/>
      <c r="AC66" s="124"/>
      <c r="AD66" s="124"/>
      <c r="AE66" s="124"/>
      <c r="AF66" s="124"/>
      <c r="AG66" s="125">
        <f>'2020-018-02-01-03 - Nové ...'!J34</f>
        <v>0</v>
      </c>
      <c r="AH66" s="123"/>
      <c r="AI66" s="123"/>
      <c r="AJ66" s="123"/>
      <c r="AK66" s="123"/>
      <c r="AL66" s="123"/>
      <c r="AM66" s="123"/>
      <c r="AN66" s="125">
        <f>SUM(AG66,AT66)</f>
        <v>0</v>
      </c>
      <c r="AO66" s="123"/>
      <c r="AP66" s="123"/>
      <c r="AQ66" s="126" t="s">
        <v>87</v>
      </c>
      <c r="AR66" s="63"/>
      <c r="AS66" s="127">
        <v>0</v>
      </c>
      <c r="AT66" s="128">
        <f>ROUND(SUM(AV66:AW66),2)</f>
        <v>0</v>
      </c>
      <c r="AU66" s="129">
        <f>'2020-018-02-01-03 - Nové ...'!P98</f>
        <v>0</v>
      </c>
      <c r="AV66" s="128">
        <f>'2020-018-02-01-03 - Nové ...'!J37</f>
        <v>0</v>
      </c>
      <c r="AW66" s="128">
        <f>'2020-018-02-01-03 - Nové ...'!J38</f>
        <v>0</v>
      </c>
      <c r="AX66" s="128">
        <f>'2020-018-02-01-03 - Nové ...'!J39</f>
        <v>0</v>
      </c>
      <c r="AY66" s="128">
        <f>'2020-018-02-01-03 - Nové ...'!J40</f>
        <v>0</v>
      </c>
      <c r="AZ66" s="128">
        <f>'2020-018-02-01-03 - Nové ...'!F37</f>
        <v>0</v>
      </c>
      <c r="BA66" s="128">
        <f>'2020-018-02-01-03 - Nové ...'!F38</f>
        <v>0</v>
      </c>
      <c r="BB66" s="128">
        <f>'2020-018-02-01-03 - Nové ...'!F39</f>
        <v>0</v>
      </c>
      <c r="BC66" s="128">
        <f>'2020-018-02-01-03 - Nové ...'!F40</f>
        <v>0</v>
      </c>
      <c r="BD66" s="130">
        <f>'2020-018-02-01-03 - Nové ...'!F41</f>
        <v>0</v>
      </c>
      <c r="BE66" s="4"/>
      <c r="BT66" s="131" t="s">
        <v>112</v>
      </c>
      <c r="BV66" s="131" t="s">
        <v>76</v>
      </c>
      <c r="BW66" s="131" t="s">
        <v>119</v>
      </c>
      <c r="BX66" s="131" t="s">
        <v>109</v>
      </c>
      <c r="CL66" s="131" t="s">
        <v>19</v>
      </c>
    </row>
    <row r="67" s="4" customFormat="1" ht="23.25" customHeight="1">
      <c r="A67" s="122" t="s">
        <v>84</v>
      </c>
      <c r="B67" s="61"/>
      <c r="C67" s="123"/>
      <c r="D67" s="123"/>
      <c r="E67" s="123"/>
      <c r="F67" s="124" t="s">
        <v>120</v>
      </c>
      <c r="G67" s="124"/>
      <c r="H67" s="124"/>
      <c r="I67" s="124"/>
      <c r="J67" s="124"/>
      <c r="K67" s="123"/>
      <c r="L67" s="124" t="s">
        <v>121</v>
      </c>
      <c r="M67" s="124"/>
      <c r="N67" s="124"/>
      <c r="O67" s="124"/>
      <c r="P67" s="124"/>
      <c r="Q67" s="124"/>
      <c r="R67" s="124"/>
      <c r="S67" s="124"/>
      <c r="T67" s="124"/>
      <c r="U67" s="124"/>
      <c r="V67" s="124"/>
      <c r="W67" s="124"/>
      <c r="X67" s="124"/>
      <c r="Y67" s="124"/>
      <c r="Z67" s="124"/>
      <c r="AA67" s="124"/>
      <c r="AB67" s="124"/>
      <c r="AC67" s="124"/>
      <c r="AD67" s="124"/>
      <c r="AE67" s="124"/>
      <c r="AF67" s="124"/>
      <c r="AG67" s="125">
        <f>'2020-018-02-01-04 - Nové ...'!J34</f>
        <v>0</v>
      </c>
      <c r="AH67" s="123"/>
      <c r="AI67" s="123"/>
      <c r="AJ67" s="123"/>
      <c r="AK67" s="123"/>
      <c r="AL67" s="123"/>
      <c r="AM67" s="123"/>
      <c r="AN67" s="125">
        <f>SUM(AG67,AT67)</f>
        <v>0</v>
      </c>
      <c r="AO67" s="123"/>
      <c r="AP67" s="123"/>
      <c r="AQ67" s="126" t="s">
        <v>87</v>
      </c>
      <c r="AR67" s="63"/>
      <c r="AS67" s="127">
        <v>0</v>
      </c>
      <c r="AT67" s="128">
        <f>ROUND(SUM(AV67:AW67),2)</f>
        <v>0</v>
      </c>
      <c r="AU67" s="129">
        <f>'2020-018-02-01-04 - Nové ...'!P99</f>
        <v>0</v>
      </c>
      <c r="AV67" s="128">
        <f>'2020-018-02-01-04 - Nové ...'!J37</f>
        <v>0</v>
      </c>
      <c r="AW67" s="128">
        <f>'2020-018-02-01-04 - Nové ...'!J38</f>
        <v>0</v>
      </c>
      <c r="AX67" s="128">
        <f>'2020-018-02-01-04 - Nové ...'!J39</f>
        <v>0</v>
      </c>
      <c r="AY67" s="128">
        <f>'2020-018-02-01-04 - Nové ...'!J40</f>
        <v>0</v>
      </c>
      <c r="AZ67" s="128">
        <f>'2020-018-02-01-04 - Nové ...'!F37</f>
        <v>0</v>
      </c>
      <c r="BA67" s="128">
        <f>'2020-018-02-01-04 - Nové ...'!F38</f>
        <v>0</v>
      </c>
      <c r="BB67" s="128">
        <f>'2020-018-02-01-04 - Nové ...'!F39</f>
        <v>0</v>
      </c>
      <c r="BC67" s="128">
        <f>'2020-018-02-01-04 - Nové ...'!F40</f>
        <v>0</v>
      </c>
      <c r="BD67" s="130">
        <f>'2020-018-02-01-04 - Nové ...'!F41</f>
        <v>0</v>
      </c>
      <c r="BE67" s="4"/>
      <c r="BT67" s="131" t="s">
        <v>112</v>
      </c>
      <c r="BV67" s="131" t="s">
        <v>76</v>
      </c>
      <c r="BW67" s="131" t="s">
        <v>122</v>
      </c>
      <c r="BX67" s="131" t="s">
        <v>109</v>
      </c>
      <c r="CL67" s="131" t="s">
        <v>19</v>
      </c>
    </row>
    <row r="68" s="4" customFormat="1" ht="23.25" customHeight="1">
      <c r="A68" s="122" t="s">
        <v>84</v>
      </c>
      <c r="B68" s="61"/>
      <c r="C68" s="123"/>
      <c r="D68" s="123"/>
      <c r="E68" s="123"/>
      <c r="F68" s="124" t="s">
        <v>123</v>
      </c>
      <c r="G68" s="124"/>
      <c r="H68" s="124"/>
      <c r="I68" s="124"/>
      <c r="J68" s="124"/>
      <c r="K68" s="123"/>
      <c r="L68" s="124" t="s">
        <v>124</v>
      </c>
      <c r="M68" s="124"/>
      <c r="N68" s="124"/>
      <c r="O68" s="124"/>
      <c r="P68" s="124"/>
      <c r="Q68" s="124"/>
      <c r="R68" s="124"/>
      <c r="S68" s="124"/>
      <c r="T68" s="124"/>
      <c r="U68" s="124"/>
      <c r="V68" s="124"/>
      <c r="W68" s="124"/>
      <c r="X68" s="124"/>
      <c r="Y68" s="124"/>
      <c r="Z68" s="124"/>
      <c r="AA68" s="124"/>
      <c r="AB68" s="124"/>
      <c r="AC68" s="124"/>
      <c r="AD68" s="124"/>
      <c r="AE68" s="124"/>
      <c r="AF68" s="124"/>
      <c r="AG68" s="125">
        <f>'2020-018-02-01-05 - Nové ...'!J34</f>
        <v>0</v>
      </c>
      <c r="AH68" s="123"/>
      <c r="AI68" s="123"/>
      <c r="AJ68" s="123"/>
      <c r="AK68" s="123"/>
      <c r="AL68" s="123"/>
      <c r="AM68" s="123"/>
      <c r="AN68" s="125">
        <f>SUM(AG68,AT68)</f>
        <v>0</v>
      </c>
      <c r="AO68" s="123"/>
      <c r="AP68" s="123"/>
      <c r="AQ68" s="126" t="s">
        <v>87</v>
      </c>
      <c r="AR68" s="63"/>
      <c r="AS68" s="127">
        <v>0</v>
      </c>
      <c r="AT68" s="128">
        <f>ROUND(SUM(AV68:AW68),2)</f>
        <v>0</v>
      </c>
      <c r="AU68" s="129">
        <f>'2020-018-02-01-05 - Nové ...'!P95</f>
        <v>0</v>
      </c>
      <c r="AV68" s="128">
        <f>'2020-018-02-01-05 - Nové ...'!J37</f>
        <v>0</v>
      </c>
      <c r="AW68" s="128">
        <f>'2020-018-02-01-05 - Nové ...'!J38</f>
        <v>0</v>
      </c>
      <c r="AX68" s="128">
        <f>'2020-018-02-01-05 - Nové ...'!J39</f>
        <v>0</v>
      </c>
      <c r="AY68" s="128">
        <f>'2020-018-02-01-05 - Nové ...'!J40</f>
        <v>0</v>
      </c>
      <c r="AZ68" s="128">
        <f>'2020-018-02-01-05 - Nové ...'!F37</f>
        <v>0</v>
      </c>
      <c r="BA68" s="128">
        <f>'2020-018-02-01-05 - Nové ...'!F38</f>
        <v>0</v>
      </c>
      <c r="BB68" s="128">
        <f>'2020-018-02-01-05 - Nové ...'!F39</f>
        <v>0</v>
      </c>
      <c r="BC68" s="128">
        <f>'2020-018-02-01-05 - Nové ...'!F40</f>
        <v>0</v>
      </c>
      <c r="BD68" s="130">
        <f>'2020-018-02-01-05 - Nové ...'!F41</f>
        <v>0</v>
      </c>
      <c r="BE68" s="4"/>
      <c r="BT68" s="131" t="s">
        <v>112</v>
      </c>
      <c r="BV68" s="131" t="s">
        <v>76</v>
      </c>
      <c r="BW68" s="131" t="s">
        <v>125</v>
      </c>
      <c r="BX68" s="131" t="s">
        <v>109</v>
      </c>
      <c r="CL68" s="131" t="s">
        <v>19</v>
      </c>
    </row>
    <row r="69" s="4" customFormat="1" ht="23.25" customHeight="1">
      <c r="A69" s="4"/>
      <c r="B69" s="61"/>
      <c r="C69" s="123"/>
      <c r="D69" s="123"/>
      <c r="E69" s="124" t="s">
        <v>126</v>
      </c>
      <c r="F69" s="124"/>
      <c r="G69" s="124"/>
      <c r="H69" s="124"/>
      <c r="I69" s="124"/>
      <c r="J69" s="123"/>
      <c r="K69" s="124" t="s">
        <v>127</v>
      </c>
      <c r="L69" s="124"/>
      <c r="M69" s="124"/>
      <c r="N69" s="124"/>
      <c r="O69" s="124"/>
      <c r="P69" s="124"/>
      <c r="Q69" s="124"/>
      <c r="R69" s="124"/>
      <c r="S69" s="124"/>
      <c r="T69" s="124"/>
      <c r="U69" s="124"/>
      <c r="V69" s="124"/>
      <c r="W69" s="124"/>
      <c r="X69" s="124"/>
      <c r="Y69" s="124"/>
      <c r="Z69" s="124"/>
      <c r="AA69" s="124"/>
      <c r="AB69" s="124"/>
      <c r="AC69" s="124"/>
      <c r="AD69" s="124"/>
      <c r="AE69" s="124"/>
      <c r="AF69" s="124"/>
      <c r="AG69" s="132">
        <f>ROUND(SUM(AG70:AG74),2)</f>
        <v>0</v>
      </c>
      <c r="AH69" s="123"/>
      <c r="AI69" s="123"/>
      <c r="AJ69" s="123"/>
      <c r="AK69" s="123"/>
      <c r="AL69" s="123"/>
      <c r="AM69" s="123"/>
      <c r="AN69" s="125">
        <f>SUM(AG69,AT69)</f>
        <v>0</v>
      </c>
      <c r="AO69" s="123"/>
      <c r="AP69" s="123"/>
      <c r="AQ69" s="126" t="s">
        <v>87</v>
      </c>
      <c r="AR69" s="63"/>
      <c r="AS69" s="127">
        <f>ROUND(SUM(AS70:AS74),2)</f>
        <v>0</v>
      </c>
      <c r="AT69" s="128">
        <f>ROUND(SUM(AV69:AW69),2)</f>
        <v>0</v>
      </c>
      <c r="AU69" s="129">
        <f>ROUND(SUM(AU70:AU74),5)</f>
        <v>0</v>
      </c>
      <c r="AV69" s="128">
        <f>ROUND(AZ69*L29,2)</f>
        <v>0</v>
      </c>
      <c r="AW69" s="128">
        <f>ROUND(BA69*L30,2)</f>
        <v>0</v>
      </c>
      <c r="AX69" s="128">
        <f>ROUND(BB69*L29,2)</f>
        <v>0</v>
      </c>
      <c r="AY69" s="128">
        <f>ROUND(BC69*L30,2)</f>
        <v>0</v>
      </c>
      <c r="AZ69" s="128">
        <f>ROUND(SUM(AZ70:AZ74),2)</f>
        <v>0</v>
      </c>
      <c r="BA69" s="128">
        <f>ROUND(SUM(BA70:BA74),2)</f>
        <v>0</v>
      </c>
      <c r="BB69" s="128">
        <f>ROUND(SUM(BB70:BB74),2)</f>
        <v>0</v>
      </c>
      <c r="BC69" s="128">
        <f>ROUND(SUM(BC70:BC74),2)</f>
        <v>0</v>
      </c>
      <c r="BD69" s="130">
        <f>ROUND(SUM(BD70:BD74),2)</f>
        <v>0</v>
      </c>
      <c r="BE69" s="4"/>
      <c r="BS69" s="131" t="s">
        <v>73</v>
      </c>
      <c r="BT69" s="131" t="s">
        <v>83</v>
      </c>
      <c r="BU69" s="131" t="s">
        <v>75</v>
      </c>
      <c r="BV69" s="131" t="s">
        <v>76</v>
      </c>
      <c r="BW69" s="131" t="s">
        <v>128</v>
      </c>
      <c r="BX69" s="131" t="s">
        <v>106</v>
      </c>
      <c r="CL69" s="131" t="s">
        <v>19</v>
      </c>
    </row>
    <row r="70" s="4" customFormat="1" ht="23.25" customHeight="1">
      <c r="A70" s="122" t="s">
        <v>84</v>
      </c>
      <c r="B70" s="61"/>
      <c r="C70" s="123"/>
      <c r="D70" s="123"/>
      <c r="E70" s="123"/>
      <c r="F70" s="124" t="s">
        <v>129</v>
      </c>
      <c r="G70" s="124"/>
      <c r="H70" s="124"/>
      <c r="I70" s="124"/>
      <c r="J70" s="124"/>
      <c r="K70" s="123"/>
      <c r="L70" s="124" t="s">
        <v>130</v>
      </c>
      <c r="M70" s="124"/>
      <c r="N70" s="124"/>
      <c r="O70" s="124"/>
      <c r="P70" s="124"/>
      <c r="Q70" s="124"/>
      <c r="R70" s="124"/>
      <c r="S70" s="124"/>
      <c r="T70" s="124"/>
      <c r="U70" s="124"/>
      <c r="V70" s="124"/>
      <c r="W70" s="124"/>
      <c r="X70" s="124"/>
      <c r="Y70" s="124"/>
      <c r="Z70" s="124"/>
      <c r="AA70" s="124"/>
      <c r="AB70" s="124"/>
      <c r="AC70" s="124"/>
      <c r="AD70" s="124"/>
      <c r="AE70" s="124"/>
      <c r="AF70" s="124"/>
      <c r="AG70" s="125">
        <f>'2020-018-02-02-01 - Nové ...'!J34</f>
        <v>0</v>
      </c>
      <c r="AH70" s="123"/>
      <c r="AI70" s="123"/>
      <c r="AJ70" s="123"/>
      <c r="AK70" s="123"/>
      <c r="AL70" s="123"/>
      <c r="AM70" s="123"/>
      <c r="AN70" s="125">
        <f>SUM(AG70,AT70)</f>
        <v>0</v>
      </c>
      <c r="AO70" s="123"/>
      <c r="AP70" s="123"/>
      <c r="AQ70" s="126" t="s">
        <v>87</v>
      </c>
      <c r="AR70" s="63"/>
      <c r="AS70" s="127">
        <v>0</v>
      </c>
      <c r="AT70" s="128">
        <f>ROUND(SUM(AV70:AW70),2)</f>
        <v>0</v>
      </c>
      <c r="AU70" s="129">
        <f>'2020-018-02-02-01 - Nové ...'!P99</f>
        <v>0</v>
      </c>
      <c r="AV70" s="128">
        <f>'2020-018-02-02-01 - Nové ...'!J37</f>
        <v>0</v>
      </c>
      <c r="AW70" s="128">
        <f>'2020-018-02-02-01 - Nové ...'!J38</f>
        <v>0</v>
      </c>
      <c r="AX70" s="128">
        <f>'2020-018-02-02-01 - Nové ...'!J39</f>
        <v>0</v>
      </c>
      <c r="AY70" s="128">
        <f>'2020-018-02-02-01 - Nové ...'!J40</f>
        <v>0</v>
      </c>
      <c r="AZ70" s="128">
        <f>'2020-018-02-02-01 - Nové ...'!F37</f>
        <v>0</v>
      </c>
      <c r="BA70" s="128">
        <f>'2020-018-02-02-01 - Nové ...'!F38</f>
        <v>0</v>
      </c>
      <c r="BB70" s="128">
        <f>'2020-018-02-02-01 - Nové ...'!F39</f>
        <v>0</v>
      </c>
      <c r="BC70" s="128">
        <f>'2020-018-02-02-01 - Nové ...'!F40</f>
        <v>0</v>
      </c>
      <c r="BD70" s="130">
        <f>'2020-018-02-02-01 - Nové ...'!F41</f>
        <v>0</v>
      </c>
      <c r="BE70" s="4"/>
      <c r="BT70" s="131" t="s">
        <v>112</v>
      </c>
      <c r="BV70" s="131" t="s">
        <v>76</v>
      </c>
      <c r="BW70" s="131" t="s">
        <v>131</v>
      </c>
      <c r="BX70" s="131" t="s">
        <v>128</v>
      </c>
      <c r="CL70" s="131" t="s">
        <v>19</v>
      </c>
    </row>
    <row r="71" s="4" customFormat="1" ht="23.25" customHeight="1">
      <c r="A71" s="122" t="s">
        <v>84</v>
      </c>
      <c r="B71" s="61"/>
      <c r="C71" s="123"/>
      <c r="D71" s="123"/>
      <c r="E71" s="123"/>
      <c r="F71" s="124" t="s">
        <v>132</v>
      </c>
      <c r="G71" s="124"/>
      <c r="H71" s="124"/>
      <c r="I71" s="124"/>
      <c r="J71" s="124"/>
      <c r="K71" s="123"/>
      <c r="L71" s="124" t="s">
        <v>133</v>
      </c>
      <c r="M71" s="124"/>
      <c r="N71" s="124"/>
      <c r="O71" s="124"/>
      <c r="P71" s="124"/>
      <c r="Q71" s="124"/>
      <c r="R71" s="124"/>
      <c r="S71" s="124"/>
      <c r="T71" s="124"/>
      <c r="U71" s="124"/>
      <c r="V71" s="124"/>
      <c r="W71" s="124"/>
      <c r="X71" s="124"/>
      <c r="Y71" s="124"/>
      <c r="Z71" s="124"/>
      <c r="AA71" s="124"/>
      <c r="AB71" s="124"/>
      <c r="AC71" s="124"/>
      <c r="AD71" s="124"/>
      <c r="AE71" s="124"/>
      <c r="AF71" s="124"/>
      <c r="AG71" s="125">
        <f>'2020-018-02-02-02 - Nové ...'!J34</f>
        <v>0</v>
      </c>
      <c r="AH71" s="123"/>
      <c r="AI71" s="123"/>
      <c r="AJ71" s="123"/>
      <c r="AK71" s="123"/>
      <c r="AL71" s="123"/>
      <c r="AM71" s="123"/>
      <c r="AN71" s="125">
        <f>SUM(AG71,AT71)</f>
        <v>0</v>
      </c>
      <c r="AO71" s="123"/>
      <c r="AP71" s="123"/>
      <c r="AQ71" s="126" t="s">
        <v>87</v>
      </c>
      <c r="AR71" s="63"/>
      <c r="AS71" s="127">
        <v>0</v>
      </c>
      <c r="AT71" s="128">
        <f>ROUND(SUM(AV71:AW71),2)</f>
        <v>0</v>
      </c>
      <c r="AU71" s="129">
        <f>'2020-018-02-02-02 - Nové ...'!P101</f>
        <v>0</v>
      </c>
      <c r="AV71" s="128">
        <f>'2020-018-02-02-02 - Nové ...'!J37</f>
        <v>0</v>
      </c>
      <c r="AW71" s="128">
        <f>'2020-018-02-02-02 - Nové ...'!J38</f>
        <v>0</v>
      </c>
      <c r="AX71" s="128">
        <f>'2020-018-02-02-02 - Nové ...'!J39</f>
        <v>0</v>
      </c>
      <c r="AY71" s="128">
        <f>'2020-018-02-02-02 - Nové ...'!J40</f>
        <v>0</v>
      </c>
      <c r="AZ71" s="128">
        <f>'2020-018-02-02-02 - Nové ...'!F37</f>
        <v>0</v>
      </c>
      <c r="BA71" s="128">
        <f>'2020-018-02-02-02 - Nové ...'!F38</f>
        <v>0</v>
      </c>
      <c r="BB71" s="128">
        <f>'2020-018-02-02-02 - Nové ...'!F39</f>
        <v>0</v>
      </c>
      <c r="BC71" s="128">
        <f>'2020-018-02-02-02 - Nové ...'!F40</f>
        <v>0</v>
      </c>
      <c r="BD71" s="130">
        <f>'2020-018-02-02-02 - Nové ...'!F41</f>
        <v>0</v>
      </c>
      <c r="BE71" s="4"/>
      <c r="BT71" s="131" t="s">
        <v>112</v>
      </c>
      <c r="BV71" s="131" t="s">
        <v>76</v>
      </c>
      <c r="BW71" s="131" t="s">
        <v>134</v>
      </c>
      <c r="BX71" s="131" t="s">
        <v>128</v>
      </c>
      <c r="CL71" s="131" t="s">
        <v>19</v>
      </c>
    </row>
    <row r="72" s="4" customFormat="1" ht="23.25" customHeight="1">
      <c r="A72" s="122" t="s">
        <v>84</v>
      </c>
      <c r="B72" s="61"/>
      <c r="C72" s="123"/>
      <c r="D72" s="123"/>
      <c r="E72" s="123"/>
      <c r="F72" s="124" t="s">
        <v>135</v>
      </c>
      <c r="G72" s="124"/>
      <c r="H72" s="124"/>
      <c r="I72" s="124"/>
      <c r="J72" s="124"/>
      <c r="K72" s="123"/>
      <c r="L72" s="124" t="s">
        <v>136</v>
      </c>
      <c r="M72" s="124"/>
      <c r="N72" s="124"/>
      <c r="O72" s="124"/>
      <c r="P72" s="124"/>
      <c r="Q72" s="124"/>
      <c r="R72" s="124"/>
      <c r="S72" s="124"/>
      <c r="T72" s="124"/>
      <c r="U72" s="124"/>
      <c r="V72" s="124"/>
      <c r="W72" s="124"/>
      <c r="X72" s="124"/>
      <c r="Y72" s="124"/>
      <c r="Z72" s="124"/>
      <c r="AA72" s="124"/>
      <c r="AB72" s="124"/>
      <c r="AC72" s="124"/>
      <c r="AD72" s="124"/>
      <c r="AE72" s="124"/>
      <c r="AF72" s="124"/>
      <c r="AG72" s="125">
        <f>'2020-018-02-02-03 - Nové ...'!J34</f>
        <v>0</v>
      </c>
      <c r="AH72" s="123"/>
      <c r="AI72" s="123"/>
      <c r="AJ72" s="123"/>
      <c r="AK72" s="123"/>
      <c r="AL72" s="123"/>
      <c r="AM72" s="123"/>
      <c r="AN72" s="125">
        <f>SUM(AG72,AT72)</f>
        <v>0</v>
      </c>
      <c r="AO72" s="123"/>
      <c r="AP72" s="123"/>
      <c r="AQ72" s="126" t="s">
        <v>87</v>
      </c>
      <c r="AR72" s="63"/>
      <c r="AS72" s="127">
        <v>0</v>
      </c>
      <c r="AT72" s="128">
        <f>ROUND(SUM(AV72:AW72),2)</f>
        <v>0</v>
      </c>
      <c r="AU72" s="129">
        <f>'2020-018-02-02-03 - Nové ...'!P99</f>
        <v>0</v>
      </c>
      <c r="AV72" s="128">
        <f>'2020-018-02-02-03 - Nové ...'!J37</f>
        <v>0</v>
      </c>
      <c r="AW72" s="128">
        <f>'2020-018-02-02-03 - Nové ...'!J38</f>
        <v>0</v>
      </c>
      <c r="AX72" s="128">
        <f>'2020-018-02-02-03 - Nové ...'!J39</f>
        <v>0</v>
      </c>
      <c r="AY72" s="128">
        <f>'2020-018-02-02-03 - Nové ...'!J40</f>
        <v>0</v>
      </c>
      <c r="AZ72" s="128">
        <f>'2020-018-02-02-03 - Nové ...'!F37</f>
        <v>0</v>
      </c>
      <c r="BA72" s="128">
        <f>'2020-018-02-02-03 - Nové ...'!F38</f>
        <v>0</v>
      </c>
      <c r="BB72" s="128">
        <f>'2020-018-02-02-03 - Nové ...'!F39</f>
        <v>0</v>
      </c>
      <c r="BC72" s="128">
        <f>'2020-018-02-02-03 - Nové ...'!F40</f>
        <v>0</v>
      </c>
      <c r="BD72" s="130">
        <f>'2020-018-02-02-03 - Nové ...'!F41</f>
        <v>0</v>
      </c>
      <c r="BE72" s="4"/>
      <c r="BT72" s="131" t="s">
        <v>112</v>
      </c>
      <c r="BV72" s="131" t="s">
        <v>76</v>
      </c>
      <c r="BW72" s="131" t="s">
        <v>137</v>
      </c>
      <c r="BX72" s="131" t="s">
        <v>128</v>
      </c>
      <c r="CL72" s="131" t="s">
        <v>19</v>
      </c>
    </row>
    <row r="73" s="4" customFormat="1" ht="23.25" customHeight="1">
      <c r="A73" s="122" t="s">
        <v>84</v>
      </c>
      <c r="B73" s="61"/>
      <c r="C73" s="123"/>
      <c r="D73" s="123"/>
      <c r="E73" s="123"/>
      <c r="F73" s="124" t="s">
        <v>138</v>
      </c>
      <c r="G73" s="124"/>
      <c r="H73" s="124"/>
      <c r="I73" s="124"/>
      <c r="J73" s="124"/>
      <c r="K73" s="123"/>
      <c r="L73" s="124" t="s">
        <v>139</v>
      </c>
      <c r="M73" s="124"/>
      <c r="N73" s="124"/>
      <c r="O73" s="124"/>
      <c r="P73" s="124"/>
      <c r="Q73" s="124"/>
      <c r="R73" s="124"/>
      <c r="S73" s="124"/>
      <c r="T73" s="124"/>
      <c r="U73" s="124"/>
      <c r="V73" s="124"/>
      <c r="W73" s="124"/>
      <c r="X73" s="124"/>
      <c r="Y73" s="124"/>
      <c r="Z73" s="124"/>
      <c r="AA73" s="124"/>
      <c r="AB73" s="124"/>
      <c r="AC73" s="124"/>
      <c r="AD73" s="124"/>
      <c r="AE73" s="124"/>
      <c r="AF73" s="124"/>
      <c r="AG73" s="125">
        <f>'2020-018-02-02-04 - Nové ...'!J34</f>
        <v>0</v>
      </c>
      <c r="AH73" s="123"/>
      <c r="AI73" s="123"/>
      <c r="AJ73" s="123"/>
      <c r="AK73" s="123"/>
      <c r="AL73" s="123"/>
      <c r="AM73" s="123"/>
      <c r="AN73" s="125">
        <f>SUM(AG73,AT73)</f>
        <v>0</v>
      </c>
      <c r="AO73" s="123"/>
      <c r="AP73" s="123"/>
      <c r="AQ73" s="126" t="s">
        <v>87</v>
      </c>
      <c r="AR73" s="63"/>
      <c r="AS73" s="127">
        <v>0</v>
      </c>
      <c r="AT73" s="128">
        <f>ROUND(SUM(AV73:AW73),2)</f>
        <v>0</v>
      </c>
      <c r="AU73" s="129">
        <f>'2020-018-02-02-04 - Nové ...'!P99</f>
        <v>0</v>
      </c>
      <c r="AV73" s="128">
        <f>'2020-018-02-02-04 - Nové ...'!J37</f>
        <v>0</v>
      </c>
      <c r="AW73" s="128">
        <f>'2020-018-02-02-04 - Nové ...'!J38</f>
        <v>0</v>
      </c>
      <c r="AX73" s="128">
        <f>'2020-018-02-02-04 - Nové ...'!J39</f>
        <v>0</v>
      </c>
      <c r="AY73" s="128">
        <f>'2020-018-02-02-04 - Nové ...'!J40</f>
        <v>0</v>
      </c>
      <c r="AZ73" s="128">
        <f>'2020-018-02-02-04 - Nové ...'!F37</f>
        <v>0</v>
      </c>
      <c r="BA73" s="128">
        <f>'2020-018-02-02-04 - Nové ...'!F38</f>
        <v>0</v>
      </c>
      <c r="BB73" s="128">
        <f>'2020-018-02-02-04 - Nové ...'!F39</f>
        <v>0</v>
      </c>
      <c r="BC73" s="128">
        <f>'2020-018-02-02-04 - Nové ...'!F40</f>
        <v>0</v>
      </c>
      <c r="BD73" s="130">
        <f>'2020-018-02-02-04 - Nové ...'!F41</f>
        <v>0</v>
      </c>
      <c r="BE73" s="4"/>
      <c r="BT73" s="131" t="s">
        <v>112</v>
      </c>
      <c r="BV73" s="131" t="s">
        <v>76</v>
      </c>
      <c r="BW73" s="131" t="s">
        <v>140</v>
      </c>
      <c r="BX73" s="131" t="s">
        <v>128</v>
      </c>
      <c r="CL73" s="131" t="s">
        <v>19</v>
      </c>
    </row>
    <row r="74" s="4" customFormat="1" ht="23.25" customHeight="1">
      <c r="A74" s="122" t="s">
        <v>84</v>
      </c>
      <c r="B74" s="61"/>
      <c r="C74" s="123"/>
      <c r="D74" s="123"/>
      <c r="E74" s="123"/>
      <c r="F74" s="124" t="s">
        <v>141</v>
      </c>
      <c r="G74" s="124"/>
      <c r="H74" s="124"/>
      <c r="I74" s="124"/>
      <c r="J74" s="124"/>
      <c r="K74" s="123"/>
      <c r="L74" s="124" t="s">
        <v>142</v>
      </c>
      <c r="M74" s="124"/>
      <c r="N74" s="124"/>
      <c r="O74" s="124"/>
      <c r="P74" s="124"/>
      <c r="Q74" s="124"/>
      <c r="R74" s="124"/>
      <c r="S74" s="124"/>
      <c r="T74" s="124"/>
      <c r="U74" s="124"/>
      <c r="V74" s="124"/>
      <c r="W74" s="124"/>
      <c r="X74" s="124"/>
      <c r="Y74" s="124"/>
      <c r="Z74" s="124"/>
      <c r="AA74" s="124"/>
      <c r="AB74" s="124"/>
      <c r="AC74" s="124"/>
      <c r="AD74" s="124"/>
      <c r="AE74" s="124"/>
      <c r="AF74" s="124"/>
      <c r="AG74" s="125">
        <f>'2020-018-02-02-05 - Nové ...'!J34</f>
        <v>0</v>
      </c>
      <c r="AH74" s="123"/>
      <c r="AI74" s="123"/>
      <c r="AJ74" s="123"/>
      <c r="AK74" s="123"/>
      <c r="AL74" s="123"/>
      <c r="AM74" s="123"/>
      <c r="AN74" s="125">
        <f>SUM(AG74,AT74)</f>
        <v>0</v>
      </c>
      <c r="AO74" s="123"/>
      <c r="AP74" s="123"/>
      <c r="AQ74" s="126" t="s">
        <v>87</v>
      </c>
      <c r="AR74" s="63"/>
      <c r="AS74" s="127">
        <v>0</v>
      </c>
      <c r="AT74" s="128">
        <f>ROUND(SUM(AV74:AW74),2)</f>
        <v>0</v>
      </c>
      <c r="AU74" s="129">
        <f>'2020-018-02-02-05 - Nové ...'!P95</f>
        <v>0</v>
      </c>
      <c r="AV74" s="128">
        <f>'2020-018-02-02-05 - Nové ...'!J37</f>
        <v>0</v>
      </c>
      <c r="AW74" s="128">
        <f>'2020-018-02-02-05 - Nové ...'!J38</f>
        <v>0</v>
      </c>
      <c r="AX74" s="128">
        <f>'2020-018-02-02-05 - Nové ...'!J39</f>
        <v>0</v>
      </c>
      <c r="AY74" s="128">
        <f>'2020-018-02-02-05 - Nové ...'!J40</f>
        <v>0</v>
      </c>
      <c r="AZ74" s="128">
        <f>'2020-018-02-02-05 - Nové ...'!F37</f>
        <v>0</v>
      </c>
      <c r="BA74" s="128">
        <f>'2020-018-02-02-05 - Nové ...'!F38</f>
        <v>0</v>
      </c>
      <c r="BB74" s="128">
        <f>'2020-018-02-02-05 - Nové ...'!F39</f>
        <v>0</v>
      </c>
      <c r="BC74" s="128">
        <f>'2020-018-02-02-05 - Nové ...'!F40</f>
        <v>0</v>
      </c>
      <c r="BD74" s="130">
        <f>'2020-018-02-02-05 - Nové ...'!F41</f>
        <v>0</v>
      </c>
      <c r="BE74" s="4"/>
      <c r="BT74" s="131" t="s">
        <v>112</v>
      </c>
      <c r="BV74" s="131" t="s">
        <v>76</v>
      </c>
      <c r="BW74" s="131" t="s">
        <v>143</v>
      </c>
      <c r="BX74" s="131" t="s">
        <v>128</v>
      </c>
      <c r="CL74" s="131" t="s">
        <v>19</v>
      </c>
    </row>
    <row r="75" s="4" customFormat="1" ht="23.25" customHeight="1">
      <c r="A75" s="4"/>
      <c r="B75" s="61"/>
      <c r="C75" s="123"/>
      <c r="D75" s="123"/>
      <c r="E75" s="124" t="s">
        <v>144</v>
      </c>
      <c r="F75" s="124"/>
      <c r="G75" s="124"/>
      <c r="H75" s="124"/>
      <c r="I75" s="124"/>
      <c r="J75" s="123"/>
      <c r="K75" s="124" t="s">
        <v>145</v>
      </c>
      <c r="L75" s="124"/>
      <c r="M75" s="124"/>
      <c r="N75" s="124"/>
      <c r="O75" s="124"/>
      <c r="P75" s="124"/>
      <c r="Q75" s="124"/>
      <c r="R75" s="124"/>
      <c r="S75" s="124"/>
      <c r="T75" s="124"/>
      <c r="U75" s="124"/>
      <c r="V75" s="124"/>
      <c r="W75" s="124"/>
      <c r="X75" s="124"/>
      <c r="Y75" s="124"/>
      <c r="Z75" s="124"/>
      <c r="AA75" s="124"/>
      <c r="AB75" s="124"/>
      <c r="AC75" s="124"/>
      <c r="AD75" s="124"/>
      <c r="AE75" s="124"/>
      <c r="AF75" s="124"/>
      <c r="AG75" s="132">
        <f>ROUND(SUM(AG76:AG80),2)</f>
        <v>0</v>
      </c>
      <c r="AH75" s="123"/>
      <c r="AI75" s="123"/>
      <c r="AJ75" s="123"/>
      <c r="AK75" s="123"/>
      <c r="AL75" s="123"/>
      <c r="AM75" s="123"/>
      <c r="AN75" s="125">
        <f>SUM(AG75,AT75)</f>
        <v>0</v>
      </c>
      <c r="AO75" s="123"/>
      <c r="AP75" s="123"/>
      <c r="AQ75" s="126" t="s">
        <v>87</v>
      </c>
      <c r="AR75" s="63"/>
      <c r="AS75" s="127">
        <f>ROUND(SUM(AS76:AS80),2)</f>
        <v>0</v>
      </c>
      <c r="AT75" s="128">
        <f>ROUND(SUM(AV75:AW75),2)</f>
        <v>0</v>
      </c>
      <c r="AU75" s="129">
        <f>ROUND(SUM(AU76:AU80),5)</f>
        <v>0</v>
      </c>
      <c r="AV75" s="128">
        <f>ROUND(AZ75*L29,2)</f>
        <v>0</v>
      </c>
      <c r="AW75" s="128">
        <f>ROUND(BA75*L30,2)</f>
        <v>0</v>
      </c>
      <c r="AX75" s="128">
        <f>ROUND(BB75*L29,2)</f>
        <v>0</v>
      </c>
      <c r="AY75" s="128">
        <f>ROUND(BC75*L30,2)</f>
        <v>0</v>
      </c>
      <c r="AZ75" s="128">
        <f>ROUND(SUM(AZ76:AZ80),2)</f>
        <v>0</v>
      </c>
      <c r="BA75" s="128">
        <f>ROUND(SUM(BA76:BA80),2)</f>
        <v>0</v>
      </c>
      <c r="BB75" s="128">
        <f>ROUND(SUM(BB76:BB80),2)</f>
        <v>0</v>
      </c>
      <c r="BC75" s="128">
        <f>ROUND(SUM(BC76:BC80),2)</f>
        <v>0</v>
      </c>
      <c r="BD75" s="130">
        <f>ROUND(SUM(BD76:BD80),2)</f>
        <v>0</v>
      </c>
      <c r="BE75" s="4"/>
      <c r="BS75" s="131" t="s">
        <v>73</v>
      </c>
      <c r="BT75" s="131" t="s">
        <v>83</v>
      </c>
      <c r="BU75" s="131" t="s">
        <v>75</v>
      </c>
      <c r="BV75" s="131" t="s">
        <v>76</v>
      </c>
      <c r="BW75" s="131" t="s">
        <v>146</v>
      </c>
      <c r="BX75" s="131" t="s">
        <v>106</v>
      </c>
      <c r="CL75" s="131" t="s">
        <v>19</v>
      </c>
    </row>
    <row r="76" s="4" customFormat="1" ht="23.25" customHeight="1">
      <c r="A76" s="122" t="s">
        <v>84</v>
      </c>
      <c r="B76" s="61"/>
      <c r="C76" s="123"/>
      <c r="D76" s="123"/>
      <c r="E76" s="123"/>
      <c r="F76" s="124" t="s">
        <v>147</v>
      </c>
      <c r="G76" s="124"/>
      <c r="H76" s="124"/>
      <c r="I76" s="124"/>
      <c r="J76" s="124"/>
      <c r="K76" s="123"/>
      <c r="L76" s="124" t="s">
        <v>148</v>
      </c>
      <c r="M76" s="124"/>
      <c r="N76" s="124"/>
      <c r="O76" s="124"/>
      <c r="P76" s="124"/>
      <c r="Q76" s="124"/>
      <c r="R76" s="124"/>
      <c r="S76" s="124"/>
      <c r="T76" s="124"/>
      <c r="U76" s="124"/>
      <c r="V76" s="124"/>
      <c r="W76" s="124"/>
      <c r="X76" s="124"/>
      <c r="Y76" s="124"/>
      <c r="Z76" s="124"/>
      <c r="AA76" s="124"/>
      <c r="AB76" s="124"/>
      <c r="AC76" s="124"/>
      <c r="AD76" s="124"/>
      <c r="AE76" s="124"/>
      <c r="AF76" s="124"/>
      <c r="AG76" s="125">
        <f>'2020-018-02-03-01 - Nové ...'!J34</f>
        <v>0</v>
      </c>
      <c r="AH76" s="123"/>
      <c r="AI76" s="123"/>
      <c r="AJ76" s="123"/>
      <c r="AK76" s="123"/>
      <c r="AL76" s="123"/>
      <c r="AM76" s="123"/>
      <c r="AN76" s="125">
        <f>SUM(AG76,AT76)</f>
        <v>0</v>
      </c>
      <c r="AO76" s="123"/>
      <c r="AP76" s="123"/>
      <c r="AQ76" s="126" t="s">
        <v>87</v>
      </c>
      <c r="AR76" s="63"/>
      <c r="AS76" s="127">
        <v>0</v>
      </c>
      <c r="AT76" s="128">
        <f>ROUND(SUM(AV76:AW76),2)</f>
        <v>0</v>
      </c>
      <c r="AU76" s="129">
        <f>'2020-018-02-03-01 - Nové ...'!P99</f>
        <v>0</v>
      </c>
      <c r="AV76" s="128">
        <f>'2020-018-02-03-01 - Nové ...'!J37</f>
        <v>0</v>
      </c>
      <c r="AW76" s="128">
        <f>'2020-018-02-03-01 - Nové ...'!J38</f>
        <v>0</v>
      </c>
      <c r="AX76" s="128">
        <f>'2020-018-02-03-01 - Nové ...'!J39</f>
        <v>0</v>
      </c>
      <c r="AY76" s="128">
        <f>'2020-018-02-03-01 - Nové ...'!J40</f>
        <v>0</v>
      </c>
      <c r="AZ76" s="128">
        <f>'2020-018-02-03-01 - Nové ...'!F37</f>
        <v>0</v>
      </c>
      <c r="BA76" s="128">
        <f>'2020-018-02-03-01 - Nové ...'!F38</f>
        <v>0</v>
      </c>
      <c r="BB76" s="128">
        <f>'2020-018-02-03-01 - Nové ...'!F39</f>
        <v>0</v>
      </c>
      <c r="BC76" s="128">
        <f>'2020-018-02-03-01 - Nové ...'!F40</f>
        <v>0</v>
      </c>
      <c r="BD76" s="130">
        <f>'2020-018-02-03-01 - Nové ...'!F41</f>
        <v>0</v>
      </c>
      <c r="BE76" s="4"/>
      <c r="BT76" s="131" t="s">
        <v>112</v>
      </c>
      <c r="BV76" s="131" t="s">
        <v>76</v>
      </c>
      <c r="BW76" s="131" t="s">
        <v>149</v>
      </c>
      <c r="BX76" s="131" t="s">
        <v>146</v>
      </c>
      <c r="CL76" s="131" t="s">
        <v>19</v>
      </c>
    </row>
    <row r="77" s="4" customFormat="1" ht="23.25" customHeight="1">
      <c r="A77" s="122" t="s">
        <v>84</v>
      </c>
      <c r="B77" s="61"/>
      <c r="C77" s="123"/>
      <c r="D77" s="123"/>
      <c r="E77" s="123"/>
      <c r="F77" s="124" t="s">
        <v>150</v>
      </c>
      <c r="G77" s="124"/>
      <c r="H77" s="124"/>
      <c r="I77" s="124"/>
      <c r="J77" s="124"/>
      <c r="K77" s="123"/>
      <c r="L77" s="124" t="s">
        <v>151</v>
      </c>
      <c r="M77" s="124"/>
      <c r="N77" s="124"/>
      <c r="O77" s="124"/>
      <c r="P77" s="124"/>
      <c r="Q77" s="124"/>
      <c r="R77" s="124"/>
      <c r="S77" s="124"/>
      <c r="T77" s="124"/>
      <c r="U77" s="124"/>
      <c r="V77" s="124"/>
      <c r="W77" s="124"/>
      <c r="X77" s="124"/>
      <c r="Y77" s="124"/>
      <c r="Z77" s="124"/>
      <c r="AA77" s="124"/>
      <c r="AB77" s="124"/>
      <c r="AC77" s="124"/>
      <c r="AD77" s="124"/>
      <c r="AE77" s="124"/>
      <c r="AF77" s="124"/>
      <c r="AG77" s="125">
        <f>'2020-018-02-03-02 - Nové ...'!J34</f>
        <v>0</v>
      </c>
      <c r="AH77" s="123"/>
      <c r="AI77" s="123"/>
      <c r="AJ77" s="123"/>
      <c r="AK77" s="123"/>
      <c r="AL77" s="123"/>
      <c r="AM77" s="123"/>
      <c r="AN77" s="125">
        <f>SUM(AG77,AT77)</f>
        <v>0</v>
      </c>
      <c r="AO77" s="123"/>
      <c r="AP77" s="123"/>
      <c r="AQ77" s="126" t="s">
        <v>87</v>
      </c>
      <c r="AR77" s="63"/>
      <c r="AS77" s="127">
        <v>0</v>
      </c>
      <c r="AT77" s="128">
        <f>ROUND(SUM(AV77:AW77),2)</f>
        <v>0</v>
      </c>
      <c r="AU77" s="129">
        <f>'2020-018-02-03-02 - Nové ...'!P101</f>
        <v>0</v>
      </c>
      <c r="AV77" s="128">
        <f>'2020-018-02-03-02 - Nové ...'!J37</f>
        <v>0</v>
      </c>
      <c r="AW77" s="128">
        <f>'2020-018-02-03-02 - Nové ...'!J38</f>
        <v>0</v>
      </c>
      <c r="AX77" s="128">
        <f>'2020-018-02-03-02 - Nové ...'!J39</f>
        <v>0</v>
      </c>
      <c r="AY77" s="128">
        <f>'2020-018-02-03-02 - Nové ...'!J40</f>
        <v>0</v>
      </c>
      <c r="AZ77" s="128">
        <f>'2020-018-02-03-02 - Nové ...'!F37</f>
        <v>0</v>
      </c>
      <c r="BA77" s="128">
        <f>'2020-018-02-03-02 - Nové ...'!F38</f>
        <v>0</v>
      </c>
      <c r="BB77" s="128">
        <f>'2020-018-02-03-02 - Nové ...'!F39</f>
        <v>0</v>
      </c>
      <c r="BC77" s="128">
        <f>'2020-018-02-03-02 - Nové ...'!F40</f>
        <v>0</v>
      </c>
      <c r="BD77" s="130">
        <f>'2020-018-02-03-02 - Nové ...'!F41</f>
        <v>0</v>
      </c>
      <c r="BE77" s="4"/>
      <c r="BT77" s="131" t="s">
        <v>112</v>
      </c>
      <c r="BV77" s="131" t="s">
        <v>76</v>
      </c>
      <c r="BW77" s="131" t="s">
        <v>152</v>
      </c>
      <c r="BX77" s="131" t="s">
        <v>146</v>
      </c>
      <c r="CL77" s="131" t="s">
        <v>19</v>
      </c>
    </row>
    <row r="78" s="4" customFormat="1" ht="23.25" customHeight="1">
      <c r="A78" s="122" t="s">
        <v>84</v>
      </c>
      <c r="B78" s="61"/>
      <c r="C78" s="123"/>
      <c r="D78" s="123"/>
      <c r="E78" s="123"/>
      <c r="F78" s="124" t="s">
        <v>153</v>
      </c>
      <c r="G78" s="124"/>
      <c r="H78" s="124"/>
      <c r="I78" s="124"/>
      <c r="J78" s="124"/>
      <c r="K78" s="123"/>
      <c r="L78" s="124" t="s">
        <v>154</v>
      </c>
      <c r="M78" s="124"/>
      <c r="N78" s="124"/>
      <c r="O78" s="124"/>
      <c r="P78" s="124"/>
      <c r="Q78" s="124"/>
      <c r="R78" s="124"/>
      <c r="S78" s="124"/>
      <c r="T78" s="124"/>
      <c r="U78" s="124"/>
      <c r="V78" s="124"/>
      <c r="W78" s="124"/>
      <c r="X78" s="124"/>
      <c r="Y78" s="124"/>
      <c r="Z78" s="124"/>
      <c r="AA78" s="124"/>
      <c r="AB78" s="124"/>
      <c r="AC78" s="124"/>
      <c r="AD78" s="124"/>
      <c r="AE78" s="124"/>
      <c r="AF78" s="124"/>
      <c r="AG78" s="125">
        <f>'2020-018-02-03-03 - Nové ...'!J34</f>
        <v>0</v>
      </c>
      <c r="AH78" s="123"/>
      <c r="AI78" s="123"/>
      <c r="AJ78" s="123"/>
      <c r="AK78" s="123"/>
      <c r="AL78" s="123"/>
      <c r="AM78" s="123"/>
      <c r="AN78" s="125">
        <f>SUM(AG78,AT78)</f>
        <v>0</v>
      </c>
      <c r="AO78" s="123"/>
      <c r="AP78" s="123"/>
      <c r="AQ78" s="126" t="s">
        <v>87</v>
      </c>
      <c r="AR78" s="63"/>
      <c r="AS78" s="127">
        <v>0</v>
      </c>
      <c r="AT78" s="128">
        <f>ROUND(SUM(AV78:AW78),2)</f>
        <v>0</v>
      </c>
      <c r="AU78" s="129">
        <f>'2020-018-02-03-03 - Nové ...'!P98</f>
        <v>0</v>
      </c>
      <c r="AV78" s="128">
        <f>'2020-018-02-03-03 - Nové ...'!J37</f>
        <v>0</v>
      </c>
      <c r="AW78" s="128">
        <f>'2020-018-02-03-03 - Nové ...'!J38</f>
        <v>0</v>
      </c>
      <c r="AX78" s="128">
        <f>'2020-018-02-03-03 - Nové ...'!J39</f>
        <v>0</v>
      </c>
      <c r="AY78" s="128">
        <f>'2020-018-02-03-03 - Nové ...'!J40</f>
        <v>0</v>
      </c>
      <c r="AZ78" s="128">
        <f>'2020-018-02-03-03 - Nové ...'!F37</f>
        <v>0</v>
      </c>
      <c r="BA78" s="128">
        <f>'2020-018-02-03-03 - Nové ...'!F38</f>
        <v>0</v>
      </c>
      <c r="BB78" s="128">
        <f>'2020-018-02-03-03 - Nové ...'!F39</f>
        <v>0</v>
      </c>
      <c r="BC78" s="128">
        <f>'2020-018-02-03-03 - Nové ...'!F40</f>
        <v>0</v>
      </c>
      <c r="BD78" s="130">
        <f>'2020-018-02-03-03 - Nové ...'!F41</f>
        <v>0</v>
      </c>
      <c r="BE78" s="4"/>
      <c r="BT78" s="131" t="s">
        <v>112</v>
      </c>
      <c r="BV78" s="131" t="s">
        <v>76</v>
      </c>
      <c r="BW78" s="131" t="s">
        <v>155</v>
      </c>
      <c r="BX78" s="131" t="s">
        <v>146</v>
      </c>
      <c r="CL78" s="131" t="s">
        <v>19</v>
      </c>
    </row>
    <row r="79" s="4" customFormat="1" ht="23.25" customHeight="1">
      <c r="A79" s="122" t="s">
        <v>84</v>
      </c>
      <c r="B79" s="61"/>
      <c r="C79" s="123"/>
      <c r="D79" s="123"/>
      <c r="E79" s="123"/>
      <c r="F79" s="124" t="s">
        <v>156</v>
      </c>
      <c r="G79" s="124"/>
      <c r="H79" s="124"/>
      <c r="I79" s="124"/>
      <c r="J79" s="124"/>
      <c r="K79" s="123"/>
      <c r="L79" s="124" t="s">
        <v>157</v>
      </c>
      <c r="M79" s="124"/>
      <c r="N79" s="124"/>
      <c r="O79" s="124"/>
      <c r="P79" s="124"/>
      <c r="Q79" s="124"/>
      <c r="R79" s="124"/>
      <c r="S79" s="124"/>
      <c r="T79" s="124"/>
      <c r="U79" s="124"/>
      <c r="V79" s="124"/>
      <c r="W79" s="124"/>
      <c r="X79" s="124"/>
      <c r="Y79" s="124"/>
      <c r="Z79" s="124"/>
      <c r="AA79" s="124"/>
      <c r="AB79" s="124"/>
      <c r="AC79" s="124"/>
      <c r="AD79" s="124"/>
      <c r="AE79" s="124"/>
      <c r="AF79" s="124"/>
      <c r="AG79" s="125">
        <f>'2020-018-02-03-04 - Nové ...'!J34</f>
        <v>0</v>
      </c>
      <c r="AH79" s="123"/>
      <c r="AI79" s="123"/>
      <c r="AJ79" s="123"/>
      <c r="AK79" s="123"/>
      <c r="AL79" s="123"/>
      <c r="AM79" s="123"/>
      <c r="AN79" s="125">
        <f>SUM(AG79,AT79)</f>
        <v>0</v>
      </c>
      <c r="AO79" s="123"/>
      <c r="AP79" s="123"/>
      <c r="AQ79" s="126" t="s">
        <v>87</v>
      </c>
      <c r="AR79" s="63"/>
      <c r="AS79" s="127">
        <v>0</v>
      </c>
      <c r="AT79" s="128">
        <f>ROUND(SUM(AV79:AW79),2)</f>
        <v>0</v>
      </c>
      <c r="AU79" s="129">
        <f>'2020-018-02-03-04 - Nové ...'!P99</f>
        <v>0</v>
      </c>
      <c r="AV79" s="128">
        <f>'2020-018-02-03-04 - Nové ...'!J37</f>
        <v>0</v>
      </c>
      <c r="AW79" s="128">
        <f>'2020-018-02-03-04 - Nové ...'!J38</f>
        <v>0</v>
      </c>
      <c r="AX79" s="128">
        <f>'2020-018-02-03-04 - Nové ...'!J39</f>
        <v>0</v>
      </c>
      <c r="AY79" s="128">
        <f>'2020-018-02-03-04 - Nové ...'!J40</f>
        <v>0</v>
      </c>
      <c r="AZ79" s="128">
        <f>'2020-018-02-03-04 - Nové ...'!F37</f>
        <v>0</v>
      </c>
      <c r="BA79" s="128">
        <f>'2020-018-02-03-04 - Nové ...'!F38</f>
        <v>0</v>
      </c>
      <c r="BB79" s="128">
        <f>'2020-018-02-03-04 - Nové ...'!F39</f>
        <v>0</v>
      </c>
      <c r="BC79" s="128">
        <f>'2020-018-02-03-04 - Nové ...'!F40</f>
        <v>0</v>
      </c>
      <c r="BD79" s="130">
        <f>'2020-018-02-03-04 - Nové ...'!F41</f>
        <v>0</v>
      </c>
      <c r="BE79" s="4"/>
      <c r="BT79" s="131" t="s">
        <v>112</v>
      </c>
      <c r="BV79" s="131" t="s">
        <v>76</v>
      </c>
      <c r="BW79" s="131" t="s">
        <v>158</v>
      </c>
      <c r="BX79" s="131" t="s">
        <v>146</v>
      </c>
      <c r="CL79" s="131" t="s">
        <v>19</v>
      </c>
    </row>
    <row r="80" s="4" customFormat="1" ht="23.25" customHeight="1">
      <c r="A80" s="122" t="s">
        <v>84</v>
      </c>
      <c r="B80" s="61"/>
      <c r="C80" s="123"/>
      <c r="D80" s="123"/>
      <c r="E80" s="123"/>
      <c r="F80" s="124" t="s">
        <v>159</v>
      </c>
      <c r="G80" s="124"/>
      <c r="H80" s="124"/>
      <c r="I80" s="124"/>
      <c r="J80" s="124"/>
      <c r="K80" s="123"/>
      <c r="L80" s="124" t="s">
        <v>160</v>
      </c>
      <c r="M80" s="124"/>
      <c r="N80" s="124"/>
      <c r="O80" s="124"/>
      <c r="P80" s="124"/>
      <c r="Q80" s="124"/>
      <c r="R80" s="124"/>
      <c r="S80" s="124"/>
      <c r="T80" s="124"/>
      <c r="U80" s="124"/>
      <c r="V80" s="124"/>
      <c r="W80" s="124"/>
      <c r="X80" s="124"/>
      <c r="Y80" s="124"/>
      <c r="Z80" s="124"/>
      <c r="AA80" s="124"/>
      <c r="AB80" s="124"/>
      <c r="AC80" s="124"/>
      <c r="AD80" s="124"/>
      <c r="AE80" s="124"/>
      <c r="AF80" s="124"/>
      <c r="AG80" s="125">
        <f>'2020-018-02-03-05 - Nové ...'!J34</f>
        <v>0</v>
      </c>
      <c r="AH80" s="123"/>
      <c r="AI80" s="123"/>
      <c r="AJ80" s="123"/>
      <c r="AK80" s="123"/>
      <c r="AL80" s="123"/>
      <c r="AM80" s="123"/>
      <c r="AN80" s="125">
        <f>SUM(AG80,AT80)</f>
        <v>0</v>
      </c>
      <c r="AO80" s="123"/>
      <c r="AP80" s="123"/>
      <c r="AQ80" s="126" t="s">
        <v>87</v>
      </c>
      <c r="AR80" s="63"/>
      <c r="AS80" s="127">
        <v>0</v>
      </c>
      <c r="AT80" s="128">
        <f>ROUND(SUM(AV80:AW80),2)</f>
        <v>0</v>
      </c>
      <c r="AU80" s="129">
        <f>'2020-018-02-03-05 - Nové ...'!P95</f>
        <v>0</v>
      </c>
      <c r="AV80" s="128">
        <f>'2020-018-02-03-05 - Nové ...'!J37</f>
        <v>0</v>
      </c>
      <c r="AW80" s="128">
        <f>'2020-018-02-03-05 - Nové ...'!J38</f>
        <v>0</v>
      </c>
      <c r="AX80" s="128">
        <f>'2020-018-02-03-05 - Nové ...'!J39</f>
        <v>0</v>
      </c>
      <c r="AY80" s="128">
        <f>'2020-018-02-03-05 - Nové ...'!J40</f>
        <v>0</v>
      </c>
      <c r="AZ80" s="128">
        <f>'2020-018-02-03-05 - Nové ...'!F37</f>
        <v>0</v>
      </c>
      <c r="BA80" s="128">
        <f>'2020-018-02-03-05 - Nové ...'!F38</f>
        <v>0</v>
      </c>
      <c r="BB80" s="128">
        <f>'2020-018-02-03-05 - Nové ...'!F39</f>
        <v>0</v>
      </c>
      <c r="BC80" s="128">
        <f>'2020-018-02-03-05 - Nové ...'!F40</f>
        <v>0</v>
      </c>
      <c r="BD80" s="130">
        <f>'2020-018-02-03-05 - Nové ...'!F41</f>
        <v>0</v>
      </c>
      <c r="BE80" s="4"/>
      <c r="BT80" s="131" t="s">
        <v>112</v>
      </c>
      <c r="BV80" s="131" t="s">
        <v>76</v>
      </c>
      <c r="BW80" s="131" t="s">
        <v>161</v>
      </c>
      <c r="BX80" s="131" t="s">
        <v>146</v>
      </c>
      <c r="CL80" s="131" t="s">
        <v>19</v>
      </c>
    </row>
    <row r="81" s="4" customFormat="1" ht="23.25" customHeight="1">
      <c r="A81" s="4"/>
      <c r="B81" s="61"/>
      <c r="C81" s="123"/>
      <c r="D81" s="123"/>
      <c r="E81" s="124" t="s">
        <v>162</v>
      </c>
      <c r="F81" s="124"/>
      <c r="G81" s="124"/>
      <c r="H81" s="124"/>
      <c r="I81" s="124"/>
      <c r="J81" s="123"/>
      <c r="K81" s="124" t="s">
        <v>163</v>
      </c>
      <c r="L81" s="124"/>
      <c r="M81" s="124"/>
      <c r="N81" s="124"/>
      <c r="O81" s="124"/>
      <c r="P81" s="124"/>
      <c r="Q81" s="124"/>
      <c r="R81" s="124"/>
      <c r="S81" s="124"/>
      <c r="T81" s="124"/>
      <c r="U81" s="124"/>
      <c r="V81" s="124"/>
      <c r="W81" s="124"/>
      <c r="X81" s="124"/>
      <c r="Y81" s="124"/>
      <c r="Z81" s="124"/>
      <c r="AA81" s="124"/>
      <c r="AB81" s="124"/>
      <c r="AC81" s="124"/>
      <c r="AD81" s="124"/>
      <c r="AE81" s="124"/>
      <c r="AF81" s="124"/>
      <c r="AG81" s="132">
        <f>ROUND(SUM(AG82:AG86),2)</f>
        <v>0</v>
      </c>
      <c r="AH81" s="123"/>
      <c r="AI81" s="123"/>
      <c r="AJ81" s="123"/>
      <c r="AK81" s="123"/>
      <c r="AL81" s="123"/>
      <c r="AM81" s="123"/>
      <c r="AN81" s="125">
        <f>SUM(AG81,AT81)</f>
        <v>0</v>
      </c>
      <c r="AO81" s="123"/>
      <c r="AP81" s="123"/>
      <c r="AQ81" s="126" t="s">
        <v>87</v>
      </c>
      <c r="AR81" s="63"/>
      <c r="AS81" s="127">
        <f>ROUND(SUM(AS82:AS86),2)</f>
        <v>0</v>
      </c>
      <c r="AT81" s="128">
        <f>ROUND(SUM(AV81:AW81),2)</f>
        <v>0</v>
      </c>
      <c r="AU81" s="129">
        <f>ROUND(SUM(AU82:AU86),5)</f>
        <v>0</v>
      </c>
      <c r="AV81" s="128">
        <f>ROUND(AZ81*L29,2)</f>
        <v>0</v>
      </c>
      <c r="AW81" s="128">
        <f>ROUND(BA81*L30,2)</f>
        <v>0</v>
      </c>
      <c r="AX81" s="128">
        <f>ROUND(BB81*L29,2)</f>
        <v>0</v>
      </c>
      <c r="AY81" s="128">
        <f>ROUND(BC81*L30,2)</f>
        <v>0</v>
      </c>
      <c r="AZ81" s="128">
        <f>ROUND(SUM(AZ82:AZ86),2)</f>
        <v>0</v>
      </c>
      <c r="BA81" s="128">
        <f>ROUND(SUM(BA82:BA86),2)</f>
        <v>0</v>
      </c>
      <c r="BB81" s="128">
        <f>ROUND(SUM(BB82:BB86),2)</f>
        <v>0</v>
      </c>
      <c r="BC81" s="128">
        <f>ROUND(SUM(BC82:BC86),2)</f>
        <v>0</v>
      </c>
      <c r="BD81" s="130">
        <f>ROUND(SUM(BD82:BD86),2)</f>
        <v>0</v>
      </c>
      <c r="BE81" s="4"/>
      <c r="BS81" s="131" t="s">
        <v>73</v>
      </c>
      <c r="BT81" s="131" t="s">
        <v>83</v>
      </c>
      <c r="BU81" s="131" t="s">
        <v>75</v>
      </c>
      <c r="BV81" s="131" t="s">
        <v>76</v>
      </c>
      <c r="BW81" s="131" t="s">
        <v>164</v>
      </c>
      <c r="BX81" s="131" t="s">
        <v>106</v>
      </c>
      <c r="CL81" s="131" t="s">
        <v>19</v>
      </c>
    </row>
    <row r="82" s="4" customFormat="1" ht="23.25" customHeight="1">
      <c r="A82" s="122" t="s">
        <v>84</v>
      </c>
      <c r="B82" s="61"/>
      <c r="C82" s="123"/>
      <c r="D82" s="123"/>
      <c r="E82" s="123"/>
      <c r="F82" s="124" t="s">
        <v>165</v>
      </c>
      <c r="G82" s="124"/>
      <c r="H82" s="124"/>
      <c r="I82" s="124"/>
      <c r="J82" s="124"/>
      <c r="K82" s="123"/>
      <c r="L82" s="124" t="s">
        <v>166</v>
      </c>
      <c r="M82" s="124"/>
      <c r="N82" s="124"/>
      <c r="O82" s="124"/>
      <c r="P82" s="124"/>
      <c r="Q82" s="124"/>
      <c r="R82" s="124"/>
      <c r="S82" s="124"/>
      <c r="T82" s="124"/>
      <c r="U82" s="124"/>
      <c r="V82" s="124"/>
      <c r="W82" s="124"/>
      <c r="X82" s="124"/>
      <c r="Y82" s="124"/>
      <c r="Z82" s="124"/>
      <c r="AA82" s="124"/>
      <c r="AB82" s="124"/>
      <c r="AC82" s="124"/>
      <c r="AD82" s="124"/>
      <c r="AE82" s="124"/>
      <c r="AF82" s="124"/>
      <c r="AG82" s="125">
        <f>'2020-018-02-04-01 - Nové ...'!J34</f>
        <v>0</v>
      </c>
      <c r="AH82" s="123"/>
      <c r="AI82" s="123"/>
      <c r="AJ82" s="123"/>
      <c r="AK82" s="123"/>
      <c r="AL82" s="123"/>
      <c r="AM82" s="123"/>
      <c r="AN82" s="125">
        <f>SUM(AG82,AT82)</f>
        <v>0</v>
      </c>
      <c r="AO82" s="123"/>
      <c r="AP82" s="123"/>
      <c r="AQ82" s="126" t="s">
        <v>87</v>
      </c>
      <c r="AR82" s="63"/>
      <c r="AS82" s="127">
        <v>0</v>
      </c>
      <c r="AT82" s="128">
        <f>ROUND(SUM(AV82:AW82),2)</f>
        <v>0</v>
      </c>
      <c r="AU82" s="129">
        <f>'2020-018-02-04-01 - Nové ...'!P99</f>
        <v>0</v>
      </c>
      <c r="AV82" s="128">
        <f>'2020-018-02-04-01 - Nové ...'!J37</f>
        <v>0</v>
      </c>
      <c r="AW82" s="128">
        <f>'2020-018-02-04-01 - Nové ...'!J38</f>
        <v>0</v>
      </c>
      <c r="AX82" s="128">
        <f>'2020-018-02-04-01 - Nové ...'!J39</f>
        <v>0</v>
      </c>
      <c r="AY82" s="128">
        <f>'2020-018-02-04-01 - Nové ...'!J40</f>
        <v>0</v>
      </c>
      <c r="AZ82" s="128">
        <f>'2020-018-02-04-01 - Nové ...'!F37</f>
        <v>0</v>
      </c>
      <c r="BA82" s="128">
        <f>'2020-018-02-04-01 - Nové ...'!F38</f>
        <v>0</v>
      </c>
      <c r="BB82" s="128">
        <f>'2020-018-02-04-01 - Nové ...'!F39</f>
        <v>0</v>
      </c>
      <c r="BC82" s="128">
        <f>'2020-018-02-04-01 - Nové ...'!F40</f>
        <v>0</v>
      </c>
      <c r="BD82" s="130">
        <f>'2020-018-02-04-01 - Nové ...'!F41</f>
        <v>0</v>
      </c>
      <c r="BE82" s="4"/>
      <c r="BT82" s="131" t="s">
        <v>112</v>
      </c>
      <c r="BV82" s="131" t="s">
        <v>76</v>
      </c>
      <c r="BW82" s="131" t="s">
        <v>167</v>
      </c>
      <c r="BX82" s="131" t="s">
        <v>164</v>
      </c>
      <c r="CL82" s="131" t="s">
        <v>19</v>
      </c>
    </row>
    <row r="83" s="4" customFormat="1" ht="23.25" customHeight="1">
      <c r="A83" s="122" t="s">
        <v>84</v>
      </c>
      <c r="B83" s="61"/>
      <c r="C83" s="123"/>
      <c r="D83" s="123"/>
      <c r="E83" s="123"/>
      <c r="F83" s="124" t="s">
        <v>168</v>
      </c>
      <c r="G83" s="124"/>
      <c r="H83" s="124"/>
      <c r="I83" s="124"/>
      <c r="J83" s="124"/>
      <c r="K83" s="123"/>
      <c r="L83" s="124" t="s">
        <v>169</v>
      </c>
      <c r="M83" s="124"/>
      <c r="N83" s="124"/>
      <c r="O83" s="124"/>
      <c r="P83" s="124"/>
      <c r="Q83" s="124"/>
      <c r="R83" s="124"/>
      <c r="S83" s="124"/>
      <c r="T83" s="124"/>
      <c r="U83" s="124"/>
      <c r="V83" s="124"/>
      <c r="W83" s="124"/>
      <c r="X83" s="124"/>
      <c r="Y83" s="124"/>
      <c r="Z83" s="124"/>
      <c r="AA83" s="124"/>
      <c r="AB83" s="124"/>
      <c r="AC83" s="124"/>
      <c r="AD83" s="124"/>
      <c r="AE83" s="124"/>
      <c r="AF83" s="124"/>
      <c r="AG83" s="125">
        <f>'2020-018-02-04-02 - Nové ...'!J34</f>
        <v>0</v>
      </c>
      <c r="AH83" s="123"/>
      <c r="AI83" s="123"/>
      <c r="AJ83" s="123"/>
      <c r="AK83" s="123"/>
      <c r="AL83" s="123"/>
      <c r="AM83" s="123"/>
      <c r="AN83" s="125">
        <f>SUM(AG83,AT83)</f>
        <v>0</v>
      </c>
      <c r="AO83" s="123"/>
      <c r="AP83" s="123"/>
      <c r="AQ83" s="126" t="s">
        <v>87</v>
      </c>
      <c r="AR83" s="63"/>
      <c r="AS83" s="127">
        <v>0</v>
      </c>
      <c r="AT83" s="128">
        <f>ROUND(SUM(AV83:AW83),2)</f>
        <v>0</v>
      </c>
      <c r="AU83" s="129">
        <f>'2020-018-02-04-02 - Nové ...'!P101</f>
        <v>0</v>
      </c>
      <c r="AV83" s="128">
        <f>'2020-018-02-04-02 - Nové ...'!J37</f>
        <v>0</v>
      </c>
      <c r="AW83" s="128">
        <f>'2020-018-02-04-02 - Nové ...'!J38</f>
        <v>0</v>
      </c>
      <c r="AX83" s="128">
        <f>'2020-018-02-04-02 - Nové ...'!J39</f>
        <v>0</v>
      </c>
      <c r="AY83" s="128">
        <f>'2020-018-02-04-02 - Nové ...'!J40</f>
        <v>0</v>
      </c>
      <c r="AZ83" s="128">
        <f>'2020-018-02-04-02 - Nové ...'!F37</f>
        <v>0</v>
      </c>
      <c r="BA83" s="128">
        <f>'2020-018-02-04-02 - Nové ...'!F38</f>
        <v>0</v>
      </c>
      <c r="BB83" s="128">
        <f>'2020-018-02-04-02 - Nové ...'!F39</f>
        <v>0</v>
      </c>
      <c r="BC83" s="128">
        <f>'2020-018-02-04-02 - Nové ...'!F40</f>
        <v>0</v>
      </c>
      <c r="BD83" s="130">
        <f>'2020-018-02-04-02 - Nové ...'!F41</f>
        <v>0</v>
      </c>
      <c r="BE83" s="4"/>
      <c r="BT83" s="131" t="s">
        <v>112</v>
      </c>
      <c r="BV83" s="131" t="s">
        <v>76</v>
      </c>
      <c r="BW83" s="131" t="s">
        <v>170</v>
      </c>
      <c r="BX83" s="131" t="s">
        <v>164</v>
      </c>
      <c r="CL83" s="131" t="s">
        <v>19</v>
      </c>
    </row>
    <row r="84" s="4" customFormat="1" ht="23.25" customHeight="1">
      <c r="A84" s="122" t="s">
        <v>84</v>
      </c>
      <c r="B84" s="61"/>
      <c r="C84" s="123"/>
      <c r="D84" s="123"/>
      <c r="E84" s="123"/>
      <c r="F84" s="124" t="s">
        <v>171</v>
      </c>
      <c r="G84" s="124"/>
      <c r="H84" s="124"/>
      <c r="I84" s="124"/>
      <c r="J84" s="124"/>
      <c r="K84" s="123"/>
      <c r="L84" s="124" t="s">
        <v>172</v>
      </c>
      <c r="M84" s="124"/>
      <c r="N84" s="124"/>
      <c r="O84" s="124"/>
      <c r="P84" s="124"/>
      <c r="Q84" s="124"/>
      <c r="R84" s="124"/>
      <c r="S84" s="124"/>
      <c r="T84" s="124"/>
      <c r="U84" s="124"/>
      <c r="V84" s="124"/>
      <c r="W84" s="124"/>
      <c r="X84" s="124"/>
      <c r="Y84" s="124"/>
      <c r="Z84" s="124"/>
      <c r="AA84" s="124"/>
      <c r="AB84" s="124"/>
      <c r="AC84" s="124"/>
      <c r="AD84" s="124"/>
      <c r="AE84" s="124"/>
      <c r="AF84" s="124"/>
      <c r="AG84" s="125">
        <f>'2020-018-02-04-03 - Nové ...'!J34</f>
        <v>0</v>
      </c>
      <c r="AH84" s="123"/>
      <c r="AI84" s="123"/>
      <c r="AJ84" s="123"/>
      <c r="AK84" s="123"/>
      <c r="AL84" s="123"/>
      <c r="AM84" s="123"/>
      <c r="AN84" s="125">
        <f>SUM(AG84,AT84)</f>
        <v>0</v>
      </c>
      <c r="AO84" s="123"/>
      <c r="AP84" s="123"/>
      <c r="AQ84" s="126" t="s">
        <v>87</v>
      </c>
      <c r="AR84" s="63"/>
      <c r="AS84" s="127">
        <v>0</v>
      </c>
      <c r="AT84" s="128">
        <f>ROUND(SUM(AV84:AW84),2)</f>
        <v>0</v>
      </c>
      <c r="AU84" s="129">
        <f>'2020-018-02-04-03 - Nové ...'!P96</f>
        <v>0</v>
      </c>
      <c r="AV84" s="128">
        <f>'2020-018-02-04-03 - Nové ...'!J37</f>
        <v>0</v>
      </c>
      <c r="AW84" s="128">
        <f>'2020-018-02-04-03 - Nové ...'!J38</f>
        <v>0</v>
      </c>
      <c r="AX84" s="128">
        <f>'2020-018-02-04-03 - Nové ...'!J39</f>
        <v>0</v>
      </c>
      <c r="AY84" s="128">
        <f>'2020-018-02-04-03 - Nové ...'!J40</f>
        <v>0</v>
      </c>
      <c r="AZ84" s="128">
        <f>'2020-018-02-04-03 - Nové ...'!F37</f>
        <v>0</v>
      </c>
      <c r="BA84" s="128">
        <f>'2020-018-02-04-03 - Nové ...'!F38</f>
        <v>0</v>
      </c>
      <c r="BB84" s="128">
        <f>'2020-018-02-04-03 - Nové ...'!F39</f>
        <v>0</v>
      </c>
      <c r="BC84" s="128">
        <f>'2020-018-02-04-03 - Nové ...'!F40</f>
        <v>0</v>
      </c>
      <c r="BD84" s="130">
        <f>'2020-018-02-04-03 - Nové ...'!F41</f>
        <v>0</v>
      </c>
      <c r="BE84" s="4"/>
      <c r="BT84" s="131" t="s">
        <v>112</v>
      </c>
      <c r="BV84" s="131" t="s">
        <v>76</v>
      </c>
      <c r="BW84" s="131" t="s">
        <v>173</v>
      </c>
      <c r="BX84" s="131" t="s">
        <v>164</v>
      </c>
      <c r="CL84" s="131" t="s">
        <v>19</v>
      </c>
    </row>
    <row r="85" s="4" customFormat="1" ht="23.25" customHeight="1">
      <c r="A85" s="122" t="s">
        <v>84</v>
      </c>
      <c r="B85" s="61"/>
      <c r="C85" s="123"/>
      <c r="D85" s="123"/>
      <c r="E85" s="123"/>
      <c r="F85" s="124" t="s">
        <v>174</v>
      </c>
      <c r="G85" s="124"/>
      <c r="H85" s="124"/>
      <c r="I85" s="124"/>
      <c r="J85" s="124"/>
      <c r="K85" s="123"/>
      <c r="L85" s="124" t="s">
        <v>175</v>
      </c>
      <c r="M85" s="124"/>
      <c r="N85" s="124"/>
      <c r="O85" s="124"/>
      <c r="P85" s="124"/>
      <c r="Q85" s="124"/>
      <c r="R85" s="124"/>
      <c r="S85" s="124"/>
      <c r="T85" s="124"/>
      <c r="U85" s="124"/>
      <c r="V85" s="124"/>
      <c r="W85" s="124"/>
      <c r="X85" s="124"/>
      <c r="Y85" s="124"/>
      <c r="Z85" s="124"/>
      <c r="AA85" s="124"/>
      <c r="AB85" s="124"/>
      <c r="AC85" s="124"/>
      <c r="AD85" s="124"/>
      <c r="AE85" s="124"/>
      <c r="AF85" s="124"/>
      <c r="AG85" s="125">
        <f>'2020-018-02-04-04 - Nové ...'!J34</f>
        <v>0</v>
      </c>
      <c r="AH85" s="123"/>
      <c r="AI85" s="123"/>
      <c r="AJ85" s="123"/>
      <c r="AK85" s="123"/>
      <c r="AL85" s="123"/>
      <c r="AM85" s="123"/>
      <c r="AN85" s="125">
        <f>SUM(AG85,AT85)</f>
        <v>0</v>
      </c>
      <c r="AO85" s="123"/>
      <c r="AP85" s="123"/>
      <c r="AQ85" s="126" t="s">
        <v>87</v>
      </c>
      <c r="AR85" s="63"/>
      <c r="AS85" s="127">
        <v>0</v>
      </c>
      <c r="AT85" s="128">
        <f>ROUND(SUM(AV85:AW85),2)</f>
        <v>0</v>
      </c>
      <c r="AU85" s="129">
        <f>'2020-018-02-04-04 - Nové ...'!P99</f>
        <v>0</v>
      </c>
      <c r="AV85" s="128">
        <f>'2020-018-02-04-04 - Nové ...'!J37</f>
        <v>0</v>
      </c>
      <c r="AW85" s="128">
        <f>'2020-018-02-04-04 - Nové ...'!J38</f>
        <v>0</v>
      </c>
      <c r="AX85" s="128">
        <f>'2020-018-02-04-04 - Nové ...'!J39</f>
        <v>0</v>
      </c>
      <c r="AY85" s="128">
        <f>'2020-018-02-04-04 - Nové ...'!J40</f>
        <v>0</v>
      </c>
      <c r="AZ85" s="128">
        <f>'2020-018-02-04-04 - Nové ...'!F37</f>
        <v>0</v>
      </c>
      <c r="BA85" s="128">
        <f>'2020-018-02-04-04 - Nové ...'!F38</f>
        <v>0</v>
      </c>
      <c r="BB85" s="128">
        <f>'2020-018-02-04-04 - Nové ...'!F39</f>
        <v>0</v>
      </c>
      <c r="BC85" s="128">
        <f>'2020-018-02-04-04 - Nové ...'!F40</f>
        <v>0</v>
      </c>
      <c r="BD85" s="130">
        <f>'2020-018-02-04-04 - Nové ...'!F41</f>
        <v>0</v>
      </c>
      <c r="BE85" s="4"/>
      <c r="BT85" s="131" t="s">
        <v>112</v>
      </c>
      <c r="BV85" s="131" t="s">
        <v>76</v>
      </c>
      <c r="BW85" s="131" t="s">
        <v>176</v>
      </c>
      <c r="BX85" s="131" t="s">
        <v>164</v>
      </c>
      <c r="CL85" s="131" t="s">
        <v>19</v>
      </c>
    </row>
    <row r="86" s="4" customFormat="1" ht="23.25" customHeight="1">
      <c r="A86" s="122" t="s">
        <v>84</v>
      </c>
      <c r="B86" s="61"/>
      <c r="C86" s="123"/>
      <c r="D86" s="123"/>
      <c r="E86" s="123"/>
      <c r="F86" s="124" t="s">
        <v>177</v>
      </c>
      <c r="G86" s="124"/>
      <c r="H86" s="124"/>
      <c r="I86" s="124"/>
      <c r="J86" s="124"/>
      <c r="K86" s="123"/>
      <c r="L86" s="124" t="s">
        <v>178</v>
      </c>
      <c r="M86" s="124"/>
      <c r="N86" s="124"/>
      <c r="O86" s="124"/>
      <c r="P86" s="124"/>
      <c r="Q86" s="124"/>
      <c r="R86" s="124"/>
      <c r="S86" s="124"/>
      <c r="T86" s="124"/>
      <c r="U86" s="124"/>
      <c r="V86" s="124"/>
      <c r="W86" s="124"/>
      <c r="X86" s="124"/>
      <c r="Y86" s="124"/>
      <c r="Z86" s="124"/>
      <c r="AA86" s="124"/>
      <c r="AB86" s="124"/>
      <c r="AC86" s="124"/>
      <c r="AD86" s="124"/>
      <c r="AE86" s="124"/>
      <c r="AF86" s="124"/>
      <c r="AG86" s="125">
        <f>'2020-018-02-04-05 - Nové ...'!J34</f>
        <v>0</v>
      </c>
      <c r="AH86" s="123"/>
      <c r="AI86" s="123"/>
      <c r="AJ86" s="123"/>
      <c r="AK86" s="123"/>
      <c r="AL86" s="123"/>
      <c r="AM86" s="123"/>
      <c r="AN86" s="125">
        <f>SUM(AG86,AT86)</f>
        <v>0</v>
      </c>
      <c r="AO86" s="123"/>
      <c r="AP86" s="123"/>
      <c r="AQ86" s="126" t="s">
        <v>87</v>
      </c>
      <c r="AR86" s="63"/>
      <c r="AS86" s="127">
        <v>0</v>
      </c>
      <c r="AT86" s="128">
        <f>ROUND(SUM(AV86:AW86),2)</f>
        <v>0</v>
      </c>
      <c r="AU86" s="129">
        <f>'2020-018-02-04-05 - Nové ...'!P95</f>
        <v>0</v>
      </c>
      <c r="AV86" s="128">
        <f>'2020-018-02-04-05 - Nové ...'!J37</f>
        <v>0</v>
      </c>
      <c r="AW86" s="128">
        <f>'2020-018-02-04-05 - Nové ...'!J38</f>
        <v>0</v>
      </c>
      <c r="AX86" s="128">
        <f>'2020-018-02-04-05 - Nové ...'!J39</f>
        <v>0</v>
      </c>
      <c r="AY86" s="128">
        <f>'2020-018-02-04-05 - Nové ...'!J40</f>
        <v>0</v>
      </c>
      <c r="AZ86" s="128">
        <f>'2020-018-02-04-05 - Nové ...'!F37</f>
        <v>0</v>
      </c>
      <c r="BA86" s="128">
        <f>'2020-018-02-04-05 - Nové ...'!F38</f>
        <v>0</v>
      </c>
      <c r="BB86" s="128">
        <f>'2020-018-02-04-05 - Nové ...'!F39</f>
        <v>0</v>
      </c>
      <c r="BC86" s="128">
        <f>'2020-018-02-04-05 - Nové ...'!F40</f>
        <v>0</v>
      </c>
      <c r="BD86" s="130">
        <f>'2020-018-02-04-05 - Nové ...'!F41</f>
        <v>0</v>
      </c>
      <c r="BE86" s="4"/>
      <c r="BT86" s="131" t="s">
        <v>112</v>
      </c>
      <c r="BV86" s="131" t="s">
        <v>76</v>
      </c>
      <c r="BW86" s="131" t="s">
        <v>179</v>
      </c>
      <c r="BX86" s="131" t="s">
        <v>164</v>
      </c>
      <c r="CL86" s="131" t="s">
        <v>19</v>
      </c>
    </row>
    <row r="87" s="4" customFormat="1" ht="23.25" customHeight="1">
      <c r="A87" s="4"/>
      <c r="B87" s="61"/>
      <c r="C87" s="123"/>
      <c r="D87" s="123"/>
      <c r="E87" s="124" t="s">
        <v>180</v>
      </c>
      <c r="F87" s="124"/>
      <c r="G87" s="124"/>
      <c r="H87" s="124"/>
      <c r="I87" s="124"/>
      <c r="J87" s="123"/>
      <c r="K87" s="124" t="s">
        <v>181</v>
      </c>
      <c r="L87" s="124"/>
      <c r="M87" s="124"/>
      <c r="N87" s="124"/>
      <c r="O87" s="124"/>
      <c r="P87" s="124"/>
      <c r="Q87" s="124"/>
      <c r="R87" s="124"/>
      <c r="S87" s="124"/>
      <c r="T87" s="124"/>
      <c r="U87" s="124"/>
      <c r="V87" s="124"/>
      <c r="W87" s="124"/>
      <c r="X87" s="124"/>
      <c r="Y87" s="124"/>
      <c r="Z87" s="124"/>
      <c r="AA87" s="124"/>
      <c r="AB87" s="124"/>
      <c r="AC87" s="124"/>
      <c r="AD87" s="124"/>
      <c r="AE87" s="124"/>
      <c r="AF87" s="124"/>
      <c r="AG87" s="132">
        <f>ROUND(SUM(AG88:AG92),2)</f>
        <v>0</v>
      </c>
      <c r="AH87" s="123"/>
      <c r="AI87" s="123"/>
      <c r="AJ87" s="123"/>
      <c r="AK87" s="123"/>
      <c r="AL87" s="123"/>
      <c r="AM87" s="123"/>
      <c r="AN87" s="125">
        <f>SUM(AG87,AT87)</f>
        <v>0</v>
      </c>
      <c r="AO87" s="123"/>
      <c r="AP87" s="123"/>
      <c r="AQ87" s="126" t="s">
        <v>87</v>
      </c>
      <c r="AR87" s="63"/>
      <c r="AS87" s="127">
        <f>ROUND(SUM(AS88:AS92),2)</f>
        <v>0</v>
      </c>
      <c r="AT87" s="128">
        <f>ROUND(SUM(AV87:AW87),2)</f>
        <v>0</v>
      </c>
      <c r="AU87" s="129">
        <f>ROUND(SUM(AU88:AU92),5)</f>
        <v>0</v>
      </c>
      <c r="AV87" s="128">
        <f>ROUND(AZ87*L29,2)</f>
        <v>0</v>
      </c>
      <c r="AW87" s="128">
        <f>ROUND(BA87*L30,2)</f>
        <v>0</v>
      </c>
      <c r="AX87" s="128">
        <f>ROUND(BB87*L29,2)</f>
        <v>0</v>
      </c>
      <c r="AY87" s="128">
        <f>ROUND(BC87*L30,2)</f>
        <v>0</v>
      </c>
      <c r="AZ87" s="128">
        <f>ROUND(SUM(AZ88:AZ92),2)</f>
        <v>0</v>
      </c>
      <c r="BA87" s="128">
        <f>ROUND(SUM(BA88:BA92),2)</f>
        <v>0</v>
      </c>
      <c r="BB87" s="128">
        <f>ROUND(SUM(BB88:BB92),2)</f>
        <v>0</v>
      </c>
      <c r="BC87" s="128">
        <f>ROUND(SUM(BC88:BC92),2)</f>
        <v>0</v>
      </c>
      <c r="BD87" s="130">
        <f>ROUND(SUM(BD88:BD92),2)</f>
        <v>0</v>
      </c>
      <c r="BE87" s="4"/>
      <c r="BS87" s="131" t="s">
        <v>73</v>
      </c>
      <c r="BT87" s="131" t="s">
        <v>83</v>
      </c>
      <c r="BU87" s="131" t="s">
        <v>75</v>
      </c>
      <c r="BV87" s="131" t="s">
        <v>76</v>
      </c>
      <c r="BW87" s="131" t="s">
        <v>182</v>
      </c>
      <c r="BX87" s="131" t="s">
        <v>106</v>
      </c>
      <c r="CL87" s="131" t="s">
        <v>19</v>
      </c>
    </row>
    <row r="88" s="4" customFormat="1" ht="23.25" customHeight="1">
      <c r="A88" s="122" t="s">
        <v>84</v>
      </c>
      <c r="B88" s="61"/>
      <c r="C88" s="123"/>
      <c r="D88" s="123"/>
      <c r="E88" s="123"/>
      <c r="F88" s="124" t="s">
        <v>183</v>
      </c>
      <c r="G88" s="124"/>
      <c r="H88" s="124"/>
      <c r="I88" s="124"/>
      <c r="J88" s="124"/>
      <c r="K88" s="123"/>
      <c r="L88" s="124" t="s">
        <v>184</v>
      </c>
      <c r="M88" s="124"/>
      <c r="N88" s="124"/>
      <c r="O88" s="124"/>
      <c r="P88" s="124"/>
      <c r="Q88" s="124"/>
      <c r="R88" s="124"/>
      <c r="S88" s="124"/>
      <c r="T88" s="124"/>
      <c r="U88" s="124"/>
      <c r="V88" s="124"/>
      <c r="W88" s="124"/>
      <c r="X88" s="124"/>
      <c r="Y88" s="124"/>
      <c r="Z88" s="124"/>
      <c r="AA88" s="124"/>
      <c r="AB88" s="124"/>
      <c r="AC88" s="124"/>
      <c r="AD88" s="124"/>
      <c r="AE88" s="124"/>
      <c r="AF88" s="124"/>
      <c r="AG88" s="125">
        <f>'2020-018-02-05-01 - Nové ...'!J34</f>
        <v>0</v>
      </c>
      <c r="AH88" s="123"/>
      <c r="AI88" s="123"/>
      <c r="AJ88" s="123"/>
      <c r="AK88" s="123"/>
      <c r="AL88" s="123"/>
      <c r="AM88" s="123"/>
      <c r="AN88" s="125">
        <f>SUM(AG88,AT88)</f>
        <v>0</v>
      </c>
      <c r="AO88" s="123"/>
      <c r="AP88" s="123"/>
      <c r="AQ88" s="126" t="s">
        <v>87</v>
      </c>
      <c r="AR88" s="63"/>
      <c r="AS88" s="127">
        <v>0</v>
      </c>
      <c r="AT88" s="128">
        <f>ROUND(SUM(AV88:AW88),2)</f>
        <v>0</v>
      </c>
      <c r="AU88" s="129">
        <f>'2020-018-02-05-01 - Nové ...'!P101</f>
        <v>0</v>
      </c>
      <c r="AV88" s="128">
        <f>'2020-018-02-05-01 - Nové ...'!J37</f>
        <v>0</v>
      </c>
      <c r="AW88" s="128">
        <f>'2020-018-02-05-01 - Nové ...'!J38</f>
        <v>0</v>
      </c>
      <c r="AX88" s="128">
        <f>'2020-018-02-05-01 - Nové ...'!J39</f>
        <v>0</v>
      </c>
      <c r="AY88" s="128">
        <f>'2020-018-02-05-01 - Nové ...'!J40</f>
        <v>0</v>
      </c>
      <c r="AZ88" s="128">
        <f>'2020-018-02-05-01 - Nové ...'!F37</f>
        <v>0</v>
      </c>
      <c r="BA88" s="128">
        <f>'2020-018-02-05-01 - Nové ...'!F38</f>
        <v>0</v>
      </c>
      <c r="BB88" s="128">
        <f>'2020-018-02-05-01 - Nové ...'!F39</f>
        <v>0</v>
      </c>
      <c r="BC88" s="128">
        <f>'2020-018-02-05-01 - Nové ...'!F40</f>
        <v>0</v>
      </c>
      <c r="BD88" s="130">
        <f>'2020-018-02-05-01 - Nové ...'!F41</f>
        <v>0</v>
      </c>
      <c r="BE88" s="4"/>
      <c r="BT88" s="131" t="s">
        <v>112</v>
      </c>
      <c r="BV88" s="131" t="s">
        <v>76</v>
      </c>
      <c r="BW88" s="131" t="s">
        <v>185</v>
      </c>
      <c r="BX88" s="131" t="s">
        <v>182</v>
      </c>
      <c r="CL88" s="131" t="s">
        <v>19</v>
      </c>
    </row>
    <row r="89" s="4" customFormat="1" ht="23.25" customHeight="1">
      <c r="A89" s="122" t="s">
        <v>84</v>
      </c>
      <c r="B89" s="61"/>
      <c r="C89" s="123"/>
      <c r="D89" s="123"/>
      <c r="E89" s="123"/>
      <c r="F89" s="124" t="s">
        <v>186</v>
      </c>
      <c r="G89" s="124"/>
      <c r="H89" s="124"/>
      <c r="I89" s="124"/>
      <c r="J89" s="124"/>
      <c r="K89" s="123"/>
      <c r="L89" s="124" t="s">
        <v>187</v>
      </c>
      <c r="M89" s="124"/>
      <c r="N89" s="124"/>
      <c r="O89" s="124"/>
      <c r="P89" s="124"/>
      <c r="Q89" s="124"/>
      <c r="R89" s="124"/>
      <c r="S89" s="124"/>
      <c r="T89" s="124"/>
      <c r="U89" s="124"/>
      <c r="V89" s="124"/>
      <c r="W89" s="124"/>
      <c r="X89" s="124"/>
      <c r="Y89" s="124"/>
      <c r="Z89" s="124"/>
      <c r="AA89" s="124"/>
      <c r="AB89" s="124"/>
      <c r="AC89" s="124"/>
      <c r="AD89" s="124"/>
      <c r="AE89" s="124"/>
      <c r="AF89" s="124"/>
      <c r="AG89" s="125">
        <f>'2020-018-02-05-02 - Nové ...'!J34</f>
        <v>0</v>
      </c>
      <c r="AH89" s="123"/>
      <c r="AI89" s="123"/>
      <c r="AJ89" s="123"/>
      <c r="AK89" s="123"/>
      <c r="AL89" s="123"/>
      <c r="AM89" s="123"/>
      <c r="AN89" s="125">
        <f>SUM(AG89,AT89)</f>
        <v>0</v>
      </c>
      <c r="AO89" s="123"/>
      <c r="AP89" s="123"/>
      <c r="AQ89" s="126" t="s">
        <v>87</v>
      </c>
      <c r="AR89" s="63"/>
      <c r="AS89" s="127">
        <v>0</v>
      </c>
      <c r="AT89" s="128">
        <f>ROUND(SUM(AV89:AW89),2)</f>
        <v>0</v>
      </c>
      <c r="AU89" s="129">
        <f>'2020-018-02-05-02 - Nové ...'!P101</f>
        <v>0</v>
      </c>
      <c r="AV89" s="128">
        <f>'2020-018-02-05-02 - Nové ...'!J37</f>
        <v>0</v>
      </c>
      <c r="AW89" s="128">
        <f>'2020-018-02-05-02 - Nové ...'!J38</f>
        <v>0</v>
      </c>
      <c r="AX89" s="128">
        <f>'2020-018-02-05-02 - Nové ...'!J39</f>
        <v>0</v>
      </c>
      <c r="AY89" s="128">
        <f>'2020-018-02-05-02 - Nové ...'!J40</f>
        <v>0</v>
      </c>
      <c r="AZ89" s="128">
        <f>'2020-018-02-05-02 - Nové ...'!F37</f>
        <v>0</v>
      </c>
      <c r="BA89" s="128">
        <f>'2020-018-02-05-02 - Nové ...'!F38</f>
        <v>0</v>
      </c>
      <c r="BB89" s="128">
        <f>'2020-018-02-05-02 - Nové ...'!F39</f>
        <v>0</v>
      </c>
      <c r="BC89" s="128">
        <f>'2020-018-02-05-02 - Nové ...'!F40</f>
        <v>0</v>
      </c>
      <c r="BD89" s="130">
        <f>'2020-018-02-05-02 - Nové ...'!F41</f>
        <v>0</v>
      </c>
      <c r="BE89" s="4"/>
      <c r="BT89" s="131" t="s">
        <v>112</v>
      </c>
      <c r="BV89" s="131" t="s">
        <v>76</v>
      </c>
      <c r="BW89" s="131" t="s">
        <v>188</v>
      </c>
      <c r="BX89" s="131" t="s">
        <v>182</v>
      </c>
      <c r="CL89" s="131" t="s">
        <v>19</v>
      </c>
    </row>
    <row r="90" s="4" customFormat="1" ht="23.25" customHeight="1">
      <c r="A90" s="122" t="s">
        <v>84</v>
      </c>
      <c r="B90" s="61"/>
      <c r="C90" s="123"/>
      <c r="D90" s="123"/>
      <c r="E90" s="123"/>
      <c r="F90" s="124" t="s">
        <v>189</v>
      </c>
      <c r="G90" s="124"/>
      <c r="H90" s="124"/>
      <c r="I90" s="124"/>
      <c r="J90" s="124"/>
      <c r="K90" s="123"/>
      <c r="L90" s="124" t="s">
        <v>190</v>
      </c>
      <c r="M90" s="124"/>
      <c r="N90" s="124"/>
      <c r="O90" s="124"/>
      <c r="P90" s="124"/>
      <c r="Q90" s="124"/>
      <c r="R90" s="124"/>
      <c r="S90" s="124"/>
      <c r="T90" s="124"/>
      <c r="U90" s="124"/>
      <c r="V90" s="124"/>
      <c r="W90" s="124"/>
      <c r="X90" s="124"/>
      <c r="Y90" s="124"/>
      <c r="Z90" s="124"/>
      <c r="AA90" s="124"/>
      <c r="AB90" s="124"/>
      <c r="AC90" s="124"/>
      <c r="AD90" s="124"/>
      <c r="AE90" s="124"/>
      <c r="AF90" s="124"/>
      <c r="AG90" s="125">
        <f>'2020-018-02-05-03 - Nové ...'!J34</f>
        <v>0</v>
      </c>
      <c r="AH90" s="123"/>
      <c r="AI90" s="123"/>
      <c r="AJ90" s="123"/>
      <c r="AK90" s="123"/>
      <c r="AL90" s="123"/>
      <c r="AM90" s="123"/>
      <c r="AN90" s="125">
        <f>SUM(AG90,AT90)</f>
        <v>0</v>
      </c>
      <c r="AO90" s="123"/>
      <c r="AP90" s="123"/>
      <c r="AQ90" s="126" t="s">
        <v>87</v>
      </c>
      <c r="AR90" s="63"/>
      <c r="AS90" s="127">
        <v>0</v>
      </c>
      <c r="AT90" s="128">
        <f>ROUND(SUM(AV90:AW90),2)</f>
        <v>0</v>
      </c>
      <c r="AU90" s="129">
        <f>'2020-018-02-05-03 - Nové ...'!P99</f>
        <v>0</v>
      </c>
      <c r="AV90" s="128">
        <f>'2020-018-02-05-03 - Nové ...'!J37</f>
        <v>0</v>
      </c>
      <c r="AW90" s="128">
        <f>'2020-018-02-05-03 - Nové ...'!J38</f>
        <v>0</v>
      </c>
      <c r="AX90" s="128">
        <f>'2020-018-02-05-03 - Nové ...'!J39</f>
        <v>0</v>
      </c>
      <c r="AY90" s="128">
        <f>'2020-018-02-05-03 - Nové ...'!J40</f>
        <v>0</v>
      </c>
      <c r="AZ90" s="128">
        <f>'2020-018-02-05-03 - Nové ...'!F37</f>
        <v>0</v>
      </c>
      <c r="BA90" s="128">
        <f>'2020-018-02-05-03 - Nové ...'!F38</f>
        <v>0</v>
      </c>
      <c r="BB90" s="128">
        <f>'2020-018-02-05-03 - Nové ...'!F39</f>
        <v>0</v>
      </c>
      <c r="BC90" s="128">
        <f>'2020-018-02-05-03 - Nové ...'!F40</f>
        <v>0</v>
      </c>
      <c r="BD90" s="130">
        <f>'2020-018-02-05-03 - Nové ...'!F41</f>
        <v>0</v>
      </c>
      <c r="BE90" s="4"/>
      <c r="BT90" s="131" t="s">
        <v>112</v>
      </c>
      <c r="BV90" s="131" t="s">
        <v>76</v>
      </c>
      <c r="BW90" s="131" t="s">
        <v>191</v>
      </c>
      <c r="BX90" s="131" t="s">
        <v>182</v>
      </c>
      <c r="CL90" s="131" t="s">
        <v>19</v>
      </c>
    </row>
    <row r="91" s="4" customFormat="1" ht="23.25" customHeight="1">
      <c r="A91" s="122" t="s">
        <v>84</v>
      </c>
      <c r="B91" s="61"/>
      <c r="C91" s="123"/>
      <c r="D91" s="123"/>
      <c r="E91" s="123"/>
      <c r="F91" s="124" t="s">
        <v>192</v>
      </c>
      <c r="G91" s="124"/>
      <c r="H91" s="124"/>
      <c r="I91" s="124"/>
      <c r="J91" s="124"/>
      <c r="K91" s="123"/>
      <c r="L91" s="124" t="s">
        <v>193</v>
      </c>
      <c r="M91" s="124"/>
      <c r="N91" s="124"/>
      <c r="O91" s="124"/>
      <c r="P91" s="124"/>
      <c r="Q91" s="124"/>
      <c r="R91" s="124"/>
      <c r="S91" s="124"/>
      <c r="T91" s="124"/>
      <c r="U91" s="124"/>
      <c r="V91" s="124"/>
      <c r="W91" s="124"/>
      <c r="X91" s="124"/>
      <c r="Y91" s="124"/>
      <c r="Z91" s="124"/>
      <c r="AA91" s="124"/>
      <c r="AB91" s="124"/>
      <c r="AC91" s="124"/>
      <c r="AD91" s="124"/>
      <c r="AE91" s="124"/>
      <c r="AF91" s="124"/>
      <c r="AG91" s="125">
        <f>'2020-018-02-05-04 - Nové ...'!J34</f>
        <v>0</v>
      </c>
      <c r="AH91" s="123"/>
      <c r="AI91" s="123"/>
      <c r="AJ91" s="123"/>
      <c r="AK91" s="123"/>
      <c r="AL91" s="123"/>
      <c r="AM91" s="123"/>
      <c r="AN91" s="125">
        <f>SUM(AG91,AT91)</f>
        <v>0</v>
      </c>
      <c r="AO91" s="123"/>
      <c r="AP91" s="123"/>
      <c r="AQ91" s="126" t="s">
        <v>87</v>
      </c>
      <c r="AR91" s="63"/>
      <c r="AS91" s="127">
        <v>0</v>
      </c>
      <c r="AT91" s="128">
        <f>ROUND(SUM(AV91:AW91),2)</f>
        <v>0</v>
      </c>
      <c r="AU91" s="129">
        <f>'2020-018-02-05-04 - Nové ...'!P98</f>
        <v>0</v>
      </c>
      <c r="AV91" s="128">
        <f>'2020-018-02-05-04 - Nové ...'!J37</f>
        <v>0</v>
      </c>
      <c r="AW91" s="128">
        <f>'2020-018-02-05-04 - Nové ...'!J38</f>
        <v>0</v>
      </c>
      <c r="AX91" s="128">
        <f>'2020-018-02-05-04 - Nové ...'!J39</f>
        <v>0</v>
      </c>
      <c r="AY91" s="128">
        <f>'2020-018-02-05-04 - Nové ...'!J40</f>
        <v>0</v>
      </c>
      <c r="AZ91" s="128">
        <f>'2020-018-02-05-04 - Nové ...'!F37</f>
        <v>0</v>
      </c>
      <c r="BA91" s="128">
        <f>'2020-018-02-05-04 - Nové ...'!F38</f>
        <v>0</v>
      </c>
      <c r="BB91" s="128">
        <f>'2020-018-02-05-04 - Nové ...'!F39</f>
        <v>0</v>
      </c>
      <c r="BC91" s="128">
        <f>'2020-018-02-05-04 - Nové ...'!F40</f>
        <v>0</v>
      </c>
      <c r="BD91" s="130">
        <f>'2020-018-02-05-04 - Nové ...'!F41</f>
        <v>0</v>
      </c>
      <c r="BE91" s="4"/>
      <c r="BT91" s="131" t="s">
        <v>112</v>
      </c>
      <c r="BV91" s="131" t="s">
        <v>76</v>
      </c>
      <c r="BW91" s="131" t="s">
        <v>194</v>
      </c>
      <c r="BX91" s="131" t="s">
        <v>182</v>
      </c>
      <c r="CL91" s="131" t="s">
        <v>19</v>
      </c>
    </row>
    <row r="92" s="4" customFormat="1" ht="23.25" customHeight="1">
      <c r="A92" s="122" t="s">
        <v>84</v>
      </c>
      <c r="B92" s="61"/>
      <c r="C92" s="123"/>
      <c r="D92" s="123"/>
      <c r="E92" s="123"/>
      <c r="F92" s="124" t="s">
        <v>195</v>
      </c>
      <c r="G92" s="124"/>
      <c r="H92" s="124"/>
      <c r="I92" s="124"/>
      <c r="J92" s="124"/>
      <c r="K92" s="123"/>
      <c r="L92" s="124" t="s">
        <v>196</v>
      </c>
      <c r="M92" s="124"/>
      <c r="N92" s="124"/>
      <c r="O92" s="124"/>
      <c r="P92" s="124"/>
      <c r="Q92" s="124"/>
      <c r="R92" s="124"/>
      <c r="S92" s="124"/>
      <c r="T92" s="124"/>
      <c r="U92" s="124"/>
      <c r="V92" s="124"/>
      <c r="W92" s="124"/>
      <c r="X92" s="124"/>
      <c r="Y92" s="124"/>
      <c r="Z92" s="124"/>
      <c r="AA92" s="124"/>
      <c r="AB92" s="124"/>
      <c r="AC92" s="124"/>
      <c r="AD92" s="124"/>
      <c r="AE92" s="124"/>
      <c r="AF92" s="124"/>
      <c r="AG92" s="125">
        <f>'2020-018-02-05-05 - Nové ...'!J34</f>
        <v>0</v>
      </c>
      <c r="AH92" s="123"/>
      <c r="AI92" s="123"/>
      <c r="AJ92" s="123"/>
      <c r="AK92" s="123"/>
      <c r="AL92" s="123"/>
      <c r="AM92" s="123"/>
      <c r="AN92" s="125">
        <f>SUM(AG92,AT92)</f>
        <v>0</v>
      </c>
      <c r="AO92" s="123"/>
      <c r="AP92" s="123"/>
      <c r="AQ92" s="126" t="s">
        <v>87</v>
      </c>
      <c r="AR92" s="63"/>
      <c r="AS92" s="127">
        <v>0</v>
      </c>
      <c r="AT92" s="128">
        <f>ROUND(SUM(AV92:AW92),2)</f>
        <v>0</v>
      </c>
      <c r="AU92" s="129">
        <f>'2020-018-02-05-05 - Nové ...'!P95</f>
        <v>0</v>
      </c>
      <c r="AV92" s="128">
        <f>'2020-018-02-05-05 - Nové ...'!J37</f>
        <v>0</v>
      </c>
      <c r="AW92" s="128">
        <f>'2020-018-02-05-05 - Nové ...'!J38</f>
        <v>0</v>
      </c>
      <c r="AX92" s="128">
        <f>'2020-018-02-05-05 - Nové ...'!J39</f>
        <v>0</v>
      </c>
      <c r="AY92" s="128">
        <f>'2020-018-02-05-05 - Nové ...'!J40</f>
        <v>0</v>
      </c>
      <c r="AZ92" s="128">
        <f>'2020-018-02-05-05 - Nové ...'!F37</f>
        <v>0</v>
      </c>
      <c r="BA92" s="128">
        <f>'2020-018-02-05-05 - Nové ...'!F38</f>
        <v>0</v>
      </c>
      <c r="BB92" s="128">
        <f>'2020-018-02-05-05 - Nové ...'!F39</f>
        <v>0</v>
      </c>
      <c r="BC92" s="128">
        <f>'2020-018-02-05-05 - Nové ...'!F40</f>
        <v>0</v>
      </c>
      <c r="BD92" s="130">
        <f>'2020-018-02-05-05 - Nové ...'!F41</f>
        <v>0</v>
      </c>
      <c r="BE92" s="4"/>
      <c r="BT92" s="131" t="s">
        <v>112</v>
      </c>
      <c r="BV92" s="131" t="s">
        <v>76</v>
      </c>
      <c r="BW92" s="131" t="s">
        <v>197</v>
      </c>
      <c r="BX92" s="131" t="s">
        <v>182</v>
      </c>
      <c r="CL92" s="131" t="s">
        <v>19</v>
      </c>
    </row>
    <row r="93" s="4" customFormat="1" ht="23.25" customHeight="1">
      <c r="A93" s="122" t="s">
        <v>84</v>
      </c>
      <c r="B93" s="61"/>
      <c r="C93" s="123"/>
      <c r="D93" s="123"/>
      <c r="E93" s="124" t="s">
        <v>198</v>
      </c>
      <c r="F93" s="124"/>
      <c r="G93" s="124"/>
      <c r="H93" s="124"/>
      <c r="I93" s="124"/>
      <c r="J93" s="123"/>
      <c r="K93" s="124" t="s">
        <v>199</v>
      </c>
      <c r="L93" s="124"/>
      <c r="M93" s="124"/>
      <c r="N93" s="124"/>
      <c r="O93" s="124"/>
      <c r="P93" s="124"/>
      <c r="Q93" s="124"/>
      <c r="R93" s="124"/>
      <c r="S93" s="124"/>
      <c r="T93" s="124"/>
      <c r="U93" s="124"/>
      <c r="V93" s="124"/>
      <c r="W93" s="124"/>
      <c r="X93" s="124"/>
      <c r="Y93" s="124"/>
      <c r="Z93" s="124"/>
      <c r="AA93" s="124"/>
      <c r="AB93" s="124"/>
      <c r="AC93" s="124"/>
      <c r="AD93" s="124"/>
      <c r="AE93" s="124"/>
      <c r="AF93" s="124"/>
      <c r="AG93" s="125">
        <f>'2020-018-02-06 - Nové kce...'!J32</f>
        <v>0</v>
      </c>
      <c r="AH93" s="123"/>
      <c r="AI93" s="123"/>
      <c r="AJ93" s="123"/>
      <c r="AK93" s="123"/>
      <c r="AL93" s="123"/>
      <c r="AM93" s="123"/>
      <c r="AN93" s="125">
        <f>SUM(AG93,AT93)</f>
        <v>0</v>
      </c>
      <c r="AO93" s="123"/>
      <c r="AP93" s="123"/>
      <c r="AQ93" s="126" t="s">
        <v>87</v>
      </c>
      <c r="AR93" s="63"/>
      <c r="AS93" s="127">
        <v>0</v>
      </c>
      <c r="AT93" s="128">
        <f>ROUND(SUM(AV93:AW93),2)</f>
        <v>0</v>
      </c>
      <c r="AU93" s="129">
        <f>'2020-018-02-06 - Nové kce...'!P88</f>
        <v>0</v>
      </c>
      <c r="AV93" s="128">
        <f>'2020-018-02-06 - Nové kce...'!J35</f>
        <v>0</v>
      </c>
      <c r="AW93" s="128">
        <f>'2020-018-02-06 - Nové kce...'!J36</f>
        <v>0</v>
      </c>
      <c r="AX93" s="128">
        <f>'2020-018-02-06 - Nové kce...'!J37</f>
        <v>0</v>
      </c>
      <c r="AY93" s="128">
        <f>'2020-018-02-06 - Nové kce...'!J38</f>
        <v>0</v>
      </c>
      <c r="AZ93" s="128">
        <f>'2020-018-02-06 - Nové kce...'!F35</f>
        <v>0</v>
      </c>
      <c r="BA93" s="128">
        <f>'2020-018-02-06 - Nové kce...'!F36</f>
        <v>0</v>
      </c>
      <c r="BB93" s="128">
        <f>'2020-018-02-06 - Nové kce...'!F37</f>
        <v>0</v>
      </c>
      <c r="BC93" s="128">
        <f>'2020-018-02-06 - Nové kce...'!F38</f>
        <v>0</v>
      </c>
      <c r="BD93" s="130">
        <f>'2020-018-02-06 - Nové kce...'!F39</f>
        <v>0</v>
      </c>
      <c r="BE93" s="4"/>
      <c r="BT93" s="131" t="s">
        <v>83</v>
      </c>
      <c r="BV93" s="131" t="s">
        <v>76</v>
      </c>
      <c r="BW93" s="131" t="s">
        <v>200</v>
      </c>
      <c r="BX93" s="131" t="s">
        <v>106</v>
      </c>
      <c r="CL93" s="131" t="s">
        <v>19</v>
      </c>
    </row>
    <row r="94" s="4" customFormat="1" ht="23.25" customHeight="1">
      <c r="A94" s="122" t="s">
        <v>84</v>
      </c>
      <c r="B94" s="61"/>
      <c r="C94" s="123"/>
      <c r="D94" s="123"/>
      <c r="E94" s="124" t="s">
        <v>201</v>
      </c>
      <c r="F94" s="124"/>
      <c r="G94" s="124"/>
      <c r="H94" s="124"/>
      <c r="I94" s="124"/>
      <c r="J94" s="123"/>
      <c r="K94" s="124" t="s">
        <v>202</v>
      </c>
      <c r="L94" s="124"/>
      <c r="M94" s="124"/>
      <c r="N94" s="124"/>
      <c r="O94" s="124"/>
      <c r="P94" s="124"/>
      <c r="Q94" s="124"/>
      <c r="R94" s="124"/>
      <c r="S94" s="124"/>
      <c r="T94" s="124"/>
      <c r="U94" s="124"/>
      <c r="V94" s="124"/>
      <c r="W94" s="124"/>
      <c r="X94" s="124"/>
      <c r="Y94" s="124"/>
      <c r="Z94" s="124"/>
      <c r="AA94" s="124"/>
      <c r="AB94" s="124"/>
      <c r="AC94" s="124"/>
      <c r="AD94" s="124"/>
      <c r="AE94" s="124"/>
      <c r="AF94" s="124"/>
      <c r="AG94" s="125">
        <f>'2020-018-02-07 - Nové kce...'!J32</f>
        <v>0</v>
      </c>
      <c r="AH94" s="123"/>
      <c r="AI94" s="123"/>
      <c r="AJ94" s="123"/>
      <c r="AK94" s="123"/>
      <c r="AL94" s="123"/>
      <c r="AM94" s="123"/>
      <c r="AN94" s="125">
        <f>SUM(AG94,AT94)</f>
        <v>0</v>
      </c>
      <c r="AO94" s="123"/>
      <c r="AP94" s="123"/>
      <c r="AQ94" s="126" t="s">
        <v>87</v>
      </c>
      <c r="AR94" s="63"/>
      <c r="AS94" s="127">
        <v>0</v>
      </c>
      <c r="AT94" s="128">
        <f>ROUND(SUM(AV94:AW94),2)</f>
        <v>0</v>
      </c>
      <c r="AU94" s="129">
        <f>'2020-018-02-07 - Nové kce...'!P88</f>
        <v>0</v>
      </c>
      <c r="AV94" s="128">
        <f>'2020-018-02-07 - Nové kce...'!J35</f>
        <v>0</v>
      </c>
      <c r="AW94" s="128">
        <f>'2020-018-02-07 - Nové kce...'!J36</f>
        <v>0</v>
      </c>
      <c r="AX94" s="128">
        <f>'2020-018-02-07 - Nové kce...'!J37</f>
        <v>0</v>
      </c>
      <c r="AY94" s="128">
        <f>'2020-018-02-07 - Nové kce...'!J38</f>
        <v>0</v>
      </c>
      <c r="AZ94" s="128">
        <f>'2020-018-02-07 - Nové kce...'!F35</f>
        <v>0</v>
      </c>
      <c r="BA94" s="128">
        <f>'2020-018-02-07 - Nové kce...'!F36</f>
        <v>0</v>
      </c>
      <c r="BB94" s="128">
        <f>'2020-018-02-07 - Nové kce...'!F37</f>
        <v>0</v>
      </c>
      <c r="BC94" s="128">
        <f>'2020-018-02-07 - Nové kce...'!F38</f>
        <v>0</v>
      </c>
      <c r="BD94" s="130">
        <f>'2020-018-02-07 - Nové kce...'!F39</f>
        <v>0</v>
      </c>
      <c r="BE94" s="4"/>
      <c r="BT94" s="131" t="s">
        <v>83</v>
      </c>
      <c r="BV94" s="131" t="s">
        <v>76</v>
      </c>
      <c r="BW94" s="131" t="s">
        <v>203</v>
      </c>
      <c r="BX94" s="131" t="s">
        <v>106</v>
      </c>
      <c r="CL94" s="131" t="s">
        <v>19</v>
      </c>
    </row>
    <row r="95" s="4" customFormat="1" ht="23.25" customHeight="1">
      <c r="A95" s="122" t="s">
        <v>84</v>
      </c>
      <c r="B95" s="61"/>
      <c r="C95" s="123"/>
      <c r="D95" s="123"/>
      <c r="E95" s="124" t="s">
        <v>204</v>
      </c>
      <c r="F95" s="124"/>
      <c r="G95" s="124"/>
      <c r="H95" s="124"/>
      <c r="I95" s="124"/>
      <c r="J95" s="123"/>
      <c r="K95" s="124" t="s">
        <v>205</v>
      </c>
      <c r="L95" s="124"/>
      <c r="M95" s="124"/>
      <c r="N95" s="124"/>
      <c r="O95" s="124"/>
      <c r="P95" s="124"/>
      <c r="Q95" s="124"/>
      <c r="R95" s="124"/>
      <c r="S95" s="124"/>
      <c r="T95" s="124"/>
      <c r="U95" s="124"/>
      <c r="V95" s="124"/>
      <c r="W95" s="124"/>
      <c r="X95" s="124"/>
      <c r="Y95" s="124"/>
      <c r="Z95" s="124"/>
      <c r="AA95" s="124"/>
      <c r="AB95" s="124"/>
      <c r="AC95" s="124"/>
      <c r="AD95" s="124"/>
      <c r="AE95" s="124"/>
      <c r="AF95" s="124"/>
      <c r="AG95" s="125">
        <f>'2020-018-02-08 - Nové kce...'!J32</f>
        <v>0</v>
      </c>
      <c r="AH95" s="123"/>
      <c r="AI95" s="123"/>
      <c r="AJ95" s="123"/>
      <c r="AK95" s="123"/>
      <c r="AL95" s="123"/>
      <c r="AM95" s="123"/>
      <c r="AN95" s="125">
        <f>SUM(AG95,AT95)</f>
        <v>0</v>
      </c>
      <c r="AO95" s="123"/>
      <c r="AP95" s="123"/>
      <c r="AQ95" s="126" t="s">
        <v>87</v>
      </c>
      <c r="AR95" s="63"/>
      <c r="AS95" s="127">
        <v>0</v>
      </c>
      <c r="AT95" s="128">
        <f>ROUND(SUM(AV95:AW95),2)</f>
        <v>0</v>
      </c>
      <c r="AU95" s="129">
        <f>'2020-018-02-08 - Nové kce...'!P88</f>
        <v>0</v>
      </c>
      <c r="AV95" s="128">
        <f>'2020-018-02-08 - Nové kce...'!J35</f>
        <v>0</v>
      </c>
      <c r="AW95" s="128">
        <f>'2020-018-02-08 - Nové kce...'!J36</f>
        <v>0</v>
      </c>
      <c r="AX95" s="128">
        <f>'2020-018-02-08 - Nové kce...'!J37</f>
        <v>0</v>
      </c>
      <c r="AY95" s="128">
        <f>'2020-018-02-08 - Nové kce...'!J38</f>
        <v>0</v>
      </c>
      <c r="AZ95" s="128">
        <f>'2020-018-02-08 - Nové kce...'!F35</f>
        <v>0</v>
      </c>
      <c r="BA95" s="128">
        <f>'2020-018-02-08 - Nové kce...'!F36</f>
        <v>0</v>
      </c>
      <c r="BB95" s="128">
        <f>'2020-018-02-08 - Nové kce...'!F37</f>
        <v>0</v>
      </c>
      <c r="BC95" s="128">
        <f>'2020-018-02-08 - Nové kce...'!F38</f>
        <v>0</v>
      </c>
      <c r="BD95" s="130">
        <f>'2020-018-02-08 - Nové kce...'!F39</f>
        <v>0</v>
      </c>
      <c r="BE95" s="4"/>
      <c r="BT95" s="131" t="s">
        <v>83</v>
      </c>
      <c r="BV95" s="131" t="s">
        <v>76</v>
      </c>
      <c r="BW95" s="131" t="s">
        <v>206</v>
      </c>
      <c r="BX95" s="131" t="s">
        <v>106</v>
      </c>
      <c r="CL95" s="131" t="s">
        <v>19</v>
      </c>
    </row>
    <row r="96" s="4" customFormat="1" ht="23.25" customHeight="1">
      <c r="A96" s="122" t="s">
        <v>84</v>
      </c>
      <c r="B96" s="61"/>
      <c r="C96" s="123"/>
      <c r="D96" s="123"/>
      <c r="E96" s="124" t="s">
        <v>207</v>
      </c>
      <c r="F96" s="124"/>
      <c r="G96" s="124"/>
      <c r="H96" s="124"/>
      <c r="I96" s="124"/>
      <c r="J96" s="123"/>
      <c r="K96" s="124" t="s">
        <v>208</v>
      </c>
      <c r="L96" s="124"/>
      <c r="M96" s="124"/>
      <c r="N96" s="124"/>
      <c r="O96" s="124"/>
      <c r="P96" s="124"/>
      <c r="Q96" s="124"/>
      <c r="R96" s="124"/>
      <c r="S96" s="124"/>
      <c r="T96" s="124"/>
      <c r="U96" s="124"/>
      <c r="V96" s="124"/>
      <c r="W96" s="124"/>
      <c r="X96" s="124"/>
      <c r="Y96" s="124"/>
      <c r="Z96" s="124"/>
      <c r="AA96" s="124"/>
      <c r="AB96" s="124"/>
      <c r="AC96" s="124"/>
      <c r="AD96" s="124"/>
      <c r="AE96" s="124"/>
      <c r="AF96" s="124"/>
      <c r="AG96" s="125">
        <f>'2020-018-02-09 - Nové kce...'!J32</f>
        <v>0</v>
      </c>
      <c r="AH96" s="123"/>
      <c r="AI96" s="123"/>
      <c r="AJ96" s="123"/>
      <c r="AK96" s="123"/>
      <c r="AL96" s="123"/>
      <c r="AM96" s="123"/>
      <c r="AN96" s="125">
        <f>SUM(AG96,AT96)</f>
        <v>0</v>
      </c>
      <c r="AO96" s="123"/>
      <c r="AP96" s="123"/>
      <c r="AQ96" s="126" t="s">
        <v>87</v>
      </c>
      <c r="AR96" s="63"/>
      <c r="AS96" s="127">
        <v>0</v>
      </c>
      <c r="AT96" s="128">
        <f>ROUND(SUM(AV96:AW96),2)</f>
        <v>0</v>
      </c>
      <c r="AU96" s="129">
        <f>'2020-018-02-09 - Nové kce...'!P93</f>
        <v>0</v>
      </c>
      <c r="AV96" s="128">
        <f>'2020-018-02-09 - Nové kce...'!J35</f>
        <v>0</v>
      </c>
      <c r="AW96" s="128">
        <f>'2020-018-02-09 - Nové kce...'!J36</f>
        <v>0</v>
      </c>
      <c r="AX96" s="128">
        <f>'2020-018-02-09 - Nové kce...'!J37</f>
        <v>0</v>
      </c>
      <c r="AY96" s="128">
        <f>'2020-018-02-09 - Nové kce...'!J38</f>
        <v>0</v>
      </c>
      <c r="AZ96" s="128">
        <f>'2020-018-02-09 - Nové kce...'!F35</f>
        <v>0</v>
      </c>
      <c r="BA96" s="128">
        <f>'2020-018-02-09 - Nové kce...'!F36</f>
        <v>0</v>
      </c>
      <c r="BB96" s="128">
        <f>'2020-018-02-09 - Nové kce...'!F37</f>
        <v>0</v>
      </c>
      <c r="BC96" s="128">
        <f>'2020-018-02-09 - Nové kce...'!F38</f>
        <v>0</v>
      </c>
      <c r="BD96" s="130">
        <f>'2020-018-02-09 - Nové kce...'!F39</f>
        <v>0</v>
      </c>
      <c r="BE96" s="4"/>
      <c r="BT96" s="131" t="s">
        <v>83</v>
      </c>
      <c r="BV96" s="131" t="s">
        <v>76</v>
      </c>
      <c r="BW96" s="131" t="s">
        <v>209</v>
      </c>
      <c r="BX96" s="131" t="s">
        <v>106</v>
      </c>
      <c r="CL96" s="131" t="s">
        <v>19</v>
      </c>
    </row>
    <row r="97" s="4" customFormat="1" ht="23.25" customHeight="1">
      <c r="A97" s="122" t="s">
        <v>84</v>
      </c>
      <c r="B97" s="61"/>
      <c r="C97" s="123"/>
      <c r="D97" s="123"/>
      <c r="E97" s="124" t="s">
        <v>210</v>
      </c>
      <c r="F97" s="124"/>
      <c r="G97" s="124"/>
      <c r="H97" s="124"/>
      <c r="I97" s="124"/>
      <c r="J97" s="123"/>
      <c r="K97" s="124" t="s">
        <v>211</v>
      </c>
      <c r="L97" s="124"/>
      <c r="M97" s="124"/>
      <c r="N97" s="124"/>
      <c r="O97" s="124"/>
      <c r="P97" s="124"/>
      <c r="Q97" s="124"/>
      <c r="R97" s="124"/>
      <c r="S97" s="124"/>
      <c r="T97" s="124"/>
      <c r="U97" s="124"/>
      <c r="V97" s="124"/>
      <c r="W97" s="124"/>
      <c r="X97" s="124"/>
      <c r="Y97" s="124"/>
      <c r="Z97" s="124"/>
      <c r="AA97" s="124"/>
      <c r="AB97" s="124"/>
      <c r="AC97" s="124"/>
      <c r="AD97" s="124"/>
      <c r="AE97" s="124"/>
      <c r="AF97" s="124"/>
      <c r="AG97" s="125">
        <f>'2020-018-02-10 - Nové kce...'!J32</f>
        <v>0</v>
      </c>
      <c r="AH97" s="123"/>
      <c r="AI97" s="123"/>
      <c r="AJ97" s="123"/>
      <c r="AK97" s="123"/>
      <c r="AL97" s="123"/>
      <c r="AM97" s="123"/>
      <c r="AN97" s="125">
        <f>SUM(AG97,AT97)</f>
        <v>0</v>
      </c>
      <c r="AO97" s="123"/>
      <c r="AP97" s="123"/>
      <c r="AQ97" s="126" t="s">
        <v>87</v>
      </c>
      <c r="AR97" s="63"/>
      <c r="AS97" s="127">
        <v>0</v>
      </c>
      <c r="AT97" s="128">
        <f>ROUND(SUM(AV97:AW97),2)</f>
        <v>0</v>
      </c>
      <c r="AU97" s="129">
        <f>'2020-018-02-10 - Nové kce...'!P88</f>
        <v>0</v>
      </c>
      <c r="AV97" s="128">
        <f>'2020-018-02-10 - Nové kce...'!J35</f>
        <v>0</v>
      </c>
      <c r="AW97" s="128">
        <f>'2020-018-02-10 - Nové kce...'!J36</f>
        <v>0</v>
      </c>
      <c r="AX97" s="128">
        <f>'2020-018-02-10 - Nové kce...'!J37</f>
        <v>0</v>
      </c>
      <c r="AY97" s="128">
        <f>'2020-018-02-10 - Nové kce...'!J38</f>
        <v>0</v>
      </c>
      <c r="AZ97" s="128">
        <f>'2020-018-02-10 - Nové kce...'!F35</f>
        <v>0</v>
      </c>
      <c r="BA97" s="128">
        <f>'2020-018-02-10 - Nové kce...'!F36</f>
        <v>0</v>
      </c>
      <c r="BB97" s="128">
        <f>'2020-018-02-10 - Nové kce...'!F37</f>
        <v>0</v>
      </c>
      <c r="BC97" s="128">
        <f>'2020-018-02-10 - Nové kce...'!F38</f>
        <v>0</v>
      </c>
      <c r="BD97" s="130">
        <f>'2020-018-02-10 - Nové kce...'!F39</f>
        <v>0</v>
      </c>
      <c r="BE97" s="4"/>
      <c r="BT97" s="131" t="s">
        <v>83</v>
      </c>
      <c r="BV97" s="131" t="s">
        <v>76</v>
      </c>
      <c r="BW97" s="131" t="s">
        <v>212</v>
      </c>
      <c r="BX97" s="131" t="s">
        <v>106</v>
      </c>
      <c r="CL97" s="131" t="s">
        <v>19</v>
      </c>
    </row>
    <row r="98" s="4" customFormat="1" ht="23.25" customHeight="1">
      <c r="A98" s="122" t="s">
        <v>84</v>
      </c>
      <c r="B98" s="61"/>
      <c r="C98" s="123"/>
      <c r="D98" s="123"/>
      <c r="E98" s="124" t="s">
        <v>213</v>
      </c>
      <c r="F98" s="124"/>
      <c r="G98" s="124"/>
      <c r="H98" s="124"/>
      <c r="I98" s="124"/>
      <c r="J98" s="123"/>
      <c r="K98" s="124" t="s">
        <v>214</v>
      </c>
      <c r="L98" s="124"/>
      <c r="M98" s="124"/>
      <c r="N98" s="124"/>
      <c r="O98" s="124"/>
      <c r="P98" s="124"/>
      <c r="Q98" s="124"/>
      <c r="R98" s="124"/>
      <c r="S98" s="124"/>
      <c r="T98" s="124"/>
      <c r="U98" s="124"/>
      <c r="V98" s="124"/>
      <c r="W98" s="124"/>
      <c r="X98" s="124"/>
      <c r="Y98" s="124"/>
      <c r="Z98" s="124"/>
      <c r="AA98" s="124"/>
      <c r="AB98" s="124"/>
      <c r="AC98" s="124"/>
      <c r="AD98" s="124"/>
      <c r="AE98" s="124"/>
      <c r="AF98" s="124"/>
      <c r="AG98" s="125">
        <f>'2020-018-02-11 - Nové kce...'!J32</f>
        <v>0</v>
      </c>
      <c r="AH98" s="123"/>
      <c r="AI98" s="123"/>
      <c r="AJ98" s="123"/>
      <c r="AK98" s="123"/>
      <c r="AL98" s="123"/>
      <c r="AM98" s="123"/>
      <c r="AN98" s="125">
        <f>SUM(AG98,AT98)</f>
        <v>0</v>
      </c>
      <c r="AO98" s="123"/>
      <c r="AP98" s="123"/>
      <c r="AQ98" s="126" t="s">
        <v>87</v>
      </c>
      <c r="AR98" s="63"/>
      <c r="AS98" s="127">
        <v>0</v>
      </c>
      <c r="AT98" s="128">
        <f>ROUND(SUM(AV98:AW98),2)</f>
        <v>0</v>
      </c>
      <c r="AU98" s="129">
        <f>'2020-018-02-11 - Nové kce...'!P111</f>
        <v>0</v>
      </c>
      <c r="AV98" s="128">
        <f>'2020-018-02-11 - Nové kce...'!J35</f>
        <v>0</v>
      </c>
      <c r="AW98" s="128">
        <f>'2020-018-02-11 - Nové kce...'!J36</f>
        <v>0</v>
      </c>
      <c r="AX98" s="128">
        <f>'2020-018-02-11 - Nové kce...'!J37</f>
        <v>0</v>
      </c>
      <c r="AY98" s="128">
        <f>'2020-018-02-11 - Nové kce...'!J38</f>
        <v>0</v>
      </c>
      <c r="AZ98" s="128">
        <f>'2020-018-02-11 - Nové kce...'!F35</f>
        <v>0</v>
      </c>
      <c r="BA98" s="128">
        <f>'2020-018-02-11 - Nové kce...'!F36</f>
        <v>0</v>
      </c>
      <c r="BB98" s="128">
        <f>'2020-018-02-11 - Nové kce...'!F37</f>
        <v>0</v>
      </c>
      <c r="BC98" s="128">
        <f>'2020-018-02-11 - Nové kce...'!F38</f>
        <v>0</v>
      </c>
      <c r="BD98" s="130">
        <f>'2020-018-02-11 - Nové kce...'!F39</f>
        <v>0</v>
      </c>
      <c r="BE98" s="4"/>
      <c r="BT98" s="131" t="s">
        <v>83</v>
      </c>
      <c r="BV98" s="131" t="s">
        <v>76</v>
      </c>
      <c r="BW98" s="131" t="s">
        <v>215</v>
      </c>
      <c r="BX98" s="131" t="s">
        <v>106</v>
      </c>
      <c r="CL98" s="131" t="s">
        <v>19</v>
      </c>
    </row>
    <row r="99" s="4" customFormat="1" ht="23.25" customHeight="1">
      <c r="A99" s="122" t="s">
        <v>84</v>
      </c>
      <c r="B99" s="61"/>
      <c r="C99" s="123"/>
      <c r="D99" s="123"/>
      <c r="E99" s="124" t="s">
        <v>216</v>
      </c>
      <c r="F99" s="124"/>
      <c r="G99" s="124"/>
      <c r="H99" s="124"/>
      <c r="I99" s="124"/>
      <c r="J99" s="123"/>
      <c r="K99" s="124" t="s">
        <v>217</v>
      </c>
      <c r="L99" s="124"/>
      <c r="M99" s="124"/>
      <c r="N99" s="124"/>
      <c r="O99" s="124"/>
      <c r="P99" s="124"/>
      <c r="Q99" s="124"/>
      <c r="R99" s="124"/>
      <c r="S99" s="124"/>
      <c r="T99" s="124"/>
      <c r="U99" s="124"/>
      <c r="V99" s="124"/>
      <c r="W99" s="124"/>
      <c r="X99" s="124"/>
      <c r="Y99" s="124"/>
      <c r="Z99" s="124"/>
      <c r="AA99" s="124"/>
      <c r="AB99" s="124"/>
      <c r="AC99" s="124"/>
      <c r="AD99" s="124"/>
      <c r="AE99" s="124"/>
      <c r="AF99" s="124"/>
      <c r="AG99" s="125">
        <f>'2020-018-02-12 - Nové kce...'!J32</f>
        <v>0</v>
      </c>
      <c r="AH99" s="123"/>
      <c r="AI99" s="123"/>
      <c r="AJ99" s="123"/>
      <c r="AK99" s="123"/>
      <c r="AL99" s="123"/>
      <c r="AM99" s="123"/>
      <c r="AN99" s="125">
        <f>SUM(AG99,AT99)</f>
        <v>0</v>
      </c>
      <c r="AO99" s="123"/>
      <c r="AP99" s="123"/>
      <c r="AQ99" s="126" t="s">
        <v>87</v>
      </c>
      <c r="AR99" s="63"/>
      <c r="AS99" s="127">
        <v>0</v>
      </c>
      <c r="AT99" s="128">
        <f>ROUND(SUM(AV99:AW99),2)</f>
        <v>0</v>
      </c>
      <c r="AU99" s="129">
        <f>'2020-018-02-12 - Nové kce...'!P100</f>
        <v>0</v>
      </c>
      <c r="AV99" s="128">
        <f>'2020-018-02-12 - Nové kce...'!J35</f>
        <v>0</v>
      </c>
      <c r="AW99" s="128">
        <f>'2020-018-02-12 - Nové kce...'!J36</f>
        <v>0</v>
      </c>
      <c r="AX99" s="128">
        <f>'2020-018-02-12 - Nové kce...'!J37</f>
        <v>0</v>
      </c>
      <c r="AY99" s="128">
        <f>'2020-018-02-12 - Nové kce...'!J38</f>
        <v>0</v>
      </c>
      <c r="AZ99" s="128">
        <f>'2020-018-02-12 - Nové kce...'!F35</f>
        <v>0</v>
      </c>
      <c r="BA99" s="128">
        <f>'2020-018-02-12 - Nové kce...'!F36</f>
        <v>0</v>
      </c>
      <c r="BB99" s="128">
        <f>'2020-018-02-12 - Nové kce...'!F37</f>
        <v>0</v>
      </c>
      <c r="BC99" s="128">
        <f>'2020-018-02-12 - Nové kce...'!F38</f>
        <v>0</v>
      </c>
      <c r="BD99" s="130">
        <f>'2020-018-02-12 - Nové kce...'!F39</f>
        <v>0</v>
      </c>
      <c r="BE99" s="4"/>
      <c r="BT99" s="131" t="s">
        <v>83</v>
      </c>
      <c r="BV99" s="131" t="s">
        <v>76</v>
      </c>
      <c r="BW99" s="131" t="s">
        <v>218</v>
      </c>
      <c r="BX99" s="131" t="s">
        <v>106</v>
      </c>
      <c r="CL99" s="131" t="s">
        <v>19</v>
      </c>
    </row>
    <row r="100" s="4" customFormat="1" ht="23.25" customHeight="1">
      <c r="A100" s="122" t="s">
        <v>84</v>
      </c>
      <c r="B100" s="61"/>
      <c r="C100" s="123"/>
      <c r="D100" s="123"/>
      <c r="E100" s="124" t="s">
        <v>219</v>
      </c>
      <c r="F100" s="124"/>
      <c r="G100" s="124"/>
      <c r="H100" s="124"/>
      <c r="I100" s="124"/>
      <c r="J100" s="123"/>
      <c r="K100" s="124" t="s">
        <v>220</v>
      </c>
      <c r="L100" s="124"/>
      <c r="M100" s="124"/>
      <c r="N100" s="124"/>
      <c r="O100" s="124"/>
      <c r="P100" s="124"/>
      <c r="Q100" s="124"/>
      <c r="R100" s="124"/>
      <c r="S100" s="124"/>
      <c r="T100" s="124"/>
      <c r="U100" s="124"/>
      <c r="V100" s="124"/>
      <c r="W100" s="124"/>
      <c r="X100" s="124"/>
      <c r="Y100" s="124"/>
      <c r="Z100" s="124"/>
      <c r="AA100" s="124"/>
      <c r="AB100" s="124"/>
      <c r="AC100" s="124"/>
      <c r="AD100" s="124"/>
      <c r="AE100" s="124"/>
      <c r="AF100" s="124"/>
      <c r="AG100" s="125">
        <f>'2020-018-02-13 - Nové kce...'!J32</f>
        <v>0</v>
      </c>
      <c r="AH100" s="123"/>
      <c r="AI100" s="123"/>
      <c r="AJ100" s="123"/>
      <c r="AK100" s="123"/>
      <c r="AL100" s="123"/>
      <c r="AM100" s="123"/>
      <c r="AN100" s="125">
        <f>SUM(AG100,AT100)</f>
        <v>0</v>
      </c>
      <c r="AO100" s="123"/>
      <c r="AP100" s="123"/>
      <c r="AQ100" s="126" t="s">
        <v>87</v>
      </c>
      <c r="AR100" s="63"/>
      <c r="AS100" s="127">
        <v>0</v>
      </c>
      <c r="AT100" s="128">
        <f>ROUND(SUM(AV100:AW100),2)</f>
        <v>0</v>
      </c>
      <c r="AU100" s="129">
        <f>'2020-018-02-13 - Nové kce...'!P87</f>
        <v>0</v>
      </c>
      <c r="AV100" s="128">
        <f>'2020-018-02-13 - Nové kce...'!J35</f>
        <v>0</v>
      </c>
      <c r="AW100" s="128">
        <f>'2020-018-02-13 - Nové kce...'!J36</f>
        <v>0</v>
      </c>
      <c r="AX100" s="128">
        <f>'2020-018-02-13 - Nové kce...'!J37</f>
        <v>0</v>
      </c>
      <c r="AY100" s="128">
        <f>'2020-018-02-13 - Nové kce...'!J38</f>
        <v>0</v>
      </c>
      <c r="AZ100" s="128">
        <f>'2020-018-02-13 - Nové kce...'!F35</f>
        <v>0</v>
      </c>
      <c r="BA100" s="128">
        <f>'2020-018-02-13 - Nové kce...'!F36</f>
        <v>0</v>
      </c>
      <c r="BB100" s="128">
        <f>'2020-018-02-13 - Nové kce...'!F37</f>
        <v>0</v>
      </c>
      <c r="BC100" s="128">
        <f>'2020-018-02-13 - Nové kce...'!F38</f>
        <v>0</v>
      </c>
      <c r="BD100" s="130">
        <f>'2020-018-02-13 - Nové kce...'!F39</f>
        <v>0</v>
      </c>
      <c r="BE100" s="4"/>
      <c r="BT100" s="131" t="s">
        <v>83</v>
      </c>
      <c r="BV100" s="131" t="s">
        <v>76</v>
      </c>
      <c r="BW100" s="131" t="s">
        <v>221</v>
      </c>
      <c r="BX100" s="131" t="s">
        <v>106</v>
      </c>
      <c r="CL100" s="131" t="s">
        <v>19</v>
      </c>
    </row>
    <row r="101" s="4" customFormat="1" ht="23.25" customHeight="1">
      <c r="A101" s="122" t="s">
        <v>84</v>
      </c>
      <c r="B101" s="61"/>
      <c r="C101" s="123"/>
      <c r="D101" s="123"/>
      <c r="E101" s="124" t="s">
        <v>222</v>
      </c>
      <c r="F101" s="124"/>
      <c r="G101" s="124"/>
      <c r="H101" s="124"/>
      <c r="I101" s="124"/>
      <c r="J101" s="123"/>
      <c r="K101" s="124" t="s">
        <v>223</v>
      </c>
      <c r="L101" s="124"/>
      <c r="M101" s="124"/>
      <c r="N101" s="124"/>
      <c r="O101" s="124"/>
      <c r="P101" s="124"/>
      <c r="Q101" s="124"/>
      <c r="R101" s="124"/>
      <c r="S101" s="124"/>
      <c r="T101" s="124"/>
      <c r="U101" s="124"/>
      <c r="V101" s="124"/>
      <c r="W101" s="124"/>
      <c r="X101" s="124"/>
      <c r="Y101" s="124"/>
      <c r="Z101" s="124"/>
      <c r="AA101" s="124"/>
      <c r="AB101" s="124"/>
      <c r="AC101" s="124"/>
      <c r="AD101" s="124"/>
      <c r="AE101" s="124"/>
      <c r="AF101" s="124"/>
      <c r="AG101" s="125">
        <f>'2020-018-02-14 - Nové kce...'!J32</f>
        <v>0</v>
      </c>
      <c r="AH101" s="123"/>
      <c r="AI101" s="123"/>
      <c r="AJ101" s="123"/>
      <c r="AK101" s="123"/>
      <c r="AL101" s="123"/>
      <c r="AM101" s="123"/>
      <c r="AN101" s="125">
        <f>SUM(AG101,AT101)</f>
        <v>0</v>
      </c>
      <c r="AO101" s="123"/>
      <c r="AP101" s="123"/>
      <c r="AQ101" s="126" t="s">
        <v>87</v>
      </c>
      <c r="AR101" s="63"/>
      <c r="AS101" s="127">
        <v>0</v>
      </c>
      <c r="AT101" s="128">
        <f>ROUND(SUM(AV101:AW101),2)</f>
        <v>0</v>
      </c>
      <c r="AU101" s="129">
        <f>'2020-018-02-14 - Nové kce...'!P93</f>
        <v>0</v>
      </c>
      <c r="AV101" s="128">
        <f>'2020-018-02-14 - Nové kce...'!J35</f>
        <v>0</v>
      </c>
      <c r="AW101" s="128">
        <f>'2020-018-02-14 - Nové kce...'!J36</f>
        <v>0</v>
      </c>
      <c r="AX101" s="128">
        <f>'2020-018-02-14 - Nové kce...'!J37</f>
        <v>0</v>
      </c>
      <c r="AY101" s="128">
        <f>'2020-018-02-14 - Nové kce...'!J38</f>
        <v>0</v>
      </c>
      <c r="AZ101" s="128">
        <f>'2020-018-02-14 - Nové kce...'!F35</f>
        <v>0</v>
      </c>
      <c r="BA101" s="128">
        <f>'2020-018-02-14 - Nové kce...'!F36</f>
        <v>0</v>
      </c>
      <c r="BB101" s="128">
        <f>'2020-018-02-14 - Nové kce...'!F37</f>
        <v>0</v>
      </c>
      <c r="BC101" s="128">
        <f>'2020-018-02-14 - Nové kce...'!F38</f>
        <v>0</v>
      </c>
      <c r="BD101" s="130">
        <f>'2020-018-02-14 - Nové kce...'!F39</f>
        <v>0</v>
      </c>
      <c r="BE101" s="4"/>
      <c r="BT101" s="131" t="s">
        <v>83</v>
      </c>
      <c r="BV101" s="131" t="s">
        <v>76</v>
      </c>
      <c r="BW101" s="131" t="s">
        <v>224</v>
      </c>
      <c r="BX101" s="131" t="s">
        <v>106</v>
      </c>
      <c r="CL101" s="131" t="s">
        <v>19</v>
      </c>
    </row>
    <row r="102" s="7" customFormat="1" ht="24.75" customHeight="1">
      <c r="A102" s="122" t="s">
        <v>84</v>
      </c>
      <c r="B102" s="109"/>
      <c r="C102" s="110"/>
      <c r="D102" s="111" t="s">
        <v>225</v>
      </c>
      <c r="E102" s="111"/>
      <c r="F102" s="111"/>
      <c r="G102" s="111"/>
      <c r="H102" s="111"/>
      <c r="I102" s="112"/>
      <c r="J102" s="111" t="s">
        <v>226</v>
      </c>
      <c r="K102" s="111"/>
      <c r="L102" s="111"/>
      <c r="M102" s="111"/>
      <c r="N102" s="111"/>
      <c r="O102" s="111"/>
      <c r="P102" s="111"/>
      <c r="Q102" s="111"/>
      <c r="R102" s="111"/>
      <c r="S102" s="111"/>
      <c r="T102" s="111"/>
      <c r="U102" s="111"/>
      <c r="V102" s="111"/>
      <c r="W102" s="111"/>
      <c r="X102" s="111"/>
      <c r="Y102" s="111"/>
      <c r="Z102" s="111"/>
      <c r="AA102" s="111"/>
      <c r="AB102" s="111"/>
      <c r="AC102" s="111"/>
      <c r="AD102" s="111"/>
      <c r="AE102" s="111"/>
      <c r="AF102" s="111"/>
      <c r="AG102" s="114">
        <f>'2020-018-03 - PBŘ - požár...'!J30</f>
        <v>0</v>
      </c>
      <c r="AH102" s="112"/>
      <c r="AI102" s="112"/>
      <c r="AJ102" s="112"/>
      <c r="AK102" s="112"/>
      <c r="AL102" s="112"/>
      <c r="AM102" s="112"/>
      <c r="AN102" s="114">
        <f>SUM(AG102,AT102)</f>
        <v>0</v>
      </c>
      <c r="AO102" s="112"/>
      <c r="AP102" s="112"/>
      <c r="AQ102" s="115" t="s">
        <v>80</v>
      </c>
      <c r="AR102" s="116"/>
      <c r="AS102" s="117">
        <v>0</v>
      </c>
      <c r="AT102" s="118">
        <f>ROUND(SUM(AV102:AW102),2)</f>
        <v>0</v>
      </c>
      <c r="AU102" s="119">
        <f>'2020-018-03 - PBŘ - požár...'!P83</f>
        <v>0</v>
      </c>
      <c r="AV102" s="118">
        <f>'2020-018-03 - PBŘ - požár...'!J33</f>
        <v>0</v>
      </c>
      <c r="AW102" s="118">
        <f>'2020-018-03 - PBŘ - požár...'!J34</f>
        <v>0</v>
      </c>
      <c r="AX102" s="118">
        <f>'2020-018-03 - PBŘ - požár...'!J35</f>
        <v>0</v>
      </c>
      <c r="AY102" s="118">
        <f>'2020-018-03 - PBŘ - požár...'!J36</f>
        <v>0</v>
      </c>
      <c r="AZ102" s="118">
        <f>'2020-018-03 - PBŘ - požár...'!F33</f>
        <v>0</v>
      </c>
      <c r="BA102" s="118">
        <f>'2020-018-03 - PBŘ - požár...'!F34</f>
        <v>0</v>
      </c>
      <c r="BB102" s="118">
        <f>'2020-018-03 - PBŘ - požár...'!F35</f>
        <v>0</v>
      </c>
      <c r="BC102" s="118">
        <f>'2020-018-03 - PBŘ - požár...'!F36</f>
        <v>0</v>
      </c>
      <c r="BD102" s="120">
        <f>'2020-018-03 - PBŘ - požár...'!F37</f>
        <v>0</v>
      </c>
      <c r="BE102" s="7"/>
      <c r="BT102" s="121" t="s">
        <v>81</v>
      </c>
      <c r="BV102" s="121" t="s">
        <v>76</v>
      </c>
      <c r="BW102" s="121" t="s">
        <v>227</v>
      </c>
      <c r="BX102" s="121" t="s">
        <v>5</v>
      </c>
      <c r="CL102" s="121" t="s">
        <v>19</v>
      </c>
      <c r="CM102" s="121" t="s">
        <v>83</v>
      </c>
    </row>
    <row r="103" s="7" customFormat="1" ht="24.75" customHeight="1">
      <c r="A103" s="7"/>
      <c r="B103" s="109"/>
      <c r="C103" s="110"/>
      <c r="D103" s="111" t="s">
        <v>228</v>
      </c>
      <c r="E103" s="111"/>
      <c r="F103" s="111"/>
      <c r="G103" s="111"/>
      <c r="H103" s="111"/>
      <c r="I103" s="112"/>
      <c r="J103" s="111" t="s">
        <v>229</v>
      </c>
      <c r="K103" s="111"/>
      <c r="L103" s="111"/>
      <c r="M103" s="111"/>
      <c r="N103" s="111"/>
      <c r="O103" s="111"/>
      <c r="P103" s="111"/>
      <c r="Q103" s="111"/>
      <c r="R103" s="111"/>
      <c r="S103" s="111"/>
      <c r="T103" s="111"/>
      <c r="U103" s="111"/>
      <c r="V103" s="111"/>
      <c r="W103" s="111"/>
      <c r="X103" s="111"/>
      <c r="Y103" s="111"/>
      <c r="Z103" s="111"/>
      <c r="AA103" s="111"/>
      <c r="AB103" s="111"/>
      <c r="AC103" s="111"/>
      <c r="AD103" s="111"/>
      <c r="AE103" s="111"/>
      <c r="AF103" s="111"/>
      <c r="AG103" s="113">
        <f>ROUND(SUM(AG104:AG116),2)</f>
        <v>0</v>
      </c>
      <c r="AH103" s="112"/>
      <c r="AI103" s="112"/>
      <c r="AJ103" s="112"/>
      <c r="AK103" s="112"/>
      <c r="AL103" s="112"/>
      <c r="AM103" s="112"/>
      <c r="AN103" s="114">
        <f>SUM(AG103,AT103)</f>
        <v>0</v>
      </c>
      <c r="AO103" s="112"/>
      <c r="AP103" s="112"/>
      <c r="AQ103" s="115" t="s">
        <v>80</v>
      </c>
      <c r="AR103" s="116"/>
      <c r="AS103" s="117">
        <f>ROUND(SUM(AS104:AS116),2)</f>
        <v>0</v>
      </c>
      <c r="AT103" s="118">
        <f>ROUND(SUM(AV103:AW103),2)</f>
        <v>0</v>
      </c>
      <c r="AU103" s="119">
        <f>ROUND(SUM(AU104:AU116),5)</f>
        <v>0</v>
      </c>
      <c r="AV103" s="118">
        <f>ROUND(AZ103*L29,2)</f>
        <v>0</v>
      </c>
      <c r="AW103" s="118">
        <f>ROUND(BA103*L30,2)</f>
        <v>0</v>
      </c>
      <c r="AX103" s="118">
        <f>ROUND(BB103*L29,2)</f>
        <v>0</v>
      </c>
      <c r="AY103" s="118">
        <f>ROUND(BC103*L30,2)</f>
        <v>0</v>
      </c>
      <c r="AZ103" s="118">
        <f>ROUND(SUM(AZ104:AZ116),2)</f>
        <v>0</v>
      </c>
      <c r="BA103" s="118">
        <f>ROUND(SUM(BA104:BA116),2)</f>
        <v>0</v>
      </c>
      <c r="BB103" s="118">
        <f>ROUND(SUM(BB104:BB116),2)</f>
        <v>0</v>
      </c>
      <c r="BC103" s="118">
        <f>ROUND(SUM(BC104:BC116),2)</f>
        <v>0</v>
      </c>
      <c r="BD103" s="120">
        <f>ROUND(SUM(BD104:BD116),2)</f>
        <v>0</v>
      </c>
      <c r="BE103" s="7"/>
      <c r="BS103" s="121" t="s">
        <v>73</v>
      </c>
      <c r="BT103" s="121" t="s">
        <v>81</v>
      </c>
      <c r="BU103" s="121" t="s">
        <v>75</v>
      </c>
      <c r="BV103" s="121" t="s">
        <v>76</v>
      </c>
      <c r="BW103" s="121" t="s">
        <v>230</v>
      </c>
      <c r="BX103" s="121" t="s">
        <v>5</v>
      </c>
      <c r="CL103" s="121" t="s">
        <v>19</v>
      </c>
      <c r="CM103" s="121" t="s">
        <v>83</v>
      </c>
    </row>
    <row r="104" s="4" customFormat="1" ht="23.25" customHeight="1">
      <c r="A104" s="122" t="s">
        <v>84</v>
      </c>
      <c r="B104" s="61"/>
      <c r="C104" s="123"/>
      <c r="D104" s="123"/>
      <c r="E104" s="124" t="s">
        <v>231</v>
      </c>
      <c r="F104" s="124"/>
      <c r="G104" s="124"/>
      <c r="H104" s="124"/>
      <c r="I104" s="124"/>
      <c r="J104" s="123"/>
      <c r="K104" s="124" t="s">
        <v>232</v>
      </c>
      <c r="L104" s="124"/>
      <c r="M104" s="124"/>
      <c r="N104" s="124"/>
      <c r="O104" s="124"/>
      <c r="P104" s="124"/>
      <c r="Q104" s="124"/>
      <c r="R104" s="124"/>
      <c r="S104" s="124"/>
      <c r="T104" s="124"/>
      <c r="U104" s="124"/>
      <c r="V104" s="124"/>
      <c r="W104" s="124"/>
      <c r="X104" s="124"/>
      <c r="Y104" s="124"/>
      <c r="Z104" s="124"/>
      <c r="AA104" s="124"/>
      <c r="AB104" s="124"/>
      <c r="AC104" s="124"/>
      <c r="AD104" s="124"/>
      <c r="AE104" s="124"/>
      <c r="AF104" s="124"/>
      <c r="AG104" s="125">
        <f>'2020-018-04-01 - TPS -1.4...'!J32</f>
        <v>0</v>
      </c>
      <c r="AH104" s="123"/>
      <c r="AI104" s="123"/>
      <c r="AJ104" s="123"/>
      <c r="AK104" s="123"/>
      <c r="AL104" s="123"/>
      <c r="AM104" s="123"/>
      <c r="AN104" s="125">
        <f>SUM(AG104,AT104)</f>
        <v>0</v>
      </c>
      <c r="AO104" s="123"/>
      <c r="AP104" s="123"/>
      <c r="AQ104" s="126" t="s">
        <v>87</v>
      </c>
      <c r="AR104" s="63"/>
      <c r="AS104" s="127">
        <v>0</v>
      </c>
      <c r="AT104" s="128">
        <f>ROUND(SUM(AV104:AW104),2)</f>
        <v>0</v>
      </c>
      <c r="AU104" s="129">
        <f>'2020-018-04-01 - TPS -1.4...'!P88</f>
        <v>0</v>
      </c>
      <c r="AV104" s="128">
        <f>'2020-018-04-01 - TPS -1.4...'!J35</f>
        <v>0</v>
      </c>
      <c r="AW104" s="128">
        <f>'2020-018-04-01 - TPS -1.4...'!J36</f>
        <v>0</v>
      </c>
      <c r="AX104" s="128">
        <f>'2020-018-04-01 - TPS -1.4...'!J37</f>
        <v>0</v>
      </c>
      <c r="AY104" s="128">
        <f>'2020-018-04-01 - TPS -1.4...'!J38</f>
        <v>0</v>
      </c>
      <c r="AZ104" s="128">
        <f>'2020-018-04-01 - TPS -1.4...'!F35</f>
        <v>0</v>
      </c>
      <c r="BA104" s="128">
        <f>'2020-018-04-01 - TPS -1.4...'!F36</f>
        <v>0</v>
      </c>
      <c r="BB104" s="128">
        <f>'2020-018-04-01 - TPS -1.4...'!F37</f>
        <v>0</v>
      </c>
      <c r="BC104" s="128">
        <f>'2020-018-04-01 - TPS -1.4...'!F38</f>
        <v>0</v>
      </c>
      <c r="BD104" s="130">
        <f>'2020-018-04-01 - TPS -1.4...'!F39</f>
        <v>0</v>
      </c>
      <c r="BE104" s="4"/>
      <c r="BT104" s="131" t="s">
        <v>83</v>
      </c>
      <c r="BV104" s="131" t="s">
        <v>76</v>
      </c>
      <c r="BW104" s="131" t="s">
        <v>233</v>
      </c>
      <c r="BX104" s="131" t="s">
        <v>230</v>
      </c>
      <c r="CL104" s="131" t="s">
        <v>19</v>
      </c>
    </row>
    <row r="105" s="4" customFormat="1" ht="23.25" customHeight="1">
      <c r="A105" s="122" t="s">
        <v>84</v>
      </c>
      <c r="B105" s="61"/>
      <c r="C105" s="123"/>
      <c r="D105" s="123"/>
      <c r="E105" s="124" t="s">
        <v>234</v>
      </c>
      <c r="F105" s="124"/>
      <c r="G105" s="124"/>
      <c r="H105" s="124"/>
      <c r="I105" s="124"/>
      <c r="J105" s="123"/>
      <c r="K105" s="124" t="s">
        <v>235</v>
      </c>
      <c r="L105" s="124"/>
      <c r="M105" s="124"/>
      <c r="N105" s="124"/>
      <c r="O105" s="124"/>
      <c r="P105" s="124"/>
      <c r="Q105" s="124"/>
      <c r="R105" s="124"/>
      <c r="S105" s="124"/>
      <c r="T105" s="124"/>
      <c r="U105" s="124"/>
      <c r="V105" s="124"/>
      <c r="W105" s="124"/>
      <c r="X105" s="124"/>
      <c r="Y105" s="124"/>
      <c r="Z105" s="124"/>
      <c r="AA105" s="124"/>
      <c r="AB105" s="124"/>
      <c r="AC105" s="124"/>
      <c r="AD105" s="124"/>
      <c r="AE105" s="124"/>
      <c r="AF105" s="124"/>
      <c r="AG105" s="125">
        <f>'2020-018-04-02 - TPS -1.4...'!J32</f>
        <v>0</v>
      </c>
      <c r="AH105" s="123"/>
      <c r="AI105" s="123"/>
      <c r="AJ105" s="123"/>
      <c r="AK105" s="123"/>
      <c r="AL105" s="123"/>
      <c r="AM105" s="123"/>
      <c r="AN105" s="125">
        <f>SUM(AG105,AT105)</f>
        <v>0</v>
      </c>
      <c r="AO105" s="123"/>
      <c r="AP105" s="123"/>
      <c r="AQ105" s="126" t="s">
        <v>87</v>
      </c>
      <c r="AR105" s="63"/>
      <c r="AS105" s="127">
        <v>0</v>
      </c>
      <c r="AT105" s="128">
        <f>ROUND(SUM(AV105:AW105),2)</f>
        <v>0</v>
      </c>
      <c r="AU105" s="129">
        <f>'2020-018-04-02 - TPS -1.4...'!P88</f>
        <v>0</v>
      </c>
      <c r="AV105" s="128">
        <f>'2020-018-04-02 - TPS -1.4...'!J35</f>
        <v>0</v>
      </c>
      <c r="AW105" s="128">
        <f>'2020-018-04-02 - TPS -1.4...'!J36</f>
        <v>0</v>
      </c>
      <c r="AX105" s="128">
        <f>'2020-018-04-02 - TPS -1.4...'!J37</f>
        <v>0</v>
      </c>
      <c r="AY105" s="128">
        <f>'2020-018-04-02 - TPS -1.4...'!J38</f>
        <v>0</v>
      </c>
      <c r="AZ105" s="128">
        <f>'2020-018-04-02 - TPS -1.4...'!F35</f>
        <v>0</v>
      </c>
      <c r="BA105" s="128">
        <f>'2020-018-04-02 - TPS -1.4...'!F36</f>
        <v>0</v>
      </c>
      <c r="BB105" s="128">
        <f>'2020-018-04-02 - TPS -1.4...'!F37</f>
        <v>0</v>
      </c>
      <c r="BC105" s="128">
        <f>'2020-018-04-02 - TPS -1.4...'!F38</f>
        <v>0</v>
      </c>
      <c r="BD105" s="130">
        <f>'2020-018-04-02 - TPS -1.4...'!F39</f>
        <v>0</v>
      </c>
      <c r="BE105" s="4"/>
      <c r="BT105" s="131" t="s">
        <v>83</v>
      </c>
      <c r="BV105" s="131" t="s">
        <v>76</v>
      </c>
      <c r="BW105" s="131" t="s">
        <v>236</v>
      </c>
      <c r="BX105" s="131" t="s">
        <v>230</v>
      </c>
      <c r="CL105" s="131" t="s">
        <v>19</v>
      </c>
    </row>
    <row r="106" s="4" customFormat="1" ht="23.25" customHeight="1">
      <c r="A106" s="122" t="s">
        <v>84</v>
      </c>
      <c r="B106" s="61"/>
      <c r="C106" s="123"/>
      <c r="D106" s="123"/>
      <c r="E106" s="124" t="s">
        <v>237</v>
      </c>
      <c r="F106" s="124"/>
      <c r="G106" s="124"/>
      <c r="H106" s="124"/>
      <c r="I106" s="124"/>
      <c r="J106" s="123"/>
      <c r="K106" s="124" t="s">
        <v>238</v>
      </c>
      <c r="L106" s="124"/>
      <c r="M106" s="124"/>
      <c r="N106" s="124"/>
      <c r="O106" s="124"/>
      <c r="P106" s="124"/>
      <c r="Q106" s="124"/>
      <c r="R106" s="124"/>
      <c r="S106" s="124"/>
      <c r="T106" s="124"/>
      <c r="U106" s="124"/>
      <c r="V106" s="124"/>
      <c r="W106" s="124"/>
      <c r="X106" s="124"/>
      <c r="Y106" s="124"/>
      <c r="Z106" s="124"/>
      <c r="AA106" s="124"/>
      <c r="AB106" s="124"/>
      <c r="AC106" s="124"/>
      <c r="AD106" s="124"/>
      <c r="AE106" s="124"/>
      <c r="AF106" s="124"/>
      <c r="AG106" s="125">
        <f>'2020-018-04-03 - TPS -1.4...'!J32</f>
        <v>0</v>
      </c>
      <c r="AH106" s="123"/>
      <c r="AI106" s="123"/>
      <c r="AJ106" s="123"/>
      <c r="AK106" s="123"/>
      <c r="AL106" s="123"/>
      <c r="AM106" s="123"/>
      <c r="AN106" s="125">
        <f>SUM(AG106,AT106)</f>
        <v>0</v>
      </c>
      <c r="AO106" s="123"/>
      <c r="AP106" s="123"/>
      <c r="AQ106" s="126" t="s">
        <v>87</v>
      </c>
      <c r="AR106" s="63"/>
      <c r="AS106" s="127">
        <v>0</v>
      </c>
      <c r="AT106" s="128">
        <f>ROUND(SUM(AV106:AW106),2)</f>
        <v>0</v>
      </c>
      <c r="AU106" s="129">
        <f>'2020-018-04-03 - TPS -1.4...'!P88</f>
        <v>0</v>
      </c>
      <c r="AV106" s="128">
        <f>'2020-018-04-03 - TPS -1.4...'!J35</f>
        <v>0</v>
      </c>
      <c r="AW106" s="128">
        <f>'2020-018-04-03 - TPS -1.4...'!J36</f>
        <v>0</v>
      </c>
      <c r="AX106" s="128">
        <f>'2020-018-04-03 - TPS -1.4...'!J37</f>
        <v>0</v>
      </c>
      <c r="AY106" s="128">
        <f>'2020-018-04-03 - TPS -1.4...'!J38</f>
        <v>0</v>
      </c>
      <c r="AZ106" s="128">
        <f>'2020-018-04-03 - TPS -1.4...'!F35</f>
        <v>0</v>
      </c>
      <c r="BA106" s="128">
        <f>'2020-018-04-03 - TPS -1.4...'!F36</f>
        <v>0</v>
      </c>
      <c r="BB106" s="128">
        <f>'2020-018-04-03 - TPS -1.4...'!F37</f>
        <v>0</v>
      </c>
      <c r="BC106" s="128">
        <f>'2020-018-04-03 - TPS -1.4...'!F38</f>
        <v>0</v>
      </c>
      <c r="BD106" s="130">
        <f>'2020-018-04-03 - TPS -1.4...'!F39</f>
        <v>0</v>
      </c>
      <c r="BE106" s="4"/>
      <c r="BT106" s="131" t="s">
        <v>83</v>
      </c>
      <c r="BV106" s="131" t="s">
        <v>76</v>
      </c>
      <c r="BW106" s="131" t="s">
        <v>239</v>
      </c>
      <c r="BX106" s="131" t="s">
        <v>230</v>
      </c>
      <c r="CL106" s="131" t="s">
        <v>19</v>
      </c>
    </row>
    <row r="107" s="4" customFormat="1" ht="23.25" customHeight="1">
      <c r="A107" s="122" t="s">
        <v>84</v>
      </c>
      <c r="B107" s="61"/>
      <c r="C107" s="123"/>
      <c r="D107" s="123"/>
      <c r="E107" s="124" t="s">
        <v>240</v>
      </c>
      <c r="F107" s="124"/>
      <c r="G107" s="124"/>
      <c r="H107" s="124"/>
      <c r="I107" s="124"/>
      <c r="J107" s="123"/>
      <c r="K107" s="124" t="s">
        <v>241</v>
      </c>
      <c r="L107" s="124"/>
      <c r="M107" s="124"/>
      <c r="N107" s="124"/>
      <c r="O107" s="124"/>
      <c r="P107" s="124"/>
      <c r="Q107" s="124"/>
      <c r="R107" s="124"/>
      <c r="S107" s="124"/>
      <c r="T107" s="124"/>
      <c r="U107" s="124"/>
      <c r="V107" s="124"/>
      <c r="W107" s="124"/>
      <c r="X107" s="124"/>
      <c r="Y107" s="124"/>
      <c r="Z107" s="124"/>
      <c r="AA107" s="124"/>
      <c r="AB107" s="124"/>
      <c r="AC107" s="124"/>
      <c r="AD107" s="124"/>
      <c r="AE107" s="124"/>
      <c r="AF107" s="124"/>
      <c r="AG107" s="125">
        <f>'2020-018-04-04 - TPS -1.4...'!J32</f>
        <v>0</v>
      </c>
      <c r="AH107" s="123"/>
      <c r="AI107" s="123"/>
      <c r="AJ107" s="123"/>
      <c r="AK107" s="123"/>
      <c r="AL107" s="123"/>
      <c r="AM107" s="123"/>
      <c r="AN107" s="125">
        <f>SUM(AG107,AT107)</f>
        <v>0</v>
      </c>
      <c r="AO107" s="123"/>
      <c r="AP107" s="123"/>
      <c r="AQ107" s="126" t="s">
        <v>87</v>
      </c>
      <c r="AR107" s="63"/>
      <c r="AS107" s="127">
        <v>0</v>
      </c>
      <c r="AT107" s="128">
        <f>ROUND(SUM(AV107:AW107),2)</f>
        <v>0</v>
      </c>
      <c r="AU107" s="129">
        <f>'2020-018-04-04 - TPS -1.4...'!P88</f>
        <v>0</v>
      </c>
      <c r="AV107" s="128">
        <f>'2020-018-04-04 - TPS -1.4...'!J35</f>
        <v>0</v>
      </c>
      <c r="AW107" s="128">
        <f>'2020-018-04-04 - TPS -1.4...'!J36</f>
        <v>0</v>
      </c>
      <c r="AX107" s="128">
        <f>'2020-018-04-04 - TPS -1.4...'!J37</f>
        <v>0</v>
      </c>
      <c r="AY107" s="128">
        <f>'2020-018-04-04 - TPS -1.4...'!J38</f>
        <v>0</v>
      </c>
      <c r="AZ107" s="128">
        <f>'2020-018-04-04 - TPS -1.4...'!F35</f>
        <v>0</v>
      </c>
      <c r="BA107" s="128">
        <f>'2020-018-04-04 - TPS -1.4...'!F36</f>
        <v>0</v>
      </c>
      <c r="BB107" s="128">
        <f>'2020-018-04-04 - TPS -1.4...'!F37</f>
        <v>0</v>
      </c>
      <c r="BC107" s="128">
        <f>'2020-018-04-04 - TPS -1.4...'!F38</f>
        <v>0</v>
      </c>
      <c r="BD107" s="130">
        <f>'2020-018-04-04 - TPS -1.4...'!F39</f>
        <v>0</v>
      </c>
      <c r="BE107" s="4"/>
      <c r="BT107" s="131" t="s">
        <v>83</v>
      </c>
      <c r="BV107" s="131" t="s">
        <v>76</v>
      </c>
      <c r="BW107" s="131" t="s">
        <v>242</v>
      </c>
      <c r="BX107" s="131" t="s">
        <v>230</v>
      </c>
      <c r="CL107" s="131" t="s">
        <v>19</v>
      </c>
    </row>
    <row r="108" s="4" customFormat="1" ht="23.25" customHeight="1">
      <c r="A108" s="122" t="s">
        <v>84</v>
      </c>
      <c r="B108" s="61"/>
      <c r="C108" s="123"/>
      <c r="D108" s="123"/>
      <c r="E108" s="124" t="s">
        <v>243</v>
      </c>
      <c r="F108" s="124"/>
      <c r="G108" s="124"/>
      <c r="H108" s="124"/>
      <c r="I108" s="124"/>
      <c r="J108" s="123"/>
      <c r="K108" s="124" t="s">
        <v>244</v>
      </c>
      <c r="L108" s="124"/>
      <c r="M108" s="124"/>
      <c r="N108" s="124"/>
      <c r="O108" s="124"/>
      <c r="P108" s="124"/>
      <c r="Q108" s="124"/>
      <c r="R108" s="124"/>
      <c r="S108" s="124"/>
      <c r="T108" s="124"/>
      <c r="U108" s="124"/>
      <c r="V108" s="124"/>
      <c r="W108" s="124"/>
      <c r="X108" s="124"/>
      <c r="Y108" s="124"/>
      <c r="Z108" s="124"/>
      <c r="AA108" s="124"/>
      <c r="AB108" s="124"/>
      <c r="AC108" s="124"/>
      <c r="AD108" s="124"/>
      <c r="AE108" s="124"/>
      <c r="AF108" s="124"/>
      <c r="AG108" s="125">
        <f>'2020-018-04-05 - TPS -1.4...'!J32</f>
        <v>0</v>
      </c>
      <c r="AH108" s="123"/>
      <c r="AI108" s="123"/>
      <c r="AJ108" s="123"/>
      <c r="AK108" s="123"/>
      <c r="AL108" s="123"/>
      <c r="AM108" s="123"/>
      <c r="AN108" s="125">
        <f>SUM(AG108,AT108)</f>
        <v>0</v>
      </c>
      <c r="AO108" s="123"/>
      <c r="AP108" s="123"/>
      <c r="AQ108" s="126" t="s">
        <v>87</v>
      </c>
      <c r="AR108" s="63"/>
      <c r="AS108" s="127">
        <v>0</v>
      </c>
      <c r="AT108" s="128">
        <f>ROUND(SUM(AV108:AW108),2)</f>
        <v>0</v>
      </c>
      <c r="AU108" s="129">
        <f>'2020-018-04-05 - TPS -1.4...'!P97</f>
        <v>0</v>
      </c>
      <c r="AV108" s="128">
        <f>'2020-018-04-05 - TPS -1.4...'!J35</f>
        <v>0</v>
      </c>
      <c r="AW108" s="128">
        <f>'2020-018-04-05 - TPS -1.4...'!J36</f>
        <v>0</v>
      </c>
      <c r="AX108" s="128">
        <f>'2020-018-04-05 - TPS -1.4...'!J37</f>
        <v>0</v>
      </c>
      <c r="AY108" s="128">
        <f>'2020-018-04-05 - TPS -1.4...'!J38</f>
        <v>0</v>
      </c>
      <c r="AZ108" s="128">
        <f>'2020-018-04-05 - TPS -1.4...'!F35</f>
        <v>0</v>
      </c>
      <c r="BA108" s="128">
        <f>'2020-018-04-05 - TPS -1.4...'!F36</f>
        <v>0</v>
      </c>
      <c r="BB108" s="128">
        <f>'2020-018-04-05 - TPS -1.4...'!F37</f>
        <v>0</v>
      </c>
      <c r="BC108" s="128">
        <f>'2020-018-04-05 - TPS -1.4...'!F38</f>
        <v>0</v>
      </c>
      <c r="BD108" s="130">
        <f>'2020-018-04-05 - TPS -1.4...'!F39</f>
        <v>0</v>
      </c>
      <c r="BE108" s="4"/>
      <c r="BT108" s="131" t="s">
        <v>83</v>
      </c>
      <c r="BV108" s="131" t="s">
        <v>76</v>
      </c>
      <c r="BW108" s="131" t="s">
        <v>245</v>
      </c>
      <c r="BX108" s="131" t="s">
        <v>230</v>
      </c>
      <c r="CL108" s="131" t="s">
        <v>19</v>
      </c>
    </row>
    <row r="109" s="4" customFormat="1" ht="23.25" customHeight="1">
      <c r="A109" s="122" t="s">
        <v>84</v>
      </c>
      <c r="B109" s="61"/>
      <c r="C109" s="123"/>
      <c r="D109" s="123"/>
      <c r="E109" s="124" t="s">
        <v>246</v>
      </c>
      <c r="F109" s="124"/>
      <c r="G109" s="124"/>
      <c r="H109" s="124"/>
      <c r="I109" s="124"/>
      <c r="J109" s="123"/>
      <c r="K109" s="124" t="s">
        <v>247</v>
      </c>
      <c r="L109" s="124"/>
      <c r="M109" s="124"/>
      <c r="N109" s="124"/>
      <c r="O109" s="124"/>
      <c r="P109" s="124"/>
      <c r="Q109" s="124"/>
      <c r="R109" s="124"/>
      <c r="S109" s="124"/>
      <c r="T109" s="124"/>
      <c r="U109" s="124"/>
      <c r="V109" s="124"/>
      <c r="W109" s="124"/>
      <c r="X109" s="124"/>
      <c r="Y109" s="124"/>
      <c r="Z109" s="124"/>
      <c r="AA109" s="124"/>
      <c r="AB109" s="124"/>
      <c r="AC109" s="124"/>
      <c r="AD109" s="124"/>
      <c r="AE109" s="124"/>
      <c r="AF109" s="124"/>
      <c r="AG109" s="125">
        <f>'2020-018-04-06 - TPS -1.4...'!J32</f>
        <v>0</v>
      </c>
      <c r="AH109" s="123"/>
      <c r="AI109" s="123"/>
      <c r="AJ109" s="123"/>
      <c r="AK109" s="123"/>
      <c r="AL109" s="123"/>
      <c r="AM109" s="123"/>
      <c r="AN109" s="125">
        <f>SUM(AG109,AT109)</f>
        <v>0</v>
      </c>
      <c r="AO109" s="123"/>
      <c r="AP109" s="123"/>
      <c r="AQ109" s="126" t="s">
        <v>87</v>
      </c>
      <c r="AR109" s="63"/>
      <c r="AS109" s="127">
        <v>0</v>
      </c>
      <c r="AT109" s="128">
        <f>ROUND(SUM(AV109:AW109),2)</f>
        <v>0</v>
      </c>
      <c r="AU109" s="129">
        <f>'2020-018-04-06 - TPS -1.4...'!P100</f>
        <v>0</v>
      </c>
      <c r="AV109" s="128">
        <f>'2020-018-04-06 - TPS -1.4...'!J35</f>
        <v>0</v>
      </c>
      <c r="AW109" s="128">
        <f>'2020-018-04-06 - TPS -1.4...'!J36</f>
        <v>0</v>
      </c>
      <c r="AX109" s="128">
        <f>'2020-018-04-06 - TPS -1.4...'!J37</f>
        <v>0</v>
      </c>
      <c r="AY109" s="128">
        <f>'2020-018-04-06 - TPS -1.4...'!J38</f>
        <v>0</v>
      </c>
      <c r="AZ109" s="128">
        <f>'2020-018-04-06 - TPS -1.4...'!F35</f>
        <v>0</v>
      </c>
      <c r="BA109" s="128">
        <f>'2020-018-04-06 - TPS -1.4...'!F36</f>
        <v>0</v>
      </c>
      <c r="BB109" s="128">
        <f>'2020-018-04-06 - TPS -1.4...'!F37</f>
        <v>0</v>
      </c>
      <c r="BC109" s="128">
        <f>'2020-018-04-06 - TPS -1.4...'!F38</f>
        <v>0</v>
      </c>
      <c r="BD109" s="130">
        <f>'2020-018-04-06 - TPS -1.4...'!F39</f>
        <v>0</v>
      </c>
      <c r="BE109" s="4"/>
      <c r="BT109" s="131" t="s">
        <v>83</v>
      </c>
      <c r="BV109" s="131" t="s">
        <v>76</v>
      </c>
      <c r="BW109" s="131" t="s">
        <v>248</v>
      </c>
      <c r="BX109" s="131" t="s">
        <v>230</v>
      </c>
      <c r="CL109" s="131" t="s">
        <v>19</v>
      </c>
    </row>
    <row r="110" s="4" customFormat="1" ht="23.25" customHeight="1">
      <c r="A110" s="122" t="s">
        <v>84</v>
      </c>
      <c r="B110" s="61"/>
      <c r="C110" s="123"/>
      <c r="D110" s="123"/>
      <c r="E110" s="124" t="s">
        <v>249</v>
      </c>
      <c r="F110" s="124"/>
      <c r="G110" s="124"/>
      <c r="H110" s="124"/>
      <c r="I110" s="124"/>
      <c r="J110" s="123"/>
      <c r="K110" s="124" t="s">
        <v>250</v>
      </c>
      <c r="L110" s="124"/>
      <c r="M110" s="124"/>
      <c r="N110" s="124"/>
      <c r="O110" s="124"/>
      <c r="P110" s="124"/>
      <c r="Q110" s="124"/>
      <c r="R110" s="124"/>
      <c r="S110" s="124"/>
      <c r="T110" s="124"/>
      <c r="U110" s="124"/>
      <c r="V110" s="124"/>
      <c r="W110" s="124"/>
      <c r="X110" s="124"/>
      <c r="Y110" s="124"/>
      <c r="Z110" s="124"/>
      <c r="AA110" s="124"/>
      <c r="AB110" s="124"/>
      <c r="AC110" s="124"/>
      <c r="AD110" s="124"/>
      <c r="AE110" s="124"/>
      <c r="AF110" s="124"/>
      <c r="AG110" s="125">
        <f>'2020-018-04-07 - TPS -1.4...'!J32</f>
        <v>0</v>
      </c>
      <c r="AH110" s="123"/>
      <c r="AI110" s="123"/>
      <c r="AJ110" s="123"/>
      <c r="AK110" s="123"/>
      <c r="AL110" s="123"/>
      <c r="AM110" s="123"/>
      <c r="AN110" s="125">
        <f>SUM(AG110,AT110)</f>
        <v>0</v>
      </c>
      <c r="AO110" s="123"/>
      <c r="AP110" s="123"/>
      <c r="AQ110" s="126" t="s">
        <v>87</v>
      </c>
      <c r="AR110" s="63"/>
      <c r="AS110" s="127">
        <v>0</v>
      </c>
      <c r="AT110" s="128">
        <f>ROUND(SUM(AV110:AW110),2)</f>
        <v>0</v>
      </c>
      <c r="AU110" s="129">
        <f>'2020-018-04-07 - TPS -1.4...'!P101</f>
        <v>0</v>
      </c>
      <c r="AV110" s="128">
        <f>'2020-018-04-07 - TPS -1.4...'!J35</f>
        <v>0</v>
      </c>
      <c r="AW110" s="128">
        <f>'2020-018-04-07 - TPS -1.4...'!J36</f>
        <v>0</v>
      </c>
      <c r="AX110" s="128">
        <f>'2020-018-04-07 - TPS -1.4...'!J37</f>
        <v>0</v>
      </c>
      <c r="AY110" s="128">
        <f>'2020-018-04-07 - TPS -1.4...'!J38</f>
        <v>0</v>
      </c>
      <c r="AZ110" s="128">
        <f>'2020-018-04-07 - TPS -1.4...'!F35</f>
        <v>0</v>
      </c>
      <c r="BA110" s="128">
        <f>'2020-018-04-07 - TPS -1.4...'!F36</f>
        <v>0</v>
      </c>
      <c r="BB110" s="128">
        <f>'2020-018-04-07 - TPS -1.4...'!F37</f>
        <v>0</v>
      </c>
      <c r="BC110" s="128">
        <f>'2020-018-04-07 - TPS -1.4...'!F38</f>
        <v>0</v>
      </c>
      <c r="BD110" s="130">
        <f>'2020-018-04-07 - TPS -1.4...'!F39</f>
        <v>0</v>
      </c>
      <c r="BE110" s="4"/>
      <c r="BT110" s="131" t="s">
        <v>83</v>
      </c>
      <c r="BV110" s="131" t="s">
        <v>76</v>
      </c>
      <c r="BW110" s="131" t="s">
        <v>251</v>
      </c>
      <c r="BX110" s="131" t="s">
        <v>230</v>
      </c>
      <c r="CL110" s="131" t="s">
        <v>19</v>
      </c>
    </row>
    <row r="111" s="4" customFormat="1" ht="23.25" customHeight="1">
      <c r="A111" s="122" t="s">
        <v>84</v>
      </c>
      <c r="B111" s="61"/>
      <c r="C111" s="123"/>
      <c r="D111" s="123"/>
      <c r="E111" s="124" t="s">
        <v>252</v>
      </c>
      <c r="F111" s="124"/>
      <c r="G111" s="124"/>
      <c r="H111" s="124"/>
      <c r="I111" s="124"/>
      <c r="J111" s="123"/>
      <c r="K111" s="124" t="s">
        <v>253</v>
      </c>
      <c r="L111" s="124"/>
      <c r="M111" s="124"/>
      <c r="N111" s="124"/>
      <c r="O111" s="124"/>
      <c r="P111" s="124"/>
      <c r="Q111" s="124"/>
      <c r="R111" s="124"/>
      <c r="S111" s="124"/>
      <c r="T111" s="124"/>
      <c r="U111" s="124"/>
      <c r="V111" s="124"/>
      <c r="W111" s="124"/>
      <c r="X111" s="124"/>
      <c r="Y111" s="124"/>
      <c r="Z111" s="124"/>
      <c r="AA111" s="124"/>
      <c r="AB111" s="124"/>
      <c r="AC111" s="124"/>
      <c r="AD111" s="124"/>
      <c r="AE111" s="124"/>
      <c r="AF111" s="124"/>
      <c r="AG111" s="125">
        <f>'2020-018-04-08 - TPS -1.4...'!J32</f>
        <v>0</v>
      </c>
      <c r="AH111" s="123"/>
      <c r="AI111" s="123"/>
      <c r="AJ111" s="123"/>
      <c r="AK111" s="123"/>
      <c r="AL111" s="123"/>
      <c r="AM111" s="123"/>
      <c r="AN111" s="125">
        <f>SUM(AG111,AT111)</f>
        <v>0</v>
      </c>
      <c r="AO111" s="123"/>
      <c r="AP111" s="123"/>
      <c r="AQ111" s="126" t="s">
        <v>87</v>
      </c>
      <c r="AR111" s="63"/>
      <c r="AS111" s="127">
        <v>0</v>
      </c>
      <c r="AT111" s="128">
        <f>ROUND(SUM(AV111:AW111),2)</f>
        <v>0</v>
      </c>
      <c r="AU111" s="129">
        <f>'2020-018-04-08 - TPS -1.4...'!P99</f>
        <v>0</v>
      </c>
      <c r="AV111" s="128">
        <f>'2020-018-04-08 - TPS -1.4...'!J35</f>
        <v>0</v>
      </c>
      <c r="AW111" s="128">
        <f>'2020-018-04-08 - TPS -1.4...'!J36</f>
        <v>0</v>
      </c>
      <c r="AX111" s="128">
        <f>'2020-018-04-08 - TPS -1.4...'!J37</f>
        <v>0</v>
      </c>
      <c r="AY111" s="128">
        <f>'2020-018-04-08 - TPS -1.4...'!J38</f>
        <v>0</v>
      </c>
      <c r="AZ111" s="128">
        <f>'2020-018-04-08 - TPS -1.4...'!F35</f>
        <v>0</v>
      </c>
      <c r="BA111" s="128">
        <f>'2020-018-04-08 - TPS -1.4...'!F36</f>
        <v>0</v>
      </c>
      <c r="BB111" s="128">
        <f>'2020-018-04-08 - TPS -1.4...'!F37</f>
        <v>0</v>
      </c>
      <c r="BC111" s="128">
        <f>'2020-018-04-08 - TPS -1.4...'!F38</f>
        <v>0</v>
      </c>
      <c r="BD111" s="130">
        <f>'2020-018-04-08 - TPS -1.4...'!F39</f>
        <v>0</v>
      </c>
      <c r="BE111" s="4"/>
      <c r="BT111" s="131" t="s">
        <v>83</v>
      </c>
      <c r="BV111" s="131" t="s">
        <v>76</v>
      </c>
      <c r="BW111" s="131" t="s">
        <v>254</v>
      </c>
      <c r="BX111" s="131" t="s">
        <v>230</v>
      </c>
      <c r="CL111" s="131" t="s">
        <v>19</v>
      </c>
    </row>
    <row r="112" s="4" customFormat="1" ht="23.25" customHeight="1">
      <c r="A112" s="122" t="s">
        <v>84</v>
      </c>
      <c r="B112" s="61"/>
      <c r="C112" s="123"/>
      <c r="D112" s="123"/>
      <c r="E112" s="124" t="s">
        <v>255</v>
      </c>
      <c r="F112" s="124"/>
      <c r="G112" s="124"/>
      <c r="H112" s="124"/>
      <c r="I112" s="124"/>
      <c r="J112" s="123"/>
      <c r="K112" s="124" t="s">
        <v>256</v>
      </c>
      <c r="L112" s="124"/>
      <c r="M112" s="124"/>
      <c r="N112" s="124"/>
      <c r="O112" s="124"/>
      <c r="P112" s="124"/>
      <c r="Q112" s="124"/>
      <c r="R112" s="124"/>
      <c r="S112" s="124"/>
      <c r="T112" s="124"/>
      <c r="U112" s="124"/>
      <c r="V112" s="124"/>
      <c r="W112" s="124"/>
      <c r="X112" s="124"/>
      <c r="Y112" s="124"/>
      <c r="Z112" s="124"/>
      <c r="AA112" s="124"/>
      <c r="AB112" s="124"/>
      <c r="AC112" s="124"/>
      <c r="AD112" s="124"/>
      <c r="AE112" s="124"/>
      <c r="AF112" s="124"/>
      <c r="AG112" s="125">
        <f>'2020-018-04-09 - TPS -1.4...'!J32</f>
        <v>0</v>
      </c>
      <c r="AH112" s="123"/>
      <c r="AI112" s="123"/>
      <c r="AJ112" s="123"/>
      <c r="AK112" s="123"/>
      <c r="AL112" s="123"/>
      <c r="AM112" s="123"/>
      <c r="AN112" s="125">
        <f>SUM(AG112,AT112)</f>
        <v>0</v>
      </c>
      <c r="AO112" s="123"/>
      <c r="AP112" s="123"/>
      <c r="AQ112" s="126" t="s">
        <v>87</v>
      </c>
      <c r="AR112" s="63"/>
      <c r="AS112" s="127">
        <v>0</v>
      </c>
      <c r="AT112" s="128">
        <f>ROUND(SUM(AV112:AW112),2)</f>
        <v>0</v>
      </c>
      <c r="AU112" s="129">
        <f>'2020-018-04-09 - TPS -1.4...'!P90</f>
        <v>0</v>
      </c>
      <c r="AV112" s="128">
        <f>'2020-018-04-09 - TPS -1.4...'!J35</f>
        <v>0</v>
      </c>
      <c r="AW112" s="128">
        <f>'2020-018-04-09 - TPS -1.4...'!J36</f>
        <v>0</v>
      </c>
      <c r="AX112" s="128">
        <f>'2020-018-04-09 - TPS -1.4...'!J37</f>
        <v>0</v>
      </c>
      <c r="AY112" s="128">
        <f>'2020-018-04-09 - TPS -1.4...'!J38</f>
        <v>0</v>
      </c>
      <c r="AZ112" s="128">
        <f>'2020-018-04-09 - TPS -1.4...'!F35</f>
        <v>0</v>
      </c>
      <c r="BA112" s="128">
        <f>'2020-018-04-09 - TPS -1.4...'!F36</f>
        <v>0</v>
      </c>
      <c r="BB112" s="128">
        <f>'2020-018-04-09 - TPS -1.4...'!F37</f>
        <v>0</v>
      </c>
      <c r="BC112" s="128">
        <f>'2020-018-04-09 - TPS -1.4...'!F38</f>
        <v>0</v>
      </c>
      <c r="BD112" s="130">
        <f>'2020-018-04-09 - TPS -1.4...'!F39</f>
        <v>0</v>
      </c>
      <c r="BE112" s="4"/>
      <c r="BT112" s="131" t="s">
        <v>83</v>
      </c>
      <c r="BV112" s="131" t="s">
        <v>76</v>
      </c>
      <c r="BW112" s="131" t="s">
        <v>257</v>
      </c>
      <c r="BX112" s="131" t="s">
        <v>230</v>
      </c>
      <c r="CL112" s="131" t="s">
        <v>19</v>
      </c>
    </row>
    <row r="113" s="4" customFormat="1" ht="23.25" customHeight="1">
      <c r="A113" s="122" t="s">
        <v>84</v>
      </c>
      <c r="B113" s="61"/>
      <c r="C113" s="123"/>
      <c r="D113" s="123"/>
      <c r="E113" s="124" t="s">
        <v>258</v>
      </c>
      <c r="F113" s="124"/>
      <c r="G113" s="124"/>
      <c r="H113" s="124"/>
      <c r="I113" s="124"/>
      <c r="J113" s="123"/>
      <c r="K113" s="124" t="s">
        <v>259</v>
      </c>
      <c r="L113" s="124"/>
      <c r="M113" s="124"/>
      <c r="N113" s="124"/>
      <c r="O113" s="124"/>
      <c r="P113" s="124"/>
      <c r="Q113" s="124"/>
      <c r="R113" s="124"/>
      <c r="S113" s="124"/>
      <c r="T113" s="124"/>
      <c r="U113" s="124"/>
      <c r="V113" s="124"/>
      <c r="W113" s="124"/>
      <c r="X113" s="124"/>
      <c r="Y113" s="124"/>
      <c r="Z113" s="124"/>
      <c r="AA113" s="124"/>
      <c r="AB113" s="124"/>
      <c r="AC113" s="124"/>
      <c r="AD113" s="124"/>
      <c r="AE113" s="124"/>
      <c r="AF113" s="124"/>
      <c r="AG113" s="125">
        <f>'2020-018-04-10 - TPS -1.4...'!J32</f>
        <v>0</v>
      </c>
      <c r="AH113" s="123"/>
      <c r="AI113" s="123"/>
      <c r="AJ113" s="123"/>
      <c r="AK113" s="123"/>
      <c r="AL113" s="123"/>
      <c r="AM113" s="123"/>
      <c r="AN113" s="125">
        <f>SUM(AG113,AT113)</f>
        <v>0</v>
      </c>
      <c r="AO113" s="123"/>
      <c r="AP113" s="123"/>
      <c r="AQ113" s="126" t="s">
        <v>87</v>
      </c>
      <c r="AR113" s="63"/>
      <c r="AS113" s="127">
        <v>0</v>
      </c>
      <c r="AT113" s="128">
        <f>ROUND(SUM(AV113:AW113),2)</f>
        <v>0</v>
      </c>
      <c r="AU113" s="129">
        <f>'2020-018-04-10 - TPS -1.4...'!P91</f>
        <v>0</v>
      </c>
      <c r="AV113" s="128">
        <f>'2020-018-04-10 - TPS -1.4...'!J35</f>
        <v>0</v>
      </c>
      <c r="AW113" s="128">
        <f>'2020-018-04-10 - TPS -1.4...'!J36</f>
        <v>0</v>
      </c>
      <c r="AX113" s="128">
        <f>'2020-018-04-10 - TPS -1.4...'!J37</f>
        <v>0</v>
      </c>
      <c r="AY113" s="128">
        <f>'2020-018-04-10 - TPS -1.4...'!J38</f>
        <v>0</v>
      </c>
      <c r="AZ113" s="128">
        <f>'2020-018-04-10 - TPS -1.4...'!F35</f>
        <v>0</v>
      </c>
      <c r="BA113" s="128">
        <f>'2020-018-04-10 - TPS -1.4...'!F36</f>
        <v>0</v>
      </c>
      <c r="BB113" s="128">
        <f>'2020-018-04-10 - TPS -1.4...'!F37</f>
        <v>0</v>
      </c>
      <c r="BC113" s="128">
        <f>'2020-018-04-10 - TPS -1.4...'!F38</f>
        <v>0</v>
      </c>
      <c r="BD113" s="130">
        <f>'2020-018-04-10 - TPS -1.4...'!F39</f>
        <v>0</v>
      </c>
      <c r="BE113" s="4"/>
      <c r="BT113" s="131" t="s">
        <v>83</v>
      </c>
      <c r="BV113" s="131" t="s">
        <v>76</v>
      </c>
      <c r="BW113" s="131" t="s">
        <v>260</v>
      </c>
      <c r="BX113" s="131" t="s">
        <v>230</v>
      </c>
      <c r="CL113" s="131" t="s">
        <v>19</v>
      </c>
    </row>
    <row r="114" s="4" customFormat="1" ht="23.25" customHeight="1">
      <c r="A114" s="122" t="s">
        <v>84</v>
      </c>
      <c r="B114" s="61"/>
      <c r="C114" s="123"/>
      <c r="D114" s="123"/>
      <c r="E114" s="124" t="s">
        <v>261</v>
      </c>
      <c r="F114" s="124"/>
      <c r="G114" s="124"/>
      <c r="H114" s="124"/>
      <c r="I114" s="124"/>
      <c r="J114" s="123"/>
      <c r="K114" s="124" t="s">
        <v>262</v>
      </c>
      <c r="L114" s="124"/>
      <c r="M114" s="124"/>
      <c r="N114" s="124"/>
      <c r="O114" s="124"/>
      <c r="P114" s="124"/>
      <c r="Q114" s="124"/>
      <c r="R114" s="124"/>
      <c r="S114" s="124"/>
      <c r="T114" s="124"/>
      <c r="U114" s="124"/>
      <c r="V114" s="124"/>
      <c r="W114" s="124"/>
      <c r="X114" s="124"/>
      <c r="Y114" s="124"/>
      <c r="Z114" s="124"/>
      <c r="AA114" s="124"/>
      <c r="AB114" s="124"/>
      <c r="AC114" s="124"/>
      <c r="AD114" s="124"/>
      <c r="AE114" s="124"/>
      <c r="AF114" s="124"/>
      <c r="AG114" s="125">
        <f>'2020-018-04-11 - TPS -1.4...'!J32</f>
        <v>0</v>
      </c>
      <c r="AH114" s="123"/>
      <c r="AI114" s="123"/>
      <c r="AJ114" s="123"/>
      <c r="AK114" s="123"/>
      <c r="AL114" s="123"/>
      <c r="AM114" s="123"/>
      <c r="AN114" s="125">
        <f>SUM(AG114,AT114)</f>
        <v>0</v>
      </c>
      <c r="AO114" s="123"/>
      <c r="AP114" s="123"/>
      <c r="AQ114" s="126" t="s">
        <v>87</v>
      </c>
      <c r="AR114" s="63"/>
      <c r="AS114" s="127">
        <v>0</v>
      </c>
      <c r="AT114" s="128">
        <f>ROUND(SUM(AV114:AW114),2)</f>
        <v>0</v>
      </c>
      <c r="AU114" s="129">
        <f>'2020-018-04-11 - TPS -1.4...'!P92</f>
        <v>0</v>
      </c>
      <c r="AV114" s="128">
        <f>'2020-018-04-11 - TPS -1.4...'!J35</f>
        <v>0</v>
      </c>
      <c r="AW114" s="128">
        <f>'2020-018-04-11 - TPS -1.4...'!J36</f>
        <v>0</v>
      </c>
      <c r="AX114" s="128">
        <f>'2020-018-04-11 - TPS -1.4...'!J37</f>
        <v>0</v>
      </c>
      <c r="AY114" s="128">
        <f>'2020-018-04-11 - TPS -1.4...'!J38</f>
        <v>0</v>
      </c>
      <c r="AZ114" s="128">
        <f>'2020-018-04-11 - TPS -1.4...'!F35</f>
        <v>0</v>
      </c>
      <c r="BA114" s="128">
        <f>'2020-018-04-11 - TPS -1.4...'!F36</f>
        <v>0</v>
      </c>
      <c r="BB114" s="128">
        <f>'2020-018-04-11 - TPS -1.4...'!F37</f>
        <v>0</v>
      </c>
      <c r="BC114" s="128">
        <f>'2020-018-04-11 - TPS -1.4...'!F38</f>
        <v>0</v>
      </c>
      <c r="BD114" s="130">
        <f>'2020-018-04-11 - TPS -1.4...'!F39</f>
        <v>0</v>
      </c>
      <c r="BE114" s="4"/>
      <c r="BT114" s="131" t="s">
        <v>83</v>
      </c>
      <c r="BV114" s="131" t="s">
        <v>76</v>
      </c>
      <c r="BW114" s="131" t="s">
        <v>263</v>
      </c>
      <c r="BX114" s="131" t="s">
        <v>230</v>
      </c>
      <c r="CL114" s="131" t="s">
        <v>19</v>
      </c>
    </row>
    <row r="115" s="4" customFormat="1" ht="23.25" customHeight="1">
      <c r="A115" s="122" t="s">
        <v>84</v>
      </c>
      <c r="B115" s="61"/>
      <c r="C115" s="123"/>
      <c r="D115" s="123"/>
      <c r="E115" s="124" t="s">
        <v>264</v>
      </c>
      <c r="F115" s="124"/>
      <c r="G115" s="124"/>
      <c r="H115" s="124"/>
      <c r="I115" s="124"/>
      <c r="J115" s="123"/>
      <c r="K115" s="124" t="s">
        <v>265</v>
      </c>
      <c r="L115" s="124"/>
      <c r="M115" s="124"/>
      <c r="N115" s="124"/>
      <c r="O115" s="124"/>
      <c r="P115" s="124"/>
      <c r="Q115" s="124"/>
      <c r="R115" s="124"/>
      <c r="S115" s="124"/>
      <c r="T115" s="124"/>
      <c r="U115" s="124"/>
      <c r="V115" s="124"/>
      <c r="W115" s="124"/>
      <c r="X115" s="124"/>
      <c r="Y115" s="124"/>
      <c r="Z115" s="124"/>
      <c r="AA115" s="124"/>
      <c r="AB115" s="124"/>
      <c r="AC115" s="124"/>
      <c r="AD115" s="124"/>
      <c r="AE115" s="124"/>
      <c r="AF115" s="124"/>
      <c r="AG115" s="125">
        <f>'2020-018-04-13 - TPS -1.4...'!J32</f>
        <v>0</v>
      </c>
      <c r="AH115" s="123"/>
      <c r="AI115" s="123"/>
      <c r="AJ115" s="123"/>
      <c r="AK115" s="123"/>
      <c r="AL115" s="123"/>
      <c r="AM115" s="123"/>
      <c r="AN115" s="125">
        <f>SUM(AG115,AT115)</f>
        <v>0</v>
      </c>
      <c r="AO115" s="123"/>
      <c r="AP115" s="123"/>
      <c r="AQ115" s="126" t="s">
        <v>87</v>
      </c>
      <c r="AR115" s="63"/>
      <c r="AS115" s="127">
        <v>0</v>
      </c>
      <c r="AT115" s="128">
        <f>ROUND(SUM(AV115:AW115),2)</f>
        <v>0</v>
      </c>
      <c r="AU115" s="129">
        <f>'2020-018-04-13 - TPS -1.4...'!P91</f>
        <v>0</v>
      </c>
      <c r="AV115" s="128">
        <f>'2020-018-04-13 - TPS -1.4...'!J35</f>
        <v>0</v>
      </c>
      <c r="AW115" s="128">
        <f>'2020-018-04-13 - TPS -1.4...'!J36</f>
        <v>0</v>
      </c>
      <c r="AX115" s="128">
        <f>'2020-018-04-13 - TPS -1.4...'!J37</f>
        <v>0</v>
      </c>
      <c r="AY115" s="128">
        <f>'2020-018-04-13 - TPS -1.4...'!J38</f>
        <v>0</v>
      </c>
      <c r="AZ115" s="128">
        <f>'2020-018-04-13 - TPS -1.4...'!F35</f>
        <v>0</v>
      </c>
      <c r="BA115" s="128">
        <f>'2020-018-04-13 - TPS -1.4...'!F36</f>
        <v>0</v>
      </c>
      <c r="BB115" s="128">
        <f>'2020-018-04-13 - TPS -1.4...'!F37</f>
        <v>0</v>
      </c>
      <c r="BC115" s="128">
        <f>'2020-018-04-13 - TPS -1.4...'!F38</f>
        <v>0</v>
      </c>
      <c r="BD115" s="130">
        <f>'2020-018-04-13 - TPS -1.4...'!F39</f>
        <v>0</v>
      </c>
      <c r="BE115" s="4"/>
      <c r="BT115" s="131" t="s">
        <v>83</v>
      </c>
      <c r="BV115" s="131" t="s">
        <v>76</v>
      </c>
      <c r="BW115" s="131" t="s">
        <v>266</v>
      </c>
      <c r="BX115" s="131" t="s">
        <v>230</v>
      </c>
      <c r="CL115" s="131" t="s">
        <v>19</v>
      </c>
    </row>
    <row r="116" s="4" customFormat="1" ht="23.25" customHeight="1">
      <c r="A116" s="122" t="s">
        <v>84</v>
      </c>
      <c r="B116" s="61"/>
      <c r="C116" s="123"/>
      <c r="D116" s="123"/>
      <c r="E116" s="124" t="s">
        <v>267</v>
      </c>
      <c r="F116" s="124"/>
      <c r="G116" s="124"/>
      <c r="H116" s="124"/>
      <c r="I116" s="124"/>
      <c r="J116" s="123"/>
      <c r="K116" s="124" t="s">
        <v>268</v>
      </c>
      <c r="L116" s="124"/>
      <c r="M116" s="124"/>
      <c r="N116" s="124"/>
      <c r="O116" s="124"/>
      <c r="P116" s="124"/>
      <c r="Q116" s="124"/>
      <c r="R116" s="124"/>
      <c r="S116" s="124"/>
      <c r="T116" s="124"/>
      <c r="U116" s="124"/>
      <c r="V116" s="124"/>
      <c r="W116" s="124"/>
      <c r="X116" s="124"/>
      <c r="Y116" s="124"/>
      <c r="Z116" s="124"/>
      <c r="AA116" s="124"/>
      <c r="AB116" s="124"/>
      <c r="AC116" s="124"/>
      <c r="AD116" s="124"/>
      <c r="AE116" s="124"/>
      <c r="AF116" s="124"/>
      <c r="AG116" s="125">
        <f>'2020-018-04-14 - TPS -1.4...'!J32</f>
        <v>0</v>
      </c>
      <c r="AH116" s="123"/>
      <c r="AI116" s="123"/>
      <c r="AJ116" s="123"/>
      <c r="AK116" s="123"/>
      <c r="AL116" s="123"/>
      <c r="AM116" s="123"/>
      <c r="AN116" s="125">
        <f>SUM(AG116,AT116)</f>
        <v>0</v>
      </c>
      <c r="AO116" s="123"/>
      <c r="AP116" s="123"/>
      <c r="AQ116" s="126" t="s">
        <v>87</v>
      </c>
      <c r="AR116" s="63"/>
      <c r="AS116" s="127">
        <v>0</v>
      </c>
      <c r="AT116" s="128">
        <f>ROUND(SUM(AV116:AW116),2)</f>
        <v>0</v>
      </c>
      <c r="AU116" s="129">
        <f>'2020-018-04-14 - TPS -1.4...'!P92</f>
        <v>0</v>
      </c>
      <c r="AV116" s="128">
        <f>'2020-018-04-14 - TPS -1.4...'!J35</f>
        <v>0</v>
      </c>
      <c r="AW116" s="128">
        <f>'2020-018-04-14 - TPS -1.4...'!J36</f>
        <v>0</v>
      </c>
      <c r="AX116" s="128">
        <f>'2020-018-04-14 - TPS -1.4...'!J37</f>
        <v>0</v>
      </c>
      <c r="AY116" s="128">
        <f>'2020-018-04-14 - TPS -1.4...'!J38</f>
        <v>0</v>
      </c>
      <c r="AZ116" s="128">
        <f>'2020-018-04-14 - TPS -1.4...'!F35</f>
        <v>0</v>
      </c>
      <c r="BA116" s="128">
        <f>'2020-018-04-14 - TPS -1.4...'!F36</f>
        <v>0</v>
      </c>
      <c r="BB116" s="128">
        <f>'2020-018-04-14 - TPS -1.4...'!F37</f>
        <v>0</v>
      </c>
      <c r="BC116" s="128">
        <f>'2020-018-04-14 - TPS -1.4...'!F38</f>
        <v>0</v>
      </c>
      <c r="BD116" s="130">
        <f>'2020-018-04-14 - TPS -1.4...'!F39</f>
        <v>0</v>
      </c>
      <c r="BE116" s="4"/>
      <c r="BT116" s="131" t="s">
        <v>83</v>
      </c>
      <c r="BV116" s="131" t="s">
        <v>76</v>
      </c>
      <c r="BW116" s="131" t="s">
        <v>269</v>
      </c>
      <c r="BX116" s="131" t="s">
        <v>230</v>
      </c>
      <c r="CL116" s="131" t="s">
        <v>19</v>
      </c>
    </row>
    <row r="117" s="7" customFormat="1" ht="24.75" customHeight="1">
      <c r="A117" s="122" t="s">
        <v>84</v>
      </c>
      <c r="B117" s="109"/>
      <c r="C117" s="110"/>
      <c r="D117" s="111" t="s">
        <v>270</v>
      </c>
      <c r="E117" s="111"/>
      <c r="F117" s="111"/>
      <c r="G117" s="111"/>
      <c r="H117" s="111"/>
      <c r="I117" s="112"/>
      <c r="J117" s="111" t="s">
        <v>271</v>
      </c>
      <c r="K117" s="111"/>
      <c r="L117" s="111"/>
      <c r="M117" s="111"/>
      <c r="N117" s="111"/>
      <c r="O117" s="111"/>
      <c r="P117" s="111"/>
      <c r="Q117" s="111"/>
      <c r="R117" s="111"/>
      <c r="S117" s="111"/>
      <c r="T117" s="111"/>
      <c r="U117" s="111"/>
      <c r="V117" s="111"/>
      <c r="W117" s="111"/>
      <c r="X117" s="111"/>
      <c r="Y117" s="111"/>
      <c r="Z117" s="111"/>
      <c r="AA117" s="111"/>
      <c r="AB117" s="111"/>
      <c r="AC117" s="111"/>
      <c r="AD117" s="111"/>
      <c r="AE117" s="111"/>
      <c r="AF117" s="111"/>
      <c r="AG117" s="114">
        <f>'2020-018-06 - 1.10. -  Pr...'!J30</f>
        <v>0</v>
      </c>
      <c r="AH117" s="112"/>
      <c r="AI117" s="112"/>
      <c r="AJ117" s="112"/>
      <c r="AK117" s="112"/>
      <c r="AL117" s="112"/>
      <c r="AM117" s="112"/>
      <c r="AN117" s="114">
        <f>SUM(AG117,AT117)</f>
        <v>0</v>
      </c>
      <c r="AO117" s="112"/>
      <c r="AP117" s="112"/>
      <c r="AQ117" s="115" t="s">
        <v>80</v>
      </c>
      <c r="AR117" s="116"/>
      <c r="AS117" s="117">
        <v>0</v>
      </c>
      <c r="AT117" s="118">
        <f>ROUND(SUM(AV117:AW117),2)</f>
        <v>0</v>
      </c>
      <c r="AU117" s="119">
        <f>'2020-018-06 - 1.10. -  Pr...'!P83</f>
        <v>0</v>
      </c>
      <c r="AV117" s="118">
        <f>'2020-018-06 - 1.10. -  Pr...'!J33</f>
        <v>0</v>
      </c>
      <c r="AW117" s="118">
        <f>'2020-018-06 - 1.10. -  Pr...'!J34</f>
        <v>0</v>
      </c>
      <c r="AX117" s="118">
        <f>'2020-018-06 - 1.10. -  Pr...'!J35</f>
        <v>0</v>
      </c>
      <c r="AY117" s="118">
        <f>'2020-018-06 - 1.10. -  Pr...'!J36</f>
        <v>0</v>
      </c>
      <c r="AZ117" s="118">
        <f>'2020-018-06 - 1.10. -  Pr...'!F33</f>
        <v>0</v>
      </c>
      <c r="BA117" s="118">
        <f>'2020-018-06 - 1.10. -  Pr...'!F34</f>
        <v>0</v>
      </c>
      <c r="BB117" s="118">
        <f>'2020-018-06 - 1.10. -  Pr...'!F35</f>
        <v>0</v>
      </c>
      <c r="BC117" s="118">
        <f>'2020-018-06 - 1.10. -  Pr...'!F36</f>
        <v>0</v>
      </c>
      <c r="BD117" s="120">
        <f>'2020-018-06 - 1.10. -  Pr...'!F37</f>
        <v>0</v>
      </c>
      <c r="BE117" s="7"/>
      <c r="BT117" s="121" t="s">
        <v>81</v>
      </c>
      <c r="BV117" s="121" t="s">
        <v>76</v>
      </c>
      <c r="BW117" s="121" t="s">
        <v>272</v>
      </c>
      <c r="BX117" s="121" t="s">
        <v>5</v>
      </c>
      <c r="CL117" s="121" t="s">
        <v>19</v>
      </c>
      <c r="CM117" s="121" t="s">
        <v>83</v>
      </c>
    </row>
    <row r="118" s="7" customFormat="1" ht="24.75" customHeight="1">
      <c r="A118" s="122" t="s">
        <v>84</v>
      </c>
      <c r="B118" s="109"/>
      <c r="C118" s="110"/>
      <c r="D118" s="111" t="s">
        <v>273</v>
      </c>
      <c r="E118" s="111"/>
      <c r="F118" s="111"/>
      <c r="G118" s="111"/>
      <c r="H118" s="111"/>
      <c r="I118" s="112"/>
      <c r="J118" s="111" t="s">
        <v>274</v>
      </c>
      <c r="K118" s="111"/>
      <c r="L118" s="111"/>
      <c r="M118" s="111"/>
      <c r="N118" s="111"/>
      <c r="O118" s="111"/>
      <c r="P118" s="111"/>
      <c r="Q118" s="111"/>
      <c r="R118" s="111"/>
      <c r="S118" s="111"/>
      <c r="T118" s="111"/>
      <c r="U118" s="111"/>
      <c r="V118" s="111"/>
      <c r="W118" s="111"/>
      <c r="X118" s="111"/>
      <c r="Y118" s="111"/>
      <c r="Z118" s="111"/>
      <c r="AA118" s="111"/>
      <c r="AB118" s="111"/>
      <c r="AC118" s="111"/>
      <c r="AD118" s="111"/>
      <c r="AE118" s="111"/>
      <c r="AF118" s="111"/>
      <c r="AG118" s="114">
        <f>'2020-018-07 - 1.11. -  Sa...'!J30</f>
        <v>0</v>
      </c>
      <c r="AH118" s="112"/>
      <c r="AI118" s="112"/>
      <c r="AJ118" s="112"/>
      <c r="AK118" s="112"/>
      <c r="AL118" s="112"/>
      <c r="AM118" s="112"/>
      <c r="AN118" s="114">
        <f>SUM(AG118,AT118)</f>
        <v>0</v>
      </c>
      <c r="AO118" s="112"/>
      <c r="AP118" s="112"/>
      <c r="AQ118" s="115" t="s">
        <v>80</v>
      </c>
      <c r="AR118" s="116"/>
      <c r="AS118" s="117">
        <v>0</v>
      </c>
      <c r="AT118" s="118">
        <f>ROUND(SUM(AV118:AW118),2)</f>
        <v>0</v>
      </c>
      <c r="AU118" s="119">
        <f>'2020-018-07 - 1.11. -  Sa...'!P84</f>
        <v>0</v>
      </c>
      <c r="AV118" s="118">
        <f>'2020-018-07 - 1.11. -  Sa...'!J33</f>
        <v>0</v>
      </c>
      <c r="AW118" s="118">
        <f>'2020-018-07 - 1.11. -  Sa...'!J34</f>
        <v>0</v>
      </c>
      <c r="AX118" s="118">
        <f>'2020-018-07 - 1.11. -  Sa...'!J35</f>
        <v>0</v>
      </c>
      <c r="AY118" s="118">
        <f>'2020-018-07 - 1.11. -  Sa...'!J36</f>
        <v>0</v>
      </c>
      <c r="AZ118" s="118">
        <f>'2020-018-07 - 1.11. -  Sa...'!F33</f>
        <v>0</v>
      </c>
      <c r="BA118" s="118">
        <f>'2020-018-07 - 1.11. -  Sa...'!F34</f>
        <v>0</v>
      </c>
      <c r="BB118" s="118">
        <f>'2020-018-07 - 1.11. -  Sa...'!F35</f>
        <v>0</v>
      </c>
      <c r="BC118" s="118">
        <f>'2020-018-07 - 1.11. -  Sa...'!F36</f>
        <v>0</v>
      </c>
      <c r="BD118" s="120">
        <f>'2020-018-07 - 1.11. -  Sa...'!F37</f>
        <v>0</v>
      </c>
      <c r="BE118" s="7"/>
      <c r="BT118" s="121" t="s">
        <v>81</v>
      </c>
      <c r="BV118" s="121" t="s">
        <v>76</v>
      </c>
      <c r="BW118" s="121" t="s">
        <v>275</v>
      </c>
      <c r="BX118" s="121" t="s">
        <v>5</v>
      </c>
      <c r="CL118" s="121" t="s">
        <v>19</v>
      </c>
      <c r="CM118" s="121" t="s">
        <v>83</v>
      </c>
    </row>
    <row r="119" s="7" customFormat="1" ht="24.75" customHeight="1">
      <c r="A119" s="122" t="s">
        <v>84</v>
      </c>
      <c r="B119" s="109"/>
      <c r="C119" s="110"/>
      <c r="D119" s="111" t="s">
        <v>276</v>
      </c>
      <c r="E119" s="111"/>
      <c r="F119" s="111"/>
      <c r="G119" s="111"/>
      <c r="H119" s="111"/>
      <c r="I119" s="112"/>
      <c r="J119" s="111" t="s">
        <v>277</v>
      </c>
      <c r="K119" s="111"/>
      <c r="L119" s="111"/>
      <c r="M119" s="111"/>
      <c r="N119" s="111"/>
      <c r="O119" s="111"/>
      <c r="P119" s="111"/>
      <c r="Q119" s="111"/>
      <c r="R119" s="111"/>
      <c r="S119" s="111"/>
      <c r="T119" s="111"/>
      <c r="U119" s="111"/>
      <c r="V119" s="111"/>
      <c r="W119" s="111"/>
      <c r="X119" s="111"/>
      <c r="Y119" s="111"/>
      <c r="Z119" s="111"/>
      <c r="AA119" s="111"/>
      <c r="AB119" s="111"/>
      <c r="AC119" s="111"/>
      <c r="AD119" s="111"/>
      <c r="AE119" s="111"/>
      <c r="AF119" s="111"/>
      <c r="AG119" s="114">
        <f>'2020-018-08 - 2.1.- Techn...'!J30</f>
        <v>0</v>
      </c>
      <c r="AH119" s="112"/>
      <c r="AI119" s="112"/>
      <c r="AJ119" s="112"/>
      <c r="AK119" s="112"/>
      <c r="AL119" s="112"/>
      <c r="AM119" s="112"/>
      <c r="AN119" s="114">
        <f>SUM(AG119,AT119)</f>
        <v>0</v>
      </c>
      <c r="AO119" s="112"/>
      <c r="AP119" s="112"/>
      <c r="AQ119" s="115" t="s">
        <v>80</v>
      </c>
      <c r="AR119" s="116"/>
      <c r="AS119" s="117">
        <v>0</v>
      </c>
      <c r="AT119" s="118">
        <f>ROUND(SUM(AV119:AW119),2)</f>
        <v>0</v>
      </c>
      <c r="AU119" s="119">
        <f>'2020-018-08 - 2.1.- Techn...'!P83</f>
        <v>0</v>
      </c>
      <c r="AV119" s="118">
        <f>'2020-018-08 - 2.1.- Techn...'!J33</f>
        <v>0</v>
      </c>
      <c r="AW119" s="118">
        <f>'2020-018-08 - 2.1.- Techn...'!J34</f>
        <v>0</v>
      </c>
      <c r="AX119" s="118">
        <f>'2020-018-08 - 2.1.- Techn...'!J35</f>
        <v>0</v>
      </c>
      <c r="AY119" s="118">
        <f>'2020-018-08 - 2.1.- Techn...'!J36</f>
        <v>0</v>
      </c>
      <c r="AZ119" s="118">
        <f>'2020-018-08 - 2.1.- Techn...'!F33</f>
        <v>0</v>
      </c>
      <c r="BA119" s="118">
        <f>'2020-018-08 - 2.1.- Techn...'!F34</f>
        <v>0</v>
      </c>
      <c r="BB119" s="118">
        <f>'2020-018-08 - 2.1.- Techn...'!F35</f>
        <v>0</v>
      </c>
      <c r="BC119" s="118">
        <f>'2020-018-08 - 2.1.- Techn...'!F36</f>
        <v>0</v>
      </c>
      <c r="BD119" s="120">
        <f>'2020-018-08 - 2.1.- Techn...'!F37</f>
        <v>0</v>
      </c>
      <c r="BE119" s="7"/>
      <c r="BT119" s="121" t="s">
        <v>81</v>
      </c>
      <c r="BV119" s="121" t="s">
        <v>76</v>
      </c>
      <c r="BW119" s="121" t="s">
        <v>278</v>
      </c>
      <c r="BX119" s="121" t="s">
        <v>5</v>
      </c>
      <c r="CL119" s="121" t="s">
        <v>19</v>
      </c>
      <c r="CM119" s="121" t="s">
        <v>83</v>
      </c>
    </row>
    <row r="120" s="7" customFormat="1" ht="24.75" customHeight="1">
      <c r="A120" s="122" t="s">
        <v>84</v>
      </c>
      <c r="B120" s="109"/>
      <c r="C120" s="110"/>
      <c r="D120" s="111" t="s">
        <v>279</v>
      </c>
      <c r="E120" s="111"/>
      <c r="F120" s="111"/>
      <c r="G120" s="111"/>
      <c r="H120" s="111"/>
      <c r="I120" s="112"/>
      <c r="J120" s="111" t="s">
        <v>280</v>
      </c>
      <c r="K120" s="111"/>
      <c r="L120" s="111"/>
      <c r="M120" s="111"/>
      <c r="N120" s="111"/>
      <c r="O120" s="111"/>
      <c r="P120" s="111"/>
      <c r="Q120" s="111"/>
      <c r="R120" s="111"/>
      <c r="S120" s="111"/>
      <c r="T120" s="111"/>
      <c r="U120" s="111"/>
      <c r="V120" s="111"/>
      <c r="W120" s="111"/>
      <c r="X120" s="111"/>
      <c r="Y120" s="111"/>
      <c r="Z120" s="111"/>
      <c r="AA120" s="111"/>
      <c r="AB120" s="111"/>
      <c r="AC120" s="111"/>
      <c r="AD120" s="111"/>
      <c r="AE120" s="111"/>
      <c r="AF120" s="111"/>
      <c r="AG120" s="114">
        <f>'2020-018-09 - VRN - vedle...'!J30</f>
        <v>0</v>
      </c>
      <c r="AH120" s="112"/>
      <c r="AI120" s="112"/>
      <c r="AJ120" s="112"/>
      <c r="AK120" s="112"/>
      <c r="AL120" s="112"/>
      <c r="AM120" s="112"/>
      <c r="AN120" s="114">
        <f>SUM(AG120,AT120)</f>
        <v>0</v>
      </c>
      <c r="AO120" s="112"/>
      <c r="AP120" s="112"/>
      <c r="AQ120" s="115" t="s">
        <v>80</v>
      </c>
      <c r="AR120" s="116"/>
      <c r="AS120" s="133">
        <v>0</v>
      </c>
      <c r="AT120" s="134">
        <f>ROUND(SUM(AV120:AW120),2)</f>
        <v>0</v>
      </c>
      <c r="AU120" s="135">
        <f>'2020-018-09 - VRN - vedle...'!P86</f>
        <v>0</v>
      </c>
      <c r="AV120" s="134">
        <f>'2020-018-09 - VRN - vedle...'!J33</f>
        <v>0</v>
      </c>
      <c r="AW120" s="134">
        <f>'2020-018-09 - VRN - vedle...'!J34</f>
        <v>0</v>
      </c>
      <c r="AX120" s="134">
        <f>'2020-018-09 - VRN - vedle...'!J35</f>
        <v>0</v>
      </c>
      <c r="AY120" s="134">
        <f>'2020-018-09 - VRN - vedle...'!J36</f>
        <v>0</v>
      </c>
      <c r="AZ120" s="134">
        <f>'2020-018-09 - VRN - vedle...'!F33</f>
        <v>0</v>
      </c>
      <c r="BA120" s="134">
        <f>'2020-018-09 - VRN - vedle...'!F34</f>
        <v>0</v>
      </c>
      <c r="BB120" s="134">
        <f>'2020-018-09 - VRN - vedle...'!F35</f>
        <v>0</v>
      </c>
      <c r="BC120" s="134">
        <f>'2020-018-09 - VRN - vedle...'!F36</f>
        <v>0</v>
      </c>
      <c r="BD120" s="136">
        <f>'2020-018-09 - VRN - vedle...'!F37</f>
        <v>0</v>
      </c>
      <c r="BE120" s="7"/>
      <c r="BT120" s="121" t="s">
        <v>81</v>
      </c>
      <c r="BV120" s="121" t="s">
        <v>76</v>
      </c>
      <c r="BW120" s="121" t="s">
        <v>281</v>
      </c>
      <c r="BX120" s="121" t="s">
        <v>5</v>
      </c>
      <c r="CL120" s="121" t="s">
        <v>19</v>
      </c>
      <c r="CM120" s="121" t="s">
        <v>83</v>
      </c>
    </row>
    <row r="121" s="2" customFormat="1" ht="30" customHeight="1">
      <c r="A121" s="36"/>
      <c r="B121" s="37"/>
      <c r="C121" s="38"/>
      <c r="D121" s="38"/>
      <c r="E121" s="38"/>
      <c r="F121" s="38"/>
      <c r="G121" s="38"/>
      <c r="H121" s="38"/>
      <c r="I121" s="38"/>
      <c r="J121" s="38"/>
      <c r="K121" s="38"/>
      <c r="L121" s="38"/>
      <c r="M121" s="38"/>
      <c r="N121" s="38"/>
      <c r="O121" s="38"/>
      <c r="P121" s="38"/>
      <c r="Q121" s="38"/>
      <c r="R121" s="38"/>
      <c r="S121" s="38"/>
      <c r="T121" s="38"/>
      <c r="U121" s="38"/>
      <c r="V121" s="38"/>
      <c r="W121" s="38"/>
      <c r="X121" s="38"/>
      <c r="Y121" s="38"/>
      <c r="Z121" s="38"/>
      <c r="AA121" s="38"/>
      <c r="AB121" s="38"/>
      <c r="AC121" s="38"/>
      <c r="AD121" s="38"/>
      <c r="AE121" s="38"/>
      <c r="AF121" s="38"/>
      <c r="AG121" s="38"/>
      <c r="AH121" s="38"/>
      <c r="AI121" s="38"/>
      <c r="AJ121" s="38"/>
      <c r="AK121" s="38"/>
      <c r="AL121" s="38"/>
      <c r="AM121" s="38"/>
      <c r="AN121" s="38"/>
      <c r="AO121" s="38"/>
      <c r="AP121" s="38"/>
      <c r="AQ121" s="38"/>
      <c r="AR121" s="42"/>
      <c r="AS121" s="36"/>
      <c r="AT121" s="36"/>
      <c r="AU121" s="36"/>
      <c r="AV121" s="36"/>
      <c r="AW121" s="36"/>
      <c r="AX121" s="36"/>
      <c r="AY121" s="36"/>
      <c r="AZ121" s="36"/>
      <c r="BA121" s="36"/>
      <c r="BB121" s="36"/>
      <c r="BC121" s="36"/>
      <c r="BD121" s="36"/>
      <c r="BE121" s="36"/>
    </row>
    <row r="122" s="2" customFormat="1" ht="6.96" customHeight="1">
      <c r="A122" s="36"/>
      <c r="B122" s="57"/>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c r="AN122" s="58"/>
      <c r="AO122" s="58"/>
      <c r="AP122" s="58"/>
      <c r="AQ122" s="58"/>
      <c r="AR122" s="42"/>
      <c r="AS122" s="36"/>
      <c r="AT122" s="36"/>
      <c r="AU122" s="36"/>
      <c r="AV122" s="36"/>
      <c r="AW122" s="36"/>
      <c r="AX122" s="36"/>
      <c r="AY122" s="36"/>
      <c r="AZ122" s="36"/>
      <c r="BA122" s="36"/>
      <c r="BB122" s="36"/>
      <c r="BC122" s="36"/>
      <c r="BD122" s="36"/>
      <c r="BE122" s="36"/>
    </row>
  </sheetData>
  <sheetProtection sheet="1" formatColumns="0" formatRows="0" objects="1" scenarios="1" spinCount="100000" saltValue="zYNP74w4x5+vjLGOqMJzZi4xM6ARblmduCFu3tjA0tyYkTtVz+o4vjnw4IHiNKXpad/6ZrcwKoiWvMcBDW1zlg==" hashValue="p4S5Hp4Vm4OnaVQHQjTznBs0t5J03fQiSPsgJlzKifbis3ZB62Qg37whAAycVPk6YYr4wmqGbmbcRzKMNYjWqw==" algorithmName="SHA-512" password="CC35"/>
  <mergeCells count="302">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G69:AM69"/>
    <mergeCell ref="AN69:AP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G77:AM77"/>
    <mergeCell ref="AN77:AP77"/>
    <mergeCell ref="AN78:AP78"/>
    <mergeCell ref="AG78:AM78"/>
    <mergeCell ref="AG79:AM79"/>
    <mergeCell ref="AN79:AP79"/>
    <mergeCell ref="AG80:AM80"/>
    <mergeCell ref="AN80:AP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G91:AM91"/>
    <mergeCell ref="AN91:AP91"/>
    <mergeCell ref="AG92:AM92"/>
    <mergeCell ref="AN92:AP92"/>
    <mergeCell ref="AG93:AM93"/>
    <mergeCell ref="AN93:AP93"/>
    <mergeCell ref="AG94:AM94"/>
    <mergeCell ref="AN94:AP94"/>
    <mergeCell ref="AG95:AM95"/>
    <mergeCell ref="AN95:AP95"/>
    <mergeCell ref="AN96:AP96"/>
    <mergeCell ref="AG96:AM96"/>
    <mergeCell ref="AN97:AP97"/>
    <mergeCell ref="AG97:AM97"/>
    <mergeCell ref="AG98:AM98"/>
    <mergeCell ref="AN98:AP98"/>
    <mergeCell ref="AG99:AM99"/>
    <mergeCell ref="AN99:AP99"/>
    <mergeCell ref="AG100:AM100"/>
    <mergeCell ref="AN100:AP100"/>
    <mergeCell ref="L45:AO45"/>
    <mergeCell ref="C52:G52"/>
    <mergeCell ref="I52:AF52"/>
    <mergeCell ref="J55:AF55"/>
    <mergeCell ref="D55:H55"/>
    <mergeCell ref="E56:I56"/>
    <mergeCell ref="K56:AF56"/>
    <mergeCell ref="E57:I57"/>
    <mergeCell ref="K57:AF57"/>
    <mergeCell ref="E58:I58"/>
    <mergeCell ref="K58:AF58"/>
    <mergeCell ref="E59:I59"/>
    <mergeCell ref="K59:AF59"/>
    <mergeCell ref="E60:I60"/>
    <mergeCell ref="K60:AF60"/>
    <mergeCell ref="E61:I61"/>
    <mergeCell ref="K61:AF61"/>
    <mergeCell ref="D62:H62"/>
    <mergeCell ref="J62:AF62"/>
    <mergeCell ref="E63:I63"/>
    <mergeCell ref="K63:AF63"/>
    <mergeCell ref="AM47:AN47"/>
    <mergeCell ref="AM49:AP49"/>
    <mergeCell ref="AS49:AT51"/>
    <mergeCell ref="AM50:AP50"/>
    <mergeCell ref="AG52:AM52"/>
    <mergeCell ref="AN52:AP52"/>
    <mergeCell ref="AG55:AM55"/>
    <mergeCell ref="AN55:AP55"/>
    <mergeCell ref="AG56:AM56"/>
    <mergeCell ref="AN56:AP56"/>
    <mergeCell ref="AN57:AP57"/>
    <mergeCell ref="AG57:AM57"/>
    <mergeCell ref="AN58:AP58"/>
    <mergeCell ref="AG58:AM58"/>
    <mergeCell ref="AG59:AM59"/>
    <mergeCell ref="AN59:AP59"/>
    <mergeCell ref="AG60:AM60"/>
    <mergeCell ref="AN60:AP60"/>
    <mergeCell ref="AG54:AM54"/>
    <mergeCell ref="AN54:AP54"/>
    <mergeCell ref="AN101:AP101"/>
    <mergeCell ref="AG101:AM101"/>
    <mergeCell ref="AG102:AM102"/>
    <mergeCell ref="AN102:AP102"/>
    <mergeCell ref="AN103:AP103"/>
    <mergeCell ref="AG103:AM103"/>
    <mergeCell ref="AG104:AM104"/>
    <mergeCell ref="AN104:AP104"/>
    <mergeCell ref="AN105:AP105"/>
    <mergeCell ref="AG105:AM105"/>
    <mergeCell ref="AG106:AM106"/>
    <mergeCell ref="AN106:AP106"/>
    <mergeCell ref="AG107:AM107"/>
    <mergeCell ref="AN107:AP107"/>
    <mergeCell ref="AG108:AM108"/>
    <mergeCell ref="AN108:AP108"/>
    <mergeCell ref="AG109:AM109"/>
    <mergeCell ref="AN109:AP109"/>
    <mergeCell ref="AN110:AP110"/>
    <mergeCell ref="AG110:AM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N119:AP119"/>
    <mergeCell ref="AG119:AM119"/>
    <mergeCell ref="AN120:AP120"/>
    <mergeCell ref="AG120:AM120"/>
    <mergeCell ref="L64:AF64"/>
    <mergeCell ref="L65:AF65"/>
    <mergeCell ref="L66:AF66"/>
    <mergeCell ref="L67:AF67"/>
    <mergeCell ref="L68:AF68"/>
    <mergeCell ref="K69:AF69"/>
    <mergeCell ref="L70:AF70"/>
    <mergeCell ref="L71:AF71"/>
    <mergeCell ref="L72:AF72"/>
    <mergeCell ref="L73:AF73"/>
    <mergeCell ref="L74:AF74"/>
    <mergeCell ref="K75:AF75"/>
    <mergeCell ref="L76:AF76"/>
    <mergeCell ref="L77:AF77"/>
    <mergeCell ref="L78:AF78"/>
    <mergeCell ref="L79:AF79"/>
    <mergeCell ref="L80:AF80"/>
    <mergeCell ref="K81:AF81"/>
    <mergeCell ref="L82:AF82"/>
    <mergeCell ref="L83:AF83"/>
    <mergeCell ref="L84:AF84"/>
    <mergeCell ref="L85:AF85"/>
    <mergeCell ref="L86:AF86"/>
    <mergeCell ref="K87:AF87"/>
    <mergeCell ref="L88:AF88"/>
    <mergeCell ref="L89:AF89"/>
    <mergeCell ref="L90:AF90"/>
    <mergeCell ref="L91:AF91"/>
    <mergeCell ref="L92:AF92"/>
    <mergeCell ref="K93:AF93"/>
    <mergeCell ref="K94:AF94"/>
    <mergeCell ref="F64:J64"/>
    <mergeCell ref="F65:J65"/>
    <mergeCell ref="F66:J66"/>
    <mergeCell ref="F67:J67"/>
    <mergeCell ref="F68:J68"/>
    <mergeCell ref="E69:I69"/>
    <mergeCell ref="F70:J70"/>
    <mergeCell ref="F71:J71"/>
    <mergeCell ref="F72:J72"/>
    <mergeCell ref="F73:J73"/>
    <mergeCell ref="F74:J74"/>
    <mergeCell ref="E75:I75"/>
    <mergeCell ref="F76:J76"/>
    <mergeCell ref="F77:J77"/>
    <mergeCell ref="F78:J78"/>
    <mergeCell ref="F79:J79"/>
    <mergeCell ref="F80:J80"/>
    <mergeCell ref="E81:I81"/>
    <mergeCell ref="F82:J82"/>
    <mergeCell ref="F83:J83"/>
    <mergeCell ref="F84:J84"/>
    <mergeCell ref="F85:J85"/>
    <mergeCell ref="F86:J86"/>
    <mergeCell ref="E87:I87"/>
    <mergeCell ref="F88:J88"/>
    <mergeCell ref="F89:J89"/>
    <mergeCell ref="F90:J90"/>
    <mergeCell ref="F91:J91"/>
    <mergeCell ref="F92:J92"/>
    <mergeCell ref="K95:AF95"/>
    <mergeCell ref="K96:AF96"/>
    <mergeCell ref="K97:AF97"/>
    <mergeCell ref="K98:AF98"/>
    <mergeCell ref="K99:AF99"/>
    <mergeCell ref="K100:AF100"/>
    <mergeCell ref="K101:AF101"/>
    <mergeCell ref="J102:AF102"/>
    <mergeCell ref="J103:AF103"/>
    <mergeCell ref="K104:AF104"/>
    <mergeCell ref="K105:AF105"/>
    <mergeCell ref="K106:AF106"/>
    <mergeCell ref="K107:AF107"/>
    <mergeCell ref="K108:AF108"/>
    <mergeCell ref="K109:AF109"/>
    <mergeCell ref="K110:AF110"/>
    <mergeCell ref="K111:AF111"/>
    <mergeCell ref="K112:AF112"/>
    <mergeCell ref="K113:AF113"/>
    <mergeCell ref="K114:AF114"/>
    <mergeCell ref="K115:AF115"/>
    <mergeCell ref="K116:AF116"/>
    <mergeCell ref="J117:AF117"/>
    <mergeCell ref="J118:AF118"/>
    <mergeCell ref="J119:AF119"/>
    <mergeCell ref="J120:AF120"/>
    <mergeCell ref="E93:I93"/>
    <mergeCell ref="E94:I94"/>
    <mergeCell ref="E95:I95"/>
    <mergeCell ref="E96:I96"/>
    <mergeCell ref="E97:I97"/>
    <mergeCell ref="E98:I98"/>
    <mergeCell ref="E99:I99"/>
    <mergeCell ref="E100:I100"/>
    <mergeCell ref="E101:I101"/>
    <mergeCell ref="D102:H102"/>
    <mergeCell ref="D103:H103"/>
    <mergeCell ref="E104:I104"/>
    <mergeCell ref="E105:I105"/>
    <mergeCell ref="E106:I106"/>
    <mergeCell ref="E107:I107"/>
    <mergeCell ref="E108:I108"/>
    <mergeCell ref="E109:I109"/>
    <mergeCell ref="E110:I110"/>
    <mergeCell ref="E111:I111"/>
    <mergeCell ref="E112:I112"/>
    <mergeCell ref="E113:I113"/>
    <mergeCell ref="E114:I114"/>
    <mergeCell ref="E115:I115"/>
    <mergeCell ref="E116:I116"/>
    <mergeCell ref="D117:H117"/>
    <mergeCell ref="D118:H118"/>
    <mergeCell ref="D119:H119"/>
    <mergeCell ref="D120:H120"/>
  </mergeCells>
  <hyperlinks>
    <hyperlink ref="A56" location="'2020-018-01-01 - Bourací ...'!C2" display="/"/>
    <hyperlink ref="A57" location="'2020-018-01-02 - Bourací ...'!C2" display="/"/>
    <hyperlink ref="A58" location="'2020-018-01-03 - Bourací ...'!C2" display="/"/>
    <hyperlink ref="A59" location="'2020-018-01-04 - Bourací ...'!C2" display="/"/>
    <hyperlink ref="A60" location="'2020-018-01-05 - Bourací ...'!C2" display="/"/>
    <hyperlink ref="A61" location="'2020-018-01-06 - Bourací ...'!C2" display="/"/>
    <hyperlink ref="A64" location="'2020-018-02-01-01 - Nové ...'!C2" display="/"/>
    <hyperlink ref="A65" location="'2020-018-02-01-02 - Nové ...'!C2" display="/"/>
    <hyperlink ref="A66" location="'2020-018-02-01-03 - Nové ...'!C2" display="/"/>
    <hyperlink ref="A67" location="'2020-018-02-01-04 - Nové ...'!C2" display="/"/>
    <hyperlink ref="A68" location="'2020-018-02-01-05 - Nové ...'!C2" display="/"/>
    <hyperlink ref="A70" location="'2020-018-02-02-01 - Nové ...'!C2" display="/"/>
    <hyperlink ref="A71" location="'2020-018-02-02-02 - Nové ...'!C2" display="/"/>
    <hyperlink ref="A72" location="'2020-018-02-02-03 - Nové ...'!C2" display="/"/>
    <hyperlink ref="A73" location="'2020-018-02-02-04 - Nové ...'!C2" display="/"/>
    <hyperlink ref="A74" location="'2020-018-02-02-05 - Nové ...'!C2" display="/"/>
    <hyperlink ref="A76" location="'2020-018-02-03-01 - Nové ...'!C2" display="/"/>
    <hyperlink ref="A77" location="'2020-018-02-03-02 - Nové ...'!C2" display="/"/>
    <hyperlink ref="A78" location="'2020-018-02-03-03 - Nové ...'!C2" display="/"/>
    <hyperlink ref="A79" location="'2020-018-02-03-04 - Nové ...'!C2" display="/"/>
    <hyperlink ref="A80" location="'2020-018-02-03-05 - Nové ...'!C2" display="/"/>
    <hyperlink ref="A82" location="'2020-018-02-04-01 - Nové ...'!C2" display="/"/>
    <hyperlink ref="A83" location="'2020-018-02-04-02 - Nové ...'!C2" display="/"/>
    <hyperlink ref="A84" location="'2020-018-02-04-03 - Nové ...'!C2" display="/"/>
    <hyperlink ref="A85" location="'2020-018-02-04-04 - Nové ...'!C2" display="/"/>
    <hyperlink ref="A86" location="'2020-018-02-04-05 - Nové ...'!C2" display="/"/>
    <hyperlink ref="A88" location="'2020-018-02-05-01 - Nové ...'!C2" display="/"/>
    <hyperlink ref="A89" location="'2020-018-02-05-02 - Nové ...'!C2" display="/"/>
    <hyperlink ref="A90" location="'2020-018-02-05-03 - Nové ...'!C2" display="/"/>
    <hyperlink ref="A91" location="'2020-018-02-05-04 - Nové ...'!C2" display="/"/>
    <hyperlink ref="A92" location="'2020-018-02-05-05 - Nové ...'!C2" display="/"/>
    <hyperlink ref="A93" location="'2020-018-02-06 - Nové kce...'!C2" display="/"/>
    <hyperlink ref="A94" location="'2020-018-02-07 - Nové kce...'!C2" display="/"/>
    <hyperlink ref="A95" location="'2020-018-02-08 - Nové kce...'!C2" display="/"/>
    <hyperlink ref="A96" location="'2020-018-02-09 - Nové kce...'!C2" display="/"/>
    <hyperlink ref="A97" location="'2020-018-02-10 - Nové kce...'!C2" display="/"/>
    <hyperlink ref="A98" location="'2020-018-02-11 - Nové kce...'!C2" display="/"/>
    <hyperlink ref="A99" location="'2020-018-02-12 - Nové kce...'!C2" display="/"/>
    <hyperlink ref="A100" location="'2020-018-02-13 - Nové kce...'!C2" display="/"/>
    <hyperlink ref="A101" location="'2020-018-02-14 - Nové kce...'!C2" display="/"/>
    <hyperlink ref="A102" location="'2020-018-03 - PBŘ - požár...'!C2" display="/"/>
    <hyperlink ref="A104" location="'2020-018-04-01 - TPS -1.4...'!C2" display="/"/>
    <hyperlink ref="A105" location="'2020-018-04-02 - TPS -1.4...'!C2" display="/"/>
    <hyperlink ref="A106" location="'2020-018-04-03 - TPS -1.4...'!C2" display="/"/>
    <hyperlink ref="A107" location="'2020-018-04-04 - TPS -1.4...'!C2" display="/"/>
    <hyperlink ref="A108" location="'2020-018-04-05 - TPS -1.4...'!C2" display="/"/>
    <hyperlink ref="A109" location="'2020-018-04-06 - TPS -1.4...'!C2" display="/"/>
    <hyperlink ref="A110" location="'2020-018-04-07 - TPS -1.4...'!C2" display="/"/>
    <hyperlink ref="A111" location="'2020-018-04-08 - TPS -1.4...'!C2" display="/"/>
    <hyperlink ref="A112" location="'2020-018-04-09 - TPS -1.4...'!C2" display="/"/>
    <hyperlink ref="A113" location="'2020-018-04-10 - TPS -1.4...'!C2" display="/"/>
    <hyperlink ref="A114" location="'2020-018-04-11 - TPS -1.4...'!C2" display="/"/>
    <hyperlink ref="A115" location="'2020-018-04-13 - TPS -1.4...'!C2" display="/"/>
    <hyperlink ref="A116" location="'2020-018-04-14 - TPS -1.4...'!C2" display="/"/>
    <hyperlink ref="A117" location="'2020-018-06 - 1.10. -  Pr...'!C2" display="/"/>
    <hyperlink ref="A118" location="'2020-018-07 - 1.11. -  Sa...'!C2" display="/"/>
    <hyperlink ref="A119" location="'2020-018-08 - 2.1.- Techn...'!C2" display="/"/>
    <hyperlink ref="A120" location="'2020-018-09 - VRN - vedle...'!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88</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284</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286</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ROUND(J99,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ROUND((SUM(BE99:BE183)),  2)</f>
        <v>0</v>
      </c>
      <c r="G35" s="36"/>
      <c r="H35" s="36"/>
      <c r="I35" s="156">
        <v>0.20999999999999999</v>
      </c>
      <c r="J35" s="155">
        <f>ROUND(((SUM(BE99:BE183))*I35),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ROUND((SUM(BF99:BF183)),  2)</f>
        <v>0</v>
      </c>
      <c r="G36" s="36"/>
      <c r="H36" s="36"/>
      <c r="I36" s="156">
        <v>0.14999999999999999</v>
      </c>
      <c r="J36" s="155">
        <f>ROUND(((SUM(BF99:BF183))*I36),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ROUND((SUM(BG99:BG183)),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ROUND((SUM(BH99:BH183)),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ROUND((SUM(BI99:BI183)),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284</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2020-018-01-01 - Bourací práce 1.PP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J99</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J100</f>
        <v>0</v>
      </c>
      <c r="K64" s="174"/>
      <c r="L64" s="178"/>
      <c r="S64" s="9"/>
      <c r="T64" s="9"/>
      <c r="U64" s="9"/>
      <c r="V64" s="9"/>
      <c r="W64" s="9"/>
      <c r="X64" s="9"/>
      <c r="Y64" s="9"/>
      <c r="Z64" s="9"/>
      <c r="AA64" s="9"/>
      <c r="AB64" s="9"/>
      <c r="AC64" s="9"/>
      <c r="AD64" s="9"/>
      <c r="AE64" s="9"/>
    </row>
    <row r="65" s="10" customFormat="1" ht="19.92" customHeight="1">
      <c r="A65" s="10"/>
      <c r="B65" s="179"/>
      <c r="C65" s="123"/>
      <c r="D65" s="180" t="s">
        <v>293</v>
      </c>
      <c r="E65" s="181"/>
      <c r="F65" s="181"/>
      <c r="G65" s="181"/>
      <c r="H65" s="181"/>
      <c r="I65" s="181"/>
      <c r="J65" s="182">
        <f>J101</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294</v>
      </c>
      <c r="E66" s="181"/>
      <c r="F66" s="181"/>
      <c r="G66" s="181"/>
      <c r="H66" s="181"/>
      <c r="I66" s="181"/>
      <c r="J66" s="182">
        <f>J111</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295</v>
      </c>
      <c r="E67" s="181"/>
      <c r="F67" s="181"/>
      <c r="G67" s="181"/>
      <c r="H67" s="181"/>
      <c r="I67" s="181"/>
      <c r="J67" s="182">
        <f>J113</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296</v>
      </c>
      <c r="E68" s="181"/>
      <c r="F68" s="181"/>
      <c r="G68" s="181"/>
      <c r="H68" s="181"/>
      <c r="I68" s="181"/>
      <c r="J68" s="182">
        <f>J126</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297</v>
      </c>
      <c r="E69" s="181"/>
      <c r="F69" s="181"/>
      <c r="G69" s="181"/>
      <c r="H69" s="181"/>
      <c r="I69" s="181"/>
      <c r="J69" s="182">
        <f>J148</f>
        <v>0</v>
      </c>
      <c r="K69" s="123"/>
      <c r="L69" s="183"/>
      <c r="S69" s="10"/>
      <c r="T69" s="10"/>
      <c r="U69" s="10"/>
      <c r="V69" s="10"/>
      <c r="W69" s="10"/>
      <c r="X69" s="10"/>
      <c r="Y69" s="10"/>
      <c r="Z69" s="10"/>
      <c r="AA69" s="10"/>
      <c r="AB69" s="10"/>
      <c r="AC69" s="10"/>
      <c r="AD69" s="10"/>
      <c r="AE69" s="10"/>
    </row>
    <row r="70" s="9" customFormat="1" ht="24.96" customHeight="1">
      <c r="A70" s="9"/>
      <c r="B70" s="173"/>
      <c r="C70" s="174"/>
      <c r="D70" s="175" t="s">
        <v>298</v>
      </c>
      <c r="E70" s="176"/>
      <c r="F70" s="176"/>
      <c r="G70" s="176"/>
      <c r="H70" s="176"/>
      <c r="I70" s="176"/>
      <c r="J70" s="177">
        <f>J159</f>
        <v>0</v>
      </c>
      <c r="K70" s="174"/>
      <c r="L70" s="178"/>
      <c r="S70" s="9"/>
      <c r="T70" s="9"/>
      <c r="U70" s="9"/>
      <c r="V70" s="9"/>
      <c r="W70" s="9"/>
      <c r="X70" s="9"/>
      <c r="Y70" s="9"/>
      <c r="Z70" s="9"/>
      <c r="AA70" s="9"/>
      <c r="AB70" s="9"/>
      <c r="AC70" s="9"/>
      <c r="AD70" s="9"/>
      <c r="AE70" s="9"/>
    </row>
    <row r="71" s="10" customFormat="1" ht="19.92" customHeight="1">
      <c r="A71" s="10"/>
      <c r="B71" s="179"/>
      <c r="C71" s="123"/>
      <c r="D71" s="180" t="s">
        <v>299</v>
      </c>
      <c r="E71" s="181"/>
      <c r="F71" s="181"/>
      <c r="G71" s="181"/>
      <c r="H71" s="181"/>
      <c r="I71" s="181"/>
      <c r="J71" s="182">
        <f>J160</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300</v>
      </c>
      <c r="E72" s="181"/>
      <c r="F72" s="181"/>
      <c r="G72" s="181"/>
      <c r="H72" s="181"/>
      <c r="I72" s="181"/>
      <c r="J72" s="182">
        <f>J162</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301</v>
      </c>
      <c r="E73" s="181"/>
      <c r="F73" s="181"/>
      <c r="G73" s="181"/>
      <c r="H73" s="181"/>
      <c r="I73" s="181"/>
      <c r="J73" s="182">
        <f>J170</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302</v>
      </c>
      <c r="E74" s="181"/>
      <c r="F74" s="181"/>
      <c r="G74" s="181"/>
      <c r="H74" s="181"/>
      <c r="I74" s="181"/>
      <c r="J74" s="182">
        <f>J174</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303</v>
      </c>
      <c r="E75" s="181"/>
      <c r="F75" s="181"/>
      <c r="G75" s="181"/>
      <c r="H75" s="181"/>
      <c r="I75" s="181"/>
      <c r="J75" s="182">
        <f>J176</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304</v>
      </c>
      <c r="E76" s="181"/>
      <c r="F76" s="181"/>
      <c r="G76" s="181"/>
      <c r="H76" s="181"/>
      <c r="I76" s="181"/>
      <c r="J76" s="182">
        <f>J179</f>
        <v>0</v>
      </c>
      <c r="K76" s="123"/>
      <c r="L76" s="183"/>
      <c r="S76" s="10"/>
      <c r="T76" s="10"/>
      <c r="U76" s="10"/>
      <c r="V76" s="10"/>
      <c r="W76" s="10"/>
      <c r="X76" s="10"/>
      <c r="Y76" s="10"/>
      <c r="Z76" s="10"/>
      <c r="AA76" s="10"/>
      <c r="AB76" s="10"/>
      <c r="AC76" s="10"/>
      <c r="AD76" s="10"/>
      <c r="AE76" s="10"/>
    </row>
    <row r="77" s="9" customFormat="1" ht="24.96" customHeight="1">
      <c r="A77" s="9"/>
      <c r="B77" s="173"/>
      <c r="C77" s="174"/>
      <c r="D77" s="175" t="s">
        <v>305</v>
      </c>
      <c r="E77" s="176"/>
      <c r="F77" s="176"/>
      <c r="G77" s="176"/>
      <c r="H77" s="176"/>
      <c r="I77" s="176"/>
      <c r="J77" s="177">
        <f>J181</f>
        <v>0</v>
      </c>
      <c r="K77" s="174"/>
      <c r="L77" s="178"/>
      <c r="S77" s="9"/>
      <c r="T77" s="9"/>
      <c r="U77" s="9"/>
      <c r="V77" s="9"/>
      <c r="W77" s="9"/>
      <c r="X77" s="9"/>
      <c r="Y77" s="9"/>
      <c r="Z77" s="9"/>
      <c r="AA77" s="9"/>
      <c r="AB77" s="9"/>
      <c r="AC77" s="9"/>
      <c r="AD77" s="9"/>
      <c r="AE77" s="9"/>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2" customFormat="1" ht="16.5" customHeight="1">
      <c r="A89" s="36"/>
      <c r="B89" s="37"/>
      <c r="C89" s="38"/>
      <c r="D89" s="38"/>
      <c r="E89" s="168" t="s">
        <v>284</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285</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E11</f>
        <v>2020-018-01-01 - Bourací práce 1.PP</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F14</f>
        <v xml:space="preserve">KAMÝCKÁ 1176, PRAHA - SUCHDOL </v>
      </c>
      <c r="G93" s="38"/>
      <c r="H93" s="38"/>
      <c r="I93" s="30" t="s">
        <v>23</v>
      </c>
      <c r="J93" s="70" t="str">
        <f>IF(J14="","",J14)</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E17</f>
        <v>ČZU V PRAZE, FAKULTA LESNICKÁ A DŘEVAŘSKÁ, Praha 6</v>
      </c>
      <c r="G95" s="38"/>
      <c r="H95" s="38"/>
      <c r="I95" s="30" t="s">
        <v>33</v>
      </c>
      <c r="J95" s="34" t="str">
        <f>E23</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IF(E20="","",E20)</f>
        <v>Vyplň údaj</v>
      </c>
      <c r="G96" s="38"/>
      <c r="H96" s="38"/>
      <c r="I96" s="30" t="s">
        <v>36</v>
      </c>
      <c r="J96" s="34" t="str">
        <f>E26</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P100+P159+P181</f>
        <v>0</v>
      </c>
      <c r="Q99" s="94"/>
      <c r="R99" s="192">
        <f>R100+R159+R181</f>
        <v>3.3310778999999999</v>
      </c>
      <c r="S99" s="94"/>
      <c r="T99" s="193">
        <f>T100+T159+T181</f>
        <v>138.13539119999999</v>
      </c>
      <c r="U99" s="36"/>
      <c r="V99" s="36"/>
      <c r="W99" s="36"/>
      <c r="X99" s="36"/>
      <c r="Y99" s="36"/>
      <c r="Z99" s="36"/>
      <c r="AA99" s="36"/>
      <c r="AB99" s="36"/>
      <c r="AC99" s="36"/>
      <c r="AD99" s="36"/>
      <c r="AE99" s="36"/>
      <c r="AT99" s="15" t="s">
        <v>73</v>
      </c>
      <c r="AU99" s="15" t="s">
        <v>291</v>
      </c>
      <c r="BK99" s="194">
        <f>BK100+BK159+BK181</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P101+P111+P113+P126+P148</f>
        <v>0</v>
      </c>
      <c r="Q100" s="203"/>
      <c r="R100" s="204">
        <f>R101+R111+R113+R126+R148</f>
        <v>0.1227579</v>
      </c>
      <c r="S100" s="203"/>
      <c r="T100" s="205">
        <f>T101+T111+T113+T126+T148</f>
        <v>134.60790699999998</v>
      </c>
      <c r="U100" s="12"/>
      <c r="V100" s="12"/>
      <c r="W100" s="12"/>
      <c r="X100" s="12"/>
      <c r="Y100" s="12"/>
      <c r="Z100" s="12"/>
      <c r="AA100" s="12"/>
      <c r="AB100" s="12"/>
      <c r="AC100" s="12"/>
      <c r="AD100" s="12"/>
      <c r="AE100" s="12"/>
      <c r="AR100" s="206" t="s">
        <v>81</v>
      </c>
      <c r="AT100" s="207" t="s">
        <v>73</v>
      </c>
      <c r="AU100" s="207" t="s">
        <v>74</v>
      </c>
      <c r="AY100" s="206" t="s">
        <v>321</v>
      </c>
      <c r="BK100" s="208">
        <f>BK101+BK111+BK113+BK126+BK148</f>
        <v>0</v>
      </c>
    </row>
    <row r="101" s="12" customFormat="1" ht="22.8" customHeight="1">
      <c r="A101" s="12"/>
      <c r="B101" s="195"/>
      <c r="C101" s="196"/>
      <c r="D101" s="197" t="s">
        <v>73</v>
      </c>
      <c r="E101" s="209" t="s">
        <v>81</v>
      </c>
      <c r="F101" s="209" t="s">
        <v>322</v>
      </c>
      <c r="G101" s="196"/>
      <c r="H101" s="196"/>
      <c r="I101" s="199"/>
      <c r="J101" s="210">
        <f>BK101</f>
        <v>0</v>
      </c>
      <c r="K101" s="196"/>
      <c r="L101" s="201"/>
      <c r="M101" s="202"/>
      <c r="N101" s="203"/>
      <c r="O101" s="203"/>
      <c r="P101" s="204">
        <f>SUM(P102:P110)</f>
        <v>0</v>
      </c>
      <c r="Q101" s="203"/>
      <c r="R101" s="204">
        <f>SUM(R102:R110)</f>
        <v>0</v>
      </c>
      <c r="S101" s="203"/>
      <c r="T101" s="205">
        <f>SUM(T102:T110)</f>
        <v>0</v>
      </c>
      <c r="U101" s="12"/>
      <c r="V101" s="12"/>
      <c r="W101" s="12"/>
      <c r="X101" s="12"/>
      <c r="Y101" s="12"/>
      <c r="Z101" s="12"/>
      <c r="AA101" s="12"/>
      <c r="AB101" s="12"/>
      <c r="AC101" s="12"/>
      <c r="AD101" s="12"/>
      <c r="AE101" s="12"/>
      <c r="AR101" s="206" t="s">
        <v>81</v>
      </c>
      <c r="AT101" s="207" t="s">
        <v>73</v>
      </c>
      <c r="AU101" s="207" t="s">
        <v>81</v>
      </c>
      <c r="AY101" s="206" t="s">
        <v>321</v>
      </c>
      <c r="BK101" s="208">
        <f>SUM(BK102:BK110)</f>
        <v>0</v>
      </c>
    </row>
    <row r="102" s="2" customFormat="1" ht="14.4" customHeight="1">
      <c r="A102" s="36"/>
      <c r="B102" s="37"/>
      <c r="C102" s="211" t="s">
        <v>81</v>
      </c>
      <c r="D102" s="211" t="s">
        <v>323</v>
      </c>
      <c r="E102" s="212" t="s">
        <v>324</v>
      </c>
      <c r="F102" s="213" t="s">
        <v>325</v>
      </c>
      <c r="G102" s="214" t="s">
        <v>326</v>
      </c>
      <c r="H102" s="215">
        <v>7.2320000000000002</v>
      </c>
      <c r="I102" s="216"/>
      <c r="J102" s="217">
        <f>ROUND(I102*H102,2)</f>
        <v>0</v>
      </c>
      <c r="K102" s="213" t="s">
        <v>327</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329</v>
      </c>
    </row>
    <row r="103" s="2" customFormat="1" ht="24.15" customHeight="1">
      <c r="A103" s="36"/>
      <c r="B103" s="37"/>
      <c r="C103" s="211" t="s">
        <v>83</v>
      </c>
      <c r="D103" s="211" t="s">
        <v>323</v>
      </c>
      <c r="E103" s="212" t="s">
        <v>330</v>
      </c>
      <c r="F103" s="213" t="s">
        <v>331</v>
      </c>
      <c r="G103" s="214" t="s">
        <v>326</v>
      </c>
      <c r="H103" s="215">
        <v>7.2320000000000002</v>
      </c>
      <c r="I103" s="216"/>
      <c r="J103" s="217">
        <f>ROUND(I103*H103,2)</f>
        <v>0</v>
      </c>
      <c r="K103" s="213" t="s">
        <v>327</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332</v>
      </c>
    </row>
    <row r="104" s="2" customFormat="1" ht="24.15" customHeight="1">
      <c r="A104" s="36"/>
      <c r="B104" s="37"/>
      <c r="C104" s="211" t="s">
        <v>112</v>
      </c>
      <c r="D104" s="211" t="s">
        <v>323</v>
      </c>
      <c r="E104" s="212" t="s">
        <v>333</v>
      </c>
      <c r="F104" s="213" t="s">
        <v>334</v>
      </c>
      <c r="G104" s="214" t="s">
        <v>326</v>
      </c>
      <c r="H104" s="215">
        <v>7.2320000000000002</v>
      </c>
      <c r="I104" s="216"/>
      <c r="J104" s="217">
        <f>ROUND(I104*H104,2)</f>
        <v>0</v>
      </c>
      <c r="K104" s="213" t="s">
        <v>327</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335</v>
      </c>
    </row>
    <row r="105" s="2" customFormat="1" ht="24.15" customHeight="1">
      <c r="A105" s="36"/>
      <c r="B105" s="37"/>
      <c r="C105" s="211" t="s">
        <v>328</v>
      </c>
      <c r="D105" s="211" t="s">
        <v>323</v>
      </c>
      <c r="E105" s="212" t="s">
        <v>336</v>
      </c>
      <c r="F105" s="213" t="s">
        <v>337</v>
      </c>
      <c r="G105" s="214" t="s">
        <v>326</v>
      </c>
      <c r="H105" s="215">
        <v>28.928000000000001</v>
      </c>
      <c r="I105" s="216"/>
      <c r="J105" s="217">
        <f>ROUND(I105*H105,2)</f>
        <v>0</v>
      </c>
      <c r="K105" s="213" t="s">
        <v>327</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338</v>
      </c>
    </row>
    <row r="106" s="2" customFormat="1" ht="37.8" customHeight="1">
      <c r="A106" s="36"/>
      <c r="B106" s="37"/>
      <c r="C106" s="211" t="s">
        <v>339</v>
      </c>
      <c r="D106" s="211" t="s">
        <v>323</v>
      </c>
      <c r="E106" s="212" t="s">
        <v>340</v>
      </c>
      <c r="F106" s="213" t="s">
        <v>341</v>
      </c>
      <c r="G106" s="214" t="s">
        <v>326</v>
      </c>
      <c r="H106" s="215">
        <v>7.2320000000000002</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342</v>
      </c>
    </row>
    <row r="107" s="2" customFormat="1" ht="37.8" customHeight="1">
      <c r="A107" s="36"/>
      <c r="B107" s="37"/>
      <c r="C107" s="211" t="s">
        <v>343</v>
      </c>
      <c r="D107" s="211" t="s">
        <v>323</v>
      </c>
      <c r="E107" s="212" t="s">
        <v>344</v>
      </c>
      <c r="F107" s="213" t="s">
        <v>345</v>
      </c>
      <c r="G107" s="214" t="s">
        <v>326</v>
      </c>
      <c r="H107" s="215">
        <v>7.2320000000000002</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346</v>
      </c>
    </row>
    <row r="108" s="2" customFormat="1" ht="24.15" customHeight="1">
      <c r="A108" s="36"/>
      <c r="B108" s="37"/>
      <c r="C108" s="211" t="s">
        <v>347</v>
      </c>
      <c r="D108" s="211" t="s">
        <v>323</v>
      </c>
      <c r="E108" s="212" t="s">
        <v>348</v>
      </c>
      <c r="F108" s="213" t="s">
        <v>349</v>
      </c>
      <c r="G108" s="214" t="s">
        <v>326</v>
      </c>
      <c r="H108" s="215">
        <v>7.2320000000000002</v>
      </c>
      <c r="I108" s="216"/>
      <c r="J108" s="217">
        <f>ROUND(I108*H108,2)</f>
        <v>0</v>
      </c>
      <c r="K108" s="213" t="s">
        <v>327</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350</v>
      </c>
    </row>
    <row r="109" s="2" customFormat="1" ht="24.15" customHeight="1">
      <c r="A109" s="36"/>
      <c r="B109" s="37"/>
      <c r="C109" s="211" t="s">
        <v>351</v>
      </c>
      <c r="D109" s="211" t="s">
        <v>323</v>
      </c>
      <c r="E109" s="212" t="s">
        <v>352</v>
      </c>
      <c r="F109" s="213" t="s">
        <v>353</v>
      </c>
      <c r="G109" s="214" t="s">
        <v>354</v>
      </c>
      <c r="H109" s="215">
        <v>11.571</v>
      </c>
      <c r="I109" s="216"/>
      <c r="J109" s="217">
        <f>ROUND(I109*H109,2)</f>
        <v>0</v>
      </c>
      <c r="K109" s="213" t="s">
        <v>327</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355</v>
      </c>
    </row>
    <row r="110" s="2" customFormat="1" ht="24.15" customHeight="1">
      <c r="A110" s="36"/>
      <c r="B110" s="37"/>
      <c r="C110" s="211" t="s">
        <v>356</v>
      </c>
      <c r="D110" s="211" t="s">
        <v>323</v>
      </c>
      <c r="E110" s="212" t="s">
        <v>357</v>
      </c>
      <c r="F110" s="213" t="s">
        <v>358</v>
      </c>
      <c r="G110" s="214" t="s">
        <v>326</v>
      </c>
      <c r="H110" s="215">
        <v>7.2320000000000002</v>
      </c>
      <c r="I110" s="216"/>
      <c r="J110" s="217">
        <f>ROUND(I110*H110,2)</f>
        <v>0</v>
      </c>
      <c r="K110" s="213" t="s">
        <v>327</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359</v>
      </c>
    </row>
    <row r="111" s="12" customFormat="1" ht="22.8" customHeight="1">
      <c r="A111" s="12"/>
      <c r="B111" s="195"/>
      <c r="C111" s="196"/>
      <c r="D111" s="197" t="s">
        <v>73</v>
      </c>
      <c r="E111" s="209" t="s">
        <v>360</v>
      </c>
      <c r="F111" s="209" t="s">
        <v>361</v>
      </c>
      <c r="G111" s="196"/>
      <c r="H111" s="196"/>
      <c r="I111" s="199"/>
      <c r="J111" s="210">
        <f>BK111</f>
        <v>0</v>
      </c>
      <c r="K111" s="196"/>
      <c r="L111" s="201"/>
      <c r="M111" s="202"/>
      <c r="N111" s="203"/>
      <c r="O111" s="203"/>
      <c r="P111" s="204">
        <f>P112</f>
        <v>0</v>
      </c>
      <c r="Q111" s="203"/>
      <c r="R111" s="204">
        <f>R112</f>
        <v>0.046342399999999999</v>
      </c>
      <c r="S111" s="203"/>
      <c r="T111" s="205">
        <f>T112</f>
        <v>0</v>
      </c>
      <c r="U111" s="12"/>
      <c r="V111" s="12"/>
      <c r="W111" s="12"/>
      <c r="X111" s="12"/>
      <c r="Y111" s="12"/>
      <c r="Z111" s="12"/>
      <c r="AA111" s="12"/>
      <c r="AB111" s="12"/>
      <c r="AC111" s="12"/>
      <c r="AD111" s="12"/>
      <c r="AE111" s="12"/>
      <c r="AR111" s="206" t="s">
        <v>81</v>
      </c>
      <c r="AT111" s="207" t="s">
        <v>73</v>
      </c>
      <c r="AU111" s="207" t="s">
        <v>81</v>
      </c>
      <c r="AY111" s="206" t="s">
        <v>321</v>
      </c>
      <c r="BK111" s="208">
        <f>BK112</f>
        <v>0</v>
      </c>
    </row>
    <row r="112" s="2" customFormat="1" ht="24.15" customHeight="1">
      <c r="A112" s="36"/>
      <c r="B112" s="37"/>
      <c r="C112" s="211" t="s">
        <v>362</v>
      </c>
      <c r="D112" s="211" t="s">
        <v>323</v>
      </c>
      <c r="E112" s="212" t="s">
        <v>363</v>
      </c>
      <c r="F112" s="213" t="s">
        <v>364</v>
      </c>
      <c r="G112" s="214" t="s">
        <v>365</v>
      </c>
      <c r="H112" s="215">
        <v>356.48000000000002</v>
      </c>
      <c r="I112" s="216"/>
      <c r="J112" s="217">
        <f>ROUND(I112*H112,2)</f>
        <v>0</v>
      </c>
      <c r="K112" s="213" t="s">
        <v>327</v>
      </c>
      <c r="L112" s="42"/>
      <c r="M112" s="218" t="s">
        <v>19</v>
      </c>
      <c r="N112" s="219" t="s">
        <v>45</v>
      </c>
      <c r="O112" s="82"/>
      <c r="P112" s="220">
        <f>O112*H112</f>
        <v>0</v>
      </c>
      <c r="Q112" s="220">
        <v>0.00012999999999999999</v>
      </c>
      <c r="R112" s="220">
        <f>Q112*H112</f>
        <v>0.046342399999999999</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366</v>
      </c>
    </row>
    <row r="113" s="12" customFormat="1" ht="22.8" customHeight="1">
      <c r="A113" s="12"/>
      <c r="B113" s="195"/>
      <c r="C113" s="196"/>
      <c r="D113" s="197" t="s">
        <v>73</v>
      </c>
      <c r="E113" s="209" t="s">
        <v>367</v>
      </c>
      <c r="F113" s="209" t="s">
        <v>368</v>
      </c>
      <c r="G113" s="196"/>
      <c r="H113" s="196"/>
      <c r="I113" s="199"/>
      <c r="J113" s="210">
        <f>BK113</f>
        <v>0</v>
      </c>
      <c r="K113" s="196"/>
      <c r="L113" s="201"/>
      <c r="M113" s="202"/>
      <c r="N113" s="203"/>
      <c r="O113" s="203"/>
      <c r="P113" s="204">
        <f>SUM(P114:P125)</f>
        <v>0</v>
      </c>
      <c r="Q113" s="203"/>
      <c r="R113" s="204">
        <f>SUM(R114:R125)</f>
        <v>0</v>
      </c>
      <c r="S113" s="203"/>
      <c r="T113" s="205">
        <f>SUM(T114:T125)</f>
        <v>112.67872799999998</v>
      </c>
      <c r="U113" s="12"/>
      <c r="V113" s="12"/>
      <c r="W113" s="12"/>
      <c r="X113" s="12"/>
      <c r="Y113" s="12"/>
      <c r="Z113" s="12"/>
      <c r="AA113" s="12"/>
      <c r="AB113" s="12"/>
      <c r="AC113" s="12"/>
      <c r="AD113" s="12"/>
      <c r="AE113" s="12"/>
      <c r="AR113" s="206" t="s">
        <v>81</v>
      </c>
      <c r="AT113" s="207" t="s">
        <v>73</v>
      </c>
      <c r="AU113" s="207" t="s">
        <v>81</v>
      </c>
      <c r="AY113" s="206" t="s">
        <v>321</v>
      </c>
      <c r="BK113" s="208">
        <f>SUM(BK114:BK125)</f>
        <v>0</v>
      </c>
    </row>
    <row r="114" s="2" customFormat="1" ht="14.4" customHeight="1">
      <c r="A114" s="36"/>
      <c r="B114" s="37"/>
      <c r="C114" s="211" t="s">
        <v>369</v>
      </c>
      <c r="D114" s="211" t="s">
        <v>323</v>
      </c>
      <c r="E114" s="212" t="s">
        <v>370</v>
      </c>
      <c r="F114" s="213" t="s">
        <v>371</v>
      </c>
      <c r="G114" s="214" t="s">
        <v>326</v>
      </c>
      <c r="H114" s="215">
        <v>2.4830000000000001</v>
      </c>
      <c r="I114" s="216"/>
      <c r="J114" s="217">
        <f>ROUND(I114*H114,2)</f>
        <v>0</v>
      </c>
      <c r="K114" s="213" t="s">
        <v>327</v>
      </c>
      <c r="L114" s="42"/>
      <c r="M114" s="218" t="s">
        <v>19</v>
      </c>
      <c r="N114" s="219" t="s">
        <v>45</v>
      </c>
      <c r="O114" s="82"/>
      <c r="P114" s="220">
        <f>O114*H114</f>
        <v>0</v>
      </c>
      <c r="Q114" s="220">
        <v>0</v>
      </c>
      <c r="R114" s="220">
        <f>Q114*H114</f>
        <v>0</v>
      </c>
      <c r="S114" s="220">
        <v>1.3999999999999999</v>
      </c>
      <c r="T114" s="221">
        <f>S114*H114</f>
        <v>3.4762</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372</v>
      </c>
    </row>
    <row r="115" s="2" customFormat="1" ht="14.4" customHeight="1">
      <c r="A115" s="36"/>
      <c r="B115" s="37"/>
      <c r="C115" s="211" t="s">
        <v>373</v>
      </c>
      <c r="D115" s="211" t="s">
        <v>323</v>
      </c>
      <c r="E115" s="212" t="s">
        <v>374</v>
      </c>
      <c r="F115" s="213" t="s">
        <v>375</v>
      </c>
      <c r="G115" s="214" t="s">
        <v>326</v>
      </c>
      <c r="H115" s="215">
        <v>6.2830000000000004</v>
      </c>
      <c r="I115" s="216"/>
      <c r="J115" s="217">
        <f>ROUND(I115*H115,2)</f>
        <v>0</v>
      </c>
      <c r="K115" s="213" t="s">
        <v>327</v>
      </c>
      <c r="L115" s="42"/>
      <c r="M115" s="218" t="s">
        <v>19</v>
      </c>
      <c r="N115" s="219" t="s">
        <v>45</v>
      </c>
      <c r="O115" s="82"/>
      <c r="P115" s="220">
        <f>O115*H115</f>
        <v>0</v>
      </c>
      <c r="Q115" s="220">
        <v>0</v>
      </c>
      <c r="R115" s="220">
        <f>Q115*H115</f>
        <v>0</v>
      </c>
      <c r="S115" s="220">
        <v>2.2000000000000002</v>
      </c>
      <c r="T115" s="221">
        <f>S115*H115</f>
        <v>13.822600000000001</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376</v>
      </c>
    </row>
    <row r="116" s="2" customFormat="1" ht="14.4" customHeight="1">
      <c r="A116" s="36"/>
      <c r="B116" s="37"/>
      <c r="C116" s="211" t="s">
        <v>377</v>
      </c>
      <c r="D116" s="211" t="s">
        <v>323</v>
      </c>
      <c r="E116" s="212" t="s">
        <v>378</v>
      </c>
      <c r="F116" s="213" t="s">
        <v>379</v>
      </c>
      <c r="G116" s="214" t="s">
        <v>326</v>
      </c>
      <c r="H116" s="215">
        <v>6.2830000000000004</v>
      </c>
      <c r="I116" s="216"/>
      <c r="J116" s="217">
        <f>ROUND(I116*H116,2)</f>
        <v>0</v>
      </c>
      <c r="K116" s="213" t="s">
        <v>327</v>
      </c>
      <c r="L116" s="42"/>
      <c r="M116" s="218" t="s">
        <v>19</v>
      </c>
      <c r="N116" s="219" t="s">
        <v>45</v>
      </c>
      <c r="O116" s="82"/>
      <c r="P116" s="220">
        <f>O116*H116</f>
        <v>0</v>
      </c>
      <c r="Q116" s="220">
        <v>0</v>
      </c>
      <c r="R116" s="220">
        <f>Q116*H116</f>
        <v>0</v>
      </c>
      <c r="S116" s="220">
        <v>0.043999999999999997</v>
      </c>
      <c r="T116" s="221">
        <f>S116*H116</f>
        <v>0.27645199999999998</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380</v>
      </c>
    </row>
    <row r="117" s="2" customFormat="1" ht="24.15" customHeight="1">
      <c r="A117" s="36"/>
      <c r="B117" s="37"/>
      <c r="C117" s="211" t="s">
        <v>381</v>
      </c>
      <c r="D117" s="211" t="s">
        <v>323</v>
      </c>
      <c r="E117" s="212" t="s">
        <v>382</v>
      </c>
      <c r="F117" s="213" t="s">
        <v>383</v>
      </c>
      <c r="G117" s="214" t="s">
        <v>365</v>
      </c>
      <c r="H117" s="215">
        <v>19.780999999999999</v>
      </c>
      <c r="I117" s="216"/>
      <c r="J117" s="217">
        <f>ROUND(I117*H117,2)</f>
        <v>0</v>
      </c>
      <c r="K117" s="213" t="s">
        <v>327</v>
      </c>
      <c r="L117" s="42"/>
      <c r="M117" s="218" t="s">
        <v>19</v>
      </c>
      <c r="N117" s="219" t="s">
        <v>45</v>
      </c>
      <c r="O117" s="82"/>
      <c r="P117" s="220">
        <f>O117*H117</f>
        <v>0</v>
      </c>
      <c r="Q117" s="220">
        <v>0</v>
      </c>
      <c r="R117" s="220">
        <f>Q117*H117</f>
        <v>0</v>
      </c>
      <c r="S117" s="220">
        <v>0.13100000000000001</v>
      </c>
      <c r="T117" s="221">
        <f>S117*H117</f>
        <v>2.5913110000000001</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384</v>
      </c>
    </row>
    <row r="118" s="2" customFormat="1" ht="24.15" customHeight="1">
      <c r="A118" s="36"/>
      <c r="B118" s="37"/>
      <c r="C118" s="211" t="s">
        <v>8</v>
      </c>
      <c r="D118" s="211" t="s">
        <v>323</v>
      </c>
      <c r="E118" s="212" t="s">
        <v>385</v>
      </c>
      <c r="F118" s="213" t="s">
        <v>386</v>
      </c>
      <c r="G118" s="214" t="s">
        <v>365</v>
      </c>
      <c r="H118" s="215">
        <v>27.497</v>
      </c>
      <c r="I118" s="216"/>
      <c r="J118" s="217">
        <f>ROUND(I118*H118,2)</f>
        <v>0</v>
      </c>
      <c r="K118" s="213" t="s">
        <v>327</v>
      </c>
      <c r="L118" s="42"/>
      <c r="M118" s="218" t="s">
        <v>19</v>
      </c>
      <c r="N118" s="219" t="s">
        <v>45</v>
      </c>
      <c r="O118" s="82"/>
      <c r="P118" s="220">
        <f>O118*H118</f>
        <v>0</v>
      </c>
      <c r="Q118" s="220">
        <v>0</v>
      </c>
      <c r="R118" s="220">
        <f>Q118*H118</f>
        <v>0</v>
      </c>
      <c r="S118" s="220">
        <v>0.26100000000000001</v>
      </c>
      <c r="T118" s="221">
        <f>S118*H118</f>
        <v>7.176717</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387</v>
      </c>
    </row>
    <row r="119" s="2" customFormat="1" ht="24.15" customHeight="1">
      <c r="A119" s="36"/>
      <c r="B119" s="37"/>
      <c r="C119" s="211" t="s">
        <v>388</v>
      </c>
      <c r="D119" s="211" t="s">
        <v>323</v>
      </c>
      <c r="E119" s="212" t="s">
        <v>389</v>
      </c>
      <c r="F119" s="213" t="s">
        <v>390</v>
      </c>
      <c r="G119" s="214" t="s">
        <v>326</v>
      </c>
      <c r="H119" s="215">
        <v>4.7000000000000002</v>
      </c>
      <c r="I119" s="216"/>
      <c r="J119" s="217">
        <f>ROUND(I119*H119,2)</f>
        <v>0</v>
      </c>
      <c r="K119" s="213" t="s">
        <v>327</v>
      </c>
      <c r="L119" s="42"/>
      <c r="M119" s="218" t="s">
        <v>19</v>
      </c>
      <c r="N119" s="219" t="s">
        <v>45</v>
      </c>
      <c r="O119" s="82"/>
      <c r="P119" s="220">
        <f>O119*H119</f>
        <v>0</v>
      </c>
      <c r="Q119" s="220">
        <v>0</v>
      </c>
      <c r="R119" s="220">
        <f>Q119*H119</f>
        <v>0</v>
      </c>
      <c r="S119" s="220">
        <v>1.8</v>
      </c>
      <c r="T119" s="221">
        <f>S119*H119</f>
        <v>8.4600000000000009</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391</v>
      </c>
    </row>
    <row r="120" s="2" customFormat="1" ht="24.15" customHeight="1">
      <c r="A120" s="36"/>
      <c r="B120" s="37"/>
      <c r="C120" s="211" t="s">
        <v>392</v>
      </c>
      <c r="D120" s="211" t="s">
        <v>323</v>
      </c>
      <c r="E120" s="212" t="s">
        <v>393</v>
      </c>
      <c r="F120" s="213" t="s">
        <v>394</v>
      </c>
      <c r="G120" s="214" t="s">
        <v>326</v>
      </c>
      <c r="H120" s="215">
        <v>35.116</v>
      </c>
      <c r="I120" s="216"/>
      <c r="J120" s="217">
        <f>ROUND(I120*H120,2)</f>
        <v>0</v>
      </c>
      <c r="K120" s="213" t="s">
        <v>327</v>
      </c>
      <c r="L120" s="42"/>
      <c r="M120" s="218" t="s">
        <v>19</v>
      </c>
      <c r="N120" s="219" t="s">
        <v>45</v>
      </c>
      <c r="O120" s="82"/>
      <c r="P120" s="220">
        <f>O120*H120</f>
        <v>0</v>
      </c>
      <c r="Q120" s="220">
        <v>0</v>
      </c>
      <c r="R120" s="220">
        <f>Q120*H120</f>
        <v>0</v>
      </c>
      <c r="S120" s="220">
        <v>1.8</v>
      </c>
      <c r="T120" s="221">
        <f>S120*H120</f>
        <v>63.208800000000004</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395</v>
      </c>
    </row>
    <row r="121" s="2" customFormat="1" ht="14.4" customHeight="1">
      <c r="A121" s="36"/>
      <c r="B121" s="37"/>
      <c r="C121" s="211" t="s">
        <v>396</v>
      </c>
      <c r="D121" s="211" t="s">
        <v>323</v>
      </c>
      <c r="E121" s="212" t="s">
        <v>397</v>
      </c>
      <c r="F121" s="213" t="s">
        <v>398</v>
      </c>
      <c r="G121" s="214" t="s">
        <v>365</v>
      </c>
      <c r="H121" s="215">
        <v>32.314</v>
      </c>
      <c r="I121" s="216"/>
      <c r="J121" s="217">
        <f>ROUND(I121*H121,2)</f>
        <v>0</v>
      </c>
      <c r="K121" s="213" t="s">
        <v>327</v>
      </c>
      <c r="L121" s="42"/>
      <c r="M121" s="218" t="s">
        <v>19</v>
      </c>
      <c r="N121" s="219" t="s">
        <v>45</v>
      </c>
      <c r="O121" s="82"/>
      <c r="P121" s="220">
        <f>O121*H121</f>
        <v>0</v>
      </c>
      <c r="Q121" s="220">
        <v>0</v>
      </c>
      <c r="R121" s="220">
        <f>Q121*H121</f>
        <v>0</v>
      </c>
      <c r="S121" s="220">
        <v>0.089999999999999997</v>
      </c>
      <c r="T121" s="221">
        <f>S121*H121</f>
        <v>2.9082599999999998</v>
      </c>
      <c r="U121" s="36"/>
      <c r="V121" s="36"/>
      <c r="W121" s="36"/>
      <c r="X121" s="36"/>
      <c r="Y121" s="36"/>
      <c r="Z121" s="36"/>
      <c r="AA121" s="36"/>
      <c r="AB121" s="36"/>
      <c r="AC121" s="36"/>
      <c r="AD121" s="36"/>
      <c r="AE121" s="36"/>
      <c r="AR121" s="222" t="s">
        <v>328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399</v>
      </c>
    </row>
    <row r="122" s="2" customFormat="1" ht="24.15" customHeight="1">
      <c r="A122" s="36"/>
      <c r="B122" s="37"/>
      <c r="C122" s="211" t="s">
        <v>400</v>
      </c>
      <c r="D122" s="211" t="s">
        <v>323</v>
      </c>
      <c r="E122" s="212" t="s">
        <v>401</v>
      </c>
      <c r="F122" s="213" t="s">
        <v>402</v>
      </c>
      <c r="G122" s="214" t="s">
        <v>365</v>
      </c>
      <c r="H122" s="215">
        <v>199.47</v>
      </c>
      <c r="I122" s="216"/>
      <c r="J122" s="217">
        <f>ROUND(I122*H122,2)</f>
        <v>0</v>
      </c>
      <c r="K122" s="213" t="s">
        <v>327</v>
      </c>
      <c r="L122" s="42"/>
      <c r="M122" s="218" t="s">
        <v>19</v>
      </c>
      <c r="N122" s="219" t="s">
        <v>45</v>
      </c>
      <c r="O122" s="82"/>
      <c r="P122" s="220">
        <f>O122*H122</f>
        <v>0</v>
      </c>
      <c r="Q122" s="220">
        <v>0</v>
      </c>
      <c r="R122" s="220">
        <f>Q122*H122</f>
        <v>0</v>
      </c>
      <c r="S122" s="220">
        <v>0.035000000000000003</v>
      </c>
      <c r="T122" s="221">
        <f>S122*H122</f>
        <v>6.9814500000000006</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403</v>
      </c>
    </row>
    <row r="123" s="2" customFormat="1" ht="24.15" customHeight="1">
      <c r="A123" s="36"/>
      <c r="B123" s="37"/>
      <c r="C123" s="211" t="s">
        <v>404</v>
      </c>
      <c r="D123" s="211" t="s">
        <v>323</v>
      </c>
      <c r="E123" s="212" t="s">
        <v>405</v>
      </c>
      <c r="F123" s="213" t="s">
        <v>406</v>
      </c>
      <c r="G123" s="214" t="s">
        <v>365</v>
      </c>
      <c r="H123" s="215">
        <v>32.314</v>
      </c>
      <c r="I123" s="216"/>
      <c r="J123" s="217">
        <f>ROUND(I123*H123,2)</f>
        <v>0</v>
      </c>
      <c r="K123" s="213" t="s">
        <v>327</v>
      </c>
      <c r="L123" s="42"/>
      <c r="M123" s="218" t="s">
        <v>19</v>
      </c>
      <c r="N123" s="219" t="s">
        <v>45</v>
      </c>
      <c r="O123" s="82"/>
      <c r="P123" s="220">
        <f>O123*H123</f>
        <v>0</v>
      </c>
      <c r="Q123" s="220">
        <v>0</v>
      </c>
      <c r="R123" s="220">
        <f>Q123*H123</f>
        <v>0</v>
      </c>
      <c r="S123" s="220">
        <v>0.058999999999999997</v>
      </c>
      <c r="T123" s="221">
        <f>S123*H123</f>
        <v>1.9065259999999999</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407</v>
      </c>
    </row>
    <row r="124" s="2" customFormat="1" ht="24.15" customHeight="1">
      <c r="A124" s="36"/>
      <c r="B124" s="37"/>
      <c r="C124" s="211" t="s">
        <v>7</v>
      </c>
      <c r="D124" s="211" t="s">
        <v>323</v>
      </c>
      <c r="E124" s="212" t="s">
        <v>408</v>
      </c>
      <c r="F124" s="213" t="s">
        <v>409</v>
      </c>
      <c r="G124" s="214" t="s">
        <v>365</v>
      </c>
      <c r="H124" s="215">
        <v>22.283000000000001</v>
      </c>
      <c r="I124" s="216"/>
      <c r="J124" s="217">
        <f>ROUND(I124*H124,2)</f>
        <v>0</v>
      </c>
      <c r="K124" s="213" t="s">
        <v>327</v>
      </c>
      <c r="L124" s="42"/>
      <c r="M124" s="218" t="s">
        <v>19</v>
      </c>
      <c r="N124" s="219" t="s">
        <v>45</v>
      </c>
      <c r="O124" s="82"/>
      <c r="P124" s="220">
        <f>O124*H124</f>
        <v>0</v>
      </c>
      <c r="Q124" s="220">
        <v>0</v>
      </c>
      <c r="R124" s="220">
        <f>Q124*H124</f>
        <v>0</v>
      </c>
      <c r="S124" s="220">
        <v>0.075999999999999998</v>
      </c>
      <c r="T124" s="221">
        <f>S124*H124</f>
        <v>1.693508</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410</v>
      </c>
    </row>
    <row r="125" s="2" customFormat="1" ht="24.15" customHeight="1">
      <c r="A125" s="36"/>
      <c r="B125" s="37"/>
      <c r="C125" s="211" t="s">
        <v>411</v>
      </c>
      <c r="D125" s="211" t="s">
        <v>323</v>
      </c>
      <c r="E125" s="212" t="s">
        <v>412</v>
      </c>
      <c r="F125" s="213" t="s">
        <v>413</v>
      </c>
      <c r="G125" s="214" t="s">
        <v>365</v>
      </c>
      <c r="H125" s="215">
        <v>2.8079999999999998</v>
      </c>
      <c r="I125" s="216"/>
      <c r="J125" s="217">
        <f>ROUND(I125*H125,2)</f>
        <v>0</v>
      </c>
      <c r="K125" s="213" t="s">
        <v>327</v>
      </c>
      <c r="L125" s="42"/>
      <c r="M125" s="218" t="s">
        <v>19</v>
      </c>
      <c r="N125" s="219" t="s">
        <v>45</v>
      </c>
      <c r="O125" s="82"/>
      <c r="P125" s="220">
        <f>O125*H125</f>
        <v>0</v>
      </c>
      <c r="Q125" s="220">
        <v>0</v>
      </c>
      <c r="R125" s="220">
        <f>Q125*H125</f>
        <v>0</v>
      </c>
      <c r="S125" s="220">
        <v>0.063</v>
      </c>
      <c r="T125" s="221">
        <f>S125*H125</f>
        <v>0.17690399999999998</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414</v>
      </c>
    </row>
    <row r="126" s="12" customFormat="1" ht="22.8" customHeight="1">
      <c r="A126" s="12"/>
      <c r="B126" s="195"/>
      <c r="C126" s="196"/>
      <c r="D126" s="197" t="s">
        <v>73</v>
      </c>
      <c r="E126" s="209" t="s">
        <v>415</v>
      </c>
      <c r="F126" s="209" t="s">
        <v>416</v>
      </c>
      <c r="G126" s="196"/>
      <c r="H126" s="196"/>
      <c r="I126" s="199"/>
      <c r="J126" s="210">
        <f>BK126</f>
        <v>0</v>
      </c>
      <c r="K126" s="196"/>
      <c r="L126" s="201"/>
      <c r="M126" s="202"/>
      <c r="N126" s="203"/>
      <c r="O126" s="203"/>
      <c r="P126" s="204">
        <f>SUM(P127:P147)</f>
        <v>0</v>
      </c>
      <c r="Q126" s="203"/>
      <c r="R126" s="204">
        <f>SUM(R127:R147)</f>
        <v>0.076415499999999997</v>
      </c>
      <c r="S126" s="203"/>
      <c r="T126" s="205">
        <f>SUM(T127:T147)</f>
        <v>21.929179000000001</v>
      </c>
      <c r="U126" s="12"/>
      <c r="V126" s="12"/>
      <c r="W126" s="12"/>
      <c r="X126" s="12"/>
      <c r="Y126" s="12"/>
      <c r="Z126" s="12"/>
      <c r="AA126" s="12"/>
      <c r="AB126" s="12"/>
      <c r="AC126" s="12"/>
      <c r="AD126" s="12"/>
      <c r="AE126" s="12"/>
      <c r="AR126" s="206" t="s">
        <v>81</v>
      </c>
      <c r="AT126" s="207" t="s">
        <v>73</v>
      </c>
      <c r="AU126" s="207" t="s">
        <v>81</v>
      </c>
      <c r="AY126" s="206" t="s">
        <v>321</v>
      </c>
      <c r="BK126" s="208">
        <f>SUM(BK127:BK147)</f>
        <v>0</v>
      </c>
    </row>
    <row r="127" s="2" customFormat="1" ht="24.15" customHeight="1">
      <c r="A127" s="36"/>
      <c r="B127" s="37"/>
      <c r="C127" s="211" t="s">
        <v>417</v>
      </c>
      <c r="D127" s="211" t="s">
        <v>323</v>
      </c>
      <c r="E127" s="212" t="s">
        <v>418</v>
      </c>
      <c r="F127" s="213" t="s">
        <v>419</v>
      </c>
      <c r="G127" s="214" t="s">
        <v>420</v>
      </c>
      <c r="H127" s="215">
        <v>0.0089999999999999993</v>
      </c>
      <c r="I127" s="216"/>
      <c r="J127" s="217">
        <f>ROUND(I127*H127,2)</f>
        <v>0</v>
      </c>
      <c r="K127" s="213" t="s">
        <v>327</v>
      </c>
      <c r="L127" s="42"/>
      <c r="M127" s="218" t="s">
        <v>19</v>
      </c>
      <c r="N127" s="219" t="s">
        <v>45</v>
      </c>
      <c r="O127" s="82"/>
      <c r="P127" s="220">
        <f>O127*H127</f>
        <v>0</v>
      </c>
      <c r="Q127" s="220">
        <v>0</v>
      </c>
      <c r="R127" s="220">
        <f>Q127*H127</f>
        <v>0</v>
      </c>
      <c r="S127" s="220">
        <v>0.025000000000000001</v>
      </c>
      <c r="T127" s="221">
        <f>S127*H127</f>
        <v>0.00022499999999999999</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421</v>
      </c>
    </row>
    <row r="128" s="2" customFormat="1" ht="24.15" customHeight="1">
      <c r="A128" s="36"/>
      <c r="B128" s="37"/>
      <c r="C128" s="211" t="s">
        <v>422</v>
      </c>
      <c r="D128" s="211" t="s">
        <v>323</v>
      </c>
      <c r="E128" s="212" t="s">
        <v>423</v>
      </c>
      <c r="F128" s="213" t="s">
        <v>424</v>
      </c>
      <c r="G128" s="214" t="s">
        <v>420</v>
      </c>
      <c r="H128" s="215">
        <v>0.025999999999999999</v>
      </c>
      <c r="I128" s="216"/>
      <c r="J128" s="217">
        <f>ROUND(I128*H128,2)</f>
        <v>0</v>
      </c>
      <c r="K128" s="213" t="s">
        <v>327</v>
      </c>
      <c r="L128" s="42"/>
      <c r="M128" s="218" t="s">
        <v>19</v>
      </c>
      <c r="N128" s="219" t="s">
        <v>45</v>
      </c>
      <c r="O128" s="82"/>
      <c r="P128" s="220">
        <f>O128*H128</f>
        <v>0</v>
      </c>
      <c r="Q128" s="220">
        <v>0</v>
      </c>
      <c r="R128" s="220">
        <f>Q128*H128</f>
        <v>0</v>
      </c>
      <c r="S128" s="220">
        <v>0.053999999999999999</v>
      </c>
      <c r="T128" s="221">
        <f>S128*H128</f>
        <v>0.0014039999999999999</v>
      </c>
      <c r="U128" s="36"/>
      <c r="V128" s="36"/>
      <c r="W128" s="36"/>
      <c r="X128" s="36"/>
      <c r="Y128" s="36"/>
      <c r="Z128" s="36"/>
      <c r="AA128" s="36"/>
      <c r="AB128" s="36"/>
      <c r="AC128" s="36"/>
      <c r="AD128" s="36"/>
      <c r="AE128" s="36"/>
      <c r="AR128" s="222" t="s">
        <v>328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425</v>
      </c>
    </row>
    <row r="129" s="2" customFormat="1" ht="24.15" customHeight="1">
      <c r="A129" s="36"/>
      <c r="B129" s="37"/>
      <c r="C129" s="211" t="s">
        <v>426</v>
      </c>
      <c r="D129" s="211" t="s">
        <v>323</v>
      </c>
      <c r="E129" s="212" t="s">
        <v>427</v>
      </c>
      <c r="F129" s="213" t="s">
        <v>428</v>
      </c>
      <c r="G129" s="214" t="s">
        <v>365</v>
      </c>
      <c r="H129" s="215">
        <v>0.0089999999999999993</v>
      </c>
      <c r="I129" s="216"/>
      <c r="J129" s="217">
        <f>ROUND(I129*H129,2)</f>
        <v>0</v>
      </c>
      <c r="K129" s="213" t="s">
        <v>327</v>
      </c>
      <c r="L129" s="42"/>
      <c r="M129" s="218" t="s">
        <v>19</v>
      </c>
      <c r="N129" s="219" t="s">
        <v>45</v>
      </c>
      <c r="O129" s="82"/>
      <c r="P129" s="220">
        <f>O129*H129</f>
        <v>0</v>
      </c>
      <c r="Q129" s="220">
        <v>0</v>
      </c>
      <c r="R129" s="220">
        <f>Q129*H129</f>
        <v>0</v>
      </c>
      <c r="S129" s="220">
        <v>0.27000000000000002</v>
      </c>
      <c r="T129" s="221">
        <f>S129*H129</f>
        <v>0.0024299999999999999</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429</v>
      </c>
    </row>
    <row r="130" s="2" customFormat="1" ht="24.15" customHeight="1">
      <c r="A130" s="36"/>
      <c r="B130" s="37"/>
      <c r="C130" s="211" t="s">
        <v>430</v>
      </c>
      <c r="D130" s="211" t="s">
        <v>323</v>
      </c>
      <c r="E130" s="212" t="s">
        <v>431</v>
      </c>
      <c r="F130" s="213" t="s">
        <v>432</v>
      </c>
      <c r="G130" s="214" t="s">
        <v>326</v>
      </c>
      <c r="H130" s="215">
        <v>0.23999999999999999</v>
      </c>
      <c r="I130" s="216"/>
      <c r="J130" s="217">
        <f>ROUND(I130*H130,2)</f>
        <v>0</v>
      </c>
      <c r="K130" s="213" t="s">
        <v>327</v>
      </c>
      <c r="L130" s="42"/>
      <c r="M130" s="218" t="s">
        <v>19</v>
      </c>
      <c r="N130" s="219" t="s">
        <v>45</v>
      </c>
      <c r="O130" s="82"/>
      <c r="P130" s="220">
        <f>O130*H130</f>
        <v>0</v>
      </c>
      <c r="Q130" s="220">
        <v>0</v>
      </c>
      <c r="R130" s="220">
        <f>Q130*H130</f>
        <v>0</v>
      </c>
      <c r="S130" s="220">
        <v>1.8</v>
      </c>
      <c r="T130" s="221">
        <f>S130*H130</f>
        <v>0.432</v>
      </c>
      <c r="U130" s="36"/>
      <c r="V130" s="36"/>
      <c r="W130" s="36"/>
      <c r="X130" s="36"/>
      <c r="Y130" s="36"/>
      <c r="Z130" s="36"/>
      <c r="AA130" s="36"/>
      <c r="AB130" s="36"/>
      <c r="AC130" s="36"/>
      <c r="AD130" s="36"/>
      <c r="AE130" s="36"/>
      <c r="AR130" s="222" t="s">
        <v>328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433</v>
      </c>
    </row>
    <row r="131" s="2" customFormat="1" ht="24.15" customHeight="1">
      <c r="A131" s="36"/>
      <c r="B131" s="37"/>
      <c r="C131" s="211" t="s">
        <v>434</v>
      </c>
      <c r="D131" s="211" t="s">
        <v>323</v>
      </c>
      <c r="E131" s="212" t="s">
        <v>435</v>
      </c>
      <c r="F131" s="213" t="s">
        <v>436</v>
      </c>
      <c r="G131" s="214" t="s">
        <v>326</v>
      </c>
      <c r="H131" s="215">
        <v>1.0189999999999999</v>
      </c>
      <c r="I131" s="216"/>
      <c r="J131" s="217">
        <f>ROUND(I131*H131,2)</f>
        <v>0</v>
      </c>
      <c r="K131" s="213" t="s">
        <v>327</v>
      </c>
      <c r="L131" s="42"/>
      <c r="M131" s="218" t="s">
        <v>19</v>
      </c>
      <c r="N131" s="219" t="s">
        <v>45</v>
      </c>
      <c r="O131" s="82"/>
      <c r="P131" s="220">
        <f>O131*H131</f>
        <v>0</v>
      </c>
      <c r="Q131" s="220">
        <v>0</v>
      </c>
      <c r="R131" s="220">
        <f>Q131*H131</f>
        <v>0</v>
      </c>
      <c r="S131" s="220">
        <v>1.8</v>
      </c>
      <c r="T131" s="221">
        <f>S131*H131</f>
        <v>1.8341999999999998</v>
      </c>
      <c r="U131" s="36"/>
      <c r="V131" s="36"/>
      <c r="W131" s="36"/>
      <c r="X131" s="36"/>
      <c r="Y131" s="36"/>
      <c r="Z131" s="36"/>
      <c r="AA131" s="36"/>
      <c r="AB131" s="36"/>
      <c r="AC131" s="36"/>
      <c r="AD131" s="36"/>
      <c r="AE131" s="36"/>
      <c r="AR131" s="222" t="s">
        <v>328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437</v>
      </c>
    </row>
    <row r="132" s="2" customFormat="1" ht="24.15" customHeight="1">
      <c r="A132" s="36"/>
      <c r="B132" s="37"/>
      <c r="C132" s="211" t="s">
        <v>438</v>
      </c>
      <c r="D132" s="211" t="s">
        <v>323</v>
      </c>
      <c r="E132" s="212" t="s">
        <v>439</v>
      </c>
      <c r="F132" s="213" t="s">
        <v>440</v>
      </c>
      <c r="G132" s="214" t="s">
        <v>326</v>
      </c>
      <c r="H132" s="215">
        <v>0.91500000000000004</v>
      </c>
      <c r="I132" s="216"/>
      <c r="J132" s="217">
        <f>ROUND(I132*H132,2)</f>
        <v>0</v>
      </c>
      <c r="K132" s="213" t="s">
        <v>327</v>
      </c>
      <c r="L132" s="42"/>
      <c r="M132" s="218" t="s">
        <v>19</v>
      </c>
      <c r="N132" s="219" t="s">
        <v>45</v>
      </c>
      <c r="O132" s="82"/>
      <c r="P132" s="220">
        <f>O132*H132</f>
        <v>0</v>
      </c>
      <c r="Q132" s="220">
        <v>0</v>
      </c>
      <c r="R132" s="220">
        <f>Q132*H132</f>
        <v>0</v>
      </c>
      <c r="S132" s="220">
        <v>1.8</v>
      </c>
      <c r="T132" s="221">
        <f>S132*H132</f>
        <v>1.647</v>
      </c>
      <c r="U132" s="36"/>
      <c r="V132" s="36"/>
      <c r="W132" s="36"/>
      <c r="X132" s="36"/>
      <c r="Y132" s="36"/>
      <c r="Z132" s="36"/>
      <c r="AA132" s="36"/>
      <c r="AB132" s="36"/>
      <c r="AC132" s="36"/>
      <c r="AD132" s="36"/>
      <c r="AE132" s="36"/>
      <c r="AR132" s="222" t="s">
        <v>328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328</v>
      </c>
      <c r="BM132" s="222" t="s">
        <v>441</v>
      </c>
    </row>
    <row r="133" s="2" customFormat="1" ht="24.15" customHeight="1">
      <c r="A133" s="36"/>
      <c r="B133" s="37"/>
      <c r="C133" s="211" t="s">
        <v>442</v>
      </c>
      <c r="D133" s="211" t="s">
        <v>323</v>
      </c>
      <c r="E133" s="212" t="s">
        <v>443</v>
      </c>
      <c r="F133" s="213" t="s">
        <v>444</v>
      </c>
      <c r="G133" s="214" t="s">
        <v>365</v>
      </c>
      <c r="H133" s="215">
        <v>1.101</v>
      </c>
      <c r="I133" s="216"/>
      <c r="J133" s="217">
        <f>ROUND(I133*H133,2)</f>
        <v>0</v>
      </c>
      <c r="K133" s="213" t="s">
        <v>327</v>
      </c>
      <c r="L133" s="42"/>
      <c r="M133" s="218" t="s">
        <v>19</v>
      </c>
      <c r="N133" s="219" t="s">
        <v>45</v>
      </c>
      <c r="O133" s="82"/>
      <c r="P133" s="220">
        <f>O133*H133</f>
        <v>0</v>
      </c>
      <c r="Q133" s="220">
        <v>0</v>
      </c>
      <c r="R133" s="220">
        <f>Q133*H133</f>
        <v>0</v>
      </c>
      <c r="S133" s="220">
        <v>0.27000000000000002</v>
      </c>
      <c r="T133" s="221">
        <f>S133*H133</f>
        <v>0.29727000000000003</v>
      </c>
      <c r="U133" s="36"/>
      <c r="V133" s="36"/>
      <c r="W133" s="36"/>
      <c r="X133" s="36"/>
      <c r="Y133" s="36"/>
      <c r="Z133" s="36"/>
      <c r="AA133" s="36"/>
      <c r="AB133" s="36"/>
      <c r="AC133" s="36"/>
      <c r="AD133" s="36"/>
      <c r="AE133" s="36"/>
      <c r="AR133" s="222" t="s">
        <v>328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328</v>
      </c>
      <c r="BM133" s="222" t="s">
        <v>445</v>
      </c>
    </row>
    <row r="134" s="2" customFormat="1" ht="24.15" customHeight="1">
      <c r="A134" s="36"/>
      <c r="B134" s="37"/>
      <c r="C134" s="211" t="s">
        <v>446</v>
      </c>
      <c r="D134" s="211" t="s">
        <v>323</v>
      </c>
      <c r="E134" s="212" t="s">
        <v>447</v>
      </c>
      <c r="F134" s="213" t="s">
        <v>448</v>
      </c>
      <c r="G134" s="214" t="s">
        <v>326</v>
      </c>
      <c r="H134" s="215">
        <v>0.23999999999999999</v>
      </c>
      <c r="I134" s="216"/>
      <c r="J134" s="217">
        <f>ROUND(I134*H134,2)</f>
        <v>0</v>
      </c>
      <c r="K134" s="213" t="s">
        <v>327</v>
      </c>
      <c r="L134" s="42"/>
      <c r="M134" s="218" t="s">
        <v>19</v>
      </c>
      <c r="N134" s="219" t="s">
        <v>45</v>
      </c>
      <c r="O134" s="82"/>
      <c r="P134" s="220">
        <f>O134*H134</f>
        <v>0</v>
      </c>
      <c r="Q134" s="220">
        <v>0</v>
      </c>
      <c r="R134" s="220">
        <f>Q134*H134</f>
        <v>0</v>
      </c>
      <c r="S134" s="220">
        <v>1.8</v>
      </c>
      <c r="T134" s="221">
        <f>S134*H134</f>
        <v>0.432</v>
      </c>
      <c r="U134" s="36"/>
      <c r="V134" s="36"/>
      <c r="W134" s="36"/>
      <c r="X134" s="36"/>
      <c r="Y134" s="36"/>
      <c r="Z134" s="36"/>
      <c r="AA134" s="36"/>
      <c r="AB134" s="36"/>
      <c r="AC134" s="36"/>
      <c r="AD134" s="36"/>
      <c r="AE134" s="36"/>
      <c r="AR134" s="222" t="s">
        <v>328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328</v>
      </c>
      <c r="BM134" s="222" t="s">
        <v>449</v>
      </c>
    </row>
    <row r="135" s="2" customFormat="1" ht="24.15" customHeight="1">
      <c r="A135" s="36"/>
      <c r="B135" s="37"/>
      <c r="C135" s="211" t="s">
        <v>450</v>
      </c>
      <c r="D135" s="211" t="s">
        <v>323</v>
      </c>
      <c r="E135" s="212" t="s">
        <v>451</v>
      </c>
      <c r="F135" s="213" t="s">
        <v>452</v>
      </c>
      <c r="G135" s="214" t="s">
        <v>326</v>
      </c>
      <c r="H135" s="215">
        <v>0.85799999999999998</v>
      </c>
      <c r="I135" s="216"/>
      <c r="J135" s="217">
        <f>ROUND(I135*H135,2)</f>
        <v>0</v>
      </c>
      <c r="K135" s="213" t="s">
        <v>327</v>
      </c>
      <c r="L135" s="42"/>
      <c r="M135" s="218" t="s">
        <v>19</v>
      </c>
      <c r="N135" s="219" t="s">
        <v>45</v>
      </c>
      <c r="O135" s="82"/>
      <c r="P135" s="220">
        <f>O135*H135</f>
        <v>0</v>
      </c>
      <c r="Q135" s="220">
        <v>0</v>
      </c>
      <c r="R135" s="220">
        <f>Q135*H135</f>
        <v>0</v>
      </c>
      <c r="S135" s="220">
        <v>1.8</v>
      </c>
      <c r="T135" s="221">
        <f>S135*H135</f>
        <v>1.5444</v>
      </c>
      <c r="U135" s="36"/>
      <c r="V135" s="36"/>
      <c r="W135" s="36"/>
      <c r="X135" s="36"/>
      <c r="Y135" s="36"/>
      <c r="Z135" s="36"/>
      <c r="AA135" s="36"/>
      <c r="AB135" s="36"/>
      <c r="AC135" s="36"/>
      <c r="AD135" s="36"/>
      <c r="AE135" s="36"/>
      <c r="AR135" s="222" t="s">
        <v>328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328</v>
      </c>
      <c r="BM135" s="222" t="s">
        <v>453</v>
      </c>
    </row>
    <row r="136" s="2" customFormat="1" ht="24.15" customHeight="1">
      <c r="A136" s="36"/>
      <c r="B136" s="37"/>
      <c r="C136" s="211" t="s">
        <v>454</v>
      </c>
      <c r="D136" s="211" t="s">
        <v>323</v>
      </c>
      <c r="E136" s="212" t="s">
        <v>455</v>
      </c>
      <c r="F136" s="213" t="s">
        <v>456</v>
      </c>
      <c r="G136" s="214" t="s">
        <v>326</v>
      </c>
      <c r="H136" s="215">
        <v>5.6689999999999996</v>
      </c>
      <c r="I136" s="216"/>
      <c r="J136" s="217">
        <f>ROUND(I136*H136,2)</f>
        <v>0</v>
      </c>
      <c r="K136" s="213" t="s">
        <v>327</v>
      </c>
      <c r="L136" s="42"/>
      <c r="M136" s="218" t="s">
        <v>19</v>
      </c>
      <c r="N136" s="219" t="s">
        <v>45</v>
      </c>
      <c r="O136" s="82"/>
      <c r="P136" s="220">
        <f>O136*H136</f>
        <v>0</v>
      </c>
      <c r="Q136" s="220">
        <v>0</v>
      </c>
      <c r="R136" s="220">
        <f>Q136*H136</f>
        <v>0</v>
      </c>
      <c r="S136" s="220">
        <v>1.8</v>
      </c>
      <c r="T136" s="221">
        <f>S136*H136</f>
        <v>10.2042</v>
      </c>
      <c r="U136" s="36"/>
      <c r="V136" s="36"/>
      <c r="W136" s="36"/>
      <c r="X136" s="36"/>
      <c r="Y136" s="36"/>
      <c r="Z136" s="36"/>
      <c r="AA136" s="36"/>
      <c r="AB136" s="36"/>
      <c r="AC136" s="36"/>
      <c r="AD136" s="36"/>
      <c r="AE136" s="36"/>
      <c r="AR136" s="222" t="s">
        <v>328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328</v>
      </c>
      <c r="BM136" s="222" t="s">
        <v>457</v>
      </c>
    </row>
    <row r="137" s="2" customFormat="1" ht="24.15" customHeight="1">
      <c r="A137" s="36"/>
      <c r="B137" s="37"/>
      <c r="C137" s="211" t="s">
        <v>458</v>
      </c>
      <c r="D137" s="211" t="s">
        <v>323</v>
      </c>
      <c r="E137" s="212" t="s">
        <v>459</v>
      </c>
      <c r="F137" s="213" t="s">
        <v>460</v>
      </c>
      <c r="G137" s="214" t="s">
        <v>420</v>
      </c>
      <c r="H137" s="215">
        <v>7</v>
      </c>
      <c r="I137" s="216"/>
      <c r="J137" s="217">
        <f>ROUND(I137*H137,2)</f>
        <v>0</v>
      </c>
      <c r="K137" s="213" t="s">
        <v>327</v>
      </c>
      <c r="L137" s="42"/>
      <c r="M137" s="218" t="s">
        <v>19</v>
      </c>
      <c r="N137" s="219" t="s">
        <v>45</v>
      </c>
      <c r="O137" s="82"/>
      <c r="P137" s="220">
        <f>O137*H137</f>
        <v>0</v>
      </c>
      <c r="Q137" s="220">
        <v>0</v>
      </c>
      <c r="R137" s="220">
        <f>Q137*H137</f>
        <v>0</v>
      </c>
      <c r="S137" s="220">
        <v>0.062</v>
      </c>
      <c r="T137" s="221">
        <f>S137*H137</f>
        <v>0.434</v>
      </c>
      <c r="U137" s="36"/>
      <c r="V137" s="36"/>
      <c r="W137" s="36"/>
      <c r="X137" s="36"/>
      <c r="Y137" s="36"/>
      <c r="Z137" s="36"/>
      <c r="AA137" s="36"/>
      <c r="AB137" s="36"/>
      <c r="AC137" s="36"/>
      <c r="AD137" s="36"/>
      <c r="AE137" s="36"/>
      <c r="AR137" s="222" t="s">
        <v>328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328</v>
      </c>
      <c r="BM137" s="222" t="s">
        <v>461</v>
      </c>
    </row>
    <row r="138" s="2" customFormat="1" ht="24.15" customHeight="1">
      <c r="A138" s="36"/>
      <c r="B138" s="37"/>
      <c r="C138" s="211" t="s">
        <v>462</v>
      </c>
      <c r="D138" s="211" t="s">
        <v>323</v>
      </c>
      <c r="E138" s="212" t="s">
        <v>463</v>
      </c>
      <c r="F138" s="213" t="s">
        <v>464</v>
      </c>
      <c r="G138" s="214" t="s">
        <v>326</v>
      </c>
      <c r="H138" s="215">
        <v>0.40899999999999997</v>
      </c>
      <c r="I138" s="216"/>
      <c r="J138" s="217">
        <f>ROUND(I138*H138,2)</f>
        <v>0</v>
      </c>
      <c r="K138" s="213" t="s">
        <v>327</v>
      </c>
      <c r="L138" s="42"/>
      <c r="M138" s="218" t="s">
        <v>19</v>
      </c>
      <c r="N138" s="219" t="s">
        <v>45</v>
      </c>
      <c r="O138" s="82"/>
      <c r="P138" s="220">
        <f>O138*H138</f>
        <v>0</v>
      </c>
      <c r="Q138" s="220">
        <v>0</v>
      </c>
      <c r="R138" s="220">
        <f>Q138*H138</f>
        <v>0</v>
      </c>
      <c r="S138" s="220">
        <v>1.8</v>
      </c>
      <c r="T138" s="221">
        <f>S138*H138</f>
        <v>0.73619999999999997</v>
      </c>
      <c r="U138" s="36"/>
      <c r="V138" s="36"/>
      <c r="W138" s="36"/>
      <c r="X138" s="36"/>
      <c r="Y138" s="36"/>
      <c r="Z138" s="36"/>
      <c r="AA138" s="36"/>
      <c r="AB138" s="36"/>
      <c r="AC138" s="36"/>
      <c r="AD138" s="36"/>
      <c r="AE138" s="36"/>
      <c r="AR138" s="222" t="s">
        <v>328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328</v>
      </c>
      <c r="BM138" s="222" t="s">
        <v>465</v>
      </c>
    </row>
    <row r="139" s="2" customFormat="1" ht="24.15" customHeight="1">
      <c r="A139" s="36"/>
      <c r="B139" s="37"/>
      <c r="C139" s="211" t="s">
        <v>466</v>
      </c>
      <c r="D139" s="211" t="s">
        <v>323</v>
      </c>
      <c r="E139" s="212" t="s">
        <v>467</v>
      </c>
      <c r="F139" s="213" t="s">
        <v>468</v>
      </c>
      <c r="G139" s="214" t="s">
        <v>326</v>
      </c>
      <c r="H139" s="215">
        <v>0.153</v>
      </c>
      <c r="I139" s="216"/>
      <c r="J139" s="217">
        <f>ROUND(I139*H139,2)</f>
        <v>0</v>
      </c>
      <c r="K139" s="213" t="s">
        <v>327</v>
      </c>
      <c r="L139" s="42"/>
      <c r="M139" s="218" t="s">
        <v>19</v>
      </c>
      <c r="N139" s="219" t="s">
        <v>45</v>
      </c>
      <c r="O139" s="82"/>
      <c r="P139" s="220">
        <f>O139*H139</f>
        <v>0</v>
      </c>
      <c r="Q139" s="220">
        <v>0</v>
      </c>
      <c r="R139" s="220">
        <f>Q139*H139</f>
        <v>0</v>
      </c>
      <c r="S139" s="220">
        <v>2.3999999999999999</v>
      </c>
      <c r="T139" s="221">
        <f>S139*H139</f>
        <v>0.36719999999999997</v>
      </c>
      <c r="U139" s="36"/>
      <c r="V139" s="36"/>
      <c r="W139" s="36"/>
      <c r="X139" s="36"/>
      <c r="Y139" s="36"/>
      <c r="Z139" s="36"/>
      <c r="AA139" s="36"/>
      <c r="AB139" s="36"/>
      <c r="AC139" s="36"/>
      <c r="AD139" s="36"/>
      <c r="AE139" s="36"/>
      <c r="AR139" s="222" t="s">
        <v>328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328</v>
      </c>
      <c r="BM139" s="222" t="s">
        <v>469</v>
      </c>
    </row>
    <row r="140" s="2" customFormat="1" ht="24.15" customHeight="1">
      <c r="A140" s="36"/>
      <c r="B140" s="37"/>
      <c r="C140" s="211" t="s">
        <v>470</v>
      </c>
      <c r="D140" s="211" t="s">
        <v>323</v>
      </c>
      <c r="E140" s="212" t="s">
        <v>471</v>
      </c>
      <c r="F140" s="213" t="s">
        <v>472</v>
      </c>
      <c r="G140" s="214" t="s">
        <v>473</v>
      </c>
      <c r="H140" s="215">
        <v>1.2</v>
      </c>
      <c r="I140" s="216"/>
      <c r="J140" s="217">
        <f>ROUND(I140*H140,2)</f>
        <v>0</v>
      </c>
      <c r="K140" s="213" t="s">
        <v>327</v>
      </c>
      <c r="L140" s="42"/>
      <c r="M140" s="218" t="s">
        <v>19</v>
      </c>
      <c r="N140" s="219" t="s">
        <v>45</v>
      </c>
      <c r="O140" s="82"/>
      <c r="P140" s="220">
        <f>O140*H140</f>
        <v>0</v>
      </c>
      <c r="Q140" s="220">
        <v>0.00067000000000000002</v>
      </c>
      <c r="R140" s="220">
        <f>Q140*H140</f>
        <v>0.00080400000000000003</v>
      </c>
      <c r="S140" s="220">
        <v>0.02</v>
      </c>
      <c r="T140" s="221">
        <f>S140*H140</f>
        <v>0.024</v>
      </c>
      <c r="U140" s="36"/>
      <c r="V140" s="36"/>
      <c r="W140" s="36"/>
      <c r="X140" s="36"/>
      <c r="Y140" s="36"/>
      <c r="Z140" s="36"/>
      <c r="AA140" s="36"/>
      <c r="AB140" s="36"/>
      <c r="AC140" s="36"/>
      <c r="AD140" s="36"/>
      <c r="AE140" s="36"/>
      <c r="AR140" s="222" t="s">
        <v>328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328</v>
      </c>
      <c r="BM140" s="222" t="s">
        <v>474</v>
      </c>
    </row>
    <row r="141" s="2" customFormat="1" ht="24.15" customHeight="1">
      <c r="A141" s="36"/>
      <c r="B141" s="37"/>
      <c r="C141" s="211" t="s">
        <v>475</v>
      </c>
      <c r="D141" s="211" t="s">
        <v>323</v>
      </c>
      <c r="E141" s="212" t="s">
        <v>476</v>
      </c>
      <c r="F141" s="213" t="s">
        <v>477</v>
      </c>
      <c r="G141" s="214" t="s">
        <v>473</v>
      </c>
      <c r="H141" s="215">
        <v>5.25</v>
      </c>
      <c r="I141" s="216"/>
      <c r="J141" s="217">
        <f>ROUND(I141*H141,2)</f>
        <v>0</v>
      </c>
      <c r="K141" s="213" t="s">
        <v>327</v>
      </c>
      <c r="L141" s="42"/>
      <c r="M141" s="218" t="s">
        <v>19</v>
      </c>
      <c r="N141" s="219" t="s">
        <v>45</v>
      </c>
      <c r="O141" s="82"/>
      <c r="P141" s="220">
        <f>O141*H141</f>
        <v>0</v>
      </c>
      <c r="Q141" s="220">
        <v>0.00067000000000000002</v>
      </c>
      <c r="R141" s="220">
        <f>Q141*H141</f>
        <v>0.0035175000000000002</v>
      </c>
      <c r="S141" s="220">
        <v>0.031</v>
      </c>
      <c r="T141" s="221">
        <f>S141*H141</f>
        <v>0.16275000000000001</v>
      </c>
      <c r="U141" s="36"/>
      <c r="V141" s="36"/>
      <c r="W141" s="36"/>
      <c r="X141" s="36"/>
      <c r="Y141" s="36"/>
      <c r="Z141" s="36"/>
      <c r="AA141" s="36"/>
      <c r="AB141" s="36"/>
      <c r="AC141" s="36"/>
      <c r="AD141" s="36"/>
      <c r="AE141" s="36"/>
      <c r="AR141" s="222" t="s">
        <v>328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328</v>
      </c>
      <c r="BM141" s="222" t="s">
        <v>478</v>
      </c>
    </row>
    <row r="142" s="2" customFormat="1" ht="24.15" customHeight="1">
      <c r="A142" s="36"/>
      <c r="B142" s="37"/>
      <c r="C142" s="211" t="s">
        <v>479</v>
      </c>
      <c r="D142" s="211" t="s">
        <v>323</v>
      </c>
      <c r="E142" s="212" t="s">
        <v>480</v>
      </c>
      <c r="F142" s="213" t="s">
        <v>481</v>
      </c>
      <c r="G142" s="214" t="s">
        <v>473</v>
      </c>
      <c r="H142" s="215">
        <v>10.5</v>
      </c>
      <c r="I142" s="216"/>
      <c r="J142" s="217">
        <f>ROUND(I142*H142,2)</f>
        <v>0</v>
      </c>
      <c r="K142" s="213" t="s">
        <v>327</v>
      </c>
      <c r="L142" s="42"/>
      <c r="M142" s="218" t="s">
        <v>19</v>
      </c>
      <c r="N142" s="219" t="s">
        <v>45</v>
      </c>
      <c r="O142" s="82"/>
      <c r="P142" s="220">
        <f>O142*H142</f>
        <v>0</v>
      </c>
      <c r="Q142" s="220">
        <v>0.0043400000000000001</v>
      </c>
      <c r="R142" s="220">
        <f>Q142*H142</f>
        <v>0.045569999999999999</v>
      </c>
      <c r="S142" s="220">
        <v>0.28299999999999997</v>
      </c>
      <c r="T142" s="221">
        <f>S142*H142</f>
        <v>2.9714999999999998</v>
      </c>
      <c r="U142" s="36"/>
      <c r="V142" s="36"/>
      <c r="W142" s="36"/>
      <c r="X142" s="36"/>
      <c r="Y142" s="36"/>
      <c r="Z142" s="36"/>
      <c r="AA142" s="36"/>
      <c r="AB142" s="36"/>
      <c r="AC142" s="36"/>
      <c r="AD142" s="36"/>
      <c r="AE142" s="36"/>
      <c r="AR142" s="222" t="s">
        <v>328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328</v>
      </c>
      <c r="BM142" s="222" t="s">
        <v>482</v>
      </c>
    </row>
    <row r="143" s="2" customFormat="1" ht="24.15" customHeight="1">
      <c r="A143" s="36"/>
      <c r="B143" s="37"/>
      <c r="C143" s="211" t="s">
        <v>483</v>
      </c>
      <c r="D143" s="211" t="s">
        <v>323</v>
      </c>
      <c r="E143" s="212" t="s">
        <v>484</v>
      </c>
      <c r="F143" s="213" t="s">
        <v>485</v>
      </c>
      <c r="G143" s="214" t="s">
        <v>473</v>
      </c>
      <c r="H143" s="215">
        <v>3.2000000000000002</v>
      </c>
      <c r="I143" s="216"/>
      <c r="J143" s="217">
        <f>ROUND(I143*H143,2)</f>
        <v>0</v>
      </c>
      <c r="K143" s="213" t="s">
        <v>327</v>
      </c>
      <c r="L143" s="42"/>
      <c r="M143" s="218" t="s">
        <v>19</v>
      </c>
      <c r="N143" s="219" t="s">
        <v>45</v>
      </c>
      <c r="O143" s="82"/>
      <c r="P143" s="220">
        <f>O143*H143</f>
        <v>0</v>
      </c>
      <c r="Q143" s="220">
        <v>0.00051999999999999995</v>
      </c>
      <c r="R143" s="220">
        <f>Q143*H143</f>
        <v>0.0016639999999999999</v>
      </c>
      <c r="S143" s="220">
        <v>0.0080000000000000002</v>
      </c>
      <c r="T143" s="221">
        <f>S143*H143</f>
        <v>0.025600000000000001</v>
      </c>
      <c r="U143" s="36"/>
      <c r="V143" s="36"/>
      <c r="W143" s="36"/>
      <c r="X143" s="36"/>
      <c r="Y143" s="36"/>
      <c r="Z143" s="36"/>
      <c r="AA143" s="36"/>
      <c r="AB143" s="36"/>
      <c r="AC143" s="36"/>
      <c r="AD143" s="36"/>
      <c r="AE143" s="36"/>
      <c r="AR143" s="222" t="s">
        <v>328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328</v>
      </c>
      <c r="BM143" s="222" t="s">
        <v>486</v>
      </c>
    </row>
    <row r="144" s="2" customFormat="1" ht="24.15" customHeight="1">
      <c r="A144" s="36"/>
      <c r="B144" s="37"/>
      <c r="C144" s="211" t="s">
        <v>487</v>
      </c>
      <c r="D144" s="211" t="s">
        <v>323</v>
      </c>
      <c r="E144" s="212" t="s">
        <v>488</v>
      </c>
      <c r="F144" s="213" t="s">
        <v>489</v>
      </c>
      <c r="G144" s="214" t="s">
        <v>473</v>
      </c>
      <c r="H144" s="215">
        <v>17.199999999999999</v>
      </c>
      <c r="I144" s="216"/>
      <c r="J144" s="217">
        <f>ROUND(I144*H144,2)</f>
        <v>0</v>
      </c>
      <c r="K144" s="213" t="s">
        <v>327</v>
      </c>
      <c r="L144" s="42"/>
      <c r="M144" s="218" t="s">
        <v>19</v>
      </c>
      <c r="N144" s="219" t="s">
        <v>45</v>
      </c>
      <c r="O144" s="82"/>
      <c r="P144" s="220">
        <f>O144*H144</f>
        <v>0</v>
      </c>
      <c r="Q144" s="220">
        <v>0.00076999999999999996</v>
      </c>
      <c r="R144" s="220">
        <f>Q144*H144</f>
        <v>0.013243999999999999</v>
      </c>
      <c r="S144" s="220">
        <v>0.02</v>
      </c>
      <c r="T144" s="221">
        <f>S144*H144</f>
        <v>0.34399999999999997</v>
      </c>
      <c r="U144" s="36"/>
      <c r="V144" s="36"/>
      <c r="W144" s="36"/>
      <c r="X144" s="36"/>
      <c r="Y144" s="36"/>
      <c r="Z144" s="36"/>
      <c r="AA144" s="36"/>
      <c r="AB144" s="36"/>
      <c r="AC144" s="36"/>
      <c r="AD144" s="36"/>
      <c r="AE144" s="36"/>
      <c r="AR144" s="222" t="s">
        <v>328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328</v>
      </c>
      <c r="BM144" s="222" t="s">
        <v>490</v>
      </c>
    </row>
    <row r="145" s="2" customFormat="1" ht="24.15" customHeight="1">
      <c r="A145" s="36"/>
      <c r="B145" s="37"/>
      <c r="C145" s="211" t="s">
        <v>491</v>
      </c>
      <c r="D145" s="211" t="s">
        <v>323</v>
      </c>
      <c r="E145" s="212" t="s">
        <v>492</v>
      </c>
      <c r="F145" s="213" t="s">
        <v>493</v>
      </c>
      <c r="G145" s="214" t="s">
        <v>473</v>
      </c>
      <c r="H145" s="215">
        <v>12.800000000000001</v>
      </c>
      <c r="I145" s="216"/>
      <c r="J145" s="217">
        <f>ROUND(I145*H145,2)</f>
        <v>0</v>
      </c>
      <c r="K145" s="213" t="s">
        <v>327</v>
      </c>
      <c r="L145" s="42"/>
      <c r="M145" s="218" t="s">
        <v>19</v>
      </c>
      <c r="N145" s="219" t="s">
        <v>45</v>
      </c>
      <c r="O145" s="82"/>
      <c r="P145" s="220">
        <f>O145*H145</f>
        <v>0</v>
      </c>
      <c r="Q145" s="220">
        <v>0.00080000000000000004</v>
      </c>
      <c r="R145" s="220">
        <f>Q145*H145</f>
        <v>0.010240000000000001</v>
      </c>
      <c r="S145" s="220">
        <v>0.031</v>
      </c>
      <c r="T145" s="221">
        <f>S145*H145</f>
        <v>0.39680000000000004</v>
      </c>
      <c r="U145" s="36"/>
      <c r="V145" s="36"/>
      <c r="W145" s="36"/>
      <c r="X145" s="36"/>
      <c r="Y145" s="36"/>
      <c r="Z145" s="36"/>
      <c r="AA145" s="36"/>
      <c r="AB145" s="36"/>
      <c r="AC145" s="36"/>
      <c r="AD145" s="36"/>
      <c r="AE145" s="36"/>
      <c r="AR145" s="222" t="s">
        <v>328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328</v>
      </c>
      <c r="BM145" s="222" t="s">
        <v>494</v>
      </c>
    </row>
    <row r="146" s="2" customFormat="1" ht="24.15" customHeight="1">
      <c r="A146" s="36"/>
      <c r="B146" s="37"/>
      <c r="C146" s="211" t="s">
        <v>495</v>
      </c>
      <c r="D146" s="211" t="s">
        <v>323</v>
      </c>
      <c r="E146" s="212" t="s">
        <v>496</v>
      </c>
      <c r="F146" s="213" t="s">
        <v>497</v>
      </c>
      <c r="G146" s="214" t="s">
        <v>473</v>
      </c>
      <c r="H146" s="215">
        <v>1.6000000000000001</v>
      </c>
      <c r="I146" s="216"/>
      <c r="J146" s="217">
        <f>ROUND(I146*H146,2)</f>
        <v>0</v>
      </c>
      <c r="K146" s="213" t="s">
        <v>327</v>
      </c>
      <c r="L146" s="42"/>
      <c r="M146" s="218" t="s">
        <v>19</v>
      </c>
      <c r="N146" s="219" t="s">
        <v>45</v>
      </c>
      <c r="O146" s="82"/>
      <c r="P146" s="220">
        <f>O146*H146</f>
        <v>0</v>
      </c>
      <c r="Q146" s="220">
        <v>0.00085999999999999998</v>
      </c>
      <c r="R146" s="220">
        <f>Q146*H146</f>
        <v>0.0013760000000000001</v>
      </c>
      <c r="S146" s="220">
        <v>0.044999999999999998</v>
      </c>
      <c r="T146" s="221">
        <f>S146*H146</f>
        <v>0.071999999999999995</v>
      </c>
      <c r="U146" s="36"/>
      <c r="V146" s="36"/>
      <c r="W146" s="36"/>
      <c r="X146" s="36"/>
      <c r="Y146" s="36"/>
      <c r="Z146" s="36"/>
      <c r="AA146" s="36"/>
      <c r="AB146" s="36"/>
      <c r="AC146" s="36"/>
      <c r="AD146" s="36"/>
      <c r="AE146" s="36"/>
      <c r="AR146" s="222" t="s">
        <v>328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328</v>
      </c>
      <c r="BM146" s="222" t="s">
        <v>498</v>
      </c>
    </row>
    <row r="147" s="2" customFormat="1" ht="14.4" customHeight="1">
      <c r="A147" s="36"/>
      <c r="B147" s="37"/>
      <c r="C147" s="211" t="s">
        <v>499</v>
      </c>
      <c r="D147" s="211" t="s">
        <v>323</v>
      </c>
      <c r="E147" s="212" t="s">
        <v>500</v>
      </c>
      <c r="F147" s="213" t="s">
        <v>501</v>
      </c>
      <c r="G147" s="214" t="s">
        <v>473</v>
      </c>
      <c r="H147" s="215">
        <v>37.359999999999999</v>
      </c>
      <c r="I147" s="216"/>
      <c r="J147" s="217">
        <f>ROUND(I147*H147,2)</f>
        <v>0</v>
      </c>
      <c r="K147" s="213" t="s">
        <v>327</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328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328</v>
      </c>
      <c r="BM147" s="222" t="s">
        <v>502</v>
      </c>
    </row>
    <row r="148" s="12" customFormat="1" ht="22.8" customHeight="1">
      <c r="A148" s="12"/>
      <c r="B148" s="195"/>
      <c r="C148" s="196"/>
      <c r="D148" s="197" t="s">
        <v>73</v>
      </c>
      <c r="E148" s="209" t="s">
        <v>503</v>
      </c>
      <c r="F148" s="209" t="s">
        <v>504</v>
      </c>
      <c r="G148" s="196"/>
      <c r="H148" s="196"/>
      <c r="I148" s="199"/>
      <c r="J148" s="210">
        <f>BK148</f>
        <v>0</v>
      </c>
      <c r="K148" s="196"/>
      <c r="L148" s="201"/>
      <c r="M148" s="202"/>
      <c r="N148" s="203"/>
      <c r="O148" s="203"/>
      <c r="P148" s="204">
        <f>SUM(P149:P158)</f>
        <v>0</v>
      </c>
      <c r="Q148" s="203"/>
      <c r="R148" s="204">
        <f>SUM(R149:R158)</f>
        <v>0</v>
      </c>
      <c r="S148" s="203"/>
      <c r="T148" s="205">
        <f>SUM(T149:T158)</f>
        <v>0</v>
      </c>
      <c r="U148" s="12"/>
      <c r="V148" s="12"/>
      <c r="W148" s="12"/>
      <c r="X148" s="12"/>
      <c r="Y148" s="12"/>
      <c r="Z148" s="12"/>
      <c r="AA148" s="12"/>
      <c r="AB148" s="12"/>
      <c r="AC148" s="12"/>
      <c r="AD148" s="12"/>
      <c r="AE148" s="12"/>
      <c r="AR148" s="206" t="s">
        <v>81</v>
      </c>
      <c r="AT148" s="207" t="s">
        <v>73</v>
      </c>
      <c r="AU148" s="207" t="s">
        <v>81</v>
      </c>
      <c r="AY148" s="206" t="s">
        <v>321</v>
      </c>
      <c r="BK148" s="208">
        <f>SUM(BK149:BK158)</f>
        <v>0</v>
      </c>
    </row>
    <row r="149" s="2" customFormat="1" ht="24.15" customHeight="1">
      <c r="A149" s="36"/>
      <c r="B149" s="37"/>
      <c r="C149" s="211" t="s">
        <v>505</v>
      </c>
      <c r="D149" s="211" t="s">
        <v>323</v>
      </c>
      <c r="E149" s="212" t="s">
        <v>506</v>
      </c>
      <c r="F149" s="213" t="s">
        <v>507</v>
      </c>
      <c r="G149" s="214" t="s">
        <v>354</v>
      </c>
      <c r="H149" s="215">
        <v>138.13499999999999</v>
      </c>
      <c r="I149" s="216"/>
      <c r="J149" s="217">
        <f>ROUND(I149*H149,2)</f>
        <v>0</v>
      </c>
      <c r="K149" s="213" t="s">
        <v>327</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328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328</v>
      </c>
      <c r="BM149" s="222" t="s">
        <v>508</v>
      </c>
    </row>
    <row r="150" s="2" customFormat="1" ht="14.4" customHeight="1">
      <c r="A150" s="36"/>
      <c r="B150" s="37"/>
      <c r="C150" s="211" t="s">
        <v>509</v>
      </c>
      <c r="D150" s="211" t="s">
        <v>323</v>
      </c>
      <c r="E150" s="212" t="s">
        <v>510</v>
      </c>
      <c r="F150" s="213" t="s">
        <v>511</v>
      </c>
      <c r="G150" s="214" t="s">
        <v>354</v>
      </c>
      <c r="H150" s="215">
        <v>138.13499999999999</v>
      </c>
      <c r="I150" s="216"/>
      <c r="J150" s="217">
        <f>ROUND(I150*H150,2)</f>
        <v>0</v>
      </c>
      <c r="K150" s="213" t="s">
        <v>327</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328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328</v>
      </c>
      <c r="BM150" s="222" t="s">
        <v>512</v>
      </c>
    </row>
    <row r="151" s="2" customFormat="1" ht="24.15" customHeight="1">
      <c r="A151" s="36"/>
      <c r="B151" s="37"/>
      <c r="C151" s="211" t="s">
        <v>513</v>
      </c>
      <c r="D151" s="211" t="s">
        <v>323</v>
      </c>
      <c r="E151" s="212" t="s">
        <v>514</v>
      </c>
      <c r="F151" s="213" t="s">
        <v>515</v>
      </c>
      <c r="G151" s="214" t="s">
        <v>354</v>
      </c>
      <c r="H151" s="215">
        <v>1381.3499999999999</v>
      </c>
      <c r="I151" s="216"/>
      <c r="J151" s="217">
        <f>ROUND(I151*H151,2)</f>
        <v>0</v>
      </c>
      <c r="K151" s="213" t="s">
        <v>327</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328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328</v>
      </c>
      <c r="BM151" s="222" t="s">
        <v>516</v>
      </c>
    </row>
    <row r="152" s="2" customFormat="1" ht="24.15" customHeight="1">
      <c r="A152" s="36"/>
      <c r="B152" s="37"/>
      <c r="C152" s="211" t="s">
        <v>517</v>
      </c>
      <c r="D152" s="211" t="s">
        <v>323</v>
      </c>
      <c r="E152" s="212" t="s">
        <v>518</v>
      </c>
      <c r="F152" s="213" t="s">
        <v>519</v>
      </c>
      <c r="G152" s="214" t="s">
        <v>354</v>
      </c>
      <c r="H152" s="215">
        <v>4.8150000000000004</v>
      </c>
      <c r="I152" s="216"/>
      <c r="J152" s="217">
        <f>ROUND(I152*H152,2)</f>
        <v>0</v>
      </c>
      <c r="K152" s="213" t="s">
        <v>327</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328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328</v>
      </c>
      <c r="BM152" s="222" t="s">
        <v>520</v>
      </c>
    </row>
    <row r="153" s="2" customFormat="1" ht="24.15" customHeight="1">
      <c r="A153" s="36"/>
      <c r="B153" s="37"/>
      <c r="C153" s="211" t="s">
        <v>521</v>
      </c>
      <c r="D153" s="211" t="s">
        <v>323</v>
      </c>
      <c r="E153" s="212" t="s">
        <v>522</v>
      </c>
      <c r="F153" s="213" t="s">
        <v>523</v>
      </c>
      <c r="G153" s="214" t="s">
        <v>354</v>
      </c>
      <c r="H153" s="215">
        <v>18.463999999999999</v>
      </c>
      <c r="I153" s="216"/>
      <c r="J153" s="217">
        <f>ROUND(I153*H153,2)</f>
        <v>0</v>
      </c>
      <c r="K153" s="213" t="s">
        <v>327</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328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328</v>
      </c>
      <c r="BM153" s="222" t="s">
        <v>524</v>
      </c>
    </row>
    <row r="154" s="2" customFormat="1" ht="24.15" customHeight="1">
      <c r="A154" s="36"/>
      <c r="B154" s="37"/>
      <c r="C154" s="211" t="s">
        <v>525</v>
      </c>
      <c r="D154" s="211" t="s">
        <v>323</v>
      </c>
      <c r="E154" s="212" t="s">
        <v>526</v>
      </c>
      <c r="F154" s="213" t="s">
        <v>527</v>
      </c>
      <c r="G154" s="214" t="s">
        <v>354</v>
      </c>
      <c r="H154" s="215">
        <v>99</v>
      </c>
      <c r="I154" s="216"/>
      <c r="J154" s="217">
        <f>ROUND(I154*H154,2)</f>
        <v>0</v>
      </c>
      <c r="K154" s="213" t="s">
        <v>327</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328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328</v>
      </c>
      <c r="BM154" s="222" t="s">
        <v>528</v>
      </c>
    </row>
    <row r="155" s="2" customFormat="1" ht="24.15" customHeight="1">
      <c r="A155" s="36"/>
      <c r="B155" s="37"/>
      <c r="C155" s="211" t="s">
        <v>529</v>
      </c>
      <c r="D155" s="211" t="s">
        <v>323</v>
      </c>
      <c r="E155" s="212" t="s">
        <v>530</v>
      </c>
      <c r="F155" s="213" t="s">
        <v>531</v>
      </c>
      <c r="G155" s="214" t="s">
        <v>354</v>
      </c>
      <c r="H155" s="215">
        <v>6.9809999999999999</v>
      </c>
      <c r="I155" s="216"/>
      <c r="J155" s="217">
        <f>ROUND(I155*H155,2)</f>
        <v>0</v>
      </c>
      <c r="K155" s="213" t="s">
        <v>327</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328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328</v>
      </c>
      <c r="BM155" s="222" t="s">
        <v>532</v>
      </c>
    </row>
    <row r="156" s="2" customFormat="1" ht="24.15" customHeight="1">
      <c r="A156" s="36"/>
      <c r="B156" s="37"/>
      <c r="C156" s="211" t="s">
        <v>533</v>
      </c>
      <c r="D156" s="211" t="s">
        <v>323</v>
      </c>
      <c r="E156" s="212" t="s">
        <v>534</v>
      </c>
      <c r="F156" s="213" t="s">
        <v>535</v>
      </c>
      <c r="G156" s="214" t="s">
        <v>354</v>
      </c>
      <c r="H156" s="215">
        <v>6.2439999999999998</v>
      </c>
      <c r="I156" s="216"/>
      <c r="J156" s="217">
        <f>ROUND(I156*H156,2)</f>
        <v>0</v>
      </c>
      <c r="K156" s="213" t="s">
        <v>327</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328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328</v>
      </c>
      <c r="BM156" s="222" t="s">
        <v>536</v>
      </c>
    </row>
    <row r="157" s="2" customFormat="1" ht="24.15" customHeight="1">
      <c r="A157" s="36"/>
      <c r="B157" s="37"/>
      <c r="C157" s="211" t="s">
        <v>537</v>
      </c>
      <c r="D157" s="211" t="s">
        <v>323</v>
      </c>
      <c r="E157" s="212" t="s">
        <v>538</v>
      </c>
      <c r="F157" s="213" t="s">
        <v>539</v>
      </c>
      <c r="G157" s="214" t="s">
        <v>354</v>
      </c>
      <c r="H157" s="215">
        <v>2.5630000000000002</v>
      </c>
      <c r="I157" s="216"/>
      <c r="J157" s="217">
        <f>ROUND(I157*H157,2)</f>
        <v>0</v>
      </c>
      <c r="K157" s="213" t="s">
        <v>327</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328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328</v>
      </c>
      <c r="BM157" s="222" t="s">
        <v>540</v>
      </c>
    </row>
    <row r="158" s="2" customFormat="1" ht="24.15" customHeight="1">
      <c r="A158" s="36"/>
      <c r="B158" s="37"/>
      <c r="C158" s="211" t="s">
        <v>541</v>
      </c>
      <c r="D158" s="211" t="s">
        <v>323</v>
      </c>
      <c r="E158" s="212" t="s">
        <v>542</v>
      </c>
      <c r="F158" s="213" t="s">
        <v>543</v>
      </c>
      <c r="G158" s="214" t="s">
        <v>354</v>
      </c>
      <c r="H158" s="215">
        <v>0.068000000000000005</v>
      </c>
      <c r="I158" s="216"/>
      <c r="J158" s="217">
        <f>ROUND(I158*H158,2)</f>
        <v>0</v>
      </c>
      <c r="K158" s="213" t="s">
        <v>327</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328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328</v>
      </c>
      <c r="BM158" s="222" t="s">
        <v>544</v>
      </c>
    </row>
    <row r="159" s="12" customFormat="1" ht="25.92" customHeight="1">
      <c r="A159" s="12"/>
      <c r="B159" s="195"/>
      <c r="C159" s="196"/>
      <c r="D159" s="197" t="s">
        <v>73</v>
      </c>
      <c r="E159" s="198" t="s">
        <v>545</v>
      </c>
      <c r="F159" s="198" t="s">
        <v>546</v>
      </c>
      <c r="G159" s="196"/>
      <c r="H159" s="196"/>
      <c r="I159" s="199"/>
      <c r="J159" s="200">
        <f>BK159</f>
        <v>0</v>
      </c>
      <c r="K159" s="196"/>
      <c r="L159" s="201"/>
      <c r="M159" s="202"/>
      <c r="N159" s="203"/>
      <c r="O159" s="203"/>
      <c r="P159" s="204">
        <f>P160+P162+P170+P174+P176+P179</f>
        <v>0</v>
      </c>
      <c r="Q159" s="203"/>
      <c r="R159" s="204">
        <f>R160+R162+R170+R174+R176+R179</f>
        <v>3.2083200000000001</v>
      </c>
      <c r="S159" s="203"/>
      <c r="T159" s="205">
        <f>T160+T162+T170+T174+T176+T179</f>
        <v>3.5274841999999995</v>
      </c>
      <c r="U159" s="12"/>
      <c r="V159" s="12"/>
      <c r="W159" s="12"/>
      <c r="X159" s="12"/>
      <c r="Y159" s="12"/>
      <c r="Z159" s="12"/>
      <c r="AA159" s="12"/>
      <c r="AB159" s="12"/>
      <c r="AC159" s="12"/>
      <c r="AD159" s="12"/>
      <c r="AE159" s="12"/>
      <c r="AR159" s="206" t="s">
        <v>83</v>
      </c>
      <c r="AT159" s="207" t="s">
        <v>73</v>
      </c>
      <c r="AU159" s="207" t="s">
        <v>74</v>
      </c>
      <c r="AY159" s="206" t="s">
        <v>321</v>
      </c>
      <c r="BK159" s="208">
        <f>BK160+BK162+BK170+BK174+BK176+BK179</f>
        <v>0</v>
      </c>
    </row>
    <row r="160" s="12" customFormat="1" ht="22.8" customHeight="1">
      <c r="A160" s="12"/>
      <c r="B160" s="195"/>
      <c r="C160" s="196"/>
      <c r="D160" s="197" t="s">
        <v>73</v>
      </c>
      <c r="E160" s="209" t="s">
        <v>547</v>
      </c>
      <c r="F160" s="209" t="s">
        <v>548</v>
      </c>
      <c r="G160" s="196"/>
      <c r="H160" s="196"/>
      <c r="I160" s="199"/>
      <c r="J160" s="210">
        <f>BK160</f>
        <v>0</v>
      </c>
      <c r="K160" s="196"/>
      <c r="L160" s="201"/>
      <c r="M160" s="202"/>
      <c r="N160" s="203"/>
      <c r="O160" s="203"/>
      <c r="P160" s="204">
        <f>P161</f>
        <v>0</v>
      </c>
      <c r="Q160" s="203"/>
      <c r="R160" s="204">
        <f>R161</f>
        <v>0</v>
      </c>
      <c r="S160" s="203"/>
      <c r="T160" s="205">
        <f>T161</f>
        <v>0.029000000000000001</v>
      </c>
      <c r="U160" s="12"/>
      <c r="V160" s="12"/>
      <c r="W160" s="12"/>
      <c r="X160" s="12"/>
      <c r="Y160" s="12"/>
      <c r="Z160" s="12"/>
      <c r="AA160" s="12"/>
      <c r="AB160" s="12"/>
      <c r="AC160" s="12"/>
      <c r="AD160" s="12"/>
      <c r="AE160" s="12"/>
      <c r="AR160" s="206" t="s">
        <v>83</v>
      </c>
      <c r="AT160" s="207" t="s">
        <v>73</v>
      </c>
      <c r="AU160" s="207" t="s">
        <v>81</v>
      </c>
      <c r="AY160" s="206" t="s">
        <v>321</v>
      </c>
      <c r="BK160" s="208">
        <f>BK161</f>
        <v>0</v>
      </c>
    </row>
    <row r="161" s="2" customFormat="1" ht="14.4" customHeight="1">
      <c r="A161" s="36"/>
      <c r="B161" s="37"/>
      <c r="C161" s="211" t="s">
        <v>549</v>
      </c>
      <c r="D161" s="211" t="s">
        <v>323</v>
      </c>
      <c r="E161" s="212" t="s">
        <v>550</v>
      </c>
      <c r="F161" s="213" t="s">
        <v>551</v>
      </c>
      <c r="G161" s="214" t="s">
        <v>552</v>
      </c>
      <c r="H161" s="215">
        <v>1</v>
      </c>
      <c r="I161" s="216"/>
      <c r="J161" s="217">
        <f>ROUND(I161*H161,2)</f>
        <v>0</v>
      </c>
      <c r="K161" s="213" t="s">
        <v>19</v>
      </c>
      <c r="L161" s="42"/>
      <c r="M161" s="218" t="s">
        <v>19</v>
      </c>
      <c r="N161" s="219" t="s">
        <v>45</v>
      </c>
      <c r="O161" s="82"/>
      <c r="P161" s="220">
        <f>O161*H161</f>
        <v>0</v>
      </c>
      <c r="Q161" s="220">
        <v>0</v>
      </c>
      <c r="R161" s="220">
        <f>Q161*H161</f>
        <v>0</v>
      </c>
      <c r="S161" s="220">
        <v>0.029000000000000001</v>
      </c>
      <c r="T161" s="221">
        <f>S161*H161</f>
        <v>0.029000000000000001</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553</v>
      </c>
    </row>
    <row r="162" s="12" customFormat="1" ht="22.8" customHeight="1">
      <c r="A162" s="12"/>
      <c r="B162" s="195"/>
      <c r="C162" s="196"/>
      <c r="D162" s="197" t="s">
        <v>73</v>
      </c>
      <c r="E162" s="209" t="s">
        <v>554</v>
      </c>
      <c r="F162" s="209" t="s">
        <v>555</v>
      </c>
      <c r="G162" s="196"/>
      <c r="H162" s="196"/>
      <c r="I162" s="199"/>
      <c r="J162" s="210">
        <f>BK162</f>
        <v>0</v>
      </c>
      <c r="K162" s="196"/>
      <c r="L162" s="201"/>
      <c r="M162" s="202"/>
      <c r="N162" s="203"/>
      <c r="O162" s="203"/>
      <c r="P162" s="204">
        <f>SUM(P163:P169)</f>
        <v>0</v>
      </c>
      <c r="Q162" s="203"/>
      <c r="R162" s="204">
        <f>SUM(R163:R169)</f>
        <v>0</v>
      </c>
      <c r="S162" s="203"/>
      <c r="T162" s="205">
        <f>SUM(T163:T169)</f>
        <v>0.36351999999999995</v>
      </c>
      <c r="U162" s="12"/>
      <c r="V162" s="12"/>
      <c r="W162" s="12"/>
      <c r="X162" s="12"/>
      <c r="Y162" s="12"/>
      <c r="Z162" s="12"/>
      <c r="AA162" s="12"/>
      <c r="AB162" s="12"/>
      <c r="AC162" s="12"/>
      <c r="AD162" s="12"/>
      <c r="AE162" s="12"/>
      <c r="AR162" s="206" t="s">
        <v>83</v>
      </c>
      <c r="AT162" s="207" t="s">
        <v>73</v>
      </c>
      <c r="AU162" s="207" t="s">
        <v>81</v>
      </c>
      <c r="AY162" s="206" t="s">
        <v>321</v>
      </c>
      <c r="BK162" s="208">
        <f>SUM(BK163:BK169)</f>
        <v>0</v>
      </c>
    </row>
    <row r="163" s="2" customFormat="1" ht="14.4" customHeight="1">
      <c r="A163" s="36"/>
      <c r="B163" s="37"/>
      <c r="C163" s="211" t="s">
        <v>556</v>
      </c>
      <c r="D163" s="211" t="s">
        <v>323</v>
      </c>
      <c r="E163" s="212" t="s">
        <v>557</v>
      </c>
      <c r="F163" s="213" t="s">
        <v>558</v>
      </c>
      <c r="G163" s="214" t="s">
        <v>552</v>
      </c>
      <c r="H163" s="215">
        <v>2</v>
      </c>
      <c r="I163" s="216"/>
      <c r="J163" s="217">
        <f>ROUND(I163*H163,2)</f>
        <v>0</v>
      </c>
      <c r="K163" s="213" t="s">
        <v>327</v>
      </c>
      <c r="L163" s="42"/>
      <c r="M163" s="218" t="s">
        <v>19</v>
      </c>
      <c r="N163" s="219" t="s">
        <v>45</v>
      </c>
      <c r="O163" s="82"/>
      <c r="P163" s="220">
        <f>O163*H163</f>
        <v>0</v>
      </c>
      <c r="Q163" s="220">
        <v>0</v>
      </c>
      <c r="R163" s="220">
        <f>Q163*H163</f>
        <v>0</v>
      </c>
      <c r="S163" s="220">
        <v>0.01933</v>
      </c>
      <c r="T163" s="221">
        <f>S163*H163</f>
        <v>0.03866</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559</v>
      </c>
    </row>
    <row r="164" s="2" customFormat="1" ht="14.4" customHeight="1">
      <c r="A164" s="36"/>
      <c r="B164" s="37"/>
      <c r="C164" s="211" t="s">
        <v>560</v>
      </c>
      <c r="D164" s="211" t="s">
        <v>323</v>
      </c>
      <c r="E164" s="212" t="s">
        <v>561</v>
      </c>
      <c r="F164" s="213" t="s">
        <v>562</v>
      </c>
      <c r="G164" s="214" t="s">
        <v>552</v>
      </c>
      <c r="H164" s="215">
        <v>1</v>
      </c>
      <c r="I164" s="216"/>
      <c r="J164" s="217">
        <f>ROUND(I164*H164,2)</f>
        <v>0</v>
      </c>
      <c r="K164" s="213" t="s">
        <v>327</v>
      </c>
      <c r="L164" s="42"/>
      <c r="M164" s="218" t="s">
        <v>19</v>
      </c>
      <c r="N164" s="219" t="s">
        <v>45</v>
      </c>
      <c r="O164" s="82"/>
      <c r="P164" s="220">
        <f>O164*H164</f>
        <v>0</v>
      </c>
      <c r="Q164" s="220">
        <v>0</v>
      </c>
      <c r="R164" s="220">
        <f>Q164*H164</f>
        <v>0</v>
      </c>
      <c r="S164" s="220">
        <v>0.0172</v>
      </c>
      <c r="T164" s="221">
        <f>S164*H164</f>
        <v>0.0172</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563</v>
      </c>
    </row>
    <row r="165" s="2" customFormat="1" ht="14.4" customHeight="1">
      <c r="A165" s="36"/>
      <c r="B165" s="37"/>
      <c r="C165" s="211" t="s">
        <v>564</v>
      </c>
      <c r="D165" s="211" t="s">
        <v>323</v>
      </c>
      <c r="E165" s="212" t="s">
        <v>565</v>
      </c>
      <c r="F165" s="213" t="s">
        <v>566</v>
      </c>
      <c r="G165" s="214" t="s">
        <v>552</v>
      </c>
      <c r="H165" s="215">
        <v>6</v>
      </c>
      <c r="I165" s="216"/>
      <c r="J165" s="217">
        <f>ROUND(I165*H165,2)</f>
        <v>0</v>
      </c>
      <c r="K165" s="213" t="s">
        <v>327</v>
      </c>
      <c r="L165" s="42"/>
      <c r="M165" s="218" t="s">
        <v>19</v>
      </c>
      <c r="N165" s="219" t="s">
        <v>45</v>
      </c>
      <c r="O165" s="82"/>
      <c r="P165" s="220">
        <f>O165*H165</f>
        <v>0</v>
      </c>
      <c r="Q165" s="220">
        <v>0</v>
      </c>
      <c r="R165" s="220">
        <f>Q165*H165</f>
        <v>0</v>
      </c>
      <c r="S165" s="220">
        <v>0.019460000000000002</v>
      </c>
      <c r="T165" s="221">
        <f>S165*H165</f>
        <v>0.11676</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567</v>
      </c>
    </row>
    <row r="166" s="2" customFormat="1" ht="14.4" customHeight="1">
      <c r="A166" s="36"/>
      <c r="B166" s="37"/>
      <c r="C166" s="211" t="s">
        <v>568</v>
      </c>
      <c r="D166" s="211" t="s">
        <v>323</v>
      </c>
      <c r="E166" s="212" t="s">
        <v>569</v>
      </c>
      <c r="F166" s="213" t="s">
        <v>570</v>
      </c>
      <c r="G166" s="214" t="s">
        <v>552</v>
      </c>
      <c r="H166" s="215">
        <v>2</v>
      </c>
      <c r="I166" s="216"/>
      <c r="J166" s="217">
        <f>ROUND(I166*H166,2)</f>
        <v>0</v>
      </c>
      <c r="K166" s="213" t="s">
        <v>327</v>
      </c>
      <c r="L166" s="42"/>
      <c r="M166" s="218" t="s">
        <v>19</v>
      </c>
      <c r="N166" s="219" t="s">
        <v>45</v>
      </c>
      <c r="O166" s="82"/>
      <c r="P166" s="220">
        <f>O166*H166</f>
        <v>0</v>
      </c>
      <c r="Q166" s="220">
        <v>0</v>
      </c>
      <c r="R166" s="220">
        <f>Q166*H166</f>
        <v>0</v>
      </c>
      <c r="S166" s="220">
        <v>0.087999999999999995</v>
      </c>
      <c r="T166" s="221">
        <f>S166*H166</f>
        <v>0.17599999999999999</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571</v>
      </c>
    </row>
    <row r="167" s="2" customFormat="1" ht="14.4" customHeight="1">
      <c r="A167" s="36"/>
      <c r="B167" s="37"/>
      <c r="C167" s="211" t="s">
        <v>572</v>
      </c>
      <c r="D167" s="211" t="s">
        <v>323</v>
      </c>
      <c r="E167" s="212" t="s">
        <v>573</v>
      </c>
      <c r="F167" s="213" t="s">
        <v>574</v>
      </c>
      <c r="G167" s="214" t="s">
        <v>552</v>
      </c>
      <c r="H167" s="215">
        <v>6</v>
      </c>
      <c r="I167" s="216"/>
      <c r="J167" s="217">
        <f>ROUND(I167*H167,2)</f>
        <v>0</v>
      </c>
      <c r="K167" s="213" t="s">
        <v>327</v>
      </c>
      <c r="L167" s="42"/>
      <c r="M167" s="218" t="s">
        <v>19</v>
      </c>
      <c r="N167" s="219" t="s">
        <v>45</v>
      </c>
      <c r="O167" s="82"/>
      <c r="P167" s="220">
        <f>O167*H167</f>
        <v>0</v>
      </c>
      <c r="Q167" s="220">
        <v>0</v>
      </c>
      <c r="R167" s="220">
        <f>Q167*H167</f>
        <v>0</v>
      </c>
      <c r="S167" s="220">
        <v>0.00156</v>
      </c>
      <c r="T167" s="221">
        <f>S167*H167</f>
        <v>0.0093600000000000003</v>
      </c>
      <c r="U167" s="36"/>
      <c r="V167" s="36"/>
      <c r="W167" s="36"/>
      <c r="X167" s="36"/>
      <c r="Y167" s="36"/>
      <c r="Z167" s="36"/>
      <c r="AA167" s="36"/>
      <c r="AB167" s="36"/>
      <c r="AC167" s="36"/>
      <c r="AD167" s="36"/>
      <c r="AE167" s="36"/>
      <c r="AR167" s="222" t="s">
        <v>388</v>
      </c>
      <c r="AT167" s="222" t="s">
        <v>323</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575</v>
      </c>
    </row>
    <row r="168" s="2" customFormat="1" ht="14.4" customHeight="1">
      <c r="A168" s="36"/>
      <c r="B168" s="37"/>
      <c r="C168" s="211" t="s">
        <v>576</v>
      </c>
      <c r="D168" s="211" t="s">
        <v>323</v>
      </c>
      <c r="E168" s="212" t="s">
        <v>577</v>
      </c>
      <c r="F168" s="213" t="s">
        <v>578</v>
      </c>
      <c r="G168" s="214" t="s">
        <v>420</v>
      </c>
      <c r="H168" s="215">
        <v>2</v>
      </c>
      <c r="I168" s="216"/>
      <c r="J168" s="217">
        <f>ROUND(I168*H168,2)</f>
        <v>0</v>
      </c>
      <c r="K168" s="213" t="s">
        <v>327</v>
      </c>
      <c r="L168" s="42"/>
      <c r="M168" s="218" t="s">
        <v>19</v>
      </c>
      <c r="N168" s="219" t="s">
        <v>45</v>
      </c>
      <c r="O168" s="82"/>
      <c r="P168" s="220">
        <f>O168*H168</f>
        <v>0</v>
      </c>
      <c r="Q168" s="220">
        <v>0</v>
      </c>
      <c r="R168" s="220">
        <f>Q168*H168</f>
        <v>0</v>
      </c>
      <c r="S168" s="220">
        <v>0.0022499999999999998</v>
      </c>
      <c r="T168" s="221">
        <f>S168*H168</f>
        <v>0.0044999999999999997</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579</v>
      </c>
    </row>
    <row r="169" s="2" customFormat="1" ht="14.4" customHeight="1">
      <c r="A169" s="36"/>
      <c r="B169" s="37"/>
      <c r="C169" s="211" t="s">
        <v>580</v>
      </c>
      <c r="D169" s="211" t="s">
        <v>323</v>
      </c>
      <c r="E169" s="212" t="s">
        <v>581</v>
      </c>
      <c r="F169" s="213" t="s">
        <v>582</v>
      </c>
      <c r="G169" s="214" t="s">
        <v>420</v>
      </c>
      <c r="H169" s="215">
        <v>2</v>
      </c>
      <c r="I169" s="216"/>
      <c r="J169" s="217">
        <f>ROUND(I169*H169,2)</f>
        <v>0</v>
      </c>
      <c r="K169" s="213" t="s">
        <v>327</v>
      </c>
      <c r="L169" s="42"/>
      <c r="M169" s="218" t="s">
        <v>19</v>
      </c>
      <c r="N169" s="219" t="s">
        <v>45</v>
      </c>
      <c r="O169" s="82"/>
      <c r="P169" s="220">
        <f>O169*H169</f>
        <v>0</v>
      </c>
      <c r="Q169" s="220">
        <v>0</v>
      </c>
      <c r="R169" s="220">
        <f>Q169*H169</f>
        <v>0</v>
      </c>
      <c r="S169" s="220">
        <v>0.00051999999999999995</v>
      </c>
      <c r="T169" s="221">
        <f>S169*H169</f>
        <v>0.0010399999999999999</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583</v>
      </c>
    </row>
    <row r="170" s="12" customFormat="1" ht="22.8" customHeight="1">
      <c r="A170" s="12"/>
      <c r="B170" s="195"/>
      <c r="C170" s="196"/>
      <c r="D170" s="197" t="s">
        <v>73</v>
      </c>
      <c r="E170" s="209" t="s">
        <v>584</v>
      </c>
      <c r="F170" s="209" t="s">
        <v>585</v>
      </c>
      <c r="G170" s="196"/>
      <c r="H170" s="196"/>
      <c r="I170" s="199"/>
      <c r="J170" s="210">
        <f>BK170</f>
        <v>0</v>
      </c>
      <c r="K170" s="196"/>
      <c r="L170" s="201"/>
      <c r="M170" s="202"/>
      <c r="N170" s="203"/>
      <c r="O170" s="203"/>
      <c r="P170" s="204">
        <f>SUM(P171:P173)</f>
        <v>0</v>
      </c>
      <c r="Q170" s="203"/>
      <c r="R170" s="204">
        <f>SUM(R171:R173)</f>
        <v>3.2083200000000001</v>
      </c>
      <c r="S170" s="203"/>
      <c r="T170" s="205">
        <f>SUM(T171:T173)</f>
        <v>2.5630912000000001</v>
      </c>
      <c r="U170" s="12"/>
      <c r="V170" s="12"/>
      <c r="W170" s="12"/>
      <c r="X170" s="12"/>
      <c r="Y170" s="12"/>
      <c r="Z170" s="12"/>
      <c r="AA170" s="12"/>
      <c r="AB170" s="12"/>
      <c r="AC170" s="12"/>
      <c r="AD170" s="12"/>
      <c r="AE170" s="12"/>
      <c r="AR170" s="206" t="s">
        <v>83</v>
      </c>
      <c r="AT170" s="207" t="s">
        <v>73</v>
      </c>
      <c r="AU170" s="207" t="s">
        <v>81</v>
      </c>
      <c r="AY170" s="206" t="s">
        <v>321</v>
      </c>
      <c r="BK170" s="208">
        <f>SUM(BK171:BK173)</f>
        <v>0</v>
      </c>
    </row>
    <row r="171" s="2" customFormat="1" ht="14.4" customHeight="1">
      <c r="A171" s="36"/>
      <c r="B171" s="37"/>
      <c r="C171" s="211" t="s">
        <v>586</v>
      </c>
      <c r="D171" s="211" t="s">
        <v>323</v>
      </c>
      <c r="E171" s="212" t="s">
        <v>587</v>
      </c>
      <c r="F171" s="213" t="s">
        <v>588</v>
      </c>
      <c r="G171" s="214" t="s">
        <v>365</v>
      </c>
      <c r="H171" s="215">
        <v>356.48000000000002</v>
      </c>
      <c r="I171" s="216"/>
      <c r="J171" s="217">
        <f>ROUND(I171*H171,2)</f>
        <v>0</v>
      </c>
      <c r="K171" s="213" t="s">
        <v>327</v>
      </c>
      <c r="L171" s="42"/>
      <c r="M171" s="218" t="s">
        <v>19</v>
      </c>
      <c r="N171" s="219" t="s">
        <v>45</v>
      </c>
      <c r="O171" s="82"/>
      <c r="P171" s="220">
        <f>O171*H171</f>
        <v>0</v>
      </c>
      <c r="Q171" s="220">
        <v>0.0089999999999999993</v>
      </c>
      <c r="R171" s="220">
        <f>Q171*H171</f>
        <v>3.2083200000000001</v>
      </c>
      <c r="S171" s="220">
        <v>0.0071900000000000002</v>
      </c>
      <c r="T171" s="221">
        <f>S171*H171</f>
        <v>2.5630912000000001</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589</v>
      </c>
    </row>
    <row r="172" s="2" customFormat="1" ht="37.8" customHeight="1">
      <c r="A172" s="36"/>
      <c r="B172" s="37"/>
      <c r="C172" s="211" t="s">
        <v>590</v>
      </c>
      <c r="D172" s="211" t="s">
        <v>323</v>
      </c>
      <c r="E172" s="212" t="s">
        <v>591</v>
      </c>
      <c r="F172" s="213" t="s">
        <v>592</v>
      </c>
      <c r="G172" s="214" t="s">
        <v>354</v>
      </c>
      <c r="H172" s="215">
        <v>3.2080000000000002</v>
      </c>
      <c r="I172" s="216"/>
      <c r="J172" s="217">
        <f>ROUND(I172*H172,2)</f>
        <v>0</v>
      </c>
      <c r="K172" s="213" t="s">
        <v>327</v>
      </c>
      <c r="L172" s="42"/>
      <c r="M172" s="218" t="s">
        <v>19</v>
      </c>
      <c r="N172" s="219" t="s">
        <v>45</v>
      </c>
      <c r="O172" s="82"/>
      <c r="P172" s="220">
        <f>O172*H172</f>
        <v>0</v>
      </c>
      <c r="Q172" s="220">
        <v>0</v>
      </c>
      <c r="R172" s="220">
        <f>Q172*H172</f>
        <v>0</v>
      </c>
      <c r="S172" s="220">
        <v>0</v>
      </c>
      <c r="T172" s="221">
        <f>S172*H172</f>
        <v>0</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593</v>
      </c>
    </row>
    <row r="173" s="2" customFormat="1" ht="24.15" customHeight="1">
      <c r="A173" s="36"/>
      <c r="B173" s="37"/>
      <c r="C173" s="211" t="s">
        <v>594</v>
      </c>
      <c r="D173" s="211" t="s">
        <v>323</v>
      </c>
      <c r="E173" s="212" t="s">
        <v>595</v>
      </c>
      <c r="F173" s="213" t="s">
        <v>596</v>
      </c>
      <c r="G173" s="214" t="s">
        <v>354</v>
      </c>
      <c r="H173" s="215">
        <v>3.2080000000000002</v>
      </c>
      <c r="I173" s="216"/>
      <c r="J173" s="217">
        <f>ROUND(I173*H173,2)</f>
        <v>0</v>
      </c>
      <c r="K173" s="213" t="s">
        <v>327</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388</v>
      </c>
      <c r="AT173" s="222" t="s">
        <v>323</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597</v>
      </c>
    </row>
    <row r="174" s="12" customFormat="1" ht="22.8" customHeight="1">
      <c r="A174" s="12"/>
      <c r="B174" s="195"/>
      <c r="C174" s="196"/>
      <c r="D174" s="197" t="s">
        <v>73</v>
      </c>
      <c r="E174" s="209" t="s">
        <v>598</v>
      </c>
      <c r="F174" s="209" t="s">
        <v>599</v>
      </c>
      <c r="G174" s="196"/>
      <c r="H174" s="196"/>
      <c r="I174" s="199"/>
      <c r="J174" s="210">
        <f>BK174</f>
        <v>0</v>
      </c>
      <c r="K174" s="196"/>
      <c r="L174" s="201"/>
      <c r="M174" s="202"/>
      <c r="N174" s="203"/>
      <c r="O174" s="203"/>
      <c r="P174" s="204">
        <f>P175</f>
        <v>0</v>
      </c>
      <c r="Q174" s="203"/>
      <c r="R174" s="204">
        <f>R175</f>
        <v>0</v>
      </c>
      <c r="S174" s="203"/>
      <c r="T174" s="205">
        <f>T175</f>
        <v>0.40800000000000003</v>
      </c>
      <c r="U174" s="12"/>
      <c r="V174" s="12"/>
      <c r="W174" s="12"/>
      <c r="X174" s="12"/>
      <c r="Y174" s="12"/>
      <c r="Z174" s="12"/>
      <c r="AA174" s="12"/>
      <c r="AB174" s="12"/>
      <c r="AC174" s="12"/>
      <c r="AD174" s="12"/>
      <c r="AE174" s="12"/>
      <c r="AR174" s="206" t="s">
        <v>83</v>
      </c>
      <c r="AT174" s="207" t="s">
        <v>73</v>
      </c>
      <c r="AU174" s="207" t="s">
        <v>81</v>
      </c>
      <c r="AY174" s="206" t="s">
        <v>321</v>
      </c>
      <c r="BK174" s="208">
        <f>BK175</f>
        <v>0</v>
      </c>
    </row>
    <row r="175" s="2" customFormat="1" ht="24.15" customHeight="1">
      <c r="A175" s="36"/>
      <c r="B175" s="37"/>
      <c r="C175" s="211" t="s">
        <v>600</v>
      </c>
      <c r="D175" s="211" t="s">
        <v>323</v>
      </c>
      <c r="E175" s="212" t="s">
        <v>601</v>
      </c>
      <c r="F175" s="213" t="s">
        <v>602</v>
      </c>
      <c r="G175" s="214" t="s">
        <v>420</v>
      </c>
      <c r="H175" s="215">
        <v>17</v>
      </c>
      <c r="I175" s="216"/>
      <c r="J175" s="217">
        <f>ROUND(I175*H175,2)</f>
        <v>0</v>
      </c>
      <c r="K175" s="213" t="s">
        <v>327</v>
      </c>
      <c r="L175" s="42"/>
      <c r="M175" s="218" t="s">
        <v>19</v>
      </c>
      <c r="N175" s="219" t="s">
        <v>45</v>
      </c>
      <c r="O175" s="82"/>
      <c r="P175" s="220">
        <f>O175*H175</f>
        <v>0</v>
      </c>
      <c r="Q175" s="220">
        <v>0</v>
      </c>
      <c r="R175" s="220">
        <f>Q175*H175</f>
        <v>0</v>
      </c>
      <c r="S175" s="220">
        <v>0.024</v>
      </c>
      <c r="T175" s="221">
        <f>S175*H175</f>
        <v>0.40800000000000003</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603</v>
      </c>
    </row>
    <row r="176" s="12" customFormat="1" ht="22.8" customHeight="1">
      <c r="A176" s="12"/>
      <c r="B176" s="195"/>
      <c r="C176" s="196"/>
      <c r="D176" s="197" t="s">
        <v>73</v>
      </c>
      <c r="E176" s="209" t="s">
        <v>604</v>
      </c>
      <c r="F176" s="209" t="s">
        <v>605</v>
      </c>
      <c r="G176" s="196"/>
      <c r="H176" s="196"/>
      <c r="I176" s="199"/>
      <c r="J176" s="210">
        <f>BK176</f>
        <v>0</v>
      </c>
      <c r="K176" s="196"/>
      <c r="L176" s="201"/>
      <c r="M176" s="202"/>
      <c r="N176" s="203"/>
      <c r="O176" s="203"/>
      <c r="P176" s="204">
        <f>SUM(P177:P178)</f>
        <v>0</v>
      </c>
      <c r="Q176" s="203"/>
      <c r="R176" s="204">
        <f>SUM(R177:R178)</f>
        <v>0</v>
      </c>
      <c r="S176" s="203"/>
      <c r="T176" s="205">
        <f>SUM(T177:T178)</f>
        <v>0.095772999999999997</v>
      </c>
      <c r="U176" s="12"/>
      <c r="V176" s="12"/>
      <c r="W176" s="12"/>
      <c r="X176" s="12"/>
      <c r="Y176" s="12"/>
      <c r="Z176" s="12"/>
      <c r="AA176" s="12"/>
      <c r="AB176" s="12"/>
      <c r="AC176" s="12"/>
      <c r="AD176" s="12"/>
      <c r="AE176" s="12"/>
      <c r="AR176" s="206" t="s">
        <v>83</v>
      </c>
      <c r="AT176" s="207" t="s">
        <v>73</v>
      </c>
      <c r="AU176" s="207" t="s">
        <v>81</v>
      </c>
      <c r="AY176" s="206" t="s">
        <v>321</v>
      </c>
      <c r="BK176" s="208">
        <f>SUM(BK177:BK178)</f>
        <v>0</v>
      </c>
    </row>
    <row r="177" s="2" customFormat="1" ht="14.4" customHeight="1">
      <c r="A177" s="36"/>
      <c r="B177" s="37"/>
      <c r="C177" s="211" t="s">
        <v>606</v>
      </c>
      <c r="D177" s="211" t="s">
        <v>323</v>
      </c>
      <c r="E177" s="212" t="s">
        <v>607</v>
      </c>
      <c r="F177" s="213" t="s">
        <v>608</v>
      </c>
      <c r="G177" s="214" t="s">
        <v>365</v>
      </c>
      <c r="H177" s="215">
        <v>1.2769999999999999</v>
      </c>
      <c r="I177" s="216"/>
      <c r="J177" s="217">
        <f>ROUND(I177*H177,2)</f>
        <v>0</v>
      </c>
      <c r="K177" s="213" t="s">
        <v>327</v>
      </c>
      <c r="L177" s="42"/>
      <c r="M177" s="218" t="s">
        <v>19</v>
      </c>
      <c r="N177" s="219" t="s">
        <v>45</v>
      </c>
      <c r="O177" s="82"/>
      <c r="P177" s="220">
        <f>O177*H177</f>
        <v>0</v>
      </c>
      <c r="Q177" s="220">
        <v>0</v>
      </c>
      <c r="R177" s="220">
        <f>Q177*H177</f>
        <v>0</v>
      </c>
      <c r="S177" s="220">
        <v>0.065000000000000002</v>
      </c>
      <c r="T177" s="221">
        <f>S177*H177</f>
        <v>0.083004999999999995</v>
      </c>
      <c r="U177" s="36"/>
      <c r="V177" s="36"/>
      <c r="W177" s="36"/>
      <c r="X177" s="36"/>
      <c r="Y177" s="36"/>
      <c r="Z177" s="36"/>
      <c r="AA177" s="36"/>
      <c r="AB177" s="36"/>
      <c r="AC177" s="36"/>
      <c r="AD177" s="36"/>
      <c r="AE177" s="36"/>
      <c r="AR177" s="222" t="s">
        <v>388</v>
      </c>
      <c r="AT177" s="222" t="s">
        <v>323</v>
      </c>
      <c r="AU177" s="222" t="s">
        <v>83</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609</v>
      </c>
    </row>
    <row r="178" s="2" customFormat="1" ht="14.4" customHeight="1">
      <c r="A178" s="36"/>
      <c r="B178" s="37"/>
      <c r="C178" s="211" t="s">
        <v>610</v>
      </c>
      <c r="D178" s="211" t="s">
        <v>323</v>
      </c>
      <c r="E178" s="212" t="s">
        <v>611</v>
      </c>
      <c r="F178" s="213" t="s">
        <v>612</v>
      </c>
      <c r="G178" s="214" t="s">
        <v>613</v>
      </c>
      <c r="H178" s="215">
        <v>12.768000000000001</v>
      </c>
      <c r="I178" s="216"/>
      <c r="J178" s="217">
        <f>ROUND(I178*H178,2)</f>
        <v>0</v>
      </c>
      <c r="K178" s="213" t="s">
        <v>327</v>
      </c>
      <c r="L178" s="42"/>
      <c r="M178" s="218" t="s">
        <v>19</v>
      </c>
      <c r="N178" s="219" t="s">
        <v>45</v>
      </c>
      <c r="O178" s="82"/>
      <c r="P178" s="220">
        <f>O178*H178</f>
        <v>0</v>
      </c>
      <c r="Q178" s="220">
        <v>0</v>
      </c>
      <c r="R178" s="220">
        <f>Q178*H178</f>
        <v>0</v>
      </c>
      <c r="S178" s="220">
        <v>0.001</v>
      </c>
      <c r="T178" s="221">
        <f>S178*H178</f>
        <v>0.012768000000000002</v>
      </c>
      <c r="U178" s="36"/>
      <c r="V178" s="36"/>
      <c r="W178" s="36"/>
      <c r="X178" s="36"/>
      <c r="Y178" s="36"/>
      <c r="Z178" s="36"/>
      <c r="AA178" s="36"/>
      <c r="AB178" s="36"/>
      <c r="AC178" s="36"/>
      <c r="AD178" s="36"/>
      <c r="AE178" s="36"/>
      <c r="AR178" s="222" t="s">
        <v>388</v>
      </c>
      <c r="AT178" s="222" t="s">
        <v>323</v>
      </c>
      <c r="AU178" s="222" t="s">
        <v>83</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614</v>
      </c>
    </row>
    <row r="179" s="12" customFormat="1" ht="22.8" customHeight="1">
      <c r="A179" s="12"/>
      <c r="B179" s="195"/>
      <c r="C179" s="196"/>
      <c r="D179" s="197" t="s">
        <v>73</v>
      </c>
      <c r="E179" s="209" t="s">
        <v>615</v>
      </c>
      <c r="F179" s="209" t="s">
        <v>616</v>
      </c>
      <c r="G179" s="196"/>
      <c r="H179" s="196"/>
      <c r="I179" s="199"/>
      <c r="J179" s="210">
        <f>BK179</f>
        <v>0</v>
      </c>
      <c r="K179" s="196"/>
      <c r="L179" s="201"/>
      <c r="M179" s="202"/>
      <c r="N179" s="203"/>
      <c r="O179" s="203"/>
      <c r="P179" s="204">
        <f>P180</f>
        <v>0</v>
      </c>
      <c r="Q179" s="203"/>
      <c r="R179" s="204">
        <f>R180</f>
        <v>0</v>
      </c>
      <c r="S179" s="203"/>
      <c r="T179" s="205">
        <f>T180</f>
        <v>0.068099999999999994</v>
      </c>
      <c r="U179" s="12"/>
      <c r="V179" s="12"/>
      <c r="W179" s="12"/>
      <c r="X179" s="12"/>
      <c r="Y179" s="12"/>
      <c r="Z179" s="12"/>
      <c r="AA179" s="12"/>
      <c r="AB179" s="12"/>
      <c r="AC179" s="12"/>
      <c r="AD179" s="12"/>
      <c r="AE179" s="12"/>
      <c r="AR179" s="206" t="s">
        <v>83</v>
      </c>
      <c r="AT179" s="207" t="s">
        <v>73</v>
      </c>
      <c r="AU179" s="207" t="s">
        <v>81</v>
      </c>
      <c r="AY179" s="206" t="s">
        <v>321</v>
      </c>
      <c r="BK179" s="208">
        <f>BK180</f>
        <v>0</v>
      </c>
    </row>
    <row r="180" s="2" customFormat="1" ht="14.4" customHeight="1">
      <c r="A180" s="36"/>
      <c r="B180" s="37"/>
      <c r="C180" s="211" t="s">
        <v>617</v>
      </c>
      <c r="D180" s="211" t="s">
        <v>323</v>
      </c>
      <c r="E180" s="212" t="s">
        <v>618</v>
      </c>
      <c r="F180" s="213" t="s">
        <v>619</v>
      </c>
      <c r="G180" s="214" t="s">
        <v>365</v>
      </c>
      <c r="H180" s="215">
        <v>22.699999999999999</v>
      </c>
      <c r="I180" s="216"/>
      <c r="J180" s="217">
        <f>ROUND(I180*H180,2)</f>
        <v>0</v>
      </c>
      <c r="K180" s="213" t="s">
        <v>327</v>
      </c>
      <c r="L180" s="42"/>
      <c r="M180" s="218" t="s">
        <v>19</v>
      </c>
      <c r="N180" s="219" t="s">
        <v>45</v>
      </c>
      <c r="O180" s="82"/>
      <c r="P180" s="220">
        <f>O180*H180</f>
        <v>0</v>
      </c>
      <c r="Q180" s="220">
        <v>0</v>
      </c>
      <c r="R180" s="220">
        <f>Q180*H180</f>
        <v>0</v>
      </c>
      <c r="S180" s="220">
        <v>0.0030000000000000001</v>
      </c>
      <c r="T180" s="221">
        <f>S180*H180</f>
        <v>0.068099999999999994</v>
      </c>
      <c r="U180" s="36"/>
      <c r="V180" s="36"/>
      <c r="W180" s="36"/>
      <c r="X180" s="36"/>
      <c r="Y180" s="36"/>
      <c r="Z180" s="36"/>
      <c r="AA180" s="36"/>
      <c r="AB180" s="36"/>
      <c r="AC180" s="36"/>
      <c r="AD180" s="36"/>
      <c r="AE180" s="36"/>
      <c r="AR180" s="222" t="s">
        <v>388</v>
      </c>
      <c r="AT180" s="222" t="s">
        <v>323</v>
      </c>
      <c r="AU180" s="222" t="s">
        <v>83</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620</v>
      </c>
    </row>
    <row r="181" s="12" customFormat="1" ht="25.92" customHeight="1">
      <c r="A181" s="12"/>
      <c r="B181" s="195"/>
      <c r="C181" s="196"/>
      <c r="D181" s="197" t="s">
        <v>73</v>
      </c>
      <c r="E181" s="198" t="s">
        <v>621</v>
      </c>
      <c r="F181" s="198" t="s">
        <v>622</v>
      </c>
      <c r="G181" s="196"/>
      <c r="H181" s="196"/>
      <c r="I181" s="199"/>
      <c r="J181" s="200">
        <f>BK181</f>
        <v>0</v>
      </c>
      <c r="K181" s="196"/>
      <c r="L181" s="201"/>
      <c r="M181" s="202"/>
      <c r="N181" s="203"/>
      <c r="O181" s="203"/>
      <c r="P181" s="204">
        <f>SUM(P182:P183)</f>
        <v>0</v>
      </c>
      <c r="Q181" s="203"/>
      <c r="R181" s="204">
        <f>SUM(R182:R183)</f>
        <v>0</v>
      </c>
      <c r="S181" s="203"/>
      <c r="T181" s="205">
        <f>SUM(T182:T183)</f>
        <v>0</v>
      </c>
      <c r="U181" s="12"/>
      <c r="V181" s="12"/>
      <c r="W181" s="12"/>
      <c r="X181" s="12"/>
      <c r="Y181" s="12"/>
      <c r="Z181" s="12"/>
      <c r="AA181" s="12"/>
      <c r="AB181" s="12"/>
      <c r="AC181" s="12"/>
      <c r="AD181" s="12"/>
      <c r="AE181" s="12"/>
      <c r="AR181" s="206" t="s">
        <v>328</v>
      </c>
      <c r="AT181" s="207" t="s">
        <v>73</v>
      </c>
      <c r="AU181" s="207" t="s">
        <v>74</v>
      </c>
      <c r="AY181" s="206" t="s">
        <v>321</v>
      </c>
      <c r="BK181" s="208">
        <f>SUM(BK182:BK183)</f>
        <v>0</v>
      </c>
    </row>
    <row r="182" s="2" customFormat="1" ht="24.15" customHeight="1">
      <c r="A182" s="36"/>
      <c r="B182" s="37"/>
      <c r="C182" s="211" t="s">
        <v>623</v>
      </c>
      <c r="D182" s="211" t="s">
        <v>323</v>
      </c>
      <c r="E182" s="212" t="s">
        <v>624</v>
      </c>
      <c r="F182" s="213" t="s">
        <v>625</v>
      </c>
      <c r="G182" s="214" t="s">
        <v>626</v>
      </c>
      <c r="H182" s="215">
        <v>4</v>
      </c>
      <c r="I182" s="216"/>
      <c r="J182" s="217">
        <f>ROUND(I182*H182,2)</f>
        <v>0</v>
      </c>
      <c r="K182" s="213" t="s">
        <v>327</v>
      </c>
      <c r="L182" s="42"/>
      <c r="M182" s="218" t="s">
        <v>19</v>
      </c>
      <c r="N182" s="219" t="s">
        <v>45</v>
      </c>
      <c r="O182" s="82"/>
      <c r="P182" s="220">
        <f>O182*H182</f>
        <v>0</v>
      </c>
      <c r="Q182" s="220">
        <v>0</v>
      </c>
      <c r="R182" s="220">
        <f>Q182*H182</f>
        <v>0</v>
      </c>
      <c r="S182" s="220">
        <v>0</v>
      </c>
      <c r="T182" s="221">
        <f>S182*H182</f>
        <v>0</v>
      </c>
      <c r="U182" s="36"/>
      <c r="V182" s="36"/>
      <c r="W182" s="36"/>
      <c r="X182" s="36"/>
      <c r="Y182" s="36"/>
      <c r="Z182" s="36"/>
      <c r="AA182" s="36"/>
      <c r="AB182" s="36"/>
      <c r="AC182" s="36"/>
      <c r="AD182" s="36"/>
      <c r="AE182" s="36"/>
      <c r="AR182" s="222" t="s">
        <v>627</v>
      </c>
      <c r="AT182" s="222" t="s">
        <v>323</v>
      </c>
      <c r="AU182" s="222" t="s">
        <v>81</v>
      </c>
      <c r="AY182" s="15" t="s">
        <v>321</v>
      </c>
      <c r="BE182" s="223">
        <f>IF(N182="základní",J182,0)</f>
        <v>0</v>
      </c>
      <c r="BF182" s="223">
        <f>IF(N182="snížená",J182,0)</f>
        <v>0</v>
      </c>
      <c r="BG182" s="223">
        <f>IF(N182="zákl. přenesená",J182,0)</f>
        <v>0</v>
      </c>
      <c r="BH182" s="223">
        <f>IF(N182="sníž. přenesená",J182,0)</f>
        <v>0</v>
      </c>
      <c r="BI182" s="223">
        <f>IF(N182="nulová",J182,0)</f>
        <v>0</v>
      </c>
      <c r="BJ182" s="15" t="s">
        <v>81</v>
      </c>
      <c r="BK182" s="223">
        <f>ROUND(I182*H182,2)</f>
        <v>0</v>
      </c>
      <c r="BL182" s="15" t="s">
        <v>627</v>
      </c>
      <c r="BM182" s="222" t="s">
        <v>628</v>
      </c>
    </row>
    <row r="183" s="2" customFormat="1" ht="14.4" customHeight="1">
      <c r="A183" s="36"/>
      <c r="B183" s="37"/>
      <c r="C183" s="211" t="s">
        <v>629</v>
      </c>
      <c r="D183" s="211" t="s">
        <v>323</v>
      </c>
      <c r="E183" s="212" t="s">
        <v>630</v>
      </c>
      <c r="F183" s="213" t="s">
        <v>631</v>
      </c>
      <c r="G183" s="214" t="s">
        <v>626</v>
      </c>
      <c r="H183" s="215">
        <v>144</v>
      </c>
      <c r="I183" s="216"/>
      <c r="J183" s="217">
        <f>ROUND(I183*H183,2)</f>
        <v>0</v>
      </c>
      <c r="K183" s="213" t="s">
        <v>327</v>
      </c>
      <c r="L183" s="42"/>
      <c r="M183" s="224" t="s">
        <v>19</v>
      </c>
      <c r="N183" s="225" t="s">
        <v>45</v>
      </c>
      <c r="O183" s="226"/>
      <c r="P183" s="227">
        <f>O183*H183</f>
        <v>0</v>
      </c>
      <c r="Q183" s="227">
        <v>0</v>
      </c>
      <c r="R183" s="227">
        <f>Q183*H183</f>
        <v>0</v>
      </c>
      <c r="S183" s="227">
        <v>0</v>
      </c>
      <c r="T183" s="228">
        <f>S183*H183</f>
        <v>0</v>
      </c>
      <c r="U183" s="36"/>
      <c r="V183" s="36"/>
      <c r="W183" s="36"/>
      <c r="X183" s="36"/>
      <c r="Y183" s="36"/>
      <c r="Z183" s="36"/>
      <c r="AA183" s="36"/>
      <c r="AB183" s="36"/>
      <c r="AC183" s="36"/>
      <c r="AD183" s="36"/>
      <c r="AE183" s="36"/>
      <c r="AR183" s="222" t="s">
        <v>627</v>
      </c>
      <c r="AT183" s="222" t="s">
        <v>323</v>
      </c>
      <c r="AU183" s="222" t="s">
        <v>81</v>
      </c>
      <c r="AY183" s="15" t="s">
        <v>321</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627</v>
      </c>
      <c r="BM183" s="222" t="s">
        <v>632</v>
      </c>
    </row>
    <row r="184" s="2" customFormat="1" ht="6.96" customHeight="1">
      <c r="A184" s="36"/>
      <c r="B184" s="57"/>
      <c r="C184" s="58"/>
      <c r="D184" s="58"/>
      <c r="E184" s="58"/>
      <c r="F184" s="58"/>
      <c r="G184" s="58"/>
      <c r="H184" s="58"/>
      <c r="I184" s="58"/>
      <c r="J184" s="58"/>
      <c r="K184" s="58"/>
      <c r="L184" s="42"/>
      <c r="M184" s="36"/>
      <c r="O184" s="36"/>
      <c r="P184" s="36"/>
      <c r="Q184" s="36"/>
      <c r="R184" s="36"/>
      <c r="S184" s="36"/>
      <c r="T184" s="36"/>
      <c r="U184" s="36"/>
      <c r="V184" s="36"/>
      <c r="W184" s="36"/>
      <c r="X184" s="36"/>
      <c r="Y184" s="36"/>
      <c r="Z184" s="36"/>
      <c r="AA184" s="36"/>
      <c r="AB184" s="36"/>
      <c r="AC184" s="36"/>
      <c r="AD184" s="36"/>
      <c r="AE184" s="36"/>
    </row>
  </sheetData>
  <sheetProtection sheet="1" autoFilter="0" formatColumns="0" formatRows="0" objects="1" scenarios="1" spinCount="100000" saltValue="Rx3WxWzEOJ0oWu7PgrsQkVsmfUbDHAlt0do08XlyeZDwXv1hjsbYPXCKGOEh9a2eiwVKZkVtzouH+ulVprF64Q==" hashValue="FiR3CU4opSqf7oNiJXwvbEFVhRwQohIc0u9xrvuTRhJnvgeiKsKTBPyauP04FwCYUx52Gcw24If7xK2WTtvuVA==" algorithmName="SHA-512" password="CC35"/>
  <autoFilter ref="C98:K183"/>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91</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284</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633</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634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ROUND(J100,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ROUND((SUM(BE100:BE183)),  2)</f>
        <v>0</v>
      </c>
      <c r="G35" s="36"/>
      <c r="H35" s="36"/>
      <c r="I35" s="156">
        <v>0.20999999999999999</v>
      </c>
      <c r="J35" s="155">
        <f>ROUND(((SUM(BE100:BE183))*I35),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ROUND((SUM(BF100:BF183)),  2)</f>
        <v>0</v>
      </c>
      <c r="G36" s="36"/>
      <c r="H36" s="36"/>
      <c r="I36" s="156">
        <v>0.14999999999999999</v>
      </c>
      <c r="J36" s="155">
        <f>ROUND(((SUM(BF100:BF183))*I36),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ROUND((SUM(BG100:BG183)),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ROUND((SUM(BH100:BH183)),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ROUND((SUM(BI100:BI183)),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284</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2020-018-01-02 - Bourací práce 1.NP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J100</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J101</f>
        <v>0</v>
      </c>
      <c r="K64" s="174"/>
      <c r="L64" s="178"/>
      <c r="S64" s="9"/>
      <c r="T64" s="9"/>
      <c r="U64" s="9"/>
      <c r="V64" s="9"/>
      <c r="W64" s="9"/>
      <c r="X64" s="9"/>
      <c r="Y64" s="9"/>
      <c r="Z64" s="9"/>
      <c r="AA64" s="9"/>
      <c r="AB64" s="9"/>
      <c r="AC64" s="9"/>
      <c r="AD64" s="9"/>
      <c r="AE64" s="9"/>
    </row>
    <row r="65" s="10" customFormat="1" ht="19.92" customHeight="1">
      <c r="A65" s="10"/>
      <c r="B65" s="179"/>
      <c r="C65" s="123"/>
      <c r="D65" s="180" t="s">
        <v>294</v>
      </c>
      <c r="E65" s="181"/>
      <c r="F65" s="181"/>
      <c r="G65" s="181"/>
      <c r="H65" s="181"/>
      <c r="I65" s="181"/>
      <c r="J65" s="182">
        <f>J102</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295</v>
      </c>
      <c r="E66" s="181"/>
      <c r="F66" s="181"/>
      <c r="G66" s="181"/>
      <c r="H66" s="181"/>
      <c r="I66" s="181"/>
      <c r="J66" s="182">
        <f>J104</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296</v>
      </c>
      <c r="E67" s="181"/>
      <c r="F67" s="181"/>
      <c r="G67" s="181"/>
      <c r="H67" s="181"/>
      <c r="I67" s="181"/>
      <c r="J67" s="182">
        <f>J117</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297</v>
      </c>
      <c r="E68" s="181"/>
      <c r="F68" s="181"/>
      <c r="G68" s="181"/>
      <c r="H68" s="181"/>
      <c r="I68" s="181"/>
      <c r="J68" s="182">
        <f>J142</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298</v>
      </c>
      <c r="E69" s="176"/>
      <c r="F69" s="176"/>
      <c r="G69" s="176"/>
      <c r="H69" s="176"/>
      <c r="I69" s="176"/>
      <c r="J69" s="177">
        <f>J155</f>
        <v>0</v>
      </c>
      <c r="K69" s="174"/>
      <c r="L69" s="178"/>
      <c r="S69" s="9"/>
      <c r="T69" s="9"/>
      <c r="U69" s="9"/>
      <c r="V69" s="9"/>
      <c r="W69" s="9"/>
      <c r="X69" s="9"/>
      <c r="Y69" s="9"/>
      <c r="Z69" s="9"/>
      <c r="AA69" s="9"/>
      <c r="AB69" s="9"/>
      <c r="AC69" s="9"/>
      <c r="AD69" s="9"/>
      <c r="AE69" s="9"/>
    </row>
    <row r="70" s="10" customFormat="1" ht="19.92" customHeight="1">
      <c r="A70" s="10"/>
      <c r="B70" s="179"/>
      <c r="C70" s="123"/>
      <c r="D70" s="180" t="s">
        <v>635</v>
      </c>
      <c r="E70" s="181"/>
      <c r="F70" s="181"/>
      <c r="G70" s="181"/>
      <c r="H70" s="181"/>
      <c r="I70" s="181"/>
      <c r="J70" s="182">
        <f>J156</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299</v>
      </c>
      <c r="E71" s="181"/>
      <c r="F71" s="181"/>
      <c r="G71" s="181"/>
      <c r="H71" s="181"/>
      <c r="I71" s="181"/>
      <c r="J71" s="182">
        <f>J158</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300</v>
      </c>
      <c r="E72" s="181"/>
      <c r="F72" s="181"/>
      <c r="G72" s="181"/>
      <c r="H72" s="181"/>
      <c r="I72" s="181"/>
      <c r="J72" s="182">
        <f>J160</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301</v>
      </c>
      <c r="E73" s="181"/>
      <c r="F73" s="181"/>
      <c r="G73" s="181"/>
      <c r="H73" s="181"/>
      <c r="I73" s="181"/>
      <c r="J73" s="182">
        <f>J166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636</v>
      </c>
      <c r="E74" s="181"/>
      <c r="F74" s="181"/>
      <c r="G74" s="181"/>
      <c r="H74" s="181"/>
      <c r="I74" s="181"/>
      <c r="J74" s="182">
        <f>J168</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302</v>
      </c>
      <c r="E75" s="181"/>
      <c r="F75" s="181"/>
      <c r="G75" s="181"/>
      <c r="H75" s="181"/>
      <c r="I75" s="181"/>
      <c r="J75" s="182">
        <f>J170</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303</v>
      </c>
      <c r="E76" s="181"/>
      <c r="F76" s="181"/>
      <c r="G76" s="181"/>
      <c r="H76" s="181"/>
      <c r="I76" s="181"/>
      <c r="J76" s="182">
        <f>J174</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304</v>
      </c>
      <c r="E77" s="181"/>
      <c r="F77" s="181"/>
      <c r="G77" s="181"/>
      <c r="H77" s="181"/>
      <c r="I77" s="181"/>
      <c r="J77" s="182">
        <f>J179</f>
        <v>0</v>
      </c>
      <c r="K77" s="123"/>
      <c r="L77" s="183"/>
      <c r="S77" s="10"/>
      <c r="T77" s="10"/>
      <c r="U77" s="10"/>
      <c r="V77" s="10"/>
      <c r="W77" s="10"/>
      <c r="X77" s="10"/>
      <c r="Y77" s="10"/>
      <c r="Z77" s="10"/>
      <c r="AA77" s="10"/>
      <c r="AB77" s="10"/>
      <c r="AC77" s="10"/>
      <c r="AD77" s="10"/>
      <c r="AE77" s="10"/>
    </row>
    <row r="78" s="9" customFormat="1" ht="24.96" customHeight="1">
      <c r="A78" s="9"/>
      <c r="B78" s="173"/>
      <c r="C78" s="174"/>
      <c r="D78" s="175" t="s">
        <v>305</v>
      </c>
      <c r="E78" s="176"/>
      <c r="F78" s="176"/>
      <c r="G78" s="176"/>
      <c r="H78" s="176"/>
      <c r="I78" s="176"/>
      <c r="J78" s="177">
        <f>J182</f>
        <v>0</v>
      </c>
      <c r="K78" s="174"/>
      <c r="L78" s="178"/>
      <c r="S78" s="9"/>
      <c r="T78" s="9"/>
      <c r="U78" s="9"/>
      <c r="V78" s="9"/>
      <c r="W78" s="9"/>
      <c r="X78" s="9"/>
      <c r="Y78" s="9"/>
      <c r="Z78" s="9"/>
      <c r="AA78" s="9"/>
      <c r="AB78" s="9"/>
      <c r="AC78" s="9"/>
      <c r="AD78" s="9"/>
      <c r="AE78" s="9"/>
    </row>
    <row r="79" s="2" customFormat="1" ht="21.84"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3"/>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3"/>
      <c r="S84" s="36"/>
      <c r="T84" s="36"/>
      <c r="U84" s="36"/>
      <c r="V84" s="36"/>
      <c r="W84" s="36"/>
      <c r="X84" s="36"/>
      <c r="Y84" s="36"/>
      <c r="Z84" s="36"/>
      <c r="AA84" s="36"/>
      <c r="AB84" s="36"/>
      <c r="AC84" s="36"/>
      <c r="AD84" s="36"/>
      <c r="AE84" s="36"/>
    </row>
    <row r="85" s="2" customFormat="1" ht="24.96" customHeight="1">
      <c r="A85" s="36"/>
      <c r="B85" s="37"/>
      <c r="C85" s="21" t="s">
        <v>306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168" t="str">
        <f>E7</f>
        <v>Stavební úpravy a přístavba objektu FLD-2.etapa</v>
      </c>
      <c r="F88" s="30"/>
      <c r="G88" s="30"/>
      <c r="H88" s="30"/>
      <c r="I88" s="38"/>
      <c r="J88" s="38"/>
      <c r="K88" s="38"/>
      <c r="L88" s="143"/>
      <c r="S88" s="36"/>
      <c r="T88" s="36"/>
      <c r="U88" s="36"/>
      <c r="V88" s="36"/>
      <c r="W88" s="36"/>
      <c r="X88" s="36"/>
      <c r="Y88" s="36"/>
      <c r="Z88" s="36"/>
      <c r="AA88" s="36"/>
      <c r="AB88" s="36"/>
      <c r="AC88" s="36"/>
      <c r="AD88" s="36"/>
      <c r="AE88" s="36"/>
    </row>
    <row r="89" s="1" customFormat="1" ht="12" customHeight="1">
      <c r="B89" s="19"/>
      <c r="C89" s="30" t="s">
        <v>283</v>
      </c>
      <c r="D89" s="20"/>
      <c r="E89" s="20"/>
      <c r="F89" s="20"/>
      <c r="G89" s="20"/>
      <c r="H89" s="20"/>
      <c r="I89" s="20"/>
      <c r="J89" s="20"/>
      <c r="K89" s="20"/>
      <c r="L89" s="18"/>
    </row>
    <row r="90" s="2" customFormat="1" ht="16.5" customHeight="1">
      <c r="A90" s="36"/>
      <c r="B90" s="37"/>
      <c r="C90" s="38"/>
      <c r="D90" s="38"/>
      <c r="E90" s="168" t="s">
        <v>284</v>
      </c>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285</v>
      </c>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6.5" customHeight="1">
      <c r="A92" s="36"/>
      <c r="B92" s="37"/>
      <c r="C92" s="38"/>
      <c r="D92" s="38"/>
      <c r="E92" s="67" t="str">
        <f>E11</f>
        <v>2020-018-01-02 - Bourací práce 1.NP</v>
      </c>
      <c r="F92" s="38"/>
      <c r="G92" s="38"/>
      <c r="H92" s="38"/>
      <c r="I92" s="38"/>
      <c r="J92" s="38"/>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F14</f>
        <v xml:space="preserve">KAMÝCKÁ 1176, PRAHA - SUCHDOL </v>
      </c>
      <c r="G94" s="38"/>
      <c r="H94" s="38"/>
      <c r="I94" s="30" t="s">
        <v>23</v>
      </c>
      <c r="J94" s="70" t="str">
        <f>IF(J14="","",J14)</f>
        <v>16. 10. 2020</v>
      </c>
      <c r="K94" s="38"/>
      <c r="L94" s="143"/>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2" customFormat="1" ht="40.05" customHeight="1">
      <c r="A96" s="36"/>
      <c r="B96" s="37"/>
      <c r="C96" s="30" t="s">
        <v>25</v>
      </c>
      <c r="D96" s="38"/>
      <c r="E96" s="38"/>
      <c r="F96" s="25" t="str">
        <f>E17</f>
        <v>ČZU V PRAZE, FAKULTA LESNICKÁ A DŘEVAŘSKÁ, Praha 6</v>
      </c>
      <c r="G96" s="38"/>
      <c r="H96" s="38"/>
      <c r="I96" s="30" t="s">
        <v>33</v>
      </c>
      <c r="J96" s="34" t="str">
        <f>E23</f>
        <v xml:space="preserve">Ing. Vladimír Čapka Gerstnerova 5/658 Praha 7   </v>
      </c>
      <c r="K96" s="38"/>
      <c r="L96" s="143"/>
      <c r="S96" s="36"/>
      <c r="T96" s="36"/>
      <c r="U96" s="36"/>
      <c r="V96" s="36"/>
      <c r="W96" s="36"/>
      <c r="X96" s="36"/>
      <c r="Y96" s="36"/>
      <c r="Z96" s="36"/>
      <c r="AA96" s="36"/>
      <c r="AB96" s="36"/>
      <c r="AC96" s="36"/>
      <c r="AD96" s="36"/>
      <c r="AE96" s="36"/>
    </row>
    <row r="97" s="2" customFormat="1" ht="25.65" customHeight="1">
      <c r="A97" s="36"/>
      <c r="B97" s="37"/>
      <c r="C97" s="30" t="s">
        <v>31</v>
      </c>
      <c r="D97" s="38"/>
      <c r="E97" s="38"/>
      <c r="F97" s="25" t="str">
        <f>IF(E20="","",E20)</f>
        <v>Vyplň údaj</v>
      </c>
      <c r="G97" s="38"/>
      <c r="H97" s="38"/>
      <c r="I97" s="30" t="s">
        <v>36</v>
      </c>
      <c r="J97" s="34" t="str">
        <f>E26</f>
        <v>Ing. Dana Mlejnková</v>
      </c>
      <c r="K97" s="38"/>
      <c r="L97" s="143"/>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3"/>
      <c r="S98" s="36"/>
      <c r="T98" s="36"/>
      <c r="U98" s="36"/>
      <c r="V98" s="36"/>
      <c r="W98" s="36"/>
      <c r="X98" s="36"/>
      <c r="Y98" s="36"/>
      <c r="Z98" s="36"/>
      <c r="AA98" s="36"/>
      <c r="AB98" s="36"/>
      <c r="AC98" s="36"/>
      <c r="AD98" s="36"/>
      <c r="AE98" s="36"/>
    </row>
    <row r="99" s="11" customFormat="1" ht="29.28" customHeight="1">
      <c r="A99" s="184"/>
      <c r="B99" s="185"/>
      <c r="C99" s="186" t="s">
        <v>307</v>
      </c>
      <c r="D99" s="187" t="s">
        <v>59</v>
      </c>
      <c r="E99" s="187" t="s">
        <v>55</v>
      </c>
      <c r="F99" s="187" t="s">
        <v>56</v>
      </c>
      <c r="G99" s="187" t="s">
        <v>308</v>
      </c>
      <c r="H99" s="187" t="s">
        <v>309</v>
      </c>
      <c r="I99" s="187" t="s">
        <v>310</v>
      </c>
      <c r="J99" s="187" t="s">
        <v>290</v>
      </c>
      <c r="K99" s="188" t="s">
        <v>311</v>
      </c>
      <c r="L99" s="189"/>
      <c r="M99" s="90" t="s">
        <v>19</v>
      </c>
      <c r="N99" s="91" t="s">
        <v>44</v>
      </c>
      <c r="O99" s="91" t="s">
        <v>312</v>
      </c>
      <c r="P99" s="91" t="s">
        <v>313</v>
      </c>
      <c r="Q99" s="91" t="s">
        <v>314</v>
      </c>
      <c r="R99" s="91" t="s">
        <v>315</v>
      </c>
      <c r="S99" s="91" t="s">
        <v>316</v>
      </c>
      <c r="T99" s="92" t="s">
        <v>317</v>
      </c>
      <c r="U99" s="184"/>
      <c r="V99" s="184"/>
      <c r="W99" s="184"/>
      <c r="X99" s="184"/>
      <c r="Y99" s="184"/>
      <c r="Z99" s="184"/>
      <c r="AA99" s="184"/>
      <c r="AB99" s="184"/>
      <c r="AC99" s="184"/>
      <c r="AD99" s="184"/>
      <c r="AE99" s="184"/>
    </row>
    <row r="100" s="2" customFormat="1" ht="22.8" customHeight="1">
      <c r="A100" s="36"/>
      <c r="B100" s="37"/>
      <c r="C100" s="97" t="s">
        <v>318</v>
      </c>
      <c r="D100" s="38"/>
      <c r="E100" s="38"/>
      <c r="F100" s="38"/>
      <c r="G100" s="38"/>
      <c r="H100" s="38"/>
      <c r="I100" s="38"/>
      <c r="J100" s="190">
        <f>BK100</f>
        <v>0</v>
      </c>
      <c r="K100" s="38"/>
      <c r="L100" s="42"/>
      <c r="M100" s="93"/>
      <c r="N100" s="191"/>
      <c r="O100" s="94"/>
      <c r="P100" s="192">
        <f>P101+P155+P182</f>
        <v>0</v>
      </c>
      <c r="Q100" s="94"/>
      <c r="R100" s="192">
        <f>R101+R155+R182</f>
        <v>0.11834478549999998</v>
      </c>
      <c r="S100" s="94"/>
      <c r="T100" s="193">
        <f>T101+T155+T182</f>
        <v>161.03109920000003</v>
      </c>
      <c r="U100" s="36"/>
      <c r="V100" s="36"/>
      <c r="W100" s="36"/>
      <c r="X100" s="36"/>
      <c r="Y100" s="36"/>
      <c r="Z100" s="36"/>
      <c r="AA100" s="36"/>
      <c r="AB100" s="36"/>
      <c r="AC100" s="36"/>
      <c r="AD100" s="36"/>
      <c r="AE100" s="36"/>
      <c r="AT100" s="15" t="s">
        <v>73</v>
      </c>
      <c r="AU100" s="15" t="s">
        <v>291</v>
      </c>
      <c r="BK100" s="194">
        <f>BK101+BK155+BK182</f>
        <v>0</v>
      </c>
    </row>
    <row r="101" s="12" customFormat="1" ht="25.92" customHeight="1">
      <c r="A101" s="12"/>
      <c r="B101" s="195"/>
      <c r="C101" s="196"/>
      <c r="D101" s="197" t="s">
        <v>73</v>
      </c>
      <c r="E101" s="198" t="s">
        <v>319</v>
      </c>
      <c r="F101" s="198" t="s">
        <v>320</v>
      </c>
      <c r="G101" s="196"/>
      <c r="H101" s="196"/>
      <c r="I101" s="199"/>
      <c r="J101" s="200">
        <f>BK101</f>
        <v>0</v>
      </c>
      <c r="K101" s="196"/>
      <c r="L101" s="201"/>
      <c r="M101" s="202"/>
      <c r="N101" s="203"/>
      <c r="O101" s="203"/>
      <c r="P101" s="204">
        <f>P102+P104+P117+P142</f>
        <v>0</v>
      </c>
      <c r="Q101" s="203"/>
      <c r="R101" s="204">
        <f>R102+R104+R117+R142</f>
        <v>0.11834478549999998</v>
      </c>
      <c r="S101" s="203"/>
      <c r="T101" s="205">
        <f>T102+T104+T117+T142</f>
        <v>148.82459000000003</v>
      </c>
      <c r="U101" s="12"/>
      <c r="V101" s="12"/>
      <c r="W101" s="12"/>
      <c r="X101" s="12"/>
      <c r="Y101" s="12"/>
      <c r="Z101" s="12"/>
      <c r="AA101" s="12"/>
      <c r="AB101" s="12"/>
      <c r="AC101" s="12"/>
      <c r="AD101" s="12"/>
      <c r="AE101" s="12"/>
      <c r="AR101" s="206" t="s">
        <v>81</v>
      </c>
      <c r="AT101" s="207" t="s">
        <v>73</v>
      </c>
      <c r="AU101" s="207" t="s">
        <v>74</v>
      </c>
      <c r="AY101" s="206" t="s">
        <v>321</v>
      </c>
      <c r="BK101" s="208">
        <f>BK102+BK104+BK117+BK142</f>
        <v>0</v>
      </c>
    </row>
    <row r="102" s="12" customFormat="1" ht="22.8" customHeight="1">
      <c r="A102" s="12"/>
      <c r="B102" s="195"/>
      <c r="C102" s="196"/>
      <c r="D102" s="197" t="s">
        <v>73</v>
      </c>
      <c r="E102" s="209" t="s">
        <v>360</v>
      </c>
      <c r="F102" s="209" t="s">
        <v>361</v>
      </c>
      <c r="G102" s="196"/>
      <c r="H102" s="196"/>
      <c r="I102" s="199"/>
      <c r="J102" s="210">
        <f>BK102</f>
        <v>0</v>
      </c>
      <c r="K102" s="196"/>
      <c r="L102" s="201"/>
      <c r="M102" s="202"/>
      <c r="N102" s="203"/>
      <c r="O102" s="203"/>
      <c r="P102" s="204">
        <f>P103</f>
        <v>0</v>
      </c>
      <c r="Q102" s="203"/>
      <c r="R102" s="204">
        <f>R103</f>
        <v>0.086115899999999981</v>
      </c>
      <c r="S102" s="203"/>
      <c r="T102" s="205">
        <f>T103</f>
        <v>0</v>
      </c>
      <c r="U102" s="12"/>
      <c r="V102" s="12"/>
      <c r="W102" s="12"/>
      <c r="X102" s="12"/>
      <c r="Y102" s="12"/>
      <c r="Z102" s="12"/>
      <c r="AA102" s="12"/>
      <c r="AB102" s="12"/>
      <c r="AC102" s="12"/>
      <c r="AD102" s="12"/>
      <c r="AE102" s="12"/>
      <c r="AR102" s="206" t="s">
        <v>81</v>
      </c>
      <c r="AT102" s="207" t="s">
        <v>73</v>
      </c>
      <c r="AU102" s="207" t="s">
        <v>81</v>
      </c>
      <c r="AY102" s="206" t="s">
        <v>321</v>
      </c>
      <c r="BK102" s="208">
        <f>BK103</f>
        <v>0</v>
      </c>
    </row>
    <row r="103" s="2" customFormat="1" ht="24.15" customHeight="1">
      <c r="A103" s="36"/>
      <c r="B103" s="37"/>
      <c r="C103" s="211" t="s">
        <v>81</v>
      </c>
      <c r="D103" s="211" t="s">
        <v>323</v>
      </c>
      <c r="E103" s="212" t="s">
        <v>363</v>
      </c>
      <c r="F103" s="213" t="s">
        <v>364</v>
      </c>
      <c r="G103" s="214" t="s">
        <v>365</v>
      </c>
      <c r="H103" s="215">
        <v>662.42999999999995</v>
      </c>
      <c r="I103" s="216"/>
      <c r="J103" s="217">
        <f>ROUND(I103*H103,2)</f>
        <v>0</v>
      </c>
      <c r="K103" s="213" t="s">
        <v>327</v>
      </c>
      <c r="L103" s="42"/>
      <c r="M103" s="218" t="s">
        <v>19</v>
      </c>
      <c r="N103" s="219" t="s">
        <v>45</v>
      </c>
      <c r="O103" s="82"/>
      <c r="P103" s="220">
        <f>O103*H103</f>
        <v>0</v>
      </c>
      <c r="Q103" s="220">
        <v>0.00012999999999999999</v>
      </c>
      <c r="R103" s="220">
        <f>Q103*H103</f>
        <v>0.086115899999999981</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637</v>
      </c>
    </row>
    <row r="104" s="12" customFormat="1" ht="22.8" customHeight="1">
      <c r="A104" s="12"/>
      <c r="B104" s="195"/>
      <c r="C104" s="196"/>
      <c r="D104" s="197" t="s">
        <v>73</v>
      </c>
      <c r="E104" s="209" t="s">
        <v>367</v>
      </c>
      <c r="F104" s="209" t="s">
        <v>368</v>
      </c>
      <c r="G104" s="196"/>
      <c r="H104" s="196"/>
      <c r="I104" s="199"/>
      <c r="J104" s="210">
        <f>BK104</f>
        <v>0</v>
      </c>
      <c r="K104" s="196"/>
      <c r="L104" s="201"/>
      <c r="M104" s="202"/>
      <c r="N104" s="203"/>
      <c r="O104" s="203"/>
      <c r="P104" s="204">
        <f>SUM(P105:P116)</f>
        <v>0</v>
      </c>
      <c r="Q104" s="203"/>
      <c r="R104" s="204">
        <f>SUM(R105:R116)</f>
        <v>0</v>
      </c>
      <c r="S104" s="203"/>
      <c r="T104" s="205">
        <f>SUM(T105:T116)</f>
        <v>123.86327000000003</v>
      </c>
      <c r="U104" s="12"/>
      <c r="V104" s="12"/>
      <c r="W104" s="12"/>
      <c r="X104" s="12"/>
      <c r="Y104" s="12"/>
      <c r="Z104" s="12"/>
      <c r="AA104" s="12"/>
      <c r="AB104" s="12"/>
      <c r="AC104" s="12"/>
      <c r="AD104" s="12"/>
      <c r="AE104" s="12"/>
      <c r="AR104" s="206" t="s">
        <v>81</v>
      </c>
      <c r="AT104" s="207" t="s">
        <v>73</v>
      </c>
      <c r="AU104" s="207" t="s">
        <v>81</v>
      </c>
      <c r="AY104" s="206" t="s">
        <v>321</v>
      </c>
      <c r="BK104" s="208">
        <f>SUM(BK105:BK116)</f>
        <v>0</v>
      </c>
    </row>
    <row r="105" s="2" customFormat="1" ht="24.15" customHeight="1">
      <c r="A105" s="36"/>
      <c r="B105" s="37"/>
      <c r="C105" s="211" t="s">
        <v>83</v>
      </c>
      <c r="D105" s="211" t="s">
        <v>323</v>
      </c>
      <c r="E105" s="212" t="s">
        <v>382</v>
      </c>
      <c r="F105" s="213" t="s">
        <v>383</v>
      </c>
      <c r="G105" s="214" t="s">
        <v>365</v>
      </c>
      <c r="H105" s="215">
        <v>7.4740000000000002</v>
      </c>
      <c r="I105" s="216"/>
      <c r="J105" s="217">
        <f>ROUND(I105*H105,2)</f>
        <v>0</v>
      </c>
      <c r="K105" s="213" t="s">
        <v>327</v>
      </c>
      <c r="L105" s="42"/>
      <c r="M105" s="218" t="s">
        <v>19</v>
      </c>
      <c r="N105" s="219" t="s">
        <v>45</v>
      </c>
      <c r="O105" s="82"/>
      <c r="P105" s="220">
        <f>O105*H105</f>
        <v>0</v>
      </c>
      <c r="Q105" s="220">
        <v>0</v>
      </c>
      <c r="R105" s="220">
        <f>Q105*H105</f>
        <v>0</v>
      </c>
      <c r="S105" s="220">
        <v>0.13100000000000001</v>
      </c>
      <c r="T105" s="221">
        <f>S105*H105</f>
        <v>0.97909400000000002</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638</v>
      </c>
    </row>
    <row r="106" s="2" customFormat="1" ht="24.15" customHeight="1">
      <c r="A106" s="36"/>
      <c r="B106" s="37"/>
      <c r="C106" s="211" t="s">
        <v>112</v>
      </c>
      <c r="D106" s="211" t="s">
        <v>323</v>
      </c>
      <c r="E106" s="212" t="s">
        <v>385</v>
      </c>
      <c r="F106" s="213" t="s">
        <v>386</v>
      </c>
      <c r="G106" s="214" t="s">
        <v>365</v>
      </c>
      <c r="H106" s="215">
        <v>34.490000000000002</v>
      </c>
      <c r="I106" s="216"/>
      <c r="J106" s="217">
        <f>ROUND(I106*H106,2)</f>
        <v>0</v>
      </c>
      <c r="K106" s="213" t="s">
        <v>327</v>
      </c>
      <c r="L106" s="42"/>
      <c r="M106" s="218" t="s">
        <v>19</v>
      </c>
      <c r="N106" s="219" t="s">
        <v>45</v>
      </c>
      <c r="O106" s="82"/>
      <c r="P106" s="220">
        <f>O106*H106</f>
        <v>0</v>
      </c>
      <c r="Q106" s="220">
        <v>0</v>
      </c>
      <c r="R106" s="220">
        <f>Q106*H106</f>
        <v>0</v>
      </c>
      <c r="S106" s="220">
        <v>0.26100000000000001</v>
      </c>
      <c r="T106" s="221">
        <f>S106*H106</f>
        <v>9.0018900000000013</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639</v>
      </c>
    </row>
    <row r="107" s="2" customFormat="1" ht="24.15" customHeight="1">
      <c r="A107" s="36"/>
      <c r="B107" s="37"/>
      <c r="C107" s="211" t="s">
        <v>328</v>
      </c>
      <c r="D107" s="211" t="s">
        <v>323</v>
      </c>
      <c r="E107" s="212" t="s">
        <v>389</v>
      </c>
      <c r="F107" s="213" t="s">
        <v>390</v>
      </c>
      <c r="G107" s="214" t="s">
        <v>326</v>
      </c>
      <c r="H107" s="215">
        <v>17.335000000000001</v>
      </c>
      <c r="I107" s="216"/>
      <c r="J107" s="217">
        <f>ROUND(I107*H107,2)</f>
        <v>0</v>
      </c>
      <c r="K107" s="213" t="s">
        <v>327</v>
      </c>
      <c r="L107" s="42"/>
      <c r="M107" s="218" t="s">
        <v>19</v>
      </c>
      <c r="N107" s="219" t="s">
        <v>45</v>
      </c>
      <c r="O107" s="82"/>
      <c r="P107" s="220">
        <f>O107*H107</f>
        <v>0</v>
      </c>
      <c r="Q107" s="220">
        <v>0</v>
      </c>
      <c r="R107" s="220">
        <f>Q107*H107</f>
        <v>0</v>
      </c>
      <c r="S107" s="220">
        <v>1.8</v>
      </c>
      <c r="T107" s="221">
        <f>S107*H107</f>
        <v>31.203000000000003</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640</v>
      </c>
    </row>
    <row r="108" s="2" customFormat="1" ht="24.15" customHeight="1">
      <c r="A108" s="36"/>
      <c r="B108" s="37"/>
      <c r="C108" s="211" t="s">
        <v>339</v>
      </c>
      <c r="D108" s="211" t="s">
        <v>323</v>
      </c>
      <c r="E108" s="212" t="s">
        <v>393</v>
      </c>
      <c r="F108" s="213" t="s">
        <v>394</v>
      </c>
      <c r="G108" s="214" t="s">
        <v>326</v>
      </c>
      <c r="H108" s="215">
        <v>31.385999999999999</v>
      </c>
      <c r="I108" s="216"/>
      <c r="J108" s="217">
        <f>ROUND(I108*H108,2)</f>
        <v>0</v>
      </c>
      <c r="K108" s="213" t="s">
        <v>327</v>
      </c>
      <c r="L108" s="42"/>
      <c r="M108" s="218" t="s">
        <v>19</v>
      </c>
      <c r="N108" s="219" t="s">
        <v>45</v>
      </c>
      <c r="O108" s="82"/>
      <c r="P108" s="220">
        <f>O108*H108</f>
        <v>0</v>
      </c>
      <c r="Q108" s="220">
        <v>0</v>
      </c>
      <c r="R108" s="220">
        <f>Q108*H108</f>
        <v>0</v>
      </c>
      <c r="S108" s="220">
        <v>1.8</v>
      </c>
      <c r="T108" s="221">
        <f>S108*H108</f>
        <v>56.494799999999998</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641</v>
      </c>
    </row>
    <row r="109" s="2" customFormat="1" ht="14.4" customHeight="1">
      <c r="A109" s="36"/>
      <c r="B109" s="37"/>
      <c r="C109" s="211" t="s">
        <v>343</v>
      </c>
      <c r="D109" s="211" t="s">
        <v>323</v>
      </c>
      <c r="E109" s="212" t="s">
        <v>374</v>
      </c>
      <c r="F109" s="213" t="s">
        <v>375</v>
      </c>
      <c r="G109" s="214" t="s">
        <v>326</v>
      </c>
      <c r="H109" s="215">
        <v>4.5650000000000004</v>
      </c>
      <c r="I109" s="216"/>
      <c r="J109" s="217">
        <f>ROUND(I109*H109,2)</f>
        <v>0</v>
      </c>
      <c r="K109" s="213" t="s">
        <v>327</v>
      </c>
      <c r="L109" s="42"/>
      <c r="M109" s="218" t="s">
        <v>19</v>
      </c>
      <c r="N109" s="219" t="s">
        <v>45</v>
      </c>
      <c r="O109" s="82"/>
      <c r="P109" s="220">
        <f>O109*H109</f>
        <v>0</v>
      </c>
      <c r="Q109" s="220">
        <v>0</v>
      </c>
      <c r="R109" s="220">
        <f>Q109*H109</f>
        <v>0</v>
      </c>
      <c r="S109" s="220">
        <v>2.2000000000000002</v>
      </c>
      <c r="T109" s="221">
        <f>S109*H109</f>
        <v>10.043000000000001</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642</v>
      </c>
    </row>
    <row r="110" s="2" customFormat="1" ht="14.4" customHeight="1">
      <c r="A110" s="36"/>
      <c r="B110" s="37"/>
      <c r="C110" s="211" t="s">
        <v>347</v>
      </c>
      <c r="D110" s="211" t="s">
        <v>323</v>
      </c>
      <c r="E110" s="212" t="s">
        <v>643</v>
      </c>
      <c r="F110" s="213" t="s">
        <v>644</v>
      </c>
      <c r="G110" s="214" t="s">
        <v>326</v>
      </c>
      <c r="H110" s="215">
        <v>0.080000000000000002</v>
      </c>
      <c r="I110" s="216"/>
      <c r="J110" s="217">
        <f>ROUND(I110*H110,2)</f>
        <v>0</v>
      </c>
      <c r="K110" s="213" t="s">
        <v>327</v>
      </c>
      <c r="L110" s="42"/>
      <c r="M110" s="218" t="s">
        <v>19</v>
      </c>
      <c r="N110" s="219" t="s">
        <v>45</v>
      </c>
      <c r="O110" s="82"/>
      <c r="P110" s="220">
        <f>O110*H110</f>
        <v>0</v>
      </c>
      <c r="Q110" s="220">
        <v>0</v>
      </c>
      <c r="R110" s="220">
        <f>Q110*H110</f>
        <v>0</v>
      </c>
      <c r="S110" s="220">
        <v>2.2000000000000002</v>
      </c>
      <c r="T110" s="221">
        <f>S110*H110</f>
        <v>0.17600000000000002</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645</v>
      </c>
    </row>
    <row r="111" s="2" customFormat="1" ht="14.4" customHeight="1">
      <c r="A111" s="36"/>
      <c r="B111" s="37"/>
      <c r="C111" s="211" t="s">
        <v>351</v>
      </c>
      <c r="D111" s="211" t="s">
        <v>323</v>
      </c>
      <c r="E111" s="212" t="s">
        <v>378</v>
      </c>
      <c r="F111" s="213" t="s">
        <v>379</v>
      </c>
      <c r="G111" s="214" t="s">
        <v>326</v>
      </c>
      <c r="H111" s="215">
        <v>4.6449999999999996</v>
      </c>
      <c r="I111" s="216"/>
      <c r="J111" s="217">
        <f>ROUND(I111*H111,2)</f>
        <v>0</v>
      </c>
      <c r="K111" s="213" t="s">
        <v>327</v>
      </c>
      <c r="L111" s="42"/>
      <c r="M111" s="218" t="s">
        <v>19</v>
      </c>
      <c r="N111" s="219" t="s">
        <v>45</v>
      </c>
      <c r="O111" s="82"/>
      <c r="P111" s="220">
        <f>O111*H111</f>
        <v>0</v>
      </c>
      <c r="Q111" s="220">
        <v>0</v>
      </c>
      <c r="R111" s="220">
        <f>Q111*H111</f>
        <v>0</v>
      </c>
      <c r="S111" s="220">
        <v>0.043999999999999997</v>
      </c>
      <c r="T111" s="221">
        <f>S111*H111</f>
        <v>0.20437999999999998</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646</v>
      </c>
    </row>
    <row r="112" s="2" customFormat="1" ht="14.4" customHeight="1">
      <c r="A112" s="36"/>
      <c r="B112" s="37"/>
      <c r="C112" s="211" t="s">
        <v>356</v>
      </c>
      <c r="D112" s="211" t="s">
        <v>323</v>
      </c>
      <c r="E112" s="212" t="s">
        <v>397</v>
      </c>
      <c r="F112" s="213" t="s">
        <v>398</v>
      </c>
      <c r="G112" s="214" t="s">
        <v>365</v>
      </c>
      <c r="H112" s="215">
        <v>44.960000000000001</v>
      </c>
      <c r="I112" s="216"/>
      <c r="J112" s="217">
        <f>ROUND(I112*H112,2)</f>
        <v>0</v>
      </c>
      <c r="K112" s="213" t="s">
        <v>327</v>
      </c>
      <c r="L112" s="42"/>
      <c r="M112" s="218" t="s">
        <v>19</v>
      </c>
      <c r="N112" s="219" t="s">
        <v>45</v>
      </c>
      <c r="O112" s="82"/>
      <c r="P112" s="220">
        <f>O112*H112</f>
        <v>0</v>
      </c>
      <c r="Q112" s="220">
        <v>0</v>
      </c>
      <c r="R112" s="220">
        <f>Q112*H112</f>
        <v>0</v>
      </c>
      <c r="S112" s="220">
        <v>0.089999999999999997</v>
      </c>
      <c r="T112" s="221">
        <f>S112*H112</f>
        <v>4.0464000000000002</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647</v>
      </c>
    </row>
    <row r="113" s="2" customFormat="1" ht="24.15" customHeight="1">
      <c r="A113" s="36"/>
      <c r="B113" s="37"/>
      <c r="C113" s="211" t="s">
        <v>362</v>
      </c>
      <c r="D113" s="211" t="s">
        <v>323</v>
      </c>
      <c r="E113" s="212" t="s">
        <v>401</v>
      </c>
      <c r="F113" s="213" t="s">
        <v>402</v>
      </c>
      <c r="G113" s="214" t="s">
        <v>365</v>
      </c>
      <c r="H113" s="215">
        <v>147.60300000000001</v>
      </c>
      <c r="I113" s="216"/>
      <c r="J113" s="217">
        <f>ROUND(I113*H113,2)</f>
        <v>0</v>
      </c>
      <c r="K113" s="213" t="s">
        <v>327</v>
      </c>
      <c r="L113" s="42"/>
      <c r="M113" s="218" t="s">
        <v>19</v>
      </c>
      <c r="N113" s="219" t="s">
        <v>45</v>
      </c>
      <c r="O113" s="82"/>
      <c r="P113" s="220">
        <f>O113*H113</f>
        <v>0</v>
      </c>
      <c r="Q113" s="220">
        <v>0</v>
      </c>
      <c r="R113" s="220">
        <f>Q113*H113</f>
        <v>0</v>
      </c>
      <c r="S113" s="220">
        <v>0.035000000000000003</v>
      </c>
      <c r="T113" s="221">
        <f>S113*H113</f>
        <v>5.1661050000000008</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648</v>
      </c>
    </row>
    <row r="114" s="2" customFormat="1" ht="24.15" customHeight="1">
      <c r="A114" s="36"/>
      <c r="B114" s="37"/>
      <c r="C114" s="211" t="s">
        <v>369</v>
      </c>
      <c r="D114" s="211" t="s">
        <v>323</v>
      </c>
      <c r="E114" s="212" t="s">
        <v>405</v>
      </c>
      <c r="F114" s="213" t="s">
        <v>406</v>
      </c>
      <c r="G114" s="214" t="s">
        <v>365</v>
      </c>
      <c r="H114" s="215">
        <v>13.710000000000001</v>
      </c>
      <c r="I114" s="216"/>
      <c r="J114" s="217">
        <f>ROUND(I114*H114,2)</f>
        <v>0</v>
      </c>
      <c r="K114" s="213" t="s">
        <v>327</v>
      </c>
      <c r="L114" s="42"/>
      <c r="M114" s="218" t="s">
        <v>19</v>
      </c>
      <c r="N114" s="219" t="s">
        <v>45</v>
      </c>
      <c r="O114" s="82"/>
      <c r="P114" s="220">
        <f>O114*H114</f>
        <v>0</v>
      </c>
      <c r="Q114" s="220">
        <v>0</v>
      </c>
      <c r="R114" s="220">
        <f>Q114*H114</f>
        <v>0</v>
      </c>
      <c r="S114" s="220">
        <v>0.058999999999999997</v>
      </c>
      <c r="T114" s="221">
        <f>S114*H114</f>
        <v>0.80889</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649</v>
      </c>
    </row>
    <row r="115" s="2" customFormat="1" ht="24.15" customHeight="1">
      <c r="A115" s="36"/>
      <c r="B115" s="37"/>
      <c r="C115" s="211" t="s">
        <v>373</v>
      </c>
      <c r="D115" s="211" t="s">
        <v>323</v>
      </c>
      <c r="E115" s="212" t="s">
        <v>408</v>
      </c>
      <c r="F115" s="213" t="s">
        <v>409</v>
      </c>
      <c r="G115" s="214" t="s">
        <v>365</v>
      </c>
      <c r="H115" s="215">
        <v>60.216000000000001</v>
      </c>
      <c r="I115" s="216"/>
      <c r="J115" s="217">
        <f>ROUND(I115*H115,2)</f>
        <v>0</v>
      </c>
      <c r="K115" s="213" t="s">
        <v>327</v>
      </c>
      <c r="L115" s="42"/>
      <c r="M115" s="218" t="s">
        <v>19</v>
      </c>
      <c r="N115" s="219" t="s">
        <v>45</v>
      </c>
      <c r="O115" s="82"/>
      <c r="P115" s="220">
        <f>O115*H115</f>
        <v>0</v>
      </c>
      <c r="Q115" s="220">
        <v>0</v>
      </c>
      <c r="R115" s="220">
        <f>Q115*H115</f>
        <v>0</v>
      </c>
      <c r="S115" s="220">
        <v>0.075999999999999998</v>
      </c>
      <c r="T115" s="221">
        <f>S115*H115</f>
        <v>4.576416</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650</v>
      </c>
    </row>
    <row r="116" s="2" customFormat="1" ht="24.15" customHeight="1">
      <c r="A116" s="36"/>
      <c r="B116" s="37"/>
      <c r="C116" s="211" t="s">
        <v>377</v>
      </c>
      <c r="D116" s="211" t="s">
        <v>323</v>
      </c>
      <c r="E116" s="212" t="s">
        <v>412</v>
      </c>
      <c r="F116" s="213" t="s">
        <v>413</v>
      </c>
      <c r="G116" s="214" t="s">
        <v>365</v>
      </c>
      <c r="H116" s="215">
        <v>18.465</v>
      </c>
      <c r="I116" s="216"/>
      <c r="J116" s="217">
        <f>ROUND(I116*H116,2)</f>
        <v>0</v>
      </c>
      <c r="K116" s="213" t="s">
        <v>327</v>
      </c>
      <c r="L116" s="42"/>
      <c r="M116" s="218" t="s">
        <v>19</v>
      </c>
      <c r="N116" s="219" t="s">
        <v>45</v>
      </c>
      <c r="O116" s="82"/>
      <c r="P116" s="220">
        <f>O116*H116</f>
        <v>0</v>
      </c>
      <c r="Q116" s="220">
        <v>0</v>
      </c>
      <c r="R116" s="220">
        <f>Q116*H116</f>
        <v>0</v>
      </c>
      <c r="S116" s="220">
        <v>0.063</v>
      </c>
      <c r="T116" s="221">
        <f>S116*H116</f>
        <v>1.163295</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651</v>
      </c>
    </row>
    <row r="117" s="12" customFormat="1" ht="22.8" customHeight="1">
      <c r="A117" s="12"/>
      <c r="B117" s="195"/>
      <c r="C117" s="196"/>
      <c r="D117" s="197" t="s">
        <v>73</v>
      </c>
      <c r="E117" s="209" t="s">
        <v>415</v>
      </c>
      <c r="F117" s="209" t="s">
        <v>416</v>
      </c>
      <c r="G117" s="196"/>
      <c r="H117" s="196"/>
      <c r="I117" s="199"/>
      <c r="J117" s="210">
        <f>BK117</f>
        <v>0</v>
      </c>
      <c r="K117" s="196"/>
      <c r="L117" s="201"/>
      <c r="M117" s="202"/>
      <c r="N117" s="203"/>
      <c r="O117" s="203"/>
      <c r="P117" s="204">
        <f>SUM(P118:P141)</f>
        <v>0</v>
      </c>
      <c r="Q117" s="203"/>
      <c r="R117" s="204">
        <f>SUM(R118:R141)</f>
        <v>0.032228885499999999</v>
      </c>
      <c r="S117" s="203"/>
      <c r="T117" s="205">
        <f>SUM(T118:T141)</f>
        <v>24.961320000000004</v>
      </c>
      <c r="U117" s="12"/>
      <c r="V117" s="12"/>
      <c r="W117" s="12"/>
      <c r="X117" s="12"/>
      <c r="Y117" s="12"/>
      <c r="Z117" s="12"/>
      <c r="AA117" s="12"/>
      <c r="AB117" s="12"/>
      <c r="AC117" s="12"/>
      <c r="AD117" s="12"/>
      <c r="AE117" s="12"/>
      <c r="AR117" s="206" t="s">
        <v>81</v>
      </c>
      <c r="AT117" s="207" t="s">
        <v>73</v>
      </c>
      <c r="AU117" s="207" t="s">
        <v>81</v>
      </c>
      <c r="AY117" s="206" t="s">
        <v>321</v>
      </c>
      <c r="BK117" s="208">
        <f>SUM(BK118:BK141)</f>
        <v>0</v>
      </c>
    </row>
    <row r="118" s="2" customFormat="1" ht="24.15" customHeight="1">
      <c r="A118" s="36"/>
      <c r="B118" s="37"/>
      <c r="C118" s="211" t="s">
        <v>381</v>
      </c>
      <c r="D118" s="211" t="s">
        <v>323</v>
      </c>
      <c r="E118" s="212" t="s">
        <v>418</v>
      </c>
      <c r="F118" s="213" t="s">
        <v>419</v>
      </c>
      <c r="G118" s="214" t="s">
        <v>420</v>
      </c>
      <c r="H118" s="215">
        <v>1</v>
      </c>
      <c r="I118" s="216"/>
      <c r="J118" s="217">
        <f>ROUND(I118*H118,2)</f>
        <v>0</v>
      </c>
      <c r="K118" s="213" t="s">
        <v>327</v>
      </c>
      <c r="L118" s="42"/>
      <c r="M118" s="218" t="s">
        <v>19</v>
      </c>
      <c r="N118" s="219" t="s">
        <v>45</v>
      </c>
      <c r="O118" s="82"/>
      <c r="P118" s="220">
        <f>O118*H118</f>
        <v>0</v>
      </c>
      <c r="Q118" s="220">
        <v>0</v>
      </c>
      <c r="R118" s="220">
        <f>Q118*H118</f>
        <v>0</v>
      </c>
      <c r="S118" s="220">
        <v>0.025000000000000001</v>
      </c>
      <c r="T118" s="221">
        <f>S118*H118</f>
        <v>0.025000000000000001</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652</v>
      </c>
    </row>
    <row r="119" s="2" customFormat="1" ht="24.15" customHeight="1">
      <c r="A119" s="36"/>
      <c r="B119" s="37"/>
      <c r="C119" s="211" t="s">
        <v>8</v>
      </c>
      <c r="D119" s="211" t="s">
        <v>323</v>
      </c>
      <c r="E119" s="212" t="s">
        <v>653</v>
      </c>
      <c r="F119" s="213" t="s">
        <v>654</v>
      </c>
      <c r="G119" s="214" t="s">
        <v>420</v>
      </c>
      <c r="H119" s="215">
        <v>1</v>
      </c>
      <c r="I119" s="216"/>
      <c r="J119" s="217">
        <f>ROUND(I119*H119,2)</f>
        <v>0</v>
      </c>
      <c r="K119" s="213" t="s">
        <v>327</v>
      </c>
      <c r="L119" s="42"/>
      <c r="M119" s="218" t="s">
        <v>19</v>
      </c>
      <c r="N119" s="219" t="s">
        <v>45</v>
      </c>
      <c r="O119" s="82"/>
      <c r="P119" s="220">
        <f>O119*H119</f>
        <v>0</v>
      </c>
      <c r="Q119" s="220">
        <v>0</v>
      </c>
      <c r="R119" s="220">
        <f>Q119*H119</f>
        <v>0</v>
      </c>
      <c r="S119" s="220">
        <v>0.069000000000000006</v>
      </c>
      <c r="T119" s="221">
        <f>S119*H119</f>
        <v>0.069000000000000006</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655</v>
      </c>
    </row>
    <row r="120" s="2" customFormat="1" ht="24.15" customHeight="1">
      <c r="A120" s="36"/>
      <c r="B120" s="37"/>
      <c r="C120" s="211" t="s">
        <v>388</v>
      </c>
      <c r="D120" s="211" t="s">
        <v>323</v>
      </c>
      <c r="E120" s="212" t="s">
        <v>427</v>
      </c>
      <c r="F120" s="213" t="s">
        <v>428</v>
      </c>
      <c r="G120" s="214" t="s">
        <v>365</v>
      </c>
      <c r="H120" s="215">
        <v>0.25600000000000001</v>
      </c>
      <c r="I120" s="216"/>
      <c r="J120" s="217">
        <f>ROUND(I120*H120,2)</f>
        <v>0</v>
      </c>
      <c r="K120" s="213" t="s">
        <v>327</v>
      </c>
      <c r="L120" s="42"/>
      <c r="M120" s="218" t="s">
        <v>19</v>
      </c>
      <c r="N120" s="219" t="s">
        <v>45</v>
      </c>
      <c r="O120" s="82"/>
      <c r="P120" s="220">
        <f>O120*H120</f>
        <v>0</v>
      </c>
      <c r="Q120" s="220">
        <v>0</v>
      </c>
      <c r="R120" s="220">
        <f>Q120*H120</f>
        <v>0</v>
      </c>
      <c r="S120" s="220">
        <v>0.27000000000000002</v>
      </c>
      <c r="T120" s="221">
        <f>S120*H120</f>
        <v>0.069120000000000001</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656</v>
      </c>
    </row>
    <row r="121" s="2" customFormat="1" ht="24.15" customHeight="1">
      <c r="A121" s="36"/>
      <c r="B121" s="37"/>
      <c r="C121" s="211" t="s">
        <v>392</v>
      </c>
      <c r="D121" s="211" t="s">
        <v>323</v>
      </c>
      <c r="E121" s="212" t="s">
        <v>443</v>
      </c>
      <c r="F121" s="213" t="s">
        <v>444</v>
      </c>
      <c r="G121" s="214" t="s">
        <v>365</v>
      </c>
      <c r="H121" s="215">
        <v>1.97</v>
      </c>
      <c r="I121" s="216"/>
      <c r="J121" s="217">
        <f>ROUND(I121*H121,2)</f>
        <v>0</v>
      </c>
      <c r="K121" s="213" t="s">
        <v>327</v>
      </c>
      <c r="L121" s="42"/>
      <c r="M121" s="218" t="s">
        <v>19</v>
      </c>
      <c r="N121" s="219" t="s">
        <v>45</v>
      </c>
      <c r="O121" s="82"/>
      <c r="P121" s="220">
        <f>O121*H121</f>
        <v>0</v>
      </c>
      <c r="Q121" s="220">
        <v>0</v>
      </c>
      <c r="R121" s="220">
        <f>Q121*H121</f>
        <v>0</v>
      </c>
      <c r="S121" s="220">
        <v>0.27000000000000002</v>
      </c>
      <c r="T121" s="221">
        <f>S121*H121</f>
        <v>0.53190000000000004</v>
      </c>
      <c r="U121" s="36"/>
      <c r="V121" s="36"/>
      <c r="W121" s="36"/>
      <c r="X121" s="36"/>
      <c r="Y121" s="36"/>
      <c r="Z121" s="36"/>
      <c r="AA121" s="36"/>
      <c r="AB121" s="36"/>
      <c r="AC121" s="36"/>
      <c r="AD121" s="36"/>
      <c r="AE121" s="36"/>
      <c r="AR121" s="222" t="s">
        <v>328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657</v>
      </c>
    </row>
    <row r="122" s="2" customFormat="1" ht="24.15" customHeight="1">
      <c r="A122" s="36"/>
      <c r="B122" s="37"/>
      <c r="C122" s="211" t="s">
        <v>396</v>
      </c>
      <c r="D122" s="211" t="s">
        <v>323</v>
      </c>
      <c r="E122" s="212" t="s">
        <v>423</v>
      </c>
      <c r="F122" s="213" t="s">
        <v>424</v>
      </c>
      <c r="G122" s="214" t="s">
        <v>420</v>
      </c>
      <c r="H122" s="215">
        <v>3</v>
      </c>
      <c r="I122" s="216"/>
      <c r="J122" s="217">
        <f>ROUND(I122*H122,2)</f>
        <v>0</v>
      </c>
      <c r="K122" s="213" t="s">
        <v>327</v>
      </c>
      <c r="L122" s="42"/>
      <c r="M122" s="218" t="s">
        <v>19</v>
      </c>
      <c r="N122" s="219" t="s">
        <v>45</v>
      </c>
      <c r="O122" s="82"/>
      <c r="P122" s="220">
        <f>O122*H122</f>
        <v>0</v>
      </c>
      <c r="Q122" s="220">
        <v>0</v>
      </c>
      <c r="R122" s="220">
        <f>Q122*H122</f>
        <v>0</v>
      </c>
      <c r="S122" s="220">
        <v>0.053999999999999999</v>
      </c>
      <c r="T122" s="221">
        <f>S122*H122</f>
        <v>0.16200000000000001</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658</v>
      </c>
    </row>
    <row r="123" s="2" customFormat="1" ht="24.15" customHeight="1">
      <c r="A123" s="36"/>
      <c r="B123" s="37"/>
      <c r="C123" s="211" t="s">
        <v>400</v>
      </c>
      <c r="D123" s="211" t="s">
        <v>323</v>
      </c>
      <c r="E123" s="212" t="s">
        <v>659</v>
      </c>
      <c r="F123" s="213" t="s">
        <v>660</v>
      </c>
      <c r="G123" s="214" t="s">
        <v>420</v>
      </c>
      <c r="H123" s="215">
        <v>6</v>
      </c>
      <c r="I123" s="216"/>
      <c r="J123" s="217">
        <f>ROUND(I123*H123,2)</f>
        <v>0</v>
      </c>
      <c r="K123" s="213" t="s">
        <v>327</v>
      </c>
      <c r="L123" s="42"/>
      <c r="M123" s="218" t="s">
        <v>19</v>
      </c>
      <c r="N123" s="219" t="s">
        <v>45</v>
      </c>
      <c r="O123" s="82"/>
      <c r="P123" s="220">
        <f>O123*H123</f>
        <v>0</v>
      </c>
      <c r="Q123" s="220">
        <v>0</v>
      </c>
      <c r="R123" s="220">
        <f>Q123*H123</f>
        <v>0</v>
      </c>
      <c r="S123" s="220">
        <v>0.13800000000000001</v>
      </c>
      <c r="T123" s="221">
        <f>S123*H123</f>
        <v>0.82800000000000007</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661</v>
      </c>
    </row>
    <row r="124" s="2" customFormat="1" ht="24.15" customHeight="1">
      <c r="A124" s="36"/>
      <c r="B124" s="37"/>
      <c r="C124" s="211" t="s">
        <v>404</v>
      </c>
      <c r="D124" s="211" t="s">
        <v>323</v>
      </c>
      <c r="E124" s="212" t="s">
        <v>662</v>
      </c>
      <c r="F124" s="213" t="s">
        <v>663</v>
      </c>
      <c r="G124" s="214" t="s">
        <v>420</v>
      </c>
      <c r="H124" s="215">
        <v>2</v>
      </c>
      <c r="I124" s="216"/>
      <c r="J124" s="217">
        <f>ROUND(I124*H124,2)</f>
        <v>0</v>
      </c>
      <c r="K124" s="213" t="s">
        <v>327</v>
      </c>
      <c r="L124" s="42"/>
      <c r="M124" s="218" t="s">
        <v>19</v>
      </c>
      <c r="N124" s="219" t="s">
        <v>45</v>
      </c>
      <c r="O124" s="82"/>
      <c r="P124" s="220">
        <f>O124*H124</f>
        <v>0</v>
      </c>
      <c r="Q124" s="220">
        <v>0</v>
      </c>
      <c r="R124" s="220">
        <f>Q124*H124</f>
        <v>0</v>
      </c>
      <c r="S124" s="220">
        <v>0.14899999999999999</v>
      </c>
      <c r="T124" s="221">
        <f>S124*H124</f>
        <v>0.29799999999999999</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664</v>
      </c>
    </row>
    <row r="125" s="2" customFormat="1" ht="24.15" customHeight="1">
      <c r="A125" s="36"/>
      <c r="B125" s="37"/>
      <c r="C125" s="211" t="s">
        <v>7</v>
      </c>
      <c r="D125" s="211" t="s">
        <v>323</v>
      </c>
      <c r="E125" s="212" t="s">
        <v>665</v>
      </c>
      <c r="F125" s="213" t="s">
        <v>666</v>
      </c>
      <c r="G125" s="214" t="s">
        <v>420</v>
      </c>
      <c r="H125" s="215">
        <v>6</v>
      </c>
      <c r="I125" s="216"/>
      <c r="J125" s="217">
        <f>ROUND(I125*H125,2)</f>
        <v>0</v>
      </c>
      <c r="K125" s="213" t="s">
        <v>327</v>
      </c>
      <c r="L125" s="42"/>
      <c r="M125" s="218" t="s">
        <v>19</v>
      </c>
      <c r="N125" s="219" t="s">
        <v>45</v>
      </c>
      <c r="O125" s="82"/>
      <c r="P125" s="220">
        <f>O125*H125</f>
        <v>0</v>
      </c>
      <c r="Q125" s="220">
        <v>0</v>
      </c>
      <c r="R125" s="220">
        <f>Q125*H125</f>
        <v>0</v>
      </c>
      <c r="S125" s="220">
        <v>0.41299999999999998</v>
      </c>
      <c r="T125" s="221">
        <f>S125*H125</f>
        <v>2.4779999999999998</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667</v>
      </c>
    </row>
    <row r="126" s="2" customFormat="1" ht="24.15" customHeight="1">
      <c r="A126" s="36"/>
      <c r="B126" s="37"/>
      <c r="C126" s="211" t="s">
        <v>411</v>
      </c>
      <c r="D126" s="211" t="s">
        <v>323</v>
      </c>
      <c r="E126" s="212" t="s">
        <v>431</v>
      </c>
      <c r="F126" s="213" t="s">
        <v>432</v>
      </c>
      <c r="G126" s="214" t="s">
        <v>326</v>
      </c>
      <c r="H126" s="215">
        <v>0.26400000000000001</v>
      </c>
      <c r="I126" s="216"/>
      <c r="J126" s="217">
        <f>ROUND(I126*H126,2)</f>
        <v>0</v>
      </c>
      <c r="K126" s="213" t="s">
        <v>327</v>
      </c>
      <c r="L126" s="42"/>
      <c r="M126" s="218" t="s">
        <v>19</v>
      </c>
      <c r="N126" s="219" t="s">
        <v>45</v>
      </c>
      <c r="O126" s="82"/>
      <c r="P126" s="220">
        <f>O126*H126</f>
        <v>0</v>
      </c>
      <c r="Q126" s="220">
        <v>0</v>
      </c>
      <c r="R126" s="220">
        <f>Q126*H126</f>
        <v>0</v>
      </c>
      <c r="S126" s="220">
        <v>1.8</v>
      </c>
      <c r="T126" s="221">
        <f>S126*H126</f>
        <v>0.47520000000000001</v>
      </c>
      <c r="U126" s="36"/>
      <c r="V126" s="36"/>
      <c r="W126" s="36"/>
      <c r="X126" s="36"/>
      <c r="Y126" s="36"/>
      <c r="Z126" s="36"/>
      <c r="AA126" s="36"/>
      <c r="AB126" s="36"/>
      <c r="AC126" s="36"/>
      <c r="AD126" s="36"/>
      <c r="AE126" s="36"/>
      <c r="AR126" s="222" t="s">
        <v>328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668</v>
      </c>
    </row>
    <row r="127" s="2" customFormat="1" ht="24.15" customHeight="1">
      <c r="A127" s="36"/>
      <c r="B127" s="37"/>
      <c r="C127" s="211" t="s">
        <v>417</v>
      </c>
      <c r="D127" s="211" t="s">
        <v>323</v>
      </c>
      <c r="E127" s="212" t="s">
        <v>439</v>
      </c>
      <c r="F127" s="213" t="s">
        <v>440</v>
      </c>
      <c r="G127" s="214" t="s">
        <v>326</v>
      </c>
      <c r="H127" s="215">
        <v>1.621</v>
      </c>
      <c r="I127" s="216"/>
      <c r="J127" s="217">
        <f>ROUND(I127*H127,2)</f>
        <v>0</v>
      </c>
      <c r="K127" s="213" t="s">
        <v>327</v>
      </c>
      <c r="L127" s="42"/>
      <c r="M127" s="218" t="s">
        <v>19</v>
      </c>
      <c r="N127" s="219" t="s">
        <v>45</v>
      </c>
      <c r="O127" s="82"/>
      <c r="P127" s="220">
        <f>O127*H127</f>
        <v>0</v>
      </c>
      <c r="Q127" s="220">
        <v>0</v>
      </c>
      <c r="R127" s="220">
        <f>Q127*H127</f>
        <v>0</v>
      </c>
      <c r="S127" s="220">
        <v>1.8</v>
      </c>
      <c r="T127" s="221">
        <f>S127*H127</f>
        <v>2.9178000000000002</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669</v>
      </c>
    </row>
    <row r="128" s="2" customFormat="1" ht="24.15" customHeight="1">
      <c r="A128" s="36"/>
      <c r="B128" s="37"/>
      <c r="C128" s="211" t="s">
        <v>422</v>
      </c>
      <c r="D128" s="211" t="s">
        <v>323</v>
      </c>
      <c r="E128" s="212" t="s">
        <v>447</v>
      </c>
      <c r="F128" s="213" t="s">
        <v>448</v>
      </c>
      <c r="G128" s="214" t="s">
        <v>326</v>
      </c>
      <c r="H128" s="215">
        <v>0.60099999999999998</v>
      </c>
      <c r="I128" s="216"/>
      <c r="J128" s="217">
        <f>ROUND(I128*H128,2)</f>
        <v>0</v>
      </c>
      <c r="K128" s="213" t="s">
        <v>327</v>
      </c>
      <c r="L128" s="42"/>
      <c r="M128" s="218" t="s">
        <v>19</v>
      </c>
      <c r="N128" s="219" t="s">
        <v>45</v>
      </c>
      <c r="O128" s="82"/>
      <c r="P128" s="220">
        <f>O128*H128</f>
        <v>0</v>
      </c>
      <c r="Q128" s="220">
        <v>0</v>
      </c>
      <c r="R128" s="220">
        <f>Q128*H128</f>
        <v>0</v>
      </c>
      <c r="S128" s="220">
        <v>1.8</v>
      </c>
      <c r="T128" s="221">
        <f>S128*H128</f>
        <v>1.0818000000000001</v>
      </c>
      <c r="U128" s="36"/>
      <c r="V128" s="36"/>
      <c r="W128" s="36"/>
      <c r="X128" s="36"/>
      <c r="Y128" s="36"/>
      <c r="Z128" s="36"/>
      <c r="AA128" s="36"/>
      <c r="AB128" s="36"/>
      <c r="AC128" s="36"/>
      <c r="AD128" s="36"/>
      <c r="AE128" s="36"/>
      <c r="AR128" s="222" t="s">
        <v>328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670</v>
      </c>
    </row>
    <row r="129" s="2" customFormat="1" ht="24.15" customHeight="1">
      <c r="A129" s="36"/>
      <c r="B129" s="37"/>
      <c r="C129" s="211" t="s">
        <v>426</v>
      </c>
      <c r="D129" s="211" t="s">
        <v>323</v>
      </c>
      <c r="E129" s="212" t="s">
        <v>671</v>
      </c>
      <c r="F129" s="213" t="s">
        <v>672</v>
      </c>
      <c r="G129" s="214" t="s">
        <v>326</v>
      </c>
      <c r="H129" s="215">
        <v>1.4039999999999999</v>
      </c>
      <c r="I129" s="216"/>
      <c r="J129" s="217">
        <f>ROUND(I129*H129,2)</f>
        <v>0</v>
      </c>
      <c r="K129" s="213" t="s">
        <v>327</v>
      </c>
      <c r="L129" s="42"/>
      <c r="M129" s="218" t="s">
        <v>19</v>
      </c>
      <c r="N129" s="219" t="s">
        <v>45</v>
      </c>
      <c r="O129" s="82"/>
      <c r="P129" s="220">
        <f>O129*H129</f>
        <v>0</v>
      </c>
      <c r="Q129" s="220">
        <v>0</v>
      </c>
      <c r="R129" s="220">
        <f>Q129*H129</f>
        <v>0</v>
      </c>
      <c r="S129" s="220">
        <v>1.8</v>
      </c>
      <c r="T129" s="221">
        <f>S129*H129</f>
        <v>2.5272000000000001</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673</v>
      </c>
    </row>
    <row r="130" s="2" customFormat="1" ht="24.15" customHeight="1">
      <c r="A130" s="36"/>
      <c r="B130" s="37"/>
      <c r="C130" s="211" t="s">
        <v>430</v>
      </c>
      <c r="D130" s="211" t="s">
        <v>323</v>
      </c>
      <c r="E130" s="212" t="s">
        <v>455</v>
      </c>
      <c r="F130" s="213" t="s">
        <v>456</v>
      </c>
      <c r="G130" s="214" t="s">
        <v>326</v>
      </c>
      <c r="H130" s="215">
        <v>4.9790000000000001</v>
      </c>
      <c r="I130" s="216"/>
      <c r="J130" s="217">
        <f>ROUND(I130*H130,2)</f>
        <v>0</v>
      </c>
      <c r="K130" s="213" t="s">
        <v>327</v>
      </c>
      <c r="L130" s="42"/>
      <c r="M130" s="218" t="s">
        <v>19</v>
      </c>
      <c r="N130" s="219" t="s">
        <v>45</v>
      </c>
      <c r="O130" s="82"/>
      <c r="P130" s="220">
        <f>O130*H130</f>
        <v>0</v>
      </c>
      <c r="Q130" s="220">
        <v>0</v>
      </c>
      <c r="R130" s="220">
        <f>Q130*H130</f>
        <v>0</v>
      </c>
      <c r="S130" s="220">
        <v>1.8</v>
      </c>
      <c r="T130" s="221">
        <f>S130*H130</f>
        <v>8.9622000000000011</v>
      </c>
      <c r="U130" s="36"/>
      <c r="V130" s="36"/>
      <c r="W130" s="36"/>
      <c r="X130" s="36"/>
      <c r="Y130" s="36"/>
      <c r="Z130" s="36"/>
      <c r="AA130" s="36"/>
      <c r="AB130" s="36"/>
      <c r="AC130" s="36"/>
      <c r="AD130" s="36"/>
      <c r="AE130" s="36"/>
      <c r="AR130" s="222" t="s">
        <v>328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674</v>
      </c>
    </row>
    <row r="131" s="2" customFormat="1" ht="24.15" customHeight="1">
      <c r="A131" s="36"/>
      <c r="B131" s="37"/>
      <c r="C131" s="211" t="s">
        <v>434</v>
      </c>
      <c r="D131" s="211" t="s">
        <v>323</v>
      </c>
      <c r="E131" s="212" t="s">
        <v>467</v>
      </c>
      <c r="F131" s="213" t="s">
        <v>468</v>
      </c>
      <c r="G131" s="214" t="s">
        <v>326</v>
      </c>
      <c r="H131" s="215">
        <v>0.107</v>
      </c>
      <c r="I131" s="216"/>
      <c r="J131" s="217">
        <f>ROUND(I131*H131,2)</f>
        <v>0</v>
      </c>
      <c r="K131" s="213" t="s">
        <v>327</v>
      </c>
      <c r="L131" s="42"/>
      <c r="M131" s="218" t="s">
        <v>19</v>
      </c>
      <c r="N131" s="219" t="s">
        <v>45</v>
      </c>
      <c r="O131" s="82"/>
      <c r="P131" s="220">
        <f>O131*H131</f>
        <v>0</v>
      </c>
      <c r="Q131" s="220">
        <v>0</v>
      </c>
      <c r="R131" s="220">
        <f>Q131*H131</f>
        <v>0</v>
      </c>
      <c r="S131" s="220">
        <v>2.3999999999999999</v>
      </c>
      <c r="T131" s="221">
        <f>S131*H131</f>
        <v>0.25679999999999997</v>
      </c>
      <c r="U131" s="36"/>
      <c r="V131" s="36"/>
      <c r="W131" s="36"/>
      <c r="X131" s="36"/>
      <c r="Y131" s="36"/>
      <c r="Z131" s="36"/>
      <c r="AA131" s="36"/>
      <c r="AB131" s="36"/>
      <c r="AC131" s="36"/>
      <c r="AD131" s="36"/>
      <c r="AE131" s="36"/>
      <c r="AR131" s="222" t="s">
        <v>328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675</v>
      </c>
    </row>
    <row r="132" s="2" customFormat="1" ht="24.15" customHeight="1">
      <c r="A132" s="36"/>
      <c r="B132" s="37"/>
      <c r="C132" s="211" t="s">
        <v>438</v>
      </c>
      <c r="D132" s="211" t="s">
        <v>323</v>
      </c>
      <c r="E132" s="212" t="s">
        <v>467</v>
      </c>
      <c r="F132" s="213" t="s">
        <v>468</v>
      </c>
      <c r="G132" s="214" t="s">
        <v>326</v>
      </c>
      <c r="H132" s="215">
        <v>0.25600000000000001</v>
      </c>
      <c r="I132" s="216"/>
      <c r="J132" s="217">
        <f>ROUND(I132*H132,2)</f>
        <v>0</v>
      </c>
      <c r="K132" s="213" t="s">
        <v>327</v>
      </c>
      <c r="L132" s="42"/>
      <c r="M132" s="218" t="s">
        <v>19</v>
      </c>
      <c r="N132" s="219" t="s">
        <v>45</v>
      </c>
      <c r="O132" s="82"/>
      <c r="P132" s="220">
        <f>O132*H132</f>
        <v>0</v>
      </c>
      <c r="Q132" s="220">
        <v>0</v>
      </c>
      <c r="R132" s="220">
        <f>Q132*H132</f>
        <v>0</v>
      </c>
      <c r="S132" s="220">
        <v>2.3999999999999999</v>
      </c>
      <c r="T132" s="221">
        <f>S132*H132</f>
        <v>0.61439999999999995</v>
      </c>
      <c r="U132" s="36"/>
      <c r="V132" s="36"/>
      <c r="W132" s="36"/>
      <c r="X132" s="36"/>
      <c r="Y132" s="36"/>
      <c r="Z132" s="36"/>
      <c r="AA132" s="36"/>
      <c r="AB132" s="36"/>
      <c r="AC132" s="36"/>
      <c r="AD132" s="36"/>
      <c r="AE132" s="36"/>
      <c r="AR132" s="222" t="s">
        <v>328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328</v>
      </c>
      <c r="BM132" s="222" t="s">
        <v>676</v>
      </c>
    </row>
    <row r="133" s="2" customFormat="1" ht="24.15" customHeight="1">
      <c r="A133" s="36"/>
      <c r="B133" s="37"/>
      <c r="C133" s="211" t="s">
        <v>442</v>
      </c>
      <c r="D133" s="211" t="s">
        <v>323</v>
      </c>
      <c r="E133" s="212" t="s">
        <v>463</v>
      </c>
      <c r="F133" s="213" t="s">
        <v>464</v>
      </c>
      <c r="G133" s="214" t="s">
        <v>326</v>
      </c>
      <c r="H133" s="215">
        <v>0.34999999999999998</v>
      </c>
      <c r="I133" s="216"/>
      <c r="J133" s="217">
        <f>ROUND(I133*H133,2)</f>
        <v>0</v>
      </c>
      <c r="K133" s="213" t="s">
        <v>327</v>
      </c>
      <c r="L133" s="42"/>
      <c r="M133" s="218" t="s">
        <v>19</v>
      </c>
      <c r="N133" s="219" t="s">
        <v>45</v>
      </c>
      <c r="O133" s="82"/>
      <c r="P133" s="220">
        <f>O133*H133</f>
        <v>0</v>
      </c>
      <c r="Q133" s="220">
        <v>0</v>
      </c>
      <c r="R133" s="220">
        <f>Q133*H133</f>
        <v>0</v>
      </c>
      <c r="S133" s="220">
        <v>1.8</v>
      </c>
      <c r="T133" s="221">
        <f>S133*H133</f>
        <v>0.63</v>
      </c>
      <c r="U133" s="36"/>
      <c r="V133" s="36"/>
      <c r="W133" s="36"/>
      <c r="X133" s="36"/>
      <c r="Y133" s="36"/>
      <c r="Z133" s="36"/>
      <c r="AA133" s="36"/>
      <c r="AB133" s="36"/>
      <c r="AC133" s="36"/>
      <c r="AD133" s="36"/>
      <c r="AE133" s="36"/>
      <c r="AR133" s="222" t="s">
        <v>328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328</v>
      </c>
      <c r="BM133" s="222" t="s">
        <v>677</v>
      </c>
    </row>
    <row r="134" s="2" customFormat="1" ht="24.15" customHeight="1">
      <c r="A134" s="36"/>
      <c r="B134" s="37"/>
      <c r="C134" s="211" t="s">
        <v>446</v>
      </c>
      <c r="D134" s="211" t="s">
        <v>323</v>
      </c>
      <c r="E134" s="212" t="s">
        <v>459</v>
      </c>
      <c r="F134" s="213" t="s">
        <v>460</v>
      </c>
      <c r="G134" s="214" t="s">
        <v>420</v>
      </c>
      <c r="H134" s="215">
        <v>35</v>
      </c>
      <c r="I134" s="216"/>
      <c r="J134" s="217">
        <f>ROUND(I134*H134,2)</f>
        <v>0</v>
      </c>
      <c r="K134" s="213" t="s">
        <v>327</v>
      </c>
      <c r="L134" s="42"/>
      <c r="M134" s="218" t="s">
        <v>19</v>
      </c>
      <c r="N134" s="219" t="s">
        <v>45</v>
      </c>
      <c r="O134" s="82"/>
      <c r="P134" s="220">
        <f>O134*H134</f>
        <v>0</v>
      </c>
      <c r="Q134" s="220">
        <v>0</v>
      </c>
      <c r="R134" s="220">
        <f>Q134*H134</f>
        <v>0</v>
      </c>
      <c r="S134" s="220">
        <v>0.062</v>
      </c>
      <c r="T134" s="221">
        <f>S134*H134</f>
        <v>2.1699999999999999</v>
      </c>
      <c r="U134" s="36"/>
      <c r="V134" s="36"/>
      <c r="W134" s="36"/>
      <c r="X134" s="36"/>
      <c r="Y134" s="36"/>
      <c r="Z134" s="36"/>
      <c r="AA134" s="36"/>
      <c r="AB134" s="36"/>
      <c r="AC134" s="36"/>
      <c r="AD134" s="36"/>
      <c r="AE134" s="36"/>
      <c r="AR134" s="222" t="s">
        <v>328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328</v>
      </c>
      <c r="BM134" s="222" t="s">
        <v>678</v>
      </c>
    </row>
    <row r="135" s="2" customFormat="1" ht="24.15" customHeight="1">
      <c r="A135" s="36"/>
      <c r="B135" s="37"/>
      <c r="C135" s="211" t="s">
        <v>450</v>
      </c>
      <c r="D135" s="211" t="s">
        <v>323</v>
      </c>
      <c r="E135" s="212" t="s">
        <v>484</v>
      </c>
      <c r="F135" s="213" t="s">
        <v>485</v>
      </c>
      <c r="G135" s="214" t="s">
        <v>473</v>
      </c>
      <c r="H135" s="215">
        <v>3.2000000000000002</v>
      </c>
      <c r="I135" s="216"/>
      <c r="J135" s="217">
        <f>ROUND(I135*H135,2)</f>
        <v>0</v>
      </c>
      <c r="K135" s="213" t="s">
        <v>327</v>
      </c>
      <c r="L135" s="42"/>
      <c r="M135" s="218" t="s">
        <v>19</v>
      </c>
      <c r="N135" s="219" t="s">
        <v>45</v>
      </c>
      <c r="O135" s="82"/>
      <c r="P135" s="220">
        <f>O135*H135</f>
        <v>0</v>
      </c>
      <c r="Q135" s="220">
        <v>0.00052360000000000004</v>
      </c>
      <c r="R135" s="220">
        <f>Q135*H135</f>
        <v>0.0016755200000000002</v>
      </c>
      <c r="S135" s="220">
        <v>0.0080000000000000002</v>
      </c>
      <c r="T135" s="221">
        <f>S135*H135</f>
        <v>0.025600000000000001</v>
      </c>
      <c r="U135" s="36"/>
      <c r="V135" s="36"/>
      <c r="W135" s="36"/>
      <c r="X135" s="36"/>
      <c r="Y135" s="36"/>
      <c r="Z135" s="36"/>
      <c r="AA135" s="36"/>
      <c r="AB135" s="36"/>
      <c r="AC135" s="36"/>
      <c r="AD135" s="36"/>
      <c r="AE135" s="36"/>
      <c r="AR135" s="222" t="s">
        <v>328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328</v>
      </c>
      <c r="BM135" s="222" t="s">
        <v>679</v>
      </c>
    </row>
    <row r="136" s="2" customFormat="1" ht="24.15" customHeight="1">
      <c r="A136" s="36"/>
      <c r="B136" s="37"/>
      <c r="C136" s="211" t="s">
        <v>454</v>
      </c>
      <c r="D136" s="211" t="s">
        <v>323</v>
      </c>
      <c r="E136" s="212" t="s">
        <v>680</v>
      </c>
      <c r="F136" s="213" t="s">
        <v>681</v>
      </c>
      <c r="G136" s="214" t="s">
        <v>473</v>
      </c>
      <c r="H136" s="215">
        <v>5.25</v>
      </c>
      <c r="I136" s="216"/>
      <c r="J136" s="217">
        <f>ROUND(I136*H136,2)</f>
        <v>0</v>
      </c>
      <c r="K136" s="213" t="s">
        <v>327</v>
      </c>
      <c r="L136" s="42"/>
      <c r="M136" s="218" t="s">
        <v>19</v>
      </c>
      <c r="N136" s="219" t="s">
        <v>45</v>
      </c>
      <c r="O136" s="82"/>
      <c r="P136" s="220">
        <f>O136*H136</f>
        <v>0</v>
      </c>
      <c r="Q136" s="220">
        <v>0.001008</v>
      </c>
      <c r="R136" s="220">
        <f>Q136*H136</f>
        <v>0.0052919999999999998</v>
      </c>
      <c r="S136" s="220">
        <v>0.010999999999999999</v>
      </c>
      <c r="T136" s="221">
        <f>S136*H136</f>
        <v>0.057749999999999996</v>
      </c>
      <c r="U136" s="36"/>
      <c r="V136" s="36"/>
      <c r="W136" s="36"/>
      <c r="X136" s="36"/>
      <c r="Y136" s="36"/>
      <c r="Z136" s="36"/>
      <c r="AA136" s="36"/>
      <c r="AB136" s="36"/>
      <c r="AC136" s="36"/>
      <c r="AD136" s="36"/>
      <c r="AE136" s="36"/>
      <c r="AR136" s="222" t="s">
        <v>328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328</v>
      </c>
      <c r="BM136" s="222" t="s">
        <v>682</v>
      </c>
    </row>
    <row r="137" s="2" customFormat="1" ht="24.15" customHeight="1">
      <c r="A137" s="36"/>
      <c r="B137" s="37"/>
      <c r="C137" s="211" t="s">
        <v>458</v>
      </c>
      <c r="D137" s="211" t="s">
        <v>323</v>
      </c>
      <c r="E137" s="212" t="s">
        <v>488</v>
      </c>
      <c r="F137" s="213" t="s">
        <v>489</v>
      </c>
      <c r="G137" s="214" t="s">
        <v>473</v>
      </c>
      <c r="H137" s="215">
        <v>19.949999999999999</v>
      </c>
      <c r="I137" s="216"/>
      <c r="J137" s="217">
        <f>ROUND(I137*H137,2)</f>
        <v>0</v>
      </c>
      <c r="K137" s="213" t="s">
        <v>327</v>
      </c>
      <c r="L137" s="42"/>
      <c r="M137" s="218" t="s">
        <v>19</v>
      </c>
      <c r="N137" s="219" t="s">
        <v>45</v>
      </c>
      <c r="O137" s="82"/>
      <c r="P137" s="220">
        <f>O137*H137</f>
        <v>0</v>
      </c>
      <c r="Q137" s="220">
        <v>0.00077234999999999999</v>
      </c>
      <c r="R137" s="220">
        <f>Q137*H137</f>
        <v>0.0154083825</v>
      </c>
      <c r="S137" s="220">
        <v>0.02</v>
      </c>
      <c r="T137" s="221">
        <f>S137*H137</f>
        <v>0.39900000000000002</v>
      </c>
      <c r="U137" s="36"/>
      <c r="V137" s="36"/>
      <c r="W137" s="36"/>
      <c r="X137" s="36"/>
      <c r="Y137" s="36"/>
      <c r="Z137" s="36"/>
      <c r="AA137" s="36"/>
      <c r="AB137" s="36"/>
      <c r="AC137" s="36"/>
      <c r="AD137" s="36"/>
      <c r="AE137" s="36"/>
      <c r="AR137" s="222" t="s">
        <v>328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328</v>
      </c>
      <c r="BM137" s="222" t="s">
        <v>683</v>
      </c>
    </row>
    <row r="138" s="2" customFormat="1" ht="24.15" customHeight="1">
      <c r="A138" s="36"/>
      <c r="B138" s="37"/>
      <c r="C138" s="211" t="s">
        <v>462</v>
      </c>
      <c r="D138" s="211" t="s">
        <v>323</v>
      </c>
      <c r="E138" s="212" t="s">
        <v>492</v>
      </c>
      <c r="F138" s="213" t="s">
        <v>493</v>
      </c>
      <c r="G138" s="214" t="s">
        <v>473</v>
      </c>
      <c r="H138" s="215">
        <v>9.8000000000000007</v>
      </c>
      <c r="I138" s="216"/>
      <c r="J138" s="217">
        <f>ROUND(I138*H138,2)</f>
        <v>0</v>
      </c>
      <c r="K138" s="213" t="s">
        <v>327</v>
      </c>
      <c r="L138" s="42"/>
      <c r="M138" s="218" t="s">
        <v>19</v>
      </c>
      <c r="N138" s="219" t="s">
        <v>45</v>
      </c>
      <c r="O138" s="82"/>
      <c r="P138" s="220">
        <f>O138*H138</f>
        <v>0</v>
      </c>
      <c r="Q138" s="220">
        <v>0.00080099999999999995</v>
      </c>
      <c r="R138" s="220">
        <f>Q138*H138</f>
        <v>0.0078498000000000005</v>
      </c>
      <c r="S138" s="220">
        <v>0.031</v>
      </c>
      <c r="T138" s="221">
        <f>S138*H138</f>
        <v>0.30380000000000001</v>
      </c>
      <c r="U138" s="36"/>
      <c r="V138" s="36"/>
      <c r="W138" s="36"/>
      <c r="X138" s="36"/>
      <c r="Y138" s="36"/>
      <c r="Z138" s="36"/>
      <c r="AA138" s="36"/>
      <c r="AB138" s="36"/>
      <c r="AC138" s="36"/>
      <c r="AD138" s="36"/>
      <c r="AE138" s="36"/>
      <c r="AR138" s="222" t="s">
        <v>328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328</v>
      </c>
      <c r="BM138" s="222" t="s">
        <v>684</v>
      </c>
    </row>
    <row r="139" s="2" customFormat="1" ht="24.15" customHeight="1">
      <c r="A139" s="36"/>
      <c r="B139" s="37"/>
      <c r="C139" s="211" t="s">
        <v>466</v>
      </c>
      <c r="D139" s="211" t="s">
        <v>323</v>
      </c>
      <c r="E139" s="212" t="s">
        <v>496</v>
      </c>
      <c r="F139" s="213" t="s">
        <v>497</v>
      </c>
      <c r="G139" s="214" t="s">
        <v>473</v>
      </c>
      <c r="H139" s="215">
        <v>1.75</v>
      </c>
      <c r="I139" s="216"/>
      <c r="J139" s="217">
        <f>ROUND(I139*H139,2)</f>
        <v>0</v>
      </c>
      <c r="K139" s="213" t="s">
        <v>327</v>
      </c>
      <c r="L139" s="42"/>
      <c r="M139" s="218" t="s">
        <v>19</v>
      </c>
      <c r="N139" s="219" t="s">
        <v>45</v>
      </c>
      <c r="O139" s="82"/>
      <c r="P139" s="220">
        <f>O139*H139</f>
        <v>0</v>
      </c>
      <c r="Q139" s="220">
        <v>0.00086112000000000005</v>
      </c>
      <c r="R139" s="220">
        <f>Q139*H139</f>
        <v>0.0015069600000000001</v>
      </c>
      <c r="S139" s="220">
        <v>0.044999999999999998</v>
      </c>
      <c r="T139" s="221">
        <f>S139*H139</f>
        <v>0.078750000000000001</v>
      </c>
      <c r="U139" s="36"/>
      <c r="V139" s="36"/>
      <c r="W139" s="36"/>
      <c r="X139" s="36"/>
      <c r="Y139" s="36"/>
      <c r="Z139" s="36"/>
      <c r="AA139" s="36"/>
      <c r="AB139" s="36"/>
      <c r="AC139" s="36"/>
      <c r="AD139" s="36"/>
      <c r="AE139" s="36"/>
      <c r="AR139" s="222" t="s">
        <v>328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328</v>
      </c>
      <c r="BM139" s="222" t="s">
        <v>685</v>
      </c>
    </row>
    <row r="140" s="2" customFormat="1" ht="24.15" customHeight="1">
      <c r="A140" s="36"/>
      <c r="B140" s="37"/>
      <c r="C140" s="211" t="s">
        <v>470</v>
      </c>
      <c r="D140" s="211" t="s">
        <v>323</v>
      </c>
      <c r="E140" s="212" t="s">
        <v>686</v>
      </c>
      <c r="F140" s="213" t="s">
        <v>687</v>
      </c>
      <c r="G140" s="214" t="s">
        <v>473</v>
      </c>
      <c r="H140" s="215">
        <v>2.4700000000000002</v>
      </c>
      <c r="I140" s="216"/>
      <c r="J140" s="217">
        <f>ROUND(I140*H140,2)</f>
        <v>0</v>
      </c>
      <c r="K140" s="213" t="s">
        <v>327</v>
      </c>
      <c r="L140" s="42"/>
      <c r="M140" s="218" t="s">
        <v>19</v>
      </c>
      <c r="N140" s="219" t="s">
        <v>45</v>
      </c>
      <c r="O140" s="82"/>
      <c r="P140" s="220">
        <f>O140*H140</f>
        <v>0</v>
      </c>
      <c r="Q140" s="220">
        <v>0.0002009</v>
      </c>
      <c r="R140" s="220">
        <f>Q140*H140</f>
        <v>0.00049622300000000006</v>
      </c>
      <c r="S140" s="220">
        <v>0</v>
      </c>
      <c r="T140" s="221">
        <f>S140*H140</f>
        <v>0</v>
      </c>
      <c r="U140" s="36"/>
      <c r="V140" s="36"/>
      <c r="W140" s="36"/>
      <c r="X140" s="36"/>
      <c r="Y140" s="36"/>
      <c r="Z140" s="36"/>
      <c r="AA140" s="36"/>
      <c r="AB140" s="36"/>
      <c r="AC140" s="36"/>
      <c r="AD140" s="36"/>
      <c r="AE140" s="36"/>
      <c r="AR140" s="222" t="s">
        <v>328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328</v>
      </c>
      <c r="BM140" s="222" t="s">
        <v>688</v>
      </c>
    </row>
    <row r="141" s="2" customFormat="1" ht="14.4" customHeight="1">
      <c r="A141" s="36"/>
      <c r="B141" s="37"/>
      <c r="C141" s="211" t="s">
        <v>475</v>
      </c>
      <c r="D141" s="211" t="s">
        <v>323</v>
      </c>
      <c r="E141" s="212" t="s">
        <v>689</v>
      </c>
      <c r="F141" s="213" t="s">
        <v>690</v>
      </c>
      <c r="G141" s="214" t="s">
        <v>473</v>
      </c>
      <c r="H141" s="215">
        <v>10.84</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328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328</v>
      </c>
      <c r="BM141" s="222" t="s">
        <v>691</v>
      </c>
    </row>
    <row r="142" s="12" customFormat="1" ht="22.8" customHeight="1">
      <c r="A142" s="12"/>
      <c r="B142" s="195"/>
      <c r="C142" s="196"/>
      <c r="D142" s="197" t="s">
        <v>73</v>
      </c>
      <c r="E142" s="209" t="s">
        <v>503</v>
      </c>
      <c r="F142" s="209" t="s">
        <v>504</v>
      </c>
      <c r="G142" s="196"/>
      <c r="H142" s="196"/>
      <c r="I142" s="199"/>
      <c r="J142" s="210">
        <f>BK142</f>
        <v>0</v>
      </c>
      <c r="K142" s="196"/>
      <c r="L142" s="201"/>
      <c r="M142" s="202"/>
      <c r="N142" s="203"/>
      <c r="O142" s="203"/>
      <c r="P142" s="204">
        <f>SUM(P143:P154)</f>
        <v>0</v>
      </c>
      <c r="Q142" s="203"/>
      <c r="R142" s="204">
        <f>SUM(R143:R154)</f>
        <v>0</v>
      </c>
      <c r="S142" s="203"/>
      <c r="T142" s="205">
        <f>SUM(T143:T154)</f>
        <v>0</v>
      </c>
      <c r="U142" s="12"/>
      <c r="V142" s="12"/>
      <c r="W142" s="12"/>
      <c r="X142" s="12"/>
      <c r="Y142" s="12"/>
      <c r="Z142" s="12"/>
      <c r="AA142" s="12"/>
      <c r="AB142" s="12"/>
      <c r="AC142" s="12"/>
      <c r="AD142" s="12"/>
      <c r="AE142" s="12"/>
      <c r="AR142" s="206" t="s">
        <v>81</v>
      </c>
      <c r="AT142" s="207" t="s">
        <v>73</v>
      </c>
      <c r="AU142" s="207" t="s">
        <v>81</v>
      </c>
      <c r="AY142" s="206" t="s">
        <v>321</v>
      </c>
      <c r="BK142" s="208">
        <f>SUM(BK143:BK154)</f>
        <v>0</v>
      </c>
    </row>
    <row r="143" s="2" customFormat="1" ht="24.15" customHeight="1">
      <c r="A143" s="36"/>
      <c r="B143" s="37"/>
      <c r="C143" s="211" t="s">
        <v>479</v>
      </c>
      <c r="D143" s="211" t="s">
        <v>323</v>
      </c>
      <c r="E143" s="212" t="s">
        <v>692</v>
      </c>
      <c r="F143" s="213" t="s">
        <v>693</v>
      </c>
      <c r="G143" s="214" t="s">
        <v>354</v>
      </c>
      <c r="H143" s="215">
        <v>161.03100000000001</v>
      </c>
      <c r="I143" s="216"/>
      <c r="J143" s="217">
        <f>ROUND(I143*H143,2)</f>
        <v>0</v>
      </c>
      <c r="K143" s="213" t="s">
        <v>327</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328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328</v>
      </c>
      <c r="BM143" s="222" t="s">
        <v>694</v>
      </c>
    </row>
    <row r="144" s="2" customFormat="1" ht="14.4" customHeight="1">
      <c r="A144" s="36"/>
      <c r="B144" s="37"/>
      <c r="C144" s="211" t="s">
        <v>483</v>
      </c>
      <c r="D144" s="211" t="s">
        <v>323</v>
      </c>
      <c r="E144" s="212" t="s">
        <v>510</v>
      </c>
      <c r="F144" s="213" t="s">
        <v>511</v>
      </c>
      <c r="G144" s="214" t="s">
        <v>354</v>
      </c>
      <c r="H144" s="215">
        <v>161.03100000000001</v>
      </c>
      <c r="I144" s="216"/>
      <c r="J144" s="217">
        <f>ROUND(I144*H144,2)</f>
        <v>0</v>
      </c>
      <c r="K144" s="213" t="s">
        <v>327</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328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328</v>
      </c>
      <c r="BM144" s="222" t="s">
        <v>695</v>
      </c>
    </row>
    <row r="145" s="2" customFormat="1" ht="24.15" customHeight="1">
      <c r="A145" s="36"/>
      <c r="B145" s="37"/>
      <c r="C145" s="211" t="s">
        <v>487</v>
      </c>
      <c r="D145" s="211" t="s">
        <v>323</v>
      </c>
      <c r="E145" s="212" t="s">
        <v>514</v>
      </c>
      <c r="F145" s="213" t="s">
        <v>515</v>
      </c>
      <c r="G145" s="214" t="s">
        <v>354</v>
      </c>
      <c r="H145" s="215">
        <v>1610.31</v>
      </c>
      <c r="I145" s="216"/>
      <c r="J145" s="217">
        <f>ROUND(I145*H145,2)</f>
        <v>0</v>
      </c>
      <c r="K145" s="213" t="s">
        <v>327</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328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328</v>
      </c>
      <c r="BM145" s="222" t="s">
        <v>696</v>
      </c>
    </row>
    <row r="146" s="2" customFormat="1" ht="24.15" customHeight="1">
      <c r="A146" s="36"/>
      <c r="B146" s="37"/>
      <c r="C146" s="211" t="s">
        <v>491</v>
      </c>
      <c r="D146" s="211" t="s">
        <v>323</v>
      </c>
      <c r="E146" s="212" t="s">
        <v>518</v>
      </c>
      <c r="F146" s="213" t="s">
        <v>519</v>
      </c>
      <c r="G146" s="214" t="s">
        <v>354</v>
      </c>
      <c r="H146" s="215">
        <v>4.8550000000000004</v>
      </c>
      <c r="I146" s="216"/>
      <c r="J146" s="217">
        <f>ROUND(I146*H146,2)</f>
        <v>0</v>
      </c>
      <c r="K146" s="213" t="s">
        <v>327</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328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328</v>
      </c>
      <c r="BM146" s="222" t="s">
        <v>697</v>
      </c>
    </row>
    <row r="147" s="2" customFormat="1" ht="24.15" customHeight="1">
      <c r="A147" s="36"/>
      <c r="B147" s="37"/>
      <c r="C147" s="211" t="s">
        <v>495</v>
      </c>
      <c r="D147" s="211" t="s">
        <v>323</v>
      </c>
      <c r="E147" s="212" t="s">
        <v>522</v>
      </c>
      <c r="F147" s="213" t="s">
        <v>523</v>
      </c>
      <c r="G147" s="214" t="s">
        <v>354</v>
      </c>
      <c r="H147" s="215">
        <v>12.16</v>
      </c>
      <c r="I147" s="216"/>
      <c r="J147" s="217">
        <f>ROUND(I147*H147,2)</f>
        <v>0</v>
      </c>
      <c r="K147" s="213" t="s">
        <v>327</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328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328</v>
      </c>
      <c r="BM147" s="222" t="s">
        <v>698</v>
      </c>
    </row>
    <row r="148" s="2" customFormat="1" ht="24.15" customHeight="1">
      <c r="A148" s="36"/>
      <c r="B148" s="37"/>
      <c r="C148" s="211" t="s">
        <v>499</v>
      </c>
      <c r="D148" s="211" t="s">
        <v>323</v>
      </c>
      <c r="E148" s="212" t="s">
        <v>526</v>
      </c>
      <c r="F148" s="213" t="s">
        <v>527</v>
      </c>
      <c r="G148" s="214" t="s">
        <v>354</v>
      </c>
      <c r="H148" s="215">
        <v>120.904</v>
      </c>
      <c r="I148" s="216"/>
      <c r="J148" s="217">
        <f>ROUND(I148*H148,2)</f>
        <v>0</v>
      </c>
      <c r="K148" s="213" t="s">
        <v>327</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328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328</v>
      </c>
      <c r="BM148" s="222" t="s">
        <v>699</v>
      </c>
    </row>
    <row r="149" s="2" customFormat="1" ht="24.15" customHeight="1">
      <c r="A149" s="36"/>
      <c r="B149" s="37"/>
      <c r="C149" s="211" t="s">
        <v>505</v>
      </c>
      <c r="D149" s="211" t="s">
        <v>323</v>
      </c>
      <c r="E149" s="212" t="s">
        <v>530</v>
      </c>
      <c r="F149" s="213" t="s">
        <v>531</v>
      </c>
      <c r="G149" s="214" t="s">
        <v>354</v>
      </c>
      <c r="H149" s="215">
        <v>5.1660000000000004</v>
      </c>
      <c r="I149" s="216"/>
      <c r="J149" s="217">
        <f>ROUND(I149*H149,2)</f>
        <v>0</v>
      </c>
      <c r="K149" s="213" t="s">
        <v>327</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328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328</v>
      </c>
      <c r="BM149" s="222" t="s">
        <v>700</v>
      </c>
    </row>
    <row r="150" s="2" customFormat="1" ht="24.15" customHeight="1">
      <c r="A150" s="36"/>
      <c r="B150" s="37"/>
      <c r="C150" s="211" t="s">
        <v>509</v>
      </c>
      <c r="D150" s="211" t="s">
        <v>323</v>
      </c>
      <c r="E150" s="212" t="s">
        <v>534</v>
      </c>
      <c r="F150" s="213" t="s">
        <v>535</v>
      </c>
      <c r="G150" s="214" t="s">
        <v>354</v>
      </c>
      <c r="H150" s="215">
        <v>10.679</v>
      </c>
      <c r="I150" s="216"/>
      <c r="J150" s="217">
        <f>ROUND(I150*H150,2)</f>
        <v>0</v>
      </c>
      <c r="K150" s="213" t="s">
        <v>327</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328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328</v>
      </c>
      <c r="BM150" s="222" t="s">
        <v>701</v>
      </c>
    </row>
    <row r="151" s="2" customFormat="1" ht="24.15" customHeight="1">
      <c r="A151" s="36"/>
      <c r="B151" s="37"/>
      <c r="C151" s="211" t="s">
        <v>513</v>
      </c>
      <c r="D151" s="211" t="s">
        <v>323</v>
      </c>
      <c r="E151" s="212" t="s">
        <v>702</v>
      </c>
      <c r="F151" s="213" t="s">
        <v>703</v>
      </c>
      <c r="G151" s="214" t="s">
        <v>354</v>
      </c>
      <c r="H151" s="215">
        <v>1.192</v>
      </c>
      <c r="I151" s="216"/>
      <c r="J151" s="217">
        <f>ROUND(I151*H151,2)</f>
        <v>0</v>
      </c>
      <c r="K151" s="213" t="s">
        <v>327</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328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328</v>
      </c>
      <c r="BM151" s="222" t="s">
        <v>704</v>
      </c>
    </row>
    <row r="152" s="2" customFormat="1" ht="24.15" customHeight="1">
      <c r="A152" s="36"/>
      <c r="B152" s="37"/>
      <c r="C152" s="211" t="s">
        <v>517</v>
      </c>
      <c r="D152" s="211" t="s">
        <v>323</v>
      </c>
      <c r="E152" s="212" t="s">
        <v>538</v>
      </c>
      <c r="F152" s="213" t="s">
        <v>539</v>
      </c>
      <c r="G152" s="214" t="s">
        <v>354</v>
      </c>
      <c r="H152" s="215">
        <v>4.7629999999999999</v>
      </c>
      <c r="I152" s="216"/>
      <c r="J152" s="217">
        <f>ROUND(I152*H152,2)</f>
        <v>0</v>
      </c>
      <c r="K152" s="213" t="s">
        <v>327</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328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328</v>
      </c>
      <c r="BM152" s="222" t="s">
        <v>705</v>
      </c>
    </row>
    <row r="153" s="2" customFormat="1" ht="24.15" customHeight="1">
      <c r="A153" s="36"/>
      <c r="B153" s="37"/>
      <c r="C153" s="211" t="s">
        <v>521</v>
      </c>
      <c r="D153" s="211" t="s">
        <v>323</v>
      </c>
      <c r="E153" s="212" t="s">
        <v>542</v>
      </c>
      <c r="F153" s="213" t="s">
        <v>543</v>
      </c>
      <c r="G153" s="214" t="s">
        <v>354</v>
      </c>
      <c r="H153" s="215">
        <v>0.062</v>
      </c>
      <c r="I153" s="216"/>
      <c r="J153" s="217">
        <f>ROUND(I153*H153,2)</f>
        <v>0</v>
      </c>
      <c r="K153" s="213" t="s">
        <v>327</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328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328</v>
      </c>
      <c r="BM153" s="222" t="s">
        <v>706</v>
      </c>
    </row>
    <row r="154" s="2" customFormat="1" ht="24.15" customHeight="1">
      <c r="A154" s="36"/>
      <c r="B154" s="37"/>
      <c r="C154" s="211" t="s">
        <v>525</v>
      </c>
      <c r="D154" s="211" t="s">
        <v>323</v>
      </c>
      <c r="E154" s="212" t="s">
        <v>707</v>
      </c>
      <c r="F154" s="213" t="s">
        <v>708</v>
      </c>
      <c r="G154" s="214" t="s">
        <v>354</v>
      </c>
      <c r="H154" s="215">
        <v>0.050000000000000003</v>
      </c>
      <c r="I154" s="216"/>
      <c r="J154" s="217">
        <f>ROUND(I154*H154,2)</f>
        <v>0</v>
      </c>
      <c r="K154" s="213" t="s">
        <v>327</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328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328</v>
      </c>
      <c r="BM154" s="222" t="s">
        <v>709</v>
      </c>
    </row>
    <row r="155" s="12" customFormat="1" ht="25.92" customHeight="1">
      <c r="A155" s="12"/>
      <c r="B155" s="195"/>
      <c r="C155" s="196"/>
      <c r="D155" s="197" t="s">
        <v>73</v>
      </c>
      <c r="E155" s="198" t="s">
        <v>545</v>
      </c>
      <c r="F155" s="198" t="s">
        <v>546</v>
      </c>
      <c r="G155" s="196"/>
      <c r="H155" s="196"/>
      <c r="I155" s="199"/>
      <c r="J155" s="200">
        <f>BK155</f>
        <v>0</v>
      </c>
      <c r="K155" s="196"/>
      <c r="L155" s="201"/>
      <c r="M155" s="202"/>
      <c r="N155" s="203"/>
      <c r="O155" s="203"/>
      <c r="P155" s="204">
        <f>P156+P158+P160+P166+P168+P170+P174+P179</f>
        <v>0</v>
      </c>
      <c r="Q155" s="203"/>
      <c r="R155" s="204">
        <f>R156+R158+R160+R166+R168+R170+R174+R179</f>
        <v>0</v>
      </c>
      <c r="S155" s="203"/>
      <c r="T155" s="205">
        <f>T156+T158+T160+T166+T168+T170+T174+T179</f>
        <v>12.206509199999999</v>
      </c>
      <c r="U155" s="12"/>
      <c r="V155" s="12"/>
      <c r="W155" s="12"/>
      <c r="X155" s="12"/>
      <c r="Y155" s="12"/>
      <c r="Z155" s="12"/>
      <c r="AA155" s="12"/>
      <c r="AB155" s="12"/>
      <c r="AC155" s="12"/>
      <c r="AD155" s="12"/>
      <c r="AE155" s="12"/>
      <c r="AR155" s="206" t="s">
        <v>83</v>
      </c>
      <c r="AT155" s="207" t="s">
        <v>73</v>
      </c>
      <c r="AU155" s="207" t="s">
        <v>74</v>
      </c>
      <c r="AY155" s="206" t="s">
        <v>321</v>
      </c>
      <c r="BK155" s="208">
        <f>BK156+BK158+BK160+BK166+BK168+BK170+BK174+BK179</f>
        <v>0</v>
      </c>
    </row>
    <row r="156" s="12" customFormat="1" ht="22.8" customHeight="1">
      <c r="A156" s="12"/>
      <c r="B156" s="195"/>
      <c r="C156" s="196"/>
      <c r="D156" s="197" t="s">
        <v>73</v>
      </c>
      <c r="E156" s="209" t="s">
        <v>710</v>
      </c>
      <c r="F156" s="209" t="s">
        <v>711</v>
      </c>
      <c r="G156" s="196"/>
      <c r="H156" s="196"/>
      <c r="I156" s="199"/>
      <c r="J156" s="210">
        <f>BK156</f>
        <v>0</v>
      </c>
      <c r="K156" s="196"/>
      <c r="L156" s="201"/>
      <c r="M156" s="202"/>
      <c r="N156" s="203"/>
      <c r="O156" s="203"/>
      <c r="P156" s="204">
        <f>P157</f>
        <v>0</v>
      </c>
      <c r="Q156" s="203"/>
      <c r="R156" s="204">
        <f>R157</f>
        <v>0</v>
      </c>
      <c r="S156" s="203"/>
      <c r="T156" s="205">
        <f>T157</f>
        <v>0.050224999999999999</v>
      </c>
      <c r="U156" s="12"/>
      <c r="V156" s="12"/>
      <c r="W156" s="12"/>
      <c r="X156" s="12"/>
      <c r="Y156" s="12"/>
      <c r="Z156" s="12"/>
      <c r="AA156" s="12"/>
      <c r="AB156" s="12"/>
      <c r="AC156" s="12"/>
      <c r="AD156" s="12"/>
      <c r="AE156" s="12"/>
      <c r="AR156" s="206" t="s">
        <v>83</v>
      </c>
      <c r="AT156" s="207" t="s">
        <v>73</v>
      </c>
      <c r="AU156" s="207" t="s">
        <v>81</v>
      </c>
      <c r="AY156" s="206" t="s">
        <v>321</v>
      </c>
      <c r="BK156" s="208">
        <f>BK157</f>
        <v>0</v>
      </c>
    </row>
    <row r="157" s="2" customFormat="1" ht="24.15" customHeight="1">
      <c r="A157" s="36"/>
      <c r="B157" s="37"/>
      <c r="C157" s="211" t="s">
        <v>529</v>
      </c>
      <c r="D157" s="211" t="s">
        <v>323</v>
      </c>
      <c r="E157" s="212" t="s">
        <v>712</v>
      </c>
      <c r="F157" s="213" t="s">
        <v>713</v>
      </c>
      <c r="G157" s="214" t="s">
        <v>365</v>
      </c>
      <c r="H157" s="215">
        <v>28.699999999999999</v>
      </c>
      <c r="I157" s="216"/>
      <c r="J157" s="217">
        <f>ROUND(I157*H157,2)</f>
        <v>0</v>
      </c>
      <c r="K157" s="213" t="s">
        <v>327</v>
      </c>
      <c r="L157" s="42"/>
      <c r="M157" s="218" t="s">
        <v>19</v>
      </c>
      <c r="N157" s="219" t="s">
        <v>45</v>
      </c>
      <c r="O157" s="82"/>
      <c r="P157" s="220">
        <f>O157*H157</f>
        <v>0</v>
      </c>
      <c r="Q157" s="220">
        <v>0</v>
      </c>
      <c r="R157" s="220">
        <f>Q157*H157</f>
        <v>0</v>
      </c>
      <c r="S157" s="220">
        <v>0.00175</v>
      </c>
      <c r="T157" s="221">
        <f>S157*H157</f>
        <v>0.050224999999999999</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714</v>
      </c>
    </row>
    <row r="158" s="12" customFormat="1" ht="22.8" customHeight="1">
      <c r="A158" s="12"/>
      <c r="B158" s="195"/>
      <c r="C158" s="196"/>
      <c r="D158" s="197" t="s">
        <v>73</v>
      </c>
      <c r="E158" s="209" t="s">
        <v>547</v>
      </c>
      <c r="F158" s="209" t="s">
        <v>548</v>
      </c>
      <c r="G158" s="196"/>
      <c r="H158" s="196"/>
      <c r="I158" s="199"/>
      <c r="J158" s="210">
        <f>BK158</f>
        <v>0</v>
      </c>
      <c r="K158" s="196"/>
      <c r="L158" s="201"/>
      <c r="M158" s="202"/>
      <c r="N158" s="203"/>
      <c r="O158" s="203"/>
      <c r="P158" s="204">
        <f>P159</f>
        <v>0</v>
      </c>
      <c r="Q158" s="203"/>
      <c r="R158" s="204">
        <f>R159</f>
        <v>0</v>
      </c>
      <c r="S158" s="203"/>
      <c r="T158" s="205">
        <f>T159</f>
        <v>0.029000000000000001</v>
      </c>
      <c r="U158" s="12"/>
      <c r="V158" s="12"/>
      <c r="W158" s="12"/>
      <c r="X158" s="12"/>
      <c r="Y158" s="12"/>
      <c r="Z158" s="12"/>
      <c r="AA158" s="12"/>
      <c r="AB158" s="12"/>
      <c r="AC158" s="12"/>
      <c r="AD158" s="12"/>
      <c r="AE158" s="12"/>
      <c r="AR158" s="206" t="s">
        <v>83</v>
      </c>
      <c r="AT158" s="207" t="s">
        <v>73</v>
      </c>
      <c r="AU158" s="207" t="s">
        <v>81</v>
      </c>
      <c r="AY158" s="206" t="s">
        <v>321</v>
      </c>
      <c r="BK158" s="208">
        <f>BK159</f>
        <v>0</v>
      </c>
    </row>
    <row r="159" s="2" customFormat="1" ht="14.4" customHeight="1">
      <c r="A159" s="36"/>
      <c r="B159" s="37"/>
      <c r="C159" s="211" t="s">
        <v>533</v>
      </c>
      <c r="D159" s="211" t="s">
        <v>323</v>
      </c>
      <c r="E159" s="212" t="s">
        <v>550</v>
      </c>
      <c r="F159" s="213" t="s">
        <v>551</v>
      </c>
      <c r="G159" s="214" t="s">
        <v>552</v>
      </c>
      <c r="H159" s="215">
        <v>1</v>
      </c>
      <c r="I159" s="216"/>
      <c r="J159" s="217">
        <f>ROUND(I159*H159,2)</f>
        <v>0</v>
      </c>
      <c r="K159" s="213" t="s">
        <v>19</v>
      </c>
      <c r="L159" s="42"/>
      <c r="M159" s="218" t="s">
        <v>19</v>
      </c>
      <c r="N159" s="219" t="s">
        <v>45</v>
      </c>
      <c r="O159" s="82"/>
      <c r="P159" s="220">
        <f>O159*H159</f>
        <v>0</v>
      </c>
      <c r="Q159" s="220">
        <v>0</v>
      </c>
      <c r="R159" s="220">
        <f>Q159*H159</f>
        <v>0</v>
      </c>
      <c r="S159" s="220">
        <v>0.029000000000000001</v>
      </c>
      <c r="T159" s="221">
        <f>S159*H159</f>
        <v>0.029000000000000001</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715</v>
      </c>
    </row>
    <row r="160" s="12" customFormat="1" ht="22.8" customHeight="1">
      <c r="A160" s="12"/>
      <c r="B160" s="195"/>
      <c r="C160" s="196"/>
      <c r="D160" s="197" t="s">
        <v>73</v>
      </c>
      <c r="E160" s="209" t="s">
        <v>554</v>
      </c>
      <c r="F160" s="209" t="s">
        <v>555</v>
      </c>
      <c r="G160" s="196"/>
      <c r="H160" s="196"/>
      <c r="I160" s="199"/>
      <c r="J160" s="210">
        <f>BK160</f>
        <v>0</v>
      </c>
      <c r="K160" s="196"/>
      <c r="L160" s="201"/>
      <c r="M160" s="202"/>
      <c r="N160" s="203"/>
      <c r="O160" s="203"/>
      <c r="P160" s="204">
        <f>SUM(P161:P165)</f>
        <v>0</v>
      </c>
      <c r="Q160" s="203"/>
      <c r="R160" s="204">
        <f>SUM(R161:R165)</f>
        <v>0</v>
      </c>
      <c r="S160" s="203"/>
      <c r="T160" s="205">
        <f>SUM(T161:T165)</f>
        <v>0.29513</v>
      </c>
      <c r="U160" s="12"/>
      <c r="V160" s="12"/>
      <c r="W160" s="12"/>
      <c r="X160" s="12"/>
      <c r="Y160" s="12"/>
      <c r="Z160" s="12"/>
      <c r="AA160" s="12"/>
      <c r="AB160" s="12"/>
      <c r="AC160" s="12"/>
      <c r="AD160" s="12"/>
      <c r="AE160" s="12"/>
      <c r="AR160" s="206" t="s">
        <v>83</v>
      </c>
      <c r="AT160" s="207" t="s">
        <v>73</v>
      </c>
      <c r="AU160" s="207" t="s">
        <v>81</v>
      </c>
      <c r="AY160" s="206" t="s">
        <v>321</v>
      </c>
      <c r="BK160" s="208">
        <f>SUM(BK161:BK165)</f>
        <v>0</v>
      </c>
    </row>
    <row r="161" s="2" customFormat="1" ht="14.4" customHeight="1">
      <c r="A161" s="36"/>
      <c r="B161" s="37"/>
      <c r="C161" s="211" t="s">
        <v>537</v>
      </c>
      <c r="D161" s="211" t="s">
        <v>323</v>
      </c>
      <c r="E161" s="212" t="s">
        <v>557</v>
      </c>
      <c r="F161" s="213" t="s">
        <v>558</v>
      </c>
      <c r="G161" s="214" t="s">
        <v>552</v>
      </c>
      <c r="H161" s="215">
        <v>6</v>
      </c>
      <c r="I161" s="216"/>
      <c r="J161" s="217">
        <f>ROUND(I161*H161,2)</f>
        <v>0</v>
      </c>
      <c r="K161" s="213" t="s">
        <v>327</v>
      </c>
      <c r="L161" s="42"/>
      <c r="M161" s="218" t="s">
        <v>19</v>
      </c>
      <c r="N161" s="219" t="s">
        <v>45</v>
      </c>
      <c r="O161" s="82"/>
      <c r="P161" s="220">
        <f>O161*H161</f>
        <v>0</v>
      </c>
      <c r="Q161" s="220">
        <v>0</v>
      </c>
      <c r="R161" s="220">
        <f>Q161*H161</f>
        <v>0</v>
      </c>
      <c r="S161" s="220">
        <v>0.01933</v>
      </c>
      <c r="T161" s="221">
        <f>S161*H161</f>
        <v>0.11598</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716</v>
      </c>
    </row>
    <row r="162" s="2" customFormat="1" ht="14.4" customHeight="1">
      <c r="A162" s="36"/>
      <c r="B162" s="37"/>
      <c r="C162" s="211" t="s">
        <v>541</v>
      </c>
      <c r="D162" s="211" t="s">
        <v>323</v>
      </c>
      <c r="E162" s="212" t="s">
        <v>561</v>
      </c>
      <c r="F162" s="213" t="s">
        <v>562</v>
      </c>
      <c r="G162" s="214" t="s">
        <v>552</v>
      </c>
      <c r="H162" s="215">
        <v>2</v>
      </c>
      <c r="I162" s="216"/>
      <c r="J162" s="217">
        <f>ROUND(I162*H162,2)</f>
        <v>0</v>
      </c>
      <c r="K162" s="213" t="s">
        <v>327</v>
      </c>
      <c r="L162" s="42"/>
      <c r="M162" s="218" t="s">
        <v>19</v>
      </c>
      <c r="N162" s="219" t="s">
        <v>45</v>
      </c>
      <c r="O162" s="82"/>
      <c r="P162" s="220">
        <f>O162*H162</f>
        <v>0</v>
      </c>
      <c r="Q162" s="220">
        <v>0</v>
      </c>
      <c r="R162" s="220">
        <f>Q162*H162</f>
        <v>0</v>
      </c>
      <c r="S162" s="220">
        <v>0.0172</v>
      </c>
      <c r="T162" s="221">
        <f>S162*H162</f>
        <v>0.0344</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717</v>
      </c>
    </row>
    <row r="163" s="2" customFormat="1" ht="14.4" customHeight="1">
      <c r="A163" s="36"/>
      <c r="B163" s="37"/>
      <c r="C163" s="211" t="s">
        <v>549</v>
      </c>
      <c r="D163" s="211" t="s">
        <v>323</v>
      </c>
      <c r="E163" s="212" t="s">
        <v>565</v>
      </c>
      <c r="F163" s="213" t="s">
        <v>566</v>
      </c>
      <c r="G163" s="214" t="s">
        <v>552</v>
      </c>
      <c r="H163" s="215">
        <v>6</v>
      </c>
      <c r="I163" s="216"/>
      <c r="J163" s="217">
        <f>ROUND(I163*H163,2)</f>
        <v>0</v>
      </c>
      <c r="K163" s="213" t="s">
        <v>327</v>
      </c>
      <c r="L163" s="42"/>
      <c r="M163" s="218" t="s">
        <v>19</v>
      </c>
      <c r="N163" s="219" t="s">
        <v>45</v>
      </c>
      <c r="O163" s="82"/>
      <c r="P163" s="220">
        <f>O163*H163</f>
        <v>0</v>
      </c>
      <c r="Q163" s="220">
        <v>0</v>
      </c>
      <c r="R163" s="220">
        <f>Q163*H163</f>
        <v>0</v>
      </c>
      <c r="S163" s="220">
        <v>0.019460000000000002</v>
      </c>
      <c r="T163" s="221">
        <f>S163*H163</f>
        <v>0.11676</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718</v>
      </c>
    </row>
    <row r="164" s="2" customFormat="1" ht="14.4" customHeight="1">
      <c r="A164" s="36"/>
      <c r="B164" s="37"/>
      <c r="C164" s="211" t="s">
        <v>556</v>
      </c>
      <c r="D164" s="211" t="s">
        <v>323</v>
      </c>
      <c r="E164" s="212" t="s">
        <v>719</v>
      </c>
      <c r="F164" s="213" t="s">
        <v>720</v>
      </c>
      <c r="G164" s="214" t="s">
        <v>552</v>
      </c>
      <c r="H164" s="215">
        <v>1</v>
      </c>
      <c r="I164" s="216"/>
      <c r="J164" s="217">
        <f>ROUND(I164*H164,2)</f>
        <v>0</v>
      </c>
      <c r="K164" s="213" t="s">
        <v>327</v>
      </c>
      <c r="L164" s="42"/>
      <c r="M164" s="218" t="s">
        <v>19</v>
      </c>
      <c r="N164" s="219" t="s">
        <v>45</v>
      </c>
      <c r="O164" s="82"/>
      <c r="P164" s="220">
        <f>O164*H164</f>
        <v>0</v>
      </c>
      <c r="Q164" s="220">
        <v>0</v>
      </c>
      <c r="R164" s="220">
        <f>Q164*H164</f>
        <v>0</v>
      </c>
      <c r="S164" s="220">
        <v>0.017069999999999998</v>
      </c>
      <c r="T164" s="221">
        <f>S164*H164</f>
        <v>0.017069999999999998</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721</v>
      </c>
    </row>
    <row r="165" s="2" customFormat="1" ht="14.4" customHeight="1">
      <c r="A165" s="36"/>
      <c r="B165" s="37"/>
      <c r="C165" s="211" t="s">
        <v>560</v>
      </c>
      <c r="D165" s="211" t="s">
        <v>323</v>
      </c>
      <c r="E165" s="212" t="s">
        <v>573</v>
      </c>
      <c r="F165" s="213" t="s">
        <v>574</v>
      </c>
      <c r="G165" s="214" t="s">
        <v>552</v>
      </c>
      <c r="H165" s="215">
        <v>7</v>
      </c>
      <c r="I165" s="216"/>
      <c r="J165" s="217">
        <f>ROUND(I165*H165,2)</f>
        <v>0</v>
      </c>
      <c r="K165" s="213" t="s">
        <v>327</v>
      </c>
      <c r="L165" s="42"/>
      <c r="M165" s="218" t="s">
        <v>19</v>
      </c>
      <c r="N165" s="219" t="s">
        <v>45</v>
      </c>
      <c r="O165" s="82"/>
      <c r="P165" s="220">
        <f>O165*H165</f>
        <v>0</v>
      </c>
      <c r="Q165" s="220">
        <v>0</v>
      </c>
      <c r="R165" s="220">
        <f>Q165*H165</f>
        <v>0</v>
      </c>
      <c r="S165" s="220">
        <v>0.00156</v>
      </c>
      <c r="T165" s="221">
        <f>S165*H165</f>
        <v>0.010919999999999999</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722</v>
      </c>
    </row>
    <row r="166" s="12" customFormat="1" ht="22.8" customHeight="1">
      <c r="A166" s="12"/>
      <c r="B166" s="195"/>
      <c r="C166" s="196"/>
      <c r="D166" s="197" t="s">
        <v>73</v>
      </c>
      <c r="E166" s="209" t="s">
        <v>584</v>
      </c>
      <c r="F166" s="209" t="s">
        <v>585</v>
      </c>
      <c r="G166" s="196"/>
      <c r="H166" s="196"/>
      <c r="I166" s="199"/>
      <c r="J166" s="210">
        <f>BK166</f>
        <v>0</v>
      </c>
      <c r="K166" s="196"/>
      <c r="L166" s="201"/>
      <c r="M166" s="202"/>
      <c r="N166" s="203"/>
      <c r="O166" s="203"/>
      <c r="P166" s="204">
        <f>P167</f>
        <v>0</v>
      </c>
      <c r="Q166" s="203"/>
      <c r="R166" s="204">
        <f>R167</f>
        <v>0</v>
      </c>
      <c r="S166" s="203"/>
      <c r="T166" s="205">
        <f>T167</f>
        <v>5.9618699999999993</v>
      </c>
      <c r="U166" s="12"/>
      <c r="V166" s="12"/>
      <c r="W166" s="12"/>
      <c r="X166" s="12"/>
      <c r="Y166" s="12"/>
      <c r="Z166" s="12"/>
      <c r="AA166" s="12"/>
      <c r="AB166" s="12"/>
      <c r="AC166" s="12"/>
      <c r="AD166" s="12"/>
      <c r="AE166" s="12"/>
      <c r="AR166" s="206" t="s">
        <v>83</v>
      </c>
      <c r="AT166" s="207" t="s">
        <v>73</v>
      </c>
      <c r="AU166" s="207" t="s">
        <v>81</v>
      </c>
      <c r="AY166" s="206" t="s">
        <v>321</v>
      </c>
      <c r="BK166" s="208">
        <f>BK167</f>
        <v>0</v>
      </c>
    </row>
    <row r="167" s="2" customFormat="1" ht="14.4" customHeight="1">
      <c r="A167" s="36"/>
      <c r="B167" s="37"/>
      <c r="C167" s="211" t="s">
        <v>564</v>
      </c>
      <c r="D167" s="211" t="s">
        <v>323</v>
      </c>
      <c r="E167" s="212" t="s">
        <v>587</v>
      </c>
      <c r="F167" s="213" t="s">
        <v>588</v>
      </c>
      <c r="G167" s="214" t="s">
        <v>365</v>
      </c>
      <c r="H167" s="215">
        <v>662.42999999999995</v>
      </c>
      <c r="I167" s="216"/>
      <c r="J167" s="217">
        <f>ROUND(I167*H167,2)</f>
        <v>0</v>
      </c>
      <c r="K167" s="213" t="s">
        <v>327</v>
      </c>
      <c r="L167" s="42"/>
      <c r="M167" s="218" t="s">
        <v>19</v>
      </c>
      <c r="N167" s="219" t="s">
        <v>45</v>
      </c>
      <c r="O167" s="82"/>
      <c r="P167" s="220">
        <f>O167*H167</f>
        <v>0</v>
      </c>
      <c r="Q167" s="220">
        <v>0</v>
      </c>
      <c r="R167" s="220">
        <f>Q167*H167</f>
        <v>0</v>
      </c>
      <c r="S167" s="220">
        <v>0.0089999999999999993</v>
      </c>
      <c r="T167" s="221">
        <f>S167*H167</f>
        <v>5.9618699999999993</v>
      </c>
      <c r="U167" s="36"/>
      <c r="V167" s="36"/>
      <c r="W167" s="36"/>
      <c r="X167" s="36"/>
      <c r="Y167" s="36"/>
      <c r="Z167" s="36"/>
      <c r="AA167" s="36"/>
      <c r="AB167" s="36"/>
      <c r="AC167" s="36"/>
      <c r="AD167" s="36"/>
      <c r="AE167" s="36"/>
      <c r="AR167" s="222" t="s">
        <v>388</v>
      </c>
      <c r="AT167" s="222" t="s">
        <v>323</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723</v>
      </c>
    </row>
    <row r="168" s="12" customFormat="1" ht="22.8" customHeight="1">
      <c r="A168" s="12"/>
      <c r="B168" s="195"/>
      <c r="C168" s="196"/>
      <c r="D168" s="197" t="s">
        <v>73</v>
      </c>
      <c r="E168" s="209" t="s">
        <v>724</v>
      </c>
      <c r="F168" s="209" t="s">
        <v>725</v>
      </c>
      <c r="G168" s="196"/>
      <c r="H168" s="196"/>
      <c r="I168" s="199"/>
      <c r="J168" s="210">
        <f>BK168</f>
        <v>0</v>
      </c>
      <c r="K168" s="196"/>
      <c r="L168" s="201"/>
      <c r="M168" s="202"/>
      <c r="N168" s="203"/>
      <c r="O168" s="203"/>
      <c r="P168" s="204">
        <f>P169</f>
        <v>0</v>
      </c>
      <c r="Q168" s="203"/>
      <c r="R168" s="204">
        <f>R169</f>
        <v>0</v>
      </c>
      <c r="S168" s="203"/>
      <c r="T168" s="205">
        <f>T169</f>
        <v>0.0079492</v>
      </c>
      <c r="U168" s="12"/>
      <c r="V168" s="12"/>
      <c r="W168" s="12"/>
      <c r="X168" s="12"/>
      <c r="Y168" s="12"/>
      <c r="Z168" s="12"/>
      <c r="AA168" s="12"/>
      <c r="AB168" s="12"/>
      <c r="AC168" s="12"/>
      <c r="AD168" s="12"/>
      <c r="AE168" s="12"/>
      <c r="AR168" s="206" t="s">
        <v>83</v>
      </c>
      <c r="AT168" s="207" t="s">
        <v>73</v>
      </c>
      <c r="AU168" s="207" t="s">
        <v>81</v>
      </c>
      <c r="AY168" s="206" t="s">
        <v>321</v>
      </c>
      <c r="BK168" s="208">
        <f>BK169</f>
        <v>0</v>
      </c>
    </row>
    <row r="169" s="2" customFormat="1" ht="14.4" customHeight="1">
      <c r="A169" s="36"/>
      <c r="B169" s="37"/>
      <c r="C169" s="211" t="s">
        <v>568</v>
      </c>
      <c r="D169" s="211" t="s">
        <v>323</v>
      </c>
      <c r="E169" s="212" t="s">
        <v>726</v>
      </c>
      <c r="F169" s="213" t="s">
        <v>727</v>
      </c>
      <c r="G169" s="214" t="s">
        <v>473</v>
      </c>
      <c r="H169" s="215">
        <v>4.7599999999999998</v>
      </c>
      <c r="I169" s="216"/>
      <c r="J169" s="217">
        <f>ROUND(I169*H169,2)</f>
        <v>0</v>
      </c>
      <c r="K169" s="213" t="s">
        <v>327</v>
      </c>
      <c r="L169" s="42"/>
      <c r="M169" s="218" t="s">
        <v>19</v>
      </c>
      <c r="N169" s="219" t="s">
        <v>45</v>
      </c>
      <c r="O169" s="82"/>
      <c r="P169" s="220">
        <f>O169*H169</f>
        <v>0</v>
      </c>
      <c r="Q169" s="220">
        <v>0</v>
      </c>
      <c r="R169" s="220">
        <f>Q169*H169</f>
        <v>0</v>
      </c>
      <c r="S169" s="220">
        <v>0.00167</v>
      </c>
      <c r="T169" s="221">
        <f>S169*H169</f>
        <v>0.0079492</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728</v>
      </c>
    </row>
    <row r="170" s="12" customFormat="1" ht="22.8" customHeight="1">
      <c r="A170" s="12"/>
      <c r="B170" s="195"/>
      <c r="C170" s="196"/>
      <c r="D170" s="197" t="s">
        <v>73</v>
      </c>
      <c r="E170" s="209" t="s">
        <v>598</v>
      </c>
      <c r="F170" s="209" t="s">
        <v>599</v>
      </c>
      <c r="G170" s="196"/>
      <c r="H170" s="196"/>
      <c r="I170" s="199"/>
      <c r="J170" s="210">
        <f>BK170</f>
        <v>0</v>
      </c>
      <c r="K170" s="196"/>
      <c r="L170" s="201"/>
      <c r="M170" s="202"/>
      <c r="N170" s="203"/>
      <c r="O170" s="203"/>
      <c r="P170" s="204">
        <f>SUM(P171:P173)</f>
        <v>0</v>
      </c>
      <c r="Q170" s="203"/>
      <c r="R170" s="204">
        <f>SUM(R171:R173)</f>
        <v>0</v>
      </c>
      <c r="S170" s="203"/>
      <c r="T170" s="205">
        <f>SUM(T171:T173)</f>
        <v>1.1920000000000002</v>
      </c>
      <c r="U170" s="12"/>
      <c r="V170" s="12"/>
      <c r="W170" s="12"/>
      <c r="X170" s="12"/>
      <c r="Y170" s="12"/>
      <c r="Z170" s="12"/>
      <c r="AA170" s="12"/>
      <c r="AB170" s="12"/>
      <c r="AC170" s="12"/>
      <c r="AD170" s="12"/>
      <c r="AE170" s="12"/>
      <c r="AR170" s="206" t="s">
        <v>83</v>
      </c>
      <c r="AT170" s="207" t="s">
        <v>73</v>
      </c>
      <c r="AU170" s="207" t="s">
        <v>81</v>
      </c>
      <c r="AY170" s="206" t="s">
        <v>321</v>
      </c>
      <c r="BK170" s="208">
        <f>SUM(BK171:BK173)</f>
        <v>0</v>
      </c>
    </row>
    <row r="171" s="2" customFormat="1" ht="14.4" customHeight="1">
      <c r="A171" s="36"/>
      <c r="B171" s="37"/>
      <c r="C171" s="211" t="s">
        <v>572</v>
      </c>
      <c r="D171" s="211" t="s">
        <v>323</v>
      </c>
      <c r="E171" s="212" t="s">
        <v>729</v>
      </c>
      <c r="F171" s="213" t="s">
        <v>730</v>
      </c>
      <c r="G171" s="214" t="s">
        <v>420</v>
      </c>
      <c r="H171" s="215">
        <v>2</v>
      </c>
      <c r="I171" s="216"/>
      <c r="J171" s="217">
        <f>ROUND(I171*H171,2)</f>
        <v>0</v>
      </c>
      <c r="K171" s="213" t="s">
        <v>327</v>
      </c>
      <c r="L171" s="42"/>
      <c r="M171" s="218" t="s">
        <v>19</v>
      </c>
      <c r="N171" s="219" t="s">
        <v>45</v>
      </c>
      <c r="O171" s="82"/>
      <c r="P171" s="220">
        <f>O171*H171</f>
        <v>0</v>
      </c>
      <c r="Q171" s="220">
        <v>0</v>
      </c>
      <c r="R171" s="220">
        <f>Q171*H171</f>
        <v>0</v>
      </c>
      <c r="S171" s="220">
        <v>0.0060000000000000001</v>
      </c>
      <c r="T171" s="221">
        <f>S171*H171</f>
        <v>0.012</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731</v>
      </c>
    </row>
    <row r="172" s="2" customFormat="1" ht="24.15" customHeight="1">
      <c r="A172" s="36"/>
      <c r="B172" s="37"/>
      <c r="C172" s="211" t="s">
        <v>576</v>
      </c>
      <c r="D172" s="211" t="s">
        <v>323</v>
      </c>
      <c r="E172" s="212" t="s">
        <v>601</v>
      </c>
      <c r="F172" s="213" t="s">
        <v>602</v>
      </c>
      <c r="G172" s="214" t="s">
        <v>420</v>
      </c>
      <c r="H172" s="215">
        <v>48</v>
      </c>
      <c r="I172" s="216"/>
      <c r="J172" s="217">
        <f>ROUND(I172*H172,2)</f>
        <v>0</v>
      </c>
      <c r="K172" s="213" t="s">
        <v>327</v>
      </c>
      <c r="L172" s="42"/>
      <c r="M172" s="218" t="s">
        <v>19</v>
      </c>
      <c r="N172" s="219" t="s">
        <v>45</v>
      </c>
      <c r="O172" s="82"/>
      <c r="P172" s="220">
        <f>O172*H172</f>
        <v>0</v>
      </c>
      <c r="Q172" s="220">
        <v>0</v>
      </c>
      <c r="R172" s="220">
        <f>Q172*H172</f>
        <v>0</v>
      </c>
      <c r="S172" s="220">
        <v>0.024</v>
      </c>
      <c r="T172" s="221">
        <f>S172*H172</f>
        <v>1.1520000000000001</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732</v>
      </c>
    </row>
    <row r="173" s="2" customFormat="1" ht="24.15" customHeight="1">
      <c r="A173" s="36"/>
      <c r="B173" s="37"/>
      <c r="C173" s="211" t="s">
        <v>580</v>
      </c>
      <c r="D173" s="211" t="s">
        <v>323</v>
      </c>
      <c r="E173" s="212" t="s">
        <v>733</v>
      </c>
      <c r="F173" s="213" t="s">
        <v>734</v>
      </c>
      <c r="G173" s="214" t="s">
        <v>420</v>
      </c>
      <c r="H173" s="215">
        <v>1</v>
      </c>
      <c r="I173" s="216"/>
      <c r="J173" s="217">
        <f>ROUND(I173*H173,2)</f>
        <v>0</v>
      </c>
      <c r="K173" s="213" t="s">
        <v>327</v>
      </c>
      <c r="L173" s="42"/>
      <c r="M173" s="218" t="s">
        <v>19</v>
      </c>
      <c r="N173" s="219" t="s">
        <v>45</v>
      </c>
      <c r="O173" s="82"/>
      <c r="P173" s="220">
        <f>O173*H173</f>
        <v>0</v>
      </c>
      <c r="Q173" s="220">
        <v>0</v>
      </c>
      <c r="R173" s="220">
        <f>Q173*H173</f>
        <v>0</v>
      </c>
      <c r="S173" s="220">
        <v>0.028000000000000001</v>
      </c>
      <c r="T173" s="221">
        <f>S173*H173</f>
        <v>0.028000000000000001</v>
      </c>
      <c r="U173" s="36"/>
      <c r="V173" s="36"/>
      <c r="W173" s="36"/>
      <c r="X173" s="36"/>
      <c r="Y173" s="36"/>
      <c r="Z173" s="36"/>
      <c r="AA173" s="36"/>
      <c r="AB173" s="36"/>
      <c r="AC173" s="36"/>
      <c r="AD173" s="36"/>
      <c r="AE173" s="36"/>
      <c r="AR173" s="222" t="s">
        <v>388</v>
      </c>
      <c r="AT173" s="222" t="s">
        <v>323</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735</v>
      </c>
    </row>
    <row r="174" s="12" customFormat="1" ht="22.8" customHeight="1">
      <c r="A174" s="12"/>
      <c r="B174" s="195"/>
      <c r="C174" s="196"/>
      <c r="D174" s="197" t="s">
        <v>73</v>
      </c>
      <c r="E174" s="209" t="s">
        <v>604</v>
      </c>
      <c r="F174" s="209" t="s">
        <v>605</v>
      </c>
      <c r="G174" s="196"/>
      <c r="H174" s="196"/>
      <c r="I174" s="199"/>
      <c r="J174" s="210">
        <f>BK174</f>
        <v>0</v>
      </c>
      <c r="K174" s="196"/>
      <c r="L174" s="201"/>
      <c r="M174" s="202"/>
      <c r="N174" s="203"/>
      <c r="O174" s="203"/>
      <c r="P174" s="204">
        <f>SUM(P175:P178)</f>
        <v>0</v>
      </c>
      <c r="Q174" s="203"/>
      <c r="R174" s="204">
        <f>SUM(R175:R178)</f>
        <v>0</v>
      </c>
      <c r="S174" s="203"/>
      <c r="T174" s="205">
        <f>SUM(T175:T178)</f>
        <v>3.7075000000000005</v>
      </c>
      <c r="U174" s="12"/>
      <c r="V174" s="12"/>
      <c r="W174" s="12"/>
      <c r="X174" s="12"/>
      <c r="Y174" s="12"/>
      <c r="Z174" s="12"/>
      <c r="AA174" s="12"/>
      <c r="AB174" s="12"/>
      <c r="AC174" s="12"/>
      <c r="AD174" s="12"/>
      <c r="AE174" s="12"/>
      <c r="AR174" s="206" t="s">
        <v>83</v>
      </c>
      <c r="AT174" s="207" t="s">
        <v>73</v>
      </c>
      <c r="AU174" s="207" t="s">
        <v>81</v>
      </c>
      <c r="AY174" s="206" t="s">
        <v>321</v>
      </c>
      <c r="BK174" s="208">
        <f>SUM(BK175:BK178)</f>
        <v>0</v>
      </c>
    </row>
    <row r="175" s="2" customFormat="1" ht="14.4" customHeight="1">
      <c r="A175" s="36"/>
      <c r="B175" s="37"/>
      <c r="C175" s="211" t="s">
        <v>586</v>
      </c>
      <c r="D175" s="211" t="s">
        <v>323</v>
      </c>
      <c r="E175" s="212" t="s">
        <v>736</v>
      </c>
      <c r="F175" s="213" t="s">
        <v>737</v>
      </c>
      <c r="G175" s="214" t="s">
        <v>365</v>
      </c>
      <c r="H175" s="215">
        <v>19.344000000000001</v>
      </c>
      <c r="I175" s="216"/>
      <c r="J175" s="217">
        <f>ROUND(I175*H175,2)</f>
        <v>0</v>
      </c>
      <c r="K175" s="213" t="s">
        <v>327</v>
      </c>
      <c r="L175" s="42"/>
      <c r="M175" s="218" t="s">
        <v>19</v>
      </c>
      <c r="N175" s="219" t="s">
        <v>45</v>
      </c>
      <c r="O175" s="82"/>
      <c r="P175" s="220">
        <f>O175*H175</f>
        <v>0</v>
      </c>
      <c r="Q175" s="220">
        <v>0</v>
      </c>
      <c r="R175" s="220">
        <f>Q175*H175</f>
        <v>0</v>
      </c>
      <c r="S175" s="220">
        <v>0.02</v>
      </c>
      <c r="T175" s="221">
        <f>S175*H175</f>
        <v>0.38688000000000006</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738</v>
      </c>
    </row>
    <row r="176" s="2" customFormat="1" ht="14.4" customHeight="1">
      <c r="A176" s="36"/>
      <c r="B176" s="37"/>
      <c r="C176" s="211" t="s">
        <v>590</v>
      </c>
      <c r="D176" s="211" t="s">
        <v>323</v>
      </c>
      <c r="E176" s="212" t="s">
        <v>739</v>
      </c>
      <c r="F176" s="213" t="s">
        <v>740</v>
      </c>
      <c r="G176" s="214" t="s">
        <v>365</v>
      </c>
      <c r="H176" s="215">
        <v>60.075000000000003</v>
      </c>
      <c r="I176" s="216"/>
      <c r="J176" s="217">
        <f>ROUND(I176*H176,2)</f>
        <v>0</v>
      </c>
      <c r="K176" s="213" t="s">
        <v>327</v>
      </c>
      <c r="L176" s="42"/>
      <c r="M176" s="218" t="s">
        <v>19</v>
      </c>
      <c r="N176" s="219" t="s">
        <v>45</v>
      </c>
      <c r="O176" s="82"/>
      <c r="P176" s="220">
        <f>O176*H176</f>
        <v>0</v>
      </c>
      <c r="Q176" s="220">
        <v>0</v>
      </c>
      <c r="R176" s="220">
        <f>Q176*H176</f>
        <v>0</v>
      </c>
      <c r="S176" s="220">
        <v>0.029999999999999999</v>
      </c>
      <c r="T176" s="221">
        <f>S176*H176</f>
        <v>1.8022499999999999</v>
      </c>
      <c r="U176" s="36"/>
      <c r="V176" s="36"/>
      <c r="W176" s="36"/>
      <c r="X176" s="36"/>
      <c r="Y176" s="36"/>
      <c r="Z176" s="36"/>
      <c r="AA176" s="36"/>
      <c r="AB176" s="36"/>
      <c r="AC176" s="36"/>
      <c r="AD176" s="36"/>
      <c r="AE176" s="36"/>
      <c r="AR176" s="222" t="s">
        <v>388</v>
      </c>
      <c r="AT176" s="222" t="s">
        <v>323</v>
      </c>
      <c r="AU176" s="222" t="s">
        <v>83</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741</v>
      </c>
    </row>
    <row r="177" s="2" customFormat="1" ht="14.4" customHeight="1">
      <c r="A177" s="36"/>
      <c r="B177" s="37"/>
      <c r="C177" s="211" t="s">
        <v>594</v>
      </c>
      <c r="D177" s="211" t="s">
        <v>323</v>
      </c>
      <c r="E177" s="212" t="s">
        <v>742</v>
      </c>
      <c r="F177" s="213" t="s">
        <v>743</v>
      </c>
      <c r="G177" s="214" t="s">
        <v>365</v>
      </c>
      <c r="H177" s="215">
        <v>32.564</v>
      </c>
      <c r="I177" s="216"/>
      <c r="J177" s="217">
        <f>ROUND(I177*H177,2)</f>
        <v>0</v>
      </c>
      <c r="K177" s="213" t="s">
        <v>327</v>
      </c>
      <c r="L177" s="42"/>
      <c r="M177" s="218" t="s">
        <v>19</v>
      </c>
      <c r="N177" s="219" t="s">
        <v>45</v>
      </c>
      <c r="O177" s="82"/>
      <c r="P177" s="220">
        <f>O177*H177</f>
        <v>0</v>
      </c>
      <c r="Q177" s="220">
        <v>0</v>
      </c>
      <c r="R177" s="220">
        <f>Q177*H177</f>
        <v>0</v>
      </c>
      <c r="S177" s="220">
        <v>0.029999999999999999</v>
      </c>
      <c r="T177" s="221">
        <f>S177*H177</f>
        <v>0.97692000000000001</v>
      </c>
      <c r="U177" s="36"/>
      <c r="V177" s="36"/>
      <c r="W177" s="36"/>
      <c r="X177" s="36"/>
      <c r="Y177" s="36"/>
      <c r="Z177" s="36"/>
      <c r="AA177" s="36"/>
      <c r="AB177" s="36"/>
      <c r="AC177" s="36"/>
      <c r="AD177" s="36"/>
      <c r="AE177" s="36"/>
      <c r="AR177" s="222" t="s">
        <v>388</v>
      </c>
      <c r="AT177" s="222" t="s">
        <v>323</v>
      </c>
      <c r="AU177" s="222" t="s">
        <v>83</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744</v>
      </c>
    </row>
    <row r="178" s="2" customFormat="1" ht="14.4" customHeight="1">
      <c r="A178" s="36"/>
      <c r="B178" s="37"/>
      <c r="C178" s="211" t="s">
        <v>600</v>
      </c>
      <c r="D178" s="211" t="s">
        <v>323</v>
      </c>
      <c r="E178" s="212" t="s">
        <v>607</v>
      </c>
      <c r="F178" s="213" t="s">
        <v>608</v>
      </c>
      <c r="G178" s="214" t="s">
        <v>365</v>
      </c>
      <c r="H178" s="215">
        <v>8.3300000000000001</v>
      </c>
      <c r="I178" s="216"/>
      <c r="J178" s="217">
        <f>ROUND(I178*H178,2)</f>
        <v>0</v>
      </c>
      <c r="K178" s="213" t="s">
        <v>327</v>
      </c>
      <c r="L178" s="42"/>
      <c r="M178" s="218" t="s">
        <v>19</v>
      </c>
      <c r="N178" s="219" t="s">
        <v>45</v>
      </c>
      <c r="O178" s="82"/>
      <c r="P178" s="220">
        <f>O178*H178</f>
        <v>0</v>
      </c>
      <c r="Q178" s="220">
        <v>0</v>
      </c>
      <c r="R178" s="220">
        <f>Q178*H178</f>
        <v>0</v>
      </c>
      <c r="S178" s="220">
        <v>0.065000000000000002</v>
      </c>
      <c r="T178" s="221">
        <f>S178*H178</f>
        <v>0.54144999999999999</v>
      </c>
      <c r="U178" s="36"/>
      <c r="V178" s="36"/>
      <c r="W178" s="36"/>
      <c r="X178" s="36"/>
      <c r="Y178" s="36"/>
      <c r="Z178" s="36"/>
      <c r="AA178" s="36"/>
      <c r="AB178" s="36"/>
      <c r="AC178" s="36"/>
      <c r="AD178" s="36"/>
      <c r="AE178" s="36"/>
      <c r="AR178" s="222" t="s">
        <v>388</v>
      </c>
      <c r="AT178" s="222" t="s">
        <v>323</v>
      </c>
      <c r="AU178" s="222" t="s">
        <v>83</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745</v>
      </c>
    </row>
    <row r="179" s="12" customFormat="1" ht="22.8" customHeight="1">
      <c r="A179" s="12"/>
      <c r="B179" s="195"/>
      <c r="C179" s="196"/>
      <c r="D179" s="197" t="s">
        <v>73</v>
      </c>
      <c r="E179" s="209" t="s">
        <v>615</v>
      </c>
      <c r="F179" s="209" t="s">
        <v>616</v>
      </c>
      <c r="G179" s="196"/>
      <c r="H179" s="196"/>
      <c r="I179" s="199"/>
      <c r="J179" s="210">
        <f>BK179</f>
        <v>0</v>
      </c>
      <c r="K179" s="196"/>
      <c r="L179" s="201"/>
      <c r="M179" s="202"/>
      <c r="N179" s="203"/>
      <c r="O179" s="203"/>
      <c r="P179" s="204">
        <f>SUM(P180:P181)</f>
        <v>0</v>
      </c>
      <c r="Q179" s="203"/>
      <c r="R179" s="204">
        <f>SUM(R180:R181)</f>
        <v>0</v>
      </c>
      <c r="S179" s="203"/>
      <c r="T179" s="205">
        <f>SUM(T180:T181)</f>
        <v>0.962835</v>
      </c>
      <c r="U179" s="12"/>
      <c r="V179" s="12"/>
      <c r="W179" s="12"/>
      <c r="X179" s="12"/>
      <c r="Y179" s="12"/>
      <c r="Z179" s="12"/>
      <c r="AA179" s="12"/>
      <c r="AB179" s="12"/>
      <c r="AC179" s="12"/>
      <c r="AD179" s="12"/>
      <c r="AE179" s="12"/>
      <c r="AR179" s="206" t="s">
        <v>83</v>
      </c>
      <c r="AT179" s="207" t="s">
        <v>73</v>
      </c>
      <c r="AU179" s="207" t="s">
        <v>81</v>
      </c>
      <c r="AY179" s="206" t="s">
        <v>321</v>
      </c>
      <c r="BK179" s="208">
        <f>SUM(BK180:BK181)</f>
        <v>0</v>
      </c>
    </row>
    <row r="180" s="2" customFormat="1" ht="14.4" customHeight="1">
      <c r="A180" s="36"/>
      <c r="B180" s="37"/>
      <c r="C180" s="211" t="s">
        <v>606</v>
      </c>
      <c r="D180" s="211" t="s">
        <v>323</v>
      </c>
      <c r="E180" s="212" t="s">
        <v>746</v>
      </c>
      <c r="F180" s="213" t="s">
        <v>747</v>
      </c>
      <c r="G180" s="214" t="s">
        <v>365</v>
      </c>
      <c r="H180" s="215">
        <v>360.38999999999999</v>
      </c>
      <c r="I180" s="216"/>
      <c r="J180" s="217">
        <f>ROUND(I180*H180,2)</f>
        <v>0</v>
      </c>
      <c r="K180" s="213" t="s">
        <v>327</v>
      </c>
      <c r="L180" s="42"/>
      <c r="M180" s="218" t="s">
        <v>19</v>
      </c>
      <c r="N180" s="219" t="s">
        <v>45</v>
      </c>
      <c r="O180" s="82"/>
      <c r="P180" s="220">
        <f>O180*H180</f>
        <v>0</v>
      </c>
      <c r="Q180" s="220">
        <v>0</v>
      </c>
      <c r="R180" s="220">
        <f>Q180*H180</f>
        <v>0</v>
      </c>
      <c r="S180" s="220">
        <v>0.0025000000000000001</v>
      </c>
      <c r="T180" s="221">
        <f>S180*H180</f>
        <v>0.90097499999999997</v>
      </c>
      <c r="U180" s="36"/>
      <c r="V180" s="36"/>
      <c r="W180" s="36"/>
      <c r="X180" s="36"/>
      <c r="Y180" s="36"/>
      <c r="Z180" s="36"/>
      <c r="AA180" s="36"/>
      <c r="AB180" s="36"/>
      <c r="AC180" s="36"/>
      <c r="AD180" s="36"/>
      <c r="AE180" s="36"/>
      <c r="AR180" s="222" t="s">
        <v>388</v>
      </c>
      <c r="AT180" s="222" t="s">
        <v>323</v>
      </c>
      <c r="AU180" s="222" t="s">
        <v>83</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748</v>
      </c>
    </row>
    <row r="181" s="2" customFormat="1" ht="14.4" customHeight="1">
      <c r="A181" s="36"/>
      <c r="B181" s="37"/>
      <c r="C181" s="211" t="s">
        <v>610</v>
      </c>
      <c r="D181" s="211" t="s">
        <v>323</v>
      </c>
      <c r="E181" s="212" t="s">
        <v>618</v>
      </c>
      <c r="F181" s="213" t="s">
        <v>619</v>
      </c>
      <c r="G181" s="214" t="s">
        <v>365</v>
      </c>
      <c r="H181" s="215">
        <v>20.620000000000001</v>
      </c>
      <c r="I181" s="216"/>
      <c r="J181" s="217">
        <f>ROUND(I181*H181,2)</f>
        <v>0</v>
      </c>
      <c r="K181" s="213" t="s">
        <v>327</v>
      </c>
      <c r="L181" s="42"/>
      <c r="M181" s="218" t="s">
        <v>19</v>
      </c>
      <c r="N181" s="219" t="s">
        <v>45</v>
      </c>
      <c r="O181" s="82"/>
      <c r="P181" s="220">
        <f>O181*H181</f>
        <v>0</v>
      </c>
      <c r="Q181" s="220">
        <v>0</v>
      </c>
      <c r="R181" s="220">
        <f>Q181*H181</f>
        <v>0</v>
      </c>
      <c r="S181" s="220">
        <v>0.0030000000000000001</v>
      </c>
      <c r="T181" s="221">
        <f>S181*H181</f>
        <v>0.061860000000000005</v>
      </c>
      <c r="U181" s="36"/>
      <c r="V181" s="36"/>
      <c r="W181" s="36"/>
      <c r="X181" s="36"/>
      <c r="Y181" s="36"/>
      <c r="Z181" s="36"/>
      <c r="AA181" s="36"/>
      <c r="AB181" s="36"/>
      <c r="AC181" s="36"/>
      <c r="AD181" s="36"/>
      <c r="AE181" s="36"/>
      <c r="AR181" s="222" t="s">
        <v>388</v>
      </c>
      <c r="AT181" s="222" t="s">
        <v>323</v>
      </c>
      <c r="AU181" s="222" t="s">
        <v>83</v>
      </c>
      <c r="AY181" s="15" t="s">
        <v>321</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388</v>
      </c>
      <c r="BM181" s="222" t="s">
        <v>749</v>
      </c>
    </row>
    <row r="182" s="12" customFormat="1" ht="25.92" customHeight="1">
      <c r="A182" s="12"/>
      <c r="B182" s="195"/>
      <c r="C182" s="196"/>
      <c r="D182" s="197" t="s">
        <v>73</v>
      </c>
      <c r="E182" s="198" t="s">
        <v>621</v>
      </c>
      <c r="F182" s="198" t="s">
        <v>622</v>
      </c>
      <c r="G182" s="196"/>
      <c r="H182" s="196"/>
      <c r="I182" s="199"/>
      <c r="J182" s="200">
        <f>BK182</f>
        <v>0</v>
      </c>
      <c r="K182" s="196"/>
      <c r="L182" s="201"/>
      <c r="M182" s="202"/>
      <c r="N182" s="203"/>
      <c r="O182" s="203"/>
      <c r="P182" s="204">
        <f>P183</f>
        <v>0</v>
      </c>
      <c r="Q182" s="203"/>
      <c r="R182" s="204">
        <f>R183</f>
        <v>0</v>
      </c>
      <c r="S182" s="203"/>
      <c r="T182" s="205">
        <f>T183</f>
        <v>0</v>
      </c>
      <c r="U182" s="12"/>
      <c r="V182" s="12"/>
      <c r="W182" s="12"/>
      <c r="X182" s="12"/>
      <c r="Y182" s="12"/>
      <c r="Z182" s="12"/>
      <c r="AA182" s="12"/>
      <c r="AB182" s="12"/>
      <c r="AC182" s="12"/>
      <c r="AD182" s="12"/>
      <c r="AE182" s="12"/>
      <c r="AR182" s="206" t="s">
        <v>328</v>
      </c>
      <c r="AT182" s="207" t="s">
        <v>73</v>
      </c>
      <c r="AU182" s="207" t="s">
        <v>74</v>
      </c>
      <c r="AY182" s="206" t="s">
        <v>321</v>
      </c>
      <c r="BK182" s="208">
        <f>BK183</f>
        <v>0</v>
      </c>
    </row>
    <row r="183" s="2" customFormat="1" ht="14.4" customHeight="1">
      <c r="A183" s="36"/>
      <c r="B183" s="37"/>
      <c r="C183" s="211" t="s">
        <v>617</v>
      </c>
      <c r="D183" s="211" t="s">
        <v>323</v>
      </c>
      <c r="E183" s="212" t="s">
        <v>630</v>
      </c>
      <c r="F183" s="213" t="s">
        <v>631</v>
      </c>
      <c r="G183" s="214" t="s">
        <v>626</v>
      </c>
      <c r="H183" s="215">
        <v>48</v>
      </c>
      <c r="I183" s="216"/>
      <c r="J183" s="217">
        <f>ROUND(I183*H183,2)</f>
        <v>0</v>
      </c>
      <c r="K183" s="213" t="s">
        <v>327</v>
      </c>
      <c r="L183" s="42"/>
      <c r="M183" s="224" t="s">
        <v>19</v>
      </c>
      <c r="N183" s="225" t="s">
        <v>45</v>
      </c>
      <c r="O183" s="226"/>
      <c r="P183" s="227">
        <f>O183*H183</f>
        <v>0</v>
      </c>
      <c r="Q183" s="227">
        <v>0</v>
      </c>
      <c r="R183" s="227">
        <f>Q183*H183</f>
        <v>0</v>
      </c>
      <c r="S183" s="227">
        <v>0</v>
      </c>
      <c r="T183" s="228">
        <f>S183*H183</f>
        <v>0</v>
      </c>
      <c r="U183" s="36"/>
      <c r="V183" s="36"/>
      <c r="W183" s="36"/>
      <c r="X183" s="36"/>
      <c r="Y183" s="36"/>
      <c r="Z183" s="36"/>
      <c r="AA183" s="36"/>
      <c r="AB183" s="36"/>
      <c r="AC183" s="36"/>
      <c r="AD183" s="36"/>
      <c r="AE183" s="36"/>
      <c r="AR183" s="222" t="s">
        <v>627</v>
      </c>
      <c r="AT183" s="222" t="s">
        <v>323</v>
      </c>
      <c r="AU183" s="222" t="s">
        <v>81</v>
      </c>
      <c r="AY183" s="15" t="s">
        <v>321</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627</v>
      </c>
      <c r="BM183" s="222" t="s">
        <v>750</v>
      </c>
    </row>
    <row r="184" s="2" customFormat="1" ht="6.96" customHeight="1">
      <c r="A184" s="36"/>
      <c r="B184" s="57"/>
      <c r="C184" s="58"/>
      <c r="D184" s="58"/>
      <c r="E184" s="58"/>
      <c r="F184" s="58"/>
      <c r="G184" s="58"/>
      <c r="H184" s="58"/>
      <c r="I184" s="58"/>
      <c r="J184" s="58"/>
      <c r="K184" s="58"/>
      <c r="L184" s="42"/>
      <c r="M184" s="36"/>
      <c r="O184" s="36"/>
      <c r="P184" s="36"/>
      <c r="Q184" s="36"/>
      <c r="R184" s="36"/>
      <c r="S184" s="36"/>
      <c r="T184" s="36"/>
      <c r="U184" s="36"/>
      <c r="V184" s="36"/>
      <c r="W184" s="36"/>
      <c r="X184" s="36"/>
      <c r="Y184" s="36"/>
      <c r="Z184" s="36"/>
      <c r="AA184" s="36"/>
      <c r="AB184" s="36"/>
      <c r="AC184" s="36"/>
      <c r="AD184" s="36"/>
      <c r="AE184" s="36"/>
    </row>
  </sheetData>
  <sheetProtection sheet="1" autoFilter="0" formatColumns="0" formatRows="0" objects="1" scenarios="1" spinCount="100000" saltValue="urErb+UMSukVy78yG3d1rQKIynj8f4PA5CogFii6XOSsCztEsIaCv3oYLCfej1CcHg//ZE6DgTRK9j4w0IsBig==" hashValue="YTWp7HOArvmV1VaG21BNiHG7GvdGQpbhslIQz/vy4CFXxUD1it/S5vRikc3tX6G7rPvCzVeTelysPT04WK7/eA==" algorithmName="SHA-512" password="CC35"/>
  <autoFilter ref="C99:K183"/>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94</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284</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751</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752</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ROUND(J99,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ROUND((SUM(BE99:BE171)),  2)</f>
        <v>0</v>
      </c>
      <c r="G35" s="36"/>
      <c r="H35" s="36"/>
      <c r="I35" s="156">
        <v>0.20999999999999999</v>
      </c>
      <c r="J35" s="155">
        <f>ROUND(((SUM(BE99:BE171))*I35),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ROUND((SUM(BF99:BF171)),  2)</f>
        <v>0</v>
      </c>
      <c r="G36" s="36"/>
      <c r="H36" s="36"/>
      <c r="I36" s="156">
        <v>0.14999999999999999</v>
      </c>
      <c r="J36" s="155">
        <f>ROUND(((SUM(BF99:BF171))*I36),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ROUND((SUM(BG99:BG171)),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ROUND((SUM(BH99:BH171)),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ROUND((SUM(BI99:BI171)),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284</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2020-018-01-03 - Bourací práce 2.NP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J99</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J100</f>
        <v>0</v>
      </c>
      <c r="K64" s="174"/>
      <c r="L64" s="178"/>
      <c r="S64" s="9"/>
      <c r="T64" s="9"/>
      <c r="U64" s="9"/>
      <c r="V64" s="9"/>
      <c r="W64" s="9"/>
      <c r="X64" s="9"/>
      <c r="Y64" s="9"/>
      <c r="Z64" s="9"/>
      <c r="AA64" s="9"/>
      <c r="AB64" s="9"/>
      <c r="AC64" s="9"/>
      <c r="AD64" s="9"/>
      <c r="AE64" s="9"/>
    </row>
    <row r="65" s="10" customFormat="1" ht="19.92" customHeight="1">
      <c r="A65" s="10"/>
      <c r="B65" s="179"/>
      <c r="C65" s="123"/>
      <c r="D65" s="180" t="s">
        <v>294</v>
      </c>
      <c r="E65" s="181"/>
      <c r="F65" s="181"/>
      <c r="G65" s="181"/>
      <c r="H65" s="181"/>
      <c r="I65" s="181"/>
      <c r="J65" s="182">
        <f>J101</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295</v>
      </c>
      <c r="E66" s="181"/>
      <c r="F66" s="181"/>
      <c r="G66" s="181"/>
      <c r="H66" s="181"/>
      <c r="I66" s="181"/>
      <c r="J66" s="182">
        <f>J103</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296</v>
      </c>
      <c r="E67" s="181"/>
      <c r="F67" s="181"/>
      <c r="G67" s="181"/>
      <c r="H67" s="181"/>
      <c r="I67" s="181"/>
      <c r="J67" s="182">
        <f>J116</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297</v>
      </c>
      <c r="E68" s="181"/>
      <c r="F68" s="181"/>
      <c r="G68" s="181"/>
      <c r="H68" s="181"/>
      <c r="I68" s="181"/>
      <c r="J68" s="182">
        <f>J132</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298</v>
      </c>
      <c r="E69" s="176"/>
      <c r="F69" s="176"/>
      <c r="G69" s="176"/>
      <c r="H69" s="176"/>
      <c r="I69" s="176"/>
      <c r="J69" s="177">
        <f>J144</f>
        <v>0</v>
      </c>
      <c r="K69" s="174"/>
      <c r="L69" s="178"/>
      <c r="S69" s="9"/>
      <c r="T69" s="9"/>
      <c r="U69" s="9"/>
      <c r="V69" s="9"/>
      <c r="W69" s="9"/>
      <c r="X69" s="9"/>
      <c r="Y69" s="9"/>
      <c r="Z69" s="9"/>
      <c r="AA69" s="9"/>
      <c r="AB69" s="9"/>
      <c r="AC69" s="9"/>
      <c r="AD69" s="9"/>
      <c r="AE69" s="9"/>
    </row>
    <row r="70" s="10" customFormat="1" ht="19.92" customHeight="1">
      <c r="A70" s="10"/>
      <c r="B70" s="179"/>
      <c r="C70" s="123"/>
      <c r="D70" s="180" t="s">
        <v>299</v>
      </c>
      <c r="E70" s="181"/>
      <c r="F70" s="181"/>
      <c r="G70" s="181"/>
      <c r="H70" s="181"/>
      <c r="I70" s="181"/>
      <c r="J70" s="182">
        <f>J145</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300</v>
      </c>
      <c r="E71" s="181"/>
      <c r="F71" s="181"/>
      <c r="G71" s="181"/>
      <c r="H71" s="181"/>
      <c r="I71" s="181"/>
      <c r="J71" s="182">
        <f>J147</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301</v>
      </c>
      <c r="E72" s="181"/>
      <c r="F72" s="181"/>
      <c r="G72" s="181"/>
      <c r="H72" s="181"/>
      <c r="I72" s="181"/>
      <c r="J72" s="182">
        <f>J154</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636</v>
      </c>
      <c r="E73" s="181"/>
      <c r="F73" s="181"/>
      <c r="G73" s="181"/>
      <c r="H73" s="181"/>
      <c r="I73" s="181"/>
      <c r="J73" s="182">
        <f>J156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302</v>
      </c>
      <c r="E74" s="181"/>
      <c r="F74" s="181"/>
      <c r="G74" s="181"/>
      <c r="H74" s="181"/>
      <c r="I74" s="181"/>
      <c r="J74" s="182">
        <f>J158</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303</v>
      </c>
      <c r="E75" s="181"/>
      <c r="F75" s="181"/>
      <c r="G75" s="181"/>
      <c r="H75" s="181"/>
      <c r="I75" s="181"/>
      <c r="J75" s="182">
        <f>J162</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304</v>
      </c>
      <c r="E76" s="181"/>
      <c r="F76" s="181"/>
      <c r="G76" s="181"/>
      <c r="H76" s="181"/>
      <c r="I76" s="181"/>
      <c r="J76" s="182">
        <f>J167</f>
        <v>0</v>
      </c>
      <c r="K76" s="123"/>
      <c r="L76" s="183"/>
      <c r="S76" s="10"/>
      <c r="T76" s="10"/>
      <c r="U76" s="10"/>
      <c r="V76" s="10"/>
      <c r="W76" s="10"/>
      <c r="X76" s="10"/>
      <c r="Y76" s="10"/>
      <c r="Z76" s="10"/>
      <c r="AA76" s="10"/>
      <c r="AB76" s="10"/>
      <c r="AC76" s="10"/>
      <c r="AD76" s="10"/>
      <c r="AE76" s="10"/>
    </row>
    <row r="77" s="9" customFormat="1" ht="24.96" customHeight="1">
      <c r="A77" s="9"/>
      <c r="B77" s="173"/>
      <c r="C77" s="174"/>
      <c r="D77" s="175" t="s">
        <v>305</v>
      </c>
      <c r="E77" s="176"/>
      <c r="F77" s="176"/>
      <c r="G77" s="176"/>
      <c r="H77" s="176"/>
      <c r="I77" s="176"/>
      <c r="J77" s="177">
        <f>J170</f>
        <v>0</v>
      </c>
      <c r="K77" s="174"/>
      <c r="L77" s="178"/>
      <c r="S77" s="9"/>
      <c r="T77" s="9"/>
      <c r="U77" s="9"/>
      <c r="V77" s="9"/>
      <c r="W77" s="9"/>
      <c r="X77" s="9"/>
      <c r="Y77" s="9"/>
      <c r="Z77" s="9"/>
      <c r="AA77" s="9"/>
      <c r="AB77" s="9"/>
      <c r="AC77" s="9"/>
      <c r="AD77" s="9"/>
      <c r="AE77" s="9"/>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2" customFormat="1" ht="16.5" customHeight="1">
      <c r="A89" s="36"/>
      <c r="B89" s="37"/>
      <c r="C89" s="38"/>
      <c r="D89" s="38"/>
      <c r="E89" s="168" t="s">
        <v>284</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285</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E11</f>
        <v>2020-018-01-03 - Bourací práce 2.NP</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F14</f>
        <v xml:space="preserve">KAMÝCKÁ 1176, PRAHA - SUCHDOL </v>
      </c>
      <c r="G93" s="38"/>
      <c r="H93" s="38"/>
      <c r="I93" s="30" t="s">
        <v>23</v>
      </c>
      <c r="J93" s="70" t="str">
        <f>IF(J14="","",J14)</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E17</f>
        <v>ČZU V PRAZE, FAKULTA LESNICKÁ A DŘEVAŘSKÁ, Praha 6</v>
      </c>
      <c r="G95" s="38"/>
      <c r="H95" s="38"/>
      <c r="I95" s="30" t="s">
        <v>33</v>
      </c>
      <c r="J95" s="34" t="str">
        <f>E23</f>
        <v xml:space="preserve">Ing. Vladimír Čapka Gerstnerova 5/658 Praha 7  </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IF(E20="","",E20)</f>
        <v>Vyplň údaj</v>
      </c>
      <c r="G96" s="38"/>
      <c r="H96" s="38"/>
      <c r="I96" s="30" t="s">
        <v>36</v>
      </c>
      <c r="J96" s="34" t="str">
        <f>E26</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P100+P144+P170</f>
        <v>0</v>
      </c>
      <c r="Q99" s="94"/>
      <c r="R99" s="192">
        <f>R100+R144+R170</f>
        <v>0.098793348999999989</v>
      </c>
      <c r="S99" s="94"/>
      <c r="T99" s="193">
        <f>T100+T144+T170</f>
        <v>170.44537620000003</v>
      </c>
      <c r="U99" s="36"/>
      <c r="V99" s="36"/>
      <c r="W99" s="36"/>
      <c r="X99" s="36"/>
      <c r="Y99" s="36"/>
      <c r="Z99" s="36"/>
      <c r="AA99" s="36"/>
      <c r="AB99" s="36"/>
      <c r="AC99" s="36"/>
      <c r="AD99" s="36"/>
      <c r="AE99" s="36"/>
      <c r="AT99" s="15" t="s">
        <v>73</v>
      </c>
      <c r="AU99" s="15" t="s">
        <v>291</v>
      </c>
      <c r="BK99" s="194">
        <f>BK100+BK144+BK170</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P101+P103+P116+P132</f>
        <v>0</v>
      </c>
      <c r="Q100" s="203"/>
      <c r="R100" s="204">
        <f>R101+R103+R116+R132</f>
        <v>0.098793348999999989</v>
      </c>
      <c r="S100" s="203"/>
      <c r="T100" s="205">
        <f>T101+T103+T116+T132</f>
        <v>157.09817400000003</v>
      </c>
      <c r="U100" s="12"/>
      <c r="V100" s="12"/>
      <c r="W100" s="12"/>
      <c r="X100" s="12"/>
      <c r="Y100" s="12"/>
      <c r="Z100" s="12"/>
      <c r="AA100" s="12"/>
      <c r="AB100" s="12"/>
      <c r="AC100" s="12"/>
      <c r="AD100" s="12"/>
      <c r="AE100" s="12"/>
      <c r="AR100" s="206" t="s">
        <v>81</v>
      </c>
      <c r="AT100" s="207" t="s">
        <v>73</v>
      </c>
      <c r="AU100" s="207" t="s">
        <v>74</v>
      </c>
      <c r="AY100" s="206" t="s">
        <v>321</v>
      </c>
      <c r="BK100" s="208">
        <f>BK101+BK103+BK116+BK132</f>
        <v>0</v>
      </c>
    </row>
    <row r="101" s="12" customFormat="1" ht="22.8" customHeight="1">
      <c r="A101" s="12"/>
      <c r="B101" s="195"/>
      <c r="C101" s="196"/>
      <c r="D101" s="197" t="s">
        <v>73</v>
      </c>
      <c r="E101" s="209" t="s">
        <v>360</v>
      </c>
      <c r="F101" s="209" t="s">
        <v>361</v>
      </c>
      <c r="G101" s="196"/>
      <c r="H101" s="196"/>
      <c r="I101" s="199"/>
      <c r="J101" s="210">
        <f>BK101</f>
        <v>0</v>
      </c>
      <c r="K101" s="196"/>
      <c r="L101" s="201"/>
      <c r="M101" s="202"/>
      <c r="N101" s="203"/>
      <c r="O101" s="203"/>
      <c r="P101" s="204">
        <f>P102</f>
        <v>0</v>
      </c>
      <c r="Q101" s="203"/>
      <c r="R101" s="204">
        <f>R102</f>
        <v>0.071042009999999989</v>
      </c>
      <c r="S101" s="203"/>
      <c r="T101" s="205">
        <f>T102</f>
        <v>0</v>
      </c>
      <c r="U101" s="12"/>
      <c r="V101" s="12"/>
      <c r="W101" s="12"/>
      <c r="X101" s="12"/>
      <c r="Y101" s="12"/>
      <c r="Z101" s="12"/>
      <c r="AA101" s="12"/>
      <c r="AB101" s="12"/>
      <c r="AC101" s="12"/>
      <c r="AD101" s="12"/>
      <c r="AE101" s="12"/>
      <c r="AR101" s="206" t="s">
        <v>81</v>
      </c>
      <c r="AT101" s="207" t="s">
        <v>73</v>
      </c>
      <c r="AU101" s="207" t="s">
        <v>81</v>
      </c>
      <c r="AY101" s="206" t="s">
        <v>321</v>
      </c>
      <c r="BK101" s="208">
        <f>BK102</f>
        <v>0</v>
      </c>
    </row>
    <row r="102" s="2" customFormat="1" ht="24.15" customHeight="1">
      <c r="A102" s="36"/>
      <c r="B102" s="37"/>
      <c r="C102" s="211" t="s">
        <v>81</v>
      </c>
      <c r="D102" s="211" t="s">
        <v>323</v>
      </c>
      <c r="E102" s="212" t="s">
        <v>363</v>
      </c>
      <c r="F102" s="213" t="s">
        <v>364</v>
      </c>
      <c r="G102" s="214" t="s">
        <v>365</v>
      </c>
      <c r="H102" s="215">
        <v>546.47699999999998</v>
      </c>
      <c r="I102" s="216"/>
      <c r="J102" s="217">
        <f>ROUND(I102*H102,2)</f>
        <v>0</v>
      </c>
      <c r="K102" s="213" t="s">
        <v>327</v>
      </c>
      <c r="L102" s="42"/>
      <c r="M102" s="218" t="s">
        <v>19</v>
      </c>
      <c r="N102" s="219" t="s">
        <v>45</v>
      </c>
      <c r="O102" s="82"/>
      <c r="P102" s="220">
        <f>O102*H102</f>
        <v>0</v>
      </c>
      <c r="Q102" s="220">
        <v>0.00012999999999999999</v>
      </c>
      <c r="R102" s="220">
        <f>Q102*H102</f>
        <v>0.071042009999999989</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753</v>
      </c>
    </row>
    <row r="103" s="12" customFormat="1" ht="22.8" customHeight="1">
      <c r="A103" s="12"/>
      <c r="B103" s="195"/>
      <c r="C103" s="196"/>
      <c r="D103" s="197" t="s">
        <v>73</v>
      </c>
      <c r="E103" s="209" t="s">
        <v>367</v>
      </c>
      <c r="F103" s="209" t="s">
        <v>368</v>
      </c>
      <c r="G103" s="196"/>
      <c r="H103" s="196"/>
      <c r="I103" s="199"/>
      <c r="J103" s="210">
        <f>BK103</f>
        <v>0</v>
      </c>
      <c r="K103" s="196"/>
      <c r="L103" s="201"/>
      <c r="M103" s="202"/>
      <c r="N103" s="203"/>
      <c r="O103" s="203"/>
      <c r="P103" s="204">
        <f>SUM(P104:P115)</f>
        <v>0</v>
      </c>
      <c r="Q103" s="203"/>
      <c r="R103" s="204">
        <f>SUM(R104:R115)</f>
        <v>0</v>
      </c>
      <c r="S103" s="203"/>
      <c r="T103" s="205">
        <f>SUM(T104:T115)</f>
        <v>149.44950200000002</v>
      </c>
      <c r="U103" s="12"/>
      <c r="V103" s="12"/>
      <c r="W103" s="12"/>
      <c r="X103" s="12"/>
      <c r="Y103" s="12"/>
      <c r="Z103" s="12"/>
      <c r="AA103" s="12"/>
      <c r="AB103" s="12"/>
      <c r="AC103" s="12"/>
      <c r="AD103" s="12"/>
      <c r="AE103" s="12"/>
      <c r="AR103" s="206" t="s">
        <v>81</v>
      </c>
      <c r="AT103" s="207" t="s">
        <v>73</v>
      </c>
      <c r="AU103" s="207" t="s">
        <v>81</v>
      </c>
      <c r="AY103" s="206" t="s">
        <v>321</v>
      </c>
      <c r="BK103" s="208">
        <f>SUM(BK104:BK115)</f>
        <v>0</v>
      </c>
    </row>
    <row r="104" s="2" customFormat="1" ht="24.15" customHeight="1">
      <c r="A104" s="36"/>
      <c r="B104" s="37"/>
      <c r="C104" s="211" t="s">
        <v>83</v>
      </c>
      <c r="D104" s="211" t="s">
        <v>323</v>
      </c>
      <c r="E104" s="212" t="s">
        <v>382</v>
      </c>
      <c r="F104" s="213" t="s">
        <v>383</v>
      </c>
      <c r="G104" s="214" t="s">
        <v>365</v>
      </c>
      <c r="H104" s="215">
        <v>7.9560000000000004</v>
      </c>
      <c r="I104" s="216"/>
      <c r="J104" s="217">
        <f>ROUND(I104*H104,2)</f>
        <v>0</v>
      </c>
      <c r="K104" s="213" t="s">
        <v>327</v>
      </c>
      <c r="L104" s="42"/>
      <c r="M104" s="218" t="s">
        <v>19</v>
      </c>
      <c r="N104" s="219" t="s">
        <v>45</v>
      </c>
      <c r="O104" s="82"/>
      <c r="P104" s="220">
        <f>O104*H104</f>
        <v>0</v>
      </c>
      <c r="Q104" s="220">
        <v>0</v>
      </c>
      <c r="R104" s="220">
        <f>Q104*H104</f>
        <v>0</v>
      </c>
      <c r="S104" s="220">
        <v>0.13100000000000001</v>
      </c>
      <c r="T104" s="221">
        <f>S104*H104</f>
        <v>1.0422360000000002</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754</v>
      </c>
    </row>
    <row r="105" s="2" customFormat="1" ht="24.15" customHeight="1">
      <c r="A105" s="36"/>
      <c r="B105" s="37"/>
      <c r="C105" s="211" t="s">
        <v>112</v>
      </c>
      <c r="D105" s="211" t="s">
        <v>323</v>
      </c>
      <c r="E105" s="212" t="s">
        <v>385</v>
      </c>
      <c r="F105" s="213" t="s">
        <v>386</v>
      </c>
      <c r="G105" s="214" t="s">
        <v>365</v>
      </c>
      <c r="H105" s="215">
        <v>26.995999999999999</v>
      </c>
      <c r="I105" s="216"/>
      <c r="J105" s="217">
        <f>ROUND(I105*H105,2)</f>
        <v>0</v>
      </c>
      <c r="K105" s="213" t="s">
        <v>327</v>
      </c>
      <c r="L105" s="42"/>
      <c r="M105" s="218" t="s">
        <v>19</v>
      </c>
      <c r="N105" s="219" t="s">
        <v>45</v>
      </c>
      <c r="O105" s="82"/>
      <c r="P105" s="220">
        <f>O105*H105</f>
        <v>0</v>
      </c>
      <c r="Q105" s="220">
        <v>0</v>
      </c>
      <c r="R105" s="220">
        <f>Q105*H105</f>
        <v>0</v>
      </c>
      <c r="S105" s="220">
        <v>0.26100000000000001</v>
      </c>
      <c r="T105" s="221">
        <f>S105*H105</f>
        <v>7.0459560000000003</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755</v>
      </c>
    </row>
    <row r="106" s="2" customFormat="1" ht="24.15" customHeight="1">
      <c r="A106" s="36"/>
      <c r="B106" s="37"/>
      <c r="C106" s="211" t="s">
        <v>328</v>
      </c>
      <c r="D106" s="211" t="s">
        <v>323</v>
      </c>
      <c r="E106" s="212" t="s">
        <v>389</v>
      </c>
      <c r="F106" s="213" t="s">
        <v>390</v>
      </c>
      <c r="G106" s="214" t="s">
        <v>326</v>
      </c>
      <c r="H106" s="215">
        <v>5.3490000000000002</v>
      </c>
      <c r="I106" s="216"/>
      <c r="J106" s="217">
        <f>ROUND(I106*H106,2)</f>
        <v>0</v>
      </c>
      <c r="K106" s="213" t="s">
        <v>327</v>
      </c>
      <c r="L106" s="42"/>
      <c r="M106" s="218" t="s">
        <v>19</v>
      </c>
      <c r="N106" s="219" t="s">
        <v>45</v>
      </c>
      <c r="O106" s="82"/>
      <c r="P106" s="220">
        <f>O106*H106</f>
        <v>0</v>
      </c>
      <c r="Q106" s="220">
        <v>0</v>
      </c>
      <c r="R106" s="220">
        <f>Q106*H106</f>
        <v>0</v>
      </c>
      <c r="S106" s="220">
        <v>1.8</v>
      </c>
      <c r="T106" s="221">
        <f>S106*H106</f>
        <v>9.6282000000000014</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756</v>
      </c>
    </row>
    <row r="107" s="2" customFormat="1" ht="24.15" customHeight="1">
      <c r="A107" s="36"/>
      <c r="B107" s="37"/>
      <c r="C107" s="211" t="s">
        <v>339</v>
      </c>
      <c r="D107" s="211" t="s">
        <v>323</v>
      </c>
      <c r="E107" s="212" t="s">
        <v>393</v>
      </c>
      <c r="F107" s="213" t="s">
        <v>394</v>
      </c>
      <c r="G107" s="214" t="s">
        <v>326</v>
      </c>
      <c r="H107" s="215">
        <v>59.213999999999999</v>
      </c>
      <c r="I107" s="216"/>
      <c r="J107" s="217">
        <f>ROUND(I107*H107,2)</f>
        <v>0</v>
      </c>
      <c r="K107" s="213" t="s">
        <v>327</v>
      </c>
      <c r="L107" s="42"/>
      <c r="M107" s="218" t="s">
        <v>19</v>
      </c>
      <c r="N107" s="219" t="s">
        <v>45</v>
      </c>
      <c r="O107" s="82"/>
      <c r="P107" s="220">
        <f>O107*H107</f>
        <v>0</v>
      </c>
      <c r="Q107" s="220">
        <v>0</v>
      </c>
      <c r="R107" s="220">
        <f>Q107*H107</f>
        <v>0</v>
      </c>
      <c r="S107" s="220">
        <v>1.8</v>
      </c>
      <c r="T107" s="221">
        <f>S107*H107</f>
        <v>106.5852</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757</v>
      </c>
    </row>
    <row r="108" s="2" customFormat="1" ht="14.4" customHeight="1">
      <c r="A108" s="36"/>
      <c r="B108" s="37"/>
      <c r="C108" s="211" t="s">
        <v>343</v>
      </c>
      <c r="D108" s="211" t="s">
        <v>323</v>
      </c>
      <c r="E108" s="212" t="s">
        <v>643</v>
      </c>
      <c r="F108" s="213" t="s">
        <v>644</v>
      </c>
      <c r="G108" s="214" t="s">
        <v>326</v>
      </c>
      <c r="H108" s="215">
        <v>0.121</v>
      </c>
      <c r="I108" s="216"/>
      <c r="J108" s="217">
        <f>ROUND(I108*H108,2)</f>
        <v>0</v>
      </c>
      <c r="K108" s="213" t="s">
        <v>327</v>
      </c>
      <c r="L108" s="42"/>
      <c r="M108" s="218" t="s">
        <v>19</v>
      </c>
      <c r="N108" s="219" t="s">
        <v>45</v>
      </c>
      <c r="O108" s="82"/>
      <c r="P108" s="220">
        <f>O108*H108</f>
        <v>0</v>
      </c>
      <c r="Q108" s="220">
        <v>0</v>
      </c>
      <c r="R108" s="220">
        <f>Q108*H108</f>
        <v>0</v>
      </c>
      <c r="S108" s="220">
        <v>2.2000000000000002</v>
      </c>
      <c r="T108" s="221">
        <f>S108*H108</f>
        <v>0.26619999999999999</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758</v>
      </c>
    </row>
    <row r="109" s="2" customFormat="1" ht="14.4" customHeight="1">
      <c r="A109" s="36"/>
      <c r="B109" s="37"/>
      <c r="C109" s="211" t="s">
        <v>347</v>
      </c>
      <c r="D109" s="211" t="s">
        <v>323</v>
      </c>
      <c r="E109" s="212" t="s">
        <v>374</v>
      </c>
      <c r="F109" s="213" t="s">
        <v>375</v>
      </c>
      <c r="G109" s="214" t="s">
        <v>326</v>
      </c>
      <c r="H109" s="215">
        <v>4.923</v>
      </c>
      <c r="I109" s="216"/>
      <c r="J109" s="217">
        <f>ROUND(I109*H109,2)</f>
        <v>0</v>
      </c>
      <c r="K109" s="213" t="s">
        <v>327</v>
      </c>
      <c r="L109" s="42"/>
      <c r="M109" s="218" t="s">
        <v>19</v>
      </c>
      <c r="N109" s="219" t="s">
        <v>45</v>
      </c>
      <c r="O109" s="82"/>
      <c r="P109" s="220">
        <f>O109*H109</f>
        <v>0</v>
      </c>
      <c r="Q109" s="220">
        <v>0</v>
      </c>
      <c r="R109" s="220">
        <f>Q109*H109</f>
        <v>0</v>
      </c>
      <c r="S109" s="220">
        <v>2.2000000000000002</v>
      </c>
      <c r="T109" s="221">
        <f>S109*H109</f>
        <v>10.8306</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759</v>
      </c>
    </row>
    <row r="110" s="2" customFormat="1" ht="14.4" customHeight="1">
      <c r="A110" s="36"/>
      <c r="B110" s="37"/>
      <c r="C110" s="211" t="s">
        <v>351</v>
      </c>
      <c r="D110" s="211" t="s">
        <v>323</v>
      </c>
      <c r="E110" s="212" t="s">
        <v>378</v>
      </c>
      <c r="F110" s="213" t="s">
        <v>379</v>
      </c>
      <c r="G110" s="214" t="s">
        <v>326</v>
      </c>
      <c r="H110" s="215">
        <v>5.0439999999999996</v>
      </c>
      <c r="I110" s="216"/>
      <c r="J110" s="217">
        <f>ROUND(I110*H110,2)</f>
        <v>0</v>
      </c>
      <c r="K110" s="213" t="s">
        <v>327</v>
      </c>
      <c r="L110" s="42"/>
      <c r="M110" s="218" t="s">
        <v>19</v>
      </c>
      <c r="N110" s="219" t="s">
        <v>45</v>
      </c>
      <c r="O110" s="82"/>
      <c r="P110" s="220">
        <f>O110*H110</f>
        <v>0</v>
      </c>
      <c r="Q110" s="220">
        <v>0</v>
      </c>
      <c r="R110" s="220">
        <f>Q110*H110</f>
        <v>0</v>
      </c>
      <c r="S110" s="220">
        <v>0.043999999999999997</v>
      </c>
      <c r="T110" s="221">
        <f>S110*H110</f>
        <v>0.22193599999999997</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760</v>
      </c>
    </row>
    <row r="111" s="2" customFormat="1" ht="24.15" customHeight="1">
      <c r="A111" s="36"/>
      <c r="B111" s="37"/>
      <c r="C111" s="211" t="s">
        <v>356</v>
      </c>
      <c r="D111" s="211" t="s">
        <v>323</v>
      </c>
      <c r="E111" s="212" t="s">
        <v>401</v>
      </c>
      <c r="F111" s="213" t="s">
        <v>402</v>
      </c>
      <c r="G111" s="214" t="s">
        <v>365</v>
      </c>
      <c r="H111" s="215">
        <v>131.84299999999999</v>
      </c>
      <c r="I111" s="216"/>
      <c r="J111" s="217">
        <f>ROUND(I111*H111,2)</f>
        <v>0</v>
      </c>
      <c r="K111" s="213" t="s">
        <v>327</v>
      </c>
      <c r="L111" s="42"/>
      <c r="M111" s="218" t="s">
        <v>19</v>
      </c>
      <c r="N111" s="219" t="s">
        <v>45</v>
      </c>
      <c r="O111" s="82"/>
      <c r="P111" s="220">
        <f>O111*H111</f>
        <v>0</v>
      </c>
      <c r="Q111" s="220">
        <v>0</v>
      </c>
      <c r="R111" s="220">
        <f>Q111*H111</f>
        <v>0</v>
      </c>
      <c r="S111" s="220">
        <v>0.035000000000000003</v>
      </c>
      <c r="T111" s="221">
        <f>S111*H111</f>
        <v>4.6145050000000003</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761</v>
      </c>
    </row>
    <row r="112" s="2" customFormat="1" ht="24.15" customHeight="1">
      <c r="A112" s="36"/>
      <c r="B112" s="37"/>
      <c r="C112" s="211" t="s">
        <v>362</v>
      </c>
      <c r="D112" s="211" t="s">
        <v>323</v>
      </c>
      <c r="E112" s="212" t="s">
        <v>405</v>
      </c>
      <c r="F112" s="213" t="s">
        <v>406</v>
      </c>
      <c r="G112" s="214" t="s">
        <v>365</v>
      </c>
      <c r="H112" s="215">
        <v>13.710000000000001</v>
      </c>
      <c r="I112" s="216"/>
      <c r="J112" s="217">
        <f>ROUND(I112*H112,2)</f>
        <v>0</v>
      </c>
      <c r="K112" s="213" t="s">
        <v>327</v>
      </c>
      <c r="L112" s="42"/>
      <c r="M112" s="218" t="s">
        <v>19</v>
      </c>
      <c r="N112" s="219" t="s">
        <v>45</v>
      </c>
      <c r="O112" s="82"/>
      <c r="P112" s="220">
        <f>O112*H112</f>
        <v>0</v>
      </c>
      <c r="Q112" s="220">
        <v>0</v>
      </c>
      <c r="R112" s="220">
        <f>Q112*H112</f>
        <v>0</v>
      </c>
      <c r="S112" s="220">
        <v>0.058999999999999997</v>
      </c>
      <c r="T112" s="221">
        <f>S112*H112</f>
        <v>0.80889</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762</v>
      </c>
    </row>
    <row r="113" s="2" customFormat="1" ht="14.4" customHeight="1">
      <c r="A113" s="36"/>
      <c r="B113" s="37"/>
      <c r="C113" s="211" t="s">
        <v>369</v>
      </c>
      <c r="D113" s="211" t="s">
        <v>323</v>
      </c>
      <c r="E113" s="212" t="s">
        <v>763</v>
      </c>
      <c r="F113" s="213" t="s">
        <v>764</v>
      </c>
      <c r="G113" s="214" t="s">
        <v>326</v>
      </c>
      <c r="H113" s="215">
        <v>1.238</v>
      </c>
      <c r="I113" s="216"/>
      <c r="J113" s="217">
        <f>ROUND(I113*H113,2)</f>
        <v>0</v>
      </c>
      <c r="K113" s="213" t="s">
        <v>327</v>
      </c>
      <c r="L113" s="42"/>
      <c r="M113" s="218" t="s">
        <v>19</v>
      </c>
      <c r="N113" s="219" t="s">
        <v>45</v>
      </c>
      <c r="O113" s="82"/>
      <c r="P113" s="220">
        <f>O113*H113</f>
        <v>0</v>
      </c>
      <c r="Q113" s="220">
        <v>0</v>
      </c>
      <c r="R113" s="220">
        <f>Q113*H113</f>
        <v>0</v>
      </c>
      <c r="S113" s="220">
        <v>2.3999999999999999</v>
      </c>
      <c r="T113" s="221">
        <f>S113*H113</f>
        <v>2.9712000000000001</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765</v>
      </c>
    </row>
    <row r="114" s="2" customFormat="1" ht="24.15" customHeight="1">
      <c r="A114" s="36"/>
      <c r="B114" s="37"/>
      <c r="C114" s="211" t="s">
        <v>373</v>
      </c>
      <c r="D114" s="211" t="s">
        <v>323</v>
      </c>
      <c r="E114" s="212" t="s">
        <v>408</v>
      </c>
      <c r="F114" s="213" t="s">
        <v>409</v>
      </c>
      <c r="G114" s="214" t="s">
        <v>365</v>
      </c>
      <c r="H114" s="215">
        <v>64.221999999999994</v>
      </c>
      <c r="I114" s="216"/>
      <c r="J114" s="217">
        <f>ROUND(I114*H114,2)</f>
        <v>0</v>
      </c>
      <c r="K114" s="213" t="s">
        <v>327</v>
      </c>
      <c r="L114" s="42"/>
      <c r="M114" s="218" t="s">
        <v>19</v>
      </c>
      <c r="N114" s="219" t="s">
        <v>45</v>
      </c>
      <c r="O114" s="82"/>
      <c r="P114" s="220">
        <f>O114*H114</f>
        <v>0</v>
      </c>
      <c r="Q114" s="220">
        <v>0</v>
      </c>
      <c r="R114" s="220">
        <f>Q114*H114</f>
        <v>0</v>
      </c>
      <c r="S114" s="220">
        <v>0.075999999999999998</v>
      </c>
      <c r="T114" s="221">
        <f>S114*H114</f>
        <v>4.8808719999999992</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766</v>
      </c>
    </row>
    <row r="115" s="2" customFormat="1" ht="24.15" customHeight="1">
      <c r="A115" s="36"/>
      <c r="B115" s="37"/>
      <c r="C115" s="211" t="s">
        <v>377</v>
      </c>
      <c r="D115" s="211" t="s">
        <v>323</v>
      </c>
      <c r="E115" s="212" t="s">
        <v>412</v>
      </c>
      <c r="F115" s="213" t="s">
        <v>413</v>
      </c>
      <c r="G115" s="214" t="s">
        <v>365</v>
      </c>
      <c r="H115" s="215">
        <v>8.7889999999999997</v>
      </c>
      <c r="I115" s="216"/>
      <c r="J115" s="217">
        <f>ROUND(I115*H115,2)</f>
        <v>0</v>
      </c>
      <c r="K115" s="213" t="s">
        <v>327</v>
      </c>
      <c r="L115" s="42"/>
      <c r="M115" s="218" t="s">
        <v>19</v>
      </c>
      <c r="N115" s="219" t="s">
        <v>45</v>
      </c>
      <c r="O115" s="82"/>
      <c r="P115" s="220">
        <f>O115*H115</f>
        <v>0</v>
      </c>
      <c r="Q115" s="220">
        <v>0</v>
      </c>
      <c r="R115" s="220">
        <f>Q115*H115</f>
        <v>0</v>
      </c>
      <c r="S115" s="220">
        <v>0.063</v>
      </c>
      <c r="T115" s="221">
        <f>S115*H115</f>
        <v>0.55370699999999995</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767</v>
      </c>
    </row>
    <row r="116" s="12" customFormat="1" ht="22.8" customHeight="1">
      <c r="A116" s="12"/>
      <c r="B116" s="195"/>
      <c r="C116" s="196"/>
      <c r="D116" s="197" t="s">
        <v>73</v>
      </c>
      <c r="E116" s="209" t="s">
        <v>415</v>
      </c>
      <c r="F116" s="209" t="s">
        <v>416</v>
      </c>
      <c r="G116" s="196"/>
      <c r="H116" s="196"/>
      <c r="I116" s="199"/>
      <c r="J116" s="210">
        <f>BK116</f>
        <v>0</v>
      </c>
      <c r="K116" s="196"/>
      <c r="L116" s="201"/>
      <c r="M116" s="202"/>
      <c r="N116" s="203"/>
      <c r="O116" s="203"/>
      <c r="P116" s="204">
        <f>SUM(P117:P131)</f>
        <v>0</v>
      </c>
      <c r="Q116" s="203"/>
      <c r="R116" s="204">
        <f>SUM(R117:R131)</f>
        <v>0.027751339</v>
      </c>
      <c r="S116" s="203"/>
      <c r="T116" s="205">
        <f>SUM(T117:T131)</f>
        <v>7.6486720000000004</v>
      </c>
      <c r="U116" s="12"/>
      <c r="V116" s="12"/>
      <c r="W116" s="12"/>
      <c r="X116" s="12"/>
      <c r="Y116" s="12"/>
      <c r="Z116" s="12"/>
      <c r="AA116" s="12"/>
      <c r="AB116" s="12"/>
      <c r="AC116" s="12"/>
      <c r="AD116" s="12"/>
      <c r="AE116" s="12"/>
      <c r="AR116" s="206" t="s">
        <v>81</v>
      </c>
      <c r="AT116" s="207" t="s">
        <v>73</v>
      </c>
      <c r="AU116" s="207" t="s">
        <v>81</v>
      </c>
      <c r="AY116" s="206" t="s">
        <v>321</v>
      </c>
      <c r="BK116" s="208">
        <f>SUM(BK117:BK131)</f>
        <v>0</v>
      </c>
    </row>
    <row r="117" s="2" customFormat="1" ht="24.15" customHeight="1">
      <c r="A117" s="36"/>
      <c r="B117" s="37"/>
      <c r="C117" s="211" t="s">
        <v>381</v>
      </c>
      <c r="D117" s="211" t="s">
        <v>323</v>
      </c>
      <c r="E117" s="212" t="s">
        <v>423</v>
      </c>
      <c r="F117" s="213" t="s">
        <v>424</v>
      </c>
      <c r="G117" s="214" t="s">
        <v>420</v>
      </c>
      <c r="H117" s="215">
        <v>1</v>
      </c>
      <c r="I117" s="216"/>
      <c r="J117" s="217">
        <f>ROUND(I117*H117,2)</f>
        <v>0</v>
      </c>
      <c r="K117" s="213" t="s">
        <v>327</v>
      </c>
      <c r="L117" s="42"/>
      <c r="M117" s="218" t="s">
        <v>19</v>
      </c>
      <c r="N117" s="219" t="s">
        <v>45</v>
      </c>
      <c r="O117" s="82"/>
      <c r="P117" s="220">
        <f>O117*H117</f>
        <v>0</v>
      </c>
      <c r="Q117" s="220">
        <v>0</v>
      </c>
      <c r="R117" s="220">
        <f>Q117*H117</f>
        <v>0</v>
      </c>
      <c r="S117" s="220">
        <v>0.053999999999999999</v>
      </c>
      <c r="T117" s="221">
        <f>S117*H117</f>
        <v>0.053999999999999999</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768</v>
      </c>
    </row>
    <row r="118" s="2" customFormat="1" ht="24.15" customHeight="1">
      <c r="A118" s="36"/>
      <c r="B118" s="37"/>
      <c r="C118" s="211" t="s">
        <v>8</v>
      </c>
      <c r="D118" s="211" t="s">
        <v>323</v>
      </c>
      <c r="E118" s="212" t="s">
        <v>662</v>
      </c>
      <c r="F118" s="213" t="s">
        <v>663</v>
      </c>
      <c r="G118" s="214" t="s">
        <v>420</v>
      </c>
      <c r="H118" s="215">
        <v>5</v>
      </c>
      <c r="I118" s="216"/>
      <c r="J118" s="217">
        <f>ROUND(I118*H118,2)</f>
        <v>0</v>
      </c>
      <c r="K118" s="213" t="s">
        <v>327</v>
      </c>
      <c r="L118" s="42"/>
      <c r="M118" s="218" t="s">
        <v>19</v>
      </c>
      <c r="N118" s="219" t="s">
        <v>45</v>
      </c>
      <c r="O118" s="82"/>
      <c r="P118" s="220">
        <f>O118*H118</f>
        <v>0</v>
      </c>
      <c r="Q118" s="220">
        <v>0</v>
      </c>
      <c r="R118" s="220">
        <f>Q118*H118</f>
        <v>0</v>
      </c>
      <c r="S118" s="220">
        <v>0.14899999999999999</v>
      </c>
      <c r="T118" s="221">
        <f>S118*H118</f>
        <v>0.745</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769</v>
      </c>
    </row>
    <row r="119" s="2" customFormat="1" ht="24.15" customHeight="1">
      <c r="A119" s="36"/>
      <c r="B119" s="37"/>
      <c r="C119" s="211" t="s">
        <v>388</v>
      </c>
      <c r="D119" s="211" t="s">
        <v>323</v>
      </c>
      <c r="E119" s="212" t="s">
        <v>659</v>
      </c>
      <c r="F119" s="213" t="s">
        <v>660</v>
      </c>
      <c r="G119" s="214" t="s">
        <v>420</v>
      </c>
      <c r="H119" s="215">
        <v>6</v>
      </c>
      <c r="I119" s="216"/>
      <c r="J119" s="217">
        <f>ROUND(I119*H119,2)</f>
        <v>0</v>
      </c>
      <c r="K119" s="213" t="s">
        <v>327</v>
      </c>
      <c r="L119" s="42"/>
      <c r="M119" s="218" t="s">
        <v>19</v>
      </c>
      <c r="N119" s="219" t="s">
        <v>45</v>
      </c>
      <c r="O119" s="82"/>
      <c r="P119" s="220">
        <f>O119*H119</f>
        <v>0</v>
      </c>
      <c r="Q119" s="220">
        <v>0</v>
      </c>
      <c r="R119" s="220">
        <f>Q119*H119</f>
        <v>0</v>
      </c>
      <c r="S119" s="220">
        <v>0.13800000000000001</v>
      </c>
      <c r="T119" s="221">
        <f>S119*H119</f>
        <v>0.82800000000000007</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770</v>
      </c>
    </row>
    <row r="120" s="2" customFormat="1" ht="24.15" customHeight="1">
      <c r="A120" s="36"/>
      <c r="B120" s="37"/>
      <c r="C120" s="211" t="s">
        <v>392</v>
      </c>
      <c r="D120" s="211" t="s">
        <v>323</v>
      </c>
      <c r="E120" s="212" t="s">
        <v>665</v>
      </c>
      <c r="F120" s="213" t="s">
        <v>666</v>
      </c>
      <c r="G120" s="214" t="s">
        <v>420</v>
      </c>
      <c r="H120" s="215">
        <v>5</v>
      </c>
      <c r="I120" s="216"/>
      <c r="J120" s="217">
        <f>ROUND(I120*H120,2)</f>
        <v>0</v>
      </c>
      <c r="K120" s="213" t="s">
        <v>327</v>
      </c>
      <c r="L120" s="42"/>
      <c r="M120" s="218" t="s">
        <v>19</v>
      </c>
      <c r="N120" s="219" t="s">
        <v>45</v>
      </c>
      <c r="O120" s="82"/>
      <c r="P120" s="220">
        <f>O120*H120</f>
        <v>0</v>
      </c>
      <c r="Q120" s="220">
        <v>0</v>
      </c>
      <c r="R120" s="220">
        <f>Q120*H120</f>
        <v>0</v>
      </c>
      <c r="S120" s="220">
        <v>0.41299999999999998</v>
      </c>
      <c r="T120" s="221">
        <f>S120*H120</f>
        <v>2.0649999999999999</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771</v>
      </c>
    </row>
    <row r="121" s="2" customFormat="1" ht="24.15" customHeight="1">
      <c r="A121" s="36"/>
      <c r="B121" s="37"/>
      <c r="C121" s="211" t="s">
        <v>396</v>
      </c>
      <c r="D121" s="211" t="s">
        <v>323</v>
      </c>
      <c r="E121" s="212" t="s">
        <v>467</v>
      </c>
      <c r="F121" s="213" t="s">
        <v>468</v>
      </c>
      <c r="G121" s="214" t="s">
        <v>326</v>
      </c>
      <c r="H121" s="215">
        <v>0.29899999999999999</v>
      </c>
      <c r="I121" s="216"/>
      <c r="J121" s="217">
        <f>ROUND(I121*H121,2)</f>
        <v>0</v>
      </c>
      <c r="K121" s="213" t="s">
        <v>327</v>
      </c>
      <c r="L121" s="42"/>
      <c r="M121" s="218" t="s">
        <v>19</v>
      </c>
      <c r="N121" s="219" t="s">
        <v>45</v>
      </c>
      <c r="O121" s="82"/>
      <c r="P121" s="220">
        <f>O121*H121</f>
        <v>0</v>
      </c>
      <c r="Q121" s="220">
        <v>0</v>
      </c>
      <c r="R121" s="220">
        <f>Q121*H121</f>
        <v>0</v>
      </c>
      <c r="S121" s="220">
        <v>2.3999999999999999</v>
      </c>
      <c r="T121" s="221">
        <f>S121*H121</f>
        <v>0.7175999999999999</v>
      </c>
      <c r="U121" s="36"/>
      <c r="V121" s="36"/>
      <c r="W121" s="36"/>
      <c r="X121" s="36"/>
      <c r="Y121" s="36"/>
      <c r="Z121" s="36"/>
      <c r="AA121" s="36"/>
      <c r="AB121" s="36"/>
      <c r="AC121" s="36"/>
      <c r="AD121" s="36"/>
      <c r="AE121" s="36"/>
      <c r="AR121" s="222" t="s">
        <v>328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772</v>
      </c>
    </row>
    <row r="122" s="2" customFormat="1" ht="24.15" customHeight="1">
      <c r="A122" s="36"/>
      <c r="B122" s="37"/>
      <c r="C122" s="211" t="s">
        <v>400</v>
      </c>
      <c r="D122" s="211" t="s">
        <v>323</v>
      </c>
      <c r="E122" s="212" t="s">
        <v>463</v>
      </c>
      <c r="F122" s="213" t="s">
        <v>464</v>
      </c>
      <c r="G122" s="214" t="s">
        <v>326</v>
      </c>
      <c r="H122" s="215">
        <v>0.151</v>
      </c>
      <c r="I122" s="216"/>
      <c r="J122" s="217">
        <f>ROUND(I122*H122,2)</f>
        <v>0</v>
      </c>
      <c r="K122" s="213" t="s">
        <v>327</v>
      </c>
      <c r="L122" s="42"/>
      <c r="M122" s="218" t="s">
        <v>19</v>
      </c>
      <c r="N122" s="219" t="s">
        <v>45</v>
      </c>
      <c r="O122" s="82"/>
      <c r="P122" s="220">
        <f>O122*H122</f>
        <v>0</v>
      </c>
      <c r="Q122" s="220">
        <v>0</v>
      </c>
      <c r="R122" s="220">
        <f>Q122*H122</f>
        <v>0</v>
      </c>
      <c r="S122" s="220">
        <v>1.8</v>
      </c>
      <c r="T122" s="221">
        <f>S122*H122</f>
        <v>0.27179999999999999</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773</v>
      </c>
    </row>
    <row r="123" s="2" customFormat="1" ht="24.15" customHeight="1">
      <c r="A123" s="36"/>
      <c r="B123" s="37"/>
      <c r="C123" s="211" t="s">
        <v>404</v>
      </c>
      <c r="D123" s="211" t="s">
        <v>323</v>
      </c>
      <c r="E123" s="212" t="s">
        <v>459</v>
      </c>
      <c r="F123" s="213" t="s">
        <v>460</v>
      </c>
      <c r="G123" s="214" t="s">
        <v>420</v>
      </c>
      <c r="H123" s="215">
        <v>18</v>
      </c>
      <c r="I123" s="216"/>
      <c r="J123" s="217">
        <f>ROUND(I123*H123,2)</f>
        <v>0</v>
      </c>
      <c r="K123" s="213" t="s">
        <v>327</v>
      </c>
      <c r="L123" s="42"/>
      <c r="M123" s="218" t="s">
        <v>19</v>
      </c>
      <c r="N123" s="219" t="s">
        <v>45</v>
      </c>
      <c r="O123" s="82"/>
      <c r="P123" s="220">
        <f>O123*H123</f>
        <v>0</v>
      </c>
      <c r="Q123" s="220">
        <v>0</v>
      </c>
      <c r="R123" s="220">
        <f>Q123*H123</f>
        <v>0</v>
      </c>
      <c r="S123" s="220">
        <v>0.062</v>
      </c>
      <c r="T123" s="221">
        <f>S123*H123</f>
        <v>1.1160000000000001</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774</v>
      </c>
    </row>
    <row r="124" s="2" customFormat="1" ht="24.15" customHeight="1">
      <c r="A124" s="36"/>
      <c r="B124" s="37"/>
      <c r="C124" s="211" t="s">
        <v>7</v>
      </c>
      <c r="D124" s="211" t="s">
        <v>323</v>
      </c>
      <c r="E124" s="212" t="s">
        <v>775</v>
      </c>
      <c r="F124" s="213" t="s">
        <v>776</v>
      </c>
      <c r="G124" s="214" t="s">
        <v>473</v>
      </c>
      <c r="H124" s="215">
        <v>0.69999999999999996</v>
      </c>
      <c r="I124" s="216"/>
      <c r="J124" s="217">
        <f>ROUND(I124*H124,2)</f>
        <v>0</v>
      </c>
      <c r="K124" s="213" t="s">
        <v>327</v>
      </c>
      <c r="L124" s="42"/>
      <c r="M124" s="218" t="s">
        <v>19</v>
      </c>
      <c r="N124" s="219" t="s">
        <v>45</v>
      </c>
      <c r="O124" s="82"/>
      <c r="P124" s="220">
        <f>O124*H124</f>
        <v>0</v>
      </c>
      <c r="Q124" s="220">
        <v>0.00051272000000000004</v>
      </c>
      <c r="R124" s="220">
        <f>Q124*H124</f>
        <v>0.000358904</v>
      </c>
      <c r="S124" s="220">
        <v>0.0050000000000000001</v>
      </c>
      <c r="T124" s="221">
        <f>S124*H124</f>
        <v>0.0034999999999999996</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777</v>
      </c>
    </row>
    <row r="125" s="2" customFormat="1" ht="24.15" customHeight="1">
      <c r="A125" s="36"/>
      <c r="B125" s="37"/>
      <c r="C125" s="211" t="s">
        <v>411</v>
      </c>
      <c r="D125" s="211" t="s">
        <v>323</v>
      </c>
      <c r="E125" s="212" t="s">
        <v>680</v>
      </c>
      <c r="F125" s="213" t="s">
        <v>681</v>
      </c>
      <c r="G125" s="214" t="s">
        <v>473</v>
      </c>
      <c r="H125" s="215">
        <v>2.7999999999999998</v>
      </c>
      <c r="I125" s="216"/>
      <c r="J125" s="217">
        <f>ROUND(I125*H125,2)</f>
        <v>0</v>
      </c>
      <c r="K125" s="213" t="s">
        <v>327</v>
      </c>
      <c r="L125" s="42"/>
      <c r="M125" s="218" t="s">
        <v>19</v>
      </c>
      <c r="N125" s="219" t="s">
        <v>45</v>
      </c>
      <c r="O125" s="82"/>
      <c r="P125" s="220">
        <f>O125*H125</f>
        <v>0</v>
      </c>
      <c r="Q125" s="220">
        <v>0.001008</v>
      </c>
      <c r="R125" s="220">
        <f>Q125*H125</f>
        <v>0.0028223999999999996</v>
      </c>
      <c r="S125" s="220">
        <v>0.010999999999999999</v>
      </c>
      <c r="T125" s="221">
        <f>S125*H125</f>
        <v>0.030799999999999998</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778</v>
      </c>
    </row>
    <row r="126" s="2" customFormat="1" ht="24.15" customHeight="1">
      <c r="A126" s="36"/>
      <c r="B126" s="37"/>
      <c r="C126" s="211" t="s">
        <v>417</v>
      </c>
      <c r="D126" s="211" t="s">
        <v>323</v>
      </c>
      <c r="E126" s="212" t="s">
        <v>488</v>
      </c>
      <c r="F126" s="213" t="s">
        <v>489</v>
      </c>
      <c r="G126" s="214" t="s">
        <v>473</v>
      </c>
      <c r="H126" s="215">
        <v>16.800000000000001</v>
      </c>
      <c r="I126" s="216"/>
      <c r="J126" s="217">
        <f>ROUND(I126*H126,2)</f>
        <v>0</v>
      </c>
      <c r="K126" s="213" t="s">
        <v>327</v>
      </c>
      <c r="L126" s="42"/>
      <c r="M126" s="218" t="s">
        <v>19</v>
      </c>
      <c r="N126" s="219" t="s">
        <v>45</v>
      </c>
      <c r="O126" s="82"/>
      <c r="P126" s="220">
        <f>O126*H126</f>
        <v>0</v>
      </c>
      <c r="Q126" s="220">
        <v>0.00077234999999999999</v>
      </c>
      <c r="R126" s="220">
        <f>Q126*H126</f>
        <v>0.012975480000000001</v>
      </c>
      <c r="S126" s="220">
        <v>0.02</v>
      </c>
      <c r="T126" s="221">
        <f>S126*H126</f>
        <v>0.33600000000000002</v>
      </c>
      <c r="U126" s="36"/>
      <c r="V126" s="36"/>
      <c r="W126" s="36"/>
      <c r="X126" s="36"/>
      <c r="Y126" s="36"/>
      <c r="Z126" s="36"/>
      <c r="AA126" s="36"/>
      <c r="AB126" s="36"/>
      <c r="AC126" s="36"/>
      <c r="AD126" s="36"/>
      <c r="AE126" s="36"/>
      <c r="AR126" s="222" t="s">
        <v>328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779</v>
      </c>
    </row>
    <row r="127" s="2" customFormat="1" ht="24.15" customHeight="1">
      <c r="A127" s="36"/>
      <c r="B127" s="37"/>
      <c r="C127" s="211" t="s">
        <v>422</v>
      </c>
      <c r="D127" s="211" t="s">
        <v>323</v>
      </c>
      <c r="E127" s="212" t="s">
        <v>492</v>
      </c>
      <c r="F127" s="213" t="s">
        <v>493</v>
      </c>
      <c r="G127" s="214" t="s">
        <v>473</v>
      </c>
      <c r="H127" s="215">
        <v>9.0999999999999996</v>
      </c>
      <c r="I127" s="216"/>
      <c r="J127" s="217">
        <f>ROUND(I127*H127,2)</f>
        <v>0</v>
      </c>
      <c r="K127" s="213" t="s">
        <v>327</v>
      </c>
      <c r="L127" s="42"/>
      <c r="M127" s="218" t="s">
        <v>19</v>
      </c>
      <c r="N127" s="219" t="s">
        <v>45</v>
      </c>
      <c r="O127" s="82"/>
      <c r="P127" s="220">
        <f>O127*H127</f>
        <v>0</v>
      </c>
      <c r="Q127" s="220">
        <v>0.00080099999999999995</v>
      </c>
      <c r="R127" s="220">
        <f>Q127*H127</f>
        <v>0.0072890999999999989</v>
      </c>
      <c r="S127" s="220">
        <v>0.031</v>
      </c>
      <c r="T127" s="221">
        <f>S127*H127</f>
        <v>0.28209999999999996</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780</v>
      </c>
    </row>
    <row r="128" s="2" customFormat="1" ht="24.15" customHeight="1">
      <c r="A128" s="36"/>
      <c r="B128" s="37"/>
      <c r="C128" s="211" t="s">
        <v>426</v>
      </c>
      <c r="D128" s="211" t="s">
        <v>323</v>
      </c>
      <c r="E128" s="212" t="s">
        <v>496</v>
      </c>
      <c r="F128" s="213" t="s">
        <v>497</v>
      </c>
      <c r="G128" s="214" t="s">
        <v>473</v>
      </c>
      <c r="H128" s="215">
        <v>1.3999999999999999</v>
      </c>
      <c r="I128" s="216"/>
      <c r="J128" s="217">
        <f>ROUND(I128*H128,2)</f>
        <v>0</v>
      </c>
      <c r="K128" s="213" t="s">
        <v>327</v>
      </c>
      <c r="L128" s="42"/>
      <c r="M128" s="218" t="s">
        <v>19</v>
      </c>
      <c r="N128" s="219" t="s">
        <v>45</v>
      </c>
      <c r="O128" s="82"/>
      <c r="P128" s="220">
        <f>O128*H128</f>
        <v>0</v>
      </c>
      <c r="Q128" s="220">
        <v>0.00086112000000000005</v>
      </c>
      <c r="R128" s="220">
        <f>Q128*H128</f>
        <v>0.001205568</v>
      </c>
      <c r="S128" s="220">
        <v>0.044999999999999998</v>
      </c>
      <c r="T128" s="221">
        <f>S128*H128</f>
        <v>0.063</v>
      </c>
      <c r="U128" s="36"/>
      <c r="V128" s="36"/>
      <c r="W128" s="36"/>
      <c r="X128" s="36"/>
      <c r="Y128" s="36"/>
      <c r="Z128" s="36"/>
      <c r="AA128" s="36"/>
      <c r="AB128" s="36"/>
      <c r="AC128" s="36"/>
      <c r="AD128" s="36"/>
      <c r="AE128" s="36"/>
      <c r="AR128" s="222" t="s">
        <v>328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781</v>
      </c>
    </row>
    <row r="129" s="2" customFormat="1" ht="24.15" customHeight="1">
      <c r="A129" s="36"/>
      <c r="B129" s="37"/>
      <c r="C129" s="211" t="s">
        <v>430</v>
      </c>
      <c r="D129" s="211" t="s">
        <v>323</v>
      </c>
      <c r="E129" s="212" t="s">
        <v>686</v>
      </c>
      <c r="F129" s="213" t="s">
        <v>687</v>
      </c>
      <c r="G129" s="214" t="s">
        <v>473</v>
      </c>
      <c r="H129" s="215">
        <v>15.43</v>
      </c>
      <c r="I129" s="216"/>
      <c r="J129" s="217">
        <f>ROUND(I129*H129,2)</f>
        <v>0</v>
      </c>
      <c r="K129" s="213" t="s">
        <v>327</v>
      </c>
      <c r="L129" s="42"/>
      <c r="M129" s="218" t="s">
        <v>19</v>
      </c>
      <c r="N129" s="219" t="s">
        <v>45</v>
      </c>
      <c r="O129" s="82"/>
      <c r="P129" s="220">
        <f>O129*H129</f>
        <v>0</v>
      </c>
      <c r="Q129" s="220">
        <v>0.0002009</v>
      </c>
      <c r="R129" s="220">
        <f>Q129*H129</f>
        <v>0.003099887</v>
      </c>
      <c r="S129" s="220">
        <v>0</v>
      </c>
      <c r="T129" s="221">
        <f>S129*H129</f>
        <v>0</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782</v>
      </c>
    </row>
    <row r="130" s="2" customFormat="1" ht="14.4" customHeight="1">
      <c r="A130" s="36"/>
      <c r="B130" s="37"/>
      <c r="C130" s="211" t="s">
        <v>434</v>
      </c>
      <c r="D130" s="211" t="s">
        <v>323</v>
      </c>
      <c r="E130" s="212" t="s">
        <v>689</v>
      </c>
      <c r="F130" s="213" t="s">
        <v>690</v>
      </c>
      <c r="G130" s="214" t="s">
        <v>473</v>
      </c>
      <c r="H130" s="215">
        <v>10.699999999999999</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328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783</v>
      </c>
    </row>
    <row r="131" s="2" customFormat="1" ht="24.15" customHeight="1">
      <c r="A131" s="36"/>
      <c r="B131" s="37"/>
      <c r="C131" s="211" t="s">
        <v>438</v>
      </c>
      <c r="D131" s="211" t="s">
        <v>323</v>
      </c>
      <c r="E131" s="212" t="s">
        <v>784</v>
      </c>
      <c r="F131" s="213" t="s">
        <v>785</v>
      </c>
      <c r="G131" s="214" t="s">
        <v>365</v>
      </c>
      <c r="H131" s="215">
        <v>16.704000000000001</v>
      </c>
      <c r="I131" s="216"/>
      <c r="J131" s="217">
        <f>ROUND(I131*H131,2)</f>
        <v>0</v>
      </c>
      <c r="K131" s="213" t="s">
        <v>327</v>
      </c>
      <c r="L131" s="42"/>
      <c r="M131" s="218" t="s">
        <v>19</v>
      </c>
      <c r="N131" s="219" t="s">
        <v>45</v>
      </c>
      <c r="O131" s="82"/>
      <c r="P131" s="220">
        <f>O131*H131</f>
        <v>0</v>
      </c>
      <c r="Q131" s="220">
        <v>0</v>
      </c>
      <c r="R131" s="220">
        <f>Q131*H131</f>
        <v>0</v>
      </c>
      <c r="S131" s="220">
        <v>0.068000000000000005</v>
      </c>
      <c r="T131" s="221">
        <f>S131*H131</f>
        <v>1.1358720000000002</v>
      </c>
      <c r="U131" s="36"/>
      <c r="V131" s="36"/>
      <c r="W131" s="36"/>
      <c r="X131" s="36"/>
      <c r="Y131" s="36"/>
      <c r="Z131" s="36"/>
      <c r="AA131" s="36"/>
      <c r="AB131" s="36"/>
      <c r="AC131" s="36"/>
      <c r="AD131" s="36"/>
      <c r="AE131" s="36"/>
      <c r="AR131" s="222" t="s">
        <v>328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786</v>
      </c>
    </row>
    <row r="132" s="12" customFormat="1" ht="22.8" customHeight="1">
      <c r="A132" s="12"/>
      <c r="B132" s="195"/>
      <c r="C132" s="196"/>
      <c r="D132" s="197" t="s">
        <v>73</v>
      </c>
      <c r="E132" s="209" t="s">
        <v>503</v>
      </c>
      <c r="F132" s="209" t="s">
        <v>504</v>
      </c>
      <c r="G132" s="196"/>
      <c r="H132" s="196"/>
      <c r="I132" s="199"/>
      <c r="J132" s="210">
        <f>BK132</f>
        <v>0</v>
      </c>
      <c r="K132" s="196"/>
      <c r="L132" s="201"/>
      <c r="M132" s="202"/>
      <c r="N132" s="203"/>
      <c r="O132" s="203"/>
      <c r="P132" s="204">
        <f>SUM(P133:P143)</f>
        <v>0</v>
      </c>
      <c r="Q132" s="203"/>
      <c r="R132" s="204">
        <f>SUM(R133:R143)</f>
        <v>0</v>
      </c>
      <c r="S132" s="203"/>
      <c r="T132" s="205">
        <f>SUM(T133:T143)</f>
        <v>0</v>
      </c>
      <c r="U132" s="12"/>
      <c r="V132" s="12"/>
      <c r="W132" s="12"/>
      <c r="X132" s="12"/>
      <c r="Y132" s="12"/>
      <c r="Z132" s="12"/>
      <c r="AA132" s="12"/>
      <c r="AB132" s="12"/>
      <c r="AC132" s="12"/>
      <c r="AD132" s="12"/>
      <c r="AE132" s="12"/>
      <c r="AR132" s="206" t="s">
        <v>81</v>
      </c>
      <c r="AT132" s="207" t="s">
        <v>73</v>
      </c>
      <c r="AU132" s="207" t="s">
        <v>81</v>
      </c>
      <c r="AY132" s="206" t="s">
        <v>321</v>
      </c>
      <c r="BK132" s="208">
        <f>SUM(BK133:BK143)</f>
        <v>0</v>
      </c>
    </row>
    <row r="133" s="2" customFormat="1" ht="24.15" customHeight="1">
      <c r="A133" s="36"/>
      <c r="B133" s="37"/>
      <c r="C133" s="211" t="s">
        <v>442</v>
      </c>
      <c r="D133" s="211" t="s">
        <v>323</v>
      </c>
      <c r="E133" s="212" t="s">
        <v>787</v>
      </c>
      <c r="F133" s="213" t="s">
        <v>788</v>
      </c>
      <c r="G133" s="214" t="s">
        <v>354</v>
      </c>
      <c r="H133" s="215">
        <v>170.44499999999999</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328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328</v>
      </c>
      <c r="BM133" s="222" t="s">
        <v>789</v>
      </c>
    </row>
    <row r="134" s="2" customFormat="1" ht="14.4" customHeight="1">
      <c r="A134" s="36"/>
      <c r="B134" s="37"/>
      <c r="C134" s="211" t="s">
        <v>446</v>
      </c>
      <c r="D134" s="211" t="s">
        <v>323</v>
      </c>
      <c r="E134" s="212" t="s">
        <v>510</v>
      </c>
      <c r="F134" s="213" t="s">
        <v>511</v>
      </c>
      <c r="G134" s="214" t="s">
        <v>354</v>
      </c>
      <c r="H134" s="215">
        <v>170.44499999999999</v>
      </c>
      <c r="I134" s="216"/>
      <c r="J134" s="217">
        <f>ROUND(I134*H134,2)</f>
        <v>0</v>
      </c>
      <c r="K134" s="213" t="s">
        <v>327</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328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328</v>
      </c>
      <c r="BM134" s="222" t="s">
        <v>790</v>
      </c>
    </row>
    <row r="135" s="2" customFormat="1" ht="24.15" customHeight="1">
      <c r="A135" s="36"/>
      <c r="B135" s="37"/>
      <c r="C135" s="211" t="s">
        <v>450</v>
      </c>
      <c r="D135" s="211" t="s">
        <v>323</v>
      </c>
      <c r="E135" s="212" t="s">
        <v>514</v>
      </c>
      <c r="F135" s="213" t="s">
        <v>515</v>
      </c>
      <c r="G135" s="214" t="s">
        <v>354</v>
      </c>
      <c r="H135" s="215">
        <v>1704.4500000000001</v>
      </c>
      <c r="I135" s="216"/>
      <c r="J135" s="217">
        <f>ROUND(I135*H135,2)</f>
        <v>0</v>
      </c>
      <c r="K135" s="213" t="s">
        <v>327</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328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328</v>
      </c>
      <c r="BM135" s="222" t="s">
        <v>791</v>
      </c>
    </row>
    <row r="136" s="2" customFormat="1" ht="24.15" customHeight="1">
      <c r="A136" s="36"/>
      <c r="B136" s="37"/>
      <c r="C136" s="211" t="s">
        <v>454</v>
      </c>
      <c r="D136" s="211" t="s">
        <v>323</v>
      </c>
      <c r="E136" s="212" t="s">
        <v>518</v>
      </c>
      <c r="F136" s="213" t="s">
        <v>519</v>
      </c>
      <c r="G136" s="214" t="s">
        <v>354</v>
      </c>
      <c r="H136" s="215">
        <v>0.80900000000000005</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328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328</v>
      </c>
      <c r="BM136" s="222" t="s">
        <v>792</v>
      </c>
    </row>
    <row r="137" s="2" customFormat="1" ht="24.15" customHeight="1">
      <c r="A137" s="36"/>
      <c r="B137" s="37"/>
      <c r="C137" s="211" t="s">
        <v>458</v>
      </c>
      <c r="D137" s="211" t="s">
        <v>323</v>
      </c>
      <c r="E137" s="212" t="s">
        <v>522</v>
      </c>
      <c r="F137" s="213" t="s">
        <v>523</v>
      </c>
      <c r="G137" s="214" t="s">
        <v>354</v>
      </c>
      <c r="H137" s="215">
        <v>15.006</v>
      </c>
      <c r="I137" s="216"/>
      <c r="J137" s="217">
        <f>ROUND(I137*H137,2)</f>
        <v>0</v>
      </c>
      <c r="K137" s="213" t="s">
        <v>327</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328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328</v>
      </c>
      <c r="BM137" s="222" t="s">
        <v>793</v>
      </c>
    </row>
    <row r="138" s="2" customFormat="1" ht="24.15" customHeight="1">
      <c r="A138" s="36"/>
      <c r="B138" s="37"/>
      <c r="C138" s="211" t="s">
        <v>462</v>
      </c>
      <c r="D138" s="211" t="s">
        <v>323</v>
      </c>
      <c r="E138" s="212" t="s">
        <v>526</v>
      </c>
      <c r="F138" s="213" t="s">
        <v>527</v>
      </c>
      <c r="G138" s="214" t="s">
        <v>354</v>
      </c>
      <c r="H138" s="215">
        <v>129.381</v>
      </c>
      <c r="I138" s="216"/>
      <c r="J138" s="217">
        <f>ROUND(I138*H138,2)</f>
        <v>0</v>
      </c>
      <c r="K138" s="213" t="s">
        <v>327</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328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328</v>
      </c>
      <c r="BM138" s="222" t="s">
        <v>794</v>
      </c>
    </row>
    <row r="139" s="2" customFormat="1" ht="24.15" customHeight="1">
      <c r="A139" s="36"/>
      <c r="B139" s="37"/>
      <c r="C139" s="211" t="s">
        <v>466</v>
      </c>
      <c r="D139" s="211" t="s">
        <v>323</v>
      </c>
      <c r="E139" s="212" t="s">
        <v>530</v>
      </c>
      <c r="F139" s="213" t="s">
        <v>531</v>
      </c>
      <c r="G139" s="214" t="s">
        <v>354</v>
      </c>
      <c r="H139" s="215">
        <v>5.7510000000000003</v>
      </c>
      <c r="I139" s="216"/>
      <c r="J139" s="217">
        <f>ROUND(I139*H139,2)</f>
        <v>0</v>
      </c>
      <c r="K139" s="213" t="s">
        <v>327</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328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328</v>
      </c>
      <c r="BM139" s="222" t="s">
        <v>795</v>
      </c>
    </row>
    <row r="140" s="2" customFormat="1" ht="24.15" customHeight="1">
      <c r="A140" s="36"/>
      <c r="B140" s="37"/>
      <c r="C140" s="211" t="s">
        <v>470</v>
      </c>
      <c r="D140" s="211" t="s">
        <v>323</v>
      </c>
      <c r="E140" s="212" t="s">
        <v>534</v>
      </c>
      <c r="F140" s="213" t="s">
        <v>535</v>
      </c>
      <c r="G140" s="214" t="s">
        <v>354</v>
      </c>
      <c r="H140" s="215">
        <v>11.672000000000001</v>
      </c>
      <c r="I140" s="216"/>
      <c r="J140" s="217">
        <f>ROUND(I140*H140,2)</f>
        <v>0</v>
      </c>
      <c r="K140" s="213" t="s">
        <v>327</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328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328</v>
      </c>
      <c r="BM140" s="222" t="s">
        <v>796</v>
      </c>
    </row>
    <row r="141" s="2" customFormat="1" ht="24.15" customHeight="1">
      <c r="A141" s="36"/>
      <c r="B141" s="37"/>
      <c r="C141" s="211" t="s">
        <v>475</v>
      </c>
      <c r="D141" s="211" t="s">
        <v>323</v>
      </c>
      <c r="E141" s="212" t="s">
        <v>702</v>
      </c>
      <c r="F141" s="213" t="s">
        <v>703</v>
      </c>
      <c r="G141" s="214" t="s">
        <v>354</v>
      </c>
      <c r="H141" s="215">
        <v>1.0800000000000001</v>
      </c>
      <c r="I141" s="216"/>
      <c r="J141" s="217">
        <f>ROUND(I141*H141,2)</f>
        <v>0</v>
      </c>
      <c r="K141" s="213" t="s">
        <v>327</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328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328</v>
      </c>
      <c r="BM141" s="222" t="s">
        <v>797</v>
      </c>
    </row>
    <row r="142" s="2" customFormat="1" ht="24.15" customHeight="1">
      <c r="A142" s="36"/>
      <c r="B142" s="37"/>
      <c r="C142" s="211" t="s">
        <v>479</v>
      </c>
      <c r="D142" s="211" t="s">
        <v>323</v>
      </c>
      <c r="E142" s="212" t="s">
        <v>538</v>
      </c>
      <c r="F142" s="213" t="s">
        <v>539</v>
      </c>
      <c r="G142" s="214" t="s">
        <v>354</v>
      </c>
      <c r="H142" s="215">
        <v>3.9289999999999998</v>
      </c>
      <c r="I142" s="216"/>
      <c r="J142" s="217">
        <f>ROUND(I142*H142,2)</f>
        <v>0</v>
      </c>
      <c r="K142" s="213" t="s">
        <v>327</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328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328</v>
      </c>
      <c r="BM142" s="222" t="s">
        <v>798</v>
      </c>
    </row>
    <row r="143" s="2" customFormat="1" ht="24.15" customHeight="1">
      <c r="A143" s="36"/>
      <c r="B143" s="37"/>
      <c r="C143" s="211" t="s">
        <v>483</v>
      </c>
      <c r="D143" s="211" t="s">
        <v>323</v>
      </c>
      <c r="E143" s="212" t="s">
        <v>542</v>
      </c>
      <c r="F143" s="213" t="s">
        <v>543</v>
      </c>
      <c r="G143" s="214" t="s">
        <v>354</v>
      </c>
      <c r="H143" s="215">
        <v>1.111</v>
      </c>
      <c r="I143" s="216"/>
      <c r="J143" s="217">
        <f>ROUND(I143*H143,2)</f>
        <v>0</v>
      </c>
      <c r="K143" s="213" t="s">
        <v>327</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328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328</v>
      </c>
      <c r="BM143" s="222" t="s">
        <v>799</v>
      </c>
    </row>
    <row r="144" s="12" customFormat="1" ht="25.92" customHeight="1">
      <c r="A144" s="12"/>
      <c r="B144" s="195"/>
      <c r="C144" s="196"/>
      <c r="D144" s="197" t="s">
        <v>73</v>
      </c>
      <c r="E144" s="198" t="s">
        <v>545</v>
      </c>
      <c r="F144" s="198" t="s">
        <v>546</v>
      </c>
      <c r="G144" s="196"/>
      <c r="H144" s="196"/>
      <c r="I144" s="199"/>
      <c r="J144" s="200">
        <f>BK144</f>
        <v>0</v>
      </c>
      <c r="K144" s="196"/>
      <c r="L144" s="201"/>
      <c r="M144" s="202"/>
      <c r="N144" s="203"/>
      <c r="O144" s="203"/>
      <c r="P144" s="204">
        <f>P145+P147+P154+P156+P158+P162+P167</f>
        <v>0</v>
      </c>
      <c r="Q144" s="203"/>
      <c r="R144" s="204">
        <f>R145+R147+R154+R156+R158+R162+R167</f>
        <v>0</v>
      </c>
      <c r="S144" s="203"/>
      <c r="T144" s="205">
        <f>T145+T147+T154+T156+T158+T162+T167</f>
        <v>13.347202199999998</v>
      </c>
      <c r="U144" s="12"/>
      <c r="V144" s="12"/>
      <c r="W144" s="12"/>
      <c r="X144" s="12"/>
      <c r="Y144" s="12"/>
      <c r="Z144" s="12"/>
      <c r="AA144" s="12"/>
      <c r="AB144" s="12"/>
      <c r="AC144" s="12"/>
      <c r="AD144" s="12"/>
      <c r="AE144" s="12"/>
      <c r="AR144" s="206" t="s">
        <v>83</v>
      </c>
      <c r="AT144" s="207" t="s">
        <v>73</v>
      </c>
      <c r="AU144" s="207" t="s">
        <v>74</v>
      </c>
      <c r="AY144" s="206" t="s">
        <v>321</v>
      </c>
      <c r="BK144" s="208">
        <f>BK145+BK147+BK154+BK156+BK158+BK162+BK167</f>
        <v>0</v>
      </c>
    </row>
    <row r="145" s="12" customFormat="1" ht="22.8" customHeight="1">
      <c r="A145" s="12"/>
      <c r="B145" s="195"/>
      <c r="C145" s="196"/>
      <c r="D145" s="197" t="s">
        <v>73</v>
      </c>
      <c r="E145" s="209" t="s">
        <v>547</v>
      </c>
      <c r="F145" s="209" t="s">
        <v>548</v>
      </c>
      <c r="G145" s="196"/>
      <c r="H145" s="196"/>
      <c r="I145" s="199"/>
      <c r="J145" s="210">
        <f>BK145</f>
        <v>0</v>
      </c>
      <c r="K145" s="196"/>
      <c r="L145" s="201"/>
      <c r="M145" s="202"/>
      <c r="N145" s="203"/>
      <c r="O145" s="203"/>
      <c r="P145" s="204">
        <f>P146</f>
        <v>0</v>
      </c>
      <c r="Q145" s="203"/>
      <c r="R145" s="204">
        <f>R146</f>
        <v>0</v>
      </c>
      <c r="S145" s="203"/>
      <c r="T145" s="205">
        <f>T146</f>
        <v>0.029000000000000001</v>
      </c>
      <c r="U145" s="12"/>
      <c r="V145" s="12"/>
      <c r="W145" s="12"/>
      <c r="X145" s="12"/>
      <c r="Y145" s="12"/>
      <c r="Z145" s="12"/>
      <c r="AA145" s="12"/>
      <c r="AB145" s="12"/>
      <c r="AC145" s="12"/>
      <c r="AD145" s="12"/>
      <c r="AE145" s="12"/>
      <c r="AR145" s="206" t="s">
        <v>83</v>
      </c>
      <c r="AT145" s="207" t="s">
        <v>73</v>
      </c>
      <c r="AU145" s="207" t="s">
        <v>81</v>
      </c>
      <c r="AY145" s="206" t="s">
        <v>321</v>
      </c>
      <c r="BK145" s="208">
        <f>BK146</f>
        <v>0</v>
      </c>
    </row>
    <row r="146" s="2" customFormat="1" ht="14.4" customHeight="1">
      <c r="A146" s="36"/>
      <c r="B146" s="37"/>
      <c r="C146" s="211" t="s">
        <v>487</v>
      </c>
      <c r="D146" s="211" t="s">
        <v>323</v>
      </c>
      <c r="E146" s="212" t="s">
        <v>550</v>
      </c>
      <c r="F146" s="213" t="s">
        <v>551</v>
      </c>
      <c r="G146" s="214" t="s">
        <v>552</v>
      </c>
      <c r="H146" s="215">
        <v>1</v>
      </c>
      <c r="I146" s="216"/>
      <c r="J146" s="217">
        <f>ROUND(I146*H146,2)</f>
        <v>0</v>
      </c>
      <c r="K146" s="213" t="s">
        <v>19</v>
      </c>
      <c r="L146" s="42"/>
      <c r="M146" s="218" t="s">
        <v>19</v>
      </c>
      <c r="N146" s="219" t="s">
        <v>45</v>
      </c>
      <c r="O146" s="82"/>
      <c r="P146" s="220">
        <f>O146*H146</f>
        <v>0</v>
      </c>
      <c r="Q146" s="220">
        <v>0</v>
      </c>
      <c r="R146" s="220">
        <f>Q146*H146</f>
        <v>0</v>
      </c>
      <c r="S146" s="220">
        <v>0.029000000000000001</v>
      </c>
      <c r="T146" s="221">
        <f>S146*H146</f>
        <v>0.029000000000000001</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800</v>
      </c>
    </row>
    <row r="147" s="12" customFormat="1" ht="22.8" customHeight="1">
      <c r="A147" s="12"/>
      <c r="B147" s="195"/>
      <c r="C147" s="196"/>
      <c r="D147" s="197" t="s">
        <v>73</v>
      </c>
      <c r="E147" s="209" t="s">
        <v>554</v>
      </c>
      <c r="F147" s="209" t="s">
        <v>555</v>
      </c>
      <c r="G147" s="196"/>
      <c r="H147" s="196"/>
      <c r="I147" s="199"/>
      <c r="J147" s="210">
        <f>BK147</f>
        <v>0</v>
      </c>
      <c r="K147" s="196"/>
      <c r="L147" s="201"/>
      <c r="M147" s="202"/>
      <c r="N147" s="203"/>
      <c r="O147" s="203"/>
      <c r="P147" s="204">
        <f>SUM(P148:P153)</f>
        <v>0</v>
      </c>
      <c r="Q147" s="203"/>
      <c r="R147" s="204">
        <f>SUM(R148:R153)</f>
        <v>0</v>
      </c>
      <c r="S147" s="203"/>
      <c r="T147" s="205">
        <f>SUM(T148:T153)</f>
        <v>0.56534000000000006</v>
      </c>
      <c r="U147" s="12"/>
      <c r="V147" s="12"/>
      <c r="W147" s="12"/>
      <c r="X147" s="12"/>
      <c r="Y147" s="12"/>
      <c r="Z147" s="12"/>
      <c r="AA147" s="12"/>
      <c r="AB147" s="12"/>
      <c r="AC147" s="12"/>
      <c r="AD147" s="12"/>
      <c r="AE147" s="12"/>
      <c r="AR147" s="206" t="s">
        <v>83</v>
      </c>
      <c r="AT147" s="207" t="s">
        <v>73</v>
      </c>
      <c r="AU147" s="207" t="s">
        <v>81</v>
      </c>
      <c r="AY147" s="206" t="s">
        <v>321</v>
      </c>
      <c r="BK147" s="208">
        <f>SUM(BK148:BK153)</f>
        <v>0</v>
      </c>
    </row>
    <row r="148" s="2" customFormat="1" ht="14.4" customHeight="1">
      <c r="A148" s="36"/>
      <c r="B148" s="37"/>
      <c r="C148" s="211" t="s">
        <v>491</v>
      </c>
      <c r="D148" s="211" t="s">
        <v>323</v>
      </c>
      <c r="E148" s="212" t="s">
        <v>557</v>
      </c>
      <c r="F148" s="213" t="s">
        <v>558</v>
      </c>
      <c r="G148" s="214" t="s">
        <v>552</v>
      </c>
      <c r="H148" s="215">
        <v>6</v>
      </c>
      <c r="I148" s="216"/>
      <c r="J148" s="217">
        <f>ROUND(I148*H148,2)</f>
        <v>0</v>
      </c>
      <c r="K148" s="213" t="s">
        <v>327</v>
      </c>
      <c r="L148" s="42"/>
      <c r="M148" s="218" t="s">
        <v>19</v>
      </c>
      <c r="N148" s="219" t="s">
        <v>45</v>
      </c>
      <c r="O148" s="82"/>
      <c r="P148" s="220">
        <f>O148*H148</f>
        <v>0</v>
      </c>
      <c r="Q148" s="220">
        <v>0</v>
      </c>
      <c r="R148" s="220">
        <f>Q148*H148</f>
        <v>0</v>
      </c>
      <c r="S148" s="220">
        <v>0.01933</v>
      </c>
      <c r="T148" s="221">
        <f>S148*H148</f>
        <v>0.11598</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801</v>
      </c>
    </row>
    <row r="149" s="2" customFormat="1" ht="14.4" customHeight="1">
      <c r="A149" s="36"/>
      <c r="B149" s="37"/>
      <c r="C149" s="211" t="s">
        <v>495</v>
      </c>
      <c r="D149" s="211" t="s">
        <v>323</v>
      </c>
      <c r="E149" s="212" t="s">
        <v>561</v>
      </c>
      <c r="F149" s="213" t="s">
        <v>562</v>
      </c>
      <c r="G149" s="214" t="s">
        <v>552</v>
      </c>
      <c r="H149" s="215">
        <v>2</v>
      </c>
      <c r="I149" s="216"/>
      <c r="J149" s="217">
        <f>ROUND(I149*H149,2)</f>
        <v>0</v>
      </c>
      <c r="K149" s="213" t="s">
        <v>327</v>
      </c>
      <c r="L149" s="42"/>
      <c r="M149" s="218" t="s">
        <v>19</v>
      </c>
      <c r="N149" s="219" t="s">
        <v>45</v>
      </c>
      <c r="O149" s="82"/>
      <c r="P149" s="220">
        <f>O149*H149</f>
        <v>0</v>
      </c>
      <c r="Q149" s="220">
        <v>0</v>
      </c>
      <c r="R149" s="220">
        <f>Q149*H149</f>
        <v>0</v>
      </c>
      <c r="S149" s="220">
        <v>0.0172</v>
      </c>
      <c r="T149" s="221">
        <f>S149*H149</f>
        <v>0.0344</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802</v>
      </c>
    </row>
    <row r="150" s="2" customFormat="1" ht="14.4" customHeight="1">
      <c r="A150" s="36"/>
      <c r="B150" s="37"/>
      <c r="C150" s="211" t="s">
        <v>499</v>
      </c>
      <c r="D150" s="211" t="s">
        <v>323</v>
      </c>
      <c r="E150" s="212" t="s">
        <v>565</v>
      </c>
      <c r="F150" s="213" t="s">
        <v>566</v>
      </c>
      <c r="G150" s="214" t="s">
        <v>552</v>
      </c>
      <c r="H150" s="215">
        <v>17</v>
      </c>
      <c r="I150" s="216"/>
      <c r="J150" s="217">
        <f>ROUND(I150*H150,2)</f>
        <v>0</v>
      </c>
      <c r="K150" s="213" t="s">
        <v>327</v>
      </c>
      <c r="L150" s="42"/>
      <c r="M150" s="218" t="s">
        <v>19</v>
      </c>
      <c r="N150" s="219" t="s">
        <v>45</v>
      </c>
      <c r="O150" s="82"/>
      <c r="P150" s="220">
        <f>O150*H150</f>
        <v>0</v>
      </c>
      <c r="Q150" s="220">
        <v>0</v>
      </c>
      <c r="R150" s="220">
        <f>Q150*H150</f>
        <v>0</v>
      </c>
      <c r="S150" s="220">
        <v>0.019460000000000002</v>
      </c>
      <c r="T150" s="221">
        <f>S150*H150</f>
        <v>0.33082</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803</v>
      </c>
    </row>
    <row r="151" s="2" customFormat="1" ht="14.4" customHeight="1">
      <c r="A151" s="36"/>
      <c r="B151" s="37"/>
      <c r="C151" s="211" t="s">
        <v>505</v>
      </c>
      <c r="D151" s="211" t="s">
        <v>323</v>
      </c>
      <c r="E151" s="212" t="s">
        <v>719</v>
      </c>
      <c r="F151" s="213" t="s">
        <v>720</v>
      </c>
      <c r="G151" s="214" t="s">
        <v>552</v>
      </c>
      <c r="H151" s="215">
        <v>2</v>
      </c>
      <c r="I151" s="216"/>
      <c r="J151" s="217">
        <f>ROUND(I151*H151,2)</f>
        <v>0</v>
      </c>
      <c r="K151" s="213" t="s">
        <v>327</v>
      </c>
      <c r="L151" s="42"/>
      <c r="M151" s="218" t="s">
        <v>19</v>
      </c>
      <c r="N151" s="219" t="s">
        <v>45</v>
      </c>
      <c r="O151" s="82"/>
      <c r="P151" s="220">
        <f>O151*H151</f>
        <v>0</v>
      </c>
      <c r="Q151" s="220">
        <v>0</v>
      </c>
      <c r="R151" s="220">
        <f>Q151*H151</f>
        <v>0</v>
      </c>
      <c r="S151" s="220">
        <v>0.017069999999999998</v>
      </c>
      <c r="T151" s="221">
        <f>S151*H151</f>
        <v>0.034139999999999997</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804</v>
      </c>
    </row>
    <row r="152" s="2" customFormat="1" ht="14.4" customHeight="1">
      <c r="A152" s="36"/>
      <c r="B152" s="37"/>
      <c r="C152" s="211" t="s">
        <v>509</v>
      </c>
      <c r="D152" s="211" t="s">
        <v>323</v>
      </c>
      <c r="E152" s="212" t="s">
        <v>805</v>
      </c>
      <c r="F152" s="213" t="s">
        <v>806</v>
      </c>
      <c r="G152" s="214" t="s">
        <v>552</v>
      </c>
      <c r="H152" s="215">
        <v>1</v>
      </c>
      <c r="I152" s="216"/>
      <c r="J152" s="217">
        <f>ROUND(I152*H152,2)</f>
        <v>0</v>
      </c>
      <c r="K152" s="213" t="s">
        <v>327</v>
      </c>
      <c r="L152" s="42"/>
      <c r="M152" s="218" t="s">
        <v>19</v>
      </c>
      <c r="N152" s="219" t="s">
        <v>45</v>
      </c>
      <c r="O152" s="82"/>
      <c r="P152" s="220">
        <f>O152*H152</f>
        <v>0</v>
      </c>
      <c r="Q152" s="220">
        <v>0</v>
      </c>
      <c r="R152" s="220">
        <f>Q152*H152</f>
        <v>0</v>
      </c>
      <c r="S152" s="220">
        <v>0.018800000000000001</v>
      </c>
      <c r="T152" s="221">
        <f>S152*H152</f>
        <v>0.018800000000000001</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807</v>
      </c>
    </row>
    <row r="153" s="2" customFormat="1" ht="14.4" customHeight="1">
      <c r="A153" s="36"/>
      <c r="B153" s="37"/>
      <c r="C153" s="211" t="s">
        <v>513</v>
      </c>
      <c r="D153" s="211" t="s">
        <v>323</v>
      </c>
      <c r="E153" s="212" t="s">
        <v>573</v>
      </c>
      <c r="F153" s="213" t="s">
        <v>574</v>
      </c>
      <c r="G153" s="214" t="s">
        <v>552</v>
      </c>
      <c r="H153" s="215">
        <v>20</v>
      </c>
      <c r="I153" s="216"/>
      <c r="J153" s="217">
        <f>ROUND(I153*H153,2)</f>
        <v>0</v>
      </c>
      <c r="K153" s="213" t="s">
        <v>327</v>
      </c>
      <c r="L153" s="42"/>
      <c r="M153" s="218" t="s">
        <v>19</v>
      </c>
      <c r="N153" s="219" t="s">
        <v>45</v>
      </c>
      <c r="O153" s="82"/>
      <c r="P153" s="220">
        <f>O153*H153</f>
        <v>0</v>
      </c>
      <c r="Q153" s="220">
        <v>0</v>
      </c>
      <c r="R153" s="220">
        <f>Q153*H153</f>
        <v>0</v>
      </c>
      <c r="S153" s="220">
        <v>0.00156</v>
      </c>
      <c r="T153" s="221">
        <f>S153*H153</f>
        <v>0.031199999999999999</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808</v>
      </c>
    </row>
    <row r="154" s="12" customFormat="1" ht="22.8" customHeight="1">
      <c r="A154" s="12"/>
      <c r="B154" s="195"/>
      <c r="C154" s="196"/>
      <c r="D154" s="197" t="s">
        <v>73</v>
      </c>
      <c r="E154" s="209" t="s">
        <v>584</v>
      </c>
      <c r="F154" s="209" t="s">
        <v>585</v>
      </c>
      <c r="G154" s="196"/>
      <c r="H154" s="196"/>
      <c r="I154" s="199"/>
      <c r="J154" s="210">
        <f>BK154</f>
        <v>0</v>
      </c>
      <c r="K154" s="196"/>
      <c r="L154" s="201"/>
      <c r="M154" s="202"/>
      <c r="N154" s="203"/>
      <c r="O154" s="203"/>
      <c r="P154" s="204">
        <f>P155</f>
        <v>0</v>
      </c>
      <c r="Q154" s="203"/>
      <c r="R154" s="204">
        <f>R155</f>
        <v>0</v>
      </c>
      <c r="S154" s="203"/>
      <c r="T154" s="205">
        <f>T155</f>
        <v>4.9182929999999994</v>
      </c>
      <c r="U154" s="12"/>
      <c r="V154" s="12"/>
      <c r="W154" s="12"/>
      <c r="X154" s="12"/>
      <c r="Y154" s="12"/>
      <c r="Z154" s="12"/>
      <c r="AA154" s="12"/>
      <c r="AB154" s="12"/>
      <c r="AC154" s="12"/>
      <c r="AD154" s="12"/>
      <c r="AE154" s="12"/>
      <c r="AR154" s="206" t="s">
        <v>83</v>
      </c>
      <c r="AT154" s="207" t="s">
        <v>73</v>
      </c>
      <c r="AU154" s="207" t="s">
        <v>81</v>
      </c>
      <c r="AY154" s="206" t="s">
        <v>321</v>
      </c>
      <c r="BK154" s="208">
        <f>BK155</f>
        <v>0</v>
      </c>
    </row>
    <row r="155" s="2" customFormat="1" ht="14.4" customHeight="1">
      <c r="A155" s="36"/>
      <c r="B155" s="37"/>
      <c r="C155" s="211" t="s">
        <v>517</v>
      </c>
      <c r="D155" s="211" t="s">
        <v>323</v>
      </c>
      <c r="E155" s="212" t="s">
        <v>587</v>
      </c>
      <c r="F155" s="213" t="s">
        <v>588</v>
      </c>
      <c r="G155" s="214" t="s">
        <v>365</v>
      </c>
      <c r="H155" s="215">
        <v>546.47699999999998</v>
      </c>
      <c r="I155" s="216"/>
      <c r="J155" s="217">
        <f>ROUND(I155*H155,2)</f>
        <v>0</v>
      </c>
      <c r="K155" s="213" t="s">
        <v>327</v>
      </c>
      <c r="L155" s="42"/>
      <c r="M155" s="218" t="s">
        <v>19</v>
      </c>
      <c r="N155" s="219" t="s">
        <v>45</v>
      </c>
      <c r="O155" s="82"/>
      <c r="P155" s="220">
        <f>O155*H155</f>
        <v>0</v>
      </c>
      <c r="Q155" s="220">
        <v>0</v>
      </c>
      <c r="R155" s="220">
        <f>Q155*H155</f>
        <v>0</v>
      </c>
      <c r="S155" s="220">
        <v>0.0089999999999999993</v>
      </c>
      <c r="T155" s="221">
        <f>S155*H155</f>
        <v>4.9182929999999994</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809</v>
      </c>
    </row>
    <row r="156" s="12" customFormat="1" ht="22.8" customHeight="1">
      <c r="A156" s="12"/>
      <c r="B156" s="195"/>
      <c r="C156" s="196"/>
      <c r="D156" s="197" t="s">
        <v>73</v>
      </c>
      <c r="E156" s="209" t="s">
        <v>724</v>
      </c>
      <c r="F156" s="209" t="s">
        <v>725</v>
      </c>
      <c r="G156" s="196"/>
      <c r="H156" s="196"/>
      <c r="I156" s="199"/>
      <c r="J156" s="210">
        <f>BK156</f>
        <v>0</v>
      </c>
      <c r="K156" s="196"/>
      <c r="L156" s="201"/>
      <c r="M156" s="202"/>
      <c r="N156" s="203"/>
      <c r="O156" s="203"/>
      <c r="P156" s="204">
        <f>P157</f>
        <v>0</v>
      </c>
      <c r="Q156" s="203"/>
      <c r="R156" s="204">
        <f>R157</f>
        <v>0</v>
      </c>
      <c r="S156" s="203"/>
      <c r="T156" s="205">
        <f>T157</f>
        <v>0.0079492</v>
      </c>
      <c r="U156" s="12"/>
      <c r="V156" s="12"/>
      <c r="W156" s="12"/>
      <c r="X156" s="12"/>
      <c r="Y156" s="12"/>
      <c r="Z156" s="12"/>
      <c r="AA156" s="12"/>
      <c r="AB156" s="12"/>
      <c r="AC156" s="12"/>
      <c r="AD156" s="12"/>
      <c r="AE156" s="12"/>
      <c r="AR156" s="206" t="s">
        <v>83</v>
      </c>
      <c r="AT156" s="207" t="s">
        <v>73</v>
      </c>
      <c r="AU156" s="207" t="s">
        <v>81</v>
      </c>
      <c r="AY156" s="206" t="s">
        <v>321</v>
      </c>
      <c r="BK156" s="208">
        <f>BK157</f>
        <v>0</v>
      </c>
    </row>
    <row r="157" s="2" customFormat="1" ht="14.4" customHeight="1">
      <c r="A157" s="36"/>
      <c r="B157" s="37"/>
      <c r="C157" s="211" t="s">
        <v>521</v>
      </c>
      <c r="D157" s="211" t="s">
        <v>323</v>
      </c>
      <c r="E157" s="212" t="s">
        <v>726</v>
      </c>
      <c r="F157" s="213" t="s">
        <v>727</v>
      </c>
      <c r="G157" s="214" t="s">
        <v>473</v>
      </c>
      <c r="H157" s="215">
        <v>4.7599999999999998</v>
      </c>
      <c r="I157" s="216"/>
      <c r="J157" s="217">
        <f>ROUND(I157*H157,2)</f>
        <v>0</v>
      </c>
      <c r="K157" s="213" t="s">
        <v>327</v>
      </c>
      <c r="L157" s="42"/>
      <c r="M157" s="218" t="s">
        <v>19</v>
      </c>
      <c r="N157" s="219" t="s">
        <v>45</v>
      </c>
      <c r="O157" s="82"/>
      <c r="P157" s="220">
        <f>O157*H157</f>
        <v>0</v>
      </c>
      <c r="Q157" s="220">
        <v>0</v>
      </c>
      <c r="R157" s="220">
        <f>Q157*H157</f>
        <v>0</v>
      </c>
      <c r="S157" s="220">
        <v>0.00167</v>
      </c>
      <c r="T157" s="221">
        <f>S157*H157</f>
        <v>0.0079492</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810</v>
      </c>
    </row>
    <row r="158" s="12" customFormat="1" ht="22.8" customHeight="1">
      <c r="A158" s="12"/>
      <c r="B158" s="195"/>
      <c r="C158" s="196"/>
      <c r="D158" s="197" t="s">
        <v>73</v>
      </c>
      <c r="E158" s="209" t="s">
        <v>598</v>
      </c>
      <c r="F158" s="209" t="s">
        <v>599</v>
      </c>
      <c r="G158" s="196"/>
      <c r="H158" s="196"/>
      <c r="I158" s="199"/>
      <c r="J158" s="210">
        <f>BK158</f>
        <v>0</v>
      </c>
      <c r="K158" s="196"/>
      <c r="L158" s="201"/>
      <c r="M158" s="202"/>
      <c r="N158" s="203"/>
      <c r="O158" s="203"/>
      <c r="P158" s="204">
        <f>SUM(P159:P161)</f>
        <v>0</v>
      </c>
      <c r="Q158" s="203"/>
      <c r="R158" s="204">
        <f>SUM(R159:R161)</f>
        <v>0</v>
      </c>
      <c r="S158" s="203"/>
      <c r="T158" s="205">
        <f>SUM(T159:T161)</f>
        <v>1.0800000000000001</v>
      </c>
      <c r="U158" s="12"/>
      <c r="V158" s="12"/>
      <c r="W158" s="12"/>
      <c r="X158" s="12"/>
      <c r="Y158" s="12"/>
      <c r="Z158" s="12"/>
      <c r="AA158" s="12"/>
      <c r="AB158" s="12"/>
      <c r="AC158" s="12"/>
      <c r="AD158" s="12"/>
      <c r="AE158" s="12"/>
      <c r="AR158" s="206" t="s">
        <v>83</v>
      </c>
      <c r="AT158" s="207" t="s">
        <v>73</v>
      </c>
      <c r="AU158" s="207" t="s">
        <v>81</v>
      </c>
      <c r="AY158" s="206" t="s">
        <v>321</v>
      </c>
      <c r="BK158" s="208">
        <f>SUM(BK159:BK161)</f>
        <v>0</v>
      </c>
    </row>
    <row r="159" s="2" customFormat="1" ht="14.4" customHeight="1">
      <c r="A159" s="36"/>
      <c r="B159" s="37"/>
      <c r="C159" s="211" t="s">
        <v>525</v>
      </c>
      <c r="D159" s="211" t="s">
        <v>323</v>
      </c>
      <c r="E159" s="212" t="s">
        <v>729</v>
      </c>
      <c r="F159" s="213" t="s">
        <v>730</v>
      </c>
      <c r="G159" s="214" t="s">
        <v>420</v>
      </c>
      <c r="H159" s="215">
        <v>2</v>
      </c>
      <c r="I159" s="216"/>
      <c r="J159" s="217">
        <f>ROUND(I159*H159,2)</f>
        <v>0</v>
      </c>
      <c r="K159" s="213" t="s">
        <v>327</v>
      </c>
      <c r="L159" s="42"/>
      <c r="M159" s="218" t="s">
        <v>19</v>
      </c>
      <c r="N159" s="219" t="s">
        <v>45</v>
      </c>
      <c r="O159" s="82"/>
      <c r="P159" s="220">
        <f>O159*H159</f>
        <v>0</v>
      </c>
      <c r="Q159" s="220">
        <v>0</v>
      </c>
      <c r="R159" s="220">
        <f>Q159*H159</f>
        <v>0</v>
      </c>
      <c r="S159" s="220">
        <v>0.0060000000000000001</v>
      </c>
      <c r="T159" s="221">
        <f>S159*H159</f>
        <v>0.012</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811</v>
      </c>
    </row>
    <row r="160" s="2" customFormat="1" ht="24.15" customHeight="1">
      <c r="A160" s="36"/>
      <c r="B160" s="37"/>
      <c r="C160" s="211" t="s">
        <v>529</v>
      </c>
      <c r="D160" s="211" t="s">
        <v>323</v>
      </c>
      <c r="E160" s="212" t="s">
        <v>601</v>
      </c>
      <c r="F160" s="213" t="s">
        <v>602</v>
      </c>
      <c r="G160" s="214" t="s">
        <v>420</v>
      </c>
      <c r="H160" s="215">
        <v>41</v>
      </c>
      <c r="I160" s="216"/>
      <c r="J160" s="217">
        <f>ROUND(I160*H160,2)</f>
        <v>0</v>
      </c>
      <c r="K160" s="213" t="s">
        <v>327</v>
      </c>
      <c r="L160" s="42"/>
      <c r="M160" s="218" t="s">
        <v>19</v>
      </c>
      <c r="N160" s="219" t="s">
        <v>45</v>
      </c>
      <c r="O160" s="82"/>
      <c r="P160" s="220">
        <f>O160*H160</f>
        <v>0</v>
      </c>
      <c r="Q160" s="220">
        <v>0</v>
      </c>
      <c r="R160" s="220">
        <f>Q160*H160</f>
        <v>0</v>
      </c>
      <c r="S160" s="220">
        <v>0.024</v>
      </c>
      <c r="T160" s="221">
        <f>S160*H160</f>
        <v>0.98399999999999999</v>
      </c>
      <c r="U160" s="36"/>
      <c r="V160" s="36"/>
      <c r="W160" s="36"/>
      <c r="X160" s="36"/>
      <c r="Y160" s="36"/>
      <c r="Z160" s="36"/>
      <c r="AA160" s="36"/>
      <c r="AB160" s="36"/>
      <c r="AC160" s="36"/>
      <c r="AD160" s="36"/>
      <c r="AE160" s="36"/>
      <c r="AR160" s="222" t="s">
        <v>388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812</v>
      </c>
    </row>
    <row r="161" s="2" customFormat="1" ht="24.15" customHeight="1">
      <c r="A161" s="36"/>
      <c r="B161" s="37"/>
      <c r="C161" s="211" t="s">
        <v>533</v>
      </c>
      <c r="D161" s="211" t="s">
        <v>323</v>
      </c>
      <c r="E161" s="212" t="s">
        <v>733</v>
      </c>
      <c r="F161" s="213" t="s">
        <v>734</v>
      </c>
      <c r="G161" s="214" t="s">
        <v>420</v>
      </c>
      <c r="H161" s="215">
        <v>3</v>
      </c>
      <c r="I161" s="216"/>
      <c r="J161" s="217">
        <f>ROUND(I161*H161,2)</f>
        <v>0</v>
      </c>
      <c r="K161" s="213" t="s">
        <v>327</v>
      </c>
      <c r="L161" s="42"/>
      <c r="M161" s="218" t="s">
        <v>19</v>
      </c>
      <c r="N161" s="219" t="s">
        <v>45</v>
      </c>
      <c r="O161" s="82"/>
      <c r="P161" s="220">
        <f>O161*H161</f>
        <v>0</v>
      </c>
      <c r="Q161" s="220">
        <v>0</v>
      </c>
      <c r="R161" s="220">
        <f>Q161*H161</f>
        <v>0</v>
      </c>
      <c r="S161" s="220">
        <v>0.028000000000000001</v>
      </c>
      <c r="T161" s="221">
        <f>S161*H161</f>
        <v>0.084000000000000005</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813</v>
      </c>
    </row>
    <row r="162" s="12" customFormat="1" ht="22.8" customHeight="1">
      <c r="A162" s="12"/>
      <c r="B162" s="195"/>
      <c r="C162" s="196"/>
      <c r="D162" s="197" t="s">
        <v>73</v>
      </c>
      <c r="E162" s="209" t="s">
        <v>604</v>
      </c>
      <c r="F162" s="209" t="s">
        <v>605</v>
      </c>
      <c r="G162" s="196"/>
      <c r="H162" s="196"/>
      <c r="I162" s="199"/>
      <c r="J162" s="210">
        <f>BK162</f>
        <v>0</v>
      </c>
      <c r="K162" s="196"/>
      <c r="L162" s="201"/>
      <c r="M162" s="202"/>
      <c r="N162" s="203"/>
      <c r="O162" s="203"/>
      <c r="P162" s="204">
        <f>SUM(P163:P166)</f>
        <v>0</v>
      </c>
      <c r="Q162" s="203"/>
      <c r="R162" s="204">
        <f>SUM(R163:R166)</f>
        <v>0</v>
      </c>
      <c r="S162" s="203"/>
      <c r="T162" s="205">
        <f>SUM(T163:T166)</f>
        <v>5.3230900000000005</v>
      </c>
      <c r="U162" s="12"/>
      <c r="V162" s="12"/>
      <c r="W162" s="12"/>
      <c r="X162" s="12"/>
      <c r="Y162" s="12"/>
      <c r="Z162" s="12"/>
      <c r="AA162" s="12"/>
      <c r="AB162" s="12"/>
      <c r="AC162" s="12"/>
      <c r="AD162" s="12"/>
      <c r="AE162" s="12"/>
      <c r="AR162" s="206" t="s">
        <v>83</v>
      </c>
      <c r="AT162" s="207" t="s">
        <v>73</v>
      </c>
      <c r="AU162" s="207" t="s">
        <v>81</v>
      </c>
      <c r="AY162" s="206" t="s">
        <v>321</v>
      </c>
      <c r="BK162" s="208">
        <f>SUM(BK163:BK166)</f>
        <v>0</v>
      </c>
    </row>
    <row r="163" s="2" customFormat="1" ht="14.4" customHeight="1">
      <c r="A163" s="36"/>
      <c r="B163" s="37"/>
      <c r="C163" s="211" t="s">
        <v>537</v>
      </c>
      <c r="D163" s="211" t="s">
        <v>323</v>
      </c>
      <c r="E163" s="212" t="s">
        <v>736</v>
      </c>
      <c r="F163" s="213" t="s">
        <v>737</v>
      </c>
      <c r="G163" s="214" t="s">
        <v>365</v>
      </c>
      <c r="H163" s="215">
        <v>29.835000000000001</v>
      </c>
      <c r="I163" s="216"/>
      <c r="J163" s="217">
        <f>ROUND(I163*H163,2)</f>
        <v>0</v>
      </c>
      <c r="K163" s="213" t="s">
        <v>327</v>
      </c>
      <c r="L163" s="42"/>
      <c r="M163" s="218" t="s">
        <v>19</v>
      </c>
      <c r="N163" s="219" t="s">
        <v>45</v>
      </c>
      <c r="O163" s="82"/>
      <c r="P163" s="220">
        <f>O163*H163</f>
        <v>0</v>
      </c>
      <c r="Q163" s="220">
        <v>0</v>
      </c>
      <c r="R163" s="220">
        <f>Q163*H163</f>
        <v>0</v>
      </c>
      <c r="S163" s="220">
        <v>0.02</v>
      </c>
      <c r="T163" s="221">
        <f>S163*H163</f>
        <v>0.59670000000000001</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814</v>
      </c>
    </row>
    <row r="164" s="2" customFormat="1" ht="14.4" customHeight="1">
      <c r="A164" s="36"/>
      <c r="B164" s="37"/>
      <c r="C164" s="211" t="s">
        <v>541</v>
      </c>
      <c r="D164" s="211" t="s">
        <v>323</v>
      </c>
      <c r="E164" s="212" t="s">
        <v>739</v>
      </c>
      <c r="F164" s="213" t="s">
        <v>740</v>
      </c>
      <c r="G164" s="214" t="s">
        <v>365</v>
      </c>
      <c r="H164" s="215">
        <v>7.7279999999999998</v>
      </c>
      <c r="I164" s="216"/>
      <c r="J164" s="217">
        <f>ROUND(I164*H164,2)</f>
        <v>0</v>
      </c>
      <c r="K164" s="213" t="s">
        <v>327</v>
      </c>
      <c r="L164" s="42"/>
      <c r="M164" s="218" t="s">
        <v>19</v>
      </c>
      <c r="N164" s="219" t="s">
        <v>45</v>
      </c>
      <c r="O164" s="82"/>
      <c r="P164" s="220">
        <f>O164*H164</f>
        <v>0</v>
      </c>
      <c r="Q164" s="220">
        <v>0</v>
      </c>
      <c r="R164" s="220">
        <f>Q164*H164</f>
        <v>0</v>
      </c>
      <c r="S164" s="220">
        <v>0.029999999999999999</v>
      </c>
      <c r="T164" s="221">
        <f>S164*H164</f>
        <v>0.23183999999999999</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815</v>
      </c>
    </row>
    <row r="165" s="2" customFormat="1" ht="14.4" customHeight="1">
      <c r="A165" s="36"/>
      <c r="B165" s="37"/>
      <c r="C165" s="211" t="s">
        <v>549</v>
      </c>
      <c r="D165" s="211" t="s">
        <v>323</v>
      </c>
      <c r="E165" s="212" t="s">
        <v>742</v>
      </c>
      <c r="F165" s="213" t="s">
        <v>743</v>
      </c>
      <c r="G165" s="214" t="s">
        <v>365</v>
      </c>
      <c r="H165" s="215">
        <v>131.77000000000001</v>
      </c>
      <c r="I165" s="216"/>
      <c r="J165" s="217">
        <f>ROUND(I165*H165,2)</f>
        <v>0</v>
      </c>
      <c r="K165" s="213" t="s">
        <v>327</v>
      </c>
      <c r="L165" s="42"/>
      <c r="M165" s="218" t="s">
        <v>19</v>
      </c>
      <c r="N165" s="219" t="s">
        <v>45</v>
      </c>
      <c r="O165" s="82"/>
      <c r="P165" s="220">
        <f>O165*H165</f>
        <v>0</v>
      </c>
      <c r="Q165" s="220">
        <v>0</v>
      </c>
      <c r="R165" s="220">
        <f>Q165*H165</f>
        <v>0</v>
      </c>
      <c r="S165" s="220">
        <v>0.029999999999999999</v>
      </c>
      <c r="T165" s="221">
        <f>S165*H165</f>
        <v>3.9531000000000001</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816</v>
      </c>
    </row>
    <row r="166" s="2" customFormat="1" ht="14.4" customHeight="1">
      <c r="A166" s="36"/>
      <c r="B166" s="37"/>
      <c r="C166" s="211" t="s">
        <v>556</v>
      </c>
      <c r="D166" s="211" t="s">
        <v>323</v>
      </c>
      <c r="E166" s="212" t="s">
        <v>607</v>
      </c>
      <c r="F166" s="213" t="s">
        <v>608</v>
      </c>
      <c r="G166" s="214" t="s">
        <v>365</v>
      </c>
      <c r="H166" s="215">
        <v>8.3300000000000001</v>
      </c>
      <c r="I166" s="216"/>
      <c r="J166" s="217">
        <f>ROUND(I166*H166,2)</f>
        <v>0</v>
      </c>
      <c r="K166" s="213" t="s">
        <v>327</v>
      </c>
      <c r="L166" s="42"/>
      <c r="M166" s="218" t="s">
        <v>19</v>
      </c>
      <c r="N166" s="219" t="s">
        <v>45</v>
      </c>
      <c r="O166" s="82"/>
      <c r="P166" s="220">
        <f>O166*H166</f>
        <v>0</v>
      </c>
      <c r="Q166" s="220">
        <v>0</v>
      </c>
      <c r="R166" s="220">
        <f>Q166*H166</f>
        <v>0</v>
      </c>
      <c r="S166" s="220">
        <v>0.065000000000000002</v>
      </c>
      <c r="T166" s="221">
        <f>S166*H166</f>
        <v>0.54144999999999999</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817</v>
      </c>
    </row>
    <row r="167" s="12" customFormat="1" ht="22.8" customHeight="1">
      <c r="A167" s="12"/>
      <c r="B167" s="195"/>
      <c r="C167" s="196"/>
      <c r="D167" s="197" t="s">
        <v>73</v>
      </c>
      <c r="E167" s="209" t="s">
        <v>615</v>
      </c>
      <c r="F167" s="209" t="s">
        <v>616</v>
      </c>
      <c r="G167" s="196"/>
      <c r="H167" s="196"/>
      <c r="I167" s="199"/>
      <c r="J167" s="210">
        <f>BK167</f>
        <v>0</v>
      </c>
      <c r="K167" s="196"/>
      <c r="L167" s="201"/>
      <c r="M167" s="202"/>
      <c r="N167" s="203"/>
      <c r="O167" s="203"/>
      <c r="P167" s="204">
        <f>SUM(P168:P169)</f>
        <v>0</v>
      </c>
      <c r="Q167" s="203"/>
      <c r="R167" s="204">
        <f>SUM(R168:R169)</f>
        <v>0</v>
      </c>
      <c r="S167" s="203"/>
      <c r="T167" s="205">
        <f>SUM(T168:T169)</f>
        <v>1.4235300000000002</v>
      </c>
      <c r="U167" s="12"/>
      <c r="V167" s="12"/>
      <c r="W167" s="12"/>
      <c r="X167" s="12"/>
      <c r="Y167" s="12"/>
      <c r="Z167" s="12"/>
      <c r="AA167" s="12"/>
      <c r="AB167" s="12"/>
      <c r="AC167" s="12"/>
      <c r="AD167" s="12"/>
      <c r="AE167" s="12"/>
      <c r="AR167" s="206" t="s">
        <v>83</v>
      </c>
      <c r="AT167" s="207" t="s">
        <v>73</v>
      </c>
      <c r="AU167" s="207" t="s">
        <v>81</v>
      </c>
      <c r="AY167" s="206" t="s">
        <v>321</v>
      </c>
      <c r="BK167" s="208">
        <f>SUM(BK168:BK169)</f>
        <v>0</v>
      </c>
    </row>
    <row r="168" s="2" customFormat="1" ht="14.4" customHeight="1">
      <c r="A168" s="36"/>
      <c r="B168" s="37"/>
      <c r="C168" s="211" t="s">
        <v>560</v>
      </c>
      <c r="D168" s="211" t="s">
        <v>323</v>
      </c>
      <c r="E168" s="212" t="s">
        <v>746</v>
      </c>
      <c r="F168" s="213" t="s">
        <v>747</v>
      </c>
      <c r="G168" s="214" t="s">
        <v>365</v>
      </c>
      <c r="H168" s="215">
        <v>124.92</v>
      </c>
      <c r="I168" s="216"/>
      <c r="J168" s="217">
        <f>ROUND(I168*H168,2)</f>
        <v>0</v>
      </c>
      <c r="K168" s="213" t="s">
        <v>327</v>
      </c>
      <c r="L168" s="42"/>
      <c r="M168" s="218" t="s">
        <v>19</v>
      </c>
      <c r="N168" s="219" t="s">
        <v>45</v>
      </c>
      <c r="O168" s="82"/>
      <c r="P168" s="220">
        <f>O168*H168</f>
        <v>0</v>
      </c>
      <c r="Q168" s="220">
        <v>0</v>
      </c>
      <c r="R168" s="220">
        <f>Q168*H168</f>
        <v>0</v>
      </c>
      <c r="S168" s="220">
        <v>0.0025000000000000001</v>
      </c>
      <c r="T168" s="221">
        <f>S168*H168</f>
        <v>0.31230000000000002</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818</v>
      </c>
    </row>
    <row r="169" s="2" customFormat="1" ht="14.4" customHeight="1">
      <c r="A169" s="36"/>
      <c r="B169" s="37"/>
      <c r="C169" s="211" t="s">
        <v>564</v>
      </c>
      <c r="D169" s="211" t="s">
        <v>323</v>
      </c>
      <c r="E169" s="212" t="s">
        <v>618</v>
      </c>
      <c r="F169" s="213" t="s">
        <v>619</v>
      </c>
      <c r="G169" s="214" t="s">
        <v>365</v>
      </c>
      <c r="H169" s="215">
        <v>370.41000000000002</v>
      </c>
      <c r="I169" s="216"/>
      <c r="J169" s="217">
        <f>ROUND(I169*H169,2)</f>
        <v>0</v>
      </c>
      <c r="K169" s="213" t="s">
        <v>327</v>
      </c>
      <c r="L169" s="42"/>
      <c r="M169" s="218" t="s">
        <v>19</v>
      </c>
      <c r="N169" s="219" t="s">
        <v>45</v>
      </c>
      <c r="O169" s="82"/>
      <c r="P169" s="220">
        <f>O169*H169</f>
        <v>0</v>
      </c>
      <c r="Q169" s="220">
        <v>0</v>
      </c>
      <c r="R169" s="220">
        <f>Q169*H169</f>
        <v>0</v>
      </c>
      <c r="S169" s="220">
        <v>0.0030000000000000001</v>
      </c>
      <c r="T169" s="221">
        <f>S169*H169</f>
        <v>1.1112300000000002</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819</v>
      </c>
    </row>
    <row r="170" s="12" customFormat="1" ht="25.92" customHeight="1">
      <c r="A170" s="12"/>
      <c r="B170" s="195"/>
      <c r="C170" s="196"/>
      <c r="D170" s="197" t="s">
        <v>73</v>
      </c>
      <c r="E170" s="198" t="s">
        <v>621</v>
      </c>
      <c r="F170" s="198" t="s">
        <v>622</v>
      </c>
      <c r="G170" s="196"/>
      <c r="H170" s="196"/>
      <c r="I170" s="199"/>
      <c r="J170" s="200">
        <f>BK170</f>
        <v>0</v>
      </c>
      <c r="K170" s="196"/>
      <c r="L170" s="201"/>
      <c r="M170" s="202"/>
      <c r="N170" s="203"/>
      <c r="O170" s="203"/>
      <c r="P170" s="204">
        <f>P171</f>
        <v>0</v>
      </c>
      <c r="Q170" s="203"/>
      <c r="R170" s="204">
        <f>R171</f>
        <v>0</v>
      </c>
      <c r="S170" s="203"/>
      <c r="T170" s="205">
        <f>T171</f>
        <v>0</v>
      </c>
      <c r="U170" s="12"/>
      <c r="V170" s="12"/>
      <c r="W170" s="12"/>
      <c r="X170" s="12"/>
      <c r="Y170" s="12"/>
      <c r="Z170" s="12"/>
      <c r="AA170" s="12"/>
      <c r="AB170" s="12"/>
      <c r="AC170" s="12"/>
      <c r="AD170" s="12"/>
      <c r="AE170" s="12"/>
      <c r="AR170" s="206" t="s">
        <v>328</v>
      </c>
      <c r="AT170" s="207" t="s">
        <v>73</v>
      </c>
      <c r="AU170" s="207" t="s">
        <v>74</v>
      </c>
      <c r="AY170" s="206" t="s">
        <v>321</v>
      </c>
      <c r="BK170" s="208">
        <f>BK171</f>
        <v>0</v>
      </c>
    </row>
    <row r="171" s="2" customFormat="1" ht="14.4" customHeight="1">
      <c r="A171" s="36"/>
      <c r="B171" s="37"/>
      <c r="C171" s="211" t="s">
        <v>568</v>
      </c>
      <c r="D171" s="211" t="s">
        <v>323</v>
      </c>
      <c r="E171" s="212" t="s">
        <v>630</v>
      </c>
      <c r="F171" s="213" t="s">
        <v>631</v>
      </c>
      <c r="G171" s="214" t="s">
        <v>626</v>
      </c>
      <c r="H171" s="215">
        <v>48</v>
      </c>
      <c r="I171" s="216"/>
      <c r="J171" s="217">
        <f>ROUND(I171*H171,2)</f>
        <v>0</v>
      </c>
      <c r="K171" s="213" t="s">
        <v>327</v>
      </c>
      <c r="L171" s="42"/>
      <c r="M171" s="224" t="s">
        <v>19</v>
      </c>
      <c r="N171" s="225" t="s">
        <v>45</v>
      </c>
      <c r="O171" s="226"/>
      <c r="P171" s="227">
        <f>O171*H171</f>
        <v>0</v>
      </c>
      <c r="Q171" s="227">
        <v>0</v>
      </c>
      <c r="R171" s="227">
        <f>Q171*H171</f>
        <v>0</v>
      </c>
      <c r="S171" s="227">
        <v>0</v>
      </c>
      <c r="T171" s="228">
        <f>S171*H171</f>
        <v>0</v>
      </c>
      <c r="U171" s="36"/>
      <c r="V171" s="36"/>
      <c r="W171" s="36"/>
      <c r="X171" s="36"/>
      <c r="Y171" s="36"/>
      <c r="Z171" s="36"/>
      <c r="AA171" s="36"/>
      <c r="AB171" s="36"/>
      <c r="AC171" s="36"/>
      <c r="AD171" s="36"/>
      <c r="AE171" s="36"/>
      <c r="AR171" s="222" t="s">
        <v>627</v>
      </c>
      <c r="AT171" s="222" t="s">
        <v>323</v>
      </c>
      <c r="AU171" s="222" t="s">
        <v>81</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627</v>
      </c>
      <c r="BM171" s="222" t="s">
        <v>820</v>
      </c>
    </row>
    <row r="172" s="2" customFormat="1" ht="6.96" customHeight="1">
      <c r="A172" s="36"/>
      <c r="B172" s="57"/>
      <c r="C172" s="58"/>
      <c r="D172" s="58"/>
      <c r="E172" s="58"/>
      <c r="F172" s="58"/>
      <c r="G172" s="58"/>
      <c r="H172" s="58"/>
      <c r="I172" s="58"/>
      <c r="J172" s="58"/>
      <c r="K172" s="58"/>
      <c r="L172" s="42"/>
      <c r="M172" s="36"/>
      <c r="O172" s="36"/>
      <c r="P172" s="36"/>
      <c r="Q172" s="36"/>
      <c r="R172" s="36"/>
      <c r="S172" s="36"/>
      <c r="T172" s="36"/>
      <c r="U172" s="36"/>
      <c r="V172" s="36"/>
      <c r="W172" s="36"/>
      <c r="X172" s="36"/>
      <c r="Y172" s="36"/>
      <c r="Z172" s="36"/>
      <c r="AA172" s="36"/>
      <c r="AB172" s="36"/>
      <c r="AC172" s="36"/>
      <c r="AD172" s="36"/>
      <c r="AE172" s="36"/>
    </row>
  </sheetData>
  <sheetProtection sheet="1" autoFilter="0" formatColumns="0" formatRows="0" objects="1" scenarios="1" spinCount="100000" saltValue="sk3nR21Tn7yiJzISNpRzSN1RvjhXH5XjFeJ/aNw6Uq42GhOrB+FFMhC8Z/zN9kXKINajrbinH9GW7oA2+xCITg==" hashValue="0GF43OAi8YkukA9AuGNFC2mO3U+Jae34NiomNR7jFF8wyiorpQMabo8GeHYne1TLyJaKCOigyz0MJYjz3Uitsw==" algorithmName="SHA-512" password="CC35"/>
  <autoFilter ref="C98:K171"/>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97</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284</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821</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ROUND((SUM(BE98:BE171)),  2)</f>
        <v>0</v>
      </c>
      <c r="G35" s="36"/>
      <c r="H35" s="36"/>
      <c r="I35" s="156">
        <v>0.20999999999999999</v>
      </c>
      <c r="J35" s="155">
        <f>ROUND(((SUM(BE98:BE171))*I35),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ROUND((SUM(BF98:BF171)),  2)</f>
        <v>0</v>
      </c>
      <c r="G36" s="36"/>
      <c r="H36" s="36"/>
      <c r="I36" s="156">
        <v>0.14999999999999999</v>
      </c>
      <c r="J36" s="155">
        <f>ROUND(((SUM(BF98:BF171))*I36),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ROUND((SUM(BG98:BG171)),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ROUND((SUM(BH98:BH171)),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ROUND((SUM(BI98:BI171)),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284</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2020-018-01-04 - Bourací práce 3.NP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J99</f>
        <v>0</v>
      </c>
      <c r="K64" s="174"/>
      <c r="L64" s="178"/>
      <c r="S64" s="9"/>
      <c r="T64" s="9"/>
      <c r="U64" s="9"/>
      <c r="V64" s="9"/>
      <c r="W64" s="9"/>
      <c r="X64" s="9"/>
      <c r="Y64" s="9"/>
      <c r="Z64" s="9"/>
      <c r="AA64" s="9"/>
      <c r="AB64" s="9"/>
      <c r="AC64" s="9"/>
      <c r="AD64" s="9"/>
      <c r="AE64" s="9"/>
    </row>
    <row r="65" s="10" customFormat="1" ht="19.92" customHeight="1">
      <c r="A65" s="10"/>
      <c r="B65" s="179"/>
      <c r="C65" s="123"/>
      <c r="D65" s="180" t="s">
        <v>294</v>
      </c>
      <c r="E65" s="181"/>
      <c r="F65" s="181"/>
      <c r="G65" s="181"/>
      <c r="H65" s="181"/>
      <c r="I65" s="181"/>
      <c r="J65" s="182">
        <f>J100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295</v>
      </c>
      <c r="E66" s="181"/>
      <c r="F66" s="181"/>
      <c r="G66" s="181"/>
      <c r="H66" s="181"/>
      <c r="I66" s="181"/>
      <c r="J66" s="182">
        <f>J102</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296</v>
      </c>
      <c r="E67" s="181"/>
      <c r="F67" s="181"/>
      <c r="G67" s="181"/>
      <c r="H67" s="181"/>
      <c r="I67" s="181"/>
      <c r="J67" s="182">
        <f>J114</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297</v>
      </c>
      <c r="E68" s="181"/>
      <c r="F68" s="181"/>
      <c r="G68" s="181"/>
      <c r="H68" s="181"/>
      <c r="I68" s="181"/>
      <c r="J68" s="182">
        <f>J136</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298</v>
      </c>
      <c r="E69" s="176"/>
      <c r="F69" s="176"/>
      <c r="G69" s="176"/>
      <c r="H69" s="176"/>
      <c r="I69" s="176"/>
      <c r="J69" s="177">
        <f>J148</f>
        <v>0</v>
      </c>
      <c r="K69" s="174"/>
      <c r="L69" s="178"/>
      <c r="S69" s="9"/>
      <c r="T69" s="9"/>
      <c r="U69" s="9"/>
      <c r="V69" s="9"/>
      <c r="W69" s="9"/>
      <c r="X69" s="9"/>
      <c r="Y69" s="9"/>
      <c r="Z69" s="9"/>
      <c r="AA69" s="9"/>
      <c r="AB69" s="9"/>
      <c r="AC69" s="9"/>
      <c r="AD69" s="9"/>
      <c r="AE69" s="9"/>
    </row>
    <row r="70" s="10" customFormat="1" ht="19.92" customHeight="1">
      <c r="A70" s="10"/>
      <c r="B70" s="179"/>
      <c r="C70" s="123"/>
      <c r="D70" s="180" t="s">
        <v>300</v>
      </c>
      <c r="E70" s="181"/>
      <c r="F70" s="181"/>
      <c r="G70" s="181"/>
      <c r="H70" s="181"/>
      <c r="I70" s="181"/>
      <c r="J70" s="182">
        <f>J149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301</v>
      </c>
      <c r="E71" s="181"/>
      <c r="F71" s="181"/>
      <c r="G71" s="181"/>
      <c r="H71" s="181"/>
      <c r="I71" s="181"/>
      <c r="J71" s="182">
        <f>J156</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636</v>
      </c>
      <c r="E72" s="181"/>
      <c r="F72" s="181"/>
      <c r="G72" s="181"/>
      <c r="H72" s="181"/>
      <c r="I72" s="181"/>
      <c r="J72" s="182">
        <f>J158</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302</v>
      </c>
      <c r="E73" s="181"/>
      <c r="F73" s="181"/>
      <c r="G73" s="181"/>
      <c r="H73" s="181"/>
      <c r="I73" s="181"/>
      <c r="J73" s="182">
        <f>J160</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303</v>
      </c>
      <c r="E74" s="181"/>
      <c r="F74" s="181"/>
      <c r="G74" s="181"/>
      <c r="H74" s="181"/>
      <c r="I74" s="181"/>
      <c r="J74" s="182">
        <f>J164</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304</v>
      </c>
      <c r="E75" s="181"/>
      <c r="F75" s="181"/>
      <c r="G75" s="181"/>
      <c r="H75" s="181"/>
      <c r="I75" s="181"/>
      <c r="J75" s="182">
        <f>J167</f>
        <v>0</v>
      </c>
      <c r="K75" s="123"/>
      <c r="L75" s="183"/>
      <c r="S75" s="10"/>
      <c r="T75" s="10"/>
      <c r="U75" s="10"/>
      <c r="V75" s="10"/>
      <c r="W75" s="10"/>
      <c r="X75" s="10"/>
      <c r="Y75" s="10"/>
      <c r="Z75" s="10"/>
      <c r="AA75" s="10"/>
      <c r="AB75" s="10"/>
      <c r="AC75" s="10"/>
      <c r="AD75" s="10"/>
      <c r="AE75" s="10"/>
    </row>
    <row r="76" s="9" customFormat="1" ht="24.96" customHeight="1">
      <c r="A76" s="9"/>
      <c r="B76" s="173"/>
      <c r="C76" s="174"/>
      <c r="D76" s="175" t="s">
        <v>305</v>
      </c>
      <c r="E76" s="176"/>
      <c r="F76" s="176"/>
      <c r="G76" s="176"/>
      <c r="H76" s="176"/>
      <c r="I76" s="176"/>
      <c r="J76" s="177">
        <f>J170</f>
        <v>0</v>
      </c>
      <c r="K76" s="174"/>
      <c r="L76" s="178"/>
      <c r="S76" s="9"/>
      <c r="T76" s="9"/>
      <c r="U76" s="9"/>
      <c r="V76" s="9"/>
      <c r="W76" s="9"/>
      <c r="X76" s="9"/>
      <c r="Y76" s="9"/>
      <c r="Z76" s="9"/>
      <c r="AA76" s="9"/>
      <c r="AB76" s="9"/>
      <c r="AC76" s="9"/>
      <c r="AD76" s="9"/>
      <c r="AE76" s="9"/>
    </row>
    <row r="77" s="2" customFormat="1" ht="21.84"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3"/>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3"/>
      <c r="S82" s="36"/>
      <c r="T82" s="36"/>
      <c r="U82" s="36"/>
      <c r="V82" s="36"/>
      <c r="W82" s="36"/>
      <c r="X82" s="36"/>
      <c r="Y82" s="36"/>
      <c r="Z82" s="36"/>
      <c r="AA82" s="36"/>
      <c r="AB82" s="36"/>
      <c r="AC82" s="36"/>
      <c r="AD82" s="36"/>
      <c r="AE82" s="36"/>
    </row>
    <row r="83" s="2" customFormat="1" ht="24.96" customHeight="1">
      <c r="A83" s="36"/>
      <c r="B83" s="37"/>
      <c r="C83" s="21" t="s">
        <v>306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168" t="str">
        <f>E7</f>
        <v>Stavební úpravy a přístavba objektu FLD-2.etapa</v>
      </c>
      <c r="F86" s="30"/>
      <c r="G86" s="30"/>
      <c r="H86" s="30"/>
      <c r="I86" s="38"/>
      <c r="J86" s="38"/>
      <c r="K86" s="38"/>
      <c r="L86" s="143"/>
      <c r="S86" s="36"/>
      <c r="T86" s="36"/>
      <c r="U86" s="36"/>
      <c r="V86" s="36"/>
      <c r="W86" s="36"/>
      <c r="X86" s="36"/>
      <c r="Y86" s="36"/>
      <c r="Z86" s="36"/>
      <c r="AA86" s="36"/>
      <c r="AB86" s="36"/>
      <c r="AC86" s="36"/>
      <c r="AD86" s="36"/>
      <c r="AE86" s="36"/>
    </row>
    <row r="87" s="1" customFormat="1" ht="12" customHeight="1">
      <c r="B87" s="19"/>
      <c r="C87" s="30" t="s">
        <v>283</v>
      </c>
      <c r="D87" s="20"/>
      <c r="E87" s="20"/>
      <c r="F87" s="20"/>
      <c r="G87" s="20"/>
      <c r="H87" s="20"/>
      <c r="I87" s="20"/>
      <c r="J87" s="20"/>
      <c r="K87" s="20"/>
      <c r="L87" s="18"/>
    </row>
    <row r="88" s="2" customFormat="1" ht="16.5" customHeight="1">
      <c r="A88" s="36"/>
      <c r="B88" s="37"/>
      <c r="C88" s="38"/>
      <c r="D88" s="38"/>
      <c r="E88" s="168" t="s">
        <v>284</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285</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E11</f>
        <v>2020-018-01-04 - Bourací práce 3.NP</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F14</f>
        <v xml:space="preserve">KAMÝCKÁ 1176, PRAHA - SUCHDOL </v>
      </c>
      <c r="G92" s="38"/>
      <c r="H92" s="38"/>
      <c r="I92" s="30" t="s">
        <v>23</v>
      </c>
      <c r="J92" s="70" t="str">
        <f>IF(J14="","",J14)</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E17</f>
        <v>ČZU V PRAZE, FAKULTA LESNICKÁ A DŘEVAŘSKÁ, Praha 6</v>
      </c>
      <c r="G94" s="38"/>
      <c r="H94" s="38"/>
      <c r="I94" s="30" t="s">
        <v>33</v>
      </c>
      <c r="J94" s="34" t="str">
        <f>E23</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IF(E20="","",E20)</f>
        <v>Vyplň údaj</v>
      </c>
      <c r="G95" s="38"/>
      <c r="H95" s="38"/>
      <c r="I95" s="30" t="s">
        <v>36</v>
      </c>
      <c r="J95" s="34" t="str">
        <f>E26</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307</v>
      </c>
      <c r="D97" s="187" t="s">
        <v>59</v>
      </c>
      <c r="E97" s="187" t="s">
        <v>55</v>
      </c>
      <c r="F97" s="187" t="s">
        <v>56</v>
      </c>
      <c r="G97" s="187" t="s">
        <v>308</v>
      </c>
      <c r="H97" s="187" t="s">
        <v>309</v>
      </c>
      <c r="I97" s="187" t="s">
        <v>310</v>
      </c>
      <c r="J97" s="187" t="s">
        <v>290</v>
      </c>
      <c r="K97" s="188" t="s">
        <v>311</v>
      </c>
      <c r="L97" s="189"/>
      <c r="M97" s="90" t="s">
        <v>19</v>
      </c>
      <c r="N97" s="91" t="s">
        <v>44</v>
      </c>
      <c r="O97" s="91" t="s">
        <v>312</v>
      </c>
      <c r="P97" s="91" t="s">
        <v>313</v>
      </c>
      <c r="Q97" s="91" t="s">
        <v>314</v>
      </c>
      <c r="R97" s="91" t="s">
        <v>315</v>
      </c>
      <c r="S97" s="91" t="s">
        <v>316</v>
      </c>
      <c r="T97" s="92" t="s">
        <v>317</v>
      </c>
      <c r="U97" s="184"/>
      <c r="V97" s="184"/>
      <c r="W97" s="184"/>
      <c r="X97" s="184"/>
      <c r="Y97" s="184"/>
      <c r="Z97" s="184"/>
      <c r="AA97" s="184"/>
      <c r="AB97" s="184"/>
      <c r="AC97" s="184"/>
      <c r="AD97" s="184"/>
      <c r="AE97" s="184"/>
    </row>
    <row r="98" s="2" customFormat="1" ht="22.8" customHeight="1">
      <c r="A98" s="36"/>
      <c r="B98" s="37"/>
      <c r="C98" s="97" t="s">
        <v>318</v>
      </c>
      <c r="D98" s="38"/>
      <c r="E98" s="38"/>
      <c r="F98" s="38"/>
      <c r="G98" s="38"/>
      <c r="H98" s="38"/>
      <c r="I98" s="38"/>
      <c r="J98" s="190">
        <f>BK98</f>
        <v>0</v>
      </c>
      <c r="K98" s="38"/>
      <c r="L98" s="42"/>
      <c r="M98" s="93"/>
      <c r="N98" s="191"/>
      <c r="O98" s="94"/>
      <c r="P98" s="192">
        <f>P99+P148+P170</f>
        <v>0</v>
      </c>
      <c r="Q98" s="94"/>
      <c r="R98" s="192">
        <f>R99+R148+R170</f>
        <v>0.075741241500000001</v>
      </c>
      <c r="S98" s="94"/>
      <c r="T98" s="193">
        <f>T99+T148+T170</f>
        <v>175.5257766</v>
      </c>
      <c r="U98" s="36"/>
      <c r="V98" s="36"/>
      <c r="W98" s="36"/>
      <c r="X98" s="36"/>
      <c r="Y98" s="36"/>
      <c r="Z98" s="36"/>
      <c r="AA98" s="36"/>
      <c r="AB98" s="36"/>
      <c r="AC98" s="36"/>
      <c r="AD98" s="36"/>
      <c r="AE98" s="36"/>
      <c r="AT98" s="15" t="s">
        <v>73</v>
      </c>
      <c r="AU98" s="15" t="s">
        <v>291</v>
      </c>
      <c r="BK98" s="194">
        <f>BK99+BK148+BK170</f>
        <v>0</v>
      </c>
    </row>
    <row r="99" s="12" customFormat="1" ht="25.92" customHeight="1">
      <c r="A99" s="12"/>
      <c r="B99" s="195"/>
      <c r="C99" s="196"/>
      <c r="D99" s="197" t="s">
        <v>73</v>
      </c>
      <c r="E99" s="198" t="s">
        <v>319</v>
      </c>
      <c r="F99" s="198" t="s">
        <v>320</v>
      </c>
      <c r="G99" s="196"/>
      <c r="H99" s="196"/>
      <c r="I99" s="199"/>
      <c r="J99" s="200">
        <f>BK99</f>
        <v>0</v>
      </c>
      <c r="K99" s="196"/>
      <c r="L99" s="201"/>
      <c r="M99" s="202"/>
      <c r="N99" s="203"/>
      <c r="O99" s="203"/>
      <c r="P99" s="204">
        <f>P100+P102+P114+P136</f>
        <v>0</v>
      </c>
      <c r="Q99" s="203"/>
      <c r="R99" s="204">
        <f>R100+R102+R114+R136</f>
        <v>0.075741241500000001</v>
      </c>
      <c r="S99" s="203"/>
      <c r="T99" s="205">
        <f>T100+T102+T114+T136</f>
        <v>168.141053</v>
      </c>
      <c r="U99" s="12"/>
      <c r="V99" s="12"/>
      <c r="W99" s="12"/>
      <c r="X99" s="12"/>
      <c r="Y99" s="12"/>
      <c r="Z99" s="12"/>
      <c r="AA99" s="12"/>
      <c r="AB99" s="12"/>
      <c r="AC99" s="12"/>
      <c r="AD99" s="12"/>
      <c r="AE99" s="12"/>
      <c r="AR99" s="206" t="s">
        <v>81</v>
      </c>
      <c r="AT99" s="207" t="s">
        <v>73</v>
      </c>
      <c r="AU99" s="207" t="s">
        <v>74</v>
      </c>
      <c r="AY99" s="206" t="s">
        <v>321</v>
      </c>
      <c r="BK99" s="208">
        <f>BK100+BK102+BK114+BK136</f>
        <v>0</v>
      </c>
    </row>
    <row r="100" s="12" customFormat="1" ht="22.8" customHeight="1">
      <c r="A100" s="12"/>
      <c r="B100" s="195"/>
      <c r="C100" s="196"/>
      <c r="D100" s="197" t="s">
        <v>73</v>
      </c>
      <c r="E100" s="209" t="s">
        <v>360</v>
      </c>
      <c r="F100" s="209" t="s">
        <v>361</v>
      </c>
      <c r="G100" s="196"/>
      <c r="H100" s="196"/>
      <c r="I100" s="199"/>
      <c r="J100" s="210">
        <f>BK100</f>
        <v>0</v>
      </c>
      <c r="K100" s="196"/>
      <c r="L100" s="201"/>
      <c r="M100" s="202"/>
      <c r="N100" s="203"/>
      <c r="O100" s="203"/>
      <c r="P100" s="204">
        <f>P101</f>
        <v>0</v>
      </c>
      <c r="Q100" s="203"/>
      <c r="R100" s="204">
        <f>R101</f>
        <v>0.043646979999999995</v>
      </c>
      <c r="S100" s="203"/>
      <c r="T100" s="205">
        <f>T101</f>
        <v>0</v>
      </c>
      <c r="U100" s="12"/>
      <c r="V100" s="12"/>
      <c r="W100" s="12"/>
      <c r="X100" s="12"/>
      <c r="Y100" s="12"/>
      <c r="Z100" s="12"/>
      <c r="AA100" s="12"/>
      <c r="AB100" s="12"/>
      <c r="AC100" s="12"/>
      <c r="AD100" s="12"/>
      <c r="AE100" s="12"/>
      <c r="AR100" s="206" t="s">
        <v>81</v>
      </c>
      <c r="AT100" s="207" t="s">
        <v>73</v>
      </c>
      <c r="AU100" s="207" t="s">
        <v>81</v>
      </c>
      <c r="AY100" s="206" t="s">
        <v>321</v>
      </c>
      <c r="BK100" s="208">
        <f>BK101</f>
        <v>0</v>
      </c>
    </row>
    <row r="101" s="2" customFormat="1" ht="24.15" customHeight="1">
      <c r="A101" s="36"/>
      <c r="B101" s="37"/>
      <c r="C101" s="211" t="s">
        <v>81</v>
      </c>
      <c r="D101" s="211" t="s">
        <v>323</v>
      </c>
      <c r="E101" s="212" t="s">
        <v>363</v>
      </c>
      <c r="F101" s="213" t="s">
        <v>364</v>
      </c>
      <c r="G101" s="214" t="s">
        <v>365</v>
      </c>
      <c r="H101" s="215">
        <v>335.74599999999998</v>
      </c>
      <c r="I101" s="216"/>
      <c r="J101" s="217">
        <f>ROUND(I101*H101,2)</f>
        <v>0</v>
      </c>
      <c r="K101" s="213" t="s">
        <v>327</v>
      </c>
      <c r="L101" s="42"/>
      <c r="M101" s="218" t="s">
        <v>19</v>
      </c>
      <c r="N101" s="219" t="s">
        <v>45</v>
      </c>
      <c r="O101" s="82"/>
      <c r="P101" s="220">
        <f>O101*H101</f>
        <v>0</v>
      </c>
      <c r="Q101" s="220">
        <v>0.00012999999999999999</v>
      </c>
      <c r="R101" s="220">
        <f>Q101*H101</f>
        <v>0.043646979999999995</v>
      </c>
      <c r="S101" s="220">
        <v>0</v>
      </c>
      <c r="T101" s="221">
        <f>S101*H101</f>
        <v>0</v>
      </c>
      <c r="U101" s="36"/>
      <c r="V101" s="36"/>
      <c r="W101" s="36"/>
      <c r="X101" s="36"/>
      <c r="Y101" s="36"/>
      <c r="Z101" s="36"/>
      <c r="AA101" s="36"/>
      <c r="AB101" s="36"/>
      <c r="AC101" s="36"/>
      <c r="AD101" s="36"/>
      <c r="AE101" s="36"/>
      <c r="AR101" s="222" t="s">
        <v>328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328</v>
      </c>
      <c r="BM101" s="222" t="s">
        <v>822</v>
      </c>
    </row>
    <row r="102" s="12" customFormat="1" ht="22.8" customHeight="1">
      <c r="A102" s="12"/>
      <c r="B102" s="195"/>
      <c r="C102" s="196"/>
      <c r="D102" s="197" t="s">
        <v>73</v>
      </c>
      <c r="E102" s="209" t="s">
        <v>367</v>
      </c>
      <c r="F102" s="209" t="s">
        <v>368</v>
      </c>
      <c r="G102" s="196"/>
      <c r="H102" s="196"/>
      <c r="I102" s="199"/>
      <c r="J102" s="210">
        <f>BK102</f>
        <v>0</v>
      </c>
      <c r="K102" s="196"/>
      <c r="L102" s="201"/>
      <c r="M102" s="202"/>
      <c r="N102" s="203"/>
      <c r="O102" s="203"/>
      <c r="P102" s="204">
        <f>SUM(P103:P113)</f>
        <v>0</v>
      </c>
      <c r="Q102" s="203"/>
      <c r="R102" s="204">
        <f>SUM(R103:R113)</f>
        <v>0</v>
      </c>
      <c r="S102" s="203"/>
      <c r="T102" s="205">
        <f>SUM(T103:T113)</f>
        <v>111.61634499999998</v>
      </c>
      <c r="U102" s="12"/>
      <c r="V102" s="12"/>
      <c r="W102" s="12"/>
      <c r="X102" s="12"/>
      <c r="Y102" s="12"/>
      <c r="Z102" s="12"/>
      <c r="AA102" s="12"/>
      <c r="AB102" s="12"/>
      <c r="AC102" s="12"/>
      <c r="AD102" s="12"/>
      <c r="AE102" s="12"/>
      <c r="AR102" s="206" t="s">
        <v>81</v>
      </c>
      <c r="AT102" s="207" t="s">
        <v>73</v>
      </c>
      <c r="AU102" s="207" t="s">
        <v>81</v>
      </c>
      <c r="AY102" s="206" t="s">
        <v>321</v>
      </c>
      <c r="BK102" s="208">
        <f>SUM(BK103:BK113)</f>
        <v>0</v>
      </c>
    </row>
    <row r="103" s="2" customFormat="1" ht="24.15" customHeight="1">
      <c r="A103" s="36"/>
      <c r="B103" s="37"/>
      <c r="C103" s="211" t="s">
        <v>83</v>
      </c>
      <c r="D103" s="211" t="s">
        <v>323</v>
      </c>
      <c r="E103" s="212" t="s">
        <v>382</v>
      </c>
      <c r="F103" s="213" t="s">
        <v>383</v>
      </c>
      <c r="G103" s="214" t="s">
        <v>365</v>
      </c>
      <c r="H103" s="215">
        <v>22.594000000000001</v>
      </c>
      <c r="I103" s="216"/>
      <c r="J103" s="217">
        <f>ROUND(I103*H103,2)</f>
        <v>0</v>
      </c>
      <c r="K103" s="213" t="s">
        <v>327</v>
      </c>
      <c r="L103" s="42"/>
      <c r="M103" s="218" t="s">
        <v>19</v>
      </c>
      <c r="N103" s="219" t="s">
        <v>45</v>
      </c>
      <c r="O103" s="82"/>
      <c r="P103" s="220">
        <f>O103*H103</f>
        <v>0</v>
      </c>
      <c r="Q103" s="220">
        <v>0</v>
      </c>
      <c r="R103" s="220">
        <f>Q103*H103</f>
        <v>0</v>
      </c>
      <c r="S103" s="220">
        <v>0.13100000000000001</v>
      </c>
      <c r="T103" s="221">
        <f>S103*H103</f>
        <v>2.9598140000000002</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823</v>
      </c>
    </row>
    <row r="104" s="2" customFormat="1" ht="24.15" customHeight="1">
      <c r="A104" s="36"/>
      <c r="B104" s="37"/>
      <c r="C104" s="211" t="s">
        <v>112</v>
      </c>
      <c r="D104" s="211" t="s">
        <v>323</v>
      </c>
      <c r="E104" s="212" t="s">
        <v>385</v>
      </c>
      <c r="F104" s="213" t="s">
        <v>386</v>
      </c>
      <c r="G104" s="214" t="s">
        <v>365</v>
      </c>
      <c r="H104" s="215">
        <v>42.265999999999998</v>
      </c>
      <c r="I104" s="216"/>
      <c r="J104" s="217">
        <f>ROUND(I104*H104,2)</f>
        <v>0</v>
      </c>
      <c r="K104" s="213" t="s">
        <v>327</v>
      </c>
      <c r="L104" s="42"/>
      <c r="M104" s="218" t="s">
        <v>19</v>
      </c>
      <c r="N104" s="219" t="s">
        <v>45</v>
      </c>
      <c r="O104" s="82"/>
      <c r="P104" s="220">
        <f>O104*H104</f>
        <v>0</v>
      </c>
      <c r="Q104" s="220">
        <v>0</v>
      </c>
      <c r="R104" s="220">
        <f>Q104*H104</f>
        <v>0</v>
      </c>
      <c r="S104" s="220">
        <v>0.26100000000000001</v>
      </c>
      <c r="T104" s="221">
        <f>S104*H104</f>
        <v>11.031426</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824</v>
      </c>
    </row>
    <row r="105" s="2" customFormat="1" ht="24.15" customHeight="1">
      <c r="A105" s="36"/>
      <c r="B105" s="37"/>
      <c r="C105" s="211" t="s">
        <v>328</v>
      </c>
      <c r="D105" s="211" t="s">
        <v>323</v>
      </c>
      <c r="E105" s="212" t="s">
        <v>389</v>
      </c>
      <c r="F105" s="213" t="s">
        <v>390</v>
      </c>
      <c r="G105" s="214" t="s">
        <v>326</v>
      </c>
      <c r="H105" s="215">
        <v>4.609</v>
      </c>
      <c r="I105" s="216"/>
      <c r="J105" s="217">
        <f>ROUND(I105*H105,2)</f>
        <v>0</v>
      </c>
      <c r="K105" s="213" t="s">
        <v>327</v>
      </c>
      <c r="L105" s="42"/>
      <c r="M105" s="218" t="s">
        <v>19</v>
      </c>
      <c r="N105" s="219" t="s">
        <v>45</v>
      </c>
      <c r="O105" s="82"/>
      <c r="P105" s="220">
        <f>O105*H105</f>
        <v>0</v>
      </c>
      <c r="Q105" s="220">
        <v>0</v>
      </c>
      <c r="R105" s="220">
        <f>Q105*H105</f>
        <v>0</v>
      </c>
      <c r="S105" s="220">
        <v>1.8</v>
      </c>
      <c r="T105" s="221">
        <f>S105*H105</f>
        <v>8.2962000000000007</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825</v>
      </c>
    </row>
    <row r="106" s="2" customFormat="1" ht="24.15" customHeight="1">
      <c r="A106" s="36"/>
      <c r="B106" s="37"/>
      <c r="C106" s="211" t="s">
        <v>339</v>
      </c>
      <c r="D106" s="211" t="s">
        <v>323</v>
      </c>
      <c r="E106" s="212" t="s">
        <v>393</v>
      </c>
      <c r="F106" s="213" t="s">
        <v>394</v>
      </c>
      <c r="G106" s="214" t="s">
        <v>326</v>
      </c>
      <c r="H106" s="215">
        <v>41.82</v>
      </c>
      <c r="I106" s="216"/>
      <c r="J106" s="217">
        <f>ROUND(I106*H106,2)</f>
        <v>0</v>
      </c>
      <c r="K106" s="213" t="s">
        <v>327</v>
      </c>
      <c r="L106" s="42"/>
      <c r="M106" s="218" t="s">
        <v>19</v>
      </c>
      <c r="N106" s="219" t="s">
        <v>45</v>
      </c>
      <c r="O106" s="82"/>
      <c r="P106" s="220">
        <f>O106*H106</f>
        <v>0</v>
      </c>
      <c r="Q106" s="220">
        <v>0</v>
      </c>
      <c r="R106" s="220">
        <f>Q106*H106</f>
        <v>0</v>
      </c>
      <c r="S106" s="220">
        <v>1.8</v>
      </c>
      <c r="T106" s="221">
        <f>S106*H106</f>
        <v>75.275999999999996</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826</v>
      </c>
    </row>
    <row r="107" s="2" customFormat="1" ht="14.4" customHeight="1">
      <c r="A107" s="36"/>
      <c r="B107" s="37"/>
      <c r="C107" s="211" t="s">
        <v>343</v>
      </c>
      <c r="D107" s="211" t="s">
        <v>323</v>
      </c>
      <c r="E107" s="212" t="s">
        <v>643</v>
      </c>
      <c r="F107" s="213" t="s">
        <v>644</v>
      </c>
      <c r="G107" s="214" t="s">
        <v>326</v>
      </c>
      <c r="H107" s="215">
        <v>0.313</v>
      </c>
      <c r="I107" s="216"/>
      <c r="J107" s="217">
        <f>ROUND(I107*H107,2)</f>
        <v>0</v>
      </c>
      <c r="K107" s="213" t="s">
        <v>327</v>
      </c>
      <c r="L107" s="42"/>
      <c r="M107" s="218" t="s">
        <v>19</v>
      </c>
      <c r="N107" s="219" t="s">
        <v>45</v>
      </c>
      <c r="O107" s="82"/>
      <c r="P107" s="220">
        <f>O107*H107</f>
        <v>0</v>
      </c>
      <c r="Q107" s="220">
        <v>0</v>
      </c>
      <c r="R107" s="220">
        <f>Q107*H107</f>
        <v>0</v>
      </c>
      <c r="S107" s="220">
        <v>2.2000000000000002</v>
      </c>
      <c r="T107" s="221">
        <f>S107*H107</f>
        <v>0.6886000000000001</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827</v>
      </c>
    </row>
    <row r="108" s="2" customFormat="1" ht="14.4" customHeight="1">
      <c r="A108" s="36"/>
      <c r="B108" s="37"/>
      <c r="C108" s="211" t="s">
        <v>347</v>
      </c>
      <c r="D108" s="211" t="s">
        <v>323</v>
      </c>
      <c r="E108" s="212" t="s">
        <v>374</v>
      </c>
      <c r="F108" s="213" t="s">
        <v>375</v>
      </c>
      <c r="G108" s="214" t="s">
        <v>326</v>
      </c>
      <c r="H108" s="215">
        <v>2.6429999999999998</v>
      </c>
      <c r="I108" s="216"/>
      <c r="J108" s="217">
        <f>ROUND(I108*H108,2)</f>
        <v>0</v>
      </c>
      <c r="K108" s="213" t="s">
        <v>327</v>
      </c>
      <c r="L108" s="42"/>
      <c r="M108" s="218" t="s">
        <v>19</v>
      </c>
      <c r="N108" s="219" t="s">
        <v>45</v>
      </c>
      <c r="O108" s="82"/>
      <c r="P108" s="220">
        <f>O108*H108</f>
        <v>0</v>
      </c>
      <c r="Q108" s="220">
        <v>0</v>
      </c>
      <c r="R108" s="220">
        <f>Q108*H108</f>
        <v>0</v>
      </c>
      <c r="S108" s="220">
        <v>2.2000000000000002</v>
      </c>
      <c r="T108" s="221">
        <f>S108*H108</f>
        <v>5.8146000000000004</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828</v>
      </c>
    </row>
    <row r="109" s="2" customFormat="1" ht="14.4" customHeight="1">
      <c r="A109" s="36"/>
      <c r="B109" s="37"/>
      <c r="C109" s="211" t="s">
        <v>351</v>
      </c>
      <c r="D109" s="211" t="s">
        <v>323</v>
      </c>
      <c r="E109" s="212" t="s">
        <v>378</v>
      </c>
      <c r="F109" s="213" t="s">
        <v>379</v>
      </c>
      <c r="G109" s="214" t="s">
        <v>326</v>
      </c>
      <c r="H109" s="215">
        <v>2.956</v>
      </c>
      <c r="I109" s="216"/>
      <c r="J109" s="217">
        <f>ROUND(I109*H109,2)</f>
        <v>0</v>
      </c>
      <c r="K109" s="213" t="s">
        <v>327</v>
      </c>
      <c r="L109" s="42"/>
      <c r="M109" s="218" t="s">
        <v>19</v>
      </c>
      <c r="N109" s="219" t="s">
        <v>45</v>
      </c>
      <c r="O109" s="82"/>
      <c r="P109" s="220">
        <f>O109*H109</f>
        <v>0</v>
      </c>
      <c r="Q109" s="220">
        <v>0</v>
      </c>
      <c r="R109" s="220">
        <f>Q109*H109</f>
        <v>0</v>
      </c>
      <c r="S109" s="220">
        <v>0.043999999999999997</v>
      </c>
      <c r="T109" s="221">
        <f>S109*H109</f>
        <v>0.13006399999999999</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829</v>
      </c>
    </row>
    <row r="110" s="2" customFormat="1" ht="24.15" customHeight="1">
      <c r="A110" s="36"/>
      <c r="B110" s="37"/>
      <c r="C110" s="211" t="s">
        <v>356</v>
      </c>
      <c r="D110" s="211" t="s">
        <v>323</v>
      </c>
      <c r="E110" s="212" t="s">
        <v>401</v>
      </c>
      <c r="F110" s="213" t="s">
        <v>402</v>
      </c>
      <c r="G110" s="214" t="s">
        <v>365</v>
      </c>
      <c r="H110" s="215">
        <v>31.003</v>
      </c>
      <c r="I110" s="216"/>
      <c r="J110" s="217">
        <f>ROUND(I110*H110,2)</f>
        <v>0</v>
      </c>
      <c r="K110" s="213" t="s">
        <v>327</v>
      </c>
      <c r="L110" s="42"/>
      <c r="M110" s="218" t="s">
        <v>19</v>
      </c>
      <c r="N110" s="219" t="s">
        <v>45</v>
      </c>
      <c r="O110" s="82"/>
      <c r="P110" s="220">
        <f>O110*H110</f>
        <v>0</v>
      </c>
      <c r="Q110" s="220">
        <v>0</v>
      </c>
      <c r="R110" s="220">
        <f>Q110*H110</f>
        <v>0</v>
      </c>
      <c r="S110" s="220">
        <v>0.035000000000000003</v>
      </c>
      <c r="T110" s="221">
        <f>S110*H110</f>
        <v>1.0851050000000002</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830</v>
      </c>
    </row>
    <row r="111" s="2" customFormat="1" ht="24.15" customHeight="1">
      <c r="A111" s="36"/>
      <c r="B111" s="37"/>
      <c r="C111" s="211" t="s">
        <v>362</v>
      </c>
      <c r="D111" s="211" t="s">
        <v>323</v>
      </c>
      <c r="E111" s="212" t="s">
        <v>405</v>
      </c>
      <c r="F111" s="213" t="s">
        <v>406</v>
      </c>
      <c r="G111" s="214" t="s">
        <v>365</v>
      </c>
      <c r="H111" s="215">
        <v>14.02</v>
      </c>
      <c r="I111" s="216"/>
      <c r="J111" s="217">
        <f>ROUND(I111*H111,2)</f>
        <v>0</v>
      </c>
      <c r="K111" s="213" t="s">
        <v>327</v>
      </c>
      <c r="L111" s="42"/>
      <c r="M111" s="218" t="s">
        <v>19</v>
      </c>
      <c r="N111" s="219" t="s">
        <v>45</v>
      </c>
      <c r="O111" s="82"/>
      <c r="P111" s="220">
        <f>O111*H111</f>
        <v>0</v>
      </c>
      <c r="Q111" s="220">
        <v>0</v>
      </c>
      <c r="R111" s="220">
        <f>Q111*H111</f>
        <v>0</v>
      </c>
      <c r="S111" s="220">
        <v>0.058999999999999997</v>
      </c>
      <c r="T111" s="221">
        <f>S111*H111</f>
        <v>0.82717999999999992</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831</v>
      </c>
    </row>
    <row r="112" s="2" customFormat="1" ht="24.15" customHeight="1">
      <c r="A112" s="36"/>
      <c r="B112" s="37"/>
      <c r="C112" s="211" t="s">
        <v>369</v>
      </c>
      <c r="D112" s="211" t="s">
        <v>323</v>
      </c>
      <c r="E112" s="212" t="s">
        <v>408</v>
      </c>
      <c r="F112" s="213" t="s">
        <v>409</v>
      </c>
      <c r="G112" s="214" t="s">
        <v>365</v>
      </c>
      <c r="H112" s="215">
        <v>62.991999999999997</v>
      </c>
      <c r="I112" s="216"/>
      <c r="J112" s="217">
        <f>ROUND(I112*H112,2)</f>
        <v>0</v>
      </c>
      <c r="K112" s="213" t="s">
        <v>327</v>
      </c>
      <c r="L112" s="42"/>
      <c r="M112" s="218" t="s">
        <v>19</v>
      </c>
      <c r="N112" s="219" t="s">
        <v>45</v>
      </c>
      <c r="O112" s="82"/>
      <c r="P112" s="220">
        <f>O112*H112</f>
        <v>0</v>
      </c>
      <c r="Q112" s="220">
        <v>0</v>
      </c>
      <c r="R112" s="220">
        <f>Q112*H112</f>
        <v>0</v>
      </c>
      <c r="S112" s="220">
        <v>0.075999999999999998</v>
      </c>
      <c r="T112" s="221">
        <f>S112*H112</f>
        <v>4.7873919999999996</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832</v>
      </c>
    </row>
    <row r="113" s="2" customFormat="1" ht="24.15" customHeight="1">
      <c r="A113" s="36"/>
      <c r="B113" s="37"/>
      <c r="C113" s="211" t="s">
        <v>373</v>
      </c>
      <c r="D113" s="211" t="s">
        <v>323</v>
      </c>
      <c r="E113" s="212" t="s">
        <v>412</v>
      </c>
      <c r="F113" s="213" t="s">
        <v>413</v>
      </c>
      <c r="G113" s="214" t="s">
        <v>365</v>
      </c>
      <c r="H113" s="215">
        <v>11.428000000000001</v>
      </c>
      <c r="I113" s="216"/>
      <c r="J113" s="217">
        <f>ROUND(I113*H113,2)</f>
        <v>0</v>
      </c>
      <c r="K113" s="213" t="s">
        <v>327</v>
      </c>
      <c r="L113" s="42"/>
      <c r="M113" s="218" t="s">
        <v>19</v>
      </c>
      <c r="N113" s="219" t="s">
        <v>45</v>
      </c>
      <c r="O113" s="82"/>
      <c r="P113" s="220">
        <f>O113*H113</f>
        <v>0</v>
      </c>
      <c r="Q113" s="220">
        <v>0</v>
      </c>
      <c r="R113" s="220">
        <f>Q113*H113</f>
        <v>0</v>
      </c>
      <c r="S113" s="220">
        <v>0.063</v>
      </c>
      <c r="T113" s="221">
        <f>S113*H113</f>
        <v>0.71996400000000005</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833</v>
      </c>
    </row>
    <row r="114" s="12" customFormat="1" ht="22.8" customHeight="1">
      <c r="A114" s="12"/>
      <c r="B114" s="195"/>
      <c r="C114" s="196"/>
      <c r="D114" s="197" t="s">
        <v>73</v>
      </c>
      <c r="E114" s="209" t="s">
        <v>415</v>
      </c>
      <c r="F114" s="209" t="s">
        <v>416</v>
      </c>
      <c r="G114" s="196"/>
      <c r="H114" s="196"/>
      <c r="I114" s="199"/>
      <c r="J114" s="210">
        <f>BK114</f>
        <v>0</v>
      </c>
      <c r="K114" s="196"/>
      <c r="L114" s="201"/>
      <c r="M114" s="202"/>
      <c r="N114" s="203"/>
      <c r="O114" s="203"/>
      <c r="P114" s="204">
        <f>SUM(P115:P135)</f>
        <v>0</v>
      </c>
      <c r="Q114" s="203"/>
      <c r="R114" s="204">
        <f>SUM(R115:R135)</f>
        <v>0.032094261499999999</v>
      </c>
      <c r="S114" s="203"/>
      <c r="T114" s="205">
        <f>SUM(T115:T135)</f>
        <v>56.524708000000004</v>
      </c>
      <c r="U114" s="12"/>
      <c r="V114" s="12"/>
      <c r="W114" s="12"/>
      <c r="X114" s="12"/>
      <c r="Y114" s="12"/>
      <c r="Z114" s="12"/>
      <c r="AA114" s="12"/>
      <c r="AB114" s="12"/>
      <c r="AC114" s="12"/>
      <c r="AD114" s="12"/>
      <c r="AE114" s="12"/>
      <c r="AR114" s="206" t="s">
        <v>81</v>
      </c>
      <c r="AT114" s="207" t="s">
        <v>73</v>
      </c>
      <c r="AU114" s="207" t="s">
        <v>81</v>
      </c>
      <c r="AY114" s="206" t="s">
        <v>321</v>
      </c>
      <c r="BK114" s="208">
        <f>SUM(BK115:BK135)</f>
        <v>0</v>
      </c>
    </row>
    <row r="115" s="2" customFormat="1" ht="24.15" customHeight="1">
      <c r="A115" s="36"/>
      <c r="B115" s="37"/>
      <c r="C115" s="211" t="s">
        <v>377</v>
      </c>
      <c r="D115" s="211" t="s">
        <v>323</v>
      </c>
      <c r="E115" s="212" t="s">
        <v>423</v>
      </c>
      <c r="F115" s="213" t="s">
        <v>424</v>
      </c>
      <c r="G115" s="214" t="s">
        <v>420</v>
      </c>
      <c r="H115" s="215">
        <v>3</v>
      </c>
      <c r="I115" s="216"/>
      <c r="J115" s="217">
        <f>ROUND(I115*H115,2)</f>
        <v>0</v>
      </c>
      <c r="K115" s="213" t="s">
        <v>327</v>
      </c>
      <c r="L115" s="42"/>
      <c r="M115" s="218" t="s">
        <v>19</v>
      </c>
      <c r="N115" s="219" t="s">
        <v>45</v>
      </c>
      <c r="O115" s="82"/>
      <c r="P115" s="220">
        <f>O115*H115</f>
        <v>0</v>
      </c>
      <c r="Q115" s="220">
        <v>0</v>
      </c>
      <c r="R115" s="220">
        <f>Q115*H115</f>
        <v>0</v>
      </c>
      <c r="S115" s="220">
        <v>0.053999999999999999</v>
      </c>
      <c r="T115" s="221">
        <f>S115*H115</f>
        <v>0.16200000000000001</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834</v>
      </c>
    </row>
    <row r="116" s="2" customFormat="1" ht="24.15" customHeight="1">
      <c r="A116" s="36"/>
      <c r="B116" s="37"/>
      <c r="C116" s="211" t="s">
        <v>381</v>
      </c>
      <c r="D116" s="211" t="s">
        <v>323</v>
      </c>
      <c r="E116" s="212" t="s">
        <v>662</v>
      </c>
      <c r="F116" s="213" t="s">
        <v>663</v>
      </c>
      <c r="G116" s="214" t="s">
        <v>420</v>
      </c>
      <c r="H116" s="215">
        <v>5</v>
      </c>
      <c r="I116" s="216"/>
      <c r="J116" s="217">
        <f>ROUND(I116*H116,2)</f>
        <v>0</v>
      </c>
      <c r="K116" s="213" t="s">
        <v>327</v>
      </c>
      <c r="L116" s="42"/>
      <c r="M116" s="218" t="s">
        <v>19</v>
      </c>
      <c r="N116" s="219" t="s">
        <v>45</v>
      </c>
      <c r="O116" s="82"/>
      <c r="P116" s="220">
        <f>O116*H116</f>
        <v>0</v>
      </c>
      <c r="Q116" s="220">
        <v>0</v>
      </c>
      <c r="R116" s="220">
        <f>Q116*H116</f>
        <v>0</v>
      </c>
      <c r="S116" s="220">
        <v>0.14899999999999999</v>
      </c>
      <c r="T116" s="221">
        <f>S116*H116</f>
        <v>0.745</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835</v>
      </c>
    </row>
    <row r="117" s="2" customFormat="1" ht="24.15" customHeight="1">
      <c r="A117" s="36"/>
      <c r="B117" s="37"/>
      <c r="C117" s="211" t="s">
        <v>8</v>
      </c>
      <c r="D117" s="211" t="s">
        <v>323</v>
      </c>
      <c r="E117" s="212" t="s">
        <v>659</v>
      </c>
      <c r="F117" s="213" t="s">
        <v>660</v>
      </c>
      <c r="G117" s="214" t="s">
        <v>420</v>
      </c>
      <c r="H117" s="215">
        <v>5</v>
      </c>
      <c r="I117" s="216"/>
      <c r="J117" s="217">
        <f>ROUND(I117*H117,2)</f>
        <v>0</v>
      </c>
      <c r="K117" s="213" t="s">
        <v>327</v>
      </c>
      <c r="L117" s="42"/>
      <c r="M117" s="218" t="s">
        <v>19</v>
      </c>
      <c r="N117" s="219" t="s">
        <v>45</v>
      </c>
      <c r="O117" s="82"/>
      <c r="P117" s="220">
        <f>O117*H117</f>
        <v>0</v>
      </c>
      <c r="Q117" s="220">
        <v>0</v>
      </c>
      <c r="R117" s="220">
        <f>Q117*H117</f>
        <v>0</v>
      </c>
      <c r="S117" s="220">
        <v>0.13800000000000001</v>
      </c>
      <c r="T117" s="221">
        <f>S117*H117</f>
        <v>0.69000000000000006</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836</v>
      </c>
    </row>
    <row r="118" s="2" customFormat="1" ht="24.15" customHeight="1">
      <c r="A118" s="36"/>
      <c r="B118" s="37"/>
      <c r="C118" s="211" t="s">
        <v>388</v>
      </c>
      <c r="D118" s="211" t="s">
        <v>323</v>
      </c>
      <c r="E118" s="212" t="s">
        <v>665</v>
      </c>
      <c r="F118" s="213" t="s">
        <v>666</v>
      </c>
      <c r="G118" s="214" t="s">
        <v>420</v>
      </c>
      <c r="H118" s="215">
        <v>4</v>
      </c>
      <c r="I118" s="216"/>
      <c r="J118" s="217">
        <f>ROUND(I118*H118,2)</f>
        <v>0</v>
      </c>
      <c r="K118" s="213" t="s">
        <v>327</v>
      </c>
      <c r="L118" s="42"/>
      <c r="M118" s="218" t="s">
        <v>19</v>
      </c>
      <c r="N118" s="219" t="s">
        <v>45</v>
      </c>
      <c r="O118" s="82"/>
      <c r="P118" s="220">
        <f>O118*H118</f>
        <v>0</v>
      </c>
      <c r="Q118" s="220">
        <v>0</v>
      </c>
      <c r="R118" s="220">
        <f>Q118*H118</f>
        <v>0</v>
      </c>
      <c r="S118" s="220">
        <v>0.41299999999999998</v>
      </c>
      <c r="T118" s="221">
        <f>S118*H118</f>
        <v>1.6519999999999999</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837</v>
      </c>
    </row>
    <row r="119" s="2" customFormat="1" ht="24.15" customHeight="1">
      <c r="A119" s="36"/>
      <c r="B119" s="37"/>
      <c r="C119" s="211" t="s">
        <v>392</v>
      </c>
      <c r="D119" s="211" t="s">
        <v>323</v>
      </c>
      <c r="E119" s="212" t="s">
        <v>431</v>
      </c>
      <c r="F119" s="213" t="s">
        <v>432</v>
      </c>
      <c r="G119" s="214" t="s">
        <v>326</v>
      </c>
      <c r="H119" s="215">
        <v>8.1739999999999995</v>
      </c>
      <c r="I119" s="216"/>
      <c r="J119" s="217">
        <f>ROUND(I119*H119,2)</f>
        <v>0</v>
      </c>
      <c r="K119" s="213" t="s">
        <v>327</v>
      </c>
      <c r="L119" s="42"/>
      <c r="M119" s="218" t="s">
        <v>19</v>
      </c>
      <c r="N119" s="219" t="s">
        <v>45</v>
      </c>
      <c r="O119" s="82"/>
      <c r="P119" s="220">
        <f>O119*H119</f>
        <v>0</v>
      </c>
      <c r="Q119" s="220">
        <v>0</v>
      </c>
      <c r="R119" s="220">
        <f>Q119*H119</f>
        <v>0</v>
      </c>
      <c r="S119" s="220">
        <v>1.8</v>
      </c>
      <c r="T119" s="221">
        <f>S119*H119</f>
        <v>14.713199999999999</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838</v>
      </c>
    </row>
    <row r="120" s="2" customFormat="1" ht="24.15" customHeight="1">
      <c r="A120" s="36"/>
      <c r="B120" s="37"/>
      <c r="C120" s="211" t="s">
        <v>396</v>
      </c>
      <c r="D120" s="211" t="s">
        <v>323</v>
      </c>
      <c r="E120" s="212" t="s">
        <v>439</v>
      </c>
      <c r="F120" s="213" t="s">
        <v>440</v>
      </c>
      <c r="G120" s="214" t="s">
        <v>326</v>
      </c>
      <c r="H120" s="215">
        <v>0.17000000000000001</v>
      </c>
      <c r="I120" s="216"/>
      <c r="J120" s="217">
        <f>ROUND(I120*H120,2)</f>
        <v>0</v>
      </c>
      <c r="K120" s="213" t="s">
        <v>327</v>
      </c>
      <c r="L120" s="42"/>
      <c r="M120" s="218" t="s">
        <v>19</v>
      </c>
      <c r="N120" s="219" t="s">
        <v>45</v>
      </c>
      <c r="O120" s="82"/>
      <c r="P120" s="220">
        <f>O120*H120</f>
        <v>0</v>
      </c>
      <c r="Q120" s="220">
        <v>0</v>
      </c>
      <c r="R120" s="220">
        <f>Q120*H120</f>
        <v>0</v>
      </c>
      <c r="S120" s="220">
        <v>1.8</v>
      </c>
      <c r="T120" s="221">
        <f>S120*H120</f>
        <v>0.30600000000000005</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839</v>
      </c>
    </row>
    <row r="121" s="2" customFormat="1" ht="24.15" customHeight="1">
      <c r="A121" s="36"/>
      <c r="B121" s="37"/>
      <c r="C121" s="211" t="s">
        <v>400</v>
      </c>
      <c r="D121" s="211" t="s">
        <v>323</v>
      </c>
      <c r="E121" s="212" t="s">
        <v>840</v>
      </c>
      <c r="F121" s="213" t="s">
        <v>841</v>
      </c>
      <c r="G121" s="214" t="s">
        <v>326</v>
      </c>
      <c r="H121" s="215">
        <v>0.34599999999999997</v>
      </c>
      <c r="I121" s="216"/>
      <c r="J121" s="217">
        <f>ROUND(I121*H121,2)</f>
        <v>0</v>
      </c>
      <c r="K121" s="213" t="s">
        <v>327</v>
      </c>
      <c r="L121" s="42"/>
      <c r="M121" s="218" t="s">
        <v>19</v>
      </c>
      <c r="N121" s="219" t="s">
        <v>45</v>
      </c>
      <c r="O121" s="82"/>
      <c r="P121" s="220">
        <f>O121*H121</f>
        <v>0</v>
      </c>
      <c r="Q121" s="220">
        <v>0</v>
      </c>
      <c r="R121" s="220">
        <f>Q121*H121</f>
        <v>0</v>
      </c>
      <c r="S121" s="220">
        <v>1.8</v>
      </c>
      <c r="T121" s="221">
        <f>S121*H121</f>
        <v>0.62280000000000002</v>
      </c>
      <c r="U121" s="36"/>
      <c r="V121" s="36"/>
      <c r="W121" s="36"/>
      <c r="X121" s="36"/>
      <c r="Y121" s="36"/>
      <c r="Z121" s="36"/>
      <c r="AA121" s="36"/>
      <c r="AB121" s="36"/>
      <c r="AC121" s="36"/>
      <c r="AD121" s="36"/>
      <c r="AE121" s="36"/>
      <c r="AR121" s="222" t="s">
        <v>328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842</v>
      </c>
    </row>
    <row r="122" s="2" customFormat="1" ht="24.15" customHeight="1">
      <c r="A122" s="36"/>
      <c r="B122" s="37"/>
      <c r="C122" s="211" t="s">
        <v>404</v>
      </c>
      <c r="D122" s="211" t="s">
        <v>323</v>
      </c>
      <c r="E122" s="212" t="s">
        <v>447</v>
      </c>
      <c r="F122" s="213" t="s">
        <v>448</v>
      </c>
      <c r="G122" s="214" t="s">
        <v>326</v>
      </c>
      <c r="H122" s="215">
        <v>1.329</v>
      </c>
      <c r="I122" s="216"/>
      <c r="J122" s="217">
        <f>ROUND(I122*H122,2)</f>
        <v>0</v>
      </c>
      <c r="K122" s="213" t="s">
        <v>327</v>
      </c>
      <c r="L122" s="42"/>
      <c r="M122" s="218" t="s">
        <v>19</v>
      </c>
      <c r="N122" s="219" t="s">
        <v>45</v>
      </c>
      <c r="O122" s="82"/>
      <c r="P122" s="220">
        <f>O122*H122</f>
        <v>0</v>
      </c>
      <c r="Q122" s="220">
        <v>0</v>
      </c>
      <c r="R122" s="220">
        <f>Q122*H122</f>
        <v>0</v>
      </c>
      <c r="S122" s="220">
        <v>1.8</v>
      </c>
      <c r="T122" s="221">
        <f>S122*H122</f>
        <v>2.3921999999999999</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843</v>
      </c>
    </row>
    <row r="123" s="2" customFormat="1" ht="24.15" customHeight="1">
      <c r="A123" s="36"/>
      <c r="B123" s="37"/>
      <c r="C123" s="211" t="s">
        <v>7</v>
      </c>
      <c r="D123" s="211" t="s">
        <v>323</v>
      </c>
      <c r="E123" s="212" t="s">
        <v>455</v>
      </c>
      <c r="F123" s="213" t="s">
        <v>456</v>
      </c>
      <c r="G123" s="214" t="s">
        <v>326</v>
      </c>
      <c r="H123" s="215">
        <v>5.4249999999999998</v>
      </c>
      <c r="I123" s="216"/>
      <c r="J123" s="217">
        <f>ROUND(I123*H123,2)</f>
        <v>0</v>
      </c>
      <c r="K123" s="213" t="s">
        <v>327</v>
      </c>
      <c r="L123" s="42"/>
      <c r="M123" s="218" t="s">
        <v>19</v>
      </c>
      <c r="N123" s="219" t="s">
        <v>45</v>
      </c>
      <c r="O123" s="82"/>
      <c r="P123" s="220">
        <f>O123*H123</f>
        <v>0</v>
      </c>
      <c r="Q123" s="220">
        <v>0</v>
      </c>
      <c r="R123" s="220">
        <f>Q123*H123</f>
        <v>0</v>
      </c>
      <c r="S123" s="220">
        <v>1.8</v>
      </c>
      <c r="T123" s="221">
        <f>S123*H123</f>
        <v>9.7650000000000006</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844</v>
      </c>
    </row>
    <row r="124" s="2" customFormat="1" ht="24.15" customHeight="1">
      <c r="A124" s="36"/>
      <c r="B124" s="37"/>
      <c r="C124" s="211" t="s">
        <v>411</v>
      </c>
      <c r="D124" s="211" t="s">
        <v>323</v>
      </c>
      <c r="E124" s="212" t="s">
        <v>467</v>
      </c>
      <c r="F124" s="213" t="s">
        <v>468</v>
      </c>
      <c r="G124" s="214" t="s">
        <v>326</v>
      </c>
      <c r="H124" s="215">
        <v>0.69699999999999995</v>
      </c>
      <c r="I124" s="216"/>
      <c r="J124" s="217">
        <f>ROUND(I124*H124,2)</f>
        <v>0</v>
      </c>
      <c r="K124" s="213" t="s">
        <v>327</v>
      </c>
      <c r="L124" s="42"/>
      <c r="M124" s="218" t="s">
        <v>19</v>
      </c>
      <c r="N124" s="219" t="s">
        <v>45</v>
      </c>
      <c r="O124" s="82"/>
      <c r="P124" s="220">
        <f>O124*H124</f>
        <v>0</v>
      </c>
      <c r="Q124" s="220">
        <v>0</v>
      </c>
      <c r="R124" s="220">
        <f>Q124*H124</f>
        <v>0</v>
      </c>
      <c r="S124" s="220">
        <v>2.3999999999999999</v>
      </c>
      <c r="T124" s="221">
        <f>S124*H124</f>
        <v>1.6727999999999998</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845</v>
      </c>
    </row>
    <row r="125" s="2" customFormat="1" ht="24.15" customHeight="1">
      <c r="A125" s="36"/>
      <c r="B125" s="37"/>
      <c r="C125" s="211" t="s">
        <v>417</v>
      </c>
      <c r="D125" s="211" t="s">
        <v>323</v>
      </c>
      <c r="E125" s="212" t="s">
        <v>846</v>
      </c>
      <c r="F125" s="213" t="s">
        <v>847</v>
      </c>
      <c r="G125" s="214" t="s">
        <v>326</v>
      </c>
      <c r="H125" s="215">
        <v>1.238</v>
      </c>
      <c r="I125" s="216"/>
      <c r="J125" s="217">
        <f>ROUND(I125*H125,2)</f>
        <v>0</v>
      </c>
      <c r="K125" s="213" t="s">
        <v>327</v>
      </c>
      <c r="L125" s="42"/>
      <c r="M125" s="218" t="s">
        <v>19</v>
      </c>
      <c r="N125" s="219" t="s">
        <v>45</v>
      </c>
      <c r="O125" s="82"/>
      <c r="P125" s="220">
        <f>O125*H125</f>
        <v>0</v>
      </c>
      <c r="Q125" s="220">
        <v>0</v>
      </c>
      <c r="R125" s="220">
        <f>Q125*H125</f>
        <v>0</v>
      </c>
      <c r="S125" s="220">
        <v>2.3999999999999999</v>
      </c>
      <c r="T125" s="221">
        <f>S125*H125</f>
        <v>2.9712000000000001</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848</v>
      </c>
    </row>
    <row r="126" s="2" customFormat="1" ht="24.15" customHeight="1">
      <c r="A126" s="36"/>
      <c r="B126" s="37"/>
      <c r="C126" s="211" t="s">
        <v>422</v>
      </c>
      <c r="D126" s="211" t="s">
        <v>323</v>
      </c>
      <c r="E126" s="212" t="s">
        <v>463</v>
      </c>
      <c r="F126" s="213" t="s">
        <v>464</v>
      </c>
      <c r="G126" s="214" t="s">
        <v>326</v>
      </c>
      <c r="H126" s="215">
        <v>0.52800000000000002</v>
      </c>
      <c r="I126" s="216"/>
      <c r="J126" s="217">
        <f>ROUND(I126*H126,2)</f>
        <v>0</v>
      </c>
      <c r="K126" s="213" t="s">
        <v>327</v>
      </c>
      <c r="L126" s="42"/>
      <c r="M126" s="218" t="s">
        <v>19</v>
      </c>
      <c r="N126" s="219" t="s">
        <v>45</v>
      </c>
      <c r="O126" s="82"/>
      <c r="P126" s="220">
        <f>O126*H126</f>
        <v>0</v>
      </c>
      <c r="Q126" s="220">
        <v>0</v>
      </c>
      <c r="R126" s="220">
        <f>Q126*H126</f>
        <v>0</v>
      </c>
      <c r="S126" s="220">
        <v>1.8</v>
      </c>
      <c r="T126" s="221">
        <f>S126*H126</f>
        <v>0.95040000000000002</v>
      </c>
      <c r="U126" s="36"/>
      <c r="V126" s="36"/>
      <c r="W126" s="36"/>
      <c r="X126" s="36"/>
      <c r="Y126" s="36"/>
      <c r="Z126" s="36"/>
      <c r="AA126" s="36"/>
      <c r="AB126" s="36"/>
      <c r="AC126" s="36"/>
      <c r="AD126" s="36"/>
      <c r="AE126" s="36"/>
      <c r="AR126" s="222" t="s">
        <v>328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849</v>
      </c>
    </row>
    <row r="127" s="2" customFormat="1" ht="24.15" customHeight="1">
      <c r="A127" s="36"/>
      <c r="B127" s="37"/>
      <c r="C127" s="211" t="s">
        <v>426</v>
      </c>
      <c r="D127" s="211" t="s">
        <v>323</v>
      </c>
      <c r="E127" s="212" t="s">
        <v>459</v>
      </c>
      <c r="F127" s="213" t="s">
        <v>460</v>
      </c>
      <c r="G127" s="214" t="s">
        <v>420</v>
      </c>
      <c r="H127" s="215">
        <v>17</v>
      </c>
      <c r="I127" s="216"/>
      <c r="J127" s="217">
        <f>ROUND(I127*H127,2)</f>
        <v>0</v>
      </c>
      <c r="K127" s="213" t="s">
        <v>327</v>
      </c>
      <c r="L127" s="42"/>
      <c r="M127" s="218" t="s">
        <v>19</v>
      </c>
      <c r="N127" s="219" t="s">
        <v>45</v>
      </c>
      <c r="O127" s="82"/>
      <c r="P127" s="220">
        <f>O127*H127</f>
        <v>0</v>
      </c>
      <c r="Q127" s="220">
        <v>0</v>
      </c>
      <c r="R127" s="220">
        <f>Q127*H127</f>
        <v>0</v>
      </c>
      <c r="S127" s="220">
        <v>0.062</v>
      </c>
      <c r="T127" s="221">
        <f>S127*H127</f>
        <v>1.0540000000000001</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850</v>
      </c>
    </row>
    <row r="128" s="2" customFormat="1" ht="24.15" customHeight="1">
      <c r="A128" s="36"/>
      <c r="B128" s="37"/>
      <c r="C128" s="211" t="s">
        <v>430</v>
      </c>
      <c r="D128" s="211" t="s">
        <v>323</v>
      </c>
      <c r="E128" s="212" t="s">
        <v>775</v>
      </c>
      <c r="F128" s="213" t="s">
        <v>776</v>
      </c>
      <c r="G128" s="214" t="s">
        <v>473</v>
      </c>
      <c r="H128" s="215">
        <v>0.69999999999999996</v>
      </c>
      <c r="I128" s="216"/>
      <c r="J128" s="217">
        <f>ROUND(I128*H128,2)</f>
        <v>0</v>
      </c>
      <c r="K128" s="213" t="s">
        <v>327</v>
      </c>
      <c r="L128" s="42"/>
      <c r="M128" s="218" t="s">
        <v>19</v>
      </c>
      <c r="N128" s="219" t="s">
        <v>45</v>
      </c>
      <c r="O128" s="82"/>
      <c r="P128" s="220">
        <f>O128*H128</f>
        <v>0</v>
      </c>
      <c r="Q128" s="220">
        <v>0.00051272000000000004</v>
      </c>
      <c r="R128" s="220">
        <f>Q128*H128</f>
        <v>0.000358904</v>
      </c>
      <c r="S128" s="220">
        <v>0.0050000000000000001</v>
      </c>
      <c r="T128" s="221">
        <f>S128*H128</f>
        <v>0.0034999999999999996</v>
      </c>
      <c r="U128" s="36"/>
      <c r="V128" s="36"/>
      <c r="W128" s="36"/>
      <c r="X128" s="36"/>
      <c r="Y128" s="36"/>
      <c r="Z128" s="36"/>
      <c r="AA128" s="36"/>
      <c r="AB128" s="36"/>
      <c r="AC128" s="36"/>
      <c r="AD128" s="36"/>
      <c r="AE128" s="36"/>
      <c r="AR128" s="222" t="s">
        <v>328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851</v>
      </c>
    </row>
    <row r="129" s="2" customFormat="1" ht="24.15" customHeight="1">
      <c r="A129" s="36"/>
      <c r="B129" s="37"/>
      <c r="C129" s="211" t="s">
        <v>434</v>
      </c>
      <c r="D129" s="211" t="s">
        <v>323</v>
      </c>
      <c r="E129" s="212" t="s">
        <v>680</v>
      </c>
      <c r="F129" s="213" t="s">
        <v>681</v>
      </c>
      <c r="G129" s="214" t="s">
        <v>473</v>
      </c>
      <c r="H129" s="215">
        <v>3.1000000000000001</v>
      </c>
      <c r="I129" s="216"/>
      <c r="J129" s="217">
        <f>ROUND(I129*H129,2)</f>
        <v>0</v>
      </c>
      <c r="K129" s="213" t="s">
        <v>327</v>
      </c>
      <c r="L129" s="42"/>
      <c r="M129" s="218" t="s">
        <v>19</v>
      </c>
      <c r="N129" s="219" t="s">
        <v>45</v>
      </c>
      <c r="O129" s="82"/>
      <c r="P129" s="220">
        <f>O129*H129</f>
        <v>0</v>
      </c>
      <c r="Q129" s="220">
        <v>0.001008</v>
      </c>
      <c r="R129" s="220">
        <f>Q129*H129</f>
        <v>0.0031248000000000001</v>
      </c>
      <c r="S129" s="220">
        <v>0.010999999999999999</v>
      </c>
      <c r="T129" s="221">
        <f>S129*H129</f>
        <v>0.034099999999999998</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852</v>
      </c>
    </row>
    <row r="130" s="2" customFormat="1" ht="24.15" customHeight="1">
      <c r="A130" s="36"/>
      <c r="B130" s="37"/>
      <c r="C130" s="211" t="s">
        <v>438</v>
      </c>
      <c r="D130" s="211" t="s">
        <v>323</v>
      </c>
      <c r="E130" s="212" t="s">
        <v>488</v>
      </c>
      <c r="F130" s="213" t="s">
        <v>489</v>
      </c>
      <c r="G130" s="214" t="s">
        <v>473</v>
      </c>
      <c r="H130" s="215">
        <v>11.449999999999999</v>
      </c>
      <c r="I130" s="216"/>
      <c r="J130" s="217">
        <f>ROUND(I130*H130,2)</f>
        <v>0</v>
      </c>
      <c r="K130" s="213" t="s">
        <v>327</v>
      </c>
      <c r="L130" s="42"/>
      <c r="M130" s="218" t="s">
        <v>19</v>
      </c>
      <c r="N130" s="219" t="s">
        <v>45</v>
      </c>
      <c r="O130" s="82"/>
      <c r="P130" s="220">
        <f>O130*H130</f>
        <v>0</v>
      </c>
      <c r="Q130" s="220">
        <v>0.00077234999999999999</v>
      </c>
      <c r="R130" s="220">
        <f>Q130*H130</f>
        <v>0.008843407499999999</v>
      </c>
      <c r="S130" s="220">
        <v>0.02</v>
      </c>
      <c r="T130" s="221">
        <f>S130*H130</f>
        <v>0.22899999999999998</v>
      </c>
      <c r="U130" s="36"/>
      <c r="V130" s="36"/>
      <c r="W130" s="36"/>
      <c r="X130" s="36"/>
      <c r="Y130" s="36"/>
      <c r="Z130" s="36"/>
      <c r="AA130" s="36"/>
      <c r="AB130" s="36"/>
      <c r="AC130" s="36"/>
      <c r="AD130" s="36"/>
      <c r="AE130" s="36"/>
      <c r="AR130" s="222" t="s">
        <v>328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853</v>
      </c>
    </row>
    <row r="131" s="2" customFormat="1" ht="24.15" customHeight="1">
      <c r="A131" s="36"/>
      <c r="B131" s="37"/>
      <c r="C131" s="211" t="s">
        <v>442</v>
      </c>
      <c r="D131" s="211" t="s">
        <v>323</v>
      </c>
      <c r="E131" s="212" t="s">
        <v>492</v>
      </c>
      <c r="F131" s="213" t="s">
        <v>493</v>
      </c>
      <c r="G131" s="214" t="s">
        <v>473</v>
      </c>
      <c r="H131" s="215">
        <v>6.7839999999999998</v>
      </c>
      <c r="I131" s="216"/>
      <c r="J131" s="217">
        <f>ROUND(I131*H131,2)</f>
        <v>0</v>
      </c>
      <c r="K131" s="213" t="s">
        <v>327</v>
      </c>
      <c r="L131" s="42"/>
      <c r="M131" s="218" t="s">
        <v>19</v>
      </c>
      <c r="N131" s="219" t="s">
        <v>45</v>
      </c>
      <c r="O131" s="82"/>
      <c r="P131" s="220">
        <f>O131*H131</f>
        <v>0</v>
      </c>
      <c r="Q131" s="220">
        <v>0.00080099999999999995</v>
      </c>
      <c r="R131" s="220">
        <f>Q131*H131</f>
        <v>0.0054339839999999993</v>
      </c>
      <c r="S131" s="220">
        <v>0.031</v>
      </c>
      <c r="T131" s="221">
        <f>S131*H131</f>
        <v>0.21030399999999999</v>
      </c>
      <c r="U131" s="36"/>
      <c r="V131" s="36"/>
      <c r="W131" s="36"/>
      <c r="X131" s="36"/>
      <c r="Y131" s="36"/>
      <c r="Z131" s="36"/>
      <c r="AA131" s="36"/>
      <c r="AB131" s="36"/>
      <c r="AC131" s="36"/>
      <c r="AD131" s="36"/>
      <c r="AE131" s="36"/>
      <c r="AR131" s="222" t="s">
        <v>328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854</v>
      </c>
    </row>
    <row r="132" s="2" customFormat="1" ht="24.15" customHeight="1">
      <c r="A132" s="36"/>
      <c r="B132" s="37"/>
      <c r="C132" s="211" t="s">
        <v>446</v>
      </c>
      <c r="D132" s="211" t="s">
        <v>323</v>
      </c>
      <c r="E132" s="212" t="s">
        <v>496</v>
      </c>
      <c r="F132" s="213" t="s">
        <v>497</v>
      </c>
      <c r="G132" s="214" t="s">
        <v>473</v>
      </c>
      <c r="H132" s="215">
        <v>0.90000000000000002</v>
      </c>
      <c r="I132" s="216"/>
      <c r="J132" s="217">
        <f>ROUND(I132*H132,2)</f>
        <v>0</v>
      </c>
      <c r="K132" s="213" t="s">
        <v>327</v>
      </c>
      <c r="L132" s="42"/>
      <c r="M132" s="218" t="s">
        <v>19</v>
      </c>
      <c r="N132" s="219" t="s">
        <v>45</v>
      </c>
      <c r="O132" s="82"/>
      <c r="P132" s="220">
        <f>O132*H132</f>
        <v>0</v>
      </c>
      <c r="Q132" s="220">
        <v>0.00086112000000000005</v>
      </c>
      <c r="R132" s="220">
        <f>Q132*H132</f>
        <v>0.0007750080000000001</v>
      </c>
      <c r="S132" s="220">
        <v>0.044999999999999998</v>
      </c>
      <c r="T132" s="221">
        <f>S132*H132</f>
        <v>0.040500000000000001</v>
      </c>
      <c r="U132" s="36"/>
      <c r="V132" s="36"/>
      <c r="W132" s="36"/>
      <c r="X132" s="36"/>
      <c r="Y132" s="36"/>
      <c r="Z132" s="36"/>
      <c r="AA132" s="36"/>
      <c r="AB132" s="36"/>
      <c r="AC132" s="36"/>
      <c r="AD132" s="36"/>
      <c r="AE132" s="36"/>
      <c r="AR132" s="222" t="s">
        <v>328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328</v>
      </c>
      <c r="BM132" s="222" t="s">
        <v>855</v>
      </c>
    </row>
    <row r="133" s="2" customFormat="1" ht="24.15" customHeight="1">
      <c r="A133" s="36"/>
      <c r="B133" s="37"/>
      <c r="C133" s="211" t="s">
        <v>450</v>
      </c>
      <c r="D133" s="211" t="s">
        <v>323</v>
      </c>
      <c r="E133" s="212" t="s">
        <v>856</v>
      </c>
      <c r="F133" s="213" t="s">
        <v>857</v>
      </c>
      <c r="G133" s="214" t="s">
        <v>473</v>
      </c>
      <c r="H133" s="215">
        <v>3.7599999999999998</v>
      </c>
      <c r="I133" s="216"/>
      <c r="J133" s="217">
        <f>ROUND(I133*H133,2)</f>
        <v>0</v>
      </c>
      <c r="K133" s="213" t="s">
        <v>327</v>
      </c>
      <c r="L133" s="42"/>
      <c r="M133" s="218" t="s">
        <v>19</v>
      </c>
      <c r="N133" s="219" t="s">
        <v>45</v>
      </c>
      <c r="O133" s="82"/>
      <c r="P133" s="220">
        <f>O133*H133</f>
        <v>0</v>
      </c>
      <c r="Q133" s="220">
        <v>0.0028974000000000001</v>
      </c>
      <c r="R133" s="220">
        <f>Q133*H133</f>
        <v>0.010894223999999999</v>
      </c>
      <c r="S133" s="220">
        <v>0.126</v>
      </c>
      <c r="T133" s="221">
        <f>S133*H133</f>
        <v>0.47375999999999996</v>
      </c>
      <c r="U133" s="36"/>
      <c r="V133" s="36"/>
      <c r="W133" s="36"/>
      <c r="X133" s="36"/>
      <c r="Y133" s="36"/>
      <c r="Z133" s="36"/>
      <c r="AA133" s="36"/>
      <c r="AB133" s="36"/>
      <c r="AC133" s="36"/>
      <c r="AD133" s="36"/>
      <c r="AE133" s="36"/>
      <c r="AR133" s="222" t="s">
        <v>328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328</v>
      </c>
      <c r="BM133" s="222" t="s">
        <v>858</v>
      </c>
    </row>
    <row r="134" s="2" customFormat="1" ht="24.15" customHeight="1">
      <c r="A134" s="36"/>
      <c r="B134" s="37"/>
      <c r="C134" s="211" t="s">
        <v>454</v>
      </c>
      <c r="D134" s="211" t="s">
        <v>323</v>
      </c>
      <c r="E134" s="212" t="s">
        <v>686</v>
      </c>
      <c r="F134" s="213" t="s">
        <v>687</v>
      </c>
      <c r="G134" s="214" t="s">
        <v>473</v>
      </c>
      <c r="H134" s="215">
        <v>13.26</v>
      </c>
      <c r="I134" s="216"/>
      <c r="J134" s="217">
        <f>ROUND(I134*H134,2)</f>
        <v>0</v>
      </c>
      <c r="K134" s="213" t="s">
        <v>327</v>
      </c>
      <c r="L134" s="42"/>
      <c r="M134" s="218" t="s">
        <v>19</v>
      </c>
      <c r="N134" s="219" t="s">
        <v>45</v>
      </c>
      <c r="O134" s="82"/>
      <c r="P134" s="220">
        <f>O134*H134</f>
        <v>0</v>
      </c>
      <c r="Q134" s="220">
        <v>0.0002009</v>
      </c>
      <c r="R134" s="220">
        <f>Q134*H134</f>
        <v>0.0026639340000000002</v>
      </c>
      <c r="S134" s="220">
        <v>0</v>
      </c>
      <c r="T134" s="221">
        <f>S134*H134</f>
        <v>0</v>
      </c>
      <c r="U134" s="36"/>
      <c r="V134" s="36"/>
      <c r="W134" s="36"/>
      <c r="X134" s="36"/>
      <c r="Y134" s="36"/>
      <c r="Z134" s="36"/>
      <c r="AA134" s="36"/>
      <c r="AB134" s="36"/>
      <c r="AC134" s="36"/>
      <c r="AD134" s="36"/>
      <c r="AE134" s="36"/>
      <c r="AR134" s="222" t="s">
        <v>328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328</v>
      </c>
      <c r="BM134" s="222" t="s">
        <v>859</v>
      </c>
    </row>
    <row r="135" s="2" customFormat="1" ht="24.15" customHeight="1">
      <c r="A135" s="36"/>
      <c r="B135" s="37"/>
      <c r="C135" s="211" t="s">
        <v>458</v>
      </c>
      <c r="D135" s="211" t="s">
        <v>323</v>
      </c>
      <c r="E135" s="212" t="s">
        <v>784</v>
      </c>
      <c r="F135" s="213" t="s">
        <v>785</v>
      </c>
      <c r="G135" s="214" t="s">
        <v>365</v>
      </c>
      <c r="H135" s="215">
        <v>262.30799999999999</v>
      </c>
      <c r="I135" s="216"/>
      <c r="J135" s="217">
        <f>ROUND(I135*H135,2)</f>
        <v>0</v>
      </c>
      <c r="K135" s="213" t="s">
        <v>327</v>
      </c>
      <c r="L135" s="42"/>
      <c r="M135" s="218" t="s">
        <v>19</v>
      </c>
      <c r="N135" s="219" t="s">
        <v>45</v>
      </c>
      <c r="O135" s="82"/>
      <c r="P135" s="220">
        <f>O135*H135</f>
        <v>0</v>
      </c>
      <c r="Q135" s="220">
        <v>0</v>
      </c>
      <c r="R135" s="220">
        <f>Q135*H135</f>
        <v>0</v>
      </c>
      <c r="S135" s="220">
        <v>0.068000000000000005</v>
      </c>
      <c r="T135" s="221">
        <f>S135*H135</f>
        <v>17.836943999999999</v>
      </c>
      <c r="U135" s="36"/>
      <c r="V135" s="36"/>
      <c r="W135" s="36"/>
      <c r="X135" s="36"/>
      <c r="Y135" s="36"/>
      <c r="Z135" s="36"/>
      <c r="AA135" s="36"/>
      <c r="AB135" s="36"/>
      <c r="AC135" s="36"/>
      <c r="AD135" s="36"/>
      <c r="AE135" s="36"/>
      <c r="AR135" s="222" t="s">
        <v>328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328</v>
      </c>
      <c r="BM135" s="222" t="s">
        <v>860</v>
      </c>
    </row>
    <row r="136" s="12" customFormat="1" ht="22.8" customHeight="1">
      <c r="A136" s="12"/>
      <c r="B136" s="195"/>
      <c r="C136" s="196"/>
      <c r="D136" s="197" t="s">
        <v>73</v>
      </c>
      <c r="E136" s="209" t="s">
        <v>503</v>
      </c>
      <c r="F136" s="209" t="s">
        <v>504</v>
      </c>
      <c r="G136" s="196"/>
      <c r="H136" s="196"/>
      <c r="I136" s="199"/>
      <c r="J136" s="210">
        <f>BK136</f>
        <v>0</v>
      </c>
      <c r="K136" s="196"/>
      <c r="L136" s="201"/>
      <c r="M136" s="202"/>
      <c r="N136" s="203"/>
      <c r="O136" s="203"/>
      <c r="P136" s="204">
        <f>SUM(P137:P147)</f>
        <v>0</v>
      </c>
      <c r="Q136" s="203"/>
      <c r="R136" s="204">
        <f>SUM(R137:R147)</f>
        <v>0</v>
      </c>
      <c r="S136" s="203"/>
      <c r="T136" s="205">
        <f>SUM(T137:T147)</f>
        <v>0</v>
      </c>
      <c r="U136" s="12"/>
      <c r="V136" s="12"/>
      <c r="W136" s="12"/>
      <c r="X136" s="12"/>
      <c r="Y136" s="12"/>
      <c r="Z136" s="12"/>
      <c r="AA136" s="12"/>
      <c r="AB136" s="12"/>
      <c r="AC136" s="12"/>
      <c r="AD136" s="12"/>
      <c r="AE136" s="12"/>
      <c r="AR136" s="206" t="s">
        <v>81</v>
      </c>
      <c r="AT136" s="207" t="s">
        <v>73</v>
      </c>
      <c r="AU136" s="207" t="s">
        <v>81</v>
      </c>
      <c r="AY136" s="206" t="s">
        <v>321</v>
      </c>
      <c r="BK136" s="208">
        <f>SUM(BK137:BK147)</f>
        <v>0</v>
      </c>
    </row>
    <row r="137" s="2" customFormat="1" ht="24.15" customHeight="1">
      <c r="A137" s="36"/>
      <c r="B137" s="37"/>
      <c r="C137" s="211" t="s">
        <v>462</v>
      </c>
      <c r="D137" s="211" t="s">
        <v>323</v>
      </c>
      <c r="E137" s="212" t="s">
        <v>861</v>
      </c>
      <c r="F137" s="213" t="s">
        <v>862</v>
      </c>
      <c r="G137" s="214" t="s">
        <v>354</v>
      </c>
      <c r="H137" s="215">
        <v>175.52600000000001</v>
      </c>
      <c r="I137" s="216"/>
      <c r="J137" s="217">
        <f>ROUND(I137*H137,2)</f>
        <v>0</v>
      </c>
      <c r="K137" s="213" t="s">
        <v>327</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328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328</v>
      </c>
      <c r="BM137" s="222" t="s">
        <v>863</v>
      </c>
    </row>
    <row r="138" s="2" customFormat="1" ht="14.4" customHeight="1">
      <c r="A138" s="36"/>
      <c r="B138" s="37"/>
      <c r="C138" s="211" t="s">
        <v>466</v>
      </c>
      <c r="D138" s="211" t="s">
        <v>323</v>
      </c>
      <c r="E138" s="212" t="s">
        <v>510</v>
      </c>
      <c r="F138" s="213" t="s">
        <v>511</v>
      </c>
      <c r="G138" s="214" t="s">
        <v>354</v>
      </c>
      <c r="H138" s="215">
        <v>175.52600000000001</v>
      </c>
      <c r="I138" s="216"/>
      <c r="J138" s="217">
        <f>ROUND(I138*H138,2)</f>
        <v>0</v>
      </c>
      <c r="K138" s="213" t="s">
        <v>327</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328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328</v>
      </c>
      <c r="BM138" s="222" t="s">
        <v>864</v>
      </c>
    </row>
    <row r="139" s="2" customFormat="1" ht="24.15" customHeight="1">
      <c r="A139" s="36"/>
      <c r="B139" s="37"/>
      <c r="C139" s="211" t="s">
        <v>470</v>
      </c>
      <c r="D139" s="211" t="s">
        <v>323</v>
      </c>
      <c r="E139" s="212" t="s">
        <v>514</v>
      </c>
      <c r="F139" s="213" t="s">
        <v>515</v>
      </c>
      <c r="G139" s="214" t="s">
        <v>354</v>
      </c>
      <c r="H139" s="215">
        <v>1755.26</v>
      </c>
      <c r="I139" s="216"/>
      <c r="J139" s="217">
        <f>ROUND(I139*H139,2)</f>
        <v>0</v>
      </c>
      <c r="K139" s="213" t="s">
        <v>327</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328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328</v>
      </c>
      <c r="BM139" s="222" t="s">
        <v>865</v>
      </c>
    </row>
    <row r="140" s="2" customFormat="1" ht="24.15" customHeight="1">
      <c r="A140" s="36"/>
      <c r="B140" s="37"/>
      <c r="C140" s="211" t="s">
        <v>475</v>
      </c>
      <c r="D140" s="211" t="s">
        <v>323</v>
      </c>
      <c r="E140" s="212" t="s">
        <v>518</v>
      </c>
      <c r="F140" s="213" t="s">
        <v>519</v>
      </c>
      <c r="G140" s="214" t="s">
        <v>354</v>
      </c>
      <c r="H140" s="215">
        <v>0.82699999999999996</v>
      </c>
      <c r="I140" s="216"/>
      <c r="J140" s="217">
        <f>ROUND(I140*H140,2)</f>
        <v>0</v>
      </c>
      <c r="K140" s="213" t="s">
        <v>327</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328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328</v>
      </c>
      <c r="BM140" s="222" t="s">
        <v>866</v>
      </c>
    </row>
    <row r="141" s="2" customFormat="1" ht="24.15" customHeight="1">
      <c r="A141" s="36"/>
      <c r="B141" s="37"/>
      <c r="C141" s="211" t="s">
        <v>479</v>
      </c>
      <c r="D141" s="211" t="s">
        <v>323</v>
      </c>
      <c r="E141" s="212" t="s">
        <v>522</v>
      </c>
      <c r="F141" s="213" t="s">
        <v>523</v>
      </c>
      <c r="G141" s="214" t="s">
        <v>354</v>
      </c>
      <c r="H141" s="215">
        <v>12.27</v>
      </c>
      <c r="I141" s="216"/>
      <c r="J141" s="217">
        <f>ROUND(I141*H141,2)</f>
        <v>0</v>
      </c>
      <c r="K141" s="213" t="s">
        <v>327</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328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328</v>
      </c>
      <c r="BM141" s="222" t="s">
        <v>867</v>
      </c>
    </row>
    <row r="142" s="2" customFormat="1" ht="24.15" customHeight="1">
      <c r="A142" s="36"/>
      <c r="B142" s="37"/>
      <c r="C142" s="211" t="s">
        <v>483</v>
      </c>
      <c r="D142" s="211" t="s">
        <v>323</v>
      </c>
      <c r="E142" s="212" t="s">
        <v>526</v>
      </c>
      <c r="F142" s="213" t="s">
        <v>527</v>
      </c>
      <c r="G142" s="214" t="s">
        <v>354</v>
      </c>
      <c r="H142" s="215">
        <v>33.052</v>
      </c>
      <c r="I142" s="216"/>
      <c r="J142" s="217">
        <f>ROUND(I142*H142,2)</f>
        <v>0</v>
      </c>
      <c r="K142" s="213" t="s">
        <v>327</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328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328</v>
      </c>
      <c r="BM142" s="222" t="s">
        <v>868</v>
      </c>
    </row>
    <row r="143" s="2" customFormat="1" ht="24.15" customHeight="1">
      <c r="A143" s="36"/>
      <c r="B143" s="37"/>
      <c r="C143" s="211" t="s">
        <v>487</v>
      </c>
      <c r="D143" s="211" t="s">
        <v>323</v>
      </c>
      <c r="E143" s="212" t="s">
        <v>530</v>
      </c>
      <c r="F143" s="213" t="s">
        <v>531</v>
      </c>
      <c r="G143" s="214" t="s">
        <v>354</v>
      </c>
      <c r="H143" s="215">
        <v>18.922000000000001</v>
      </c>
      <c r="I143" s="216"/>
      <c r="J143" s="217">
        <f>ROUND(I143*H143,2)</f>
        <v>0</v>
      </c>
      <c r="K143" s="213" t="s">
        <v>327</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328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328</v>
      </c>
      <c r="BM143" s="222" t="s">
        <v>869</v>
      </c>
    </row>
    <row r="144" s="2" customFormat="1" ht="24.15" customHeight="1">
      <c r="A144" s="36"/>
      <c r="B144" s="37"/>
      <c r="C144" s="211" t="s">
        <v>491</v>
      </c>
      <c r="D144" s="211" t="s">
        <v>323</v>
      </c>
      <c r="E144" s="212" t="s">
        <v>534</v>
      </c>
      <c r="F144" s="213" t="s">
        <v>535</v>
      </c>
      <c r="G144" s="214" t="s">
        <v>354</v>
      </c>
      <c r="H144" s="215">
        <v>7.7080000000000002</v>
      </c>
      <c r="I144" s="216"/>
      <c r="J144" s="217">
        <f>ROUND(I144*H144,2)</f>
        <v>0</v>
      </c>
      <c r="K144" s="213" t="s">
        <v>327</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328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328</v>
      </c>
      <c r="BM144" s="222" t="s">
        <v>870</v>
      </c>
    </row>
    <row r="145" s="2" customFormat="1" ht="24.15" customHeight="1">
      <c r="A145" s="36"/>
      <c r="B145" s="37"/>
      <c r="C145" s="211" t="s">
        <v>495</v>
      </c>
      <c r="D145" s="211" t="s">
        <v>323</v>
      </c>
      <c r="E145" s="212" t="s">
        <v>702</v>
      </c>
      <c r="F145" s="213" t="s">
        <v>703</v>
      </c>
      <c r="G145" s="214" t="s">
        <v>354</v>
      </c>
      <c r="H145" s="215">
        <v>1.0780000000000001</v>
      </c>
      <c r="I145" s="216"/>
      <c r="J145" s="217">
        <f>ROUND(I145*H145,2)</f>
        <v>0</v>
      </c>
      <c r="K145" s="213" t="s">
        <v>327</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328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328</v>
      </c>
      <c r="BM145" s="222" t="s">
        <v>871</v>
      </c>
    </row>
    <row r="146" s="2" customFormat="1" ht="24.15" customHeight="1">
      <c r="A146" s="36"/>
      <c r="B146" s="37"/>
      <c r="C146" s="211" t="s">
        <v>499</v>
      </c>
      <c r="D146" s="211" t="s">
        <v>323</v>
      </c>
      <c r="E146" s="212" t="s">
        <v>538</v>
      </c>
      <c r="F146" s="213" t="s">
        <v>539</v>
      </c>
      <c r="G146" s="214" t="s">
        <v>354</v>
      </c>
      <c r="H146" s="215">
        <v>2.4140000000000001</v>
      </c>
      <c r="I146" s="216"/>
      <c r="J146" s="217">
        <f>ROUND(I146*H146,2)</f>
        <v>0</v>
      </c>
      <c r="K146" s="213" t="s">
        <v>327</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328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328</v>
      </c>
      <c r="BM146" s="222" t="s">
        <v>872</v>
      </c>
    </row>
    <row r="147" s="2" customFormat="1" ht="24.15" customHeight="1">
      <c r="A147" s="36"/>
      <c r="B147" s="37"/>
      <c r="C147" s="211" t="s">
        <v>505</v>
      </c>
      <c r="D147" s="211" t="s">
        <v>323</v>
      </c>
      <c r="E147" s="212" t="s">
        <v>542</v>
      </c>
      <c r="F147" s="213" t="s">
        <v>543</v>
      </c>
      <c r="G147" s="214" t="s">
        <v>354</v>
      </c>
      <c r="H147" s="215">
        <v>1.113</v>
      </c>
      <c r="I147" s="216"/>
      <c r="J147" s="217">
        <f>ROUND(I147*H147,2)</f>
        <v>0</v>
      </c>
      <c r="K147" s="213" t="s">
        <v>327</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328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328</v>
      </c>
      <c r="BM147" s="222" t="s">
        <v>873</v>
      </c>
    </row>
    <row r="148" s="12" customFormat="1" ht="25.92" customHeight="1">
      <c r="A148" s="12"/>
      <c r="B148" s="195"/>
      <c r="C148" s="196"/>
      <c r="D148" s="197" t="s">
        <v>73</v>
      </c>
      <c r="E148" s="198" t="s">
        <v>545</v>
      </c>
      <c r="F148" s="198" t="s">
        <v>546</v>
      </c>
      <c r="G148" s="196"/>
      <c r="H148" s="196"/>
      <c r="I148" s="199"/>
      <c r="J148" s="200">
        <f>BK148</f>
        <v>0</v>
      </c>
      <c r="K148" s="196"/>
      <c r="L148" s="201"/>
      <c r="M148" s="202"/>
      <c r="N148" s="203"/>
      <c r="O148" s="203"/>
      <c r="P148" s="204">
        <f>P149+P156+P158+P160+P164+P167</f>
        <v>0</v>
      </c>
      <c r="Q148" s="203"/>
      <c r="R148" s="204">
        <f>R149+R156+R158+R160+R164+R167</f>
        <v>0</v>
      </c>
      <c r="S148" s="203"/>
      <c r="T148" s="205">
        <f>T149+T156+T158+T160+T164+T167</f>
        <v>7.3847235999999992</v>
      </c>
      <c r="U148" s="12"/>
      <c r="V148" s="12"/>
      <c r="W148" s="12"/>
      <c r="X148" s="12"/>
      <c r="Y148" s="12"/>
      <c r="Z148" s="12"/>
      <c r="AA148" s="12"/>
      <c r="AB148" s="12"/>
      <c r="AC148" s="12"/>
      <c r="AD148" s="12"/>
      <c r="AE148" s="12"/>
      <c r="AR148" s="206" t="s">
        <v>83</v>
      </c>
      <c r="AT148" s="207" t="s">
        <v>73</v>
      </c>
      <c r="AU148" s="207" t="s">
        <v>74</v>
      </c>
      <c r="AY148" s="206" t="s">
        <v>321</v>
      </c>
      <c r="BK148" s="208">
        <f>BK149+BK156+BK158+BK160+BK164+BK167</f>
        <v>0</v>
      </c>
    </row>
    <row r="149" s="12" customFormat="1" ht="22.8" customHeight="1">
      <c r="A149" s="12"/>
      <c r="B149" s="195"/>
      <c r="C149" s="196"/>
      <c r="D149" s="197" t="s">
        <v>73</v>
      </c>
      <c r="E149" s="209" t="s">
        <v>554</v>
      </c>
      <c r="F149" s="209" t="s">
        <v>555</v>
      </c>
      <c r="G149" s="196"/>
      <c r="H149" s="196"/>
      <c r="I149" s="199"/>
      <c r="J149" s="210">
        <f>BK149</f>
        <v>0</v>
      </c>
      <c r="K149" s="196"/>
      <c r="L149" s="201"/>
      <c r="M149" s="202"/>
      <c r="N149" s="203"/>
      <c r="O149" s="203"/>
      <c r="P149" s="204">
        <f>SUM(P150:P155)</f>
        <v>0</v>
      </c>
      <c r="Q149" s="203"/>
      <c r="R149" s="204">
        <f>SUM(R150:R155)</f>
        <v>0</v>
      </c>
      <c r="S149" s="203"/>
      <c r="T149" s="205">
        <f>SUM(T150:T155)</f>
        <v>0.62840000000000007</v>
      </c>
      <c r="U149" s="12"/>
      <c r="V149" s="12"/>
      <c r="W149" s="12"/>
      <c r="X149" s="12"/>
      <c r="Y149" s="12"/>
      <c r="Z149" s="12"/>
      <c r="AA149" s="12"/>
      <c r="AB149" s="12"/>
      <c r="AC149" s="12"/>
      <c r="AD149" s="12"/>
      <c r="AE149" s="12"/>
      <c r="AR149" s="206" t="s">
        <v>83</v>
      </c>
      <c r="AT149" s="207" t="s">
        <v>73</v>
      </c>
      <c r="AU149" s="207" t="s">
        <v>81</v>
      </c>
      <c r="AY149" s="206" t="s">
        <v>321</v>
      </c>
      <c r="BK149" s="208">
        <f>SUM(BK150:BK155)</f>
        <v>0</v>
      </c>
    </row>
    <row r="150" s="2" customFormat="1" ht="14.4" customHeight="1">
      <c r="A150" s="36"/>
      <c r="B150" s="37"/>
      <c r="C150" s="211" t="s">
        <v>509</v>
      </c>
      <c r="D150" s="211" t="s">
        <v>323</v>
      </c>
      <c r="E150" s="212" t="s">
        <v>557</v>
      </c>
      <c r="F150" s="213" t="s">
        <v>558</v>
      </c>
      <c r="G150" s="214" t="s">
        <v>552</v>
      </c>
      <c r="H150" s="215">
        <v>6</v>
      </c>
      <c r="I150" s="216"/>
      <c r="J150" s="217">
        <f>ROUND(I150*H150,2)</f>
        <v>0</v>
      </c>
      <c r="K150" s="213" t="s">
        <v>327</v>
      </c>
      <c r="L150" s="42"/>
      <c r="M150" s="218" t="s">
        <v>19</v>
      </c>
      <c r="N150" s="219" t="s">
        <v>45</v>
      </c>
      <c r="O150" s="82"/>
      <c r="P150" s="220">
        <f>O150*H150</f>
        <v>0</v>
      </c>
      <c r="Q150" s="220">
        <v>0</v>
      </c>
      <c r="R150" s="220">
        <f>Q150*H150</f>
        <v>0</v>
      </c>
      <c r="S150" s="220">
        <v>0.01933</v>
      </c>
      <c r="T150" s="221">
        <f>S150*H150</f>
        <v>0.11598</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874</v>
      </c>
    </row>
    <row r="151" s="2" customFormat="1" ht="14.4" customHeight="1">
      <c r="A151" s="36"/>
      <c r="B151" s="37"/>
      <c r="C151" s="211" t="s">
        <v>513</v>
      </c>
      <c r="D151" s="211" t="s">
        <v>323</v>
      </c>
      <c r="E151" s="212" t="s">
        <v>561</v>
      </c>
      <c r="F151" s="213" t="s">
        <v>562</v>
      </c>
      <c r="G151" s="214" t="s">
        <v>552</v>
      </c>
      <c r="H151" s="215">
        <v>2</v>
      </c>
      <c r="I151" s="216"/>
      <c r="J151" s="217">
        <f>ROUND(I151*H151,2)</f>
        <v>0</v>
      </c>
      <c r="K151" s="213" t="s">
        <v>327</v>
      </c>
      <c r="L151" s="42"/>
      <c r="M151" s="218" t="s">
        <v>19</v>
      </c>
      <c r="N151" s="219" t="s">
        <v>45</v>
      </c>
      <c r="O151" s="82"/>
      <c r="P151" s="220">
        <f>O151*H151</f>
        <v>0</v>
      </c>
      <c r="Q151" s="220">
        <v>0</v>
      </c>
      <c r="R151" s="220">
        <f>Q151*H151</f>
        <v>0</v>
      </c>
      <c r="S151" s="220">
        <v>0.0172</v>
      </c>
      <c r="T151" s="221">
        <f>S151*H151</f>
        <v>0.0344</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875</v>
      </c>
    </row>
    <row r="152" s="2" customFormat="1" ht="14.4" customHeight="1">
      <c r="A152" s="36"/>
      <c r="B152" s="37"/>
      <c r="C152" s="211" t="s">
        <v>517</v>
      </c>
      <c r="D152" s="211" t="s">
        <v>323</v>
      </c>
      <c r="E152" s="212" t="s">
        <v>565</v>
      </c>
      <c r="F152" s="213" t="s">
        <v>566</v>
      </c>
      <c r="G152" s="214" t="s">
        <v>552</v>
      </c>
      <c r="H152" s="215">
        <v>20</v>
      </c>
      <c r="I152" s="216"/>
      <c r="J152" s="217">
        <f>ROUND(I152*H152,2)</f>
        <v>0</v>
      </c>
      <c r="K152" s="213" t="s">
        <v>327</v>
      </c>
      <c r="L152" s="42"/>
      <c r="M152" s="218" t="s">
        <v>19</v>
      </c>
      <c r="N152" s="219" t="s">
        <v>45</v>
      </c>
      <c r="O152" s="82"/>
      <c r="P152" s="220">
        <f>O152*H152</f>
        <v>0</v>
      </c>
      <c r="Q152" s="220">
        <v>0</v>
      </c>
      <c r="R152" s="220">
        <f>Q152*H152</f>
        <v>0</v>
      </c>
      <c r="S152" s="220">
        <v>0.019460000000000002</v>
      </c>
      <c r="T152" s="221">
        <f>S152*H152</f>
        <v>0.38920000000000005</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876</v>
      </c>
    </row>
    <row r="153" s="2" customFormat="1" ht="14.4" customHeight="1">
      <c r="A153" s="36"/>
      <c r="B153" s="37"/>
      <c r="C153" s="211" t="s">
        <v>521</v>
      </c>
      <c r="D153" s="211" t="s">
        <v>323</v>
      </c>
      <c r="E153" s="212" t="s">
        <v>719</v>
      </c>
      <c r="F153" s="213" t="s">
        <v>720</v>
      </c>
      <c r="G153" s="214" t="s">
        <v>552</v>
      </c>
      <c r="H153" s="215">
        <v>2</v>
      </c>
      <c r="I153" s="216"/>
      <c r="J153" s="217">
        <f>ROUND(I153*H153,2)</f>
        <v>0</v>
      </c>
      <c r="K153" s="213" t="s">
        <v>327</v>
      </c>
      <c r="L153" s="42"/>
      <c r="M153" s="218" t="s">
        <v>19</v>
      </c>
      <c r="N153" s="219" t="s">
        <v>45</v>
      </c>
      <c r="O153" s="82"/>
      <c r="P153" s="220">
        <f>O153*H153</f>
        <v>0</v>
      </c>
      <c r="Q153" s="220">
        <v>0</v>
      </c>
      <c r="R153" s="220">
        <f>Q153*H153</f>
        <v>0</v>
      </c>
      <c r="S153" s="220">
        <v>0.017069999999999998</v>
      </c>
      <c r="T153" s="221">
        <f>S153*H153</f>
        <v>0.034139999999999997</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877</v>
      </c>
    </row>
    <row r="154" s="2" customFormat="1" ht="14.4" customHeight="1">
      <c r="A154" s="36"/>
      <c r="B154" s="37"/>
      <c r="C154" s="211" t="s">
        <v>525</v>
      </c>
      <c r="D154" s="211" t="s">
        <v>323</v>
      </c>
      <c r="E154" s="212" t="s">
        <v>805</v>
      </c>
      <c r="F154" s="213" t="s">
        <v>806</v>
      </c>
      <c r="G154" s="214" t="s">
        <v>552</v>
      </c>
      <c r="H154" s="215">
        <v>1</v>
      </c>
      <c r="I154" s="216"/>
      <c r="J154" s="217">
        <f>ROUND(I154*H154,2)</f>
        <v>0</v>
      </c>
      <c r="K154" s="213" t="s">
        <v>327</v>
      </c>
      <c r="L154" s="42"/>
      <c r="M154" s="218" t="s">
        <v>19</v>
      </c>
      <c r="N154" s="219" t="s">
        <v>45</v>
      </c>
      <c r="O154" s="82"/>
      <c r="P154" s="220">
        <f>O154*H154</f>
        <v>0</v>
      </c>
      <c r="Q154" s="220">
        <v>0</v>
      </c>
      <c r="R154" s="220">
        <f>Q154*H154</f>
        <v>0</v>
      </c>
      <c r="S154" s="220">
        <v>0.018800000000000001</v>
      </c>
      <c r="T154" s="221">
        <f>S154*H154</f>
        <v>0.018800000000000001</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878</v>
      </c>
    </row>
    <row r="155" s="2" customFormat="1" ht="14.4" customHeight="1">
      <c r="A155" s="36"/>
      <c r="B155" s="37"/>
      <c r="C155" s="211" t="s">
        <v>529</v>
      </c>
      <c r="D155" s="211" t="s">
        <v>323</v>
      </c>
      <c r="E155" s="212" t="s">
        <v>573</v>
      </c>
      <c r="F155" s="213" t="s">
        <v>574</v>
      </c>
      <c r="G155" s="214" t="s">
        <v>552</v>
      </c>
      <c r="H155" s="215">
        <v>23</v>
      </c>
      <c r="I155" s="216"/>
      <c r="J155" s="217">
        <f>ROUND(I155*H155,2)</f>
        <v>0</v>
      </c>
      <c r="K155" s="213" t="s">
        <v>327</v>
      </c>
      <c r="L155" s="42"/>
      <c r="M155" s="218" t="s">
        <v>19</v>
      </c>
      <c r="N155" s="219" t="s">
        <v>45</v>
      </c>
      <c r="O155" s="82"/>
      <c r="P155" s="220">
        <f>O155*H155</f>
        <v>0</v>
      </c>
      <c r="Q155" s="220">
        <v>0</v>
      </c>
      <c r="R155" s="220">
        <f>Q155*H155</f>
        <v>0</v>
      </c>
      <c r="S155" s="220">
        <v>0.00156</v>
      </c>
      <c r="T155" s="221">
        <f>S155*H155</f>
        <v>0.035880000000000002</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879</v>
      </c>
    </row>
    <row r="156" s="12" customFormat="1" ht="22.8" customHeight="1">
      <c r="A156" s="12"/>
      <c r="B156" s="195"/>
      <c r="C156" s="196"/>
      <c r="D156" s="197" t="s">
        <v>73</v>
      </c>
      <c r="E156" s="209" t="s">
        <v>584</v>
      </c>
      <c r="F156" s="209" t="s">
        <v>585</v>
      </c>
      <c r="G156" s="196"/>
      <c r="H156" s="196"/>
      <c r="I156" s="199"/>
      <c r="J156" s="210">
        <f>BK156</f>
        <v>0</v>
      </c>
      <c r="K156" s="196"/>
      <c r="L156" s="201"/>
      <c r="M156" s="202"/>
      <c r="N156" s="203"/>
      <c r="O156" s="203"/>
      <c r="P156" s="204">
        <f>P157</f>
        <v>0</v>
      </c>
      <c r="Q156" s="203"/>
      <c r="R156" s="204">
        <f>R157</f>
        <v>0</v>
      </c>
      <c r="S156" s="203"/>
      <c r="T156" s="205">
        <f>T157</f>
        <v>3.0217139999999998</v>
      </c>
      <c r="U156" s="12"/>
      <c r="V156" s="12"/>
      <c r="W156" s="12"/>
      <c r="X156" s="12"/>
      <c r="Y156" s="12"/>
      <c r="Z156" s="12"/>
      <c r="AA156" s="12"/>
      <c r="AB156" s="12"/>
      <c r="AC156" s="12"/>
      <c r="AD156" s="12"/>
      <c r="AE156" s="12"/>
      <c r="AR156" s="206" t="s">
        <v>83</v>
      </c>
      <c r="AT156" s="207" t="s">
        <v>73</v>
      </c>
      <c r="AU156" s="207" t="s">
        <v>81</v>
      </c>
      <c r="AY156" s="206" t="s">
        <v>321</v>
      </c>
      <c r="BK156" s="208">
        <f>BK157</f>
        <v>0</v>
      </c>
    </row>
    <row r="157" s="2" customFormat="1" ht="14.4" customHeight="1">
      <c r="A157" s="36"/>
      <c r="B157" s="37"/>
      <c r="C157" s="211" t="s">
        <v>533</v>
      </c>
      <c r="D157" s="211" t="s">
        <v>323</v>
      </c>
      <c r="E157" s="212" t="s">
        <v>587</v>
      </c>
      <c r="F157" s="213" t="s">
        <v>588</v>
      </c>
      <c r="G157" s="214" t="s">
        <v>365</v>
      </c>
      <c r="H157" s="215">
        <v>335.74599999999998</v>
      </c>
      <c r="I157" s="216"/>
      <c r="J157" s="217">
        <f>ROUND(I157*H157,2)</f>
        <v>0</v>
      </c>
      <c r="K157" s="213" t="s">
        <v>327</v>
      </c>
      <c r="L157" s="42"/>
      <c r="M157" s="218" t="s">
        <v>19</v>
      </c>
      <c r="N157" s="219" t="s">
        <v>45</v>
      </c>
      <c r="O157" s="82"/>
      <c r="P157" s="220">
        <f>O157*H157</f>
        <v>0</v>
      </c>
      <c r="Q157" s="220">
        <v>0</v>
      </c>
      <c r="R157" s="220">
        <f>Q157*H157</f>
        <v>0</v>
      </c>
      <c r="S157" s="220">
        <v>0.0089999999999999993</v>
      </c>
      <c r="T157" s="221">
        <f>S157*H157</f>
        <v>3.0217139999999998</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880</v>
      </c>
    </row>
    <row r="158" s="12" customFormat="1" ht="22.8" customHeight="1">
      <c r="A158" s="12"/>
      <c r="B158" s="195"/>
      <c r="C158" s="196"/>
      <c r="D158" s="197" t="s">
        <v>73</v>
      </c>
      <c r="E158" s="209" t="s">
        <v>724</v>
      </c>
      <c r="F158" s="209" t="s">
        <v>725</v>
      </c>
      <c r="G158" s="196"/>
      <c r="H158" s="196"/>
      <c r="I158" s="199"/>
      <c r="J158" s="210">
        <f>BK158</f>
        <v>0</v>
      </c>
      <c r="K158" s="196"/>
      <c r="L158" s="201"/>
      <c r="M158" s="202"/>
      <c r="N158" s="203"/>
      <c r="O158" s="203"/>
      <c r="P158" s="204">
        <f>P159</f>
        <v>0</v>
      </c>
      <c r="Q158" s="203"/>
      <c r="R158" s="204">
        <f>R159</f>
        <v>0</v>
      </c>
      <c r="S158" s="203"/>
      <c r="T158" s="205">
        <f>T159</f>
        <v>0.0039746</v>
      </c>
      <c r="U158" s="12"/>
      <c r="V158" s="12"/>
      <c r="W158" s="12"/>
      <c r="X158" s="12"/>
      <c r="Y158" s="12"/>
      <c r="Z158" s="12"/>
      <c r="AA158" s="12"/>
      <c r="AB158" s="12"/>
      <c r="AC158" s="12"/>
      <c r="AD158" s="12"/>
      <c r="AE158" s="12"/>
      <c r="AR158" s="206" t="s">
        <v>83</v>
      </c>
      <c r="AT158" s="207" t="s">
        <v>73</v>
      </c>
      <c r="AU158" s="207" t="s">
        <v>81</v>
      </c>
      <c r="AY158" s="206" t="s">
        <v>321</v>
      </c>
      <c r="BK158" s="208">
        <f>BK159</f>
        <v>0</v>
      </c>
    </row>
    <row r="159" s="2" customFormat="1" ht="14.4" customHeight="1">
      <c r="A159" s="36"/>
      <c r="B159" s="37"/>
      <c r="C159" s="211" t="s">
        <v>537</v>
      </c>
      <c r="D159" s="211" t="s">
        <v>323</v>
      </c>
      <c r="E159" s="212" t="s">
        <v>726</v>
      </c>
      <c r="F159" s="213" t="s">
        <v>727</v>
      </c>
      <c r="G159" s="214" t="s">
        <v>473</v>
      </c>
      <c r="H159" s="215">
        <v>2.3799999999999999</v>
      </c>
      <c r="I159" s="216"/>
      <c r="J159" s="217">
        <f>ROUND(I159*H159,2)</f>
        <v>0</v>
      </c>
      <c r="K159" s="213" t="s">
        <v>327</v>
      </c>
      <c r="L159" s="42"/>
      <c r="M159" s="218" t="s">
        <v>19</v>
      </c>
      <c r="N159" s="219" t="s">
        <v>45</v>
      </c>
      <c r="O159" s="82"/>
      <c r="P159" s="220">
        <f>O159*H159</f>
        <v>0</v>
      </c>
      <c r="Q159" s="220">
        <v>0</v>
      </c>
      <c r="R159" s="220">
        <f>Q159*H159</f>
        <v>0</v>
      </c>
      <c r="S159" s="220">
        <v>0.00167</v>
      </c>
      <c r="T159" s="221">
        <f>S159*H159</f>
        <v>0.0039746</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881</v>
      </c>
    </row>
    <row r="160" s="12" customFormat="1" ht="22.8" customHeight="1">
      <c r="A160" s="12"/>
      <c r="B160" s="195"/>
      <c r="C160" s="196"/>
      <c r="D160" s="197" t="s">
        <v>73</v>
      </c>
      <c r="E160" s="209" t="s">
        <v>598</v>
      </c>
      <c r="F160" s="209" t="s">
        <v>599</v>
      </c>
      <c r="G160" s="196"/>
      <c r="H160" s="196"/>
      <c r="I160" s="199"/>
      <c r="J160" s="210">
        <f>BK160</f>
        <v>0</v>
      </c>
      <c r="K160" s="196"/>
      <c r="L160" s="201"/>
      <c r="M160" s="202"/>
      <c r="N160" s="203"/>
      <c r="O160" s="203"/>
      <c r="P160" s="204">
        <f>SUM(P161:P163)</f>
        <v>0</v>
      </c>
      <c r="Q160" s="203"/>
      <c r="R160" s="204">
        <f>SUM(R161:R163)</f>
        <v>0</v>
      </c>
      <c r="S160" s="203"/>
      <c r="T160" s="205">
        <f>SUM(T161:T163)</f>
        <v>1.0780000000000001</v>
      </c>
      <c r="U160" s="12"/>
      <c r="V160" s="12"/>
      <c r="W160" s="12"/>
      <c r="X160" s="12"/>
      <c r="Y160" s="12"/>
      <c r="Z160" s="12"/>
      <c r="AA160" s="12"/>
      <c r="AB160" s="12"/>
      <c r="AC160" s="12"/>
      <c r="AD160" s="12"/>
      <c r="AE160" s="12"/>
      <c r="AR160" s="206" t="s">
        <v>83</v>
      </c>
      <c r="AT160" s="207" t="s">
        <v>73</v>
      </c>
      <c r="AU160" s="207" t="s">
        <v>81</v>
      </c>
      <c r="AY160" s="206" t="s">
        <v>321</v>
      </c>
      <c r="BK160" s="208">
        <f>SUM(BK161:BK163)</f>
        <v>0</v>
      </c>
    </row>
    <row r="161" s="2" customFormat="1" ht="14.4" customHeight="1">
      <c r="A161" s="36"/>
      <c r="B161" s="37"/>
      <c r="C161" s="211" t="s">
        <v>541</v>
      </c>
      <c r="D161" s="211" t="s">
        <v>323</v>
      </c>
      <c r="E161" s="212" t="s">
        <v>729</v>
      </c>
      <c r="F161" s="213" t="s">
        <v>730</v>
      </c>
      <c r="G161" s="214" t="s">
        <v>420</v>
      </c>
      <c r="H161" s="215">
        <v>1</v>
      </c>
      <c r="I161" s="216"/>
      <c r="J161" s="217">
        <f>ROUND(I161*H161,2)</f>
        <v>0</v>
      </c>
      <c r="K161" s="213" t="s">
        <v>327</v>
      </c>
      <c r="L161" s="42"/>
      <c r="M161" s="218" t="s">
        <v>19</v>
      </c>
      <c r="N161" s="219" t="s">
        <v>45</v>
      </c>
      <c r="O161" s="82"/>
      <c r="P161" s="220">
        <f>O161*H161</f>
        <v>0</v>
      </c>
      <c r="Q161" s="220">
        <v>0</v>
      </c>
      <c r="R161" s="220">
        <f>Q161*H161</f>
        <v>0</v>
      </c>
      <c r="S161" s="220">
        <v>0.0060000000000000001</v>
      </c>
      <c r="T161" s="221">
        <f>S161*H161</f>
        <v>0.0060000000000000001</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882</v>
      </c>
    </row>
    <row r="162" s="2" customFormat="1" ht="24.15" customHeight="1">
      <c r="A162" s="36"/>
      <c r="B162" s="37"/>
      <c r="C162" s="211" t="s">
        <v>549</v>
      </c>
      <c r="D162" s="211" t="s">
        <v>323</v>
      </c>
      <c r="E162" s="212" t="s">
        <v>601</v>
      </c>
      <c r="F162" s="213" t="s">
        <v>602</v>
      </c>
      <c r="G162" s="214" t="s">
        <v>420</v>
      </c>
      <c r="H162" s="215">
        <v>40</v>
      </c>
      <c r="I162" s="216"/>
      <c r="J162" s="217">
        <f>ROUND(I162*H162,2)</f>
        <v>0</v>
      </c>
      <c r="K162" s="213" t="s">
        <v>327</v>
      </c>
      <c r="L162" s="42"/>
      <c r="M162" s="218" t="s">
        <v>19</v>
      </c>
      <c r="N162" s="219" t="s">
        <v>45</v>
      </c>
      <c r="O162" s="82"/>
      <c r="P162" s="220">
        <f>O162*H162</f>
        <v>0</v>
      </c>
      <c r="Q162" s="220">
        <v>0</v>
      </c>
      <c r="R162" s="220">
        <f>Q162*H162</f>
        <v>0</v>
      </c>
      <c r="S162" s="220">
        <v>0.024</v>
      </c>
      <c r="T162" s="221">
        <f>S162*H162</f>
        <v>0.95999999999999996</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883</v>
      </c>
    </row>
    <row r="163" s="2" customFormat="1" ht="24.15" customHeight="1">
      <c r="A163" s="36"/>
      <c r="B163" s="37"/>
      <c r="C163" s="211" t="s">
        <v>556</v>
      </c>
      <c r="D163" s="211" t="s">
        <v>323</v>
      </c>
      <c r="E163" s="212" t="s">
        <v>733</v>
      </c>
      <c r="F163" s="213" t="s">
        <v>734</v>
      </c>
      <c r="G163" s="214" t="s">
        <v>420</v>
      </c>
      <c r="H163" s="215">
        <v>4</v>
      </c>
      <c r="I163" s="216"/>
      <c r="J163" s="217">
        <f>ROUND(I163*H163,2)</f>
        <v>0</v>
      </c>
      <c r="K163" s="213" t="s">
        <v>327</v>
      </c>
      <c r="L163" s="42"/>
      <c r="M163" s="218" t="s">
        <v>19</v>
      </c>
      <c r="N163" s="219" t="s">
        <v>45</v>
      </c>
      <c r="O163" s="82"/>
      <c r="P163" s="220">
        <f>O163*H163</f>
        <v>0</v>
      </c>
      <c r="Q163" s="220">
        <v>0</v>
      </c>
      <c r="R163" s="220">
        <f>Q163*H163</f>
        <v>0</v>
      </c>
      <c r="S163" s="220">
        <v>0.028000000000000001</v>
      </c>
      <c r="T163" s="221">
        <f>S163*H163</f>
        <v>0.112</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884</v>
      </c>
    </row>
    <row r="164" s="12" customFormat="1" ht="22.8" customHeight="1">
      <c r="A164" s="12"/>
      <c r="B164" s="195"/>
      <c r="C164" s="196"/>
      <c r="D164" s="197" t="s">
        <v>73</v>
      </c>
      <c r="E164" s="209" t="s">
        <v>604</v>
      </c>
      <c r="F164" s="209" t="s">
        <v>605</v>
      </c>
      <c r="G164" s="196"/>
      <c r="H164" s="196"/>
      <c r="I164" s="199"/>
      <c r="J164" s="210">
        <f>BK164</f>
        <v>0</v>
      </c>
      <c r="K164" s="196"/>
      <c r="L164" s="201"/>
      <c r="M164" s="202"/>
      <c r="N164" s="203"/>
      <c r="O164" s="203"/>
      <c r="P164" s="204">
        <f>SUM(P165:P166)</f>
        <v>0</v>
      </c>
      <c r="Q164" s="203"/>
      <c r="R164" s="204">
        <f>SUM(R165:R166)</f>
        <v>0</v>
      </c>
      <c r="S164" s="203"/>
      <c r="T164" s="205">
        <f>SUM(T165:T166)</f>
        <v>1.2291050000000001</v>
      </c>
      <c r="U164" s="12"/>
      <c r="V164" s="12"/>
      <c r="W164" s="12"/>
      <c r="X164" s="12"/>
      <c r="Y164" s="12"/>
      <c r="Z164" s="12"/>
      <c r="AA164" s="12"/>
      <c r="AB164" s="12"/>
      <c r="AC164" s="12"/>
      <c r="AD164" s="12"/>
      <c r="AE164" s="12"/>
      <c r="AR164" s="206" t="s">
        <v>83</v>
      </c>
      <c r="AT164" s="207" t="s">
        <v>73</v>
      </c>
      <c r="AU164" s="207" t="s">
        <v>81</v>
      </c>
      <c r="AY164" s="206" t="s">
        <v>321</v>
      </c>
      <c r="BK164" s="208">
        <f>SUM(BK165:BK166)</f>
        <v>0</v>
      </c>
    </row>
    <row r="165" s="2" customFormat="1" ht="14.4" customHeight="1">
      <c r="A165" s="36"/>
      <c r="B165" s="37"/>
      <c r="C165" s="211" t="s">
        <v>560</v>
      </c>
      <c r="D165" s="211" t="s">
        <v>323</v>
      </c>
      <c r="E165" s="212" t="s">
        <v>885</v>
      </c>
      <c r="F165" s="213" t="s">
        <v>886</v>
      </c>
      <c r="G165" s="214" t="s">
        <v>365</v>
      </c>
      <c r="H165" s="215">
        <v>31.946000000000002</v>
      </c>
      <c r="I165" s="216"/>
      <c r="J165" s="217">
        <f>ROUND(I165*H165,2)</f>
        <v>0</v>
      </c>
      <c r="K165" s="213" t="s">
        <v>327</v>
      </c>
      <c r="L165" s="42"/>
      <c r="M165" s="218" t="s">
        <v>19</v>
      </c>
      <c r="N165" s="219" t="s">
        <v>45</v>
      </c>
      <c r="O165" s="82"/>
      <c r="P165" s="220">
        <f>O165*H165</f>
        <v>0</v>
      </c>
      <c r="Q165" s="220">
        <v>0</v>
      </c>
      <c r="R165" s="220">
        <f>Q165*H165</f>
        <v>0</v>
      </c>
      <c r="S165" s="220">
        <v>0.029999999999999999</v>
      </c>
      <c r="T165" s="221">
        <f>S165*H165</f>
        <v>0.95838000000000001</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887</v>
      </c>
    </row>
    <row r="166" s="2" customFormat="1" ht="14.4" customHeight="1">
      <c r="A166" s="36"/>
      <c r="B166" s="37"/>
      <c r="C166" s="211" t="s">
        <v>564</v>
      </c>
      <c r="D166" s="211" t="s">
        <v>323</v>
      </c>
      <c r="E166" s="212" t="s">
        <v>607</v>
      </c>
      <c r="F166" s="213" t="s">
        <v>608</v>
      </c>
      <c r="G166" s="214" t="s">
        <v>365</v>
      </c>
      <c r="H166" s="215">
        <v>4.165</v>
      </c>
      <c r="I166" s="216"/>
      <c r="J166" s="217">
        <f>ROUND(I166*H166,2)</f>
        <v>0</v>
      </c>
      <c r="K166" s="213" t="s">
        <v>327</v>
      </c>
      <c r="L166" s="42"/>
      <c r="M166" s="218" t="s">
        <v>19</v>
      </c>
      <c r="N166" s="219" t="s">
        <v>45</v>
      </c>
      <c r="O166" s="82"/>
      <c r="P166" s="220">
        <f>O166*H166</f>
        <v>0</v>
      </c>
      <c r="Q166" s="220">
        <v>0</v>
      </c>
      <c r="R166" s="220">
        <f>Q166*H166</f>
        <v>0</v>
      </c>
      <c r="S166" s="220">
        <v>0.065000000000000002</v>
      </c>
      <c r="T166" s="221">
        <f>S166*H166</f>
        <v>0.27072499999999999</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888</v>
      </c>
    </row>
    <row r="167" s="12" customFormat="1" ht="22.8" customHeight="1">
      <c r="A167" s="12"/>
      <c r="B167" s="195"/>
      <c r="C167" s="196"/>
      <c r="D167" s="197" t="s">
        <v>73</v>
      </c>
      <c r="E167" s="209" t="s">
        <v>615</v>
      </c>
      <c r="F167" s="209" t="s">
        <v>616</v>
      </c>
      <c r="G167" s="196"/>
      <c r="H167" s="196"/>
      <c r="I167" s="199"/>
      <c r="J167" s="210">
        <f>BK167</f>
        <v>0</v>
      </c>
      <c r="K167" s="196"/>
      <c r="L167" s="201"/>
      <c r="M167" s="202"/>
      <c r="N167" s="203"/>
      <c r="O167" s="203"/>
      <c r="P167" s="204">
        <f>SUM(P168:P169)</f>
        <v>0</v>
      </c>
      <c r="Q167" s="203"/>
      <c r="R167" s="204">
        <f>SUM(R168:R169)</f>
        <v>0</v>
      </c>
      <c r="S167" s="203"/>
      <c r="T167" s="205">
        <f>SUM(T168:T169)</f>
        <v>1.42353</v>
      </c>
      <c r="U167" s="12"/>
      <c r="V167" s="12"/>
      <c r="W167" s="12"/>
      <c r="X167" s="12"/>
      <c r="Y167" s="12"/>
      <c r="Z167" s="12"/>
      <c r="AA167" s="12"/>
      <c r="AB167" s="12"/>
      <c r="AC167" s="12"/>
      <c r="AD167" s="12"/>
      <c r="AE167" s="12"/>
      <c r="AR167" s="206" t="s">
        <v>83</v>
      </c>
      <c r="AT167" s="207" t="s">
        <v>73</v>
      </c>
      <c r="AU167" s="207" t="s">
        <v>81</v>
      </c>
      <c r="AY167" s="206" t="s">
        <v>321</v>
      </c>
      <c r="BK167" s="208">
        <f>SUM(BK168:BK169)</f>
        <v>0</v>
      </c>
    </row>
    <row r="168" s="2" customFormat="1" ht="14.4" customHeight="1">
      <c r="A168" s="36"/>
      <c r="B168" s="37"/>
      <c r="C168" s="211" t="s">
        <v>568</v>
      </c>
      <c r="D168" s="211" t="s">
        <v>323</v>
      </c>
      <c r="E168" s="212" t="s">
        <v>746</v>
      </c>
      <c r="F168" s="213" t="s">
        <v>747</v>
      </c>
      <c r="G168" s="214" t="s">
        <v>365</v>
      </c>
      <c r="H168" s="215">
        <v>124.31999999999999</v>
      </c>
      <c r="I168" s="216"/>
      <c r="J168" s="217">
        <f>ROUND(I168*H168,2)</f>
        <v>0</v>
      </c>
      <c r="K168" s="213" t="s">
        <v>327</v>
      </c>
      <c r="L168" s="42"/>
      <c r="M168" s="218" t="s">
        <v>19</v>
      </c>
      <c r="N168" s="219" t="s">
        <v>45</v>
      </c>
      <c r="O168" s="82"/>
      <c r="P168" s="220">
        <f>O168*H168</f>
        <v>0</v>
      </c>
      <c r="Q168" s="220">
        <v>0</v>
      </c>
      <c r="R168" s="220">
        <f>Q168*H168</f>
        <v>0</v>
      </c>
      <c r="S168" s="220">
        <v>0.0025000000000000001</v>
      </c>
      <c r="T168" s="221">
        <f>S168*H168</f>
        <v>0.31079999999999997</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889</v>
      </c>
    </row>
    <row r="169" s="2" customFormat="1" ht="14.4" customHeight="1">
      <c r="A169" s="36"/>
      <c r="B169" s="37"/>
      <c r="C169" s="211" t="s">
        <v>572</v>
      </c>
      <c r="D169" s="211" t="s">
        <v>323</v>
      </c>
      <c r="E169" s="212" t="s">
        <v>618</v>
      </c>
      <c r="F169" s="213" t="s">
        <v>619</v>
      </c>
      <c r="G169" s="214" t="s">
        <v>365</v>
      </c>
      <c r="H169" s="215">
        <v>370.91000000000002</v>
      </c>
      <c r="I169" s="216"/>
      <c r="J169" s="217">
        <f>ROUND(I169*H169,2)</f>
        <v>0</v>
      </c>
      <c r="K169" s="213" t="s">
        <v>327</v>
      </c>
      <c r="L169" s="42"/>
      <c r="M169" s="218" t="s">
        <v>19</v>
      </c>
      <c r="N169" s="219" t="s">
        <v>45</v>
      </c>
      <c r="O169" s="82"/>
      <c r="P169" s="220">
        <f>O169*H169</f>
        <v>0</v>
      </c>
      <c r="Q169" s="220">
        <v>0</v>
      </c>
      <c r="R169" s="220">
        <f>Q169*H169</f>
        <v>0</v>
      </c>
      <c r="S169" s="220">
        <v>0.0030000000000000001</v>
      </c>
      <c r="T169" s="221">
        <f>S169*H169</f>
        <v>1.11273</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890</v>
      </c>
    </row>
    <row r="170" s="12" customFormat="1" ht="25.92" customHeight="1">
      <c r="A170" s="12"/>
      <c r="B170" s="195"/>
      <c r="C170" s="196"/>
      <c r="D170" s="197" t="s">
        <v>73</v>
      </c>
      <c r="E170" s="198" t="s">
        <v>621</v>
      </c>
      <c r="F170" s="198" t="s">
        <v>622</v>
      </c>
      <c r="G170" s="196"/>
      <c r="H170" s="196"/>
      <c r="I170" s="199"/>
      <c r="J170" s="200">
        <f>BK170</f>
        <v>0</v>
      </c>
      <c r="K170" s="196"/>
      <c r="L170" s="201"/>
      <c r="M170" s="202"/>
      <c r="N170" s="203"/>
      <c r="O170" s="203"/>
      <c r="P170" s="204">
        <f>P171</f>
        <v>0</v>
      </c>
      <c r="Q170" s="203"/>
      <c r="R170" s="204">
        <f>R171</f>
        <v>0</v>
      </c>
      <c r="S170" s="203"/>
      <c r="T170" s="205">
        <f>T171</f>
        <v>0</v>
      </c>
      <c r="U170" s="12"/>
      <c r="V170" s="12"/>
      <c r="W170" s="12"/>
      <c r="X170" s="12"/>
      <c r="Y170" s="12"/>
      <c r="Z170" s="12"/>
      <c r="AA170" s="12"/>
      <c r="AB170" s="12"/>
      <c r="AC170" s="12"/>
      <c r="AD170" s="12"/>
      <c r="AE170" s="12"/>
      <c r="AR170" s="206" t="s">
        <v>328</v>
      </c>
      <c r="AT170" s="207" t="s">
        <v>73</v>
      </c>
      <c r="AU170" s="207" t="s">
        <v>74</v>
      </c>
      <c r="AY170" s="206" t="s">
        <v>321</v>
      </c>
      <c r="BK170" s="208">
        <f>BK171</f>
        <v>0</v>
      </c>
    </row>
    <row r="171" s="2" customFormat="1" ht="14.4" customHeight="1">
      <c r="A171" s="36"/>
      <c r="B171" s="37"/>
      <c r="C171" s="211" t="s">
        <v>576</v>
      </c>
      <c r="D171" s="211" t="s">
        <v>323</v>
      </c>
      <c r="E171" s="212" t="s">
        <v>630</v>
      </c>
      <c r="F171" s="213" t="s">
        <v>631</v>
      </c>
      <c r="G171" s="214" t="s">
        <v>626</v>
      </c>
      <c r="H171" s="215">
        <v>48</v>
      </c>
      <c r="I171" s="216"/>
      <c r="J171" s="217">
        <f>ROUND(I171*H171,2)</f>
        <v>0</v>
      </c>
      <c r="K171" s="213" t="s">
        <v>327</v>
      </c>
      <c r="L171" s="42"/>
      <c r="M171" s="224" t="s">
        <v>19</v>
      </c>
      <c r="N171" s="225" t="s">
        <v>45</v>
      </c>
      <c r="O171" s="226"/>
      <c r="P171" s="227">
        <f>O171*H171</f>
        <v>0</v>
      </c>
      <c r="Q171" s="227">
        <v>0</v>
      </c>
      <c r="R171" s="227">
        <f>Q171*H171</f>
        <v>0</v>
      </c>
      <c r="S171" s="227">
        <v>0</v>
      </c>
      <c r="T171" s="228">
        <f>S171*H171</f>
        <v>0</v>
      </c>
      <c r="U171" s="36"/>
      <c r="V171" s="36"/>
      <c r="W171" s="36"/>
      <c r="X171" s="36"/>
      <c r="Y171" s="36"/>
      <c r="Z171" s="36"/>
      <c r="AA171" s="36"/>
      <c r="AB171" s="36"/>
      <c r="AC171" s="36"/>
      <c r="AD171" s="36"/>
      <c r="AE171" s="36"/>
      <c r="AR171" s="222" t="s">
        <v>627</v>
      </c>
      <c r="AT171" s="222" t="s">
        <v>323</v>
      </c>
      <c r="AU171" s="222" t="s">
        <v>81</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627</v>
      </c>
      <c r="BM171" s="222" t="s">
        <v>891</v>
      </c>
    </row>
    <row r="172" s="2" customFormat="1" ht="6.96" customHeight="1">
      <c r="A172" s="36"/>
      <c r="B172" s="57"/>
      <c r="C172" s="58"/>
      <c r="D172" s="58"/>
      <c r="E172" s="58"/>
      <c r="F172" s="58"/>
      <c r="G172" s="58"/>
      <c r="H172" s="58"/>
      <c r="I172" s="58"/>
      <c r="J172" s="58"/>
      <c r="K172" s="58"/>
      <c r="L172" s="42"/>
      <c r="M172" s="36"/>
      <c r="O172" s="36"/>
      <c r="P172" s="36"/>
      <c r="Q172" s="36"/>
      <c r="R172" s="36"/>
      <c r="S172" s="36"/>
      <c r="T172" s="36"/>
      <c r="U172" s="36"/>
      <c r="V172" s="36"/>
      <c r="W172" s="36"/>
      <c r="X172" s="36"/>
      <c r="Y172" s="36"/>
      <c r="Z172" s="36"/>
      <c r="AA172" s="36"/>
      <c r="AB172" s="36"/>
      <c r="AC172" s="36"/>
      <c r="AD172" s="36"/>
      <c r="AE172" s="36"/>
    </row>
  </sheetData>
  <sheetProtection sheet="1" autoFilter="0" formatColumns="0" formatRows="0" objects="1" scenarios="1" spinCount="100000" saltValue="SX+h7LDzx6FLZt1GTdQGLIXqwLPENs4n3SnbIqrTRAkZWVZSBF16a/LkKx2pBPJcTyk6ft5QB1Qa9q5g97M5GA==" hashValue="pkyoabeSmRZMhfCwhChlgBrk7pSODyH3xnI93vGZ5lhrNOoQz3ETIHPEiltA1z5gLVLevkcCvFsQoNbNFfZiAg==" algorithmName="SHA-512" password="CC35"/>
  <autoFilter ref="C97:K17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100</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284</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892</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ROUND((SUM(BE98:BE157)),  2)</f>
        <v>0</v>
      </c>
      <c r="G35" s="36"/>
      <c r="H35" s="36"/>
      <c r="I35" s="156">
        <v>0.20999999999999999</v>
      </c>
      <c r="J35" s="155">
        <f>ROUND(((SUM(BE98:BE157))*I35),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ROUND((SUM(BF98:BF157)),  2)</f>
        <v>0</v>
      </c>
      <c r="G36" s="36"/>
      <c r="H36" s="36"/>
      <c r="I36" s="156">
        <v>0.14999999999999999</v>
      </c>
      <c r="J36" s="155">
        <f>ROUND(((SUM(BF98:BF157))*I36),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ROUND((SUM(BG98:BG157)),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ROUND((SUM(BH98:BH157)),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ROUND((SUM(BI98:BI157)),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284</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2020-018-01-05 - Bourací práce - 4.NP</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J99</f>
        <v>0</v>
      </c>
      <c r="K64" s="174"/>
      <c r="L64" s="178"/>
      <c r="S64" s="9"/>
      <c r="T64" s="9"/>
      <c r="U64" s="9"/>
      <c r="V64" s="9"/>
      <c r="W64" s="9"/>
      <c r="X64" s="9"/>
      <c r="Y64" s="9"/>
      <c r="Z64" s="9"/>
      <c r="AA64" s="9"/>
      <c r="AB64" s="9"/>
      <c r="AC64" s="9"/>
      <c r="AD64" s="9"/>
      <c r="AE64" s="9"/>
    </row>
    <row r="65" s="10" customFormat="1" ht="19.92" customHeight="1">
      <c r="A65" s="10"/>
      <c r="B65" s="179"/>
      <c r="C65" s="123"/>
      <c r="D65" s="180" t="s">
        <v>294</v>
      </c>
      <c r="E65" s="181"/>
      <c r="F65" s="181"/>
      <c r="G65" s="181"/>
      <c r="H65" s="181"/>
      <c r="I65" s="181"/>
      <c r="J65" s="182">
        <f>J100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295</v>
      </c>
      <c r="E66" s="181"/>
      <c r="F66" s="181"/>
      <c r="G66" s="181"/>
      <c r="H66" s="181"/>
      <c r="I66" s="181"/>
      <c r="J66" s="182">
        <f>J102</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296</v>
      </c>
      <c r="E67" s="181"/>
      <c r="F67" s="181"/>
      <c r="G67" s="181"/>
      <c r="H67" s="181"/>
      <c r="I67" s="181"/>
      <c r="J67" s="182">
        <f>J115</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297</v>
      </c>
      <c r="E68" s="181"/>
      <c r="F68" s="181"/>
      <c r="G68" s="181"/>
      <c r="H68" s="181"/>
      <c r="I68" s="181"/>
      <c r="J68" s="182">
        <f>J126</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298</v>
      </c>
      <c r="E69" s="176"/>
      <c r="F69" s="176"/>
      <c r="G69" s="176"/>
      <c r="H69" s="176"/>
      <c r="I69" s="176"/>
      <c r="J69" s="177">
        <f>J138</f>
        <v>0</v>
      </c>
      <c r="K69" s="174"/>
      <c r="L69" s="178"/>
      <c r="S69" s="9"/>
      <c r="T69" s="9"/>
      <c r="U69" s="9"/>
      <c r="V69" s="9"/>
      <c r="W69" s="9"/>
      <c r="X69" s="9"/>
      <c r="Y69" s="9"/>
      <c r="Z69" s="9"/>
      <c r="AA69" s="9"/>
      <c r="AB69" s="9"/>
      <c r="AC69" s="9"/>
      <c r="AD69" s="9"/>
      <c r="AE69" s="9"/>
    </row>
    <row r="70" s="10" customFormat="1" ht="19.92" customHeight="1">
      <c r="A70" s="10"/>
      <c r="B70" s="179"/>
      <c r="C70" s="123"/>
      <c r="D70" s="180" t="s">
        <v>299</v>
      </c>
      <c r="E70" s="181"/>
      <c r="F70" s="181"/>
      <c r="G70" s="181"/>
      <c r="H70" s="181"/>
      <c r="I70" s="181"/>
      <c r="J70" s="182">
        <f>J139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300</v>
      </c>
      <c r="E71" s="181"/>
      <c r="F71" s="181"/>
      <c r="G71" s="181"/>
      <c r="H71" s="181"/>
      <c r="I71" s="181"/>
      <c r="J71" s="182">
        <f>J141</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301</v>
      </c>
      <c r="E72" s="181"/>
      <c r="F72" s="181"/>
      <c r="G72" s="181"/>
      <c r="H72" s="181"/>
      <c r="I72" s="181"/>
      <c r="J72" s="182">
        <f>J145</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302</v>
      </c>
      <c r="E73" s="181"/>
      <c r="F73" s="181"/>
      <c r="G73" s="181"/>
      <c r="H73" s="181"/>
      <c r="I73" s="181"/>
      <c r="J73" s="182">
        <f>J147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303</v>
      </c>
      <c r="E74" s="181"/>
      <c r="F74" s="181"/>
      <c r="G74" s="181"/>
      <c r="H74" s="181"/>
      <c r="I74" s="181"/>
      <c r="J74" s="182">
        <f>J150</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304</v>
      </c>
      <c r="E75" s="181"/>
      <c r="F75" s="181"/>
      <c r="G75" s="181"/>
      <c r="H75" s="181"/>
      <c r="I75" s="181"/>
      <c r="J75" s="182">
        <f>J152</f>
        <v>0</v>
      </c>
      <c r="K75" s="123"/>
      <c r="L75" s="183"/>
      <c r="S75" s="10"/>
      <c r="T75" s="10"/>
      <c r="U75" s="10"/>
      <c r="V75" s="10"/>
      <c r="W75" s="10"/>
      <c r="X75" s="10"/>
      <c r="Y75" s="10"/>
      <c r="Z75" s="10"/>
      <c r="AA75" s="10"/>
      <c r="AB75" s="10"/>
      <c r="AC75" s="10"/>
      <c r="AD75" s="10"/>
      <c r="AE75" s="10"/>
    </row>
    <row r="76" s="9" customFormat="1" ht="24.96" customHeight="1">
      <c r="A76" s="9"/>
      <c r="B76" s="173"/>
      <c r="C76" s="174"/>
      <c r="D76" s="175" t="s">
        <v>305</v>
      </c>
      <c r="E76" s="176"/>
      <c r="F76" s="176"/>
      <c r="G76" s="176"/>
      <c r="H76" s="176"/>
      <c r="I76" s="176"/>
      <c r="J76" s="177">
        <f>J154</f>
        <v>0</v>
      </c>
      <c r="K76" s="174"/>
      <c r="L76" s="178"/>
      <c r="S76" s="9"/>
      <c r="T76" s="9"/>
      <c r="U76" s="9"/>
      <c r="V76" s="9"/>
      <c r="W76" s="9"/>
      <c r="X76" s="9"/>
      <c r="Y76" s="9"/>
      <c r="Z76" s="9"/>
      <c r="AA76" s="9"/>
      <c r="AB76" s="9"/>
      <c r="AC76" s="9"/>
      <c r="AD76" s="9"/>
      <c r="AE76" s="9"/>
    </row>
    <row r="77" s="2" customFormat="1" ht="21.84"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3"/>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3"/>
      <c r="S82" s="36"/>
      <c r="T82" s="36"/>
      <c r="U82" s="36"/>
      <c r="V82" s="36"/>
      <c r="W82" s="36"/>
      <c r="X82" s="36"/>
      <c r="Y82" s="36"/>
      <c r="Z82" s="36"/>
      <c r="AA82" s="36"/>
      <c r="AB82" s="36"/>
      <c r="AC82" s="36"/>
      <c r="AD82" s="36"/>
      <c r="AE82" s="36"/>
    </row>
    <row r="83" s="2" customFormat="1" ht="24.96" customHeight="1">
      <c r="A83" s="36"/>
      <c r="B83" s="37"/>
      <c r="C83" s="21" t="s">
        <v>306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168" t="str">
        <f>E7</f>
        <v>Stavební úpravy a přístavba objektu FLD-2.etapa</v>
      </c>
      <c r="F86" s="30"/>
      <c r="G86" s="30"/>
      <c r="H86" s="30"/>
      <c r="I86" s="38"/>
      <c r="J86" s="38"/>
      <c r="K86" s="38"/>
      <c r="L86" s="143"/>
      <c r="S86" s="36"/>
      <c r="T86" s="36"/>
      <c r="U86" s="36"/>
      <c r="V86" s="36"/>
      <c r="W86" s="36"/>
      <c r="X86" s="36"/>
      <c r="Y86" s="36"/>
      <c r="Z86" s="36"/>
      <c r="AA86" s="36"/>
      <c r="AB86" s="36"/>
      <c r="AC86" s="36"/>
      <c r="AD86" s="36"/>
      <c r="AE86" s="36"/>
    </row>
    <row r="87" s="1" customFormat="1" ht="12" customHeight="1">
      <c r="B87" s="19"/>
      <c r="C87" s="30" t="s">
        <v>283</v>
      </c>
      <c r="D87" s="20"/>
      <c r="E87" s="20"/>
      <c r="F87" s="20"/>
      <c r="G87" s="20"/>
      <c r="H87" s="20"/>
      <c r="I87" s="20"/>
      <c r="J87" s="20"/>
      <c r="K87" s="20"/>
      <c r="L87" s="18"/>
    </row>
    <row r="88" s="2" customFormat="1" ht="16.5" customHeight="1">
      <c r="A88" s="36"/>
      <c r="B88" s="37"/>
      <c r="C88" s="38"/>
      <c r="D88" s="38"/>
      <c r="E88" s="168" t="s">
        <v>284</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285</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E11</f>
        <v>2020-018-01-05 - Bourací práce - 4.NP</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F14</f>
        <v xml:space="preserve">KAMÝCKÁ 1176, PRAHA - SUCHDOL </v>
      </c>
      <c r="G92" s="38"/>
      <c r="H92" s="38"/>
      <c r="I92" s="30" t="s">
        <v>23</v>
      </c>
      <c r="J92" s="70" t="str">
        <f>IF(J14="","",J14)</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E17</f>
        <v>ČZU V PRAZE, FAKULTA LESNICKÁ A DŘEVAŘSKÁ, Praha 6</v>
      </c>
      <c r="G94" s="38"/>
      <c r="H94" s="38"/>
      <c r="I94" s="30" t="s">
        <v>33</v>
      </c>
      <c r="J94" s="34" t="str">
        <f>E23</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IF(E20="","",E20)</f>
        <v>Vyplň údaj</v>
      </c>
      <c r="G95" s="38"/>
      <c r="H95" s="38"/>
      <c r="I95" s="30" t="s">
        <v>36</v>
      </c>
      <c r="J95" s="34" t="str">
        <f>E26</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307</v>
      </c>
      <c r="D97" s="187" t="s">
        <v>59</v>
      </c>
      <c r="E97" s="187" t="s">
        <v>55</v>
      </c>
      <c r="F97" s="187" t="s">
        <v>56</v>
      </c>
      <c r="G97" s="187" t="s">
        <v>308</v>
      </c>
      <c r="H97" s="187" t="s">
        <v>309</v>
      </c>
      <c r="I97" s="187" t="s">
        <v>310</v>
      </c>
      <c r="J97" s="187" t="s">
        <v>290</v>
      </c>
      <c r="K97" s="188" t="s">
        <v>311</v>
      </c>
      <c r="L97" s="189"/>
      <c r="M97" s="90" t="s">
        <v>19</v>
      </c>
      <c r="N97" s="91" t="s">
        <v>44</v>
      </c>
      <c r="O97" s="91" t="s">
        <v>312</v>
      </c>
      <c r="P97" s="91" t="s">
        <v>313</v>
      </c>
      <c r="Q97" s="91" t="s">
        <v>314</v>
      </c>
      <c r="R97" s="91" t="s">
        <v>315</v>
      </c>
      <c r="S97" s="91" t="s">
        <v>316</v>
      </c>
      <c r="T97" s="92" t="s">
        <v>317</v>
      </c>
      <c r="U97" s="184"/>
      <c r="V97" s="184"/>
      <c r="W97" s="184"/>
      <c r="X97" s="184"/>
      <c r="Y97" s="184"/>
      <c r="Z97" s="184"/>
      <c r="AA97" s="184"/>
      <c r="AB97" s="184"/>
      <c r="AC97" s="184"/>
      <c r="AD97" s="184"/>
      <c r="AE97" s="184"/>
    </row>
    <row r="98" s="2" customFormat="1" ht="22.8" customHeight="1">
      <c r="A98" s="36"/>
      <c r="B98" s="37"/>
      <c r="C98" s="97" t="s">
        <v>318</v>
      </c>
      <c r="D98" s="38"/>
      <c r="E98" s="38"/>
      <c r="F98" s="38"/>
      <c r="G98" s="38"/>
      <c r="H98" s="38"/>
      <c r="I98" s="38"/>
      <c r="J98" s="190">
        <f>BK98</f>
        <v>0</v>
      </c>
      <c r="K98" s="38"/>
      <c r="L98" s="42"/>
      <c r="M98" s="93"/>
      <c r="N98" s="191"/>
      <c r="O98" s="94"/>
      <c r="P98" s="192">
        <f>P99+P138+P154</f>
        <v>0</v>
      </c>
      <c r="Q98" s="94"/>
      <c r="R98" s="192">
        <f>R99+R138+R154</f>
        <v>0.021285379</v>
      </c>
      <c r="S98" s="94"/>
      <c r="T98" s="193">
        <f>T99+T138+T154</f>
        <v>47.508074999999991</v>
      </c>
      <c r="U98" s="36"/>
      <c r="V98" s="36"/>
      <c r="W98" s="36"/>
      <c r="X98" s="36"/>
      <c r="Y98" s="36"/>
      <c r="Z98" s="36"/>
      <c r="AA98" s="36"/>
      <c r="AB98" s="36"/>
      <c r="AC98" s="36"/>
      <c r="AD98" s="36"/>
      <c r="AE98" s="36"/>
      <c r="AT98" s="15" t="s">
        <v>73</v>
      </c>
      <c r="AU98" s="15" t="s">
        <v>291</v>
      </c>
      <c r="BK98" s="194">
        <f>BK99+BK138+BK154</f>
        <v>0</v>
      </c>
    </row>
    <row r="99" s="12" customFormat="1" ht="25.92" customHeight="1">
      <c r="A99" s="12"/>
      <c r="B99" s="195"/>
      <c r="C99" s="196"/>
      <c r="D99" s="197" t="s">
        <v>73</v>
      </c>
      <c r="E99" s="198" t="s">
        <v>319</v>
      </c>
      <c r="F99" s="198" t="s">
        <v>320</v>
      </c>
      <c r="G99" s="196"/>
      <c r="H99" s="196"/>
      <c r="I99" s="199"/>
      <c r="J99" s="200">
        <f>BK99</f>
        <v>0</v>
      </c>
      <c r="K99" s="196"/>
      <c r="L99" s="201"/>
      <c r="M99" s="202"/>
      <c r="N99" s="203"/>
      <c r="O99" s="203"/>
      <c r="P99" s="204">
        <f>P100+P102+P115+P126</f>
        <v>0</v>
      </c>
      <c r="Q99" s="203"/>
      <c r="R99" s="204">
        <f>R100+R102+R115+R126</f>
        <v>0.021285379</v>
      </c>
      <c r="S99" s="203"/>
      <c r="T99" s="205">
        <f>T100+T102+T115+T126</f>
        <v>45.15478499999999</v>
      </c>
      <c r="U99" s="12"/>
      <c r="V99" s="12"/>
      <c r="W99" s="12"/>
      <c r="X99" s="12"/>
      <c r="Y99" s="12"/>
      <c r="Z99" s="12"/>
      <c r="AA99" s="12"/>
      <c r="AB99" s="12"/>
      <c r="AC99" s="12"/>
      <c r="AD99" s="12"/>
      <c r="AE99" s="12"/>
      <c r="AR99" s="206" t="s">
        <v>81</v>
      </c>
      <c r="AT99" s="207" t="s">
        <v>73</v>
      </c>
      <c r="AU99" s="207" t="s">
        <v>74</v>
      </c>
      <c r="AY99" s="206" t="s">
        <v>321</v>
      </c>
      <c r="BK99" s="208">
        <f>BK100+BK102+BK115+BK126</f>
        <v>0</v>
      </c>
    </row>
    <row r="100" s="12" customFormat="1" ht="22.8" customHeight="1">
      <c r="A100" s="12"/>
      <c r="B100" s="195"/>
      <c r="C100" s="196"/>
      <c r="D100" s="197" t="s">
        <v>73</v>
      </c>
      <c r="E100" s="209" t="s">
        <v>360</v>
      </c>
      <c r="F100" s="209" t="s">
        <v>361</v>
      </c>
      <c r="G100" s="196"/>
      <c r="H100" s="196"/>
      <c r="I100" s="199"/>
      <c r="J100" s="210">
        <f>BK100</f>
        <v>0</v>
      </c>
      <c r="K100" s="196"/>
      <c r="L100" s="201"/>
      <c r="M100" s="202"/>
      <c r="N100" s="203"/>
      <c r="O100" s="203"/>
      <c r="P100" s="204">
        <f>P101</f>
        <v>0</v>
      </c>
      <c r="Q100" s="203"/>
      <c r="R100" s="204">
        <f>R101</f>
        <v>0.0131781</v>
      </c>
      <c r="S100" s="203"/>
      <c r="T100" s="205">
        <f>T101</f>
        <v>0</v>
      </c>
      <c r="U100" s="12"/>
      <c r="V100" s="12"/>
      <c r="W100" s="12"/>
      <c r="X100" s="12"/>
      <c r="Y100" s="12"/>
      <c r="Z100" s="12"/>
      <c r="AA100" s="12"/>
      <c r="AB100" s="12"/>
      <c r="AC100" s="12"/>
      <c r="AD100" s="12"/>
      <c r="AE100" s="12"/>
      <c r="AR100" s="206" t="s">
        <v>81</v>
      </c>
      <c r="AT100" s="207" t="s">
        <v>73</v>
      </c>
      <c r="AU100" s="207" t="s">
        <v>81</v>
      </c>
      <c r="AY100" s="206" t="s">
        <v>321</v>
      </c>
      <c r="BK100" s="208">
        <f>BK101</f>
        <v>0</v>
      </c>
    </row>
    <row r="101" s="2" customFormat="1" ht="24.15" customHeight="1">
      <c r="A101" s="36"/>
      <c r="B101" s="37"/>
      <c r="C101" s="211" t="s">
        <v>81</v>
      </c>
      <c r="D101" s="211" t="s">
        <v>323</v>
      </c>
      <c r="E101" s="212" t="s">
        <v>363</v>
      </c>
      <c r="F101" s="213" t="s">
        <v>364</v>
      </c>
      <c r="G101" s="214" t="s">
        <v>365</v>
      </c>
      <c r="H101" s="215">
        <v>101.37000000000001</v>
      </c>
      <c r="I101" s="216"/>
      <c r="J101" s="217">
        <f>ROUND(I101*H101,2)</f>
        <v>0</v>
      </c>
      <c r="K101" s="213" t="s">
        <v>327</v>
      </c>
      <c r="L101" s="42"/>
      <c r="M101" s="218" t="s">
        <v>19</v>
      </c>
      <c r="N101" s="219" t="s">
        <v>45</v>
      </c>
      <c r="O101" s="82"/>
      <c r="P101" s="220">
        <f>O101*H101</f>
        <v>0</v>
      </c>
      <c r="Q101" s="220">
        <v>0.00012999999999999999</v>
      </c>
      <c r="R101" s="220">
        <f>Q101*H101</f>
        <v>0.0131781</v>
      </c>
      <c r="S101" s="220">
        <v>0</v>
      </c>
      <c r="T101" s="221">
        <f>S101*H101</f>
        <v>0</v>
      </c>
      <c r="U101" s="36"/>
      <c r="V101" s="36"/>
      <c r="W101" s="36"/>
      <c r="X101" s="36"/>
      <c r="Y101" s="36"/>
      <c r="Z101" s="36"/>
      <c r="AA101" s="36"/>
      <c r="AB101" s="36"/>
      <c r="AC101" s="36"/>
      <c r="AD101" s="36"/>
      <c r="AE101" s="36"/>
      <c r="AR101" s="222" t="s">
        <v>328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328</v>
      </c>
      <c r="BM101" s="222" t="s">
        <v>893</v>
      </c>
    </row>
    <row r="102" s="12" customFormat="1" ht="22.8" customHeight="1">
      <c r="A102" s="12"/>
      <c r="B102" s="195"/>
      <c r="C102" s="196"/>
      <c r="D102" s="197" t="s">
        <v>73</v>
      </c>
      <c r="E102" s="209" t="s">
        <v>367</v>
      </c>
      <c r="F102" s="209" t="s">
        <v>368</v>
      </c>
      <c r="G102" s="196"/>
      <c r="H102" s="196"/>
      <c r="I102" s="199"/>
      <c r="J102" s="210">
        <f>BK102</f>
        <v>0</v>
      </c>
      <c r="K102" s="196"/>
      <c r="L102" s="201"/>
      <c r="M102" s="202"/>
      <c r="N102" s="203"/>
      <c r="O102" s="203"/>
      <c r="P102" s="204">
        <f>SUM(P103:P114)</f>
        <v>0</v>
      </c>
      <c r="Q102" s="203"/>
      <c r="R102" s="204">
        <f>SUM(R103:R114)</f>
        <v>0</v>
      </c>
      <c r="S102" s="203"/>
      <c r="T102" s="205">
        <f>SUM(T103:T114)</f>
        <v>38.936584999999994</v>
      </c>
      <c r="U102" s="12"/>
      <c r="V102" s="12"/>
      <c r="W102" s="12"/>
      <c r="X102" s="12"/>
      <c r="Y102" s="12"/>
      <c r="Z102" s="12"/>
      <c r="AA102" s="12"/>
      <c r="AB102" s="12"/>
      <c r="AC102" s="12"/>
      <c r="AD102" s="12"/>
      <c r="AE102" s="12"/>
      <c r="AR102" s="206" t="s">
        <v>81</v>
      </c>
      <c r="AT102" s="207" t="s">
        <v>73</v>
      </c>
      <c r="AU102" s="207" t="s">
        <v>81</v>
      </c>
      <c r="AY102" s="206" t="s">
        <v>321</v>
      </c>
      <c r="BK102" s="208">
        <f>SUM(BK103:BK114)</f>
        <v>0</v>
      </c>
    </row>
    <row r="103" s="2" customFormat="1" ht="24.15" customHeight="1">
      <c r="A103" s="36"/>
      <c r="B103" s="37"/>
      <c r="C103" s="211" t="s">
        <v>83</v>
      </c>
      <c r="D103" s="211" t="s">
        <v>323</v>
      </c>
      <c r="E103" s="212" t="s">
        <v>382</v>
      </c>
      <c r="F103" s="213" t="s">
        <v>383</v>
      </c>
      <c r="G103" s="214" t="s">
        <v>365</v>
      </c>
      <c r="H103" s="215">
        <v>14.32</v>
      </c>
      <c r="I103" s="216"/>
      <c r="J103" s="217">
        <f>ROUND(I103*H103,2)</f>
        <v>0</v>
      </c>
      <c r="K103" s="213" t="s">
        <v>327</v>
      </c>
      <c r="L103" s="42"/>
      <c r="M103" s="218" t="s">
        <v>19</v>
      </c>
      <c r="N103" s="219" t="s">
        <v>45</v>
      </c>
      <c r="O103" s="82"/>
      <c r="P103" s="220">
        <f>O103*H103</f>
        <v>0</v>
      </c>
      <c r="Q103" s="220">
        <v>0</v>
      </c>
      <c r="R103" s="220">
        <f>Q103*H103</f>
        <v>0</v>
      </c>
      <c r="S103" s="220">
        <v>0.13100000000000001</v>
      </c>
      <c r="T103" s="221">
        <f>S103*H103</f>
        <v>1.87592</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894</v>
      </c>
    </row>
    <row r="104" s="2" customFormat="1" ht="24.15" customHeight="1">
      <c r="A104" s="36"/>
      <c r="B104" s="37"/>
      <c r="C104" s="211" t="s">
        <v>112</v>
      </c>
      <c r="D104" s="211" t="s">
        <v>323</v>
      </c>
      <c r="E104" s="212" t="s">
        <v>385</v>
      </c>
      <c r="F104" s="213" t="s">
        <v>386</v>
      </c>
      <c r="G104" s="214" t="s">
        <v>365</v>
      </c>
      <c r="H104" s="215">
        <v>40.853000000000002</v>
      </c>
      <c r="I104" s="216"/>
      <c r="J104" s="217">
        <f>ROUND(I104*H104,2)</f>
        <v>0</v>
      </c>
      <c r="K104" s="213" t="s">
        <v>327</v>
      </c>
      <c r="L104" s="42"/>
      <c r="M104" s="218" t="s">
        <v>19</v>
      </c>
      <c r="N104" s="219" t="s">
        <v>45</v>
      </c>
      <c r="O104" s="82"/>
      <c r="P104" s="220">
        <f>O104*H104</f>
        <v>0</v>
      </c>
      <c r="Q104" s="220">
        <v>0</v>
      </c>
      <c r="R104" s="220">
        <f>Q104*H104</f>
        <v>0</v>
      </c>
      <c r="S104" s="220">
        <v>0.26100000000000001</v>
      </c>
      <c r="T104" s="221">
        <f>S104*H104</f>
        <v>10.662633000000001</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895</v>
      </c>
    </row>
    <row r="105" s="2" customFormat="1" ht="24.15" customHeight="1">
      <c r="A105" s="36"/>
      <c r="B105" s="37"/>
      <c r="C105" s="211" t="s">
        <v>328</v>
      </c>
      <c r="D105" s="211" t="s">
        <v>323</v>
      </c>
      <c r="E105" s="212" t="s">
        <v>393</v>
      </c>
      <c r="F105" s="213" t="s">
        <v>394</v>
      </c>
      <c r="G105" s="214" t="s">
        <v>326</v>
      </c>
      <c r="H105" s="215">
        <v>10.696999999999999</v>
      </c>
      <c r="I105" s="216"/>
      <c r="J105" s="217">
        <f>ROUND(I105*H105,2)</f>
        <v>0</v>
      </c>
      <c r="K105" s="213" t="s">
        <v>327</v>
      </c>
      <c r="L105" s="42"/>
      <c r="M105" s="218" t="s">
        <v>19</v>
      </c>
      <c r="N105" s="219" t="s">
        <v>45</v>
      </c>
      <c r="O105" s="82"/>
      <c r="P105" s="220">
        <f>O105*H105</f>
        <v>0</v>
      </c>
      <c r="Q105" s="220">
        <v>0</v>
      </c>
      <c r="R105" s="220">
        <f>Q105*H105</f>
        <v>0</v>
      </c>
      <c r="S105" s="220">
        <v>1.8</v>
      </c>
      <c r="T105" s="221">
        <f>S105*H105</f>
        <v>19.2546</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896</v>
      </c>
    </row>
    <row r="106" s="2" customFormat="1" ht="14.4" customHeight="1">
      <c r="A106" s="36"/>
      <c r="B106" s="37"/>
      <c r="C106" s="211" t="s">
        <v>339</v>
      </c>
      <c r="D106" s="211" t="s">
        <v>323</v>
      </c>
      <c r="E106" s="212" t="s">
        <v>643</v>
      </c>
      <c r="F106" s="213" t="s">
        <v>644</v>
      </c>
      <c r="G106" s="214" t="s">
        <v>326</v>
      </c>
      <c r="H106" s="215">
        <v>0.052999999999999998</v>
      </c>
      <c r="I106" s="216"/>
      <c r="J106" s="217">
        <f>ROUND(I106*H106,2)</f>
        <v>0</v>
      </c>
      <c r="K106" s="213" t="s">
        <v>327</v>
      </c>
      <c r="L106" s="42"/>
      <c r="M106" s="218" t="s">
        <v>19</v>
      </c>
      <c r="N106" s="219" t="s">
        <v>45</v>
      </c>
      <c r="O106" s="82"/>
      <c r="P106" s="220">
        <f>O106*H106</f>
        <v>0</v>
      </c>
      <c r="Q106" s="220">
        <v>0</v>
      </c>
      <c r="R106" s="220">
        <f>Q106*H106</f>
        <v>0</v>
      </c>
      <c r="S106" s="220">
        <v>2.2000000000000002</v>
      </c>
      <c r="T106" s="221">
        <f>S106*H106</f>
        <v>0.11660000000000001</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897</v>
      </c>
    </row>
    <row r="107" s="2" customFormat="1" ht="14.4" customHeight="1">
      <c r="A107" s="36"/>
      <c r="B107" s="37"/>
      <c r="C107" s="211" t="s">
        <v>343</v>
      </c>
      <c r="D107" s="211" t="s">
        <v>323</v>
      </c>
      <c r="E107" s="212" t="s">
        <v>378</v>
      </c>
      <c r="F107" s="213" t="s">
        <v>379</v>
      </c>
      <c r="G107" s="214" t="s">
        <v>326</v>
      </c>
      <c r="H107" s="215">
        <v>0.052999999999999998</v>
      </c>
      <c r="I107" s="216"/>
      <c r="J107" s="217">
        <f>ROUND(I107*H107,2)</f>
        <v>0</v>
      </c>
      <c r="K107" s="213" t="s">
        <v>327</v>
      </c>
      <c r="L107" s="42"/>
      <c r="M107" s="218" t="s">
        <v>19</v>
      </c>
      <c r="N107" s="219" t="s">
        <v>45</v>
      </c>
      <c r="O107" s="82"/>
      <c r="P107" s="220">
        <f>O107*H107</f>
        <v>0</v>
      </c>
      <c r="Q107" s="220">
        <v>0</v>
      </c>
      <c r="R107" s="220">
        <f>Q107*H107</f>
        <v>0</v>
      </c>
      <c r="S107" s="220">
        <v>0.043999999999999997</v>
      </c>
      <c r="T107" s="221">
        <f>S107*H107</f>
        <v>0.0023319999999999999</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898</v>
      </c>
    </row>
    <row r="108" s="2" customFormat="1" ht="24.15" customHeight="1">
      <c r="A108" s="36"/>
      <c r="B108" s="37"/>
      <c r="C108" s="211" t="s">
        <v>347</v>
      </c>
      <c r="D108" s="211" t="s">
        <v>323</v>
      </c>
      <c r="E108" s="212" t="s">
        <v>401</v>
      </c>
      <c r="F108" s="213" t="s">
        <v>402</v>
      </c>
      <c r="G108" s="214" t="s">
        <v>365</v>
      </c>
      <c r="H108" s="215">
        <v>0.80300000000000005</v>
      </c>
      <c r="I108" s="216"/>
      <c r="J108" s="217">
        <f>ROUND(I108*H108,2)</f>
        <v>0</v>
      </c>
      <c r="K108" s="213" t="s">
        <v>327</v>
      </c>
      <c r="L108" s="42"/>
      <c r="M108" s="218" t="s">
        <v>19</v>
      </c>
      <c r="N108" s="219" t="s">
        <v>45</v>
      </c>
      <c r="O108" s="82"/>
      <c r="P108" s="220">
        <f>O108*H108</f>
        <v>0</v>
      </c>
      <c r="Q108" s="220">
        <v>0</v>
      </c>
      <c r="R108" s="220">
        <f>Q108*H108</f>
        <v>0</v>
      </c>
      <c r="S108" s="220">
        <v>0.035000000000000003</v>
      </c>
      <c r="T108" s="221">
        <f>S108*H108</f>
        <v>0.028105000000000005</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899</v>
      </c>
    </row>
    <row r="109" s="2" customFormat="1" ht="24.15" customHeight="1">
      <c r="A109" s="36"/>
      <c r="B109" s="37"/>
      <c r="C109" s="211" t="s">
        <v>351</v>
      </c>
      <c r="D109" s="211" t="s">
        <v>323</v>
      </c>
      <c r="E109" s="212" t="s">
        <v>405</v>
      </c>
      <c r="F109" s="213" t="s">
        <v>406</v>
      </c>
      <c r="G109" s="214" t="s">
        <v>365</v>
      </c>
      <c r="H109" s="215">
        <v>31.649999999999999</v>
      </c>
      <c r="I109" s="216"/>
      <c r="J109" s="217">
        <f>ROUND(I109*H109,2)</f>
        <v>0</v>
      </c>
      <c r="K109" s="213" t="s">
        <v>327</v>
      </c>
      <c r="L109" s="42"/>
      <c r="M109" s="218" t="s">
        <v>19</v>
      </c>
      <c r="N109" s="219" t="s">
        <v>45</v>
      </c>
      <c r="O109" s="82"/>
      <c r="P109" s="220">
        <f>O109*H109</f>
        <v>0</v>
      </c>
      <c r="Q109" s="220">
        <v>0</v>
      </c>
      <c r="R109" s="220">
        <f>Q109*H109</f>
        <v>0</v>
      </c>
      <c r="S109" s="220">
        <v>0.058999999999999997</v>
      </c>
      <c r="T109" s="221">
        <f>S109*H109</f>
        <v>1.8673499999999998</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900</v>
      </c>
    </row>
    <row r="110" s="2" customFormat="1" ht="24.15" customHeight="1">
      <c r="A110" s="36"/>
      <c r="B110" s="37"/>
      <c r="C110" s="211" t="s">
        <v>356</v>
      </c>
      <c r="D110" s="211" t="s">
        <v>323</v>
      </c>
      <c r="E110" s="212" t="s">
        <v>901</v>
      </c>
      <c r="F110" s="213" t="s">
        <v>902</v>
      </c>
      <c r="G110" s="214" t="s">
        <v>326</v>
      </c>
      <c r="H110" s="215">
        <v>0.84599999999999997</v>
      </c>
      <c r="I110" s="216"/>
      <c r="J110" s="217">
        <f>ROUND(I110*H110,2)</f>
        <v>0</v>
      </c>
      <c r="K110" s="213" t="s">
        <v>327</v>
      </c>
      <c r="L110" s="42"/>
      <c r="M110" s="218" t="s">
        <v>19</v>
      </c>
      <c r="N110" s="219" t="s">
        <v>45</v>
      </c>
      <c r="O110" s="82"/>
      <c r="P110" s="220">
        <f>O110*H110</f>
        <v>0</v>
      </c>
      <c r="Q110" s="220">
        <v>0</v>
      </c>
      <c r="R110" s="220">
        <f>Q110*H110</f>
        <v>0</v>
      </c>
      <c r="S110" s="220">
        <v>1.6000000000000001</v>
      </c>
      <c r="T110" s="221">
        <f>S110*H110</f>
        <v>1.3536000000000001</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903</v>
      </c>
    </row>
    <row r="111" s="2" customFormat="1" ht="14.4" customHeight="1">
      <c r="A111" s="36"/>
      <c r="B111" s="37"/>
      <c r="C111" s="211" t="s">
        <v>362</v>
      </c>
      <c r="D111" s="211" t="s">
        <v>323</v>
      </c>
      <c r="E111" s="212" t="s">
        <v>904</v>
      </c>
      <c r="F111" s="213" t="s">
        <v>905</v>
      </c>
      <c r="G111" s="214" t="s">
        <v>473</v>
      </c>
      <c r="H111" s="215">
        <v>6.8899999999999997</v>
      </c>
      <c r="I111" s="216"/>
      <c r="J111" s="217">
        <f>ROUND(I111*H111,2)</f>
        <v>0</v>
      </c>
      <c r="K111" s="213" t="s">
        <v>327</v>
      </c>
      <c r="L111" s="42"/>
      <c r="M111" s="218" t="s">
        <v>19</v>
      </c>
      <c r="N111" s="219" t="s">
        <v>45</v>
      </c>
      <c r="O111" s="82"/>
      <c r="P111" s="220">
        <f>O111*H111</f>
        <v>0</v>
      </c>
      <c r="Q111" s="220">
        <v>0</v>
      </c>
      <c r="R111" s="220">
        <f>Q111*H111</f>
        <v>0</v>
      </c>
      <c r="S111" s="220">
        <v>0.070000000000000007</v>
      </c>
      <c r="T111" s="221">
        <f>S111*H111</f>
        <v>0.48230000000000001</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906</v>
      </c>
    </row>
    <row r="112" s="2" customFormat="1" ht="14.4" customHeight="1">
      <c r="A112" s="36"/>
      <c r="B112" s="37"/>
      <c r="C112" s="211" t="s">
        <v>369</v>
      </c>
      <c r="D112" s="211" t="s">
        <v>323</v>
      </c>
      <c r="E112" s="212" t="s">
        <v>763</v>
      </c>
      <c r="F112" s="213" t="s">
        <v>764</v>
      </c>
      <c r="G112" s="214" t="s">
        <v>326</v>
      </c>
      <c r="H112" s="215">
        <v>0.64500000000000002</v>
      </c>
      <c r="I112" s="216"/>
      <c r="J112" s="217">
        <f>ROUND(I112*H112,2)</f>
        <v>0</v>
      </c>
      <c r="K112" s="213" t="s">
        <v>327</v>
      </c>
      <c r="L112" s="42"/>
      <c r="M112" s="218" t="s">
        <v>19</v>
      </c>
      <c r="N112" s="219" t="s">
        <v>45</v>
      </c>
      <c r="O112" s="82"/>
      <c r="P112" s="220">
        <f>O112*H112</f>
        <v>0</v>
      </c>
      <c r="Q112" s="220">
        <v>0</v>
      </c>
      <c r="R112" s="220">
        <f>Q112*H112</f>
        <v>0</v>
      </c>
      <c r="S112" s="220">
        <v>2.3999999999999999</v>
      </c>
      <c r="T112" s="221">
        <f>S112*H112</f>
        <v>1.548</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907</v>
      </c>
    </row>
    <row r="113" s="2" customFormat="1" ht="24.15" customHeight="1">
      <c r="A113" s="36"/>
      <c r="B113" s="37"/>
      <c r="C113" s="211" t="s">
        <v>373</v>
      </c>
      <c r="D113" s="211" t="s">
        <v>323</v>
      </c>
      <c r="E113" s="212" t="s">
        <v>408</v>
      </c>
      <c r="F113" s="213" t="s">
        <v>409</v>
      </c>
      <c r="G113" s="214" t="s">
        <v>365</v>
      </c>
      <c r="H113" s="215">
        <v>15.957000000000001</v>
      </c>
      <c r="I113" s="216"/>
      <c r="J113" s="217">
        <f>ROUND(I113*H113,2)</f>
        <v>0</v>
      </c>
      <c r="K113" s="213" t="s">
        <v>327</v>
      </c>
      <c r="L113" s="42"/>
      <c r="M113" s="218" t="s">
        <v>19</v>
      </c>
      <c r="N113" s="219" t="s">
        <v>45</v>
      </c>
      <c r="O113" s="82"/>
      <c r="P113" s="220">
        <f>O113*H113</f>
        <v>0</v>
      </c>
      <c r="Q113" s="220">
        <v>0</v>
      </c>
      <c r="R113" s="220">
        <f>Q113*H113</f>
        <v>0</v>
      </c>
      <c r="S113" s="220">
        <v>0.075999999999999998</v>
      </c>
      <c r="T113" s="221">
        <f>S113*H113</f>
        <v>1.2127319999999999</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908</v>
      </c>
    </row>
    <row r="114" s="2" customFormat="1" ht="24.15" customHeight="1">
      <c r="A114" s="36"/>
      <c r="B114" s="37"/>
      <c r="C114" s="211" t="s">
        <v>377</v>
      </c>
      <c r="D114" s="211" t="s">
        <v>323</v>
      </c>
      <c r="E114" s="212" t="s">
        <v>412</v>
      </c>
      <c r="F114" s="213" t="s">
        <v>413</v>
      </c>
      <c r="G114" s="214" t="s">
        <v>365</v>
      </c>
      <c r="H114" s="215">
        <v>8.4510000000000005</v>
      </c>
      <c r="I114" s="216"/>
      <c r="J114" s="217">
        <f>ROUND(I114*H114,2)</f>
        <v>0</v>
      </c>
      <c r="K114" s="213" t="s">
        <v>327</v>
      </c>
      <c r="L114" s="42"/>
      <c r="M114" s="218" t="s">
        <v>19</v>
      </c>
      <c r="N114" s="219" t="s">
        <v>45</v>
      </c>
      <c r="O114" s="82"/>
      <c r="P114" s="220">
        <f>O114*H114</f>
        <v>0</v>
      </c>
      <c r="Q114" s="220">
        <v>0</v>
      </c>
      <c r="R114" s="220">
        <f>Q114*H114</f>
        <v>0</v>
      </c>
      <c r="S114" s="220">
        <v>0.063</v>
      </c>
      <c r="T114" s="221">
        <f>S114*H114</f>
        <v>0.53241300000000003</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909</v>
      </c>
    </row>
    <row r="115" s="12" customFormat="1" ht="22.8" customHeight="1">
      <c r="A115" s="12"/>
      <c r="B115" s="195"/>
      <c r="C115" s="196"/>
      <c r="D115" s="197" t="s">
        <v>73</v>
      </c>
      <c r="E115" s="209" t="s">
        <v>415</v>
      </c>
      <c r="F115" s="209" t="s">
        <v>416</v>
      </c>
      <c r="G115" s="196"/>
      <c r="H115" s="196"/>
      <c r="I115" s="199"/>
      <c r="J115" s="210">
        <f>BK115</f>
        <v>0</v>
      </c>
      <c r="K115" s="196"/>
      <c r="L115" s="201"/>
      <c r="M115" s="202"/>
      <c r="N115" s="203"/>
      <c r="O115" s="203"/>
      <c r="P115" s="204">
        <f>SUM(P116:P125)</f>
        <v>0</v>
      </c>
      <c r="Q115" s="203"/>
      <c r="R115" s="204">
        <f>SUM(R116:R125)</f>
        <v>0.0081072790000000002</v>
      </c>
      <c r="S115" s="203"/>
      <c r="T115" s="205">
        <f>SUM(T116:T125)</f>
        <v>6.2181999999999995</v>
      </c>
      <c r="U115" s="12"/>
      <c r="V115" s="12"/>
      <c r="W115" s="12"/>
      <c r="X115" s="12"/>
      <c r="Y115" s="12"/>
      <c r="Z115" s="12"/>
      <c r="AA115" s="12"/>
      <c r="AB115" s="12"/>
      <c r="AC115" s="12"/>
      <c r="AD115" s="12"/>
      <c r="AE115" s="12"/>
      <c r="AR115" s="206" t="s">
        <v>81</v>
      </c>
      <c r="AT115" s="207" t="s">
        <v>73</v>
      </c>
      <c r="AU115" s="207" t="s">
        <v>81</v>
      </c>
      <c r="AY115" s="206" t="s">
        <v>321</v>
      </c>
      <c r="BK115" s="208">
        <f>SUM(BK116:BK125)</f>
        <v>0</v>
      </c>
    </row>
    <row r="116" s="2" customFormat="1" ht="24.15" customHeight="1">
      <c r="A116" s="36"/>
      <c r="B116" s="37"/>
      <c r="C116" s="211" t="s">
        <v>381</v>
      </c>
      <c r="D116" s="211" t="s">
        <v>323</v>
      </c>
      <c r="E116" s="212" t="s">
        <v>910</v>
      </c>
      <c r="F116" s="213" t="s">
        <v>911</v>
      </c>
      <c r="G116" s="214" t="s">
        <v>420</v>
      </c>
      <c r="H116" s="215">
        <v>5</v>
      </c>
      <c r="I116" s="216"/>
      <c r="J116" s="217">
        <f>ROUND(I116*H116,2)</f>
        <v>0</v>
      </c>
      <c r="K116" s="213" t="s">
        <v>327</v>
      </c>
      <c r="L116" s="42"/>
      <c r="M116" s="218" t="s">
        <v>19</v>
      </c>
      <c r="N116" s="219" t="s">
        <v>45</v>
      </c>
      <c r="O116" s="82"/>
      <c r="P116" s="220">
        <f>O116*H116</f>
        <v>0</v>
      </c>
      <c r="Q116" s="220">
        <v>0</v>
      </c>
      <c r="R116" s="220">
        <f>Q116*H116</f>
        <v>0</v>
      </c>
      <c r="S116" s="220">
        <v>0.124</v>
      </c>
      <c r="T116" s="221">
        <f>S116*H116</f>
        <v>0.62</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912</v>
      </c>
    </row>
    <row r="117" s="2" customFormat="1" ht="24.15" customHeight="1">
      <c r="A117" s="36"/>
      <c r="B117" s="37"/>
      <c r="C117" s="211" t="s">
        <v>8</v>
      </c>
      <c r="D117" s="211" t="s">
        <v>323</v>
      </c>
      <c r="E117" s="212" t="s">
        <v>659</v>
      </c>
      <c r="F117" s="213" t="s">
        <v>660</v>
      </c>
      <c r="G117" s="214" t="s">
        <v>420</v>
      </c>
      <c r="H117" s="215">
        <v>1</v>
      </c>
      <c r="I117" s="216"/>
      <c r="J117" s="217">
        <f>ROUND(I117*H117,2)</f>
        <v>0</v>
      </c>
      <c r="K117" s="213" t="s">
        <v>327</v>
      </c>
      <c r="L117" s="42"/>
      <c r="M117" s="218" t="s">
        <v>19</v>
      </c>
      <c r="N117" s="219" t="s">
        <v>45</v>
      </c>
      <c r="O117" s="82"/>
      <c r="P117" s="220">
        <f>O117*H117</f>
        <v>0</v>
      </c>
      <c r="Q117" s="220">
        <v>0</v>
      </c>
      <c r="R117" s="220">
        <f>Q117*H117</f>
        <v>0</v>
      </c>
      <c r="S117" s="220">
        <v>0.13800000000000001</v>
      </c>
      <c r="T117" s="221">
        <f>S117*H117</f>
        <v>0.13800000000000001</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913</v>
      </c>
    </row>
    <row r="118" s="2" customFormat="1" ht="24.15" customHeight="1">
      <c r="A118" s="36"/>
      <c r="B118" s="37"/>
      <c r="C118" s="211" t="s">
        <v>388</v>
      </c>
      <c r="D118" s="211" t="s">
        <v>323</v>
      </c>
      <c r="E118" s="212" t="s">
        <v>447</v>
      </c>
      <c r="F118" s="213" t="s">
        <v>448</v>
      </c>
      <c r="G118" s="214" t="s">
        <v>326</v>
      </c>
      <c r="H118" s="215">
        <v>2.492</v>
      </c>
      <c r="I118" s="216"/>
      <c r="J118" s="217">
        <f>ROUND(I118*H118,2)</f>
        <v>0</v>
      </c>
      <c r="K118" s="213" t="s">
        <v>327</v>
      </c>
      <c r="L118" s="42"/>
      <c r="M118" s="218" t="s">
        <v>19</v>
      </c>
      <c r="N118" s="219" t="s">
        <v>45</v>
      </c>
      <c r="O118" s="82"/>
      <c r="P118" s="220">
        <f>O118*H118</f>
        <v>0</v>
      </c>
      <c r="Q118" s="220">
        <v>0</v>
      </c>
      <c r="R118" s="220">
        <f>Q118*H118</f>
        <v>0</v>
      </c>
      <c r="S118" s="220">
        <v>1.8</v>
      </c>
      <c r="T118" s="221">
        <f>S118*H118</f>
        <v>4.4855999999999998</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914</v>
      </c>
    </row>
    <row r="119" s="2" customFormat="1" ht="24.15" customHeight="1">
      <c r="A119" s="36"/>
      <c r="B119" s="37"/>
      <c r="C119" s="211" t="s">
        <v>392</v>
      </c>
      <c r="D119" s="211" t="s">
        <v>323</v>
      </c>
      <c r="E119" s="212" t="s">
        <v>467</v>
      </c>
      <c r="F119" s="213" t="s">
        <v>468</v>
      </c>
      <c r="G119" s="214" t="s">
        <v>326</v>
      </c>
      <c r="H119" s="215">
        <v>0.037999999999999999</v>
      </c>
      <c r="I119" s="216"/>
      <c r="J119" s="217">
        <f>ROUND(I119*H119,2)</f>
        <v>0</v>
      </c>
      <c r="K119" s="213" t="s">
        <v>327</v>
      </c>
      <c r="L119" s="42"/>
      <c r="M119" s="218" t="s">
        <v>19</v>
      </c>
      <c r="N119" s="219" t="s">
        <v>45</v>
      </c>
      <c r="O119" s="82"/>
      <c r="P119" s="220">
        <f>O119*H119</f>
        <v>0</v>
      </c>
      <c r="Q119" s="220">
        <v>0</v>
      </c>
      <c r="R119" s="220">
        <f>Q119*H119</f>
        <v>0</v>
      </c>
      <c r="S119" s="220">
        <v>2.3999999999999999</v>
      </c>
      <c r="T119" s="221">
        <f>S119*H119</f>
        <v>0.091199999999999989</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915</v>
      </c>
    </row>
    <row r="120" s="2" customFormat="1" ht="24.15" customHeight="1">
      <c r="A120" s="36"/>
      <c r="B120" s="37"/>
      <c r="C120" s="211" t="s">
        <v>396</v>
      </c>
      <c r="D120" s="211" t="s">
        <v>323</v>
      </c>
      <c r="E120" s="212" t="s">
        <v>463</v>
      </c>
      <c r="F120" s="213" t="s">
        <v>464</v>
      </c>
      <c r="G120" s="214" t="s">
        <v>326</v>
      </c>
      <c r="H120" s="215">
        <v>0.154</v>
      </c>
      <c r="I120" s="216"/>
      <c r="J120" s="217">
        <f>ROUND(I120*H120,2)</f>
        <v>0</v>
      </c>
      <c r="K120" s="213" t="s">
        <v>327</v>
      </c>
      <c r="L120" s="42"/>
      <c r="M120" s="218" t="s">
        <v>19</v>
      </c>
      <c r="N120" s="219" t="s">
        <v>45</v>
      </c>
      <c r="O120" s="82"/>
      <c r="P120" s="220">
        <f>O120*H120</f>
        <v>0</v>
      </c>
      <c r="Q120" s="220">
        <v>0</v>
      </c>
      <c r="R120" s="220">
        <f>Q120*H120</f>
        <v>0</v>
      </c>
      <c r="S120" s="220">
        <v>1.8</v>
      </c>
      <c r="T120" s="221">
        <f>S120*H120</f>
        <v>0.2772</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916</v>
      </c>
    </row>
    <row r="121" s="2" customFormat="1" ht="24.15" customHeight="1">
      <c r="A121" s="36"/>
      <c r="B121" s="37"/>
      <c r="C121" s="211" t="s">
        <v>400</v>
      </c>
      <c r="D121" s="211" t="s">
        <v>323</v>
      </c>
      <c r="E121" s="212" t="s">
        <v>459</v>
      </c>
      <c r="F121" s="213" t="s">
        <v>460</v>
      </c>
      <c r="G121" s="214" t="s">
        <v>420</v>
      </c>
      <c r="H121" s="215">
        <v>4</v>
      </c>
      <c r="I121" s="216"/>
      <c r="J121" s="217">
        <f>ROUND(I121*H121,2)</f>
        <v>0</v>
      </c>
      <c r="K121" s="213" t="s">
        <v>327</v>
      </c>
      <c r="L121" s="42"/>
      <c r="M121" s="218" t="s">
        <v>19</v>
      </c>
      <c r="N121" s="219" t="s">
        <v>45</v>
      </c>
      <c r="O121" s="82"/>
      <c r="P121" s="220">
        <f>O121*H121</f>
        <v>0</v>
      </c>
      <c r="Q121" s="220">
        <v>0</v>
      </c>
      <c r="R121" s="220">
        <f>Q121*H121</f>
        <v>0</v>
      </c>
      <c r="S121" s="220">
        <v>0.062</v>
      </c>
      <c r="T121" s="221">
        <f>S121*H121</f>
        <v>0.248</v>
      </c>
      <c r="U121" s="36"/>
      <c r="V121" s="36"/>
      <c r="W121" s="36"/>
      <c r="X121" s="36"/>
      <c r="Y121" s="36"/>
      <c r="Z121" s="36"/>
      <c r="AA121" s="36"/>
      <c r="AB121" s="36"/>
      <c r="AC121" s="36"/>
      <c r="AD121" s="36"/>
      <c r="AE121" s="36"/>
      <c r="AR121" s="222" t="s">
        <v>328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917</v>
      </c>
    </row>
    <row r="122" s="2" customFormat="1" ht="24.15" customHeight="1">
      <c r="A122" s="36"/>
      <c r="B122" s="37"/>
      <c r="C122" s="211" t="s">
        <v>404</v>
      </c>
      <c r="D122" s="211" t="s">
        <v>323</v>
      </c>
      <c r="E122" s="212" t="s">
        <v>492</v>
      </c>
      <c r="F122" s="213" t="s">
        <v>493</v>
      </c>
      <c r="G122" s="214" t="s">
        <v>473</v>
      </c>
      <c r="H122" s="215">
        <v>0.59999999999999998</v>
      </c>
      <c r="I122" s="216"/>
      <c r="J122" s="217">
        <f>ROUND(I122*H122,2)</f>
        <v>0</v>
      </c>
      <c r="K122" s="213" t="s">
        <v>327</v>
      </c>
      <c r="L122" s="42"/>
      <c r="M122" s="218" t="s">
        <v>19</v>
      </c>
      <c r="N122" s="219" t="s">
        <v>45</v>
      </c>
      <c r="O122" s="82"/>
      <c r="P122" s="220">
        <f>O122*H122</f>
        <v>0</v>
      </c>
      <c r="Q122" s="220">
        <v>0.00080099999999999995</v>
      </c>
      <c r="R122" s="220">
        <f>Q122*H122</f>
        <v>0.00048059999999999997</v>
      </c>
      <c r="S122" s="220">
        <v>0.031</v>
      </c>
      <c r="T122" s="221">
        <f>S122*H122</f>
        <v>0.018599999999999998</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918</v>
      </c>
    </row>
    <row r="123" s="2" customFormat="1" ht="24.15" customHeight="1">
      <c r="A123" s="36"/>
      <c r="B123" s="37"/>
      <c r="C123" s="211" t="s">
        <v>7</v>
      </c>
      <c r="D123" s="211" t="s">
        <v>323</v>
      </c>
      <c r="E123" s="212" t="s">
        <v>919</v>
      </c>
      <c r="F123" s="213" t="s">
        <v>920</v>
      </c>
      <c r="G123" s="214" t="s">
        <v>473</v>
      </c>
      <c r="H123" s="215">
        <v>1.2</v>
      </c>
      <c r="I123" s="216"/>
      <c r="J123" s="217">
        <f>ROUND(I123*H123,2)</f>
        <v>0</v>
      </c>
      <c r="K123" s="213" t="s">
        <v>327</v>
      </c>
      <c r="L123" s="42"/>
      <c r="M123" s="218" t="s">
        <v>19</v>
      </c>
      <c r="N123" s="219" t="s">
        <v>45</v>
      </c>
      <c r="O123" s="82"/>
      <c r="P123" s="220">
        <f>O123*H123</f>
        <v>0</v>
      </c>
      <c r="Q123" s="220">
        <v>0.0045491400000000001</v>
      </c>
      <c r="R123" s="220">
        <f>Q123*H123</f>
        <v>0.0054589679999999998</v>
      </c>
      <c r="S123" s="220">
        <v>0.28299999999999997</v>
      </c>
      <c r="T123" s="221">
        <f>S123*H123</f>
        <v>0.33959999999999996</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921</v>
      </c>
    </row>
    <row r="124" s="2" customFormat="1" ht="24.15" customHeight="1">
      <c r="A124" s="36"/>
      <c r="B124" s="37"/>
      <c r="C124" s="211" t="s">
        <v>411</v>
      </c>
      <c r="D124" s="211" t="s">
        <v>323</v>
      </c>
      <c r="E124" s="212" t="s">
        <v>686</v>
      </c>
      <c r="F124" s="213" t="s">
        <v>687</v>
      </c>
      <c r="G124" s="214" t="s">
        <v>473</v>
      </c>
      <c r="H124" s="215">
        <v>10.789999999999999</v>
      </c>
      <c r="I124" s="216"/>
      <c r="J124" s="217">
        <f>ROUND(I124*H124,2)</f>
        <v>0</v>
      </c>
      <c r="K124" s="213" t="s">
        <v>327</v>
      </c>
      <c r="L124" s="42"/>
      <c r="M124" s="218" t="s">
        <v>19</v>
      </c>
      <c r="N124" s="219" t="s">
        <v>45</v>
      </c>
      <c r="O124" s="82"/>
      <c r="P124" s="220">
        <f>O124*H124</f>
        <v>0</v>
      </c>
      <c r="Q124" s="220">
        <v>0.0002009</v>
      </c>
      <c r="R124" s="220">
        <f>Q124*H124</f>
        <v>0.0021677109999999997</v>
      </c>
      <c r="S124" s="220">
        <v>0</v>
      </c>
      <c r="T124" s="221">
        <f>S124*H124</f>
        <v>0</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922</v>
      </c>
    </row>
    <row r="125" s="2" customFormat="1" ht="14.4" customHeight="1">
      <c r="A125" s="36"/>
      <c r="B125" s="37"/>
      <c r="C125" s="211" t="s">
        <v>417</v>
      </c>
      <c r="D125" s="211" t="s">
        <v>323</v>
      </c>
      <c r="E125" s="212" t="s">
        <v>689</v>
      </c>
      <c r="F125" s="213" t="s">
        <v>690</v>
      </c>
      <c r="G125" s="214" t="s">
        <v>473</v>
      </c>
      <c r="H125" s="215">
        <v>10.699999999999999</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923</v>
      </c>
    </row>
    <row r="126" s="12" customFormat="1" ht="22.8" customHeight="1">
      <c r="A126" s="12"/>
      <c r="B126" s="195"/>
      <c r="C126" s="196"/>
      <c r="D126" s="197" t="s">
        <v>73</v>
      </c>
      <c r="E126" s="209" t="s">
        <v>503</v>
      </c>
      <c r="F126" s="209" t="s">
        <v>504</v>
      </c>
      <c r="G126" s="196"/>
      <c r="H126" s="196"/>
      <c r="I126" s="199"/>
      <c r="J126" s="210">
        <f>BK126</f>
        <v>0</v>
      </c>
      <c r="K126" s="196"/>
      <c r="L126" s="201"/>
      <c r="M126" s="202"/>
      <c r="N126" s="203"/>
      <c r="O126" s="203"/>
      <c r="P126" s="204">
        <f>SUM(P127:P137)</f>
        <v>0</v>
      </c>
      <c r="Q126" s="203"/>
      <c r="R126" s="204">
        <f>SUM(R127:R137)</f>
        <v>0</v>
      </c>
      <c r="S126" s="203"/>
      <c r="T126" s="205">
        <f>SUM(T127:T137)</f>
        <v>0</v>
      </c>
      <c r="U126" s="12"/>
      <c r="V126" s="12"/>
      <c r="W126" s="12"/>
      <c r="X126" s="12"/>
      <c r="Y126" s="12"/>
      <c r="Z126" s="12"/>
      <c r="AA126" s="12"/>
      <c r="AB126" s="12"/>
      <c r="AC126" s="12"/>
      <c r="AD126" s="12"/>
      <c r="AE126" s="12"/>
      <c r="AR126" s="206" t="s">
        <v>81</v>
      </c>
      <c r="AT126" s="207" t="s">
        <v>73</v>
      </c>
      <c r="AU126" s="207" t="s">
        <v>81</v>
      </c>
      <c r="AY126" s="206" t="s">
        <v>321</v>
      </c>
      <c r="BK126" s="208">
        <f>SUM(BK127:BK137)</f>
        <v>0</v>
      </c>
    </row>
    <row r="127" s="2" customFormat="1" ht="24.15" customHeight="1">
      <c r="A127" s="36"/>
      <c r="B127" s="37"/>
      <c r="C127" s="211" t="s">
        <v>422</v>
      </c>
      <c r="D127" s="211" t="s">
        <v>323</v>
      </c>
      <c r="E127" s="212" t="s">
        <v>924</v>
      </c>
      <c r="F127" s="213" t="s">
        <v>925</v>
      </c>
      <c r="G127" s="214" t="s">
        <v>354</v>
      </c>
      <c r="H127" s="215">
        <v>47.508000000000003</v>
      </c>
      <c r="I127" s="216"/>
      <c r="J127" s="217">
        <f>ROUND(I127*H127,2)</f>
        <v>0</v>
      </c>
      <c r="K127" s="213" t="s">
        <v>327</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926</v>
      </c>
    </row>
    <row r="128" s="2" customFormat="1" ht="14.4" customHeight="1">
      <c r="A128" s="36"/>
      <c r="B128" s="37"/>
      <c r="C128" s="211" t="s">
        <v>426</v>
      </c>
      <c r="D128" s="211" t="s">
        <v>323</v>
      </c>
      <c r="E128" s="212" t="s">
        <v>510</v>
      </c>
      <c r="F128" s="213" t="s">
        <v>511</v>
      </c>
      <c r="G128" s="214" t="s">
        <v>354</v>
      </c>
      <c r="H128" s="215">
        <v>47.508000000000003</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328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927</v>
      </c>
    </row>
    <row r="129" s="2" customFormat="1" ht="24.15" customHeight="1">
      <c r="A129" s="36"/>
      <c r="B129" s="37"/>
      <c r="C129" s="211" t="s">
        <v>430</v>
      </c>
      <c r="D129" s="211" t="s">
        <v>323</v>
      </c>
      <c r="E129" s="212" t="s">
        <v>514</v>
      </c>
      <c r="F129" s="213" t="s">
        <v>515</v>
      </c>
      <c r="G129" s="214" t="s">
        <v>354</v>
      </c>
      <c r="H129" s="215">
        <v>475.07999999999998</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928</v>
      </c>
    </row>
    <row r="130" s="2" customFormat="1" ht="24.15" customHeight="1">
      <c r="A130" s="36"/>
      <c r="B130" s="37"/>
      <c r="C130" s="211" t="s">
        <v>434</v>
      </c>
      <c r="D130" s="211" t="s">
        <v>323</v>
      </c>
      <c r="E130" s="212" t="s">
        <v>518</v>
      </c>
      <c r="F130" s="213" t="s">
        <v>519</v>
      </c>
      <c r="G130" s="214" t="s">
        <v>354</v>
      </c>
      <c r="H130" s="215">
        <v>1.867</v>
      </c>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328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929</v>
      </c>
    </row>
    <row r="131" s="2" customFormat="1" ht="24.15" customHeight="1">
      <c r="A131" s="36"/>
      <c r="B131" s="37"/>
      <c r="C131" s="211" t="s">
        <v>438</v>
      </c>
      <c r="D131" s="211" t="s">
        <v>323</v>
      </c>
      <c r="E131" s="212" t="s">
        <v>522</v>
      </c>
      <c r="F131" s="213" t="s">
        <v>523</v>
      </c>
      <c r="G131" s="214" t="s">
        <v>354</v>
      </c>
      <c r="H131" s="215">
        <v>3.9529999999999998</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328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930</v>
      </c>
    </row>
    <row r="132" s="2" customFormat="1" ht="24.15" customHeight="1">
      <c r="A132" s="36"/>
      <c r="B132" s="37"/>
      <c r="C132" s="211" t="s">
        <v>442</v>
      </c>
      <c r="D132" s="211" t="s">
        <v>323</v>
      </c>
      <c r="E132" s="212" t="s">
        <v>526</v>
      </c>
      <c r="F132" s="213" t="s">
        <v>527</v>
      </c>
      <c r="G132" s="214" t="s">
        <v>354</v>
      </c>
      <c r="H132" s="215">
        <v>37.563000000000002</v>
      </c>
      <c r="I132" s="216"/>
      <c r="J132" s="217">
        <f>ROUND(I132*H132,2)</f>
        <v>0</v>
      </c>
      <c r="K132" s="213" t="s">
        <v>327</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328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328</v>
      </c>
      <c r="BM132" s="222" t="s">
        <v>931</v>
      </c>
    </row>
    <row r="133" s="2" customFormat="1" ht="24.15" customHeight="1">
      <c r="A133" s="36"/>
      <c r="B133" s="37"/>
      <c r="C133" s="211" t="s">
        <v>446</v>
      </c>
      <c r="D133" s="211" t="s">
        <v>323</v>
      </c>
      <c r="E133" s="212" t="s">
        <v>530</v>
      </c>
      <c r="F133" s="213" t="s">
        <v>531</v>
      </c>
      <c r="G133" s="214" t="s">
        <v>354</v>
      </c>
      <c r="H133" s="215">
        <v>0.028000000000000001</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328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328</v>
      </c>
      <c r="BM133" s="222" t="s">
        <v>932</v>
      </c>
    </row>
    <row r="134" s="2" customFormat="1" ht="24.15" customHeight="1">
      <c r="A134" s="36"/>
      <c r="B134" s="37"/>
      <c r="C134" s="211" t="s">
        <v>450</v>
      </c>
      <c r="D134" s="211" t="s">
        <v>323</v>
      </c>
      <c r="E134" s="212" t="s">
        <v>534</v>
      </c>
      <c r="F134" s="213" t="s">
        <v>535</v>
      </c>
      <c r="G134" s="214" t="s">
        <v>354</v>
      </c>
      <c r="H134" s="215">
        <v>2.653</v>
      </c>
      <c r="I134" s="216"/>
      <c r="J134" s="217">
        <f>ROUND(I134*H134,2)</f>
        <v>0</v>
      </c>
      <c r="K134" s="213" t="s">
        <v>327</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328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328</v>
      </c>
      <c r="BM134" s="222" t="s">
        <v>933</v>
      </c>
    </row>
    <row r="135" s="2" customFormat="1" ht="24.15" customHeight="1">
      <c r="A135" s="36"/>
      <c r="B135" s="37"/>
      <c r="C135" s="211" t="s">
        <v>454</v>
      </c>
      <c r="D135" s="211" t="s">
        <v>323</v>
      </c>
      <c r="E135" s="212" t="s">
        <v>702</v>
      </c>
      <c r="F135" s="213" t="s">
        <v>703</v>
      </c>
      <c r="G135" s="214" t="s">
        <v>354</v>
      </c>
      <c r="H135" s="215">
        <v>0.32400000000000001</v>
      </c>
      <c r="I135" s="216"/>
      <c r="J135" s="217">
        <f>ROUND(I135*H135,2)</f>
        <v>0</v>
      </c>
      <c r="K135" s="213" t="s">
        <v>327</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328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328</v>
      </c>
      <c r="BM135" s="222" t="s">
        <v>934</v>
      </c>
    </row>
    <row r="136" s="2" customFormat="1" ht="24.15" customHeight="1">
      <c r="A136" s="36"/>
      <c r="B136" s="37"/>
      <c r="C136" s="211" t="s">
        <v>458</v>
      </c>
      <c r="D136" s="211" t="s">
        <v>323</v>
      </c>
      <c r="E136" s="212" t="s">
        <v>538</v>
      </c>
      <c r="F136" s="213" t="s">
        <v>539</v>
      </c>
      <c r="G136" s="214" t="s">
        <v>354</v>
      </c>
      <c r="H136" s="215">
        <v>0.91200000000000003</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328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328</v>
      </c>
      <c r="BM136" s="222" t="s">
        <v>935</v>
      </c>
    </row>
    <row r="137" s="2" customFormat="1" ht="24.15" customHeight="1">
      <c r="A137" s="36"/>
      <c r="B137" s="37"/>
      <c r="C137" s="211" t="s">
        <v>462</v>
      </c>
      <c r="D137" s="211" t="s">
        <v>323</v>
      </c>
      <c r="E137" s="212" t="s">
        <v>542</v>
      </c>
      <c r="F137" s="213" t="s">
        <v>543</v>
      </c>
      <c r="G137" s="214" t="s">
        <v>354</v>
      </c>
      <c r="H137" s="215">
        <v>0.20899999999999999</v>
      </c>
      <c r="I137" s="216"/>
      <c r="J137" s="217">
        <f>ROUND(I137*H137,2)</f>
        <v>0</v>
      </c>
      <c r="K137" s="213" t="s">
        <v>327</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328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328</v>
      </c>
      <c r="BM137" s="222" t="s">
        <v>936</v>
      </c>
    </row>
    <row r="138" s="12" customFormat="1" ht="25.92" customHeight="1">
      <c r="A138" s="12"/>
      <c r="B138" s="195"/>
      <c r="C138" s="196"/>
      <c r="D138" s="197" t="s">
        <v>73</v>
      </c>
      <c r="E138" s="198" t="s">
        <v>545</v>
      </c>
      <c r="F138" s="198" t="s">
        <v>546</v>
      </c>
      <c r="G138" s="196"/>
      <c r="H138" s="196"/>
      <c r="I138" s="199"/>
      <c r="J138" s="200">
        <f>BK138</f>
        <v>0</v>
      </c>
      <c r="K138" s="196"/>
      <c r="L138" s="201"/>
      <c r="M138" s="202"/>
      <c r="N138" s="203"/>
      <c r="O138" s="203"/>
      <c r="P138" s="204">
        <f>P139+P141+P145+P147+P150+P152</f>
        <v>0</v>
      </c>
      <c r="Q138" s="203"/>
      <c r="R138" s="204">
        <f>R139+R141+R145+R147+R150+R152</f>
        <v>0</v>
      </c>
      <c r="S138" s="203"/>
      <c r="T138" s="205">
        <f>T139+T141+T145+T147+T150+T152</f>
        <v>2.3532900000000003</v>
      </c>
      <c r="U138" s="12"/>
      <c r="V138" s="12"/>
      <c r="W138" s="12"/>
      <c r="X138" s="12"/>
      <c r="Y138" s="12"/>
      <c r="Z138" s="12"/>
      <c r="AA138" s="12"/>
      <c r="AB138" s="12"/>
      <c r="AC138" s="12"/>
      <c r="AD138" s="12"/>
      <c r="AE138" s="12"/>
      <c r="AR138" s="206" t="s">
        <v>83</v>
      </c>
      <c r="AT138" s="207" t="s">
        <v>73</v>
      </c>
      <c r="AU138" s="207" t="s">
        <v>74</v>
      </c>
      <c r="AY138" s="206" t="s">
        <v>321</v>
      </c>
      <c r="BK138" s="208">
        <f>BK139+BK141+BK145+BK147+BK150+BK152</f>
        <v>0</v>
      </c>
    </row>
    <row r="139" s="12" customFormat="1" ht="22.8" customHeight="1">
      <c r="A139" s="12"/>
      <c r="B139" s="195"/>
      <c r="C139" s="196"/>
      <c r="D139" s="197" t="s">
        <v>73</v>
      </c>
      <c r="E139" s="209" t="s">
        <v>547</v>
      </c>
      <c r="F139" s="209" t="s">
        <v>548</v>
      </c>
      <c r="G139" s="196"/>
      <c r="H139" s="196"/>
      <c r="I139" s="199"/>
      <c r="J139" s="210">
        <f>BK139</f>
        <v>0</v>
      </c>
      <c r="K139" s="196"/>
      <c r="L139" s="201"/>
      <c r="M139" s="202"/>
      <c r="N139" s="203"/>
      <c r="O139" s="203"/>
      <c r="P139" s="204">
        <f>P140</f>
        <v>0</v>
      </c>
      <c r="Q139" s="203"/>
      <c r="R139" s="204">
        <f>R140</f>
        <v>0</v>
      </c>
      <c r="S139" s="203"/>
      <c r="T139" s="205">
        <f>T140</f>
        <v>0.029000000000000001</v>
      </c>
      <c r="U139" s="12"/>
      <c r="V139" s="12"/>
      <c r="W139" s="12"/>
      <c r="X139" s="12"/>
      <c r="Y139" s="12"/>
      <c r="Z139" s="12"/>
      <c r="AA139" s="12"/>
      <c r="AB139" s="12"/>
      <c r="AC139" s="12"/>
      <c r="AD139" s="12"/>
      <c r="AE139" s="12"/>
      <c r="AR139" s="206" t="s">
        <v>83</v>
      </c>
      <c r="AT139" s="207" t="s">
        <v>73</v>
      </c>
      <c r="AU139" s="207" t="s">
        <v>81</v>
      </c>
      <c r="AY139" s="206" t="s">
        <v>321</v>
      </c>
      <c r="BK139" s="208">
        <f>BK140</f>
        <v>0</v>
      </c>
    </row>
    <row r="140" s="2" customFormat="1" ht="14.4" customHeight="1">
      <c r="A140" s="36"/>
      <c r="B140" s="37"/>
      <c r="C140" s="211" t="s">
        <v>466</v>
      </c>
      <c r="D140" s="211" t="s">
        <v>323</v>
      </c>
      <c r="E140" s="212" t="s">
        <v>550</v>
      </c>
      <c r="F140" s="213" t="s">
        <v>551</v>
      </c>
      <c r="G140" s="214" t="s">
        <v>552</v>
      </c>
      <c r="H140" s="215">
        <v>1</v>
      </c>
      <c r="I140" s="216"/>
      <c r="J140" s="217">
        <f>ROUND(I140*H140,2)</f>
        <v>0</v>
      </c>
      <c r="K140" s="213" t="s">
        <v>19</v>
      </c>
      <c r="L140" s="42"/>
      <c r="M140" s="218" t="s">
        <v>19</v>
      </c>
      <c r="N140" s="219" t="s">
        <v>45</v>
      </c>
      <c r="O140" s="82"/>
      <c r="P140" s="220">
        <f>O140*H140</f>
        <v>0</v>
      </c>
      <c r="Q140" s="220">
        <v>0</v>
      </c>
      <c r="R140" s="220">
        <f>Q140*H140</f>
        <v>0</v>
      </c>
      <c r="S140" s="220">
        <v>0.029000000000000001</v>
      </c>
      <c r="T140" s="221">
        <f>S140*H140</f>
        <v>0.029000000000000001</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937</v>
      </c>
    </row>
    <row r="141" s="12" customFormat="1" ht="22.8" customHeight="1">
      <c r="A141" s="12"/>
      <c r="B141" s="195"/>
      <c r="C141" s="196"/>
      <c r="D141" s="197" t="s">
        <v>73</v>
      </c>
      <c r="E141" s="209" t="s">
        <v>554</v>
      </c>
      <c r="F141" s="209" t="s">
        <v>555</v>
      </c>
      <c r="G141" s="196"/>
      <c r="H141" s="196"/>
      <c r="I141" s="199"/>
      <c r="J141" s="210">
        <f>BK141</f>
        <v>0</v>
      </c>
      <c r="K141" s="196"/>
      <c r="L141" s="201"/>
      <c r="M141" s="202"/>
      <c r="N141" s="203"/>
      <c r="O141" s="203"/>
      <c r="P141" s="204">
        <f>SUM(P142:P144)</f>
        <v>0</v>
      </c>
      <c r="Q141" s="203"/>
      <c r="R141" s="204">
        <f>SUM(R142:R144)</f>
        <v>0</v>
      </c>
      <c r="S141" s="203"/>
      <c r="T141" s="205">
        <f>SUM(T142:T144)</f>
        <v>0.047079999999999997</v>
      </c>
      <c r="U141" s="12"/>
      <c r="V141" s="12"/>
      <c r="W141" s="12"/>
      <c r="X141" s="12"/>
      <c r="Y141" s="12"/>
      <c r="Z141" s="12"/>
      <c r="AA141" s="12"/>
      <c r="AB141" s="12"/>
      <c r="AC141" s="12"/>
      <c r="AD141" s="12"/>
      <c r="AE141" s="12"/>
      <c r="AR141" s="206" t="s">
        <v>83</v>
      </c>
      <c r="AT141" s="207" t="s">
        <v>73</v>
      </c>
      <c r="AU141" s="207" t="s">
        <v>81</v>
      </c>
      <c r="AY141" s="206" t="s">
        <v>321</v>
      </c>
      <c r="BK141" s="208">
        <f>SUM(BK142:BK144)</f>
        <v>0</v>
      </c>
    </row>
    <row r="142" s="2" customFormat="1" ht="14.4" customHeight="1">
      <c r="A142" s="36"/>
      <c r="B142" s="37"/>
      <c r="C142" s="211" t="s">
        <v>470</v>
      </c>
      <c r="D142" s="211" t="s">
        <v>323</v>
      </c>
      <c r="E142" s="212" t="s">
        <v>565</v>
      </c>
      <c r="F142" s="213" t="s">
        <v>566</v>
      </c>
      <c r="G142" s="214" t="s">
        <v>552</v>
      </c>
      <c r="H142" s="215">
        <v>1</v>
      </c>
      <c r="I142" s="216"/>
      <c r="J142" s="217">
        <f>ROUND(I142*H142,2)</f>
        <v>0</v>
      </c>
      <c r="K142" s="213" t="s">
        <v>327</v>
      </c>
      <c r="L142" s="42"/>
      <c r="M142" s="218" t="s">
        <v>19</v>
      </c>
      <c r="N142" s="219" t="s">
        <v>45</v>
      </c>
      <c r="O142" s="82"/>
      <c r="P142" s="220">
        <f>O142*H142</f>
        <v>0</v>
      </c>
      <c r="Q142" s="220">
        <v>0</v>
      </c>
      <c r="R142" s="220">
        <f>Q142*H142</f>
        <v>0</v>
      </c>
      <c r="S142" s="220">
        <v>0.019460000000000002</v>
      </c>
      <c r="T142" s="221">
        <f>S142*H142</f>
        <v>0.019460000000000002</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938</v>
      </c>
    </row>
    <row r="143" s="2" customFormat="1" ht="14.4" customHeight="1">
      <c r="A143" s="36"/>
      <c r="B143" s="37"/>
      <c r="C143" s="211" t="s">
        <v>475</v>
      </c>
      <c r="D143" s="211" t="s">
        <v>323</v>
      </c>
      <c r="E143" s="212" t="s">
        <v>939</v>
      </c>
      <c r="F143" s="213" t="s">
        <v>940</v>
      </c>
      <c r="G143" s="214" t="s">
        <v>552</v>
      </c>
      <c r="H143" s="215">
        <v>1</v>
      </c>
      <c r="I143" s="216"/>
      <c r="J143" s="217">
        <f>ROUND(I143*H143,2)</f>
        <v>0</v>
      </c>
      <c r="K143" s="213" t="s">
        <v>327</v>
      </c>
      <c r="L143" s="42"/>
      <c r="M143" s="218" t="s">
        <v>19</v>
      </c>
      <c r="N143" s="219" t="s">
        <v>45</v>
      </c>
      <c r="O143" s="82"/>
      <c r="P143" s="220">
        <f>O143*H143</f>
        <v>0</v>
      </c>
      <c r="Q143" s="220">
        <v>0</v>
      </c>
      <c r="R143" s="220">
        <f>Q143*H143</f>
        <v>0</v>
      </c>
      <c r="S143" s="220">
        <v>0.024500000000000001</v>
      </c>
      <c r="T143" s="221">
        <f>S143*H143</f>
        <v>0.024500000000000001</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941</v>
      </c>
    </row>
    <row r="144" s="2" customFormat="1" ht="14.4" customHeight="1">
      <c r="A144" s="36"/>
      <c r="B144" s="37"/>
      <c r="C144" s="211" t="s">
        <v>479</v>
      </c>
      <c r="D144" s="211" t="s">
        <v>323</v>
      </c>
      <c r="E144" s="212" t="s">
        <v>573</v>
      </c>
      <c r="F144" s="213" t="s">
        <v>574</v>
      </c>
      <c r="G144" s="214" t="s">
        <v>552</v>
      </c>
      <c r="H144" s="215">
        <v>2</v>
      </c>
      <c r="I144" s="216"/>
      <c r="J144" s="217">
        <f>ROUND(I144*H144,2)</f>
        <v>0</v>
      </c>
      <c r="K144" s="213" t="s">
        <v>327</v>
      </c>
      <c r="L144" s="42"/>
      <c r="M144" s="218" t="s">
        <v>19</v>
      </c>
      <c r="N144" s="219" t="s">
        <v>45</v>
      </c>
      <c r="O144" s="82"/>
      <c r="P144" s="220">
        <f>O144*H144</f>
        <v>0</v>
      </c>
      <c r="Q144" s="220">
        <v>0</v>
      </c>
      <c r="R144" s="220">
        <f>Q144*H144</f>
        <v>0</v>
      </c>
      <c r="S144" s="220">
        <v>0.00156</v>
      </c>
      <c r="T144" s="221">
        <f>S144*H144</f>
        <v>0.0031199999999999999</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942</v>
      </c>
    </row>
    <row r="145" s="12" customFormat="1" ht="22.8" customHeight="1">
      <c r="A145" s="12"/>
      <c r="B145" s="195"/>
      <c r="C145" s="196"/>
      <c r="D145" s="197" t="s">
        <v>73</v>
      </c>
      <c r="E145" s="209" t="s">
        <v>584</v>
      </c>
      <c r="F145" s="209" t="s">
        <v>585</v>
      </c>
      <c r="G145" s="196"/>
      <c r="H145" s="196"/>
      <c r="I145" s="199"/>
      <c r="J145" s="210">
        <f>BK145</f>
        <v>0</v>
      </c>
      <c r="K145" s="196"/>
      <c r="L145" s="201"/>
      <c r="M145" s="202"/>
      <c r="N145" s="203"/>
      <c r="O145" s="203"/>
      <c r="P145" s="204">
        <f>P146</f>
        <v>0</v>
      </c>
      <c r="Q145" s="203"/>
      <c r="R145" s="204">
        <f>R146</f>
        <v>0</v>
      </c>
      <c r="S145" s="203"/>
      <c r="T145" s="205">
        <f>T146</f>
        <v>0.91232999999999997</v>
      </c>
      <c r="U145" s="12"/>
      <c r="V145" s="12"/>
      <c r="W145" s="12"/>
      <c r="X145" s="12"/>
      <c r="Y145" s="12"/>
      <c r="Z145" s="12"/>
      <c r="AA145" s="12"/>
      <c r="AB145" s="12"/>
      <c r="AC145" s="12"/>
      <c r="AD145" s="12"/>
      <c r="AE145" s="12"/>
      <c r="AR145" s="206" t="s">
        <v>83</v>
      </c>
      <c r="AT145" s="207" t="s">
        <v>73</v>
      </c>
      <c r="AU145" s="207" t="s">
        <v>81</v>
      </c>
      <c r="AY145" s="206" t="s">
        <v>321</v>
      </c>
      <c r="BK145" s="208">
        <f>BK146</f>
        <v>0</v>
      </c>
    </row>
    <row r="146" s="2" customFormat="1" ht="14.4" customHeight="1">
      <c r="A146" s="36"/>
      <c r="B146" s="37"/>
      <c r="C146" s="211" t="s">
        <v>483</v>
      </c>
      <c r="D146" s="211" t="s">
        <v>323</v>
      </c>
      <c r="E146" s="212" t="s">
        <v>587</v>
      </c>
      <c r="F146" s="213" t="s">
        <v>588</v>
      </c>
      <c r="G146" s="214" t="s">
        <v>365</v>
      </c>
      <c r="H146" s="215">
        <v>101.37000000000001</v>
      </c>
      <c r="I146" s="216"/>
      <c r="J146" s="217">
        <f>ROUND(I146*H146,2)</f>
        <v>0</v>
      </c>
      <c r="K146" s="213" t="s">
        <v>327</v>
      </c>
      <c r="L146" s="42"/>
      <c r="M146" s="218" t="s">
        <v>19</v>
      </c>
      <c r="N146" s="219" t="s">
        <v>45</v>
      </c>
      <c r="O146" s="82"/>
      <c r="P146" s="220">
        <f>O146*H146</f>
        <v>0</v>
      </c>
      <c r="Q146" s="220">
        <v>0</v>
      </c>
      <c r="R146" s="220">
        <f>Q146*H146</f>
        <v>0</v>
      </c>
      <c r="S146" s="220">
        <v>0.0089999999999999993</v>
      </c>
      <c r="T146" s="221">
        <f>S146*H146</f>
        <v>0.91232999999999997</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943</v>
      </c>
    </row>
    <row r="147" s="12" customFormat="1" ht="22.8" customHeight="1">
      <c r="A147" s="12"/>
      <c r="B147" s="195"/>
      <c r="C147" s="196"/>
      <c r="D147" s="197" t="s">
        <v>73</v>
      </c>
      <c r="E147" s="209" t="s">
        <v>598</v>
      </c>
      <c r="F147" s="209" t="s">
        <v>599</v>
      </c>
      <c r="G147" s="196"/>
      <c r="H147" s="196"/>
      <c r="I147" s="199"/>
      <c r="J147" s="210">
        <f>BK147</f>
        <v>0</v>
      </c>
      <c r="K147" s="196"/>
      <c r="L147" s="201"/>
      <c r="M147" s="202"/>
      <c r="N147" s="203"/>
      <c r="O147" s="203"/>
      <c r="P147" s="204">
        <f>SUM(P148:P149)</f>
        <v>0</v>
      </c>
      <c r="Q147" s="203"/>
      <c r="R147" s="204">
        <f>SUM(R148:R149)</f>
        <v>0</v>
      </c>
      <c r="S147" s="203"/>
      <c r="T147" s="205">
        <f>SUM(T148:T149)</f>
        <v>0.32400000000000001</v>
      </c>
      <c r="U147" s="12"/>
      <c r="V147" s="12"/>
      <c r="W147" s="12"/>
      <c r="X147" s="12"/>
      <c r="Y147" s="12"/>
      <c r="Z147" s="12"/>
      <c r="AA147" s="12"/>
      <c r="AB147" s="12"/>
      <c r="AC147" s="12"/>
      <c r="AD147" s="12"/>
      <c r="AE147" s="12"/>
      <c r="AR147" s="206" t="s">
        <v>83</v>
      </c>
      <c r="AT147" s="207" t="s">
        <v>73</v>
      </c>
      <c r="AU147" s="207" t="s">
        <v>81</v>
      </c>
      <c r="AY147" s="206" t="s">
        <v>321</v>
      </c>
      <c r="BK147" s="208">
        <f>SUM(BK148:BK149)</f>
        <v>0</v>
      </c>
    </row>
    <row r="148" s="2" customFormat="1" ht="24.15" customHeight="1">
      <c r="A148" s="36"/>
      <c r="B148" s="37"/>
      <c r="C148" s="211" t="s">
        <v>487</v>
      </c>
      <c r="D148" s="211" t="s">
        <v>323</v>
      </c>
      <c r="E148" s="212" t="s">
        <v>601</v>
      </c>
      <c r="F148" s="213" t="s">
        <v>602</v>
      </c>
      <c r="G148" s="214" t="s">
        <v>420</v>
      </c>
      <c r="H148" s="215">
        <v>10</v>
      </c>
      <c r="I148" s="216"/>
      <c r="J148" s="217">
        <f>ROUND(I148*H148,2)</f>
        <v>0</v>
      </c>
      <c r="K148" s="213" t="s">
        <v>327</v>
      </c>
      <c r="L148" s="42"/>
      <c r="M148" s="218" t="s">
        <v>19</v>
      </c>
      <c r="N148" s="219" t="s">
        <v>45</v>
      </c>
      <c r="O148" s="82"/>
      <c r="P148" s="220">
        <f>O148*H148</f>
        <v>0</v>
      </c>
      <c r="Q148" s="220">
        <v>0</v>
      </c>
      <c r="R148" s="220">
        <f>Q148*H148</f>
        <v>0</v>
      </c>
      <c r="S148" s="220">
        <v>0.024</v>
      </c>
      <c r="T148" s="221">
        <f>S148*H148</f>
        <v>0.23999999999999999</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944</v>
      </c>
    </row>
    <row r="149" s="2" customFormat="1" ht="24.15" customHeight="1">
      <c r="A149" s="36"/>
      <c r="B149" s="37"/>
      <c r="C149" s="211" t="s">
        <v>491</v>
      </c>
      <c r="D149" s="211" t="s">
        <v>323</v>
      </c>
      <c r="E149" s="212" t="s">
        <v>733</v>
      </c>
      <c r="F149" s="213" t="s">
        <v>734</v>
      </c>
      <c r="G149" s="214" t="s">
        <v>420</v>
      </c>
      <c r="H149" s="215">
        <v>3</v>
      </c>
      <c r="I149" s="216"/>
      <c r="J149" s="217">
        <f>ROUND(I149*H149,2)</f>
        <v>0</v>
      </c>
      <c r="K149" s="213" t="s">
        <v>327</v>
      </c>
      <c r="L149" s="42"/>
      <c r="M149" s="218" t="s">
        <v>19</v>
      </c>
      <c r="N149" s="219" t="s">
        <v>45</v>
      </c>
      <c r="O149" s="82"/>
      <c r="P149" s="220">
        <f>O149*H149</f>
        <v>0</v>
      </c>
      <c r="Q149" s="220">
        <v>0</v>
      </c>
      <c r="R149" s="220">
        <f>Q149*H149</f>
        <v>0</v>
      </c>
      <c r="S149" s="220">
        <v>0.028000000000000001</v>
      </c>
      <c r="T149" s="221">
        <f>S149*H149</f>
        <v>0.084000000000000005</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945</v>
      </c>
    </row>
    <row r="150" s="12" customFormat="1" ht="22.8" customHeight="1">
      <c r="A150" s="12"/>
      <c r="B150" s="195"/>
      <c r="C150" s="196"/>
      <c r="D150" s="197" t="s">
        <v>73</v>
      </c>
      <c r="E150" s="209" t="s">
        <v>604</v>
      </c>
      <c r="F150" s="209" t="s">
        <v>605</v>
      </c>
      <c r="G150" s="196"/>
      <c r="H150" s="196"/>
      <c r="I150" s="199"/>
      <c r="J150" s="210">
        <f>BK150</f>
        <v>0</v>
      </c>
      <c r="K150" s="196"/>
      <c r="L150" s="201"/>
      <c r="M150" s="202"/>
      <c r="N150" s="203"/>
      <c r="O150" s="203"/>
      <c r="P150" s="204">
        <f>P151</f>
        <v>0</v>
      </c>
      <c r="Q150" s="203"/>
      <c r="R150" s="204">
        <f>R151</f>
        <v>0</v>
      </c>
      <c r="S150" s="203"/>
      <c r="T150" s="205">
        <f>T151</f>
        <v>0.83172000000000001</v>
      </c>
      <c r="U150" s="12"/>
      <c r="V150" s="12"/>
      <c r="W150" s="12"/>
      <c r="X150" s="12"/>
      <c r="Y150" s="12"/>
      <c r="Z150" s="12"/>
      <c r="AA150" s="12"/>
      <c r="AB150" s="12"/>
      <c r="AC150" s="12"/>
      <c r="AD150" s="12"/>
      <c r="AE150" s="12"/>
      <c r="AR150" s="206" t="s">
        <v>83</v>
      </c>
      <c r="AT150" s="207" t="s">
        <v>73</v>
      </c>
      <c r="AU150" s="207" t="s">
        <v>81</v>
      </c>
      <c r="AY150" s="206" t="s">
        <v>321</v>
      </c>
      <c r="BK150" s="208">
        <f>BK151</f>
        <v>0</v>
      </c>
    </row>
    <row r="151" s="2" customFormat="1" ht="14.4" customHeight="1">
      <c r="A151" s="36"/>
      <c r="B151" s="37"/>
      <c r="C151" s="211" t="s">
        <v>495</v>
      </c>
      <c r="D151" s="211" t="s">
        <v>323</v>
      </c>
      <c r="E151" s="212" t="s">
        <v>742</v>
      </c>
      <c r="F151" s="213" t="s">
        <v>743</v>
      </c>
      <c r="G151" s="214" t="s">
        <v>365</v>
      </c>
      <c r="H151" s="215">
        <v>27.724</v>
      </c>
      <c r="I151" s="216"/>
      <c r="J151" s="217">
        <f>ROUND(I151*H151,2)</f>
        <v>0</v>
      </c>
      <c r="K151" s="213" t="s">
        <v>327</v>
      </c>
      <c r="L151" s="42"/>
      <c r="M151" s="218" t="s">
        <v>19</v>
      </c>
      <c r="N151" s="219" t="s">
        <v>45</v>
      </c>
      <c r="O151" s="82"/>
      <c r="P151" s="220">
        <f>O151*H151</f>
        <v>0</v>
      </c>
      <c r="Q151" s="220">
        <v>0</v>
      </c>
      <c r="R151" s="220">
        <f>Q151*H151</f>
        <v>0</v>
      </c>
      <c r="S151" s="220">
        <v>0.029999999999999999</v>
      </c>
      <c r="T151" s="221">
        <f>S151*H151</f>
        <v>0.83172000000000001</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946</v>
      </c>
    </row>
    <row r="152" s="12" customFormat="1" ht="22.8" customHeight="1">
      <c r="A152" s="12"/>
      <c r="B152" s="195"/>
      <c r="C152" s="196"/>
      <c r="D152" s="197" t="s">
        <v>73</v>
      </c>
      <c r="E152" s="209" t="s">
        <v>615</v>
      </c>
      <c r="F152" s="209" t="s">
        <v>616</v>
      </c>
      <c r="G152" s="196"/>
      <c r="H152" s="196"/>
      <c r="I152" s="199"/>
      <c r="J152" s="210">
        <f>BK152</f>
        <v>0</v>
      </c>
      <c r="K152" s="196"/>
      <c r="L152" s="201"/>
      <c r="M152" s="202"/>
      <c r="N152" s="203"/>
      <c r="O152" s="203"/>
      <c r="P152" s="204">
        <f>P153</f>
        <v>0</v>
      </c>
      <c r="Q152" s="203"/>
      <c r="R152" s="204">
        <f>R153</f>
        <v>0</v>
      </c>
      <c r="S152" s="203"/>
      <c r="T152" s="205">
        <f>T153</f>
        <v>0.20916000000000001</v>
      </c>
      <c r="U152" s="12"/>
      <c r="V152" s="12"/>
      <c r="W152" s="12"/>
      <c r="X152" s="12"/>
      <c r="Y152" s="12"/>
      <c r="Z152" s="12"/>
      <c r="AA152" s="12"/>
      <c r="AB152" s="12"/>
      <c r="AC152" s="12"/>
      <c r="AD152" s="12"/>
      <c r="AE152" s="12"/>
      <c r="AR152" s="206" t="s">
        <v>83</v>
      </c>
      <c r="AT152" s="207" t="s">
        <v>73</v>
      </c>
      <c r="AU152" s="207" t="s">
        <v>81</v>
      </c>
      <c r="AY152" s="206" t="s">
        <v>321</v>
      </c>
      <c r="BK152" s="208">
        <f>BK153</f>
        <v>0</v>
      </c>
    </row>
    <row r="153" s="2" customFormat="1" ht="14.4" customHeight="1">
      <c r="A153" s="36"/>
      <c r="B153" s="37"/>
      <c r="C153" s="211" t="s">
        <v>499</v>
      </c>
      <c r="D153" s="211" t="s">
        <v>323</v>
      </c>
      <c r="E153" s="212" t="s">
        <v>618</v>
      </c>
      <c r="F153" s="213" t="s">
        <v>619</v>
      </c>
      <c r="G153" s="214" t="s">
        <v>365</v>
      </c>
      <c r="H153" s="215">
        <v>69.719999999999999</v>
      </c>
      <c r="I153" s="216"/>
      <c r="J153" s="217">
        <f>ROUND(I153*H153,2)</f>
        <v>0</v>
      </c>
      <c r="K153" s="213" t="s">
        <v>327</v>
      </c>
      <c r="L153" s="42"/>
      <c r="M153" s="218" t="s">
        <v>19</v>
      </c>
      <c r="N153" s="219" t="s">
        <v>45</v>
      </c>
      <c r="O153" s="82"/>
      <c r="P153" s="220">
        <f>O153*H153</f>
        <v>0</v>
      </c>
      <c r="Q153" s="220">
        <v>0</v>
      </c>
      <c r="R153" s="220">
        <f>Q153*H153</f>
        <v>0</v>
      </c>
      <c r="S153" s="220">
        <v>0.0030000000000000001</v>
      </c>
      <c r="T153" s="221">
        <f>S153*H153</f>
        <v>0.20916000000000001</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947</v>
      </c>
    </row>
    <row r="154" s="12" customFormat="1" ht="25.92" customHeight="1">
      <c r="A154" s="12"/>
      <c r="B154" s="195"/>
      <c r="C154" s="196"/>
      <c r="D154" s="197" t="s">
        <v>73</v>
      </c>
      <c r="E154" s="198" t="s">
        <v>621</v>
      </c>
      <c r="F154" s="198" t="s">
        <v>622</v>
      </c>
      <c r="G154" s="196"/>
      <c r="H154" s="196"/>
      <c r="I154" s="199"/>
      <c r="J154" s="200">
        <f>BK154</f>
        <v>0</v>
      </c>
      <c r="K154" s="196"/>
      <c r="L154" s="201"/>
      <c r="M154" s="202"/>
      <c r="N154" s="203"/>
      <c r="O154" s="203"/>
      <c r="P154" s="204">
        <f>SUM(P155:P157)</f>
        <v>0</v>
      </c>
      <c r="Q154" s="203"/>
      <c r="R154" s="204">
        <f>SUM(R155:R157)</f>
        <v>0</v>
      </c>
      <c r="S154" s="203"/>
      <c r="T154" s="205">
        <f>SUM(T155:T157)</f>
        <v>0</v>
      </c>
      <c r="U154" s="12"/>
      <c r="V154" s="12"/>
      <c r="W154" s="12"/>
      <c r="X154" s="12"/>
      <c r="Y154" s="12"/>
      <c r="Z154" s="12"/>
      <c r="AA154" s="12"/>
      <c r="AB154" s="12"/>
      <c r="AC154" s="12"/>
      <c r="AD154" s="12"/>
      <c r="AE154" s="12"/>
      <c r="AR154" s="206" t="s">
        <v>328</v>
      </c>
      <c r="AT154" s="207" t="s">
        <v>73</v>
      </c>
      <c r="AU154" s="207" t="s">
        <v>74</v>
      </c>
      <c r="AY154" s="206" t="s">
        <v>321</v>
      </c>
      <c r="BK154" s="208">
        <f>SUM(BK155:BK157)</f>
        <v>0</v>
      </c>
    </row>
    <row r="155" s="2" customFormat="1" ht="14.4" customHeight="1">
      <c r="A155" s="36"/>
      <c r="B155" s="37"/>
      <c r="C155" s="211" t="s">
        <v>505</v>
      </c>
      <c r="D155" s="211" t="s">
        <v>323</v>
      </c>
      <c r="E155" s="212" t="s">
        <v>948</v>
      </c>
      <c r="F155" s="213" t="s">
        <v>949</v>
      </c>
      <c r="G155" s="214" t="s">
        <v>626</v>
      </c>
      <c r="H155" s="215">
        <v>32</v>
      </c>
      <c r="I155" s="216"/>
      <c r="J155" s="217">
        <f>ROUND(I155*H155,2)</f>
        <v>0</v>
      </c>
      <c r="K155" s="213" t="s">
        <v>327</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627</v>
      </c>
      <c r="AT155" s="222" t="s">
        <v>323</v>
      </c>
      <c r="AU155" s="222" t="s">
        <v>81</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627</v>
      </c>
      <c r="BM155" s="222" t="s">
        <v>950</v>
      </c>
    </row>
    <row r="156" s="2" customFormat="1" ht="14.4" customHeight="1">
      <c r="A156" s="36"/>
      <c r="B156" s="37"/>
      <c r="C156" s="211" t="s">
        <v>509</v>
      </c>
      <c r="D156" s="211" t="s">
        <v>323</v>
      </c>
      <c r="E156" s="212" t="s">
        <v>951</v>
      </c>
      <c r="F156" s="213" t="s">
        <v>952</v>
      </c>
      <c r="G156" s="214" t="s">
        <v>626</v>
      </c>
      <c r="H156" s="215">
        <v>4</v>
      </c>
      <c r="I156" s="216"/>
      <c r="J156" s="217">
        <f>ROUND(I156*H156,2)</f>
        <v>0</v>
      </c>
      <c r="K156" s="213" t="s">
        <v>327</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627</v>
      </c>
      <c r="AT156" s="222" t="s">
        <v>323</v>
      </c>
      <c r="AU156" s="222" t="s">
        <v>81</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627</v>
      </c>
      <c r="BM156" s="222" t="s">
        <v>953</v>
      </c>
    </row>
    <row r="157" s="2" customFormat="1" ht="14.4" customHeight="1">
      <c r="A157" s="36"/>
      <c r="B157" s="37"/>
      <c r="C157" s="211" t="s">
        <v>513</v>
      </c>
      <c r="D157" s="211" t="s">
        <v>323</v>
      </c>
      <c r="E157" s="212" t="s">
        <v>630</v>
      </c>
      <c r="F157" s="213" t="s">
        <v>631</v>
      </c>
      <c r="G157" s="214" t="s">
        <v>626</v>
      </c>
      <c r="H157" s="215">
        <v>48</v>
      </c>
      <c r="I157" s="216"/>
      <c r="J157" s="217">
        <f>ROUND(I157*H157,2)</f>
        <v>0</v>
      </c>
      <c r="K157" s="213" t="s">
        <v>327</v>
      </c>
      <c r="L157" s="42"/>
      <c r="M157" s="224" t="s">
        <v>19</v>
      </c>
      <c r="N157" s="225" t="s">
        <v>45</v>
      </c>
      <c r="O157" s="226"/>
      <c r="P157" s="227">
        <f>O157*H157</f>
        <v>0</v>
      </c>
      <c r="Q157" s="227">
        <v>0</v>
      </c>
      <c r="R157" s="227">
        <f>Q157*H157</f>
        <v>0</v>
      </c>
      <c r="S157" s="227">
        <v>0</v>
      </c>
      <c r="T157" s="228">
        <f>S157*H157</f>
        <v>0</v>
      </c>
      <c r="U157" s="36"/>
      <c r="V157" s="36"/>
      <c r="W157" s="36"/>
      <c r="X157" s="36"/>
      <c r="Y157" s="36"/>
      <c r="Z157" s="36"/>
      <c r="AA157" s="36"/>
      <c r="AB157" s="36"/>
      <c r="AC157" s="36"/>
      <c r="AD157" s="36"/>
      <c r="AE157" s="36"/>
      <c r="AR157" s="222" t="s">
        <v>627</v>
      </c>
      <c r="AT157" s="222" t="s">
        <v>323</v>
      </c>
      <c r="AU157" s="222" t="s">
        <v>81</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627</v>
      </c>
      <c r="BM157" s="222" t="s">
        <v>954</v>
      </c>
    </row>
    <row r="158" s="2" customFormat="1" ht="6.96" customHeight="1">
      <c r="A158" s="36"/>
      <c r="B158" s="57"/>
      <c r="C158" s="58"/>
      <c r="D158" s="58"/>
      <c r="E158" s="58"/>
      <c r="F158" s="58"/>
      <c r="G158" s="58"/>
      <c r="H158" s="58"/>
      <c r="I158" s="58"/>
      <c r="J158" s="58"/>
      <c r="K158" s="58"/>
      <c r="L158" s="42"/>
      <c r="M158" s="36"/>
      <c r="O158" s="36"/>
      <c r="P158" s="36"/>
      <c r="Q158" s="36"/>
      <c r="R158" s="36"/>
      <c r="S158" s="36"/>
      <c r="T158" s="36"/>
      <c r="U158" s="36"/>
      <c r="V158" s="36"/>
      <c r="W158" s="36"/>
      <c r="X158" s="36"/>
      <c r="Y158" s="36"/>
      <c r="Z158" s="36"/>
      <c r="AA158" s="36"/>
      <c r="AB158" s="36"/>
      <c r="AC158" s="36"/>
      <c r="AD158" s="36"/>
      <c r="AE158" s="36"/>
    </row>
  </sheetData>
  <sheetProtection sheet="1" autoFilter="0" formatColumns="0" formatRows="0" objects="1" scenarios="1" spinCount="100000" saltValue="hEq1PRBmgxwp3DWuYTYLikSjxOq/T6RtAx6nK5xjW7z7WoRbqQdfPQ6q93+Gu1yaAnGF4bhfUqwYdQh77bM0oA==" hashValue="KJvmbt1n+i+u6S8nbv5UxzsbD2MLPzDaoWvrx+UiqQubfXM0QK4V9XvKDHNFHJAfWVr3MLDetTQGdjpVGJzjUA==" algorithmName="SHA-512" password="CC35"/>
  <autoFilter ref="C97:K157"/>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103</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284</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955</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ROUND(J94,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ROUND((SUM(BE94:BE121)),  2)</f>
        <v>0</v>
      </c>
      <c r="G35" s="36"/>
      <c r="H35" s="36"/>
      <c r="I35" s="156">
        <v>0.20999999999999999</v>
      </c>
      <c r="J35" s="155">
        <f>ROUND(((SUM(BE94:BE121))*I35),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ROUND((SUM(BF94:BF121)),  2)</f>
        <v>0</v>
      </c>
      <c r="G36" s="36"/>
      <c r="H36" s="36"/>
      <c r="I36" s="156">
        <v>0.14999999999999999</v>
      </c>
      <c r="J36" s="155">
        <f>ROUND(((SUM(BF94:BF121))*I36),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ROUND((SUM(BG94:BG121)),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ROUND((SUM(BH94:BH121)),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ROUND((SUM(BI94:BI121)),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284</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2020-018-01-06 - Bourací práce - střecha</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J94</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J95</f>
        <v>0</v>
      </c>
      <c r="K64" s="174"/>
      <c r="L64" s="178"/>
      <c r="S64" s="9"/>
      <c r="T64" s="9"/>
      <c r="U64" s="9"/>
      <c r="V64" s="9"/>
      <c r="W64" s="9"/>
      <c r="X64" s="9"/>
      <c r="Y64" s="9"/>
      <c r="Z64" s="9"/>
      <c r="AA64" s="9"/>
      <c r="AB64" s="9"/>
      <c r="AC64" s="9"/>
      <c r="AD64" s="9"/>
      <c r="AE64" s="9"/>
    </row>
    <row r="65" s="10" customFormat="1" ht="19.92" customHeight="1">
      <c r="A65" s="10"/>
      <c r="B65" s="179"/>
      <c r="C65" s="123"/>
      <c r="D65" s="180" t="s">
        <v>297</v>
      </c>
      <c r="E65" s="181"/>
      <c r="F65" s="181"/>
      <c r="G65" s="181"/>
      <c r="H65" s="181"/>
      <c r="I65" s="181"/>
      <c r="J65" s="182">
        <f>J96</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298</v>
      </c>
      <c r="E66" s="176"/>
      <c r="F66" s="176"/>
      <c r="G66" s="176"/>
      <c r="H66" s="176"/>
      <c r="I66" s="176"/>
      <c r="J66" s="177">
        <f>J103</f>
        <v>0</v>
      </c>
      <c r="K66" s="174"/>
      <c r="L66" s="178"/>
      <c r="S66" s="9"/>
      <c r="T66" s="9"/>
      <c r="U66" s="9"/>
      <c r="V66" s="9"/>
      <c r="W66" s="9"/>
      <c r="X66" s="9"/>
      <c r="Y66" s="9"/>
      <c r="Z66" s="9"/>
      <c r="AA66" s="9"/>
      <c r="AB66" s="9"/>
      <c r="AC66" s="9"/>
      <c r="AD66" s="9"/>
      <c r="AE66" s="9"/>
    </row>
    <row r="67" s="10" customFormat="1" ht="19.92" customHeight="1">
      <c r="A67" s="10"/>
      <c r="B67" s="179"/>
      <c r="C67" s="123"/>
      <c r="D67" s="180" t="s">
        <v>635</v>
      </c>
      <c r="E67" s="181"/>
      <c r="F67" s="181"/>
      <c r="G67" s="181"/>
      <c r="H67" s="181"/>
      <c r="I67" s="181"/>
      <c r="J67" s="182">
        <f>J104</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956</v>
      </c>
      <c r="E68" s="181"/>
      <c r="F68" s="181"/>
      <c r="G68" s="181"/>
      <c r="H68" s="181"/>
      <c r="I68" s="181"/>
      <c r="J68" s="182">
        <f>J107</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636</v>
      </c>
      <c r="E69" s="181"/>
      <c r="F69" s="181"/>
      <c r="G69" s="181"/>
      <c r="H69" s="181"/>
      <c r="I69" s="181"/>
      <c r="J69" s="182">
        <f>J111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957</v>
      </c>
      <c r="E70" s="181"/>
      <c r="F70" s="181"/>
      <c r="G70" s="181"/>
      <c r="H70" s="181"/>
      <c r="I70" s="181"/>
      <c r="J70" s="182">
        <f>J114</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303</v>
      </c>
      <c r="E71" s="181"/>
      <c r="F71" s="181"/>
      <c r="G71" s="181"/>
      <c r="H71" s="181"/>
      <c r="I71" s="181"/>
      <c r="J71" s="182">
        <f>J116</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305</v>
      </c>
      <c r="E72" s="176"/>
      <c r="F72" s="176"/>
      <c r="G72" s="176"/>
      <c r="H72" s="176"/>
      <c r="I72" s="176"/>
      <c r="J72" s="177">
        <f>J119</f>
        <v>0</v>
      </c>
      <c r="K72" s="174"/>
      <c r="L72" s="178"/>
      <c r="S72" s="9"/>
      <c r="T72" s="9"/>
      <c r="U72" s="9"/>
      <c r="V72" s="9"/>
      <c r="W72" s="9"/>
      <c r="X72" s="9"/>
      <c r="Y72" s="9"/>
      <c r="Z72" s="9"/>
      <c r="AA72" s="9"/>
      <c r="AB72" s="9"/>
      <c r="AC72" s="9"/>
      <c r="AD72" s="9"/>
      <c r="AE72" s="9"/>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306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FLD-2.etapa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283</v>
      </c>
      <c r="D83" s="20"/>
      <c r="E83" s="20"/>
      <c r="F83" s="20"/>
      <c r="G83" s="20"/>
      <c r="H83" s="20"/>
      <c r="I83" s="20"/>
      <c r="J83" s="20"/>
      <c r="K83" s="20"/>
      <c r="L83" s="18"/>
    </row>
    <row r="84" s="2" customFormat="1" ht="16.5" customHeight="1">
      <c r="A84" s="36"/>
      <c r="B84" s="37"/>
      <c r="C84" s="38"/>
      <c r="D84" s="38"/>
      <c r="E84" s="168" t="s">
        <v>284</v>
      </c>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285</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6.5" customHeight="1">
      <c r="A86" s="36"/>
      <c r="B86" s="37"/>
      <c r="C86" s="38"/>
      <c r="D86" s="38"/>
      <c r="E86" s="67" t="str">
        <f>E11</f>
        <v>2020-018-01-06 - Bourací práce - střecha</v>
      </c>
      <c r="F86" s="38"/>
      <c r="G86" s="38"/>
      <c r="H86" s="38"/>
      <c r="I86" s="38"/>
      <c r="J86" s="38"/>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21</v>
      </c>
      <c r="D88" s="38"/>
      <c r="E88" s="38"/>
      <c r="F88" s="25" t="str">
        <f>F14</f>
        <v xml:space="preserve">KAMÝCKÁ 1176, PRAHA - SUCHDOL </v>
      </c>
      <c r="G88" s="38"/>
      <c r="H88" s="38"/>
      <c r="I88" s="30" t="s">
        <v>23</v>
      </c>
      <c r="J88" s="70" t="str">
        <f>IF(J14="","",J14)</f>
        <v>16. 10. 2020</v>
      </c>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40.05" customHeight="1">
      <c r="A90" s="36"/>
      <c r="B90" s="37"/>
      <c r="C90" s="30" t="s">
        <v>25</v>
      </c>
      <c r="D90" s="38"/>
      <c r="E90" s="38"/>
      <c r="F90" s="25" t="str">
        <f>E17</f>
        <v>ČZU V PRAZE, FAKULTA LESNICKÁ A DŘEVAŘSKÁ, Praha 6</v>
      </c>
      <c r="G90" s="38"/>
      <c r="H90" s="38"/>
      <c r="I90" s="30" t="s">
        <v>33</v>
      </c>
      <c r="J90" s="34" t="str">
        <f>E23</f>
        <v>Ing. Vladimír Čapka Gerstnerova 5/658 Praha 7</v>
      </c>
      <c r="K90" s="38"/>
      <c r="L90" s="143"/>
      <c r="S90" s="36"/>
      <c r="T90" s="36"/>
      <c r="U90" s="36"/>
      <c r="V90" s="36"/>
      <c r="W90" s="36"/>
      <c r="X90" s="36"/>
      <c r="Y90" s="36"/>
      <c r="Z90" s="36"/>
      <c r="AA90" s="36"/>
      <c r="AB90" s="36"/>
      <c r="AC90" s="36"/>
      <c r="AD90" s="36"/>
      <c r="AE90" s="36"/>
    </row>
    <row r="91" s="2" customFormat="1" ht="25.65" customHeight="1">
      <c r="A91" s="36"/>
      <c r="B91" s="37"/>
      <c r="C91" s="30" t="s">
        <v>31</v>
      </c>
      <c r="D91" s="38"/>
      <c r="E91" s="38"/>
      <c r="F91" s="25" t="str">
        <f>IF(E20="","",E20)</f>
        <v>Vyplň údaj</v>
      </c>
      <c r="G91" s="38"/>
      <c r="H91" s="38"/>
      <c r="I91" s="30" t="s">
        <v>36</v>
      </c>
      <c r="J91" s="34" t="str">
        <f>E26</f>
        <v>Ing. Dana Mlejnková</v>
      </c>
      <c r="K91" s="38"/>
      <c r="L91" s="143"/>
      <c r="S91" s="36"/>
      <c r="T91" s="36"/>
      <c r="U91" s="36"/>
      <c r="V91" s="36"/>
      <c r="W91" s="36"/>
      <c r="X91" s="36"/>
      <c r="Y91" s="36"/>
      <c r="Z91" s="36"/>
      <c r="AA91" s="36"/>
      <c r="AB91" s="36"/>
      <c r="AC91" s="36"/>
      <c r="AD91" s="36"/>
      <c r="AE91" s="36"/>
    </row>
    <row r="92" s="2" customFormat="1" ht="10.32"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11" customFormat="1" ht="29.28" customHeight="1">
      <c r="A93" s="184"/>
      <c r="B93" s="185"/>
      <c r="C93" s="186" t="s">
        <v>307</v>
      </c>
      <c r="D93" s="187" t="s">
        <v>59</v>
      </c>
      <c r="E93" s="187" t="s">
        <v>55</v>
      </c>
      <c r="F93" s="187" t="s">
        <v>56</v>
      </c>
      <c r="G93" s="187" t="s">
        <v>308</v>
      </c>
      <c r="H93" s="187" t="s">
        <v>309</v>
      </c>
      <c r="I93" s="187" t="s">
        <v>310</v>
      </c>
      <c r="J93" s="187" t="s">
        <v>290</v>
      </c>
      <c r="K93" s="188" t="s">
        <v>311</v>
      </c>
      <c r="L93" s="189"/>
      <c r="M93" s="90" t="s">
        <v>19</v>
      </c>
      <c r="N93" s="91" t="s">
        <v>44</v>
      </c>
      <c r="O93" s="91" t="s">
        <v>312</v>
      </c>
      <c r="P93" s="91" t="s">
        <v>313</v>
      </c>
      <c r="Q93" s="91" t="s">
        <v>314</v>
      </c>
      <c r="R93" s="91" t="s">
        <v>315</v>
      </c>
      <c r="S93" s="91" t="s">
        <v>316</v>
      </c>
      <c r="T93" s="92" t="s">
        <v>317</v>
      </c>
      <c r="U93" s="184"/>
      <c r="V93" s="184"/>
      <c r="W93" s="184"/>
      <c r="X93" s="184"/>
      <c r="Y93" s="184"/>
      <c r="Z93" s="184"/>
      <c r="AA93" s="184"/>
      <c r="AB93" s="184"/>
      <c r="AC93" s="184"/>
      <c r="AD93" s="184"/>
      <c r="AE93" s="184"/>
    </row>
    <row r="94" s="2" customFormat="1" ht="22.8" customHeight="1">
      <c r="A94" s="36"/>
      <c r="B94" s="37"/>
      <c r="C94" s="97" t="s">
        <v>318</v>
      </c>
      <c r="D94" s="38"/>
      <c r="E94" s="38"/>
      <c r="F94" s="38"/>
      <c r="G94" s="38"/>
      <c r="H94" s="38"/>
      <c r="I94" s="38"/>
      <c r="J94" s="190">
        <f>BK94</f>
        <v>0</v>
      </c>
      <c r="K94" s="38"/>
      <c r="L94" s="42"/>
      <c r="M94" s="93"/>
      <c r="N94" s="191"/>
      <c r="O94" s="94"/>
      <c r="P94" s="192">
        <f>P95+P103+P119</f>
        <v>0</v>
      </c>
      <c r="Q94" s="94"/>
      <c r="R94" s="192">
        <f>R95+R103+R119</f>
        <v>0</v>
      </c>
      <c r="S94" s="94"/>
      <c r="T94" s="193">
        <f>T95+T103+T119</f>
        <v>81.099456809999992</v>
      </c>
      <c r="U94" s="36"/>
      <c r="V94" s="36"/>
      <c r="W94" s="36"/>
      <c r="X94" s="36"/>
      <c r="Y94" s="36"/>
      <c r="Z94" s="36"/>
      <c r="AA94" s="36"/>
      <c r="AB94" s="36"/>
      <c r="AC94" s="36"/>
      <c r="AD94" s="36"/>
      <c r="AE94" s="36"/>
      <c r="AT94" s="15" t="s">
        <v>73</v>
      </c>
      <c r="AU94" s="15" t="s">
        <v>291</v>
      </c>
      <c r="BK94" s="194">
        <f>BK95+BK103+BK119</f>
        <v>0</v>
      </c>
    </row>
    <row r="95" s="12" customFormat="1" ht="25.92" customHeight="1">
      <c r="A95" s="12"/>
      <c r="B95" s="195"/>
      <c r="C95" s="196"/>
      <c r="D95" s="197" t="s">
        <v>73</v>
      </c>
      <c r="E95" s="198" t="s">
        <v>319</v>
      </c>
      <c r="F95" s="198" t="s">
        <v>320</v>
      </c>
      <c r="G95" s="196"/>
      <c r="H95" s="196"/>
      <c r="I95" s="199"/>
      <c r="J95" s="200">
        <f>BK95</f>
        <v>0</v>
      </c>
      <c r="K95" s="196"/>
      <c r="L95" s="201"/>
      <c r="M95" s="202"/>
      <c r="N95" s="203"/>
      <c r="O95" s="203"/>
      <c r="P95" s="204">
        <f>P96</f>
        <v>0</v>
      </c>
      <c r="Q95" s="203"/>
      <c r="R95" s="204">
        <f>R96</f>
        <v>0</v>
      </c>
      <c r="S95" s="203"/>
      <c r="T95" s="205">
        <f>T96</f>
        <v>0</v>
      </c>
      <c r="U95" s="12"/>
      <c r="V95" s="12"/>
      <c r="W95" s="12"/>
      <c r="X95" s="12"/>
      <c r="Y95" s="12"/>
      <c r="Z95" s="12"/>
      <c r="AA95" s="12"/>
      <c r="AB95" s="12"/>
      <c r="AC95" s="12"/>
      <c r="AD95" s="12"/>
      <c r="AE95" s="12"/>
      <c r="AR95" s="206" t="s">
        <v>81</v>
      </c>
      <c r="AT95" s="207" t="s">
        <v>73</v>
      </c>
      <c r="AU95" s="207" t="s">
        <v>74</v>
      </c>
      <c r="AY95" s="206" t="s">
        <v>321</v>
      </c>
      <c r="BK95" s="208">
        <f>BK96</f>
        <v>0</v>
      </c>
    </row>
    <row r="96" s="12" customFormat="1" ht="22.8" customHeight="1">
      <c r="A96" s="12"/>
      <c r="B96" s="195"/>
      <c r="C96" s="196"/>
      <c r="D96" s="197" t="s">
        <v>73</v>
      </c>
      <c r="E96" s="209" t="s">
        <v>503</v>
      </c>
      <c r="F96" s="209" t="s">
        <v>504</v>
      </c>
      <c r="G96" s="196"/>
      <c r="H96" s="196"/>
      <c r="I96" s="199"/>
      <c r="J96" s="210">
        <f>BK96</f>
        <v>0</v>
      </c>
      <c r="K96" s="196"/>
      <c r="L96" s="201"/>
      <c r="M96" s="202"/>
      <c r="N96" s="203"/>
      <c r="O96" s="203"/>
      <c r="P96" s="204">
        <f>SUM(P97:P102)</f>
        <v>0</v>
      </c>
      <c r="Q96" s="203"/>
      <c r="R96" s="204">
        <f>SUM(R97:R102)</f>
        <v>0</v>
      </c>
      <c r="S96" s="203"/>
      <c r="T96" s="205">
        <f>SUM(T97:T102)</f>
        <v>0</v>
      </c>
      <c r="U96" s="12"/>
      <c r="V96" s="12"/>
      <c r="W96" s="12"/>
      <c r="X96" s="12"/>
      <c r="Y96" s="12"/>
      <c r="Z96" s="12"/>
      <c r="AA96" s="12"/>
      <c r="AB96" s="12"/>
      <c r="AC96" s="12"/>
      <c r="AD96" s="12"/>
      <c r="AE96" s="12"/>
      <c r="AR96" s="206" t="s">
        <v>81</v>
      </c>
      <c r="AT96" s="207" t="s">
        <v>73</v>
      </c>
      <c r="AU96" s="207" t="s">
        <v>81</v>
      </c>
      <c r="AY96" s="206" t="s">
        <v>321</v>
      </c>
      <c r="BK96" s="208">
        <f>SUM(BK97:BK102)</f>
        <v>0</v>
      </c>
    </row>
    <row r="97" s="2" customFormat="1" ht="24.15" customHeight="1">
      <c r="A97" s="36"/>
      <c r="B97" s="37"/>
      <c r="C97" s="211" t="s">
        <v>81</v>
      </c>
      <c r="D97" s="211" t="s">
        <v>323</v>
      </c>
      <c r="E97" s="212" t="s">
        <v>958</v>
      </c>
      <c r="F97" s="213" t="s">
        <v>959</v>
      </c>
      <c r="G97" s="214" t="s">
        <v>354</v>
      </c>
      <c r="H97" s="215">
        <v>81.099000000000004</v>
      </c>
      <c r="I97" s="216"/>
      <c r="J97" s="217">
        <f>ROUND(I97*H97,2)</f>
        <v>0</v>
      </c>
      <c r="K97" s="213" t="s">
        <v>327</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328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328</v>
      </c>
      <c r="BM97" s="222" t="s">
        <v>960</v>
      </c>
    </row>
    <row r="98" s="2" customFormat="1" ht="14.4" customHeight="1">
      <c r="A98" s="36"/>
      <c r="B98" s="37"/>
      <c r="C98" s="211" t="s">
        <v>83</v>
      </c>
      <c r="D98" s="211" t="s">
        <v>323</v>
      </c>
      <c r="E98" s="212" t="s">
        <v>510</v>
      </c>
      <c r="F98" s="213" t="s">
        <v>511</v>
      </c>
      <c r="G98" s="214" t="s">
        <v>354</v>
      </c>
      <c r="H98" s="215">
        <v>81.099000000000004</v>
      </c>
      <c r="I98" s="216"/>
      <c r="J98" s="217">
        <f>ROUND(I98*H98,2)</f>
        <v>0</v>
      </c>
      <c r="K98" s="213" t="s">
        <v>327</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328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328</v>
      </c>
      <c r="BM98" s="222" t="s">
        <v>961</v>
      </c>
    </row>
    <row r="99" s="2" customFormat="1" ht="24.15" customHeight="1">
      <c r="A99" s="36"/>
      <c r="B99" s="37"/>
      <c r="C99" s="211" t="s">
        <v>112</v>
      </c>
      <c r="D99" s="211" t="s">
        <v>323</v>
      </c>
      <c r="E99" s="212" t="s">
        <v>514</v>
      </c>
      <c r="F99" s="213" t="s">
        <v>515</v>
      </c>
      <c r="G99" s="214" t="s">
        <v>354</v>
      </c>
      <c r="H99" s="215">
        <v>810.99000000000001</v>
      </c>
      <c r="I99" s="216"/>
      <c r="J99" s="217">
        <f>ROUND(I99*H99,2)</f>
        <v>0</v>
      </c>
      <c r="K99" s="213" t="s">
        <v>327</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328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328</v>
      </c>
      <c r="BM99" s="222" t="s">
        <v>962</v>
      </c>
    </row>
    <row r="100" s="2" customFormat="1" ht="24.15" customHeight="1">
      <c r="A100" s="36"/>
      <c r="B100" s="37"/>
      <c r="C100" s="211" t="s">
        <v>328</v>
      </c>
      <c r="D100" s="211" t="s">
        <v>323</v>
      </c>
      <c r="E100" s="212" t="s">
        <v>534</v>
      </c>
      <c r="F100" s="213" t="s">
        <v>535</v>
      </c>
      <c r="G100" s="214" t="s">
        <v>354</v>
      </c>
      <c r="H100" s="215">
        <v>6.8680000000000003</v>
      </c>
      <c r="I100" s="216"/>
      <c r="J100" s="217">
        <f>ROUND(I100*H100,2)</f>
        <v>0</v>
      </c>
      <c r="K100" s="213" t="s">
        <v>327</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328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328</v>
      </c>
      <c r="BM100" s="222" t="s">
        <v>963</v>
      </c>
    </row>
    <row r="101" s="2" customFormat="1" ht="24.15" customHeight="1">
      <c r="A101" s="36"/>
      <c r="B101" s="37"/>
      <c r="C101" s="211" t="s">
        <v>339</v>
      </c>
      <c r="D101" s="211" t="s">
        <v>323</v>
      </c>
      <c r="E101" s="212" t="s">
        <v>702</v>
      </c>
      <c r="F101" s="213" t="s">
        <v>703</v>
      </c>
      <c r="G101" s="214" t="s">
        <v>354</v>
      </c>
      <c r="H101" s="215">
        <v>58.802999999999997</v>
      </c>
      <c r="I101" s="216"/>
      <c r="J101" s="217">
        <f>ROUND(I101*H101,2)</f>
        <v>0</v>
      </c>
      <c r="K101" s="213" t="s">
        <v>327</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328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328</v>
      </c>
      <c r="BM101" s="222" t="s">
        <v>964</v>
      </c>
    </row>
    <row r="102" s="2" customFormat="1" ht="24.15" customHeight="1">
      <c r="A102" s="36"/>
      <c r="B102" s="37"/>
      <c r="C102" s="211" t="s">
        <v>343</v>
      </c>
      <c r="D102" s="211" t="s">
        <v>323</v>
      </c>
      <c r="E102" s="212" t="s">
        <v>707</v>
      </c>
      <c r="F102" s="213" t="s">
        <v>708</v>
      </c>
      <c r="G102" s="214" t="s">
        <v>354</v>
      </c>
      <c r="H102" s="215">
        <v>15.429</v>
      </c>
      <c r="I102" s="216"/>
      <c r="J102" s="217">
        <f>ROUND(I102*H102,2)</f>
        <v>0</v>
      </c>
      <c r="K102" s="213" t="s">
        <v>327</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965</v>
      </c>
    </row>
    <row r="103" s="12" customFormat="1" ht="25.92" customHeight="1">
      <c r="A103" s="12"/>
      <c r="B103" s="195"/>
      <c r="C103" s="196"/>
      <c r="D103" s="197" t="s">
        <v>73</v>
      </c>
      <c r="E103" s="198" t="s">
        <v>545</v>
      </c>
      <c r="F103" s="198" t="s">
        <v>546</v>
      </c>
      <c r="G103" s="196"/>
      <c r="H103" s="196"/>
      <c r="I103" s="199"/>
      <c r="J103" s="200">
        <f>BK103</f>
        <v>0</v>
      </c>
      <c r="K103" s="196"/>
      <c r="L103" s="201"/>
      <c r="M103" s="202"/>
      <c r="N103" s="203"/>
      <c r="O103" s="203"/>
      <c r="P103" s="204">
        <f>P104+P107+P111+P114+P116</f>
        <v>0</v>
      </c>
      <c r="Q103" s="203"/>
      <c r="R103" s="204">
        <f>R104+R107+R111+R114+R116</f>
        <v>0</v>
      </c>
      <c r="S103" s="203"/>
      <c r="T103" s="205">
        <f>T104+T107+T111+T114+T116</f>
        <v>81.099456809999992</v>
      </c>
      <c r="U103" s="12"/>
      <c r="V103" s="12"/>
      <c r="W103" s="12"/>
      <c r="X103" s="12"/>
      <c r="Y103" s="12"/>
      <c r="Z103" s="12"/>
      <c r="AA103" s="12"/>
      <c r="AB103" s="12"/>
      <c r="AC103" s="12"/>
      <c r="AD103" s="12"/>
      <c r="AE103" s="12"/>
      <c r="AR103" s="206" t="s">
        <v>83</v>
      </c>
      <c r="AT103" s="207" t="s">
        <v>73</v>
      </c>
      <c r="AU103" s="207" t="s">
        <v>74</v>
      </c>
      <c r="AY103" s="206" t="s">
        <v>321</v>
      </c>
      <c r="BK103" s="208">
        <f>BK104+BK107+BK111+BK114+BK116</f>
        <v>0</v>
      </c>
    </row>
    <row r="104" s="12" customFormat="1" ht="22.8" customHeight="1">
      <c r="A104" s="12"/>
      <c r="B104" s="195"/>
      <c r="C104" s="196"/>
      <c r="D104" s="197" t="s">
        <v>73</v>
      </c>
      <c r="E104" s="209" t="s">
        <v>710</v>
      </c>
      <c r="F104" s="209" t="s">
        <v>711</v>
      </c>
      <c r="G104" s="196"/>
      <c r="H104" s="196"/>
      <c r="I104" s="199"/>
      <c r="J104" s="210">
        <f>BK104</f>
        <v>0</v>
      </c>
      <c r="K104" s="196"/>
      <c r="L104" s="201"/>
      <c r="M104" s="202"/>
      <c r="N104" s="203"/>
      <c r="O104" s="203"/>
      <c r="P104" s="204">
        <f>SUM(P105:P106)</f>
        <v>0</v>
      </c>
      <c r="Q104" s="203"/>
      <c r="R104" s="204">
        <f>SUM(R105:R106)</f>
        <v>0</v>
      </c>
      <c r="S104" s="203"/>
      <c r="T104" s="205">
        <f>SUM(T105:T106)</f>
        <v>15.303359999999998</v>
      </c>
      <c r="U104" s="12"/>
      <c r="V104" s="12"/>
      <c r="W104" s="12"/>
      <c r="X104" s="12"/>
      <c r="Y104" s="12"/>
      <c r="Z104" s="12"/>
      <c r="AA104" s="12"/>
      <c r="AB104" s="12"/>
      <c r="AC104" s="12"/>
      <c r="AD104" s="12"/>
      <c r="AE104" s="12"/>
      <c r="AR104" s="206" t="s">
        <v>83</v>
      </c>
      <c r="AT104" s="207" t="s">
        <v>73</v>
      </c>
      <c r="AU104" s="207" t="s">
        <v>81</v>
      </c>
      <c r="AY104" s="206" t="s">
        <v>321</v>
      </c>
      <c r="BK104" s="208">
        <f>SUM(BK105:BK106)</f>
        <v>0</v>
      </c>
    </row>
    <row r="105" s="2" customFormat="1" ht="24.15" customHeight="1">
      <c r="A105" s="36"/>
      <c r="B105" s="37"/>
      <c r="C105" s="211" t="s">
        <v>347</v>
      </c>
      <c r="D105" s="211" t="s">
        <v>323</v>
      </c>
      <c r="E105" s="212" t="s">
        <v>966</v>
      </c>
      <c r="F105" s="213" t="s">
        <v>967</v>
      </c>
      <c r="G105" s="214" t="s">
        <v>365</v>
      </c>
      <c r="H105" s="215">
        <v>580.75999999999999</v>
      </c>
      <c r="I105" s="216"/>
      <c r="J105" s="217">
        <f>ROUND(I105*H105,2)</f>
        <v>0</v>
      </c>
      <c r="K105" s="213" t="s">
        <v>327</v>
      </c>
      <c r="L105" s="42"/>
      <c r="M105" s="218" t="s">
        <v>19</v>
      </c>
      <c r="N105" s="219" t="s">
        <v>45</v>
      </c>
      <c r="O105" s="82"/>
      <c r="P105" s="220">
        <f>O105*H105</f>
        <v>0</v>
      </c>
      <c r="Q105" s="220">
        <v>0</v>
      </c>
      <c r="R105" s="220">
        <f>Q105*H105</f>
        <v>0</v>
      </c>
      <c r="S105" s="220">
        <v>0.017999999999999999</v>
      </c>
      <c r="T105" s="221">
        <f>S105*H105</f>
        <v>10.453679999999999</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968</v>
      </c>
    </row>
    <row r="106" s="2" customFormat="1" ht="24.15" customHeight="1">
      <c r="A106" s="36"/>
      <c r="B106" s="37"/>
      <c r="C106" s="211" t="s">
        <v>351</v>
      </c>
      <c r="D106" s="211" t="s">
        <v>323</v>
      </c>
      <c r="E106" s="212" t="s">
        <v>969</v>
      </c>
      <c r="F106" s="213" t="s">
        <v>970</v>
      </c>
      <c r="G106" s="214" t="s">
        <v>365</v>
      </c>
      <c r="H106" s="215">
        <v>202.06999999999999</v>
      </c>
      <c r="I106" s="216"/>
      <c r="J106" s="217">
        <f>ROUND(I106*H106,2)</f>
        <v>0</v>
      </c>
      <c r="K106" s="213" t="s">
        <v>327</v>
      </c>
      <c r="L106" s="42"/>
      <c r="M106" s="218" t="s">
        <v>19</v>
      </c>
      <c r="N106" s="219" t="s">
        <v>45</v>
      </c>
      <c r="O106" s="82"/>
      <c r="P106" s="220">
        <f>O106*H106</f>
        <v>0</v>
      </c>
      <c r="Q106" s="220">
        <v>0</v>
      </c>
      <c r="R106" s="220">
        <f>Q106*H106</f>
        <v>0</v>
      </c>
      <c r="S106" s="220">
        <v>0.024</v>
      </c>
      <c r="T106" s="221">
        <f>S106*H106</f>
        <v>4.8496800000000002</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971</v>
      </c>
    </row>
    <row r="107" s="12" customFormat="1" ht="22.8" customHeight="1">
      <c r="A107" s="12"/>
      <c r="B107" s="195"/>
      <c r="C107" s="196"/>
      <c r="D107" s="197" t="s">
        <v>73</v>
      </c>
      <c r="E107" s="209" t="s">
        <v>972</v>
      </c>
      <c r="F107" s="209" t="s">
        <v>973</v>
      </c>
      <c r="G107" s="196"/>
      <c r="H107" s="196"/>
      <c r="I107" s="199"/>
      <c r="J107" s="210">
        <f>BK107</f>
        <v>0</v>
      </c>
      <c r="K107" s="196"/>
      <c r="L107" s="201"/>
      <c r="M107" s="202"/>
      <c r="N107" s="203"/>
      <c r="O107" s="203"/>
      <c r="P107" s="204">
        <f>SUM(P108:P110)</f>
        <v>0</v>
      </c>
      <c r="Q107" s="203"/>
      <c r="R107" s="204">
        <f>SUM(R108:R110)</f>
        <v>0</v>
      </c>
      <c r="S107" s="203"/>
      <c r="T107" s="205">
        <f>SUM(T108:T110)</f>
        <v>58.803396999999997</v>
      </c>
      <c r="U107" s="12"/>
      <c r="V107" s="12"/>
      <c r="W107" s="12"/>
      <c r="X107" s="12"/>
      <c r="Y107" s="12"/>
      <c r="Z107" s="12"/>
      <c r="AA107" s="12"/>
      <c r="AB107" s="12"/>
      <c r="AC107" s="12"/>
      <c r="AD107" s="12"/>
      <c r="AE107" s="12"/>
      <c r="AR107" s="206" t="s">
        <v>83</v>
      </c>
      <c r="AT107" s="207" t="s">
        <v>73</v>
      </c>
      <c r="AU107" s="207" t="s">
        <v>81</v>
      </c>
      <c r="AY107" s="206" t="s">
        <v>321</v>
      </c>
      <c r="BK107" s="208">
        <f>SUM(BK108:BK110)</f>
        <v>0</v>
      </c>
    </row>
    <row r="108" s="2" customFormat="1" ht="24.15" customHeight="1">
      <c r="A108" s="36"/>
      <c r="B108" s="37"/>
      <c r="C108" s="211" t="s">
        <v>356</v>
      </c>
      <c r="D108" s="211" t="s">
        <v>323</v>
      </c>
      <c r="E108" s="212" t="s">
        <v>974</v>
      </c>
      <c r="F108" s="213" t="s">
        <v>975</v>
      </c>
      <c r="G108" s="214" t="s">
        <v>473</v>
      </c>
      <c r="H108" s="215">
        <v>1820.8</v>
      </c>
      <c r="I108" s="216"/>
      <c r="J108" s="217">
        <f>ROUND(I108*H108,2)</f>
        <v>0</v>
      </c>
      <c r="K108" s="213" t="s">
        <v>327</v>
      </c>
      <c r="L108" s="42"/>
      <c r="M108" s="218" t="s">
        <v>19</v>
      </c>
      <c r="N108" s="219" t="s">
        <v>45</v>
      </c>
      <c r="O108" s="82"/>
      <c r="P108" s="220">
        <f>O108*H108</f>
        <v>0</v>
      </c>
      <c r="Q108" s="220">
        <v>0</v>
      </c>
      <c r="R108" s="220">
        <f>Q108*H108</f>
        <v>0</v>
      </c>
      <c r="S108" s="220">
        <v>0.014</v>
      </c>
      <c r="T108" s="221">
        <f>S108*H108</f>
        <v>25.491199999999999</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976</v>
      </c>
    </row>
    <row r="109" s="2" customFormat="1" ht="24.15" customHeight="1">
      <c r="A109" s="36"/>
      <c r="B109" s="37"/>
      <c r="C109" s="211" t="s">
        <v>362</v>
      </c>
      <c r="D109" s="211" t="s">
        <v>323</v>
      </c>
      <c r="E109" s="212" t="s">
        <v>977</v>
      </c>
      <c r="F109" s="213" t="s">
        <v>978</v>
      </c>
      <c r="G109" s="214" t="s">
        <v>365</v>
      </c>
      <c r="H109" s="215">
        <v>470.87900000000002</v>
      </c>
      <c r="I109" s="216"/>
      <c r="J109" s="217">
        <f>ROUND(I109*H109,2)</f>
        <v>0</v>
      </c>
      <c r="K109" s="213" t="s">
        <v>327</v>
      </c>
      <c r="L109" s="42"/>
      <c r="M109" s="218" t="s">
        <v>19</v>
      </c>
      <c r="N109" s="219" t="s">
        <v>45</v>
      </c>
      <c r="O109" s="82"/>
      <c r="P109" s="220">
        <f>O109*H109</f>
        <v>0</v>
      </c>
      <c r="Q109" s="220">
        <v>0</v>
      </c>
      <c r="R109" s="220">
        <f>Q109*H109</f>
        <v>0</v>
      </c>
      <c r="S109" s="220">
        <v>0.031</v>
      </c>
      <c r="T109" s="221">
        <f>S109*H109</f>
        <v>14.597249</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979</v>
      </c>
    </row>
    <row r="110" s="2" customFormat="1" ht="14.4" customHeight="1">
      <c r="A110" s="36"/>
      <c r="B110" s="37"/>
      <c r="C110" s="211" t="s">
        <v>369</v>
      </c>
      <c r="D110" s="211" t="s">
        <v>323</v>
      </c>
      <c r="E110" s="212" t="s">
        <v>980</v>
      </c>
      <c r="F110" s="213" t="s">
        <v>981</v>
      </c>
      <c r="G110" s="214" t="s">
        <v>365</v>
      </c>
      <c r="H110" s="215">
        <v>603.70799999999997</v>
      </c>
      <c r="I110" s="216"/>
      <c r="J110" s="217">
        <f>ROUND(I110*H110,2)</f>
        <v>0</v>
      </c>
      <c r="K110" s="213" t="s">
        <v>327</v>
      </c>
      <c r="L110" s="42"/>
      <c r="M110" s="218" t="s">
        <v>19</v>
      </c>
      <c r="N110" s="219" t="s">
        <v>45</v>
      </c>
      <c r="O110" s="82"/>
      <c r="P110" s="220">
        <f>O110*H110</f>
        <v>0</v>
      </c>
      <c r="Q110" s="220">
        <v>0</v>
      </c>
      <c r="R110" s="220">
        <f>Q110*H110</f>
        <v>0</v>
      </c>
      <c r="S110" s="220">
        <v>0.031</v>
      </c>
      <c r="T110" s="221">
        <f>S110*H110</f>
        <v>18.714948</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982</v>
      </c>
    </row>
    <row r="111" s="12" customFormat="1" ht="22.8" customHeight="1">
      <c r="A111" s="12"/>
      <c r="B111" s="195"/>
      <c r="C111" s="196"/>
      <c r="D111" s="197" t="s">
        <v>73</v>
      </c>
      <c r="E111" s="209" t="s">
        <v>724</v>
      </c>
      <c r="F111" s="209" t="s">
        <v>725</v>
      </c>
      <c r="G111" s="196"/>
      <c r="H111" s="196"/>
      <c r="I111" s="199"/>
      <c r="J111" s="210">
        <f>BK111</f>
        <v>0</v>
      </c>
      <c r="K111" s="196"/>
      <c r="L111" s="201"/>
      <c r="M111" s="202"/>
      <c r="N111" s="203"/>
      <c r="O111" s="203"/>
      <c r="P111" s="204">
        <f>SUM(P112:P113)</f>
        <v>0</v>
      </c>
      <c r="Q111" s="203"/>
      <c r="R111" s="204">
        <f>SUM(R112:R113)</f>
        <v>0</v>
      </c>
      <c r="S111" s="203"/>
      <c r="T111" s="205">
        <f>SUM(T112:T113)</f>
        <v>4.8091468000000006</v>
      </c>
      <c r="U111" s="12"/>
      <c r="V111" s="12"/>
      <c r="W111" s="12"/>
      <c r="X111" s="12"/>
      <c r="Y111" s="12"/>
      <c r="Z111" s="12"/>
      <c r="AA111" s="12"/>
      <c r="AB111" s="12"/>
      <c r="AC111" s="12"/>
      <c r="AD111" s="12"/>
      <c r="AE111" s="12"/>
      <c r="AR111" s="206" t="s">
        <v>83</v>
      </c>
      <c r="AT111" s="207" t="s">
        <v>73</v>
      </c>
      <c r="AU111" s="207" t="s">
        <v>81</v>
      </c>
      <c r="AY111" s="206" t="s">
        <v>321</v>
      </c>
      <c r="BK111" s="208">
        <f>SUM(BK112:BK113)</f>
        <v>0</v>
      </c>
    </row>
    <row r="112" s="2" customFormat="1" ht="14.4" customHeight="1">
      <c r="A112" s="36"/>
      <c r="B112" s="37"/>
      <c r="C112" s="211" t="s">
        <v>373</v>
      </c>
      <c r="D112" s="211" t="s">
        <v>323</v>
      </c>
      <c r="E112" s="212" t="s">
        <v>983</v>
      </c>
      <c r="F112" s="213" t="s">
        <v>984</v>
      </c>
      <c r="G112" s="214" t="s">
        <v>365</v>
      </c>
      <c r="H112" s="215">
        <v>749.56500000000005</v>
      </c>
      <c r="I112" s="216"/>
      <c r="J112" s="217">
        <f>ROUND(I112*H112,2)</f>
        <v>0</v>
      </c>
      <c r="K112" s="213" t="s">
        <v>327</v>
      </c>
      <c r="L112" s="42"/>
      <c r="M112" s="218" t="s">
        <v>19</v>
      </c>
      <c r="N112" s="219" t="s">
        <v>45</v>
      </c>
      <c r="O112" s="82"/>
      <c r="P112" s="220">
        <f>O112*H112</f>
        <v>0</v>
      </c>
      <c r="Q112" s="220">
        <v>0</v>
      </c>
      <c r="R112" s="220">
        <f>Q112*H112</f>
        <v>0</v>
      </c>
      <c r="S112" s="220">
        <v>0.00594</v>
      </c>
      <c r="T112" s="221">
        <f>S112*H112</f>
        <v>4.4524161000000007</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985</v>
      </c>
    </row>
    <row r="113" s="2" customFormat="1" ht="14.4" customHeight="1">
      <c r="A113" s="36"/>
      <c r="B113" s="37"/>
      <c r="C113" s="211" t="s">
        <v>377</v>
      </c>
      <c r="D113" s="211" t="s">
        <v>323</v>
      </c>
      <c r="E113" s="212" t="s">
        <v>986</v>
      </c>
      <c r="F113" s="213" t="s">
        <v>987</v>
      </c>
      <c r="G113" s="214" t="s">
        <v>473</v>
      </c>
      <c r="H113" s="215">
        <v>186.77000000000001</v>
      </c>
      <c r="I113" s="216"/>
      <c r="J113" s="217">
        <f>ROUND(I113*H113,2)</f>
        <v>0</v>
      </c>
      <c r="K113" s="213" t="s">
        <v>327</v>
      </c>
      <c r="L113" s="42"/>
      <c r="M113" s="218" t="s">
        <v>19</v>
      </c>
      <c r="N113" s="219" t="s">
        <v>45</v>
      </c>
      <c r="O113" s="82"/>
      <c r="P113" s="220">
        <f>O113*H113</f>
        <v>0</v>
      </c>
      <c r="Q113" s="220">
        <v>0</v>
      </c>
      <c r="R113" s="220">
        <f>Q113*H113</f>
        <v>0</v>
      </c>
      <c r="S113" s="220">
        <v>0.00191</v>
      </c>
      <c r="T113" s="221">
        <f>S113*H113</f>
        <v>0.35673070000000001</v>
      </c>
      <c r="U113" s="36"/>
      <c r="V113" s="36"/>
      <c r="W113" s="36"/>
      <c r="X113" s="36"/>
      <c r="Y113" s="36"/>
      <c r="Z113" s="36"/>
      <c r="AA113" s="36"/>
      <c r="AB113" s="36"/>
      <c r="AC113" s="36"/>
      <c r="AD113" s="36"/>
      <c r="AE113" s="36"/>
      <c r="AR113" s="222" t="s">
        <v>388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988</v>
      </c>
    </row>
    <row r="114" s="12" customFormat="1" ht="22.8" customHeight="1">
      <c r="A114" s="12"/>
      <c r="B114" s="195"/>
      <c r="C114" s="196"/>
      <c r="D114" s="197" t="s">
        <v>73</v>
      </c>
      <c r="E114" s="209" t="s">
        <v>989</v>
      </c>
      <c r="F114" s="209" t="s">
        <v>990</v>
      </c>
      <c r="G114" s="196"/>
      <c r="H114" s="196"/>
      <c r="I114" s="199"/>
      <c r="J114" s="210">
        <f>BK114</f>
        <v>0</v>
      </c>
      <c r="K114" s="196"/>
      <c r="L114" s="201"/>
      <c r="M114" s="202"/>
      <c r="N114" s="203"/>
      <c r="O114" s="203"/>
      <c r="P114" s="204">
        <f>P115</f>
        <v>0</v>
      </c>
      <c r="Q114" s="203"/>
      <c r="R114" s="204">
        <f>R115</f>
        <v>0</v>
      </c>
      <c r="S114" s="203"/>
      <c r="T114" s="205">
        <f>T115</f>
        <v>0.12456300999999999</v>
      </c>
      <c r="U114" s="12"/>
      <c r="V114" s="12"/>
      <c r="W114" s="12"/>
      <c r="X114" s="12"/>
      <c r="Y114" s="12"/>
      <c r="Z114" s="12"/>
      <c r="AA114" s="12"/>
      <c r="AB114" s="12"/>
      <c r="AC114" s="12"/>
      <c r="AD114" s="12"/>
      <c r="AE114" s="12"/>
      <c r="AR114" s="206" t="s">
        <v>83</v>
      </c>
      <c r="AT114" s="207" t="s">
        <v>73</v>
      </c>
      <c r="AU114" s="207" t="s">
        <v>81</v>
      </c>
      <c r="AY114" s="206" t="s">
        <v>321</v>
      </c>
      <c r="BK114" s="208">
        <f>BK115</f>
        <v>0</v>
      </c>
    </row>
    <row r="115" s="2" customFormat="1" ht="14.4" customHeight="1">
      <c r="A115" s="36"/>
      <c r="B115" s="37"/>
      <c r="C115" s="211" t="s">
        <v>381</v>
      </c>
      <c r="D115" s="211" t="s">
        <v>323</v>
      </c>
      <c r="E115" s="212" t="s">
        <v>991</v>
      </c>
      <c r="F115" s="213" t="s">
        <v>992</v>
      </c>
      <c r="G115" s="214" t="s">
        <v>365</v>
      </c>
      <c r="H115" s="215">
        <v>958.17700000000002</v>
      </c>
      <c r="I115" s="216"/>
      <c r="J115" s="217">
        <f>ROUND(I115*H115,2)</f>
        <v>0</v>
      </c>
      <c r="K115" s="213" t="s">
        <v>327</v>
      </c>
      <c r="L115" s="42"/>
      <c r="M115" s="218" t="s">
        <v>19</v>
      </c>
      <c r="N115" s="219" t="s">
        <v>45</v>
      </c>
      <c r="O115" s="82"/>
      <c r="P115" s="220">
        <f>O115*H115</f>
        <v>0</v>
      </c>
      <c r="Q115" s="220">
        <v>0</v>
      </c>
      <c r="R115" s="220">
        <f>Q115*H115</f>
        <v>0</v>
      </c>
      <c r="S115" s="220">
        <v>0.00012999999999999999</v>
      </c>
      <c r="T115" s="221">
        <f>S115*H115</f>
        <v>0.12456300999999999</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993</v>
      </c>
    </row>
    <row r="116" s="12" customFormat="1" ht="22.8" customHeight="1">
      <c r="A116" s="12"/>
      <c r="B116" s="195"/>
      <c r="C116" s="196"/>
      <c r="D116" s="197" t="s">
        <v>73</v>
      </c>
      <c r="E116" s="209" t="s">
        <v>604</v>
      </c>
      <c r="F116" s="209" t="s">
        <v>605</v>
      </c>
      <c r="G116" s="196"/>
      <c r="H116" s="196"/>
      <c r="I116" s="199"/>
      <c r="J116" s="210">
        <f>BK116</f>
        <v>0</v>
      </c>
      <c r="K116" s="196"/>
      <c r="L116" s="201"/>
      <c r="M116" s="202"/>
      <c r="N116" s="203"/>
      <c r="O116" s="203"/>
      <c r="P116" s="204">
        <f>SUM(P117:P118)</f>
        <v>0</v>
      </c>
      <c r="Q116" s="203"/>
      <c r="R116" s="204">
        <f>SUM(R117:R118)</f>
        <v>0</v>
      </c>
      <c r="S116" s="203"/>
      <c r="T116" s="205">
        <f>SUM(T117:T118)</f>
        <v>2.0589899999999997</v>
      </c>
      <c r="U116" s="12"/>
      <c r="V116" s="12"/>
      <c r="W116" s="12"/>
      <c r="X116" s="12"/>
      <c r="Y116" s="12"/>
      <c r="Z116" s="12"/>
      <c r="AA116" s="12"/>
      <c r="AB116" s="12"/>
      <c r="AC116" s="12"/>
      <c r="AD116" s="12"/>
      <c r="AE116" s="12"/>
      <c r="AR116" s="206" t="s">
        <v>83</v>
      </c>
      <c r="AT116" s="207" t="s">
        <v>73</v>
      </c>
      <c r="AU116" s="207" t="s">
        <v>81</v>
      </c>
      <c r="AY116" s="206" t="s">
        <v>321</v>
      </c>
      <c r="BK116" s="208">
        <f>SUM(BK117:BK118)</f>
        <v>0</v>
      </c>
    </row>
    <row r="117" s="2" customFormat="1" ht="14.4" customHeight="1">
      <c r="A117" s="36"/>
      <c r="B117" s="37"/>
      <c r="C117" s="211" t="s">
        <v>8</v>
      </c>
      <c r="D117" s="211" t="s">
        <v>323</v>
      </c>
      <c r="E117" s="212" t="s">
        <v>742</v>
      </c>
      <c r="F117" s="213" t="s">
        <v>743</v>
      </c>
      <c r="G117" s="214" t="s">
        <v>365</v>
      </c>
      <c r="H117" s="215">
        <v>56.832999999999998</v>
      </c>
      <c r="I117" s="216"/>
      <c r="J117" s="217">
        <f>ROUND(I117*H117,2)</f>
        <v>0</v>
      </c>
      <c r="K117" s="213" t="s">
        <v>327</v>
      </c>
      <c r="L117" s="42"/>
      <c r="M117" s="218" t="s">
        <v>19</v>
      </c>
      <c r="N117" s="219" t="s">
        <v>45</v>
      </c>
      <c r="O117" s="82"/>
      <c r="P117" s="220">
        <f>O117*H117</f>
        <v>0</v>
      </c>
      <c r="Q117" s="220">
        <v>0</v>
      </c>
      <c r="R117" s="220">
        <f>Q117*H117</f>
        <v>0</v>
      </c>
      <c r="S117" s="220">
        <v>0.029999999999999999</v>
      </c>
      <c r="T117" s="221">
        <f>S117*H117</f>
        <v>1.7049899999999998</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994</v>
      </c>
    </row>
    <row r="118" s="2" customFormat="1" ht="14.4" customHeight="1">
      <c r="A118" s="36"/>
      <c r="B118" s="37"/>
      <c r="C118" s="211" t="s">
        <v>388</v>
      </c>
      <c r="D118" s="211" t="s">
        <v>323</v>
      </c>
      <c r="E118" s="212" t="s">
        <v>995</v>
      </c>
      <c r="F118" s="213" t="s">
        <v>996</v>
      </c>
      <c r="G118" s="214" t="s">
        <v>473</v>
      </c>
      <c r="H118" s="215">
        <v>7.0800000000000001</v>
      </c>
      <c r="I118" s="216"/>
      <c r="J118" s="217">
        <f>ROUND(I118*H118,2)</f>
        <v>0</v>
      </c>
      <c r="K118" s="213" t="s">
        <v>327</v>
      </c>
      <c r="L118" s="42"/>
      <c r="M118" s="218" t="s">
        <v>19</v>
      </c>
      <c r="N118" s="219" t="s">
        <v>45</v>
      </c>
      <c r="O118" s="82"/>
      <c r="P118" s="220">
        <f>O118*H118</f>
        <v>0</v>
      </c>
      <c r="Q118" s="220">
        <v>0</v>
      </c>
      <c r="R118" s="220">
        <f>Q118*H118</f>
        <v>0</v>
      </c>
      <c r="S118" s="220">
        <v>0.050000000000000003</v>
      </c>
      <c r="T118" s="221">
        <f>S118*H118</f>
        <v>0.35400000000000004</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997</v>
      </c>
    </row>
    <row r="119" s="12" customFormat="1" ht="25.92" customHeight="1">
      <c r="A119" s="12"/>
      <c r="B119" s="195"/>
      <c r="C119" s="196"/>
      <c r="D119" s="197" t="s">
        <v>73</v>
      </c>
      <c r="E119" s="198" t="s">
        <v>621</v>
      </c>
      <c r="F119" s="198" t="s">
        <v>622</v>
      </c>
      <c r="G119" s="196"/>
      <c r="H119" s="196"/>
      <c r="I119" s="199"/>
      <c r="J119" s="200">
        <f>BK119</f>
        <v>0</v>
      </c>
      <c r="K119" s="196"/>
      <c r="L119" s="201"/>
      <c r="M119" s="202"/>
      <c r="N119" s="203"/>
      <c r="O119" s="203"/>
      <c r="P119" s="204">
        <f>SUM(P120:P121)</f>
        <v>0</v>
      </c>
      <c r="Q119" s="203"/>
      <c r="R119" s="204">
        <f>SUM(R120:R121)</f>
        <v>0</v>
      </c>
      <c r="S119" s="203"/>
      <c r="T119" s="205">
        <f>SUM(T120:T121)</f>
        <v>0</v>
      </c>
      <c r="U119" s="12"/>
      <c r="V119" s="12"/>
      <c r="W119" s="12"/>
      <c r="X119" s="12"/>
      <c r="Y119" s="12"/>
      <c r="Z119" s="12"/>
      <c r="AA119" s="12"/>
      <c r="AB119" s="12"/>
      <c r="AC119" s="12"/>
      <c r="AD119" s="12"/>
      <c r="AE119" s="12"/>
      <c r="AR119" s="206" t="s">
        <v>328</v>
      </c>
      <c r="AT119" s="207" t="s">
        <v>73</v>
      </c>
      <c r="AU119" s="207" t="s">
        <v>74</v>
      </c>
      <c r="AY119" s="206" t="s">
        <v>321</v>
      </c>
      <c r="BK119" s="208">
        <f>SUM(BK120:BK121)</f>
        <v>0</v>
      </c>
    </row>
    <row r="120" s="2" customFormat="1" ht="24.15" customHeight="1">
      <c r="A120" s="36"/>
      <c r="B120" s="37"/>
      <c r="C120" s="211" t="s">
        <v>392</v>
      </c>
      <c r="D120" s="211" t="s">
        <v>323</v>
      </c>
      <c r="E120" s="212" t="s">
        <v>998</v>
      </c>
      <c r="F120" s="213" t="s">
        <v>999</v>
      </c>
      <c r="G120" s="214" t="s">
        <v>626</v>
      </c>
      <c r="H120" s="215">
        <v>12</v>
      </c>
      <c r="I120" s="216"/>
      <c r="J120" s="217">
        <f>ROUND(I120*H120,2)</f>
        <v>0</v>
      </c>
      <c r="K120" s="213" t="s">
        <v>327</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627</v>
      </c>
      <c r="AT120" s="222" t="s">
        <v>323</v>
      </c>
      <c r="AU120" s="222" t="s">
        <v>81</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627</v>
      </c>
      <c r="BM120" s="222" t="s">
        <v>1000</v>
      </c>
    </row>
    <row r="121" s="2" customFormat="1" ht="24.15" customHeight="1">
      <c r="A121" s="36"/>
      <c r="B121" s="37"/>
      <c r="C121" s="211" t="s">
        <v>396</v>
      </c>
      <c r="D121" s="211" t="s">
        <v>323</v>
      </c>
      <c r="E121" s="212" t="s">
        <v>624</v>
      </c>
      <c r="F121" s="213" t="s">
        <v>625</v>
      </c>
      <c r="G121" s="214" t="s">
        <v>626</v>
      </c>
      <c r="H121" s="215">
        <v>64</v>
      </c>
      <c r="I121" s="216"/>
      <c r="J121" s="217">
        <f>ROUND(I121*H121,2)</f>
        <v>0</v>
      </c>
      <c r="K121" s="213" t="s">
        <v>327</v>
      </c>
      <c r="L121" s="42"/>
      <c r="M121" s="224" t="s">
        <v>19</v>
      </c>
      <c r="N121" s="225" t="s">
        <v>45</v>
      </c>
      <c r="O121" s="226"/>
      <c r="P121" s="227">
        <f>O121*H121</f>
        <v>0</v>
      </c>
      <c r="Q121" s="227">
        <v>0</v>
      </c>
      <c r="R121" s="227">
        <f>Q121*H121</f>
        <v>0</v>
      </c>
      <c r="S121" s="227">
        <v>0</v>
      </c>
      <c r="T121" s="228">
        <f>S121*H121</f>
        <v>0</v>
      </c>
      <c r="U121" s="36"/>
      <c r="V121" s="36"/>
      <c r="W121" s="36"/>
      <c r="X121" s="36"/>
      <c r="Y121" s="36"/>
      <c r="Z121" s="36"/>
      <c r="AA121" s="36"/>
      <c r="AB121" s="36"/>
      <c r="AC121" s="36"/>
      <c r="AD121" s="36"/>
      <c r="AE121" s="36"/>
      <c r="AR121" s="222" t="s">
        <v>627</v>
      </c>
      <c r="AT121" s="222" t="s">
        <v>323</v>
      </c>
      <c r="AU121" s="222" t="s">
        <v>81</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627</v>
      </c>
      <c r="BM121" s="222" t="s">
        <v>1001</v>
      </c>
    </row>
    <row r="122" s="2" customFormat="1" ht="6.96" customHeight="1">
      <c r="A122" s="36"/>
      <c r="B122" s="57"/>
      <c r="C122" s="58"/>
      <c r="D122" s="58"/>
      <c r="E122" s="58"/>
      <c r="F122" s="58"/>
      <c r="G122" s="58"/>
      <c r="H122" s="58"/>
      <c r="I122" s="58"/>
      <c r="J122" s="58"/>
      <c r="K122" s="58"/>
      <c r="L122" s="42"/>
      <c r="M122" s="36"/>
      <c r="O122" s="36"/>
      <c r="P122" s="36"/>
      <c r="Q122" s="36"/>
      <c r="R122" s="36"/>
      <c r="S122" s="36"/>
      <c r="T122" s="36"/>
      <c r="U122" s="36"/>
      <c r="V122" s="36"/>
      <c r="W122" s="36"/>
      <c r="X122" s="36"/>
      <c r="Y122" s="36"/>
      <c r="Z122" s="36"/>
      <c r="AA122" s="36"/>
      <c r="AB122" s="36"/>
      <c r="AC122" s="36"/>
      <c r="AD122" s="36"/>
      <c r="AE122" s="36"/>
    </row>
  </sheetData>
  <sheetProtection sheet="1" autoFilter="0" formatColumns="0" formatRows="0" objects="1" scenarios="1" spinCount="100000" saltValue="foYSpiC6UG0m7964enN1qYLspbtaW4b4fXf6eqDzkZCIUKbwcnqcY9ROCRqfrFegeaku9x2bMizBZnsCK1S1ig==" hashValue="YaACfoLav2C7UGDrhjgNNLt/xO0mtRUIt9ldApUn1Uc4VmG2ghaopeyn63tJCTdNo5f46U5BsjvJ95qagA50Og==" algorithmName="SHA-512" password="CC35"/>
  <autoFilter ref="C93:K121"/>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113</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1003</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1005</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ROUND((SUM(BE99:BE146)),  2)</f>
        <v>0</v>
      </c>
      <c r="G37" s="36"/>
      <c r="H37" s="36"/>
      <c r="I37" s="156">
        <v>0.20999999999999999</v>
      </c>
      <c r="J37" s="155">
        <f>ROUND(((SUM(BE99:BE146))*I37),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ROUND((SUM(BF99:BF146)),  2)</f>
        <v>0</v>
      </c>
      <c r="G38" s="36"/>
      <c r="H38" s="36"/>
      <c r="I38" s="156">
        <v>0.14999999999999999</v>
      </c>
      <c r="J38" s="155">
        <f>ROUND(((SUM(BF99:BF146))*I38),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ROUND((SUM(BG99:BG146)),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ROUND((SUM(BH99:BH146)),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ROUND((SUM(BI99:BI146)),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1003</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2020-018-02-01-01 - Nové kce- 1.PP-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1006</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1007</v>
      </c>
      <c r="E70" s="181"/>
      <c r="F70" s="181"/>
      <c r="G70" s="181"/>
      <c r="H70" s="181"/>
      <c r="I70" s="181"/>
      <c r="J70" s="182">
        <f>J118</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1008</v>
      </c>
      <c r="E71" s="181"/>
      <c r="F71" s="181"/>
      <c r="G71" s="181"/>
      <c r="H71" s="181"/>
      <c r="I71" s="181"/>
      <c r="J71" s="182">
        <f>J121</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1009</v>
      </c>
      <c r="E72" s="181"/>
      <c r="F72" s="181"/>
      <c r="G72" s="181"/>
      <c r="H72" s="181"/>
      <c r="I72" s="181"/>
      <c r="J72" s="182">
        <f>J123</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1010</v>
      </c>
      <c r="E73" s="181"/>
      <c r="F73" s="181"/>
      <c r="G73" s="181"/>
      <c r="H73" s="181"/>
      <c r="I73" s="181"/>
      <c r="J73" s="182">
        <f>J128</f>
        <v>0</v>
      </c>
      <c r="K73" s="123"/>
      <c r="L73" s="183"/>
      <c r="S73" s="10"/>
      <c r="T73" s="10"/>
      <c r="U73" s="10"/>
      <c r="V73" s="10"/>
      <c r="W73" s="10"/>
      <c r="X73" s="10"/>
      <c r="Y73" s="10"/>
      <c r="Z73" s="10"/>
      <c r="AA73" s="10"/>
      <c r="AB73" s="10"/>
      <c r="AC73" s="10"/>
      <c r="AD73" s="10"/>
      <c r="AE73" s="10"/>
    </row>
    <row r="74" s="9" customFormat="1" ht="24.96" customHeight="1">
      <c r="A74" s="9"/>
      <c r="B74" s="173"/>
      <c r="C74" s="174"/>
      <c r="D74" s="175" t="s">
        <v>298</v>
      </c>
      <c r="E74" s="176"/>
      <c r="F74" s="176"/>
      <c r="G74" s="176"/>
      <c r="H74" s="176"/>
      <c r="I74" s="176"/>
      <c r="J74" s="177">
        <f>J130</f>
        <v>0</v>
      </c>
      <c r="K74" s="174"/>
      <c r="L74" s="178"/>
      <c r="S74" s="9"/>
      <c r="T74" s="9"/>
      <c r="U74" s="9"/>
      <c r="V74" s="9"/>
      <c r="W74" s="9"/>
      <c r="X74" s="9"/>
      <c r="Y74" s="9"/>
      <c r="Z74" s="9"/>
      <c r="AA74" s="9"/>
      <c r="AB74" s="9"/>
      <c r="AC74" s="9"/>
      <c r="AD74" s="9"/>
      <c r="AE74" s="9"/>
    </row>
    <row r="75" s="10" customFormat="1" ht="19.92" customHeight="1">
      <c r="A75" s="10"/>
      <c r="B75" s="179"/>
      <c r="C75" s="123"/>
      <c r="D75" s="180" t="s">
        <v>301</v>
      </c>
      <c r="E75" s="181"/>
      <c r="F75" s="181"/>
      <c r="G75" s="181"/>
      <c r="H75" s="181"/>
      <c r="I75" s="181"/>
      <c r="J75" s="182">
        <f>J131</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1003</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2020-018-02-01-01 - Nové kce- 1.PP- zdivo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P100+P130</f>
        <v>0</v>
      </c>
      <c r="Q99" s="94"/>
      <c r="R99" s="192">
        <f>R100+R130</f>
        <v>17.911951768055999</v>
      </c>
      <c r="S99" s="94"/>
      <c r="T99" s="193">
        <f>T100+T130</f>
        <v>0</v>
      </c>
      <c r="U99" s="36"/>
      <c r="V99" s="36"/>
      <c r="W99" s="36"/>
      <c r="X99" s="36"/>
      <c r="Y99" s="36"/>
      <c r="Z99" s="36"/>
      <c r="AA99" s="36"/>
      <c r="AB99" s="36"/>
      <c r="AC99" s="36"/>
      <c r="AD99" s="36"/>
      <c r="AE99" s="36"/>
      <c r="AT99" s="15" t="s">
        <v>73</v>
      </c>
      <c r="AU99" s="15" t="s">
        <v>291</v>
      </c>
      <c r="BK99" s="194">
        <f>BK100+BK130</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P101+P118+P121+P123+P128</f>
        <v>0</v>
      </c>
      <c r="Q100" s="203"/>
      <c r="R100" s="204">
        <f>R101+R118+R121+R123+R128</f>
        <v>12.855401166375998</v>
      </c>
      <c r="S100" s="203"/>
      <c r="T100" s="205">
        <f>T101+T118+T121+T123+T128</f>
        <v>0</v>
      </c>
      <c r="U100" s="12"/>
      <c r="V100" s="12"/>
      <c r="W100" s="12"/>
      <c r="X100" s="12"/>
      <c r="Y100" s="12"/>
      <c r="Z100" s="12"/>
      <c r="AA100" s="12"/>
      <c r="AB100" s="12"/>
      <c r="AC100" s="12"/>
      <c r="AD100" s="12"/>
      <c r="AE100" s="12"/>
      <c r="AR100" s="206" t="s">
        <v>81</v>
      </c>
      <c r="AT100" s="207" t="s">
        <v>73</v>
      </c>
      <c r="AU100" s="207" t="s">
        <v>74</v>
      </c>
      <c r="AY100" s="206" t="s">
        <v>321</v>
      </c>
      <c r="BK100" s="208">
        <f>BK101+BK118+BK121+BK123+BK128</f>
        <v>0</v>
      </c>
    </row>
    <row r="101" s="12" customFormat="1" ht="22.8" customHeight="1">
      <c r="A101" s="12"/>
      <c r="B101" s="195"/>
      <c r="C101" s="196"/>
      <c r="D101" s="197" t="s">
        <v>73</v>
      </c>
      <c r="E101" s="209" t="s">
        <v>112</v>
      </c>
      <c r="F101" s="209" t="s">
        <v>1011</v>
      </c>
      <c r="G101" s="196"/>
      <c r="H101" s="196"/>
      <c r="I101" s="199"/>
      <c r="J101" s="210">
        <f>BK101</f>
        <v>0</v>
      </c>
      <c r="K101" s="196"/>
      <c r="L101" s="201"/>
      <c r="M101" s="202"/>
      <c r="N101" s="203"/>
      <c r="O101" s="203"/>
      <c r="P101" s="204">
        <f>SUM(P102:P117)</f>
        <v>0</v>
      </c>
      <c r="Q101" s="203"/>
      <c r="R101" s="204">
        <f>SUM(R102:R117)</f>
        <v>12.773202904895998</v>
      </c>
      <c r="S101" s="203"/>
      <c r="T101" s="205">
        <f>SUM(T102:T117)</f>
        <v>0</v>
      </c>
      <c r="U101" s="12"/>
      <c r="V101" s="12"/>
      <c r="W101" s="12"/>
      <c r="X101" s="12"/>
      <c r="Y101" s="12"/>
      <c r="Z101" s="12"/>
      <c r="AA101" s="12"/>
      <c r="AB101" s="12"/>
      <c r="AC101" s="12"/>
      <c r="AD101" s="12"/>
      <c r="AE101" s="12"/>
      <c r="AR101" s="206" t="s">
        <v>81</v>
      </c>
      <c r="AT101" s="207" t="s">
        <v>73</v>
      </c>
      <c r="AU101" s="207" t="s">
        <v>81</v>
      </c>
      <c r="AY101" s="206" t="s">
        <v>321</v>
      </c>
      <c r="BK101" s="208">
        <f>SUM(BK102:BK117)</f>
        <v>0</v>
      </c>
    </row>
    <row r="102" s="2" customFormat="1" ht="24.15" customHeight="1">
      <c r="A102" s="36"/>
      <c r="B102" s="37"/>
      <c r="C102" s="211" t="s">
        <v>81</v>
      </c>
      <c r="D102" s="211" t="s">
        <v>323</v>
      </c>
      <c r="E102" s="212" t="s">
        <v>1012</v>
      </c>
      <c r="F102" s="213" t="s">
        <v>1013</v>
      </c>
      <c r="G102" s="214" t="s">
        <v>326</v>
      </c>
      <c r="H102" s="215">
        <v>2.5089999999999999</v>
      </c>
      <c r="I102" s="216"/>
      <c r="J102" s="217">
        <f>ROUND(I102*H102,2)</f>
        <v>0</v>
      </c>
      <c r="K102" s="213" t="s">
        <v>327</v>
      </c>
      <c r="L102" s="42"/>
      <c r="M102" s="218" t="s">
        <v>19</v>
      </c>
      <c r="N102" s="219" t="s">
        <v>45</v>
      </c>
      <c r="O102" s="82"/>
      <c r="P102" s="220">
        <f>O102*H102</f>
        <v>0</v>
      </c>
      <c r="Q102" s="220">
        <v>1.8775</v>
      </c>
      <c r="R102" s="220">
        <f>Q102*H102</f>
        <v>4.7106474999999994</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1014</v>
      </c>
    </row>
    <row r="103" s="2" customFormat="1" ht="24.15" customHeight="1">
      <c r="A103" s="36"/>
      <c r="B103" s="37"/>
      <c r="C103" s="211" t="s">
        <v>83</v>
      </c>
      <c r="D103" s="211" t="s">
        <v>323</v>
      </c>
      <c r="E103" s="212" t="s">
        <v>1015</v>
      </c>
      <c r="F103" s="213" t="s">
        <v>1016</v>
      </c>
      <c r="G103" s="214" t="s">
        <v>420</v>
      </c>
      <c r="H103" s="215">
        <v>2</v>
      </c>
      <c r="I103" s="216"/>
      <c r="J103" s="217">
        <f>ROUND(I103*H103,2)</f>
        <v>0</v>
      </c>
      <c r="K103" s="213" t="s">
        <v>327</v>
      </c>
      <c r="L103" s="42"/>
      <c r="M103" s="218" t="s">
        <v>19</v>
      </c>
      <c r="N103" s="219" t="s">
        <v>45</v>
      </c>
      <c r="O103" s="82"/>
      <c r="P103" s="220">
        <f>O103*H103</f>
        <v>0</v>
      </c>
      <c r="Q103" s="220">
        <v>0.02588</v>
      </c>
      <c r="R103" s="220">
        <f>Q103*H103</f>
        <v>0.05176</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1017</v>
      </c>
    </row>
    <row r="104" s="2" customFormat="1" ht="14.4" customHeight="1">
      <c r="A104" s="36"/>
      <c r="B104" s="37"/>
      <c r="C104" s="230" t="s">
        <v>112</v>
      </c>
      <c r="D104" s="230" t="s">
        <v>1018</v>
      </c>
      <c r="E104" s="231" t="s">
        <v>1019</v>
      </c>
      <c r="F104" s="232" t="s">
        <v>1020</v>
      </c>
      <c r="G104" s="233" t="s">
        <v>420</v>
      </c>
      <c r="H104" s="234">
        <v>2</v>
      </c>
      <c r="I104" s="235"/>
      <c r="J104" s="236">
        <f>ROUND(I104*H104,2)</f>
        <v>0</v>
      </c>
      <c r="K104" s="232" t="s">
        <v>327</v>
      </c>
      <c r="L104" s="237"/>
      <c r="M104" s="238" t="s">
        <v>19</v>
      </c>
      <c r="N104" s="239" t="s">
        <v>45</v>
      </c>
      <c r="O104" s="82"/>
      <c r="P104" s="220">
        <f>O104*H104</f>
        <v>0</v>
      </c>
      <c r="Q104" s="220">
        <v>0.073999999999999996</v>
      </c>
      <c r="R104" s="220">
        <f>Q104*H104</f>
        <v>0.14799999999999999</v>
      </c>
      <c r="S104" s="220">
        <v>0</v>
      </c>
      <c r="T104" s="221">
        <f>S104*H104</f>
        <v>0</v>
      </c>
      <c r="U104" s="36"/>
      <c r="V104" s="36"/>
      <c r="W104" s="36"/>
      <c r="X104" s="36"/>
      <c r="Y104" s="36"/>
      <c r="Z104" s="36"/>
      <c r="AA104" s="36"/>
      <c r="AB104" s="36"/>
      <c r="AC104" s="36"/>
      <c r="AD104" s="36"/>
      <c r="AE104" s="36"/>
      <c r="AR104" s="222" t="s">
        <v>351</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1021</v>
      </c>
    </row>
    <row r="105" s="2" customFormat="1" ht="14.4" customHeight="1">
      <c r="A105" s="36"/>
      <c r="B105" s="37"/>
      <c r="C105" s="211" t="s">
        <v>328</v>
      </c>
      <c r="D105" s="211" t="s">
        <v>323</v>
      </c>
      <c r="E105" s="212" t="s">
        <v>1022</v>
      </c>
      <c r="F105" s="213" t="s">
        <v>1023</v>
      </c>
      <c r="G105" s="214" t="s">
        <v>326</v>
      </c>
      <c r="H105" s="215">
        <v>0.14999999999999999</v>
      </c>
      <c r="I105" s="216"/>
      <c r="J105" s="217">
        <f>ROUND(I105*H105,2)</f>
        <v>0</v>
      </c>
      <c r="K105" s="213" t="s">
        <v>327</v>
      </c>
      <c r="L105" s="42"/>
      <c r="M105" s="218" t="s">
        <v>19</v>
      </c>
      <c r="N105" s="219" t="s">
        <v>45</v>
      </c>
      <c r="O105" s="82"/>
      <c r="P105" s="220">
        <f>O105*H105</f>
        <v>0</v>
      </c>
      <c r="Q105" s="220">
        <v>1.94302</v>
      </c>
      <c r="R105" s="220">
        <f>Q105*H105</f>
        <v>0.29145299999999996</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1024</v>
      </c>
    </row>
    <row r="106" s="2" customFormat="1" ht="24.15" customHeight="1">
      <c r="A106" s="36"/>
      <c r="B106" s="37"/>
      <c r="C106" s="211" t="s">
        <v>339</v>
      </c>
      <c r="D106" s="211" t="s">
        <v>323</v>
      </c>
      <c r="E106" s="212" t="s">
        <v>1025</v>
      </c>
      <c r="F106" s="213" t="s">
        <v>1026</v>
      </c>
      <c r="G106" s="214" t="s">
        <v>354</v>
      </c>
      <c r="H106" s="215">
        <v>0.21099999999999999</v>
      </c>
      <c r="I106" s="216"/>
      <c r="J106" s="217">
        <f>ROUND(I106*H106,2)</f>
        <v>0</v>
      </c>
      <c r="K106" s="213" t="s">
        <v>327</v>
      </c>
      <c r="L106" s="42"/>
      <c r="M106" s="218" t="s">
        <v>19</v>
      </c>
      <c r="N106" s="219" t="s">
        <v>45</v>
      </c>
      <c r="O106" s="82"/>
      <c r="P106" s="220">
        <f>O106*H106</f>
        <v>0</v>
      </c>
      <c r="Q106" s="220">
        <v>0.019536000000000001</v>
      </c>
      <c r="R106" s="220">
        <f>Q106*H106</f>
        <v>0.0041220960000000004</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1027</v>
      </c>
    </row>
    <row r="107" s="2" customFormat="1" ht="14.4" customHeight="1">
      <c r="A107" s="36"/>
      <c r="B107" s="37"/>
      <c r="C107" s="230" t="s">
        <v>343</v>
      </c>
      <c r="D107" s="230" t="s">
        <v>1018</v>
      </c>
      <c r="E107" s="231" t="s">
        <v>1028</v>
      </c>
      <c r="F107" s="232" t="s">
        <v>1029</v>
      </c>
      <c r="G107" s="233" t="s">
        <v>354</v>
      </c>
      <c r="H107" s="234">
        <v>0.184</v>
      </c>
      <c r="I107" s="235"/>
      <c r="J107" s="236">
        <f>ROUND(I107*H107,2)</f>
        <v>0</v>
      </c>
      <c r="K107" s="232" t="s">
        <v>327</v>
      </c>
      <c r="L107" s="237"/>
      <c r="M107" s="238" t="s">
        <v>19</v>
      </c>
      <c r="N107" s="239" t="s">
        <v>45</v>
      </c>
      <c r="O107" s="82"/>
      <c r="P107" s="220">
        <f>O107*H107</f>
        <v>0</v>
      </c>
      <c r="Q107" s="220">
        <v>1</v>
      </c>
      <c r="R107" s="220">
        <f>Q107*H107</f>
        <v>0.184</v>
      </c>
      <c r="S107" s="220">
        <v>0</v>
      </c>
      <c r="T107" s="221">
        <f>S107*H107</f>
        <v>0</v>
      </c>
      <c r="U107" s="36"/>
      <c r="V107" s="36"/>
      <c r="W107" s="36"/>
      <c r="X107" s="36"/>
      <c r="Y107" s="36"/>
      <c r="Z107" s="36"/>
      <c r="AA107" s="36"/>
      <c r="AB107" s="36"/>
      <c r="AC107" s="36"/>
      <c r="AD107" s="36"/>
      <c r="AE107" s="36"/>
      <c r="AR107" s="222" t="s">
        <v>351</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1030</v>
      </c>
    </row>
    <row r="108" s="2" customFormat="1" ht="14.4" customHeight="1">
      <c r="A108" s="36"/>
      <c r="B108" s="37"/>
      <c r="C108" s="230" t="s">
        <v>347</v>
      </c>
      <c r="D108" s="230" t="s">
        <v>1018</v>
      </c>
      <c r="E108" s="231" t="s">
        <v>1031</v>
      </c>
      <c r="F108" s="232" t="s">
        <v>1032</v>
      </c>
      <c r="G108" s="233" t="s">
        <v>354</v>
      </c>
      <c r="H108" s="234">
        <v>0.027</v>
      </c>
      <c r="I108" s="235"/>
      <c r="J108" s="236">
        <f>ROUND(I108*H108,2)</f>
        <v>0</v>
      </c>
      <c r="K108" s="232" t="s">
        <v>327</v>
      </c>
      <c r="L108" s="237"/>
      <c r="M108" s="238" t="s">
        <v>19</v>
      </c>
      <c r="N108" s="239" t="s">
        <v>45</v>
      </c>
      <c r="O108" s="82"/>
      <c r="P108" s="220">
        <f>O108*H108</f>
        <v>0</v>
      </c>
      <c r="Q108" s="220">
        <v>1</v>
      </c>
      <c r="R108" s="220">
        <f>Q108*H108</f>
        <v>0.027</v>
      </c>
      <c r="S108" s="220">
        <v>0</v>
      </c>
      <c r="T108" s="221">
        <f>S108*H108</f>
        <v>0</v>
      </c>
      <c r="U108" s="36"/>
      <c r="V108" s="36"/>
      <c r="W108" s="36"/>
      <c r="X108" s="36"/>
      <c r="Y108" s="36"/>
      <c r="Z108" s="36"/>
      <c r="AA108" s="36"/>
      <c r="AB108" s="36"/>
      <c r="AC108" s="36"/>
      <c r="AD108" s="36"/>
      <c r="AE108" s="36"/>
      <c r="AR108" s="222" t="s">
        <v>351</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1033</v>
      </c>
    </row>
    <row r="109" s="2" customFormat="1" ht="14.4" customHeight="1">
      <c r="A109" s="36"/>
      <c r="B109" s="37"/>
      <c r="C109" s="211" t="s">
        <v>351</v>
      </c>
      <c r="D109" s="211" t="s">
        <v>323</v>
      </c>
      <c r="E109" s="212" t="s">
        <v>1034</v>
      </c>
      <c r="F109" s="213" t="s">
        <v>1035</v>
      </c>
      <c r="G109" s="214" t="s">
        <v>354</v>
      </c>
      <c r="H109" s="215">
        <v>0.059999999999999998</v>
      </c>
      <c r="I109" s="216"/>
      <c r="J109" s="217">
        <f>ROUND(I109*H109,2)</f>
        <v>0</v>
      </c>
      <c r="K109" s="213" t="s">
        <v>327</v>
      </c>
      <c r="L109" s="42"/>
      <c r="M109" s="218" t="s">
        <v>19</v>
      </c>
      <c r="N109" s="219" t="s">
        <v>45</v>
      </c>
      <c r="O109" s="82"/>
      <c r="P109" s="220">
        <f>O109*H109</f>
        <v>0</v>
      </c>
      <c r="Q109" s="220">
        <v>1.0900000000000001</v>
      </c>
      <c r="R109" s="220">
        <f>Q109*H109</f>
        <v>0.0654</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1036</v>
      </c>
    </row>
    <row r="110" s="2" customFormat="1" ht="14.4" customHeight="1">
      <c r="A110" s="36"/>
      <c r="B110" s="37"/>
      <c r="C110" s="230" t="s">
        <v>356</v>
      </c>
      <c r="D110" s="230" t="s">
        <v>1018</v>
      </c>
      <c r="E110" s="231" t="s">
        <v>1037</v>
      </c>
      <c r="F110" s="232" t="s">
        <v>1038</v>
      </c>
      <c r="G110" s="233" t="s">
        <v>354</v>
      </c>
      <c r="H110" s="234">
        <v>0.055</v>
      </c>
      <c r="I110" s="235"/>
      <c r="J110" s="236">
        <f>ROUND(I110*H110,2)</f>
        <v>0</v>
      </c>
      <c r="K110" s="232" t="s">
        <v>327</v>
      </c>
      <c r="L110" s="237"/>
      <c r="M110" s="238" t="s">
        <v>19</v>
      </c>
      <c r="N110" s="239" t="s">
        <v>45</v>
      </c>
      <c r="O110" s="82"/>
      <c r="P110" s="220">
        <f>O110*H110</f>
        <v>0</v>
      </c>
      <c r="Q110" s="220">
        <v>1</v>
      </c>
      <c r="R110" s="220">
        <f>Q110*H110</f>
        <v>0.055</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1039</v>
      </c>
    </row>
    <row r="111" s="2" customFormat="1" ht="14.4" customHeight="1">
      <c r="A111" s="36"/>
      <c r="B111" s="37"/>
      <c r="C111" s="230" t="s">
        <v>362</v>
      </c>
      <c r="D111" s="230" t="s">
        <v>1018</v>
      </c>
      <c r="E111" s="231" t="s">
        <v>1040</v>
      </c>
      <c r="F111" s="232" t="s">
        <v>1041</v>
      </c>
      <c r="G111" s="233" t="s">
        <v>354</v>
      </c>
      <c r="H111" s="234">
        <v>0.0050000000000000001</v>
      </c>
      <c r="I111" s="235"/>
      <c r="J111" s="236">
        <f>ROUND(I111*H111,2)</f>
        <v>0</v>
      </c>
      <c r="K111" s="232" t="s">
        <v>327</v>
      </c>
      <c r="L111" s="237"/>
      <c r="M111" s="238" t="s">
        <v>19</v>
      </c>
      <c r="N111" s="239" t="s">
        <v>45</v>
      </c>
      <c r="O111" s="82"/>
      <c r="P111" s="220">
        <f>O111*H111</f>
        <v>0</v>
      </c>
      <c r="Q111" s="220">
        <v>1</v>
      </c>
      <c r="R111" s="220">
        <f>Q111*H111</f>
        <v>0.0050000000000000001</v>
      </c>
      <c r="S111" s="220">
        <v>0</v>
      </c>
      <c r="T111" s="221">
        <f>S111*H111</f>
        <v>0</v>
      </c>
      <c r="U111" s="36"/>
      <c r="V111" s="36"/>
      <c r="W111" s="36"/>
      <c r="X111" s="36"/>
      <c r="Y111" s="36"/>
      <c r="Z111" s="36"/>
      <c r="AA111" s="36"/>
      <c r="AB111" s="36"/>
      <c r="AC111" s="36"/>
      <c r="AD111" s="36"/>
      <c r="AE111" s="36"/>
      <c r="AR111" s="222" t="s">
        <v>351</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1042</v>
      </c>
    </row>
    <row r="112" s="2" customFormat="1" ht="24.15" customHeight="1">
      <c r="A112" s="36"/>
      <c r="B112" s="37"/>
      <c r="C112" s="211" t="s">
        <v>369</v>
      </c>
      <c r="D112" s="211" t="s">
        <v>323</v>
      </c>
      <c r="E112" s="212" t="s">
        <v>1043</v>
      </c>
      <c r="F112" s="213" t="s">
        <v>1044</v>
      </c>
      <c r="G112" s="214" t="s">
        <v>365</v>
      </c>
      <c r="H112" s="215">
        <v>4.7590000000000003</v>
      </c>
      <c r="I112" s="216"/>
      <c r="J112" s="217">
        <f>ROUND(I112*H112,2)</f>
        <v>0</v>
      </c>
      <c r="K112" s="213" t="s">
        <v>327</v>
      </c>
      <c r="L112" s="42"/>
      <c r="M112" s="218" t="s">
        <v>19</v>
      </c>
      <c r="N112" s="219" t="s">
        <v>45</v>
      </c>
      <c r="O112" s="82"/>
      <c r="P112" s="220">
        <f>O112*H112</f>
        <v>0</v>
      </c>
      <c r="Q112" s="220">
        <v>0.042340000000000003</v>
      </c>
      <c r="R112" s="220">
        <f>Q112*H112</f>
        <v>0.20149606000000003</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1045</v>
      </c>
    </row>
    <row r="113" s="2" customFormat="1" ht="24.15" customHeight="1">
      <c r="A113" s="36"/>
      <c r="B113" s="37"/>
      <c r="C113" s="211" t="s">
        <v>373</v>
      </c>
      <c r="D113" s="211" t="s">
        <v>323</v>
      </c>
      <c r="E113" s="212" t="s">
        <v>1046</v>
      </c>
      <c r="F113" s="213" t="s">
        <v>1047</v>
      </c>
      <c r="G113" s="214" t="s">
        <v>365</v>
      </c>
      <c r="H113" s="215">
        <v>70.578000000000003</v>
      </c>
      <c r="I113" s="216"/>
      <c r="J113" s="217">
        <f>ROUND(I113*H113,2)</f>
        <v>0</v>
      </c>
      <c r="K113" s="213" t="s">
        <v>327</v>
      </c>
      <c r="L113" s="42"/>
      <c r="M113" s="218" t="s">
        <v>19</v>
      </c>
      <c r="N113" s="219" t="s">
        <v>45</v>
      </c>
      <c r="O113" s="82"/>
      <c r="P113" s="220">
        <f>O113*H113</f>
        <v>0</v>
      </c>
      <c r="Q113" s="220">
        <v>0.058970000000000002</v>
      </c>
      <c r="R113" s="220">
        <f>Q113*H113</f>
        <v>4.1619846599999999</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1048</v>
      </c>
    </row>
    <row r="114" s="2" customFormat="1" ht="24.15" customHeight="1">
      <c r="A114" s="36"/>
      <c r="B114" s="37"/>
      <c r="C114" s="211" t="s">
        <v>377</v>
      </c>
      <c r="D114" s="211" t="s">
        <v>323</v>
      </c>
      <c r="E114" s="212" t="s">
        <v>1049</v>
      </c>
      <c r="F114" s="213" t="s">
        <v>1050</v>
      </c>
      <c r="G114" s="214" t="s">
        <v>365</v>
      </c>
      <c r="H114" s="215">
        <v>35.222999999999999</v>
      </c>
      <c r="I114" s="216"/>
      <c r="J114" s="217">
        <f>ROUND(I114*H114,2)</f>
        <v>0</v>
      </c>
      <c r="K114" s="213" t="s">
        <v>327</v>
      </c>
      <c r="L114" s="42"/>
      <c r="M114" s="218" t="s">
        <v>19</v>
      </c>
      <c r="N114" s="219" t="s">
        <v>45</v>
      </c>
      <c r="O114" s="82"/>
      <c r="P114" s="220">
        <f>O114*H114</f>
        <v>0</v>
      </c>
      <c r="Q114" s="220">
        <v>0.07571</v>
      </c>
      <c r="R114" s="220">
        <f>Q114*H114</f>
        <v>2.66673333</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1051</v>
      </c>
    </row>
    <row r="115" s="2" customFormat="1" ht="14.4" customHeight="1">
      <c r="A115" s="36"/>
      <c r="B115" s="37"/>
      <c r="C115" s="211" t="s">
        <v>381</v>
      </c>
      <c r="D115" s="211" t="s">
        <v>323</v>
      </c>
      <c r="E115" s="212" t="s">
        <v>1052</v>
      </c>
      <c r="F115" s="213" t="s">
        <v>1053</v>
      </c>
      <c r="G115" s="214" t="s">
        <v>473</v>
      </c>
      <c r="H115" s="215">
        <v>18.640000000000001</v>
      </c>
      <c r="I115" s="216"/>
      <c r="J115" s="217">
        <f>ROUND(I115*H115,2)</f>
        <v>0</v>
      </c>
      <c r="K115" s="213" t="s">
        <v>327</v>
      </c>
      <c r="L115" s="42"/>
      <c r="M115" s="218" t="s">
        <v>19</v>
      </c>
      <c r="N115" s="219" t="s">
        <v>45</v>
      </c>
      <c r="O115" s="82"/>
      <c r="P115" s="220">
        <f>O115*H115</f>
        <v>0</v>
      </c>
      <c r="Q115" s="220">
        <v>8.0271400000000005E-05</v>
      </c>
      <c r="R115" s="220">
        <f>Q115*H115</f>
        <v>0.0014962588960000002</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1054</v>
      </c>
    </row>
    <row r="116" s="2" customFormat="1" ht="14.4" customHeight="1">
      <c r="A116" s="36"/>
      <c r="B116" s="37"/>
      <c r="C116" s="211" t="s">
        <v>8</v>
      </c>
      <c r="D116" s="211" t="s">
        <v>323</v>
      </c>
      <c r="E116" s="212" t="s">
        <v>1055</v>
      </c>
      <c r="F116" s="213" t="s">
        <v>1056</v>
      </c>
      <c r="G116" s="214" t="s">
        <v>473</v>
      </c>
      <c r="H116" s="215">
        <v>66.040000000000006</v>
      </c>
      <c r="I116" s="216"/>
      <c r="J116" s="217">
        <f>ROUND(I116*H116,2)</f>
        <v>0</v>
      </c>
      <c r="K116" s="213" t="s">
        <v>327</v>
      </c>
      <c r="L116" s="42"/>
      <c r="M116" s="218" t="s">
        <v>19</v>
      </c>
      <c r="N116" s="219" t="s">
        <v>45</v>
      </c>
      <c r="O116" s="82"/>
      <c r="P116" s="220">
        <f>O116*H116</f>
        <v>0</v>
      </c>
      <c r="Q116" s="220">
        <v>0.00012799999999999999</v>
      </c>
      <c r="R116" s="220">
        <f>Q116*H116</f>
        <v>0.0084531199999999997</v>
      </c>
      <c r="S116" s="220">
        <v>0</v>
      </c>
      <c r="T116" s="221">
        <f>S116*H116</f>
        <v>0</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1057</v>
      </c>
    </row>
    <row r="117" s="2" customFormat="1" ht="14.4" customHeight="1">
      <c r="A117" s="36"/>
      <c r="B117" s="37"/>
      <c r="C117" s="211" t="s">
        <v>388</v>
      </c>
      <c r="D117" s="211" t="s">
        <v>323</v>
      </c>
      <c r="E117" s="212" t="s">
        <v>1058</v>
      </c>
      <c r="F117" s="213" t="s">
        <v>1059</v>
      </c>
      <c r="G117" s="214" t="s">
        <v>365</v>
      </c>
      <c r="H117" s="215">
        <v>1.0700000000000001</v>
      </c>
      <c r="I117" s="216"/>
      <c r="J117" s="217">
        <f>ROUND(I117*H117,2)</f>
        <v>0</v>
      </c>
      <c r="K117" s="213" t="s">
        <v>327</v>
      </c>
      <c r="L117" s="42"/>
      <c r="M117" s="218" t="s">
        <v>19</v>
      </c>
      <c r="N117" s="219" t="s">
        <v>45</v>
      </c>
      <c r="O117" s="82"/>
      <c r="P117" s="220">
        <f>O117*H117</f>
        <v>0</v>
      </c>
      <c r="Q117" s="220">
        <v>0.17818400000000001</v>
      </c>
      <c r="R117" s="220">
        <f>Q117*H117</f>
        <v>0.19065688000000003</v>
      </c>
      <c r="S117" s="220">
        <v>0</v>
      </c>
      <c r="T117" s="221">
        <f>S117*H117</f>
        <v>0</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1060</v>
      </c>
    </row>
    <row r="118" s="12" customFormat="1" ht="22.8" customHeight="1">
      <c r="A118" s="12"/>
      <c r="B118" s="195"/>
      <c r="C118" s="196"/>
      <c r="D118" s="197" t="s">
        <v>73</v>
      </c>
      <c r="E118" s="209" t="s">
        <v>586</v>
      </c>
      <c r="F118" s="209" t="s">
        <v>1061</v>
      </c>
      <c r="G118" s="196"/>
      <c r="H118" s="196"/>
      <c r="I118" s="199"/>
      <c r="J118" s="210">
        <f>BK118</f>
        <v>0</v>
      </c>
      <c r="K118" s="196"/>
      <c r="L118" s="201"/>
      <c r="M118" s="202"/>
      <c r="N118" s="203"/>
      <c r="O118" s="203"/>
      <c r="P118" s="204">
        <f>SUM(P119:P120)</f>
        <v>0</v>
      </c>
      <c r="Q118" s="203"/>
      <c r="R118" s="204">
        <f>SUM(R119:R120)</f>
        <v>0.06731747968</v>
      </c>
      <c r="S118" s="203"/>
      <c r="T118" s="205">
        <f>SUM(T119:T120)</f>
        <v>0</v>
      </c>
      <c r="U118" s="12"/>
      <c r="V118" s="12"/>
      <c r="W118" s="12"/>
      <c r="X118" s="12"/>
      <c r="Y118" s="12"/>
      <c r="Z118" s="12"/>
      <c r="AA118" s="12"/>
      <c r="AB118" s="12"/>
      <c r="AC118" s="12"/>
      <c r="AD118" s="12"/>
      <c r="AE118" s="12"/>
      <c r="AR118" s="206" t="s">
        <v>81</v>
      </c>
      <c r="AT118" s="207" t="s">
        <v>73</v>
      </c>
      <c r="AU118" s="207" t="s">
        <v>81</v>
      </c>
      <c r="AY118" s="206" t="s">
        <v>321</v>
      </c>
      <c r="BK118" s="208">
        <f>SUM(BK119:BK120)</f>
        <v>0</v>
      </c>
    </row>
    <row r="119" s="2" customFormat="1" ht="24.15" customHeight="1">
      <c r="A119" s="36"/>
      <c r="B119" s="37"/>
      <c r="C119" s="211" t="s">
        <v>392</v>
      </c>
      <c r="D119" s="211" t="s">
        <v>323</v>
      </c>
      <c r="E119" s="212" t="s">
        <v>1062</v>
      </c>
      <c r="F119" s="213" t="s">
        <v>1063</v>
      </c>
      <c r="G119" s="214" t="s">
        <v>365</v>
      </c>
      <c r="H119" s="215">
        <v>2.4079999999999999</v>
      </c>
      <c r="I119" s="216"/>
      <c r="J119" s="217">
        <f>ROUND(I119*H119,2)</f>
        <v>0</v>
      </c>
      <c r="K119" s="213" t="s">
        <v>327</v>
      </c>
      <c r="L119" s="42"/>
      <c r="M119" s="218" t="s">
        <v>19</v>
      </c>
      <c r="N119" s="219" t="s">
        <v>45</v>
      </c>
      <c r="O119" s="82"/>
      <c r="P119" s="220">
        <f>O119*H119</f>
        <v>0</v>
      </c>
      <c r="Q119" s="220">
        <v>0.0095969599999999999</v>
      </c>
      <c r="R119" s="220">
        <f>Q119*H119</f>
        <v>0.023109479679999999</v>
      </c>
      <c r="S119" s="220">
        <v>0</v>
      </c>
      <c r="T119" s="221">
        <f>S119*H119</f>
        <v>0</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1064</v>
      </c>
    </row>
    <row r="120" s="2" customFormat="1" ht="14.4" customHeight="1">
      <c r="A120" s="36"/>
      <c r="B120" s="37"/>
      <c r="C120" s="230" t="s">
        <v>396</v>
      </c>
      <c r="D120" s="230" t="s">
        <v>1018</v>
      </c>
      <c r="E120" s="231" t="s">
        <v>1065</v>
      </c>
      <c r="F120" s="232" t="s">
        <v>1066</v>
      </c>
      <c r="G120" s="233" t="s">
        <v>365</v>
      </c>
      <c r="H120" s="234">
        <v>2.456</v>
      </c>
      <c r="I120" s="235"/>
      <c r="J120" s="236">
        <f>ROUND(I120*H120,2)</f>
        <v>0</v>
      </c>
      <c r="K120" s="232" t="s">
        <v>327</v>
      </c>
      <c r="L120" s="237"/>
      <c r="M120" s="238" t="s">
        <v>19</v>
      </c>
      <c r="N120" s="239" t="s">
        <v>45</v>
      </c>
      <c r="O120" s="82"/>
      <c r="P120" s="220">
        <f>O120*H120</f>
        <v>0</v>
      </c>
      <c r="Q120" s="220">
        <v>0.017999999999999999</v>
      </c>
      <c r="R120" s="220">
        <f>Q120*H120</f>
        <v>0.044207999999999997</v>
      </c>
      <c r="S120" s="220">
        <v>0</v>
      </c>
      <c r="T120" s="221">
        <f>S120*H120</f>
        <v>0</v>
      </c>
      <c r="U120" s="36"/>
      <c r="V120" s="36"/>
      <c r="W120" s="36"/>
      <c r="X120" s="36"/>
      <c r="Y120" s="36"/>
      <c r="Z120" s="36"/>
      <c r="AA120" s="36"/>
      <c r="AB120" s="36"/>
      <c r="AC120" s="36"/>
      <c r="AD120" s="36"/>
      <c r="AE120" s="36"/>
      <c r="AR120" s="222" t="s">
        <v>351</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1067</v>
      </c>
    </row>
    <row r="121" s="12" customFormat="1" ht="22.8" customHeight="1">
      <c r="A121" s="12"/>
      <c r="B121" s="195"/>
      <c r="C121" s="196"/>
      <c r="D121" s="197" t="s">
        <v>73</v>
      </c>
      <c r="E121" s="209" t="s">
        <v>356</v>
      </c>
      <c r="F121" s="209" t="s">
        <v>1068</v>
      </c>
      <c r="G121" s="196"/>
      <c r="H121" s="196"/>
      <c r="I121" s="199"/>
      <c r="J121" s="210">
        <f>BK121</f>
        <v>0</v>
      </c>
      <c r="K121" s="196"/>
      <c r="L121" s="201"/>
      <c r="M121" s="202"/>
      <c r="N121" s="203"/>
      <c r="O121" s="203"/>
      <c r="P121" s="204">
        <f>P122</f>
        <v>0</v>
      </c>
      <c r="Q121" s="203"/>
      <c r="R121" s="204">
        <f>R122</f>
        <v>0.0022507818000000001</v>
      </c>
      <c r="S121" s="203"/>
      <c r="T121" s="205">
        <f>T122</f>
        <v>0</v>
      </c>
      <c r="U121" s="12"/>
      <c r="V121" s="12"/>
      <c r="W121" s="12"/>
      <c r="X121" s="12"/>
      <c r="Y121" s="12"/>
      <c r="Z121" s="12"/>
      <c r="AA121" s="12"/>
      <c r="AB121" s="12"/>
      <c r="AC121" s="12"/>
      <c r="AD121" s="12"/>
      <c r="AE121" s="12"/>
      <c r="AR121" s="206" t="s">
        <v>81</v>
      </c>
      <c r="AT121" s="207" t="s">
        <v>73</v>
      </c>
      <c r="AU121" s="207" t="s">
        <v>81</v>
      </c>
      <c r="AY121" s="206" t="s">
        <v>321</v>
      </c>
      <c r="BK121" s="208">
        <f>BK122</f>
        <v>0</v>
      </c>
    </row>
    <row r="122" s="2" customFormat="1" ht="14.4" customHeight="1">
      <c r="A122" s="36"/>
      <c r="B122" s="37"/>
      <c r="C122" s="211" t="s">
        <v>400</v>
      </c>
      <c r="D122" s="211" t="s">
        <v>323</v>
      </c>
      <c r="E122" s="212" t="s">
        <v>1069</v>
      </c>
      <c r="F122" s="213" t="s">
        <v>1070</v>
      </c>
      <c r="G122" s="214" t="s">
        <v>365</v>
      </c>
      <c r="H122" s="215">
        <v>592.31100000000004</v>
      </c>
      <c r="I122" s="216"/>
      <c r="J122" s="217">
        <f>ROUND(I122*H122,2)</f>
        <v>0</v>
      </c>
      <c r="K122" s="213" t="s">
        <v>327</v>
      </c>
      <c r="L122" s="42"/>
      <c r="M122" s="218" t="s">
        <v>19</v>
      </c>
      <c r="N122" s="219" t="s">
        <v>45</v>
      </c>
      <c r="O122" s="82"/>
      <c r="P122" s="220">
        <f>O122*H122</f>
        <v>0</v>
      </c>
      <c r="Q122" s="220">
        <v>3.8E-06</v>
      </c>
      <c r="R122" s="220">
        <f>Q122*H122</f>
        <v>0.0022507818000000001</v>
      </c>
      <c r="S122" s="220">
        <v>0</v>
      </c>
      <c r="T122" s="221">
        <f>S122*H122</f>
        <v>0</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1071</v>
      </c>
    </row>
    <row r="123" s="12" customFormat="1" ht="22.8" customHeight="1">
      <c r="A123" s="12"/>
      <c r="B123" s="195"/>
      <c r="C123" s="196"/>
      <c r="D123" s="197" t="s">
        <v>73</v>
      </c>
      <c r="E123" s="209" t="s">
        <v>1072</v>
      </c>
      <c r="F123" s="209" t="s">
        <v>1073</v>
      </c>
      <c r="G123" s="196"/>
      <c r="H123" s="196"/>
      <c r="I123" s="199"/>
      <c r="J123" s="210">
        <f>BK123</f>
        <v>0</v>
      </c>
      <c r="K123" s="196"/>
      <c r="L123" s="201"/>
      <c r="M123" s="202"/>
      <c r="N123" s="203"/>
      <c r="O123" s="203"/>
      <c r="P123" s="204">
        <f>SUM(P124:P127)</f>
        <v>0</v>
      </c>
      <c r="Q123" s="203"/>
      <c r="R123" s="204">
        <f>SUM(R124:R127)</f>
        <v>0.012629999999999999</v>
      </c>
      <c r="S123" s="203"/>
      <c r="T123" s="205">
        <f>SUM(T124:T127)</f>
        <v>0</v>
      </c>
      <c r="U123" s="12"/>
      <c r="V123" s="12"/>
      <c r="W123" s="12"/>
      <c r="X123" s="12"/>
      <c r="Y123" s="12"/>
      <c r="Z123" s="12"/>
      <c r="AA123" s="12"/>
      <c r="AB123" s="12"/>
      <c r="AC123" s="12"/>
      <c r="AD123" s="12"/>
      <c r="AE123" s="12"/>
      <c r="AR123" s="206" t="s">
        <v>81</v>
      </c>
      <c r="AT123" s="207" t="s">
        <v>73</v>
      </c>
      <c r="AU123" s="207" t="s">
        <v>81</v>
      </c>
      <c r="AY123" s="206" t="s">
        <v>321</v>
      </c>
      <c r="BK123" s="208">
        <f>SUM(BK124:BK127)</f>
        <v>0</v>
      </c>
    </row>
    <row r="124" s="2" customFormat="1" ht="24.15" customHeight="1">
      <c r="A124" s="36"/>
      <c r="B124" s="37"/>
      <c r="C124" s="211" t="s">
        <v>404</v>
      </c>
      <c r="D124" s="211" t="s">
        <v>323</v>
      </c>
      <c r="E124" s="212" t="s">
        <v>1074</v>
      </c>
      <c r="F124" s="213" t="s">
        <v>1075</v>
      </c>
      <c r="G124" s="214" t="s">
        <v>365</v>
      </c>
      <c r="H124" s="215">
        <v>12.029999999999999</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1076</v>
      </c>
    </row>
    <row r="125" s="2" customFormat="1" ht="24.15" customHeight="1">
      <c r="A125" s="36"/>
      <c r="B125" s="37"/>
      <c r="C125" s="230" t="s">
        <v>7</v>
      </c>
      <c r="D125" s="230" t="s">
        <v>1018</v>
      </c>
      <c r="E125" s="231" t="s">
        <v>1077</v>
      </c>
      <c r="F125" s="232" t="s">
        <v>1078</v>
      </c>
      <c r="G125" s="233" t="s">
        <v>473</v>
      </c>
      <c r="H125" s="234">
        <v>12.029999999999999</v>
      </c>
      <c r="I125" s="235"/>
      <c r="J125" s="236">
        <f>ROUND(I125*H125,2)</f>
        <v>0</v>
      </c>
      <c r="K125" s="232" t="s">
        <v>19</v>
      </c>
      <c r="L125" s="237"/>
      <c r="M125" s="238" t="s">
        <v>19</v>
      </c>
      <c r="N125" s="239" t="s">
        <v>45</v>
      </c>
      <c r="O125" s="82"/>
      <c r="P125" s="220">
        <f>O125*H125</f>
        <v>0</v>
      </c>
      <c r="Q125" s="220">
        <v>0.00050000000000000001</v>
      </c>
      <c r="R125" s="220">
        <f>Q125*H125</f>
        <v>0.0060149999999999995</v>
      </c>
      <c r="S125" s="220">
        <v>0</v>
      </c>
      <c r="T125" s="221">
        <f>S125*H125</f>
        <v>0</v>
      </c>
      <c r="U125" s="36"/>
      <c r="V125" s="36"/>
      <c r="W125" s="36"/>
      <c r="X125" s="36"/>
      <c r="Y125" s="36"/>
      <c r="Z125" s="36"/>
      <c r="AA125" s="36"/>
      <c r="AB125" s="36"/>
      <c r="AC125" s="36"/>
      <c r="AD125" s="36"/>
      <c r="AE125" s="36"/>
      <c r="AR125" s="222" t="s">
        <v>351</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1079</v>
      </c>
    </row>
    <row r="126" s="2" customFormat="1" ht="14.4" customHeight="1">
      <c r="A126" s="36"/>
      <c r="B126" s="37"/>
      <c r="C126" s="211" t="s">
        <v>411</v>
      </c>
      <c r="D126" s="211" t="s">
        <v>323</v>
      </c>
      <c r="E126" s="212" t="s">
        <v>1080</v>
      </c>
      <c r="F126" s="213" t="s">
        <v>1081</v>
      </c>
      <c r="G126" s="214" t="s">
        <v>473</v>
      </c>
      <c r="H126" s="215">
        <v>21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328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1082</v>
      </c>
    </row>
    <row r="127" s="2" customFormat="1" ht="24.15" customHeight="1">
      <c r="A127" s="36"/>
      <c r="B127" s="37"/>
      <c r="C127" s="230" t="s">
        <v>417</v>
      </c>
      <c r="D127" s="230" t="s">
        <v>1018</v>
      </c>
      <c r="E127" s="231" t="s">
        <v>1083</v>
      </c>
      <c r="F127" s="232" t="s">
        <v>1084</v>
      </c>
      <c r="G127" s="233" t="s">
        <v>473</v>
      </c>
      <c r="H127" s="234">
        <v>22.050000000000001</v>
      </c>
      <c r="I127" s="235"/>
      <c r="J127" s="236">
        <f>ROUND(I127*H127,2)</f>
        <v>0</v>
      </c>
      <c r="K127" s="232" t="s">
        <v>19</v>
      </c>
      <c r="L127" s="237"/>
      <c r="M127" s="238" t="s">
        <v>19</v>
      </c>
      <c r="N127" s="239" t="s">
        <v>45</v>
      </c>
      <c r="O127" s="82"/>
      <c r="P127" s="220">
        <f>O127*H127</f>
        <v>0</v>
      </c>
      <c r="Q127" s="220">
        <v>0.00029999999999999997</v>
      </c>
      <c r="R127" s="220">
        <f>Q127*H127</f>
        <v>0.0066149999999999994</v>
      </c>
      <c r="S127" s="220">
        <v>0</v>
      </c>
      <c r="T127" s="221">
        <f>S127*H127</f>
        <v>0</v>
      </c>
      <c r="U127" s="36"/>
      <c r="V127" s="36"/>
      <c r="W127" s="36"/>
      <c r="X127" s="36"/>
      <c r="Y127" s="36"/>
      <c r="Z127" s="36"/>
      <c r="AA127" s="36"/>
      <c r="AB127" s="36"/>
      <c r="AC127" s="36"/>
      <c r="AD127" s="36"/>
      <c r="AE127" s="36"/>
      <c r="AR127" s="222" t="s">
        <v>351</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1085</v>
      </c>
    </row>
    <row r="128" s="12" customFormat="1" ht="22.8" customHeight="1">
      <c r="A128" s="12"/>
      <c r="B128" s="195"/>
      <c r="C128" s="196"/>
      <c r="D128" s="197" t="s">
        <v>73</v>
      </c>
      <c r="E128" s="209" t="s">
        <v>1086</v>
      </c>
      <c r="F128" s="209" t="s">
        <v>1087</v>
      </c>
      <c r="G128" s="196"/>
      <c r="H128" s="196"/>
      <c r="I128" s="199"/>
      <c r="J128" s="210">
        <f>BK128</f>
        <v>0</v>
      </c>
      <c r="K128" s="196"/>
      <c r="L128" s="201"/>
      <c r="M128" s="202"/>
      <c r="N128" s="203"/>
      <c r="O128" s="203"/>
      <c r="P128" s="204">
        <f>P129</f>
        <v>0</v>
      </c>
      <c r="Q128" s="203"/>
      <c r="R128" s="204">
        <f>R129</f>
        <v>0</v>
      </c>
      <c r="S128" s="203"/>
      <c r="T128" s="205">
        <f>T129</f>
        <v>0</v>
      </c>
      <c r="U128" s="12"/>
      <c r="V128" s="12"/>
      <c r="W128" s="12"/>
      <c r="X128" s="12"/>
      <c r="Y128" s="12"/>
      <c r="Z128" s="12"/>
      <c r="AA128" s="12"/>
      <c r="AB128" s="12"/>
      <c r="AC128" s="12"/>
      <c r="AD128" s="12"/>
      <c r="AE128" s="12"/>
      <c r="AR128" s="206" t="s">
        <v>81</v>
      </c>
      <c r="AT128" s="207" t="s">
        <v>73</v>
      </c>
      <c r="AU128" s="207" t="s">
        <v>81</v>
      </c>
      <c r="AY128" s="206" t="s">
        <v>321</v>
      </c>
      <c r="BK128" s="208">
        <f>BK129</f>
        <v>0</v>
      </c>
    </row>
    <row r="129" s="2" customFormat="1" ht="24.15" customHeight="1">
      <c r="A129" s="36"/>
      <c r="B129" s="37"/>
      <c r="C129" s="211" t="s">
        <v>422</v>
      </c>
      <c r="D129" s="211" t="s">
        <v>323</v>
      </c>
      <c r="E129" s="212" t="s">
        <v>1088</v>
      </c>
      <c r="F129" s="213" t="s">
        <v>1089</v>
      </c>
      <c r="G129" s="214" t="s">
        <v>354</v>
      </c>
      <c r="H129" s="215">
        <v>12.855</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1090</v>
      </c>
    </row>
    <row r="130" s="12" customFormat="1" ht="25.92" customHeight="1">
      <c r="A130" s="12"/>
      <c r="B130" s="195"/>
      <c r="C130" s="196"/>
      <c r="D130" s="197" t="s">
        <v>73</v>
      </c>
      <c r="E130" s="198" t="s">
        <v>545</v>
      </c>
      <c r="F130" s="198" t="s">
        <v>546</v>
      </c>
      <c r="G130" s="196"/>
      <c r="H130" s="196"/>
      <c r="I130" s="199"/>
      <c r="J130" s="200">
        <f>BK130</f>
        <v>0</v>
      </c>
      <c r="K130" s="196"/>
      <c r="L130" s="201"/>
      <c r="M130" s="202"/>
      <c r="N130" s="203"/>
      <c r="O130" s="203"/>
      <c r="P130" s="204">
        <f>P131</f>
        <v>0</v>
      </c>
      <c r="Q130" s="203"/>
      <c r="R130" s="204">
        <f>R131</f>
        <v>5.0565506016800006</v>
      </c>
      <c r="S130" s="203"/>
      <c r="T130" s="205">
        <f>T131</f>
        <v>0</v>
      </c>
      <c r="U130" s="12"/>
      <c r="V130" s="12"/>
      <c r="W130" s="12"/>
      <c r="X130" s="12"/>
      <c r="Y130" s="12"/>
      <c r="Z130" s="12"/>
      <c r="AA130" s="12"/>
      <c r="AB130" s="12"/>
      <c r="AC130" s="12"/>
      <c r="AD130" s="12"/>
      <c r="AE130" s="12"/>
      <c r="AR130" s="206" t="s">
        <v>83</v>
      </c>
      <c r="AT130" s="207" t="s">
        <v>73</v>
      </c>
      <c r="AU130" s="207" t="s">
        <v>74</v>
      </c>
      <c r="AY130" s="206" t="s">
        <v>321</v>
      </c>
      <c r="BK130" s="208">
        <f>BK131</f>
        <v>0</v>
      </c>
    </row>
    <row r="131" s="12" customFormat="1" ht="22.8" customHeight="1">
      <c r="A131" s="12"/>
      <c r="B131" s="195"/>
      <c r="C131" s="196"/>
      <c r="D131" s="197" t="s">
        <v>73</v>
      </c>
      <c r="E131" s="209" t="s">
        <v>584</v>
      </c>
      <c r="F131" s="209" t="s">
        <v>585</v>
      </c>
      <c r="G131" s="196"/>
      <c r="H131" s="196"/>
      <c r="I131" s="199"/>
      <c r="J131" s="210">
        <f>BK131</f>
        <v>0</v>
      </c>
      <c r="K131" s="196"/>
      <c r="L131" s="201"/>
      <c r="M131" s="202"/>
      <c r="N131" s="203"/>
      <c r="O131" s="203"/>
      <c r="P131" s="204">
        <f>SUM(P132:P146)</f>
        <v>0</v>
      </c>
      <c r="Q131" s="203"/>
      <c r="R131" s="204">
        <f>SUM(R132:R146)</f>
        <v>5.0565506016800006</v>
      </c>
      <c r="S131" s="203"/>
      <c r="T131" s="205">
        <f>SUM(T132:T146)</f>
        <v>0</v>
      </c>
      <c r="U131" s="12"/>
      <c r="V131" s="12"/>
      <c r="W131" s="12"/>
      <c r="X131" s="12"/>
      <c r="Y131" s="12"/>
      <c r="Z131" s="12"/>
      <c r="AA131" s="12"/>
      <c r="AB131" s="12"/>
      <c r="AC131" s="12"/>
      <c r="AD131" s="12"/>
      <c r="AE131" s="12"/>
      <c r="AR131" s="206" t="s">
        <v>83</v>
      </c>
      <c r="AT131" s="207" t="s">
        <v>73</v>
      </c>
      <c r="AU131" s="207" t="s">
        <v>81</v>
      </c>
      <c r="AY131" s="206" t="s">
        <v>321</v>
      </c>
      <c r="BK131" s="208">
        <f>SUM(BK132:BK146)</f>
        <v>0</v>
      </c>
    </row>
    <row r="132" s="2" customFormat="1" ht="24.15" customHeight="1">
      <c r="A132" s="36"/>
      <c r="B132" s="37"/>
      <c r="C132" s="211" t="s">
        <v>426</v>
      </c>
      <c r="D132" s="211" t="s">
        <v>323</v>
      </c>
      <c r="E132" s="212" t="s">
        <v>1091</v>
      </c>
      <c r="F132" s="213" t="s">
        <v>1092</v>
      </c>
      <c r="G132" s="214" t="s">
        <v>365</v>
      </c>
      <c r="H132" s="215">
        <v>62.350000000000001</v>
      </c>
      <c r="I132" s="216"/>
      <c r="J132" s="217">
        <f>ROUND(I132*H132,2)</f>
        <v>0</v>
      </c>
      <c r="K132" s="213" t="s">
        <v>327</v>
      </c>
      <c r="L132" s="42"/>
      <c r="M132" s="218" t="s">
        <v>19</v>
      </c>
      <c r="N132" s="219" t="s">
        <v>45</v>
      </c>
      <c r="O132" s="82"/>
      <c r="P132" s="220">
        <f>O132*H132</f>
        <v>0</v>
      </c>
      <c r="Q132" s="220">
        <v>0.01384872</v>
      </c>
      <c r="R132" s="220">
        <f>Q132*H132</f>
        <v>0.86346769200000006</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1093</v>
      </c>
    </row>
    <row r="133" s="2" customFormat="1" ht="24.15" customHeight="1">
      <c r="A133" s="36"/>
      <c r="B133" s="37"/>
      <c r="C133" s="211" t="s">
        <v>430</v>
      </c>
      <c r="D133" s="211" t="s">
        <v>323</v>
      </c>
      <c r="E133" s="212" t="s">
        <v>1094</v>
      </c>
      <c r="F133" s="213" t="s">
        <v>1095</v>
      </c>
      <c r="G133" s="214" t="s">
        <v>365</v>
      </c>
      <c r="H133" s="215">
        <v>62.350000000000001</v>
      </c>
      <c r="I133" s="216"/>
      <c r="J133" s="217">
        <f>ROUND(I133*H133,2)</f>
        <v>0</v>
      </c>
      <c r="K133" s="213" t="s">
        <v>327</v>
      </c>
      <c r="L133" s="42"/>
      <c r="M133" s="218" t="s">
        <v>19</v>
      </c>
      <c r="N133" s="219" t="s">
        <v>45</v>
      </c>
      <c r="O133" s="82"/>
      <c r="P133" s="220">
        <f>O133*H133</f>
        <v>0</v>
      </c>
      <c r="Q133" s="220">
        <v>0.00010000000000000001</v>
      </c>
      <c r="R133" s="220">
        <f>Q133*H133</f>
        <v>0.0062350000000000001</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1096</v>
      </c>
    </row>
    <row r="134" s="2" customFormat="1" ht="14.4" customHeight="1">
      <c r="A134" s="36"/>
      <c r="B134" s="37"/>
      <c r="C134" s="211" t="s">
        <v>434</v>
      </c>
      <c r="D134" s="211" t="s">
        <v>323</v>
      </c>
      <c r="E134" s="212" t="s">
        <v>1097</v>
      </c>
      <c r="F134" s="213" t="s">
        <v>1098</v>
      </c>
      <c r="G134" s="214" t="s">
        <v>365</v>
      </c>
      <c r="H134" s="215">
        <v>62.350000000000001</v>
      </c>
      <c r="I134" s="216"/>
      <c r="J134" s="217">
        <f>ROUND(I134*H134,2)</f>
        <v>0</v>
      </c>
      <c r="K134" s="213" t="s">
        <v>327</v>
      </c>
      <c r="L134" s="42"/>
      <c r="M134" s="218" t="s">
        <v>19</v>
      </c>
      <c r="N134" s="219" t="s">
        <v>45</v>
      </c>
      <c r="O134" s="82"/>
      <c r="P134" s="220">
        <f>O134*H134</f>
        <v>0</v>
      </c>
      <c r="Q134" s="220">
        <v>0.00069999999999999999</v>
      </c>
      <c r="R134" s="220">
        <f>Q134*H134</f>
        <v>0.043645000000000003</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1099</v>
      </c>
    </row>
    <row r="135" s="2" customFormat="1" ht="24.15" customHeight="1">
      <c r="A135" s="36"/>
      <c r="B135" s="37"/>
      <c r="C135" s="211" t="s">
        <v>438</v>
      </c>
      <c r="D135" s="211" t="s">
        <v>323</v>
      </c>
      <c r="E135" s="212" t="s">
        <v>1100</v>
      </c>
      <c r="F135" s="213" t="s">
        <v>1101</v>
      </c>
      <c r="G135" s="214" t="s">
        <v>365</v>
      </c>
      <c r="H135" s="215">
        <v>424.81200000000001</v>
      </c>
      <c r="I135" s="216"/>
      <c r="J135" s="217">
        <f>ROUND(I135*H135,2)</f>
        <v>0</v>
      </c>
      <c r="K135" s="213" t="s">
        <v>327</v>
      </c>
      <c r="L135" s="42"/>
      <c r="M135" s="218" t="s">
        <v>19</v>
      </c>
      <c r="N135" s="219" t="s">
        <v>45</v>
      </c>
      <c r="O135" s="82"/>
      <c r="P135" s="220">
        <f>O135*H135</f>
        <v>0</v>
      </c>
      <c r="Q135" s="220">
        <v>0.00125314</v>
      </c>
      <c r="R135" s="220">
        <f>Q135*H135</f>
        <v>0.53234890968000004</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1102</v>
      </c>
    </row>
    <row r="136" s="2" customFormat="1" ht="14.4" customHeight="1">
      <c r="A136" s="36"/>
      <c r="B136" s="37"/>
      <c r="C136" s="230" t="s">
        <v>442</v>
      </c>
      <c r="D136" s="230" t="s">
        <v>1018</v>
      </c>
      <c r="E136" s="231" t="s">
        <v>1103</v>
      </c>
      <c r="F136" s="232" t="s">
        <v>1104</v>
      </c>
      <c r="G136" s="233" t="s">
        <v>365</v>
      </c>
      <c r="H136" s="234">
        <v>102.869</v>
      </c>
      <c r="I136" s="235"/>
      <c r="J136" s="236">
        <f>ROUND(I136*H136,2)</f>
        <v>0</v>
      </c>
      <c r="K136" s="232" t="s">
        <v>327</v>
      </c>
      <c r="L136" s="237"/>
      <c r="M136" s="238" t="s">
        <v>19</v>
      </c>
      <c r="N136" s="239" t="s">
        <v>45</v>
      </c>
      <c r="O136" s="82"/>
      <c r="P136" s="220">
        <f>O136*H136</f>
        <v>0</v>
      </c>
      <c r="Q136" s="220">
        <v>0.0080000000000000002</v>
      </c>
      <c r="R136" s="220">
        <f>Q136*H136</f>
        <v>0.82295200000000002</v>
      </c>
      <c r="S136" s="220">
        <v>0</v>
      </c>
      <c r="T136" s="221">
        <f>S136*H136</f>
        <v>0</v>
      </c>
      <c r="U136" s="36"/>
      <c r="V136" s="36"/>
      <c r="W136" s="36"/>
      <c r="X136" s="36"/>
      <c r="Y136" s="36"/>
      <c r="Z136" s="36"/>
      <c r="AA136" s="36"/>
      <c r="AB136" s="36"/>
      <c r="AC136" s="36"/>
      <c r="AD136" s="36"/>
      <c r="AE136" s="36"/>
      <c r="AR136" s="222" t="s">
        <v>454</v>
      </c>
      <c r="AT136" s="222" t="s">
        <v>1018</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1105</v>
      </c>
    </row>
    <row r="137" s="2" customFormat="1" ht="14.4" customHeight="1">
      <c r="A137" s="36"/>
      <c r="B137" s="37"/>
      <c r="C137" s="230" t="s">
        <v>446</v>
      </c>
      <c r="D137" s="230" t="s">
        <v>1018</v>
      </c>
      <c r="E137" s="231" t="s">
        <v>1106</v>
      </c>
      <c r="F137" s="232" t="s">
        <v>1107</v>
      </c>
      <c r="G137" s="233" t="s">
        <v>365</v>
      </c>
      <c r="H137" s="234">
        <v>52.573999999999998</v>
      </c>
      <c r="I137" s="235"/>
      <c r="J137" s="236">
        <f>ROUND(I137*H137,2)</f>
        <v>0</v>
      </c>
      <c r="K137" s="232" t="s">
        <v>19</v>
      </c>
      <c r="L137" s="237"/>
      <c r="M137" s="238" t="s">
        <v>19</v>
      </c>
      <c r="N137" s="239" t="s">
        <v>45</v>
      </c>
      <c r="O137" s="82"/>
      <c r="P137" s="220">
        <f>O137*H137</f>
        <v>0</v>
      </c>
      <c r="Q137" s="220">
        <v>0.01</v>
      </c>
      <c r="R137" s="220">
        <f>Q137*H137</f>
        <v>0.52573999999999999</v>
      </c>
      <c r="S137" s="220">
        <v>0</v>
      </c>
      <c r="T137" s="221">
        <f>S137*H137</f>
        <v>0</v>
      </c>
      <c r="U137" s="36"/>
      <c r="V137" s="36"/>
      <c r="W137" s="36"/>
      <c r="X137" s="36"/>
      <c r="Y137" s="36"/>
      <c r="Z137" s="36"/>
      <c r="AA137" s="36"/>
      <c r="AB137" s="36"/>
      <c r="AC137" s="36"/>
      <c r="AD137" s="36"/>
      <c r="AE137" s="36"/>
      <c r="AR137" s="222" t="s">
        <v>454</v>
      </c>
      <c r="AT137" s="222" t="s">
        <v>1018</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1108</v>
      </c>
    </row>
    <row r="138" s="2" customFormat="1" ht="14.4" customHeight="1">
      <c r="A138" s="36"/>
      <c r="B138" s="37"/>
      <c r="C138" s="230" t="s">
        <v>450</v>
      </c>
      <c r="D138" s="230" t="s">
        <v>1018</v>
      </c>
      <c r="E138" s="231" t="s">
        <v>1109</v>
      </c>
      <c r="F138" s="232" t="s">
        <v>1110</v>
      </c>
      <c r="G138" s="233" t="s">
        <v>365</v>
      </c>
      <c r="H138" s="234">
        <v>46.079999999999998</v>
      </c>
      <c r="I138" s="235"/>
      <c r="J138" s="236">
        <f>ROUND(I138*H138,2)</f>
        <v>0</v>
      </c>
      <c r="K138" s="232" t="s">
        <v>19</v>
      </c>
      <c r="L138" s="237"/>
      <c r="M138" s="238" t="s">
        <v>19</v>
      </c>
      <c r="N138" s="239" t="s">
        <v>45</v>
      </c>
      <c r="O138" s="82"/>
      <c r="P138" s="220">
        <f>O138*H138</f>
        <v>0</v>
      </c>
      <c r="Q138" s="220">
        <v>0.0080000000000000002</v>
      </c>
      <c r="R138" s="220">
        <f>Q138*H138</f>
        <v>0.36863999999999997</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1111</v>
      </c>
    </row>
    <row r="139" s="2" customFormat="1" ht="14.4" customHeight="1">
      <c r="A139" s="36"/>
      <c r="B139" s="37"/>
      <c r="C139" s="230" t="s">
        <v>454</v>
      </c>
      <c r="D139" s="230" t="s">
        <v>1018</v>
      </c>
      <c r="E139" s="231" t="s">
        <v>1112</v>
      </c>
      <c r="F139" s="232" t="s">
        <v>1113</v>
      </c>
      <c r="G139" s="233" t="s">
        <v>365</v>
      </c>
      <c r="H139" s="234">
        <v>1.7490000000000001</v>
      </c>
      <c r="I139" s="235"/>
      <c r="J139" s="236">
        <f>ROUND(I139*H139,2)</f>
        <v>0</v>
      </c>
      <c r="K139" s="232" t="s">
        <v>19</v>
      </c>
      <c r="L139" s="237"/>
      <c r="M139" s="238" t="s">
        <v>19</v>
      </c>
      <c r="N139" s="239" t="s">
        <v>45</v>
      </c>
      <c r="O139" s="82"/>
      <c r="P139" s="220">
        <f>O139*H139</f>
        <v>0</v>
      </c>
      <c r="Q139" s="220">
        <v>0.01</v>
      </c>
      <c r="R139" s="220">
        <f>Q139*H139</f>
        <v>0.017490000000000002</v>
      </c>
      <c r="S139" s="220">
        <v>0</v>
      </c>
      <c r="T139" s="221">
        <f>S139*H139</f>
        <v>0</v>
      </c>
      <c r="U139" s="36"/>
      <c r="V139" s="36"/>
      <c r="W139" s="36"/>
      <c r="X139" s="36"/>
      <c r="Y139" s="36"/>
      <c r="Z139" s="36"/>
      <c r="AA139" s="36"/>
      <c r="AB139" s="36"/>
      <c r="AC139" s="36"/>
      <c r="AD139" s="36"/>
      <c r="AE139" s="36"/>
      <c r="AR139" s="222" t="s">
        <v>454</v>
      </c>
      <c r="AT139" s="222" t="s">
        <v>1018</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1114</v>
      </c>
    </row>
    <row r="140" s="2" customFormat="1" ht="14.4" customHeight="1">
      <c r="A140" s="36"/>
      <c r="B140" s="37"/>
      <c r="C140" s="211" t="s">
        <v>458</v>
      </c>
      <c r="D140" s="211" t="s">
        <v>323</v>
      </c>
      <c r="E140" s="212" t="s">
        <v>1115</v>
      </c>
      <c r="F140" s="213" t="s">
        <v>1116</v>
      </c>
      <c r="G140" s="214" t="s">
        <v>365</v>
      </c>
      <c r="H140" s="215">
        <v>66.480000000000004</v>
      </c>
      <c r="I140" s="216"/>
      <c r="J140" s="217">
        <f>ROUND(I140*H140,2)</f>
        <v>0</v>
      </c>
      <c r="K140" s="213" t="s">
        <v>327</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1117</v>
      </c>
    </row>
    <row r="141" s="2" customFormat="1" ht="156.6" customHeight="1">
      <c r="A141" s="36"/>
      <c r="B141" s="37"/>
      <c r="C141" s="230" t="s">
        <v>462</v>
      </c>
      <c r="D141" s="230" t="s">
        <v>1018</v>
      </c>
      <c r="E141" s="231" t="s">
        <v>1118</v>
      </c>
      <c r="F141" s="232" t="s">
        <v>1119</v>
      </c>
      <c r="G141" s="233" t="s">
        <v>365</v>
      </c>
      <c r="H141" s="234">
        <v>69.804000000000002</v>
      </c>
      <c r="I141" s="235"/>
      <c r="J141" s="236">
        <f>ROUND(I141*H141,2)</f>
        <v>0</v>
      </c>
      <c r="K141" s="232" t="s">
        <v>19</v>
      </c>
      <c r="L141" s="237"/>
      <c r="M141" s="238" t="s">
        <v>19</v>
      </c>
      <c r="N141" s="239" t="s">
        <v>45</v>
      </c>
      <c r="O141" s="82"/>
      <c r="P141" s="220">
        <f>O141*H141</f>
        <v>0</v>
      </c>
      <c r="Q141" s="220">
        <v>0.0080000000000000002</v>
      </c>
      <c r="R141" s="220">
        <f>Q141*H141</f>
        <v>0.55843200000000004</v>
      </c>
      <c r="S141" s="220">
        <v>0</v>
      </c>
      <c r="T141" s="221">
        <f>S141*H141</f>
        <v>0</v>
      </c>
      <c r="U141" s="36"/>
      <c r="V141" s="36"/>
      <c r="W141" s="36"/>
      <c r="X141" s="36"/>
      <c r="Y141" s="36"/>
      <c r="Z141" s="36"/>
      <c r="AA141" s="36"/>
      <c r="AB141" s="36"/>
      <c r="AC141" s="36"/>
      <c r="AD141" s="36"/>
      <c r="AE141" s="36"/>
      <c r="AR141" s="222" t="s">
        <v>454</v>
      </c>
      <c r="AT141" s="222" t="s">
        <v>1018</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1120</v>
      </c>
    </row>
    <row r="142" s="2" customFormat="1" ht="14.4" customHeight="1">
      <c r="A142" s="36"/>
      <c r="B142" s="37"/>
      <c r="C142" s="211" t="s">
        <v>466</v>
      </c>
      <c r="D142" s="211" t="s">
        <v>323</v>
      </c>
      <c r="E142" s="212" t="s">
        <v>1115</v>
      </c>
      <c r="F142" s="213" t="s">
        <v>1116</v>
      </c>
      <c r="G142" s="214" t="s">
        <v>365</v>
      </c>
      <c r="H142" s="215">
        <v>164.74000000000001</v>
      </c>
      <c r="I142" s="216"/>
      <c r="J142" s="217">
        <f>ROUND(I142*H142,2)</f>
        <v>0</v>
      </c>
      <c r="K142" s="213" t="s">
        <v>327</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1121</v>
      </c>
    </row>
    <row r="143" s="2" customFormat="1" ht="63.45" customHeight="1">
      <c r="A143" s="36"/>
      <c r="B143" s="37"/>
      <c r="C143" s="230" t="s">
        <v>470</v>
      </c>
      <c r="D143" s="230" t="s">
        <v>1018</v>
      </c>
      <c r="E143" s="231" t="s">
        <v>1122</v>
      </c>
      <c r="F143" s="232" t="s">
        <v>1123</v>
      </c>
      <c r="G143" s="233" t="s">
        <v>365</v>
      </c>
      <c r="H143" s="234">
        <v>131.75999999999999</v>
      </c>
      <c r="I143" s="235"/>
      <c r="J143" s="236">
        <f>ROUND(I143*H143,2)</f>
        <v>0</v>
      </c>
      <c r="K143" s="232" t="s">
        <v>19</v>
      </c>
      <c r="L143" s="237"/>
      <c r="M143" s="238" t="s">
        <v>19</v>
      </c>
      <c r="N143" s="239" t="s">
        <v>45</v>
      </c>
      <c r="O143" s="82"/>
      <c r="P143" s="220">
        <f>O143*H143</f>
        <v>0</v>
      </c>
      <c r="Q143" s="220">
        <v>0.0080000000000000002</v>
      </c>
      <c r="R143" s="220">
        <f>Q143*H143</f>
        <v>1.0540799999999999</v>
      </c>
      <c r="S143" s="220">
        <v>0</v>
      </c>
      <c r="T143" s="221">
        <f>S143*H143</f>
        <v>0</v>
      </c>
      <c r="U143" s="36"/>
      <c r="V143" s="36"/>
      <c r="W143" s="36"/>
      <c r="X143" s="36"/>
      <c r="Y143" s="36"/>
      <c r="Z143" s="36"/>
      <c r="AA143" s="36"/>
      <c r="AB143" s="36"/>
      <c r="AC143" s="36"/>
      <c r="AD143" s="36"/>
      <c r="AE143" s="36"/>
      <c r="AR143" s="222" t="s">
        <v>454</v>
      </c>
      <c r="AT143" s="222" t="s">
        <v>1018</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1124</v>
      </c>
    </row>
    <row r="144" s="2" customFormat="1" ht="49.05" customHeight="1">
      <c r="A144" s="36"/>
      <c r="B144" s="37"/>
      <c r="C144" s="230" t="s">
        <v>475</v>
      </c>
      <c r="D144" s="230" t="s">
        <v>1018</v>
      </c>
      <c r="E144" s="231" t="s">
        <v>1125</v>
      </c>
      <c r="F144" s="232" t="s">
        <v>1126</v>
      </c>
      <c r="G144" s="233" t="s">
        <v>365</v>
      </c>
      <c r="H144" s="234">
        <v>32.939999999999998</v>
      </c>
      <c r="I144" s="235"/>
      <c r="J144" s="236">
        <f>ROUND(I144*H144,2)</f>
        <v>0</v>
      </c>
      <c r="K144" s="232" t="s">
        <v>19</v>
      </c>
      <c r="L144" s="237"/>
      <c r="M144" s="238" t="s">
        <v>19</v>
      </c>
      <c r="N144" s="239" t="s">
        <v>45</v>
      </c>
      <c r="O144" s="82"/>
      <c r="P144" s="220">
        <f>O144*H144</f>
        <v>0</v>
      </c>
      <c r="Q144" s="220">
        <v>0.0080000000000000002</v>
      </c>
      <c r="R144" s="220">
        <f>Q144*H144</f>
        <v>0.26351999999999998</v>
      </c>
      <c r="S144" s="220">
        <v>0</v>
      </c>
      <c r="T144" s="221">
        <f>S144*H144</f>
        <v>0</v>
      </c>
      <c r="U144" s="36"/>
      <c r="V144" s="36"/>
      <c r="W144" s="36"/>
      <c r="X144" s="36"/>
      <c r="Y144" s="36"/>
      <c r="Z144" s="36"/>
      <c r="AA144" s="36"/>
      <c r="AB144" s="36"/>
      <c r="AC144" s="36"/>
      <c r="AD144" s="36"/>
      <c r="AE144" s="36"/>
      <c r="AR144" s="222" t="s">
        <v>454</v>
      </c>
      <c r="AT144" s="222" t="s">
        <v>1018</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1127</v>
      </c>
    </row>
    <row r="145" s="2" customFormat="1" ht="37.8" customHeight="1">
      <c r="A145" s="36"/>
      <c r="B145" s="37"/>
      <c r="C145" s="211" t="s">
        <v>479</v>
      </c>
      <c r="D145" s="211" t="s">
        <v>323</v>
      </c>
      <c r="E145" s="212" t="s">
        <v>591</v>
      </c>
      <c r="F145" s="213" t="s">
        <v>592</v>
      </c>
      <c r="G145" s="214" t="s">
        <v>354</v>
      </c>
      <c r="H145" s="215">
        <v>5.0570000000000004</v>
      </c>
      <c r="I145" s="216"/>
      <c r="J145" s="217">
        <f>ROUND(I145*H145,2)</f>
        <v>0</v>
      </c>
      <c r="K145" s="213" t="s">
        <v>327</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1128</v>
      </c>
    </row>
    <row r="146" s="2" customFormat="1" ht="24.15" customHeight="1">
      <c r="A146" s="36"/>
      <c r="B146" s="37"/>
      <c r="C146" s="211" t="s">
        <v>483</v>
      </c>
      <c r="D146" s="211" t="s">
        <v>323</v>
      </c>
      <c r="E146" s="212" t="s">
        <v>595</v>
      </c>
      <c r="F146" s="213" t="s">
        <v>596</v>
      </c>
      <c r="G146" s="214" t="s">
        <v>354</v>
      </c>
      <c r="H146" s="215">
        <v>5.0570000000000004</v>
      </c>
      <c r="I146" s="216"/>
      <c r="J146" s="217">
        <f>ROUND(I146*H146,2)</f>
        <v>0</v>
      </c>
      <c r="K146" s="213" t="s">
        <v>327</v>
      </c>
      <c r="L146" s="42"/>
      <c r="M146" s="224" t="s">
        <v>19</v>
      </c>
      <c r="N146" s="225" t="s">
        <v>45</v>
      </c>
      <c r="O146" s="226"/>
      <c r="P146" s="227">
        <f>O146*H146</f>
        <v>0</v>
      </c>
      <c r="Q146" s="227">
        <v>0</v>
      </c>
      <c r="R146" s="227">
        <f>Q146*H146</f>
        <v>0</v>
      </c>
      <c r="S146" s="227">
        <v>0</v>
      </c>
      <c r="T146" s="228">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1129</v>
      </c>
    </row>
    <row r="147" s="2" customFormat="1" ht="6.96" customHeight="1">
      <c r="A147" s="36"/>
      <c r="B147" s="57"/>
      <c r="C147" s="58"/>
      <c r="D147" s="58"/>
      <c r="E147" s="58"/>
      <c r="F147" s="58"/>
      <c r="G147" s="58"/>
      <c r="H147" s="58"/>
      <c r="I147" s="58"/>
      <c r="J147" s="58"/>
      <c r="K147" s="58"/>
      <c r="L147" s="42"/>
      <c r="M147" s="36"/>
      <c r="O147" s="36"/>
      <c r="P147" s="36"/>
      <c r="Q147" s="36"/>
      <c r="R147" s="36"/>
      <c r="S147" s="36"/>
      <c r="T147" s="36"/>
      <c r="U147" s="36"/>
      <c r="V147" s="36"/>
      <c r="W147" s="36"/>
      <c r="X147" s="36"/>
      <c r="Y147" s="36"/>
      <c r="Z147" s="36"/>
      <c r="AA147" s="36"/>
      <c r="AB147" s="36"/>
      <c r="AC147" s="36"/>
      <c r="AD147" s="36"/>
      <c r="AE147" s="36"/>
    </row>
  </sheetData>
  <sheetProtection sheet="1" autoFilter="0" formatColumns="0" formatRows="0" objects="1" scenarios="1" spinCount="100000" saltValue="/pkgue8bAezpITED1+05odscjS7i+q1ERF/TJv3M+NDeyFHQW2QX0SfCwmS4WprwCM9VCah68iCNirwwBTVvEA==" hashValue="WyXmOfKKrBM03jRUmXfqDut+N83dHgxqoBcMQ3AXYCfRRQJyznmFJVPpHxJ6xAS2hx0zOOrOOPlRZoa2heC6aQ==" algorithmName="SHA-512" password="CC35"/>
  <autoFilter ref="C98:K146"/>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116</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1003</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1130</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ROUND(J106,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ROUND((SUM(BE106:BE196)),  2)</f>
        <v>0</v>
      </c>
      <c r="G37" s="36"/>
      <c r="H37" s="36"/>
      <c r="I37" s="156">
        <v>0.20999999999999999</v>
      </c>
      <c r="J37" s="155">
        <f>ROUND(((SUM(BE106:BE196))*I37),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ROUND((SUM(BF106:BF196)),  2)</f>
        <v>0</v>
      </c>
      <c r="G38" s="36"/>
      <c r="H38" s="36"/>
      <c r="I38" s="156">
        <v>0.14999999999999999</v>
      </c>
      <c r="J38" s="155">
        <f>ROUND(((SUM(BF106:BF196))*I38),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ROUND((SUM(BG106:BG196)),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ROUND((SUM(BH106:BH196)),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ROUND((SUM(BI106:BI196)),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1003</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2020-018-02-01-02 - Nové kce- 1.PP- podlahy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J106</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J107</f>
        <v>0</v>
      </c>
      <c r="K68" s="174"/>
      <c r="L68" s="178"/>
      <c r="S68" s="9"/>
      <c r="T68" s="9"/>
      <c r="U68" s="9"/>
      <c r="V68" s="9"/>
      <c r="W68" s="9"/>
      <c r="X68" s="9"/>
      <c r="Y68" s="9"/>
      <c r="Z68" s="9"/>
      <c r="AA68" s="9"/>
      <c r="AB68" s="9"/>
      <c r="AC68" s="9"/>
      <c r="AD68" s="9"/>
      <c r="AE68" s="9"/>
    </row>
    <row r="69" s="10" customFormat="1" ht="19.92" customHeight="1">
      <c r="A69" s="10"/>
      <c r="B69" s="179"/>
      <c r="C69" s="123"/>
      <c r="D69" s="180" t="s">
        <v>293</v>
      </c>
      <c r="E69" s="181"/>
      <c r="F69" s="181"/>
      <c r="G69" s="181"/>
      <c r="H69" s="181"/>
      <c r="I69" s="181"/>
      <c r="J69" s="182">
        <f>J108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1131</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1132</v>
      </c>
      <c r="E71" s="181"/>
      <c r="F71" s="181"/>
      <c r="G71" s="181"/>
      <c r="H71" s="181"/>
      <c r="I71" s="181"/>
      <c r="J71" s="182">
        <f>J116</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1008</v>
      </c>
      <c r="E72" s="181"/>
      <c r="F72" s="181"/>
      <c r="G72" s="181"/>
      <c r="H72" s="181"/>
      <c r="I72" s="181"/>
      <c r="J72" s="182">
        <f>J127</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1133</v>
      </c>
      <c r="E73" s="181"/>
      <c r="F73" s="181"/>
      <c r="G73" s="181"/>
      <c r="H73" s="181"/>
      <c r="I73" s="181"/>
      <c r="J73" s="182">
        <f>J129</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1010</v>
      </c>
      <c r="E74" s="181"/>
      <c r="F74" s="181"/>
      <c r="G74" s="181"/>
      <c r="H74" s="181"/>
      <c r="I74" s="181"/>
      <c r="J74" s="182">
        <f>J133</f>
        <v>0</v>
      </c>
      <c r="K74" s="123"/>
      <c r="L74" s="183"/>
      <c r="S74" s="10"/>
      <c r="T74" s="10"/>
      <c r="U74" s="10"/>
      <c r="V74" s="10"/>
      <c r="W74" s="10"/>
      <c r="X74" s="10"/>
      <c r="Y74" s="10"/>
      <c r="Z74" s="10"/>
      <c r="AA74" s="10"/>
      <c r="AB74" s="10"/>
      <c r="AC74" s="10"/>
      <c r="AD74" s="10"/>
      <c r="AE74" s="10"/>
    </row>
    <row r="75" s="9" customFormat="1" ht="24.96" customHeight="1">
      <c r="A75" s="9"/>
      <c r="B75" s="173"/>
      <c r="C75" s="174"/>
      <c r="D75" s="175" t="s">
        <v>298</v>
      </c>
      <c r="E75" s="176"/>
      <c r="F75" s="176"/>
      <c r="G75" s="176"/>
      <c r="H75" s="176"/>
      <c r="I75" s="176"/>
      <c r="J75" s="177">
        <f>J135</f>
        <v>0</v>
      </c>
      <c r="K75" s="174"/>
      <c r="L75" s="178"/>
      <c r="S75" s="9"/>
      <c r="T75" s="9"/>
      <c r="U75" s="9"/>
      <c r="V75" s="9"/>
      <c r="W75" s="9"/>
      <c r="X75" s="9"/>
      <c r="Y75" s="9"/>
      <c r="Z75" s="9"/>
      <c r="AA75" s="9"/>
      <c r="AB75" s="9"/>
      <c r="AC75" s="9"/>
      <c r="AD75" s="9"/>
      <c r="AE75" s="9"/>
    </row>
    <row r="76" s="10" customFormat="1" ht="19.92" customHeight="1">
      <c r="A76" s="10"/>
      <c r="B76" s="179"/>
      <c r="C76" s="123"/>
      <c r="D76" s="180" t="s">
        <v>1134</v>
      </c>
      <c r="E76" s="181"/>
      <c r="F76" s="181"/>
      <c r="G76" s="181"/>
      <c r="H76" s="181"/>
      <c r="I76" s="181"/>
      <c r="J76" s="182">
        <f>J136</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635</v>
      </c>
      <c r="E77" s="181"/>
      <c r="F77" s="181"/>
      <c r="G77" s="181"/>
      <c r="H77" s="181"/>
      <c r="I77" s="181"/>
      <c r="J77" s="182">
        <f>J144</f>
        <v>0</v>
      </c>
      <c r="K77" s="123"/>
      <c r="L77" s="183"/>
      <c r="S77" s="10"/>
      <c r="T77" s="10"/>
      <c r="U77" s="10"/>
      <c r="V77" s="10"/>
      <c r="W77" s="10"/>
      <c r="X77" s="10"/>
      <c r="Y77" s="10"/>
      <c r="Z77" s="10"/>
      <c r="AA77" s="10"/>
      <c r="AB77" s="10"/>
      <c r="AC77" s="10"/>
      <c r="AD77" s="10"/>
      <c r="AE77" s="10"/>
    </row>
    <row r="78" s="10" customFormat="1" ht="19.92" customHeight="1">
      <c r="A78" s="10"/>
      <c r="B78" s="179"/>
      <c r="C78" s="123"/>
      <c r="D78" s="180" t="s">
        <v>303</v>
      </c>
      <c r="E78" s="181"/>
      <c r="F78" s="181"/>
      <c r="G78" s="181"/>
      <c r="H78" s="181"/>
      <c r="I78" s="181"/>
      <c r="J78" s="182">
        <f>J151</f>
        <v>0</v>
      </c>
      <c r="K78" s="123"/>
      <c r="L78" s="183"/>
      <c r="S78" s="10"/>
      <c r="T78" s="10"/>
      <c r="U78" s="10"/>
      <c r="V78" s="10"/>
      <c r="W78" s="10"/>
      <c r="X78" s="10"/>
      <c r="Y78" s="10"/>
      <c r="Z78" s="10"/>
      <c r="AA78" s="10"/>
      <c r="AB78" s="10"/>
      <c r="AC78" s="10"/>
      <c r="AD78" s="10"/>
      <c r="AE78" s="10"/>
    </row>
    <row r="79" s="10" customFormat="1" ht="19.92" customHeight="1">
      <c r="A79" s="10"/>
      <c r="B79" s="179"/>
      <c r="C79" s="123"/>
      <c r="D79" s="180" t="s">
        <v>1135</v>
      </c>
      <c r="E79" s="181"/>
      <c r="F79" s="181"/>
      <c r="G79" s="181"/>
      <c r="H79" s="181"/>
      <c r="I79" s="181"/>
      <c r="J79" s="182">
        <f>J156</f>
        <v>0</v>
      </c>
      <c r="K79" s="123"/>
      <c r="L79" s="183"/>
      <c r="S79" s="10"/>
      <c r="T79" s="10"/>
      <c r="U79" s="10"/>
      <c r="V79" s="10"/>
      <c r="W79" s="10"/>
      <c r="X79" s="10"/>
      <c r="Y79" s="10"/>
      <c r="Z79" s="10"/>
      <c r="AA79" s="10"/>
      <c r="AB79" s="10"/>
      <c r="AC79" s="10"/>
      <c r="AD79" s="10"/>
      <c r="AE79" s="10"/>
    </row>
    <row r="80" s="10" customFormat="1" ht="19.92" customHeight="1">
      <c r="A80" s="10"/>
      <c r="B80" s="179"/>
      <c r="C80" s="123"/>
      <c r="D80" s="180" t="s">
        <v>1136</v>
      </c>
      <c r="E80" s="181"/>
      <c r="F80" s="181"/>
      <c r="G80" s="181"/>
      <c r="H80" s="181"/>
      <c r="I80" s="181"/>
      <c r="J80" s="182">
        <f>J167</f>
        <v>0</v>
      </c>
      <c r="K80" s="123"/>
      <c r="L80" s="183"/>
      <c r="S80" s="10"/>
      <c r="T80" s="10"/>
      <c r="U80" s="10"/>
      <c r="V80" s="10"/>
      <c r="W80" s="10"/>
      <c r="X80" s="10"/>
      <c r="Y80" s="10"/>
      <c r="Z80" s="10"/>
      <c r="AA80" s="10"/>
      <c r="AB80" s="10"/>
      <c r="AC80" s="10"/>
      <c r="AD80" s="10"/>
      <c r="AE80" s="10"/>
    </row>
    <row r="81" s="10" customFormat="1" ht="19.92" customHeight="1">
      <c r="A81" s="10"/>
      <c r="B81" s="179"/>
      <c r="C81" s="123"/>
      <c r="D81" s="180" t="s">
        <v>304</v>
      </c>
      <c r="E81" s="181"/>
      <c r="F81" s="181"/>
      <c r="G81" s="181"/>
      <c r="H81" s="181"/>
      <c r="I81" s="181"/>
      <c r="J81" s="182">
        <f>J177</f>
        <v>0</v>
      </c>
      <c r="K81" s="123"/>
      <c r="L81" s="183"/>
      <c r="S81" s="10"/>
      <c r="T81" s="10"/>
      <c r="U81" s="10"/>
      <c r="V81" s="10"/>
      <c r="W81" s="10"/>
      <c r="X81" s="10"/>
      <c r="Y81" s="10"/>
      <c r="Z81" s="10"/>
      <c r="AA81" s="10"/>
      <c r="AB81" s="10"/>
      <c r="AC81" s="10"/>
      <c r="AD81" s="10"/>
      <c r="AE81" s="10"/>
    </row>
    <row r="82" s="10" customFormat="1" ht="19.92" customHeight="1">
      <c r="A82" s="10"/>
      <c r="B82" s="179"/>
      <c r="C82" s="123"/>
      <c r="D82" s="180" t="s">
        <v>1137</v>
      </c>
      <c r="E82" s="181"/>
      <c r="F82" s="181"/>
      <c r="G82" s="181"/>
      <c r="H82" s="181"/>
      <c r="I82" s="181"/>
      <c r="J82" s="182">
        <f>J189</f>
        <v>0</v>
      </c>
      <c r="K82" s="123"/>
      <c r="L82" s="183"/>
      <c r="S82" s="10"/>
      <c r="T82" s="10"/>
      <c r="U82" s="10"/>
      <c r="V82" s="10"/>
      <c r="W82" s="10"/>
      <c r="X82" s="10"/>
      <c r="Y82" s="10"/>
      <c r="Z82" s="10"/>
      <c r="AA82" s="10"/>
      <c r="AB82" s="10"/>
      <c r="AC82" s="10"/>
      <c r="AD82" s="10"/>
      <c r="AE82" s="10"/>
    </row>
    <row r="83" s="2" customFormat="1" ht="21.84"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57"/>
      <c r="C84" s="58"/>
      <c r="D84" s="58"/>
      <c r="E84" s="58"/>
      <c r="F84" s="58"/>
      <c r="G84" s="58"/>
      <c r="H84" s="58"/>
      <c r="I84" s="58"/>
      <c r="J84" s="58"/>
      <c r="K84" s="58"/>
      <c r="L84" s="143"/>
      <c r="S84" s="36"/>
      <c r="T84" s="36"/>
      <c r="U84" s="36"/>
      <c r="V84" s="36"/>
      <c r="W84" s="36"/>
      <c r="X84" s="36"/>
      <c r="Y84" s="36"/>
      <c r="Z84" s="36"/>
      <c r="AA84" s="36"/>
      <c r="AB84" s="36"/>
      <c r="AC84" s="36"/>
      <c r="AD84" s="36"/>
      <c r="AE84" s="36"/>
    </row>
    <row r="88" s="2" customFormat="1" ht="6.96" customHeight="1">
      <c r="A88" s="36"/>
      <c r="B88" s="59"/>
      <c r="C88" s="60"/>
      <c r="D88" s="60"/>
      <c r="E88" s="60"/>
      <c r="F88" s="60"/>
      <c r="G88" s="60"/>
      <c r="H88" s="60"/>
      <c r="I88" s="60"/>
      <c r="J88" s="60"/>
      <c r="K88" s="60"/>
      <c r="L88" s="143"/>
      <c r="S88" s="36"/>
      <c r="T88" s="36"/>
      <c r="U88" s="36"/>
      <c r="V88" s="36"/>
      <c r="W88" s="36"/>
      <c r="X88" s="36"/>
      <c r="Y88" s="36"/>
      <c r="Z88" s="36"/>
      <c r="AA88" s="36"/>
      <c r="AB88" s="36"/>
      <c r="AC88" s="36"/>
      <c r="AD88" s="36"/>
      <c r="AE88" s="36"/>
    </row>
    <row r="89" s="2" customFormat="1" ht="24.96" customHeight="1">
      <c r="A89" s="36"/>
      <c r="B89" s="37"/>
      <c r="C89" s="21" t="s">
        <v>306</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16</v>
      </c>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6.5" customHeight="1">
      <c r="A92" s="36"/>
      <c r="B92" s="37"/>
      <c r="C92" s="38"/>
      <c r="D92" s="38"/>
      <c r="E92" s="168" t="str">
        <f>E7</f>
        <v>Stavební úpravy a přístavba objektu FLD-2.etapa</v>
      </c>
      <c r="F92" s="30"/>
      <c r="G92" s="30"/>
      <c r="H92" s="30"/>
      <c r="I92" s="38"/>
      <c r="J92" s="38"/>
      <c r="K92" s="38"/>
      <c r="L92" s="143"/>
      <c r="S92" s="36"/>
      <c r="T92" s="36"/>
      <c r="U92" s="36"/>
      <c r="V92" s="36"/>
      <c r="W92" s="36"/>
      <c r="X92" s="36"/>
      <c r="Y92" s="36"/>
      <c r="Z92" s="36"/>
      <c r="AA92" s="36"/>
      <c r="AB92" s="36"/>
      <c r="AC92" s="36"/>
      <c r="AD92" s="36"/>
      <c r="AE92" s="36"/>
    </row>
    <row r="93" s="1" customFormat="1" ht="12" customHeight="1">
      <c r="B93" s="19"/>
      <c r="C93" s="30" t="s">
        <v>283</v>
      </c>
      <c r="D93" s="20"/>
      <c r="E93" s="20"/>
      <c r="F93" s="20"/>
      <c r="G93" s="20"/>
      <c r="H93" s="20"/>
      <c r="I93" s="20"/>
      <c r="J93" s="20"/>
      <c r="K93" s="20"/>
      <c r="L93" s="18"/>
    </row>
    <row r="94" s="1" customFormat="1" ht="16.5" customHeight="1">
      <c r="B94" s="19"/>
      <c r="C94" s="20"/>
      <c r="D94" s="20"/>
      <c r="E94" s="168" t="s">
        <v>1002</v>
      </c>
      <c r="F94" s="20"/>
      <c r="G94" s="20"/>
      <c r="H94" s="20"/>
      <c r="I94" s="20"/>
      <c r="J94" s="20"/>
      <c r="K94" s="20"/>
      <c r="L94" s="18"/>
    </row>
    <row r="95" s="1" customFormat="1" ht="12" customHeight="1">
      <c r="B95" s="19"/>
      <c r="C95" s="30" t="s">
        <v>285</v>
      </c>
      <c r="D95" s="20"/>
      <c r="E95" s="20"/>
      <c r="F95" s="20"/>
      <c r="G95" s="20"/>
      <c r="H95" s="20"/>
      <c r="I95" s="20"/>
      <c r="J95" s="20"/>
      <c r="K95" s="20"/>
      <c r="L95" s="18"/>
    </row>
    <row r="96" s="2" customFormat="1" ht="16.5" customHeight="1">
      <c r="A96" s="36"/>
      <c r="B96" s="37"/>
      <c r="C96" s="38"/>
      <c r="D96" s="38"/>
      <c r="E96" s="229" t="s">
        <v>1003</v>
      </c>
      <c r="F96" s="38"/>
      <c r="G96" s="38"/>
      <c r="H96" s="38"/>
      <c r="I96" s="38"/>
      <c r="J96" s="38"/>
      <c r="K96" s="38"/>
      <c r="L96" s="143"/>
      <c r="S96" s="36"/>
      <c r="T96" s="36"/>
      <c r="U96" s="36"/>
      <c r="V96" s="36"/>
      <c r="W96" s="36"/>
      <c r="X96" s="36"/>
      <c r="Y96" s="36"/>
      <c r="Z96" s="36"/>
      <c r="AA96" s="36"/>
      <c r="AB96" s="36"/>
      <c r="AC96" s="36"/>
      <c r="AD96" s="36"/>
      <c r="AE96" s="36"/>
    </row>
    <row r="97" s="2" customFormat="1" ht="12" customHeight="1">
      <c r="A97" s="36"/>
      <c r="B97" s="37"/>
      <c r="C97" s="30" t="s">
        <v>1004</v>
      </c>
      <c r="D97" s="38"/>
      <c r="E97" s="38"/>
      <c r="F97" s="38"/>
      <c r="G97" s="38"/>
      <c r="H97" s="38"/>
      <c r="I97" s="38"/>
      <c r="J97" s="38"/>
      <c r="K97" s="38"/>
      <c r="L97" s="143"/>
      <c r="S97" s="36"/>
      <c r="T97" s="36"/>
      <c r="U97" s="36"/>
      <c r="V97" s="36"/>
      <c r="W97" s="36"/>
      <c r="X97" s="36"/>
      <c r="Y97" s="36"/>
      <c r="Z97" s="36"/>
      <c r="AA97" s="36"/>
      <c r="AB97" s="36"/>
      <c r="AC97" s="36"/>
      <c r="AD97" s="36"/>
      <c r="AE97" s="36"/>
    </row>
    <row r="98" s="2" customFormat="1" ht="16.5" customHeight="1">
      <c r="A98" s="36"/>
      <c r="B98" s="37"/>
      <c r="C98" s="38"/>
      <c r="D98" s="38"/>
      <c r="E98" s="67" t="str">
        <f>E13</f>
        <v>2020-018-02-01-02 - Nové kce- 1.PP- podlahy</v>
      </c>
      <c r="F98" s="38"/>
      <c r="G98" s="38"/>
      <c r="H98" s="38"/>
      <c r="I98" s="38"/>
      <c r="J98" s="38"/>
      <c r="K98" s="38"/>
      <c r="L98" s="143"/>
      <c r="S98" s="36"/>
      <c r="T98" s="36"/>
      <c r="U98" s="36"/>
      <c r="V98" s="36"/>
      <c r="W98" s="36"/>
      <c r="X98" s="36"/>
      <c r="Y98" s="36"/>
      <c r="Z98" s="36"/>
      <c r="AA98" s="36"/>
      <c r="AB98" s="36"/>
      <c r="AC98" s="36"/>
      <c r="AD98" s="36"/>
      <c r="AE98" s="36"/>
    </row>
    <row r="99" s="2" customFormat="1" ht="6.96"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2" customFormat="1" ht="12" customHeight="1">
      <c r="A100" s="36"/>
      <c r="B100" s="37"/>
      <c r="C100" s="30" t="s">
        <v>21</v>
      </c>
      <c r="D100" s="38"/>
      <c r="E100" s="38"/>
      <c r="F100" s="25" t="str">
        <f>F16</f>
        <v xml:space="preserve">KAMÝCKÁ 1176, PRAHA - SUCHDOL </v>
      </c>
      <c r="G100" s="38"/>
      <c r="H100" s="38"/>
      <c r="I100" s="30" t="s">
        <v>23</v>
      </c>
      <c r="J100" s="70" t="str">
        <f>IF(J16="","",J16)</f>
        <v>16. 10. 2020</v>
      </c>
      <c r="K100" s="38"/>
      <c r="L100" s="143"/>
      <c r="S100" s="36"/>
      <c r="T100" s="36"/>
      <c r="U100" s="36"/>
      <c r="V100" s="36"/>
      <c r="W100" s="36"/>
      <c r="X100" s="36"/>
      <c r="Y100" s="36"/>
      <c r="Z100" s="36"/>
      <c r="AA100" s="36"/>
      <c r="AB100" s="36"/>
      <c r="AC100" s="36"/>
      <c r="AD100" s="36"/>
      <c r="AE100" s="36"/>
    </row>
    <row r="101" s="2" customFormat="1" ht="6.96" customHeight="1">
      <c r="A101" s="36"/>
      <c r="B101" s="37"/>
      <c r="C101" s="38"/>
      <c r="D101" s="38"/>
      <c r="E101" s="38"/>
      <c r="F101" s="38"/>
      <c r="G101" s="38"/>
      <c r="H101" s="38"/>
      <c r="I101" s="38"/>
      <c r="J101" s="38"/>
      <c r="K101" s="38"/>
      <c r="L101" s="143"/>
      <c r="S101" s="36"/>
      <c r="T101" s="36"/>
      <c r="U101" s="36"/>
      <c r="V101" s="36"/>
      <c r="W101" s="36"/>
      <c r="X101" s="36"/>
      <c r="Y101" s="36"/>
      <c r="Z101" s="36"/>
      <c r="AA101" s="36"/>
      <c r="AB101" s="36"/>
      <c r="AC101" s="36"/>
      <c r="AD101" s="36"/>
      <c r="AE101" s="36"/>
    </row>
    <row r="102" s="2" customFormat="1" ht="40.05" customHeight="1">
      <c r="A102" s="36"/>
      <c r="B102" s="37"/>
      <c r="C102" s="30" t="s">
        <v>25</v>
      </c>
      <c r="D102" s="38"/>
      <c r="E102" s="38"/>
      <c r="F102" s="25" t="str">
        <f>E19</f>
        <v>ČZU V PRAZE, FAKULTA LESNICKÁ A DŘEVAŘSKÁ, Praha 6</v>
      </c>
      <c r="G102" s="38"/>
      <c r="H102" s="38"/>
      <c r="I102" s="30" t="s">
        <v>33</v>
      </c>
      <c r="J102" s="34" t="str">
        <f>E25</f>
        <v>Ing. Vladimír Čapka Gerstnerova 5/658 Praha 7</v>
      </c>
      <c r="K102" s="38"/>
      <c r="L102" s="143"/>
      <c r="S102" s="36"/>
      <c r="T102" s="36"/>
      <c r="U102" s="36"/>
      <c r="V102" s="36"/>
      <c r="W102" s="36"/>
      <c r="X102" s="36"/>
      <c r="Y102" s="36"/>
      <c r="Z102" s="36"/>
      <c r="AA102" s="36"/>
      <c r="AB102" s="36"/>
      <c r="AC102" s="36"/>
      <c r="AD102" s="36"/>
      <c r="AE102" s="36"/>
    </row>
    <row r="103" s="2" customFormat="1" ht="25.65" customHeight="1">
      <c r="A103" s="36"/>
      <c r="B103" s="37"/>
      <c r="C103" s="30" t="s">
        <v>31</v>
      </c>
      <c r="D103" s="38"/>
      <c r="E103" s="38"/>
      <c r="F103" s="25" t="str">
        <f>IF(E22="","",E22)</f>
        <v>Vyplň údaj</v>
      </c>
      <c r="G103" s="38"/>
      <c r="H103" s="38"/>
      <c r="I103" s="30" t="s">
        <v>36</v>
      </c>
      <c r="J103" s="34" t="str">
        <f>E28</f>
        <v>Ing. Dana Mlejnková</v>
      </c>
      <c r="K103" s="38"/>
      <c r="L103" s="143"/>
      <c r="S103" s="36"/>
      <c r="T103" s="36"/>
      <c r="U103" s="36"/>
      <c r="V103" s="36"/>
      <c r="W103" s="36"/>
      <c r="X103" s="36"/>
      <c r="Y103" s="36"/>
      <c r="Z103" s="36"/>
      <c r="AA103" s="36"/>
      <c r="AB103" s="36"/>
      <c r="AC103" s="36"/>
      <c r="AD103" s="36"/>
      <c r="AE103" s="36"/>
    </row>
    <row r="104" s="2" customFormat="1" ht="10.32" customHeight="1">
      <c r="A104" s="36"/>
      <c r="B104" s="37"/>
      <c r="C104" s="38"/>
      <c r="D104" s="38"/>
      <c r="E104" s="38"/>
      <c r="F104" s="38"/>
      <c r="G104" s="38"/>
      <c r="H104" s="38"/>
      <c r="I104" s="38"/>
      <c r="J104" s="38"/>
      <c r="K104" s="38"/>
      <c r="L104" s="143"/>
      <c r="S104" s="36"/>
      <c r="T104" s="36"/>
      <c r="U104" s="36"/>
      <c r="V104" s="36"/>
      <c r="W104" s="36"/>
      <c r="X104" s="36"/>
      <c r="Y104" s="36"/>
      <c r="Z104" s="36"/>
      <c r="AA104" s="36"/>
      <c r="AB104" s="36"/>
      <c r="AC104" s="36"/>
      <c r="AD104" s="36"/>
      <c r="AE104" s="36"/>
    </row>
    <row r="105" s="11" customFormat="1" ht="29.28" customHeight="1">
      <c r="A105" s="184"/>
      <c r="B105" s="185"/>
      <c r="C105" s="186" t="s">
        <v>307</v>
      </c>
      <c r="D105" s="187" t="s">
        <v>59</v>
      </c>
      <c r="E105" s="187" t="s">
        <v>55</v>
      </c>
      <c r="F105" s="187" t="s">
        <v>56</v>
      </c>
      <c r="G105" s="187" t="s">
        <v>308</v>
      </c>
      <c r="H105" s="187" t="s">
        <v>309</v>
      </c>
      <c r="I105" s="187" t="s">
        <v>310</v>
      </c>
      <c r="J105" s="187" t="s">
        <v>290</v>
      </c>
      <c r="K105" s="188" t="s">
        <v>311</v>
      </c>
      <c r="L105" s="189"/>
      <c r="M105" s="90" t="s">
        <v>19</v>
      </c>
      <c r="N105" s="91" t="s">
        <v>44</v>
      </c>
      <c r="O105" s="91" t="s">
        <v>312</v>
      </c>
      <c r="P105" s="91" t="s">
        <v>313</v>
      </c>
      <c r="Q105" s="91" t="s">
        <v>314</v>
      </c>
      <c r="R105" s="91" t="s">
        <v>315</v>
      </c>
      <c r="S105" s="91" t="s">
        <v>316</v>
      </c>
      <c r="T105" s="92" t="s">
        <v>317</v>
      </c>
      <c r="U105" s="184"/>
      <c r="V105" s="184"/>
      <c r="W105" s="184"/>
      <c r="X105" s="184"/>
      <c r="Y105" s="184"/>
      <c r="Z105" s="184"/>
      <c r="AA105" s="184"/>
      <c r="AB105" s="184"/>
      <c r="AC105" s="184"/>
      <c r="AD105" s="184"/>
      <c r="AE105" s="184"/>
    </row>
    <row r="106" s="2" customFormat="1" ht="22.8" customHeight="1">
      <c r="A106" s="36"/>
      <c r="B106" s="37"/>
      <c r="C106" s="97" t="s">
        <v>318</v>
      </c>
      <c r="D106" s="38"/>
      <c r="E106" s="38"/>
      <c r="F106" s="38"/>
      <c r="G106" s="38"/>
      <c r="H106" s="38"/>
      <c r="I106" s="38"/>
      <c r="J106" s="190">
        <f>BK106</f>
        <v>0</v>
      </c>
      <c r="K106" s="38"/>
      <c r="L106" s="42"/>
      <c r="M106" s="93"/>
      <c r="N106" s="191"/>
      <c r="O106" s="94"/>
      <c r="P106" s="192">
        <f>P107+P135</f>
        <v>0</v>
      </c>
      <c r="Q106" s="94"/>
      <c r="R106" s="192">
        <f>R107+R135</f>
        <v>32.885315649060701</v>
      </c>
      <c r="S106" s="94"/>
      <c r="T106" s="193">
        <f>T107+T135</f>
        <v>0</v>
      </c>
      <c r="U106" s="36"/>
      <c r="V106" s="36"/>
      <c r="W106" s="36"/>
      <c r="X106" s="36"/>
      <c r="Y106" s="36"/>
      <c r="Z106" s="36"/>
      <c r="AA106" s="36"/>
      <c r="AB106" s="36"/>
      <c r="AC106" s="36"/>
      <c r="AD106" s="36"/>
      <c r="AE106" s="36"/>
      <c r="AT106" s="15" t="s">
        <v>73</v>
      </c>
      <c r="AU106" s="15" t="s">
        <v>291</v>
      </c>
      <c r="BK106" s="194">
        <f>BK107+BK135</f>
        <v>0</v>
      </c>
    </row>
    <row r="107" s="12" customFormat="1" ht="25.92" customHeight="1">
      <c r="A107" s="12"/>
      <c r="B107" s="195"/>
      <c r="C107" s="196"/>
      <c r="D107" s="197" t="s">
        <v>73</v>
      </c>
      <c r="E107" s="198" t="s">
        <v>319</v>
      </c>
      <c r="F107" s="198" t="s">
        <v>320</v>
      </c>
      <c r="G107" s="196"/>
      <c r="H107" s="196"/>
      <c r="I107" s="199"/>
      <c r="J107" s="200">
        <f>BK107</f>
        <v>0</v>
      </c>
      <c r="K107" s="196"/>
      <c r="L107" s="201"/>
      <c r="M107" s="202"/>
      <c r="N107" s="203"/>
      <c r="O107" s="203"/>
      <c r="P107" s="204">
        <f>P108+P110+P116+P127+P129+P133</f>
        <v>0</v>
      </c>
      <c r="Q107" s="203"/>
      <c r="R107" s="204">
        <f>R108+R110+R116+R127+R129+R133</f>
        <v>25.295029686500698</v>
      </c>
      <c r="S107" s="203"/>
      <c r="T107" s="205">
        <f>T108+T110+T116+T127+T129+T133</f>
        <v>0</v>
      </c>
      <c r="U107" s="12"/>
      <c r="V107" s="12"/>
      <c r="W107" s="12"/>
      <c r="X107" s="12"/>
      <c r="Y107" s="12"/>
      <c r="Z107" s="12"/>
      <c r="AA107" s="12"/>
      <c r="AB107" s="12"/>
      <c r="AC107" s="12"/>
      <c r="AD107" s="12"/>
      <c r="AE107" s="12"/>
      <c r="AR107" s="206" t="s">
        <v>81</v>
      </c>
      <c r="AT107" s="207" t="s">
        <v>73</v>
      </c>
      <c r="AU107" s="207" t="s">
        <v>74</v>
      </c>
      <c r="AY107" s="206" t="s">
        <v>321</v>
      </c>
      <c r="BK107" s="208">
        <f>BK108+BK110+BK116+BK127+BK129+BK133</f>
        <v>0</v>
      </c>
    </row>
    <row r="108" s="12" customFormat="1" ht="22.8" customHeight="1">
      <c r="A108" s="12"/>
      <c r="B108" s="195"/>
      <c r="C108" s="196"/>
      <c r="D108" s="197" t="s">
        <v>73</v>
      </c>
      <c r="E108" s="209" t="s">
        <v>81</v>
      </c>
      <c r="F108" s="209" t="s">
        <v>322</v>
      </c>
      <c r="G108" s="196"/>
      <c r="H108" s="196"/>
      <c r="I108" s="199"/>
      <c r="J108" s="210">
        <f>BK108</f>
        <v>0</v>
      </c>
      <c r="K108" s="196"/>
      <c r="L108" s="201"/>
      <c r="M108" s="202"/>
      <c r="N108" s="203"/>
      <c r="O108" s="203"/>
      <c r="P108" s="204">
        <f>P109</f>
        <v>0</v>
      </c>
      <c r="Q108" s="203"/>
      <c r="R108" s="204">
        <f>R109</f>
        <v>0</v>
      </c>
      <c r="S108" s="203"/>
      <c r="T108" s="205">
        <f>T109</f>
        <v>0</v>
      </c>
      <c r="U108" s="12"/>
      <c r="V108" s="12"/>
      <c r="W108" s="12"/>
      <c r="X108" s="12"/>
      <c r="Y108" s="12"/>
      <c r="Z108" s="12"/>
      <c r="AA108" s="12"/>
      <c r="AB108" s="12"/>
      <c r="AC108" s="12"/>
      <c r="AD108" s="12"/>
      <c r="AE108" s="12"/>
      <c r="AR108" s="206" t="s">
        <v>81</v>
      </c>
      <c r="AT108" s="207" t="s">
        <v>73</v>
      </c>
      <c r="AU108" s="207" t="s">
        <v>81</v>
      </c>
      <c r="AY108" s="206" t="s">
        <v>321</v>
      </c>
      <c r="BK108" s="208">
        <f>BK109</f>
        <v>0</v>
      </c>
    </row>
    <row r="109" s="2" customFormat="1" ht="24.15" customHeight="1">
      <c r="A109" s="36"/>
      <c r="B109" s="37"/>
      <c r="C109" s="211" t="s">
        <v>81</v>
      </c>
      <c r="D109" s="211" t="s">
        <v>323</v>
      </c>
      <c r="E109" s="212" t="s">
        <v>1138</v>
      </c>
      <c r="F109" s="213" t="s">
        <v>1139</v>
      </c>
      <c r="G109" s="214" t="s">
        <v>326</v>
      </c>
      <c r="H109" s="215">
        <v>3.9860000000000002</v>
      </c>
      <c r="I109" s="216"/>
      <c r="J109" s="217">
        <f>ROUND(I109*H109,2)</f>
        <v>0</v>
      </c>
      <c r="K109" s="213" t="s">
        <v>327</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1140</v>
      </c>
    </row>
    <row r="110" s="12" customFormat="1" ht="22.8" customHeight="1">
      <c r="A110" s="12"/>
      <c r="B110" s="195"/>
      <c r="C110" s="196"/>
      <c r="D110" s="197" t="s">
        <v>73</v>
      </c>
      <c r="E110" s="209" t="s">
        <v>83</v>
      </c>
      <c r="F110" s="209" t="s">
        <v>1141</v>
      </c>
      <c r="G110" s="196"/>
      <c r="H110" s="196"/>
      <c r="I110" s="199"/>
      <c r="J110" s="210">
        <f>BK110</f>
        <v>0</v>
      </c>
      <c r="K110" s="196"/>
      <c r="L110" s="201"/>
      <c r="M110" s="202"/>
      <c r="N110" s="203"/>
      <c r="O110" s="203"/>
      <c r="P110" s="204">
        <f>SUM(P111:P115)</f>
        <v>0</v>
      </c>
      <c r="Q110" s="203"/>
      <c r="R110" s="204">
        <f>SUM(R111:R115)</f>
        <v>16.1412351963715</v>
      </c>
      <c r="S110" s="203"/>
      <c r="T110" s="205">
        <f>SUM(T111:T115)</f>
        <v>0</v>
      </c>
      <c r="U110" s="12"/>
      <c r="V110" s="12"/>
      <c r="W110" s="12"/>
      <c r="X110" s="12"/>
      <c r="Y110" s="12"/>
      <c r="Z110" s="12"/>
      <c r="AA110" s="12"/>
      <c r="AB110" s="12"/>
      <c r="AC110" s="12"/>
      <c r="AD110" s="12"/>
      <c r="AE110" s="12"/>
      <c r="AR110" s="206" t="s">
        <v>81</v>
      </c>
      <c r="AT110" s="207" t="s">
        <v>73</v>
      </c>
      <c r="AU110" s="207" t="s">
        <v>81</v>
      </c>
      <c r="AY110" s="206" t="s">
        <v>321</v>
      </c>
      <c r="BK110" s="208">
        <f>SUM(BK111:BK115)</f>
        <v>0</v>
      </c>
    </row>
    <row r="111" s="2" customFormat="1" ht="14.4" customHeight="1">
      <c r="A111" s="36"/>
      <c r="B111" s="37"/>
      <c r="C111" s="211" t="s">
        <v>83</v>
      </c>
      <c r="D111" s="211" t="s">
        <v>323</v>
      </c>
      <c r="E111" s="212" t="s">
        <v>1142</v>
      </c>
      <c r="F111" s="213" t="s">
        <v>1143</v>
      </c>
      <c r="G111" s="214" t="s">
        <v>326</v>
      </c>
      <c r="H111" s="215">
        <v>1.329</v>
      </c>
      <c r="I111" s="216"/>
      <c r="J111" s="217">
        <f>ROUND(I111*H111,2)</f>
        <v>0</v>
      </c>
      <c r="K111" s="213" t="s">
        <v>327</v>
      </c>
      <c r="L111" s="42"/>
      <c r="M111" s="218" t="s">
        <v>19</v>
      </c>
      <c r="N111" s="219" t="s">
        <v>45</v>
      </c>
      <c r="O111" s="82"/>
      <c r="P111" s="220">
        <f>O111*H111</f>
        <v>0</v>
      </c>
      <c r="Q111" s="220">
        <v>1.98</v>
      </c>
      <c r="R111" s="220">
        <f>Q111*H111</f>
        <v>2.6314199999999999</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1144</v>
      </c>
    </row>
    <row r="112" s="2" customFormat="1" ht="14.4" customHeight="1">
      <c r="A112" s="36"/>
      <c r="B112" s="37"/>
      <c r="C112" s="211" t="s">
        <v>112</v>
      </c>
      <c r="D112" s="211" t="s">
        <v>323</v>
      </c>
      <c r="E112" s="212" t="s">
        <v>1145</v>
      </c>
      <c r="F112" s="213" t="s">
        <v>1146</v>
      </c>
      <c r="G112" s="214" t="s">
        <v>326</v>
      </c>
      <c r="H112" s="215">
        <v>0.28899999999999998</v>
      </c>
      <c r="I112" s="216"/>
      <c r="J112" s="217">
        <f>ROUND(I112*H112,2)</f>
        <v>0</v>
      </c>
      <c r="K112" s="213" t="s">
        <v>327</v>
      </c>
      <c r="L112" s="42"/>
      <c r="M112" s="218" t="s">
        <v>19</v>
      </c>
      <c r="N112" s="219" t="s">
        <v>45</v>
      </c>
      <c r="O112" s="82"/>
      <c r="P112" s="220">
        <f>O112*H112</f>
        <v>0</v>
      </c>
      <c r="Q112" s="220">
        <v>2.4532922039999998</v>
      </c>
      <c r="R112" s="220">
        <f>Q112*H112</f>
        <v>0.70900144695599987</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1147</v>
      </c>
    </row>
    <row r="113" s="2" customFormat="1" ht="14.4" customHeight="1">
      <c r="A113" s="36"/>
      <c r="B113" s="37"/>
      <c r="C113" s="211" t="s">
        <v>328</v>
      </c>
      <c r="D113" s="211" t="s">
        <v>323</v>
      </c>
      <c r="E113" s="212" t="s">
        <v>1148</v>
      </c>
      <c r="F113" s="213" t="s">
        <v>1149</v>
      </c>
      <c r="G113" s="214" t="s">
        <v>326</v>
      </c>
      <c r="H113" s="215">
        <v>3.9860000000000002</v>
      </c>
      <c r="I113" s="216"/>
      <c r="J113" s="217">
        <f>ROUND(I113*H113,2)</f>
        <v>0</v>
      </c>
      <c r="K113" s="213" t="s">
        <v>327</v>
      </c>
      <c r="L113" s="42"/>
      <c r="M113" s="218" t="s">
        <v>19</v>
      </c>
      <c r="N113" s="219" t="s">
        <v>45</v>
      </c>
      <c r="O113" s="82"/>
      <c r="P113" s="220">
        <f>O113*H113</f>
        <v>0</v>
      </c>
      <c r="Q113" s="220">
        <v>2.4532922039999998</v>
      </c>
      <c r="R113" s="220">
        <f>Q113*H113</f>
        <v>9.7788227251439999</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1150</v>
      </c>
    </row>
    <row r="114" s="2" customFormat="1" ht="14.4" customHeight="1">
      <c r="A114" s="36"/>
      <c r="B114" s="37"/>
      <c r="C114" s="211" t="s">
        <v>339</v>
      </c>
      <c r="D114" s="211" t="s">
        <v>323</v>
      </c>
      <c r="E114" s="212" t="s">
        <v>1151</v>
      </c>
      <c r="F114" s="213" t="s">
        <v>1152</v>
      </c>
      <c r="G114" s="214" t="s">
        <v>326</v>
      </c>
      <c r="H114" s="215">
        <v>1.1559999999999999</v>
      </c>
      <c r="I114" s="216"/>
      <c r="J114" s="217">
        <f>ROUND(I114*H114,2)</f>
        <v>0</v>
      </c>
      <c r="K114" s="213" t="s">
        <v>327</v>
      </c>
      <c r="L114" s="42"/>
      <c r="M114" s="218" t="s">
        <v>19</v>
      </c>
      <c r="N114" s="219" t="s">
        <v>45</v>
      </c>
      <c r="O114" s="82"/>
      <c r="P114" s="220">
        <f>O114*H114</f>
        <v>0</v>
      </c>
      <c r="Q114" s="220">
        <v>2.4532922039999998</v>
      </c>
      <c r="R114" s="220">
        <f>Q114*H114</f>
        <v>2.8360057878239995</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1153</v>
      </c>
    </row>
    <row r="115" s="2" customFormat="1" ht="14.4" customHeight="1">
      <c r="A115" s="36"/>
      <c r="B115" s="37"/>
      <c r="C115" s="211" t="s">
        <v>343</v>
      </c>
      <c r="D115" s="211" t="s">
        <v>323</v>
      </c>
      <c r="E115" s="212" t="s">
        <v>1154</v>
      </c>
      <c r="F115" s="213" t="s">
        <v>1155</v>
      </c>
      <c r="G115" s="214" t="s">
        <v>354</v>
      </c>
      <c r="H115" s="215">
        <v>0.17499999999999999</v>
      </c>
      <c r="I115" s="216"/>
      <c r="J115" s="217">
        <f>ROUND(I115*H115,2)</f>
        <v>0</v>
      </c>
      <c r="K115" s="213" t="s">
        <v>327</v>
      </c>
      <c r="L115" s="42"/>
      <c r="M115" s="218" t="s">
        <v>19</v>
      </c>
      <c r="N115" s="219" t="s">
        <v>45</v>
      </c>
      <c r="O115" s="82"/>
      <c r="P115" s="220">
        <f>O115*H115</f>
        <v>0</v>
      </c>
      <c r="Q115" s="220">
        <v>1.0627727797</v>
      </c>
      <c r="R115" s="220">
        <f>Q115*H115</f>
        <v>0.18598523644749998</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1156</v>
      </c>
    </row>
    <row r="116" s="12" customFormat="1" ht="22.8" customHeight="1">
      <c r="A116" s="12"/>
      <c r="B116" s="195"/>
      <c r="C116" s="196"/>
      <c r="D116" s="197" t="s">
        <v>73</v>
      </c>
      <c r="E116" s="209" t="s">
        <v>343</v>
      </c>
      <c r="F116" s="209" t="s">
        <v>1157</v>
      </c>
      <c r="G116" s="196"/>
      <c r="H116" s="196"/>
      <c r="I116" s="199"/>
      <c r="J116" s="210">
        <f>BK116</f>
        <v>0</v>
      </c>
      <c r="K116" s="196"/>
      <c r="L116" s="201"/>
      <c r="M116" s="202"/>
      <c r="N116" s="203"/>
      <c r="O116" s="203"/>
      <c r="P116" s="204">
        <f>SUM(P117:P126)</f>
        <v>0</v>
      </c>
      <c r="Q116" s="203"/>
      <c r="R116" s="204">
        <f>SUM(R117:R126)</f>
        <v>9.1537701236331994</v>
      </c>
      <c r="S116" s="203"/>
      <c r="T116" s="205">
        <f>SUM(T117:T126)</f>
        <v>0</v>
      </c>
      <c r="U116" s="12"/>
      <c r="V116" s="12"/>
      <c r="W116" s="12"/>
      <c r="X116" s="12"/>
      <c r="Y116" s="12"/>
      <c r="Z116" s="12"/>
      <c r="AA116" s="12"/>
      <c r="AB116" s="12"/>
      <c r="AC116" s="12"/>
      <c r="AD116" s="12"/>
      <c r="AE116" s="12"/>
      <c r="AR116" s="206" t="s">
        <v>81</v>
      </c>
      <c r="AT116" s="207" t="s">
        <v>73</v>
      </c>
      <c r="AU116" s="207" t="s">
        <v>81</v>
      </c>
      <c r="AY116" s="206" t="s">
        <v>321</v>
      </c>
      <c r="BK116" s="208">
        <f>SUM(BK117:BK126)</f>
        <v>0</v>
      </c>
    </row>
    <row r="117" s="2" customFormat="1" ht="14.4" customHeight="1">
      <c r="A117" s="36"/>
      <c r="B117" s="37"/>
      <c r="C117" s="211" t="s">
        <v>347</v>
      </c>
      <c r="D117" s="211" t="s">
        <v>323</v>
      </c>
      <c r="E117" s="212" t="s">
        <v>1158</v>
      </c>
      <c r="F117" s="213" t="s">
        <v>1159</v>
      </c>
      <c r="G117" s="214" t="s">
        <v>365</v>
      </c>
      <c r="H117" s="215">
        <v>138.09</v>
      </c>
      <c r="I117" s="216"/>
      <c r="J117" s="217">
        <f>ROUND(I117*H117,2)</f>
        <v>0</v>
      </c>
      <c r="K117" s="213" t="s">
        <v>327</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1160</v>
      </c>
    </row>
    <row r="118" s="2" customFormat="1" ht="14.4" customHeight="1">
      <c r="A118" s="36"/>
      <c r="B118" s="37"/>
      <c r="C118" s="211" t="s">
        <v>351</v>
      </c>
      <c r="D118" s="211" t="s">
        <v>323</v>
      </c>
      <c r="E118" s="212" t="s">
        <v>1161</v>
      </c>
      <c r="F118" s="213" t="s">
        <v>1162</v>
      </c>
      <c r="G118" s="214" t="s">
        <v>326</v>
      </c>
      <c r="H118" s="215">
        <v>0.94499999999999995</v>
      </c>
      <c r="I118" s="216"/>
      <c r="J118" s="217">
        <f>ROUND(I118*H118,2)</f>
        <v>0</v>
      </c>
      <c r="K118" s="213" t="s">
        <v>327</v>
      </c>
      <c r="L118" s="42"/>
      <c r="M118" s="218" t="s">
        <v>19</v>
      </c>
      <c r="N118" s="219" t="s">
        <v>45</v>
      </c>
      <c r="O118" s="82"/>
      <c r="P118" s="220">
        <f>O118*H118</f>
        <v>0</v>
      </c>
      <c r="Q118" s="220">
        <v>2.45329</v>
      </c>
      <c r="R118" s="220">
        <f>Q118*H118</f>
        <v>2.3183590499999998</v>
      </c>
      <c r="S118" s="220">
        <v>0</v>
      </c>
      <c r="T118" s="221">
        <f>S118*H118</f>
        <v>0</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1163</v>
      </c>
    </row>
    <row r="119" s="2" customFormat="1" ht="14.4" customHeight="1">
      <c r="A119" s="36"/>
      <c r="B119" s="37"/>
      <c r="C119" s="211" t="s">
        <v>356</v>
      </c>
      <c r="D119" s="211" t="s">
        <v>323</v>
      </c>
      <c r="E119" s="212" t="s">
        <v>1164</v>
      </c>
      <c r="F119" s="213" t="s">
        <v>1165</v>
      </c>
      <c r="G119" s="214" t="s">
        <v>326</v>
      </c>
      <c r="H119" s="215">
        <v>0.188</v>
      </c>
      <c r="I119" s="216"/>
      <c r="J119" s="217">
        <f>ROUND(I119*H119,2)</f>
        <v>0</v>
      </c>
      <c r="K119" s="213" t="s">
        <v>327</v>
      </c>
      <c r="L119" s="42"/>
      <c r="M119" s="218" t="s">
        <v>19</v>
      </c>
      <c r="N119" s="219" t="s">
        <v>45</v>
      </c>
      <c r="O119" s="82"/>
      <c r="P119" s="220">
        <f>O119*H119</f>
        <v>0</v>
      </c>
      <c r="Q119" s="220">
        <v>2.45329</v>
      </c>
      <c r="R119" s="220">
        <f>Q119*H119</f>
        <v>0.46121852000000002</v>
      </c>
      <c r="S119" s="220">
        <v>0</v>
      </c>
      <c r="T119" s="221">
        <f>S119*H119</f>
        <v>0</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1166</v>
      </c>
    </row>
    <row r="120" s="2" customFormat="1" ht="14.4" customHeight="1">
      <c r="A120" s="36"/>
      <c r="B120" s="37"/>
      <c r="C120" s="211" t="s">
        <v>362</v>
      </c>
      <c r="D120" s="211" t="s">
        <v>323</v>
      </c>
      <c r="E120" s="212" t="s">
        <v>1167</v>
      </c>
      <c r="F120" s="213" t="s">
        <v>1168</v>
      </c>
      <c r="G120" s="214" t="s">
        <v>326</v>
      </c>
      <c r="H120" s="215">
        <v>0.94499999999999995</v>
      </c>
      <c r="I120" s="216"/>
      <c r="J120" s="217">
        <f>ROUND(I120*H120,2)</f>
        <v>0</v>
      </c>
      <c r="K120" s="213" t="s">
        <v>327</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1169</v>
      </c>
    </row>
    <row r="121" s="2" customFormat="1" ht="14.4" customHeight="1">
      <c r="A121" s="36"/>
      <c r="B121" s="37"/>
      <c r="C121" s="211" t="s">
        <v>369</v>
      </c>
      <c r="D121" s="211" t="s">
        <v>323</v>
      </c>
      <c r="E121" s="212" t="s">
        <v>1170</v>
      </c>
      <c r="F121" s="213" t="s">
        <v>1171</v>
      </c>
      <c r="G121" s="214" t="s">
        <v>326</v>
      </c>
      <c r="H121" s="215">
        <v>0.188</v>
      </c>
      <c r="I121" s="216"/>
      <c r="J121" s="217">
        <f>ROUND(I121*H121,2)</f>
        <v>0</v>
      </c>
      <c r="K121" s="213" t="s">
        <v>327</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328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1172</v>
      </c>
    </row>
    <row r="122" s="2" customFormat="1" ht="24.15" customHeight="1">
      <c r="A122" s="36"/>
      <c r="B122" s="37"/>
      <c r="C122" s="211" t="s">
        <v>373</v>
      </c>
      <c r="D122" s="211" t="s">
        <v>323</v>
      </c>
      <c r="E122" s="212" t="s">
        <v>1173</v>
      </c>
      <c r="F122" s="213" t="s">
        <v>1174</v>
      </c>
      <c r="G122" s="214" t="s">
        <v>326</v>
      </c>
      <c r="H122" s="215">
        <v>0.94499999999999995</v>
      </c>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1175</v>
      </c>
    </row>
    <row r="123" s="2" customFormat="1" ht="24.15" customHeight="1">
      <c r="A123" s="36"/>
      <c r="B123" s="37"/>
      <c r="C123" s="211" t="s">
        <v>377</v>
      </c>
      <c r="D123" s="211" t="s">
        <v>323</v>
      </c>
      <c r="E123" s="212" t="s">
        <v>1176</v>
      </c>
      <c r="F123" s="213" t="s">
        <v>1177</v>
      </c>
      <c r="G123" s="214" t="s">
        <v>326</v>
      </c>
      <c r="H123" s="215">
        <v>0.188</v>
      </c>
      <c r="I123" s="216"/>
      <c r="J123" s="217">
        <f>ROUND(I123*H123,2)</f>
        <v>0</v>
      </c>
      <c r="K123" s="213" t="s">
        <v>327</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1178</v>
      </c>
    </row>
    <row r="124" s="2" customFormat="1" ht="14.4" customHeight="1">
      <c r="A124" s="36"/>
      <c r="B124" s="37"/>
      <c r="C124" s="211" t="s">
        <v>381</v>
      </c>
      <c r="D124" s="211" t="s">
        <v>323</v>
      </c>
      <c r="E124" s="212" t="s">
        <v>1179</v>
      </c>
      <c r="F124" s="213" t="s">
        <v>1180</v>
      </c>
      <c r="G124" s="214" t="s">
        <v>326</v>
      </c>
      <c r="H124" s="215">
        <v>0.188</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1181</v>
      </c>
    </row>
    <row r="125" s="2" customFormat="1" ht="14.4" customHeight="1">
      <c r="A125" s="36"/>
      <c r="B125" s="37"/>
      <c r="C125" s="211" t="s">
        <v>8</v>
      </c>
      <c r="D125" s="211" t="s">
        <v>323</v>
      </c>
      <c r="E125" s="212" t="s">
        <v>1182</v>
      </c>
      <c r="F125" s="213" t="s">
        <v>1183</v>
      </c>
      <c r="G125" s="214" t="s">
        <v>354</v>
      </c>
      <c r="H125" s="215">
        <v>0.156</v>
      </c>
      <c r="I125" s="216"/>
      <c r="J125" s="217">
        <f>ROUND(I125*H125,2)</f>
        <v>0</v>
      </c>
      <c r="K125" s="213" t="s">
        <v>327</v>
      </c>
      <c r="L125" s="42"/>
      <c r="M125" s="218" t="s">
        <v>19</v>
      </c>
      <c r="N125" s="219" t="s">
        <v>45</v>
      </c>
      <c r="O125" s="82"/>
      <c r="P125" s="220">
        <f>O125*H125</f>
        <v>0</v>
      </c>
      <c r="Q125" s="220">
        <v>1.0627727797</v>
      </c>
      <c r="R125" s="220">
        <f>Q125*H125</f>
        <v>0.1657925536332</v>
      </c>
      <c r="S125" s="220">
        <v>0</v>
      </c>
      <c r="T125" s="221">
        <f>S125*H125</f>
        <v>0</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1184</v>
      </c>
    </row>
    <row r="126" s="2" customFormat="1" ht="14.4" customHeight="1">
      <c r="A126" s="36"/>
      <c r="B126" s="37"/>
      <c r="C126" s="211" t="s">
        <v>388</v>
      </c>
      <c r="D126" s="211" t="s">
        <v>323</v>
      </c>
      <c r="E126" s="212" t="s">
        <v>1185</v>
      </c>
      <c r="F126" s="213" t="s">
        <v>1186</v>
      </c>
      <c r="G126" s="214" t="s">
        <v>365</v>
      </c>
      <c r="H126" s="215">
        <v>70.549999999999997</v>
      </c>
      <c r="I126" s="216"/>
      <c r="J126" s="217">
        <f>ROUND(I126*H126,2)</f>
        <v>0</v>
      </c>
      <c r="K126" s="213" t="s">
        <v>327</v>
      </c>
      <c r="L126" s="42"/>
      <c r="M126" s="218" t="s">
        <v>19</v>
      </c>
      <c r="N126" s="219" t="s">
        <v>45</v>
      </c>
      <c r="O126" s="82"/>
      <c r="P126" s="220">
        <f>O126*H126</f>
        <v>0</v>
      </c>
      <c r="Q126" s="220">
        <v>0.087999999999999995</v>
      </c>
      <c r="R126" s="220">
        <f>Q126*H126</f>
        <v>6.2083999999999993</v>
      </c>
      <c r="S126" s="220">
        <v>0</v>
      </c>
      <c r="T126" s="221">
        <f>S126*H126</f>
        <v>0</v>
      </c>
      <c r="U126" s="36"/>
      <c r="V126" s="36"/>
      <c r="W126" s="36"/>
      <c r="X126" s="36"/>
      <c r="Y126" s="36"/>
      <c r="Z126" s="36"/>
      <c r="AA126" s="36"/>
      <c r="AB126" s="36"/>
      <c r="AC126" s="36"/>
      <c r="AD126" s="36"/>
      <c r="AE126" s="36"/>
      <c r="AR126" s="222" t="s">
        <v>328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1187</v>
      </c>
    </row>
    <row r="127" s="12" customFormat="1" ht="22.8" customHeight="1">
      <c r="A127" s="12"/>
      <c r="B127" s="195"/>
      <c r="C127" s="196"/>
      <c r="D127" s="197" t="s">
        <v>73</v>
      </c>
      <c r="E127" s="209" t="s">
        <v>356</v>
      </c>
      <c r="F127" s="209" t="s">
        <v>1068</v>
      </c>
      <c r="G127" s="196"/>
      <c r="H127" s="196"/>
      <c r="I127" s="199"/>
      <c r="J127" s="210">
        <f>BK127</f>
        <v>0</v>
      </c>
      <c r="K127" s="196"/>
      <c r="L127" s="201"/>
      <c r="M127" s="202"/>
      <c r="N127" s="203"/>
      <c r="O127" s="203"/>
      <c r="P127" s="204">
        <f>P128</f>
        <v>0</v>
      </c>
      <c r="Q127" s="203"/>
      <c r="R127" s="204">
        <f>R128</f>
        <v>0</v>
      </c>
      <c r="S127" s="203"/>
      <c r="T127" s="205">
        <f>T128</f>
        <v>0</v>
      </c>
      <c r="U127" s="12"/>
      <c r="V127" s="12"/>
      <c r="W127" s="12"/>
      <c r="X127" s="12"/>
      <c r="Y127" s="12"/>
      <c r="Z127" s="12"/>
      <c r="AA127" s="12"/>
      <c r="AB127" s="12"/>
      <c r="AC127" s="12"/>
      <c r="AD127" s="12"/>
      <c r="AE127" s="12"/>
      <c r="AR127" s="206" t="s">
        <v>81</v>
      </c>
      <c r="AT127" s="207" t="s">
        <v>73</v>
      </c>
      <c r="AU127" s="207" t="s">
        <v>81</v>
      </c>
      <c r="AY127" s="206" t="s">
        <v>321</v>
      </c>
      <c r="BK127" s="208">
        <f>BK128</f>
        <v>0</v>
      </c>
    </row>
    <row r="128" s="2" customFormat="1" ht="14.4" customHeight="1">
      <c r="A128" s="36"/>
      <c r="B128" s="37"/>
      <c r="C128" s="211" t="s">
        <v>392</v>
      </c>
      <c r="D128" s="211" t="s">
        <v>323</v>
      </c>
      <c r="E128" s="212" t="s">
        <v>1188</v>
      </c>
      <c r="F128" s="213" t="s">
        <v>1189</v>
      </c>
      <c r="G128" s="214" t="s">
        <v>365</v>
      </c>
      <c r="H128" s="215">
        <v>5.7800000000000002</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328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1190</v>
      </c>
    </row>
    <row r="129" s="12" customFormat="1" ht="22.8" customHeight="1">
      <c r="A129" s="12"/>
      <c r="B129" s="195"/>
      <c r="C129" s="196"/>
      <c r="D129" s="197" t="s">
        <v>73</v>
      </c>
      <c r="E129" s="209" t="s">
        <v>1191</v>
      </c>
      <c r="F129" s="209" t="s">
        <v>1192</v>
      </c>
      <c r="G129" s="196"/>
      <c r="H129" s="196"/>
      <c r="I129" s="199"/>
      <c r="J129" s="210">
        <f>BK129</f>
        <v>0</v>
      </c>
      <c r="K129" s="196"/>
      <c r="L129" s="201"/>
      <c r="M129" s="202"/>
      <c r="N129" s="203"/>
      <c r="O129" s="203"/>
      <c r="P129" s="204">
        <f>SUM(P130:P132)</f>
        <v>0</v>
      </c>
      <c r="Q129" s="203"/>
      <c r="R129" s="204">
        <f>SUM(R130:R132)</f>
        <v>2.4366496E-05</v>
      </c>
      <c r="S129" s="203"/>
      <c r="T129" s="205">
        <f>SUM(T130:T132)</f>
        <v>0</v>
      </c>
      <c r="U129" s="12"/>
      <c r="V129" s="12"/>
      <c r="W129" s="12"/>
      <c r="X129" s="12"/>
      <c r="Y129" s="12"/>
      <c r="Z129" s="12"/>
      <c r="AA129" s="12"/>
      <c r="AB129" s="12"/>
      <c r="AC129" s="12"/>
      <c r="AD129" s="12"/>
      <c r="AE129" s="12"/>
      <c r="AR129" s="206" t="s">
        <v>81</v>
      </c>
      <c r="AT129" s="207" t="s">
        <v>73</v>
      </c>
      <c r="AU129" s="207" t="s">
        <v>81</v>
      </c>
      <c r="AY129" s="206" t="s">
        <v>321</v>
      </c>
      <c r="BK129" s="208">
        <f>SUM(BK130:BK132)</f>
        <v>0</v>
      </c>
    </row>
    <row r="130" s="2" customFormat="1" ht="14.4" customHeight="1">
      <c r="A130" s="36"/>
      <c r="B130" s="37"/>
      <c r="C130" s="211" t="s">
        <v>396</v>
      </c>
      <c r="D130" s="211" t="s">
        <v>323</v>
      </c>
      <c r="E130" s="212" t="s">
        <v>1193</v>
      </c>
      <c r="F130" s="213" t="s">
        <v>1194</v>
      </c>
      <c r="G130" s="214" t="s">
        <v>365</v>
      </c>
      <c r="H130" s="215">
        <v>582.13999999999999</v>
      </c>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328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1195</v>
      </c>
    </row>
    <row r="131" s="2" customFormat="1" ht="14.4" customHeight="1">
      <c r="A131" s="36"/>
      <c r="B131" s="37"/>
      <c r="C131" s="211" t="s">
        <v>400</v>
      </c>
      <c r="D131" s="211" t="s">
        <v>323</v>
      </c>
      <c r="E131" s="212" t="s">
        <v>1193</v>
      </c>
      <c r="F131" s="213" t="s">
        <v>1194</v>
      </c>
      <c r="G131" s="214" t="s">
        <v>365</v>
      </c>
      <c r="H131" s="215">
        <v>112.89</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328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1196</v>
      </c>
    </row>
    <row r="132" s="2" customFormat="1" ht="14.4" customHeight="1">
      <c r="A132" s="36"/>
      <c r="B132" s="37"/>
      <c r="C132" s="211" t="s">
        <v>404</v>
      </c>
      <c r="D132" s="211" t="s">
        <v>323</v>
      </c>
      <c r="E132" s="212" t="s">
        <v>1197</v>
      </c>
      <c r="F132" s="213" t="s">
        <v>1198</v>
      </c>
      <c r="G132" s="214" t="s">
        <v>365</v>
      </c>
      <c r="H132" s="215">
        <v>7.0179999999999998</v>
      </c>
      <c r="I132" s="216"/>
      <c r="J132" s="217">
        <f>ROUND(I132*H132,2)</f>
        <v>0</v>
      </c>
      <c r="K132" s="213" t="s">
        <v>327</v>
      </c>
      <c r="L132" s="42"/>
      <c r="M132" s="218" t="s">
        <v>19</v>
      </c>
      <c r="N132" s="219" t="s">
        <v>45</v>
      </c>
      <c r="O132" s="82"/>
      <c r="P132" s="220">
        <f>O132*H132</f>
        <v>0</v>
      </c>
      <c r="Q132" s="220">
        <v>3.472E-06</v>
      </c>
      <c r="R132" s="220">
        <f>Q132*H132</f>
        <v>2.4366496E-05</v>
      </c>
      <c r="S132" s="220">
        <v>0</v>
      </c>
      <c r="T132" s="221">
        <f>S132*H132</f>
        <v>0</v>
      </c>
      <c r="U132" s="36"/>
      <c r="V132" s="36"/>
      <c r="W132" s="36"/>
      <c r="X132" s="36"/>
      <c r="Y132" s="36"/>
      <c r="Z132" s="36"/>
      <c r="AA132" s="36"/>
      <c r="AB132" s="36"/>
      <c r="AC132" s="36"/>
      <c r="AD132" s="36"/>
      <c r="AE132" s="36"/>
      <c r="AR132" s="222" t="s">
        <v>328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328</v>
      </c>
      <c r="BM132" s="222" t="s">
        <v>1199</v>
      </c>
    </row>
    <row r="133" s="12" customFormat="1" ht="22.8" customHeight="1">
      <c r="A133" s="12"/>
      <c r="B133" s="195"/>
      <c r="C133" s="196"/>
      <c r="D133" s="197" t="s">
        <v>73</v>
      </c>
      <c r="E133" s="209" t="s">
        <v>1086</v>
      </c>
      <c r="F133" s="209" t="s">
        <v>1087</v>
      </c>
      <c r="G133" s="196"/>
      <c r="H133" s="196"/>
      <c r="I133" s="199"/>
      <c r="J133" s="210">
        <f>BK133</f>
        <v>0</v>
      </c>
      <c r="K133" s="196"/>
      <c r="L133" s="201"/>
      <c r="M133" s="202"/>
      <c r="N133" s="203"/>
      <c r="O133" s="203"/>
      <c r="P133" s="204">
        <f>P134</f>
        <v>0</v>
      </c>
      <c r="Q133" s="203"/>
      <c r="R133" s="204">
        <f>R134</f>
        <v>0</v>
      </c>
      <c r="S133" s="203"/>
      <c r="T133" s="205">
        <f>T134</f>
        <v>0</v>
      </c>
      <c r="U133" s="12"/>
      <c r="V133" s="12"/>
      <c r="W133" s="12"/>
      <c r="X133" s="12"/>
      <c r="Y133" s="12"/>
      <c r="Z133" s="12"/>
      <c r="AA133" s="12"/>
      <c r="AB133" s="12"/>
      <c r="AC133" s="12"/>
      <c r="AD133" s="12"/>
      <c r="AE133" s="12"/>
      <c r="AR133" s="206" t="s">
        <v>81</v>
      </c>
      <c r="AT133" s="207" t="s">
        <v>73</v>
      </c>
      <c r="AU133" s="207" t="s">
        <v>81</v>
      </c>
      <c r="AY133" s="206" t="s">
        <v>321</v>
      </c>
      <c r="BK133" s="208">
        <f>BK134</f>
        <v>0</v>
      </c>
    </row>
    <row r="134" s="2" customFormat="1" ht="24.15" customHeight="1">
      <c r="A134" s="36"/>
      <c r="B134" s="37"/>
      <c r="C134" s="211" t="s">
        <v>7</v>
      </c>
      <c r="D134" s="211" t="s">
        <v>323</v>
      </c>
      <c r="E134" s="212" t="s">
        <v>1088</v>
      </c>
      <c r="F134" s="213" t="s">
        <v>1089</v>
      </c>
      <c r="G134" s="214" t="s">
        <v>354</v>
      </c>
      <c r="H134" s="215">
        <v>25.295000000000002</v>
      </c>
      <c r="I134" s="216"/>
      <c r="J134" s="217">
        <f>ROUND(I134*H134,2)</f>
        <v>0</v>
      </c>
      <c r="K134" s="213" t="s">
        <v>327</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328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328</v>
      </c>
      <c r="BM134" s="222" t="s">
        <v>1200</v>
      </c>
    </row>
    <row r="135" s="12" customFormat="1" ht="25.92" customHeight="1">
      <c r="A135" s="12"/>
      <c r="B135" s="195"/>
      <c r="C135" s="196"/>
      <c r="D135" s="197" t="s">
        <v>73</v>
      </c>
      <c r="E135" s="198" t="s">
        <v>545</v>
      </c>
      <c r="F135" s="198" t="s">
        <v>546</v>
      </c>
      <c r="G135" s="196"/>
      <c r="H135" s="196"/>
      <c r="I135" s="199"/>
      <c r="J135" s="200">
        <f>BK135</f>
        <v>0</v>
      </c>
      <c r="K135" s="196"/>
      <c r="L135" s="201"/>
      <c r="M135" s="202"/>
      <c r="N135" s="203"/>
      <c r="O135" s="203"/>
      <c r="P135" s="204">
        <f>P136+P144+P151+P156+P167+P177+P189</f>
        <v>0</v>
      </c>
      <c r="Q135" s="203"/>
      <c r="R135" s="204">
        <f>R136+R144+R151+R156+R167+R177+R189</f>
        <v>7.5902859625600003</v>
      </c>
      <c r="S135" s="203"/>
      <c r="T135" s="205">
        <f>T136+T144+T151+T156+T167+T177+T189</f>
        <v>0</v>
      </c>
      <c r="U135" s="12"/>
      <c r="V135" s="12"/>
      <c r="W135" s="12"/>
      <c r="X135" s="12"/>
      <c r="Y135" s="12"/>
      <c r="Z135" s="12"/>
      <c r="AA135" s="12"/>
      <c r="AB135" s="12"/>
      <c r="AC135" s="12"/>
      <c r="AD135" s="12"/>
      <c r="AE135" s="12"/>
      <c r="AR135" s="206" t="s">
        <v>83</v>
      </c>
      <c r="AT135" s="207" t="s">
        <v>73</v>
      </c>
      <c r="AU135" s="207" t="s">
        <v>74</v>
      </c>
      <c r="AY135" s="206" t="s">
        <v>321</v>
      </c>
      <c r="BK135" s="208">
        <f>BK136+BK144+BK151+BK156+BK167+BK177+BK189</f>
        <v>0</v>
      </c>
    </row>
    <row r="136" s="12" customFormat="1" ht="22.8" customHeight="1">
      <c r="A136" s="12"/>
      <c r="B136" s="195"/>
      <c r="C136" s="196"/>
      <c r="D136" s="197" t="s">
        <v>73</v>
      </c>
      <c r="E136" s="209" t="s">
        <v>1201</v>
      </c>
      <c r="F136" s="209" t="s">
        <v>1202</v>
      </c>
      <c r="G136" s="196"/>
      <c r="H136" s="196"/>
      <c r="I136" s="199"/>
      <c r="J136" s="210">
        <f>BK136</f>
        <v>0</v>
      </c>
      <c r="K136" s="196"/>
      <c r="L136" s="201"/>
      <c r="M136" s="202"/>
      <c r="N136" s="203"/>
      <c r="O136" s="203"/>
      <c r="P136" s="204">
        <f>SUM(P137:P143)</f>
        <v>0</v>
      </c>
      <c r="Q136" s="203"/>
      <c r="R136" s="204">
        <f>SUM(R137:R143)</f>
        <v>0.63278890250000008</v>
      </c>
      <c r="S136" s="203"/>
      <c r="T136" s="205">
        <f>SUM(T137:T143)</f>
        <v>0</v>
      </c>
      <c r="U136" s="12"/>
      <c r="V136" s="12"/>
      <c r="W136" s="12"/>
      <c r="X136" s="12"/>
      <c r="Y136" s="12"/>
      <c r="Z136" s="12"/>
      <c r="AA136" s="12"/>
      <c r="AB136" s="12"/>
      <c r="AC136" s="12"/>
      <c r="AD136" s="12"/>
      <c r="AE136" s="12"/>
      <c r="AR136" s="206" t="s">
        <v>83</v>
      </c>
      <c r="AT136" s="207" t="s">
        <v>73</v>
      </c>
      <c r="AU136" s="207" t="s">
        <v>81</v>
      </c>
      <c r="AY136" s="206" t="s">
        <v>321</v>
      </c>
      <c r="BK136" s="208">
        <f>SUM(BK137:BK143)</f>
        <v>0</v>
      </c>
    </row>
    <row r="137" s="2" customFormat="1" ht="14.4" customHeight="1">
      <c r="A137" s="36"/>
      <c r="B137" s="37"/>
      <c r="C137" s="211" t="s">
        <v>411</v>
      </c>
      <c r="D137" s="211" t="s">
        <v>323</v>
      </c>
      <c r="E137" s="212" t="s">
        <v>1203</v>
      </c>
      <c r="F137" s="213" t="s">
        <v>1204</v>
      </c>
      <c r="G137" s="214" t="s">
        <v>365</v>
      </c>
      <c r="H137" s="215">
        <v>255.81999999999999</v>
      </c>
      <c r="I137" s="216"/>
      <c r="J137" s="217">
        <f>ROUND(I137*H137,2)</f>
        <v>0</v>
      </c>
      <c r="K137" s="213" t="s">
        <v>327</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1205</v>
      </c>
    </row>
    <row r="138" s="2" customFormat="1" ht="14.4" customHeight="1">
      <c r="A138" s="36"/>
      <c r="B138" s="37"/>
      <c r="C138" s="230" t="s">
        <v>417</v>
      </c>
      <c r="D138" s="230" t="s">
        <v>1018</v>
      </c>
      <c r="E138" s="231" t="s">
        <v>1206</v>
      </c>
      <c r="F138" s="232" t="s">
        <v>1207</v>
      </c>
      <c r="G138" s="233" t="s">
        <v>354</v>
      </c>
      <c r="H138" s="234">
        <v>0.076999999999999999</v>
      </c>
      <c r="I138" s="235"/>
      <c r="J138" s="236">
        <f>ROUND(I138*H138,2)</f>
        <v>0</v>
      </c>
      <c r="K138" s="232" t="s">
        <v>327</v>
      </c>
      <c r="L138" s="237"/>
      <c r="M138" s="238" t="s">
        <v>19</v>
      </c>
      <c r="N138" s="239" t="s">
        <v>45</v>
      </c>
      <c r="O138" s="82"/>
      <c r="P138" s="220">
        <f>O138*H138</f>
        <v>0</v>
      </c>
      <c r="Q138" s="220">
        <v>1</v>
      </c>
      <c r="R138" s="220">
        <f>Q138*H138</f>
        <v>0.076999999999999999</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1208</v>
      </c>
    </row>
    <row r="139" s="2" customFormat="1" ht="24.15" customHeight="1">
      <c r="A139" s="36"/>
      <c r="B139" s="37"/>
      <c r="C139" s="211" t="s">
        <v>422</v>
      </c>
      <c r="D139" s="211" t="s">
        <v>323</v>
      </c>
      <c r="E139" s="212" t="s">
        <v>1209</v>
      </c>
      <c r="F139" s="213" t="s">
        <v>1210</v>
      </c>
      <c r="G139" s="214" t="s">
        <v>365</v>
      </c>
      <c r="H139" s="215">
        <v>108.63</v>
      </c>
      <c r="I139" s="216"/>
      <c r="J139" s="217">
        <f>ROUND(I139*H139,2)</f>
        <v>0</v>
      </c>
      <c r="K139" s="213" t="s">
        <v>327</v>
      </c>
      <c r="L139" s="42"/>
      <c r="M139" s="218" t="s">
        <v>19</v>
      </c>
      <c r="N139" s="219" t="s">
        <v>45</v>
      </c>
      <c r="O139" s="82"/>
      <c r="P139" s="220">
        <f>O139*H139</f>
        <v>0</v>
      </c>
      <c r="Q139" s="220">
        <v>0.0035000000000000001</v>
      </c>
      <c r="R139" s="220">
        <f>Q139*H139</f>
        <v>0.38020500000000002</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1211</v>
      </c>
    </row>
    <row r="140" s="2" customFormat="1" ht="14.4" customHeight="1">
      <c r="A140" s="36"/>
      <c r="B140" s="37"/>
      <c r="C140" s="211" t="s">
        <v>426</v>
      </c>
      <c r="D140" s="211" t="s">
        <v>323</v>
      </c>
      <c r="E140" s="212" t="s">
        <v>1212</v>
      </c>
      <c r="F140" s="213" t="s">
        <v>1213</v>
      </c>
      <c r="G140" s="214" t="s">
        <v>365</v>
      </c>
      <c r="H140" s="215">
        <v>26.57</v>
      </c>
      <c r="I140" s="216"/>
      <c r="J140" s="217">
        <f>ROUND(I140*H140,2)</f>
        <v>0</v>
      </c>
      <c r="K140" s="213" t="s">
        <v>327</v>
      </c>
      <c r="L140" s="42"/>
      <c r="M140" s="218" t="s">
        <v>19</v>
      </c>
      <c r="N140" s="219" t="s">
        <v>45</v>
      </c>
      <c r="O140" s="82"/>
      <c r="P140" s="220">
        <f>O140*H140</f>
        <v>0</v>
      </c>
      <c r="Q140" s="220">
        <v>0.00039825</v>
      </c>
      <c r="R140" s="220">
        <f>Q140*H140</f>
        <v>0.010581502500000001</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1214</v>
      </c>
    </row>
    <row r="141" s="2" customFormat="1" ht="24.15" customHeight="1">
      <c r="A141" s="36"/>
      <c r="B141" s="37"/>
      <c r="C141" s="230" t="s">
        <v>430</v>
      </c>
      <c r="D141" s="230" t="s">
        <v>1018</v>
      </c>
      <c r="E141" s="231" t="s">
        <v>1215</v>
      </c>
      <c r="F141" s="232" t="s">
        <v>1216</v>
      </c>
      <c r="G141" s="233" t="s">
        <v>365</v>
      </c>
      <c r="H141" s="234">
        <v>30.556000000000001</v>
      </c>
      <c r="I141" s="235"/>
      <c r="J141" s="236">
        <f>ROUND(I141*H141,2)</f>
        <v>0</v>
      </c>
      <c r="K141" s="232" t="s">
        <v>327</v>
      </c>
      <c r="L141" s="237"/>
      <c r="M141" s="238" t="s">
        <v>19</v>
      </c>
      <c r="N141" s="239" t="s">
        <v>45</v>
      </c>
      <c r="O141" s="82"/>
      <c r="P141" s="220">
        <f>O141*H141</f>
        <v>0</v>
      </c>
      <c r="Q141" s="220">
        <v>0.0054000000000000003</v>
      </c>
      <c r="R141" s="220">
        <f>Q141*H141</f>
        <v>0.16500240000000002</v>
      </c>
      <c r="S141" s="220">
        <v>0</v>
      </c>
      <c r="T141" s="221">
        <f>S141*H141</f>
        <v>0</v>
      </c>
      <c r="U141" s="36"/>
      <c r="V141" s="36"/>
      <c r="W141" s="36"/>
      <c r="X141" s="36"/>
      <c r="Y141" s="36"/>
      <c r="Z141" s="36"/>
      <c r="AA141" s="36"/>
      <c r="AB141" s="36"/>
      <c r="AC141" s="36"/>
      <c r="AD141" s="36"/>
      <c r="AE141" s="36"/>
      <c r="AR141" s="222" t="s">
        <v>454</v>
      </c>
      <c r="AT141" s="222" t="s">
        <v>1018</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1217</v>
      </c>
    </row>
    <row r="142" s="2" customFormat="1" ht="24.15" customHeight="1">
      <c r="A142" s="36"/>
      <c r="B142" s="37"/>
      <c r="C142" s="211" t="s">
        <v>434</v>
      </c>
      <c r="D142" s="211" t="s">
        <v>323</v>
      </c>
      <c r="E142" s="212" t="s">
        <v>1218</v>
      </c>
      <c r="F142" s="213" t="s">
        <v>1219</v>
      </c>
      <c r="G142" s="214" t="s">
        <v>354</v>
      </c>
      <c r="H142" s="215">
        <v>0.63300000000000001</v>
      </c>
      <c r="I142" s="216"/>
      <c r="J142" s="217">
        <f>ROUND(I142*H142,2)</f>
        <v>0</v>
      </c>
      <c r="K142" s="213" t="s">
        <v>327</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1220</v>
      </c>
    </row>
    <row r="143" s="2" customFormat="1" ht="24.15" customHeight="1">
      <c r="A143" s="36"/>
      <c r="B143" s="37"/>
      <c r="C143" s="211" t="s">
        <v>438</v>
      </c>
      <c r="D143" s="211" t="s">
        <v>323</v>
      </c>
      <c r="E143" s="212" t="s">
        <v>1221</v>
      </c>
      <c r="F143" s="213" t="s">
        <v>1222</v>
      </c>
      <c r="G143" s="214" t="s">
        <v>354</v>
      </c>
      <c r="H143" s="215">
        <v>0.63300000000000001</v>
      </c>
      <c r="I143" s="216"/>
      <c r="J143" s="217">
        <f>ROUND(I143*H143,2)</f>
        <v>0</v>
      </c>
      <c r="K143" s="213" t="s">
        <v>327</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1223</v>
      </c>
    </row>
    <row r="144" s="12" customFormat="1" ht="22.8" customHeight="1">
      <c r="A144" s="12"/>
      <c r="B144" s="195"/>
      <c r="C144" s="196"/>
      <c r="D144" s="197" t="s">
        <v>73</v>
      </c>
      <c r="E144" s="209" t="s">
        <v>710</v>
      </c>
      <c r="F144" s="209" t="s">
        <v>711</v>
      </c>
      <c r="G144" s="196"/>
      <c r="H144" s="196"/>
      <c r="I144" s="199"/>
      <c r="J144" s="210">
        <f>BK144</f>
        <v>0</v>
      </c>
      <c r="K144" s="196"/>
      <c r="L144" s="201"/>
      <c r="M144" s="202"/>
      <c r="N144" s="203"/>
      <c r="O144" s="203"/>
      <c r="P144" s="204">
        <f>SUM(P145:P150)</f>
        <v>0</v>
      </c>
      <c r="Q144" s="203"/>
      <c r="R144" s="204">
        <f>SUM(R145:R150)</f>
        <v>0.058001999999999998</v>
      </c>
      <c r="S144" s="203"/>
      <c r="T144" s="205">
        <f>SUM(T145:T150)</f>
        <v>0</v>
      </c>
      <c r="U144" s="12"/>
      <c r="V144" s="12"/>
      <c r="W144" s="12"/>
      <c r="X144" s="12"/>
      <c r="Y144" s="12"/>
      <c r="Z144" s="12"/>
      <c r="AA144" s="12"/>
      <c r="AB144" s="12"/>
      <c r="AC144" s="12"/>
      <c r="AD144" s="12"/>
      <c r="AE144" s="12"/>
      <c r="AR144" s="206" t="s">
        <v>83</v>
      </c>
      <c r="AT144" s="207" t="s">
        <v>73</v>
      </c>
      <c r="AU144" s="207" t="s">
        <v>81</v>
      </c>
      <c r="AY144" s="206" t="s">
        <v>321</v>
      </c>
      <c r="BK144" s="208">
        <f>SUM(BK145:BK150)</f>
        <v>0</v>
      </c>
    </row>
    <row r="145" s="2" customFormat="1" ht="24.15" customHeight="1">
      <c r="A145" s="36"/>
      <c r="B145" s="37"/>
      <c r="C145" s="211" t="s">
        <v>442</v>
      </c>
      <c r="D145" s="211" t="s">
        <v>323</v>
      </c>
      <c r="E145" s="212" t="s">
        <v>1224</v>
      </c>
      <c r="F145" s="213" t="s">
        <v>1225</v>
      </c>
      <c r="G145" s="214" t="s">
        <v>365</v>
      </c>
      <c r="H145" s="215">
        <v>30.199999999999999</v>
      </c>
      <c r="I145" s="216"/>
      <c r="J145" s="217">
        <f>ROUND(I145*H145,2)</f>
        <v>0</v>
      </c>
      <c r="K145" s="213" t="s">
        <v>327</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1226</v>
      </c>
    </row>
    <row r="146" s="2" customFormat="1" ht="14.4" customHeight="1">
      <c r="A146" s="36"/>
      <c r="B146" s="37"/>
      <c r="C146" s="230" t="s">
        <v>446</v>
      </c>
      <c r="D146" s="230" t="s">
        <v>1018</v>
      </c>
      <c r="E146" s="231" t="s">
        <v>1227</v>
      </c>
      <c r="F146" s="232" t="s">
        <v>1228</v>
      </c>
      <c r="G146" s="233" t="s">
        <v>365</v>
      </c>
      <c r="H146" s="234">
        <v>31.710000000000001</v>
      </c>
      <c r="I146" s="235"/>
      <c r="J146" s="236">
        <f>ROUND(I146*H146,2)</f>
        <v>0</v>
      </c>
      <c r="K146" s="232" t="s">
        <v>327</v>
      </c>
      <c r="L146" s="237"/>
      <c r="M146" s="238" t="s">
        <v>19</v>
      </c>
      <c r="N146" s="239" t="s">
        <v>45</v>
      </c>
      <c r="O146" s="82"/>
      <c r="P146" s="220">
        <f>O146*H146</f>
        <v>0</v>
      </c>
      <c r="Q146" s="220">
        <v>0.0010499999999999999</v>
      </c>
      <c r="R146" s="220">
        <f>Q146*H146</f>
        <v>0.033295499999999999</v>
      </c>
      <c r="S146" s="220">
        <v>0</v>
      </c>
      <c r="T146" s="221">
        <f>S146*H146</f>
        <v>0</v>
      </c>
      <c r="U146" s="36"/>
      <c r="V146" s="36"/>
      <c r="W146" s="36"/>
      <c r="X146" s="36"/>
      <c r="Y146" s="36"/>
      <c r="Z146" s="36"/>
      <c r="AA146" s="36"/>
      <c r="AB146" s="36"/>
      <c r="AC146" s="36"/>
      <c r="AD146" s="36"/>
      <c r="AE146" s="36"/>
      <c r="AR146" s="222" t="s">
        <v>454</v>
      </c>
      <c r="AT146" s="222" t="s">
        <v>1018</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1229</v>
      </c>
    </row>
    <row r="147" s="2" customFormat="1" ht="24.15" customHeight="1">
      <c r="A147" s="36"/>
      <c r="B147" s="37"/>
      <c r="C147" s="211" t="s">
        <v>450</v>
      </c>
      <c r="D147" s="211" t="s">
        <v>323</v>
      </c>
      <c r="E147" s="212" t="s">
        <v>1230</v>
      </c>
      <c r="F147" s="213" t="s">
        <v>1231</v>
      </c>
      <c r="G147" s="214" t="s">
        <v>365</v>
      </c>
      <c r="H147" s="215">
        <v>47.060000000000002</v>
      </c>
      <c r="I147" s="216"/>
      <c r="J147" s="217">
        <f>ROUND(I147*H147,2)</f>
        <v>0</v>
      </c>
      <c r="K147" s="213" t="s">
        <v>327</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1232</v>
      </c>
    </row>
    <row r="148" s="2" customFormat="1" ht="14.4" customHeight="1">
      <c r="A148" s="36"/>
      <c r="B148" s="37"/>
      <c r="C148" s="230" t="s">
        <v>454</v>
      </c>
      <c r="D148" s="230" t="s">
        <v>1018</v>
      </c>
      <c r="E148" s="231" t="s">
        <v>1233</v>
      </c>
      <c r="F148" s="232" t="s">
        <v>1234</v>
      </c>
      <c r="G148" s="233" t="s">
        <v>365</v>
      </c>
      <c r="H148" s="234">
        <v>49.412999999999997</v>
      </c>
      <c r="I148" s="235"/>
      <c r="J148" s="236">
        <f>ROUND(I148*H148,2)</f>
        <v>0</v>
      </c>
      <c r="K148" s="232" t="s">
        <v>327</v>
      </c>
      <c r="L148" s="237"/>
      <c r="M148" s="238" t="s">
        <v>19</v>
      </c>
      <c r="N148" s="239" t="s">
        <v>45</v>
      </c>
      <c r="O148" s="82"/>
      <c r="P148" s="220">
        <f>O148*H148</f>
        <v>0</v>
      </c>
      <c r="Q148" s="220">
        <v>0.00050000000000000001</v>
      </c>
      <c r="R148" s="220">
        <f>Q148*H148</f>
        <v>0.024706499999999999</v>
      </c>
      <c r="S148" s="220">
        <v>0</v>
      </c>
      <c r="T148" s="221">
        <f>S148*H148</f>
        <v>0</v>
      </c>
      <c r="U148" s="36"/>
      <c r="V148" s="36"/>
      <c r="W148" s="36"/>
      <c r="X148" s="36"/>
      <c r="Y148" s="36"/>
      <c r="Z148" s="36"/>
      <c r="AA148" s="36"/>
      <c r="AB148" s="36"/>
      <c r="AC148" s="36"/>
      <c r="AD148" s="36"/>
      <c r="AE148" s="36"/>
      <c r="AR148" s="222" t="s">
        <v>454</v>
      </c>
      <c r="AT148" s="222" t="s">
        <v>1018</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1235</v>
      </c>
    </row>
    <row r="149" s="2" customFormat="1" ht="24.15" customHeight="1">
      <c r="A149" s="36"/>
      <c r="B149" s="37"/>
      <c r="C149" s="211" t="s">
        <v>458</v>
      </c>
      <c r="D149" s="211" t="s">
        <v>323</v>
      </c>
      <c r="E149" s="212" t="s">
        <v>1236</v>
      </c>
      <c r="F149" s="213" t="s">
        <v>1237</v>
      </c>
      <c r="G149" s="214" t="s">
        <v>354</v>
      </c>
      <c r="H149" s="215">
        <v>0.058000000000000003</v>
      </c>
      <c r="I149" s="216"/>
      <c r="J149" s="217">
        <f>ROUND(I149*H149,2)</f>
        <v>0</v>
      </c>
      <c r="K149" s="213" t="s">
        <v>327</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1238</v>
      </c>
    </row>
    <row r="150" s="2" customFormat="1" ht="24.15" customHeight="1">
      <c r="A150" s="36"/>
      <c r="B150" s="37"/>
      <c r="C150" s="211" t="s">
        <v>462</v>
      </c>
      <c r="D150" s="211" t="s">
        <v>323</v>
      </c>
      <c r="E150" s="212" t="s">
        <v>1239</v>
      </c>
      <c r="F150" s="213" t="s">
        <v>1240</v>
      </c>
      <c r="G150" s="214" t="s">
        <v>354</v>
      </c>
      <c r="H150" s="215">
        <v>0.058000000000000003</v>
      </c>
      <c r="I150" s="216"/>
      <c r="J150" s="217">
        <f>ROUND(I150*H150,2)</f>
        <v>0</v>
      </c>
      <c r="K150" s="213" t="s">
        <v>327</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1241</v>
      </c>
    </row>
    <row r="151" s="12" customFormat="1" ht="22.8" customHeight="1">
      <c r="A151" s="12"/>
      <c r="B151" s="195"/>
      <c r="C151" s="196"/>
      <c r="D151" s="197" t="s">
        <v>73</v>
      </c>
      <c r="E151" s="209" t="s">
        <v>604</v>
      </c>
      <c r="F151" s="209" t="s">
        <v>605</v>
      </c>
      <c r="G151" s="196"/>
      <c r="H151" s="196"/>
      <c r="I151" s="199"/>
      <c r="J151" s="210">
        <f>BK151</f>
        <v>0</v>
      </c>
      <c r="K151" s="196"/>
      <c r="L151" s="201"/>
      <c r="M151" s="202"/>
      <c r="N151" s="203"/>
      <c r="O151" s="203"/>
      <c r="P151" s="204">
        <f>SUM(P152:P155)</f>
        <v>0</v>
      </c>
      <c r="Q151" s="203"/>
      <c r="R151" s="204">
        <f>SUM(R152:R155)</f>
        <v>0.43229207999999997</v>
      </c>
      <c r="S151" s="203"/>
      <c r="T151" s="205">
        <f>SUM(T152:T155)</f>
        <v>0</v>
      </c>
      <c r="U151" s="12"/>
      <c r="V151" s="12"/>
      <c r="W151" s="12"/>
      <c r="X151" s="12"/>
      <c r="Y151" s="12"/>
      <c r="Z151" s="12"/>
      <c r="AA151" s="12"/>
      <c r="AB151" s="12"/>
      <c r="AC151" s="12"/>
      <c r="AD151" s="12"/>
      <c r="AE151" s="12"/>
      <c r="AR151" s="206" t="s">
        <v>83</v>
      </c>
      <c r="AT151" s="207" t="s">
        <v>73</v>
      </c>
      <c r="AU151" s="207" t="s">
        <v>81</v>
      </c>
      <c r="AY151" s="206" t="s">
        <v>321</v>
      </c>
      <c r="BK151" s="208">
        <f>SUM(BK152:BK155)</f>
        <v>0</v>
      </c>
    </row>
    <row r="152" s="2" customFormat="1" ht="14.4" customHeight="1">
      <c r="A152" s="36"/>
      <c r="B152" s="37"/>
      <c r="C152" s="211" t="s">
        <v>466</v>
      </c>
      <c r="D152" s="211" t="s">
        <v>323</v>
      </c>
      <c r="E152" s="212" t="s">
        <v>1242</v>
      </c>
      <c r="F152" s="213" t="s">
        <v>1243</v>
      </c>
      <c r="G152" s="214" t="s">
        <v>613</v>
      </c>
      <c r="H152" s="215">
        <v>346.63999999999999</v>
      </c>
      <c r="I152" s="216"/>
      <c r="J152" s="217">
        <f>ROUND(I152*H152,2)</f>
        <v>0</v>
      </c>
      <c r="K152" s="213" t="s">
        <v>327</v>
      </c>
      <c r="L152" s="42"/>
      <c r="M152" s="218" t="s">
        <v>19</v>
      </c>
      <c r="N152" s="219" t="s">
        <v>45</v>
      </c>
      <c r="O152" s="82"/>
      <c r="P152" s="220">
        <f>O152*H152</f>
        <v>0</v>
      </c>
      <c r="Q152" s="220">
        <v>4.6999999999999997E-05</v>
      </c>
      <c r="R152" s="220">
        <f>Q152*H152</f>
        <v>0.016292079999999997</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1244</v>
      </c>
    </row>
    <row r="153" s="2" customFormat="1" ht="24.15" customHeight="1">
      <c r="A153" s="36"/>
      <c r="B153" s="37"/>
      <c r="C153" s="230" t="s">
        <v>470</v>
      </c>
      <c r="D153" s="230" t="s">
        <v>1018</v>
      </c>
      <c r="E153" s="231" t="s">
        <v>1245</v>
      </c>
      <c r="F153" s="232" t="s">
        <v>1246</v>
      </c>
      <c r="G153" s="233" t="s">
        <v>354</v>
      </c>
      <c r="H153" s="234">
        <v>0.41599999999999998</v>
      </c>
      <c r="I153" s="235"/>
      <c r="J153" s="236">
        <f>ROUND(I153*H153,2)</f>
        <v>0</v>
      </c>
      <c r="K153" s="232" t="s">
        <v>327</v>
      </c>
      <c r="L153" s="237"/>
      <c r="M153" s="238" t="s">
        <v>19</v>
      </c>
      <c r="N153" s="239" t="s">
        <v>45</v>
      </c>
      <c r="O153" s="82"/>
      <c r="P153" s="220">
        <f>O153*H153</f>
        <v>0</v>
      </c>
      <c r="Q153" s="220">
        <v>1</v>
      </c>
      <c r="R153" s="220">
        <f>Q153*H153</f>
        <v>0.41599999999999998</v>
      </c>
      <c r="S153" s="220">
        <v>0</v>
      </c>
      <c r="T153" s="221">
        <f>S153*H153</f>
        <v>0</v>
      </c>
      <c r="U153" s="36"/>
      <c r="V153" s="36"/>
      <c r="W153" s="36"/>
      <c r="X153" s="36"/>
      <c r="Y153" s="36"/>
      <c r="Z153" s="36"/>
      <c r="AA153" s="36"/>
      <c r="AB153" s="36"/>
      <c r="AC153" s="36"/>
      <c r="AD153" s="36"/>
      <c r="AE153" s="36"/>
      <c r="AR153" s="222" t="s">
        <v>454</v>
      </c>
      <c r="AT153" s="222" t="s">
        <v>1018</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1247</v>
      </c>
    </row>
    <row r="154" s="2" customFormat="1" ht="24.15" customHeight="1">
      <c r="A154" s="36"/>
      <c r="B154" s="37"/>
      <c r="C154" s="211" t="s">
        <v>475</v>
      </c>
      <c r="D154" s="211" t="s">
        <v>323</v>
      </c>
      <c r="E154" s="212" t="s">
        <v>1248</v>
      </c>
      <c r="F154" s="213" t="s">
        <v>1249</v>
      </c>
      <c r="G154" s="214" t="s">
        <v>354</v>
      </c>
      <c r="H154" s="215">
        <v>0.432</v>
      </c>
      <c r="I154" s="216"/>
      <c r="J154" s="217">
        <f>ROUND(I154*H154,2)</f>
        <v>0</v>
      </c>
      <c r="K154" s="213" t="s">
        <v>327</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1250</v>
      </c>
    </row>
    <row r="155" s="2" customFormat="1" ht="24.15" customHeight="1">
      <c r="A155" s="36"/>
      <c r="B155" s="37"/>
      <c r="C155" s="211" t="s">
        <v>479</v>
      </c>
      <c r="D155" s="211" t="s">
        <v>323</v>
      </c>
      <c r="E155" s="212" t="s">
        <v>1251</v>
      </c>
      <c r="F155" s="213" t="s">
        <v>1252</v>
      </c>
      <c r="G155" s="214" t="s">
        <v>354</v>
      </c>
      <c r="H155" s="215">
        <v>0.432</v>
      </c>
      <c r="I155" s="216"/>
      <c r="J155" s="217">
        <f>ROUND(I155*H155,2)</f>
        <v>0</v>
      </c>
      <c r="K155" s="213" t="s">
        <v>327</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1253</v>
      </c>
    </row>
    <row r="156" s="12" customFormat="1" ht="22.8" customHeight="1">
      <c r="A156" s="12"/>
      <c r="B156" s="195"/>
      <c r="C156" s="196"/>
      <c r="D156" s="197" t="s">
        <v>73</v>
      </c>
      <c r="E156" s="209" t="s">
        <v>1254</v>
      </c>
      <c r="F156" s="209" t="s">
        <v>1255</v>
      </c>
      <c r="G156" s="196"/>
      <c r="H156" s="196"/>
      <c r="I156" s="199"/>
      <c r="J156" s="210">
        <f>BK156</f>
        <v>0</v>
      </c>
      <c r="K156" s="196"/>
      <c r="L156" s="201"/>
      <c r="M156" s="202"/>
      <c r="N156" s="203"/>
      <c r="O156" s="203"/>
      <c r="P156" s="204">
        <f>SUM(P157:P166)</f>
        <v>0</v>
      </c>
      <c r="Q156" s="203"/>
      <c r="R156" s="204">
        <f>SUM(R157:R166)</f>
        <v>5.9145431359999998</v>
      </c>
      <c r="S156" s="203"/>
      <c r="T156" s="205">
        <f>SUM(T157:T166)</f>
        <v>0</v>
      </c>
      <c r="U156" s="12"/>
      <c r="V156" s="12"/>
      <c r="W156" s="12"/>
      <c r="X156" s="12"/>
      <c r="Y156" s="12"/>
      <c r="Z156" s="12"/>
      <c r="AA156" s="12"/>
      <c r="AB156" s="12"/>
      <c r="AC156" s="12"/>
      <c r="AD156" s="12"/>
      <c r="AE156" s="12"/>
      <c r="AR156" s="206" t="s">
        <v>83</v>
      </c>
      <c r="AT156" s="207" t="s">
        <v>73</v>
      </c>
      <c r="AU156" s="207" t="s">
        <v>81</v>
      </c>
      <c r="AY156" s="206" t="s">
        <v>321</v>
      </c>
      <c r="BK156" s="208">
        <f>SUM(BK157:BK166)</f>
        <v>0</v>
      </c>
    </row>
    <row r="157" s="2" customFormat="1" ht="24.15" customHeight="1">
      <c r="A157" s="36"/>
      <c r="B157" s="37"/>
      <c r="C157" s="211" t="s">
        <v>483</v>
      </c>
      <c r="D157" s="211" t="s">
        <v>323</v>
      </c>
      <c r="E157" s="212" t="s">
        <v>1256</v>
      </c>
      <c r="F157" s="213" t="s">
        <v>1257</v>
      </c>
      <c r="G157" s="214" t="s">
        <v>365</v>
      </c>
      <c r="H157" s="215">
        <v>91.620000000000005</v>
      </c>
      <c r="I157" s="216"/>
      <c r="J157" s="217">
        <f>ROUND(I157*H157,2)</f>
        <v>0</v>
      </c>
      <c r="K157" s="213" t="s">
        <v>327</v>
      </c>
      <c r="L157" s="42"/>
      <c r="M157" s="218" t="s">
        <v>19</v>
      </c>
      <c r="N157" s="219" t="s">
        <v>45</v>
      </c>
      <c r="O157" s="82"/>
      <c r="P157" s="220">
        <f>O157*H157</f>
        <v>0</v>
      </c>
      <c r="Q157" s="220">
        <v>0.0074999999999999997</v>
      </c>
      <c r="R157" s="220">
        <f>Q157*H157</f>
        <v>0.68715000000000004</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1258</v>
      </c>
    </row>
    <row r="158" s="2" customFormat="1" ht="24.15" customHeight="1">
      <c r="A158" s="36"/>
      <c r="B158" s="37"/>
      <c r="C158" s="211" t="s">
        <v>487</v>
      </c>
      <c r="D158" s="211" t="s">
        <v>323</v>
      </c>
      <c r="E158" s="212" t="s">
        <v>1259</v>
      </c>
      <c r="F158" s="213" t="s">
        <v>1260</v>
      </c>
      <c r="G158" s="214" t="s">
        <v>473</v>
      </c>
      <c r="H158" s="215">
        <v>15</v>
      </c>
      <c r="I158" s="216"/>
      <c r="J158" s="217">
        <f>ROUND(I158*H158,2)</f>
        <v>0</v>
      </c>
      <c r="K158" s="213" t="s">
        <v>327</v>
      </c>
      <c r="L158" s="42"/>
      <c r="M158" s="218" t="s">
        <v>19</v>
      </c>
      <c r="N158" s="219" t="s">
        <v>45</v>
      </c>
      <c r="O158" s="82"/>
      <c r="P158" s="220">
        <f>O158*H158</f>
        <v>0</v>
      </c>
      <c r="Q158" s="220">
        <v>0.00020000000000000001</v>
      </c>
      <c r="R158" s="220">
        <f>Q158*H158</f>
        <v>0.0030000000000000001</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1261</v>
      </c>
    </row>
    <row r="159" s="2" customFormat="1" ht="37.8" customHeight="1">
      <c r="A159" s="36"/>
      <c r="B159" s="37"/>
      <c r="C159" s="230" t="s">
        <v>491</v>
      </c>
      <c r="D159" s="230" t="s">
        <v>1018</v>
      </c>
      <c r="E159" s="231" t="s">
        <v>1262</v>
      </c>
      <c r="F159" s="232" t="s">
        <v>1263</v>
      </c>
      <c r="G159" s="233" t="s">
        <v>473</v>
      </c>
      <c r="H159" s="234">
        <v>15.75</v>
      </c>
      <c r="I159" s="235"/>
      <c r="J159" s="236">
        <f>ROUND(I159*H159,2)</f>
        <v>0</v>
      </c>
      <c r="K159" s="232" t="s">
        <v>19</v>
      </c>
      <c r="L159" s="237"/>
      <c r="M159" s="238" t="s">
        <v>19</v>
      </c>
      <c r="N159" s="239" t="s">
        <v>45</v>
      </c>
      <c r="O159" s="82"/>
      <c r="P159" s="220">
        <f>O159*H159</f>
        <v>0</v>
      </c>
      <c r="Q159" s="220">
        <v>0.00029999999999999997</v>
      </c>
      <c r="R159" s="220">
        <f>Q159*H159</f>
        <v>0.0047249999999999992</v>
      </c>
      <c r="S159" s="220">
        <v>0</v>
      </c>
      <c r="T159" s="221">
        <f>S159*H159</f>
        <v>0</v>
      </c>
      <c r="U159" s="36"/>
      <c r="V159" s="36"/>
      <c r="W159" s="36"/>
      <c r="X159" s="36"/>
      <c r="Y159" s="36"/>
      <c r="Z159" s="36"/>
      <c r="AA159" s="36"/>
      <c r="AB159" s="36"/>
      <c r="AC159" s="36"/>
      <c r="AD159" s="36"/>
      <c r="AE159" s="36"/>
      <c r="AR159" s="222" t="s">
        <v>454</v>
      </c>
      <c r="AT159" s="222" t="s">
        <v>1018</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1264</v>
      </c>
    </row>
    <row r="160" s="2" customFormat="1" ht="14.4" customHeight="1">
      <c r="A160" s="36"/>
      <c r="B160" s="37"/>
      <c r="C160" s="211" t="s">
        <v>495</v>
      </c>
      <c r="D160" s="211" t="s">
        <v>323</v>
      </c>
      <c r="E160" s="212" t="s">
        <v>1265</v>
      </c>
      <c r="F160" s="213" t="s">
        <v>1266</v>
      </c>
      <c r="G160" s="214" t="s">
        <v>473</v>
      </c>
      <c r="H160" s="215">
        <v>124.612</v>
      </c>
      <c r="I160" s="216"/>
      <c r="J160" s="217">
        <f>ROUND(I160*H160,2)</f>
        <v>0</v>
      </c>
      <c r="K160" s="213" t="s">
        <v>327</v>
      </c>
      <c r="L160" s="42"/>
      <c r="M160" s="218" t="s">
        <v>19</v>
      </c>
      <c r="N160" s="219" t="s">
        <v>45</v>
      </c>
      <c r="O160" s="82"/>
      <c r="P160" s="220">
        <f>O160*H160</f>
        <v>0</v>
      </c>
      <c r="Q160" s="220">
        <v>0.000428</v>
      </c>
      <c r="R160" s="220">
        <f>Q160*H160</f>
        <v>0.053333935999999998</v>
      </c>
      <c r="S160" s="220">
        <v>0</v>
      </c>
      <c r="T160" s="221">
        <f>S160*H160</f>
        <v>0</v>
      </c>
      <c r="U160" s="36"/>
      <c r="V160" s="36"/>
      <c r="W160" s="36"/>
      <c r="X160" s="36"/>
      <c r="Y160" s="36"/>
      <c r="Z160" s="36"/>
      <c r="AA160" s="36"/>
      <c r="AB160" s="36"/>
      <c r="AC160" s="36"/>
      <c r="AD160" s="36"/>
      <c r="AE160" s="36"/>
      <c r="AR160" s="222" t="s">
        <v>388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1267</v>
      </c>
    </row>
    <row r="161" s="2" customFormat="1" ht="24.15" customHeight="1">
      <c r="A161" s="36"/>
      <c r="B161" s="37"/>
      <c r="C161" s="230" t="s">
        <v>499</v>
      </c>
      <c r="D161" s="230" t="s">
        <v>1018</v>
      </c>
      <c r="E161" s="231" t="s">
        <v>1268</v>
      </c>
      <c r="F161" s="232" t="s">
        <v>1269</v>
      </c>
      <c r="G161" s="233" t="s">
        <v>365</v>
      </c>
      <c r="H161" s="234">
        <v>11.962999999999999</v>
      </c>
      <c r="I161" s="235"/>
      <c r="J161" s="236">
        <f>ROUND(I161*H161,2)</f>
        <v>0</v>
      </c>
      <c r="K161" s="232" t="s">
        <v>327</v>
      </c>
      <c r="L161" s="237"/>
      <c r="M161" s="238" t="s">
        <v>19</v>
      </c>
      <c r="N161" s="239" t="s">
        <v>45</v>
      </c>
      <c r="O161" s="82"/>
      <c r="P161" s="220">
        <f>O161*H161</f>
        <v>0</v>
      </c>
      <c r="Q161" s="220">
        <v>0.019199999999999998</v>
      </c>
      <c r="R161" s="220">
        <f>Q161*H161</f>
        <v>0.22968959999999997</v>
      </c>
      <c r="S161" s="220">
        <v>0</v>
      </c>
      <c r="T161" s="221">
        <f>S161*H161</f>
        <v>0</v>
      </c>
      <c r="U161" s="36"/>
      <c r="V161" s="36"/>
      <c r="W161" s="36"/>
      <c r="X161" s="36"/>
      <c r="Y161" s="36"/>
      <c r="Z161" s="36"/>
      <c r="AA161" s="36"/>
      <c r="AB161" s="36"/>
      <c r="AC161" s="36"/>
      <c r="AD161" s="36"/>
      <c r="AE161" s="36"/>
      <c r="AR161" s="222" t="s">
        <v>454</v>
      </c>
      <c r="AT161" s="222" t="s">
        <v>1018</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1270</v>
      </c>
    </row>
    <row r="162" s="2" customFormat="1" ht="24.15" customHeight="1">
      <c r="A162" s="36"/>
      <c r="B162" s="37"/>
      <c r="C162" s="211" t="s">
        <v>505</v>
      </c>
      <c r="D162" s="211" t="s">
        <v>323</v>
      </c>
      <c r="E162" s="212" t="s">
        <v>1271</v>
      </c>
      <c r="F162" s="213" t="s">
        <v>1272</v>
      </c>
      <c r="G162" s="214" t="s">
        <v>365</v>
      </c>
      <c r="H162" s="215">
        <v>179.18000000000001</v>
      </c>
      <c r="I162" s="216"/>
      <c r="J162" s="217">
        <f>ROUND(I162*H162,2)</f>
        <v>0</v>
      </c>
      <c r="K162" s="213" t="s">
        <v>327</v>
      </c>
      <c r="L162" s="42"/>
      <c r="M162" s="218" t="s">
        <v>19</v>
      </c>
      <c r="N162" s="219" t="s">
        <v>45</v>
      </c>
      <c r="O162" s="82"/>
      <c r="P162" s="220">
        <f>O162*H162</f>
        <v>0</v>
      </c>
      <c r="Q162" s="220">
        <v>0.0063</v>
      </c>
      <c r="R162" s="220">
        <f>Q162*H162</f>
        <v>1.1288340000000001</v>
      </c>
      <c r="S162" s="220">
        <v>0</v>
      </c>
      <c r="T162" s="221">
        <f>S162*H162</f>
        <v>0</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1273</v>
      </c>
    </row>
    <row r="163" s="2" customFormat="1" ht="24.15" customHeight="1">
      <c r="A163" s="36"/>
      <c r="B163" s="37"/>
      <c r="C163" s="230" t="s">
        <v>509</v>
      </c>
      <c r="D163" s="230" t="s">
        <v>1018</v>
      </c>
      <c r="E163" s="231" t="s">
        <v>1268</v>
      </c>
      <c r="F163" s="232" t="s">
        <v>1269</v>
      </c>
      <c r="G163" s="233" t="s">
        <v>365</v>
      </c>
      <c r="H163" s="234">
        <v>197.09800000000001</v>
      </c>
      <c r="I163" s="235"/>
      <c r="J163" s="236">
        <f>ROUND(I163*H163,2)</f>
        <v>0</v>
      </c>
      <c r="K163" s="232" t="s">
        <v>327</v>
      </c>
      <c r="L163" s="237"/>
      <c r="M163" s="238" t="s">
        <v>19</v>
      </c>
      <c r="N163" s="239" t="s">
        <v>45</v>
      </c>
      <c r="O163" s="82"/>
      <c r="P163" s="220">
        <f>O163*H163</f>
        <v>0</v>
      </c>
      <c r="Q163" s="220">
        <v>0.019199999999999998</v>
      </c>
      <c r="R163" s="220">
        <f>Q163*H163</f>
        <v>3.7842815999999999</v>
      </c>
      <c r="S163" s="220">
        <v>0</v>
      </c>
      <c r="T163" s="221">
        <f>S163*H163</f>
        <v>0</v>
      </c>
      <c r="U163" s="36"/>
      <c r="V163" s="36"/>
      <c r="W163" s="36"/>
      <c r="X163" s="36"/>
      <c r="Y163" s="36"/>
      <c r="Z163" s="36"/>
      <c r="AA163" s="36"/>
      <c r="AB163" s="36"/>
      <c r="AC163" s="36"/>
      <c r="AD163" s="36"/>
      <c r="AE163" s="36"/>
      <c r="AR163" s="222" t="s">
        <v>454</v>
      </c>
      <c r="AT163" s="222" t="s">
        <v>1018</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1274</v>
      </c>
    </row>
    <row r="164" s="2" customFormat="1" ht="14.4" customHeight="1">
      <c r="A164" s="36"/>
      <c r="B164" s="37"/>
      <c r="C164" s="211" t="s">
        <v>513</v>
      </c>
      <c r="D164" s="211" t="s">
        <v>323</v>
      </c>
      <c r="E164" s="212" t="s">
        <v>1275</v>
      </c>
      <c r="F164" s="213" t="s">
        <v>1276</v>
      </c>
      <c r="G164" s="214" t="s">
        <v>365</v>
      </c>
      <c r="H164" s="215">
        <v>78.430000000000007</v>
      </c>
      <c r="I164" s="216"/>
      <c r="J164" s="217">
        <f>ROUND(I164*H164,2)</f>
        <v>0</v>
      </c>
      <c r="K164" s="213" t="s">
        <v>327</v>
      </c>
      <c r="L164" s="42"/>
      <c r="M164" s="218" t="s">
        <v>19</v>
      </c>
      <c r="N164" s="219" t="s">
        <v>45</v>
      </c>
      <c r="O164" s="82"/>
      <c r="P164" s="220">
        <f>O164*H164</f>
        <v>0</v>
      </c>
      <c r="Q164" s="220">
        <v>0.00029999999999999997</v>
      </c>
      <c r="R164" s="220">
        <f>Q164*H164</f>
        <v>0.023529000000000001</v>
      </c>
      <c r="S164" s="220">
        <v>0</v>
      </c>
      <c r="T164" s="221">
        <f>S164*H164</f>
        <v>0</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1277</v>
      </c>
    </row>
    <row r="165" s="2" customFormat="1" ht="24.15" customHeight="1">
      <c r="A165" s="36"/>
      <c r="B165" s="37"/>
      <c r="C165" s="211" t="s">
        <v>517</v>
      </c>
      <c r="D165" s="211" t="s">
        <v>323</v>
      </c>
      <c r="E165" s="212" t="s">
        <v>1278</v>
      </c>
      <c r="F165" s="213" t="s">
        <v>1279</v>
      </c>
      <c r="G165" s="214" t="s">
        <v>354</v>
      </c>
      <c r="H165" s="215">
        <v>5.915</v>
      </c>
      <c r="I165" s="216"/>
      <c r="J165" s="217">
        <f>ROUND(I165*H165,2)</f>
        <v>0</v>
      </c>
      <c r="K165" s="213" t="s">
        <v>327</v>
      </c>
      <c r="L165" s="42"/>
      <c r="M165" s="218" t="s">
        <v>19</v>
      </c>
      <c r="N165" s="219" t="s">
        <v>45</v>
      </c>
      <c r="O165" s="82"/>
      <c r="P165" s="220">
        <f>O165*H165</f>
        <v>0</v>
      </c>
      <c r="Q165" s="220">
        <v>0</v>
      </c>
      <c r="R165" s="220">
        <f>Q165*H165</f>
        <v>0</v>
      </c>
      <c r="S165" s="220">
        <v>0</v>
      </c>
      <c r="T165" s="221">
        <f>S165*H165</f>
        <v>0</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1280</v>
      </c>
    </row>
    <row r="166" s="2" customFormat="1" ht="24.15" customHeight="1">
      <c r="A166" s="36"/>
      <c r="B166" s="37"/>
      <c r="C166" s="211" t="s">
        <v>521</v>
      </c>
      <c r="D166" s="211" t="s">
        <v>323</v>
      </c>
      <c r="E166" s="212" t="s">
        <v>1281</v>
      </c>
      <c r="F166" s="213" t="s">
        <v>1282</v>
      </c>
      <c r="G166" s="214" t="s">
        <v>354</v>
      </c>
      <c r="H166" s="215">
        <v>5.915</v>
      </c>
      <c r="I166" s="216"/>
      <c r="J166" s="217">
        <f>ROUND(I166*H166,2)</f>
        <v>0</v>
      </c>
      <c r="K166" s="213" t="s">
        <v>327</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1283</v>
      </c>
    </row>
    <row r="167" s="12" customFormat="1" ht="22.8" customHeight="1">
      <c r="A167" s="12"/>
      <c r="B167" s="195"/>
      <c r="C167" s="196"/>
      <c r="D167" s="197" t="s">
        <v>73</v>
      </c>
      <c r="E167" s="209" t="s">
        <v>1284</v>
      </c>
      <c r="F167" s="209" t="s">
        <v>1285</v>
      </c>
      <c r="G167" s="196"/>
      <c r="H167" s="196"/>
      <c r="I167" s="199"/>
      <c r="J167" s="210">
        <f>BK167</f>
        <v>0</v>
      </c>
      <c r="K167" s="196"/>
      <c r="L167" s="201"/>
      <c r="M167" s="202"/>
      <c r="N167" s="203"/>
      <c r="O167" s="203"/>
      <c r="P167" s="204">
        <f>SUM(P168:P176)</f>
        <v>0</v>
      </c>
      <c r="Q167" s="203"/>
      <c r="R167" s="204">
        <f>SUM(R168:R176)</f>
        <v>0.068817349999999999</v>
      </c>
      <c r="S167" s="203"/>
      <c r="T167" s="205">
        <f>SUM(T168:T176)</f>
        <v>0</v>
      </c>
      <c r="U167" s="12"/>
      <c r="V167" s="12"/>
      <c r="W167" s="12"/>
      <c r="X167" s="12"/>
      <c r="Y167" s="12"/>
      <c r="Z167" s="12"/>
      <c r="AA167" s="12"/>
      <c r="AB167" s="12"/>
      <c r="AC167" s="12"/>
      <c r="AD167" s="12"/>
      <c r="AE167" s="12"/>
      <c r="AR167" s="206" t="s">
        <v>83</v>
      </c>
      <c r="AT167" s="207" t="s">
        <v>73</v>
      </c>
      <c r="AU167" s="207" t="s">
        <v>81</v>
      </c>
      <c r="AY167" s="206" t="s">
        <v>321</v>
      </c>
      <c r="BK167" s="208">
        <f>SUM(BK168:BK176)</f>
        <v>0</v>
      </c>
    </row>
    <row r="168" s="2" customFormat="1" ht="24.15" customHeight="1">
      <c r="A168" s="36"/>
      <c r="B168" s="37"/>
      <c r="C168" s="211" t="s">
        <v>525</v>
      </c>
      <c r="D168" s="211" t="s">
        <v>323</v>
      </c>
      <c r="E168" s="212" t="s">
        <v>1286</v>
      </c>
      <c r="F168" s="213" t="s">
        <v>1287</v>
      </c>
      <c r="G168" s="214" t="s">
        <v>365</v>
      </c>
      <c r="H168" s="215">
        <v>62.350000000000001</v>
      </c>
      <c r="I168" s="216"/>
      <c r="J168" s="217">
        <f>ROUND(I168*H168,2)</f>
        <v>0</v>
      </c>
      <c r="K168" s="213" t="s">
        <v>19</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1288</v>
      </c>
    </row>
    <row r="169" s="2" customFormat="1" ht="24.15" customHeight="1">
      <c r="A169" s="36"/>
      <c r="B169" s="37"/>
      <c r="C169" s="211" t="s">
        <v>529</v>
      </c>
      <c r="D169" s="211" t="s">
        <v>323</v>
      </c>
      <c r="E169" s="212" t="s">
        <v>1289</v>
      </c>
      <c r="F169" s="213" t="s">
        <v>1290</v>
      </c>
      <c r="G169" s="214" t="s">
        <v>365</v>
      </c>
      <c r="H169" s="215">
        <v>62.350000000000001</v>
      </c>
      <c r="I169" s="216"/>
      <c r="J169" s="217">
        <f>ROUND(I169*H169,2)</f>
        <v>0</v>
      </c>
      <c r="K169" s="213" t="s">
        <v>19</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1291</v>
      </c>
    </row>
    <row r="170" s="2" customFormat="1" ht="14.4" customHeight="1">
      <c r="A170" s="36"/>
      <c r="B170" s="37"/>
      <c r="C170" s="211" t="s">
        <v>533</v>
      </c>
      <c r="D170" s="211" t="s">
        <v>323</v>
      </c>
      <c r="E170" s="212" t="s">
        <v>1292</v>
      </c>
      <c r="F170" s="213" t="s">
        <v>1293</v>
      </c>
      <c r="G170" s="214" t="s">
        <v>365</v>
      </c>
      <c r="H170" s="215">
        <v>62.350000000000001</v>
      </c>
      <c r="I170" s="216"/>
      <c r="J170" s="217">
        <f>ROUND(I170*H170,2)</f>
        <v>0</v>
      </c>
      <c r="K170" s="213" t="s">
        <v>19</v>
      </c>
      <c r="L170" s="42"/>
      <c r="M170" s="218" t="s">
        <v>19</v>
      </c>
      <c r="N170" s="219" t="s">
        <v>45</v>
      </c>
      <c r="O170" s="82"/>
      <c r="P170" s="220">
        <f>O170*H170</f>
        <v>0</v>
      </c>
      <c r="Q170" s="220">
        <v>0</v>
      </c>
      <c r="R170" s="220">
        <f>Q170*H170</f>
        <v>0</v>
      </c>
      <c r="S170" s="220">
        <v>0</v>
      </c>
      <c r="T170" s="221">
        <f>S170*H170</f>
        <v>0</v>
      </c>
      <c r="U170" s="36"/>
      <c r="V170" s="36"/>
      <c r="W170" s="36"/>
      <c r="X170" s="36"/>
      <c r="Y170" s="36"/>
      <c r="Z170" s="36"/>
      <c r="AA170" s="36"/>
      <c r="AB170" s="36"/>
      <c r="AC170" s="36"/>
      <c r="AD170" s="36"/>
      <c r="AE170" s="36"/>
      <c r="AR170" s="222" t="s">
        <v>388</v>
      </c>
      <c r="AT170" s="222" t="s">
        <v>323</v>
      </c>
      <c r="AU170" s="222" t="s">
        <v>83</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1294</v>
      </c>
    </row>
    <row r="171" s="2" customFormat="1" ht="14.4" customHeight="1">
      <c r="A171" s="36"/>
      <c r="B171" s="37"/>
      <c r="C171" s="211" t="s">
        <v>537</v>
      </c>
      <c r="D171" s="211" t="s">
        <v>323</v>
      </c>
      <c r="E171" s="212" t="s">
        <v>1295</v>
      </c>
      <c r="F171" s="213" t="s">
        <v>1296</v>
      </c>
      <c r="G171" s="214" t="s">
        <v>365</v>
      </c>
      <c r="H171" s="215">
        <v>62.350000000000001</v>
      </c>
      <c r="I171" s="216"/>
      <c r="J171" s="217">
        <f>ROUND(I171*H171,2)</f>
        <v>0</v>
      </c>
      <c r="K171" s="213" t="s">
        <v>19</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1297</v>
      </c>
    </row>
    <row r="172" s="2" customFormat="1" ht="14.4" customHeight="1">
      <c r="A172" s="36"/>
      <c r="B172" s="37"/>
      <c r="C172" s="211" t="s">
        <v>541</v>
      </c>
      <c r="D172" s="211" t="s">
        <v>323</v>
      </c>
      <c r="E172" s="212" t="s">
        <v>1298</v>
      </c>
      <c r="F172" s="213" t="s">
        <v>1299</v>
      </c>
      <c r="G172" s="214" t="s">
        <v>473</v>
      </c>
      <c r="H172" s="215">
        <v>1.01</v>
      </c>
      <c r="I172" s="216"/>
      <c r="J172" s="217">
        <f>ROUND(I172*H172,2)</f>
        <v>0</v>
      </c>
      <c r="K172" s="213" t="s">
        <v>327</v>
      </c>
      <c r="L172" s="42"/>
      <c r="M172" s="218" t="s">
        <v>19</v>
      </c>
      <c r="N172" s="219" t="s">
        <v>45</v>
      </c>
      <c r="O172" s="82"/>
      <c r="P172" s="220">
        <f>O172*H172</f>
        <v>0</v>
      </c>
      <c r="Q172" s="220">
        <v>0.0082349999999999993</v>
      </c>
      <c r="R172" s="220">
        <f>Q172*H172</f>
        <v>0.0083173499999999994</v>
      </c>
      <c r="S172" s="220">
        <v>0</v>
      </c>
      <c r="T172" s="221">
        <f>S172*H172</f>
        <v>0</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1300</v>
      </c>
    </row>
    <row r="173" s="2" customFormat="1" ht="14.4" customHeight="1">
      <c r="A173" s="36"/>
      <c r="B173" s="37"/>
      <c r="C173" s="211" t="s">
        <v>549</v>
      </c>
      <c r="D173" s="211" t="s">
        <v>323</v>
      </c>
      <c r="E173" s="212" t="s">
        <v>1301</v>
      </c>
      <c r="F173" s="213" t="s">
        <v>1302</v>
      </c>
      <c r="G173" s="214" t="s">
        <v>365</v>
      </c>
      <c r="H173" s="215">
        <v>62.350000000000001</v>
      </c>
      <c r="I173" s="216"/>
      <c r="J173" s="217">
        <f>ROUND(I173*H173,2)</f>
        <v>0</v>
      </c>
      <c r="K173" s="213" t="s">
        <v>327</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388</v>
      </c>
      <c r="AT173" s="222" t="s">
        <v>323</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1303</v>
      </c>
    </row>
    <row r="174" s="2" customFormat="1" ht="14.4" customHeight="1">
      <c r="A174" s="36"/>
      <c r="B174" s="37"/>
      <c r="C174" s="211" t="s">
        <v>556</v>
      </c>
      <c r="D174" s="211" t="s">
        <v>323</v>
      </c>
      <c r="E174" s="212" t="s">
        <v>1304</v>
      </c>
      <c r="F174" s="213" t="s">
        <v>1305</v>
      </c>
      <c r="G174" s="214" t="s">
        <v>473</v>
      </c>
      <c r="H174" s="215">
        <v>24.199999999999999</v>
      </c>
      <c r="I174" s="216"/>
      <c r="J174" s="217">
        <f>ROUND(I174*H174,2)</f>
        <v>0</v>
      </c>
      <c r="K174" s="213" t="s">
        <v>327</v>
      </c>
      <c r="L174" s="42"/>
      <c r="M174" s="218" t="s">
        <v>19</v>
      </c>
      <c r="N174" s="219" t="s">
        <v>45</v>
      </c>
      <c r="O174" s="82"/>
      <c r="P174" s="220">
        <f>O174*H174</f>
        <v>0</v>
      </c>
      <c r="Q174" s="220">
        <v>0.0025000000000000001</v>
      </c>
      <c r="R174" s="220">
        <f>Q174*H174</f>
        <v>0.060499999999999998</v>
      </c>
      <c r="S174" s="220">
        <v>0</v>
      </c>
      <c r="T174" s="221">
        <f>S174*H174</f>
        <v>0</v>
      </c>
      <c r="U174" s="36"/>
      <c r="V174" s="36"/>
      <c r="W174" s="36"/>
      <c r="X174" s="36"/>
      <c r="Y174" s="36"/>
      <c r="Z174" s="36"/>
      <c r="AA174" s="36"/>
      <c r="AB174" s="36"/>
      <c r="AC174" s="36"/>
      <c r="AD174" s="36"/>
      <c r="AE174" s="36"/>
      <c r="AR174" s="222" t="s">
        <v>388</v>
      </c>
      <c r="AT174" s="222" t="s">
        <v>323</v>
      </c>
      <c r="AU174" s="222" t="s">
        <v>83</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1306</v>
      </c>
    </row>
    <row r="175" s="2" customFormat="1" ht="24.15" customHeight="1">
      <c r="A175" s="36"/>
      <c r="B175" s="37"/>
      <c r="C175" s="211" t="s">
        <v>560</v>
      </c>
      <c r="D175" s="211" t="s">
        <v>323</v>
      </c>
      <c r="E175" s="212" t="s">
        <v>1307</v>
      </c>
      <c r="F175" s="213" t="s">
        <v>1308</v>
      </c>
      <c r="G175" s="214" t="s">
        <v>354</v>
      </c>
      <c r="H175" s="215">
        <v>0.069000000000000006</v>
      </c>
      <c r="I175" s="216"/>
      <c r="J175" s="217">
        <f>ROUND(I175*H175,2)</f>
        <v>0</v>
      </c>
      <c r="K175" s="213" t="s">
        <v>327</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1309</v>
      </c>
    </row>
    <row r="176" s="2" customFormat="1" ht="24.15" customHeight="1">
      <c r="A176" s="36"/>
      <c r="B176" s="37"/>
      <c r="C176" s="211" t="s">
        <v>564</v>
      </c>
      <c r="D176" s="211" t="s">
        <v>323</v>
      </c>
      <c r="E176" s="212" t="s">
        <v>1310</v>
      </c>
      <c r="F176" s="213" t="s">
        <v>1311</v>
      </c>
      <c r="G176" s="214" t="s">
        <v>354</v>
      </c>
      <c r="H176" s="215">
        <v>0.069000000000000006</v>
      </c>
      <c r="I176" s="216"/>
      <c r="J176" s="217">
        <f>ROUND(I176*H176,2)</f>
        <v>0</v>
      </c>
      <c r="K176" s="213" t="s">
        <v>327</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388</v>
      </c>
      <c r="AT176" s="222" t="s">
        <v>323</v>
      </c>
      <c r="AU176" s="222" t="s">
        <v>83</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1312</v>
      </c>
    </row>
    <row r="177" s="12" customFormat="1" ht="22.8" customHeight="1">
      <c r="A177" s="12"/>
      <c r="B177" s="195"/>
      <c r="C177" s="196"/>
      <c r="D177" s="197" t="s">
        <v>73</v>
      </c>
      <c r="E177" s="209" t="s">
        <v>615</v>
      </c>
      <c r="F177" s="209" t="s">
        <v>616</v>
      </c>
      <c r="G177" s="196"/>
      <c r="H177" s="196"/>
      <c r="I177" s="199"/>
      <c r="J177" s="210">
        <f>BK177</f>
        <v>0</v>
      </c>
      <c r="K177" s="196"/>
      <c r="L177" s="201"/>
      <c r="M177" s="202"/>
      <c r="N177" s="203"/>
      <c r="O177" s="203"/>
      <c r="P177" s="204">
        <f>SUM(P178:P188)</f>
        <v>0</v>
      </c>
      <c r="Q177" s="203"/>
      <c r="R177" s="204">
        <f>SUM(R178:R188)</f>
        <v>0.47756892382000005</v>
      </c>
      <c r="S177" s="203"/>
      <c r="T177" s="205">
        <f>SUM(T178:T188)</f>
        <v>0</v>
      </c>
      <c r="U177" s="12"/>
      <c r="V177" s="12"/>
      <c r="W177" s="12"/>
      <c r="X177" s="12"/>
      <c r="Y177" s="12"/>
      <c r="Z177" s="12"/>
      <c r="AA177" s="12"/>
      <c r="AB177" s="12"/>
      <c r="AC177" s="12"/>
      <c r="AD177" s="12"/>
      <c r="AE177" s="12"/>
      <c r="AR177" s="206" t="s">
        <v>83</v>
      </c>
      <c r="AT177" s="207" t="s">
        <v>73</v>
      </c>
      <c r="AU177" s="207" t="s">
        <v>81</v>
      </c>
      <c r="AY177" s="206" t="s">
        <v>321</v>
      </c>
      <c r="BK177" s="208">
        <f>SUM(BK178:BK188)</f>
        <v>0</v>
      </c>
    </row>
    <row r="178" s="2" customFormat="1" ht="14.4" customHeight="1">
      <c r="A178" s="36"/>
      <c r="B178" s="37"/>
      <c r="C178" s="211" t="s">
        <v>568</v>
      </c>
      <c r="D178" s="211" t="s">
        <v>323</v>
      </c>
      <c r="E178" s="212" t="s">
        <v>1313</v>
      </c>
      <c r="F178" s="213" t="s">
        <v>1314</v>
      </c>
      <c r="G178" s="214" t="s">
        <v>365</v>
      </c>
      <c r="H178" s="215">
        <v>50.07</v>
      </c>
      <c r="I178" s="216"/>
      <c r="J178" s="217">
        <f>ROUND(I178*H178,2)</f>
        <v>0</v>
      </c>
      <c r="K178" s="213" t="s">
        <v>327</v>
      </c>
      <c r="L178" s="42"/>
      <c r="M178" s="218" t="s">
        <v>19</v>
      </c>
      <c r="N178" s="219" t="s">
        <v>45</v>
      </c>
      <c r="O178" s="82"/>
      <c r="P178" s="220">
        <f>O178*H178</f>
        <v>0</v>
      </c>
      <c r="Q178" s="220">
        <v>5.7599999999999997E-07</v>
      </c>
      <c r="R178" s="220">
        <f>Q178*H178</f>
        <v>2.8840319999999997E-05</v>
      </c>
      <c r="S178" s="220">
        <v>0</v>
      </c>
      <c r="T178" s="221">
        <f>S178*H178</f>
        <v>0</v>
      </c>
      <c r="U178" s="36"/>
      <c r="V178" s="36"/>
      <c r="W178" s="36"/>
      <c r="X178" s="36"/>
      <c r="Y178" s="36"/>
      <c r="Z178" s="36"/>
      <c r="AA178" s="36"/>
      <c r="AB178" s="36"/>
      <c r="AC178" s="36"/>
      <c r="AD178" s="36"/>
      <c r="AE178" s="36"/>
      <c r="AR178" s="222" t="s">
        <v>388</v>
      </c>
      <c r="AT178" s="222" t="s">
        <v>323</v>
      </c>
      <c r="AU178" s="222" t="s">
        <v>83</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1315</v>
      </c>
    </row>
    <row r="179" s="2" customFormat="1" ht="14.4" customHeight="1">
      <c r="A179" s="36"/>
      <c r="B179" s="37"/>
      <c r="C179" s="211" t="s">
        <v>572</v>
      </c>
      <c r="D179" s="211" t="s">
        <v>323</v>
      </c>
      <c r="E179" s="212" t="s">
        <v>1316</v>
      </c>
      <c r="F179" s="213" t="s">
        <v>1317</v>
      </c>
      <c r="G179" s="214" t="s">
        <v>365</v>
      </c>
      <c r="H179" s="215">
        <v>50.07</v>
      </c>
      <c r="I179" s="216"/>
      <c r="J179" s="217">
        <f>ROUND(I179*H179,2)</f>
        <v>0</v>
      </c>
      <c r="K179" s="213" t="s">
        <v>327</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388</v>
      </c>
      <c r="AT179" s="222" t="s">
        <v>323</v>
      </c>
      <c r="AU179" s="222" t="s">
        <v>83</v>
      </c>
      <c r="AY179" s="15" t="s">
        <v>321</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388</v>
      </c>
      <c r="BM179" s="222" t="s">
        <v>1318</v>
      </c>
    </row>
    <row r="180" s="2" customFormat="1" ht="14.4" customHeight="1">
      <c r="A180" s="36"/>
      <c r="B180" s="37"/>
      <c r="C180" s="211" t="s">
        <v>576</v>
      </c>
      <c r="D180" s="211" t="s">
        <v>323</v>
      </c>
      <c r="E180" s="212" t="s">
        <v>1319</v>
      </c>
      <c r="F180" s="213" t="s">
        <v>1320</v>
      </c>
      <c r="G180" s="214" t="s">
        <v>365</v>
      </c>
      <c r="H180" s="215">
        <v>50.07</v>
      </c>
      <c r="I180" s="216"/>
      <c r="J180" s="217">
        <f>ROUND(I180*H180,2)</f>
        <v>0</v>
      </c>
      <c r="K180" s="213" t="s">
        <v>327</v>
      </c>
      <c r="L180" s="42"/>
      <c r="M180" s="218" t="s">
        <v>19</v>
      </c>
      <c r="N180" s="219" t="s">
        <v>45</v>
      </c>
      <c r="O180" s="82"/>
      <c r="P180" s="220">
        <f>O180*H180</f>
        <v>0</v>
      </c>
      <c r="Q180" s="220">
        <v>0.00020000000000000001</v>
      </c>
      <c r="R180" s="220">
        <f>Q180*H180</f>
        <v>0.010014</v>
      </c>
      <c r="S180" s="220">
        <v>0</v>
      </c>
      <c r="T180" s="221">
        <f>S180*H180</f>
        <v>0</v>
      </c>
      <c r="U180" s="36"/>
      <c r="V180" s="36"/>
      <c r="W180" s="36"/>
      <c r="X180" s="36"/>
      <c r="Y180" s="36"/>
      <c r="Z180" s="36"/>
      <c r="AA180" s="36"/>
      <c r="AB180" s="36"/>
      <c r="AC180" s="36"/>
      <c r="AD180" s="36"/>
      <c r="AE180" s="36"/>
      <c r="AR180" s="222" t="s">
        <v>388</v>
      </c>
      <c r="AT180" s="222" t="s">
        <v>323</v>
      </c>
      <c r="AU180" s="222" t="s">
        <v>83</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1321</v>
      </c>
    </row>
    <row r="181" s="2" customFormat="1" ht="14.4" customHeight="1">
      <c r="A181" s="36"/>
      <c r="B181" s="37"/>
      <c r="C181" s="211" t="s">
        <v>580</v>
      </c>
      <c r="D181" s="211" t="s">
        <v>323</v>
      </c>
      <c r="E181" s="212" t="s">
        <v>1322</v>
      </c>
      <c r="F181" s="213" t="s">
        <v>1323</v>
      </c>
      <c r="G181" s="214" t="s">
        <v>365</v>
      </c>
      <c r="H181" s="215">
        <v>50.07</v>
      </c>
      <c r="I181" s="216"/>
      <c r="J181" s="217">
        <f>ROUND(I181*H181,2)</f>
        <v>0</v>
      </c>
      <c r="K181" s="213" t="s">
        <v>327</v>
      </c>
      <c r="L181" s="42"/>
      <c r="M181" s="218" t="s">
        <v>19</v>
      </c>
      <c r="N181" s="219" t="s">
        <v>45</v>
      </c>
      <c r="O181" s="82"/>
      <c r="P181" s="220">
        <f>O181*H181</f>
        <v>0</v>
      </c>
      <c r="Q181" s="220">
        <v>0.0045450000000000004</v>
      </c>
      <c r="R181" s="220">
        <f>Q181*H181</f>
        <v>0.22756815000000003</v>
      </c>
      <c r="S181" s="220">
        <v>0</v>
      </c>
      <c r="T181" s="221">
        <f>S181*H181</f>
        <v>0</v>
      </c>
      <c r="U181" s="36"/>
      <c r="V181" s="36"/>
      <c r="W181" s="36"/>
      <c r="X181" s="36"/>
      <c r="Y181" s="36"/>
      <c r="Z181" s="36"/>
      <c r="AA181" s="36"/>
      <c r="AB181" s="36"/>
      <c r="AC181" s="36"/>
      <c r="AD181" s="36"/>
      <c r="AE181" s="36"/>
      <c r="AR181" s="222" t="s">
        <v>388</v>
      </c>
      <c r="AT181" s="222" t="s">
        <v>323</v>
      </c>
      <c r="AU181" s="222" t="s">
        <v>83</v>
      </c>
      <c r="AY181" s="15" t="s">
        <v>321</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388</v>
      </c>
      <c r="BM181" s="222" t="s">
        <v>1324</v>
      </c>
    </row>
    <row r="182" s="2" customFormat="1" ht="14.4" customHeight="1">
      <c r="A182" s="36"/>
      <c r="B182" s="37"/>
      <c r="C182" s="211" t="s">
        <v>586</v>
      </c>
      <c r="D182" s="211" t="s">
        <v>323</v>
      </c>
      <c r="E182" s="212" t="s">
        <v>1325</v>
      </c>
      <c r="F182" s="213" t="s">
        <v>1326</v>
      </c>
      <c r="G182" s="214" t="s">
        <v>365</v>
      </c>
      <c r="H182" s="215">
        <v>50.07</v>
      </c>
      <c r="I182" s="216"/>
      <c r="J182" s="217">
        <f>ROUND(I182*H182,2)</f>
        <v>0</v>
      </c>
      <c r="K182" s="213" t="s">
        <v>327</v>
      </c>
      <c r="L182" s="42"/>
      <c r="M182" s="218" t="s">
        <v>19</v>
      </c>
      <c r="N182" s="219" t="s">
        <v>45</v>
      </c>
      <c r="O182" s="82"/>
      <c r="P182" s="220">
        <f>O182*H182</f>
        <v>0</v>
      </c>
      <c r="Q182" s="220">
        <v>0.00029999999999999997</v>
      </c>
      <c r="R182" s="220">
        <f>Q182*H182</f>
        <v>0.015021</v>
      </c>
      <c r="S182" s="220">
        <v>0</v>
      </c>
      <c r="T182" s="221">
        <f>S182*H182</f>
        <v>0</v>
      </c>
      <c r="U182" s="36"/>
      <c r="V182" s="36"/>
      <c r="W182" s="36"/>
      <c r="X182" s="36"/>
      <c r="Y182" s="36"/>
      <c r="Z182" s="36"/>
      <c r="AA182" s="36"/>
      <c r="AB182" s="36"/>
      <c r="AC182" s="36"/>
      <c r="AD182" s="36"/>
      <c r="AE182" s="36"/>
      <c r="AR182" s="222" t="s">
        <v>388</v>
      </c>
      <c r="AT182" s="222" t="s">
        <v>323</v>
      </c>
      <c r="AU182" s="222" t="s">
        <v>83</v>
      </c>
      <c r="AY182" s="15" t="s">
        <v>321</v>
      </c>
      <c r="BE182" s="223">
        <f>IF(N182="základní",J182,0)</f>
        <v>0</v>
      </c>
      <c r="BF182" s="223">
        <f>IF(N182="snížená",J182,0)</f>
        <v>0</v>
      </c>
      <c r="BG182" s="223">
        <f>IF(N182="zákl. přenesená",J182,0)</f>
        <v>0</v>
      </c>
      <c r="BH182" s="223">
        <f>IF(N182="sníž. přenesená",J182,0)</f>
        <v>0</v>
      </c>
      <c r="BI182" s="223">
        <f>IF(N182="nulová",J182,0)</f>
        <v>0</v>
      </c>
      <c r="BJ182" s="15" t="s">
        <v>81</v>
      </c>
      <c r="BK182" s="223">
        <f>ROUND(I182*H182,2)</f>
        <v>0</v>
      </c>
      <c r="BL182" s="15" t="s">
        <v>388</v>
      </c>
      <c r="BM182" s="222" t="s">
        <v>1327</v>
      </c>
    </row>
    <row r="183" s="2" customFormat="1" ht="24.15" customHeight="1">
      <c r="A183" s="36"/>
      <c r="B183" s="37"/>
      <c r="C183" s="230" t="s">
        <v>590</v>
      </c>
      <c r="D183" s="230" t="s">
        <v>1018</v>
      </c>
      <c r="E183" s="231" t="s">
        <v>1328</v>
      </c>
      <c r="F183" s="232" t="s">
        <v>1329</v>
      </c>
      <c r="G183" s="233" t="s">
        <v>365</v>
      </c>
      <c r="H183" s="234">
        <v>55.076999999999998</v>
      </c>
      <c r="I183" s="235"/>
      <c r="J183" s="236">
        <f>ROUND(I183*H183,2)</f>
        <v>0</v>
      </c>
      <c r="K183" s="232" t="s">
        <v>327</v>
      </c>
      <c r="L183" s="237"/>
      <c r="M183" s="238" t="s">
        <v>19</v>
      </c>
      <c r="N183" s="239" t="s">
        <v>45</v>
      </c>
      <c r="O183" s="82"/>
      <c r="P183" s="220">
        <f>O183*H183</f>
        <v>0</v>
      </c>
      <c r="Q183" s="220">
        <v>0.0038800000000000002</v>
      </c>
      <c r="R183" s="220">
        <f>Q183*H183</f>
        <v>0.21369876000000002</v>
      </c>
      <c r="S183" s="220">
        <v>0</v>
      </c>
      <c r="T183" s="221">
        <f>S183*H183</f>
        <v>0</v>
      </c>
      <c r="U183" s="36"/>
      <c r="V183" s="36"/>
      <c r="W183" s="36"/>
      <c r="X183" s="36"/>
      <c r="Y183" s="36"/>
      <c r="Z183" s="36"/>
      <c r="AA183" s="36"/>
      <c r="AB183" s="36"/>
      <c r="AC183" s="36"/>
      <c r="AD183" s="36"/>
      <c r="AE183" s="36"/>
      <c r="AR183" s="222" t="s">
        <v>454</v>
      </c>
      <c r="AT183" s="222" t="s">
        <v>1018</v>
      </c>
      <c r="AU183" s="222" t="s">
        <v>83</v>
      </c>
      <c r="AY183" s="15" t="s">
        <v>321</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388</v>
      </c>
      <c r="BM183" s="222" t="s">
        <v>1330</v>
      </c>
    </row>
    <row r="184" s="2" customFormat="1" ht="14.4" customHeight="1">
      <c r="A184" s="36"/>
      <c r="B184" s="37"/>
      <c r="C184" s="211" t="s">
        <v>594</v>
      </c>
      <c r="D184" s="211" t="s">
        <v>323</v>
      </c>
      <c r="E184" s="212" t="s">
        <v>1331</v>
      </c>
      <c r="F184" s="213" t="s">
        <v>1332</v>
      </c>
      <c r="G184" s="214" t="s">
        <v>473</v>
      </c>
      <c r="H184" s="215">
        <v>28.100000000000001</v>
      </c>
      <c r="I184" s="216"/>
      <c r="J184" s="217">
        <f>ROUND(I184*H184,2)</f>
        <v>0</v>
      </c>
      <c r="K184" s="213" t="s">
        <v>327</v>
      </c>
      <c r="L184" s="42"/>
      <c r="M184" s="218" t="s">
        <v>19</v>
      </c>
      <c r="N184" s="219" t="s">
        <v>45</v>
      </c>
      <c r="O184" s="82"/>
      <c r="P184" s="220">
        <f>O184*H184</f>
        <v>0</v>
      </c>
      <c r="Q184" s="220">
        <v>1.4935E-05</v>
      </c>
      <c r="R184" s="220">
        <f>Q184*H184</f>
        <v>0.00041967350000000003</v>
      </c>
      <c r="S184" s="220">
        <v>0</v>
      </c>
      <c r="T184" s="221">
        <f>S184*H184</f>
        <v>0</v>
      </c>
      <c r="U184" s="36"/>
      <c r="V184" s="36"/>
      <c r="W184" s="36"/>
      <c r="X184" s="36"/>
      <c r="Y184" s="36"/>
      <c r="Z184" s="36"/>
      <c r="AA184" s="36"/>
      <c r="AB184" s="36"/>
      <c r="AC184" s="36"/>
      <c r="AD184" s="36"/>
      <c r="AE184" s="36"/>
      <c r="AR184" s="222" t="s">
        <v>388</v>
      </c>
      <c r="AT184" s="222" t="s">
        <v>323</v>
      </c>
      <c r="AU184" s="222" t="s">
        <v>83</v>
      </c>
      <c r="AY184" s="15" t="s">
        <v>321</v>
      </c>
      <c r="BE184" s="223">
        <f>IF(N184="základní",J184,0)</f>
        <v>0</v>
      </c>
      <c r="BF184" s="223">
        <f>IF(N184="snížená",J184,0)</f>
        <v>0</v>
      </c>
      <c r="BG184" s="223">
        <f>IF(N184="zákl. přenesená",J184,0)</f>
        <v>0</v>
      </c>
      <c r="BH184" s="223">
        <f>IF(N184="sníž. přenesená",J184,0)</f>
        <v>0</v>
      </c>
      <c r="BI184" s="223">
        <f>IF(N184="nulová",J184,0)</f>
        <v>0</v>
      </c>
      <c r="BJ184" s="15" t="s">
        <v>81</v>
      </c>
      <c r="BK184" s="223">
        <f>ROUND(I184*H184,2)</f>
        <v>0</v>
      </c>
      <c r="BL184" s="15" t="s">
        <v>388</v>
      </c>
      <c r="BM184" s="222" t="s">
        <v>1333</v>
      </c>
    </row>
    <row r="185" s="2" customFormat="1" ht="14.4" customHeight="1">
      <c r="A185" s="36"/>
      <c r="B185" s="37"/>
      <c r="C185" s="230" t="s">
        <v>600</v>
      </c>
      <c r="D185" s="230" t="s">
        <v>1018</v>
      </c>
      <c r="E185" s="231" t="s">
        <v>1334</v>
      </c>
      <c r="F185" s="232" t="s">
        <v>1335</v>
      </c>
      <c r="G185" s="233" t="s">
        <v>473</v>
      </c>
      <c r="H185" s="234">
        <v>30.91</v>
      </c>
      <c r="I185" s="235"/>
      <c r="J185" s="236">
        <f>ROUND(I185*H185,2)</f>
        <v>0</v>
      </c>
      <c r="K185" s="232" t="s">
        <v>327</v>
      </c>
      <c r="L185" s="237"/>
      <c r="M185" s="238" t="s">
        <v>19</v>
      </c>
      <c r="N185" s="239" t="s">
        <v>45</v>
      </c>
      <c r="O185" s="82"/>
      <c r="P185" s="220">
        <f>O185*H185</f>
        <v>0</v>
      </c>
      <c r="Q185" s="220">
        <v>0.00035</v>
      </c>
      <c r="R185" s="220">
        <f>Q185*H185</f>
        <v>0.0108185</v>
      </c>
      <c r="S185" s="220">
        <v>0</v>
      </c>
      <c r="T185" s="221">
        <f>S185*H185</f>
        <v>0</v>
      </c>
      <c r="U185" s="36"/>
      <c r="V185" s="36"/>
      <c r="W185" s="36"/>
      <c r="X185" s="36"/>
      <c r="Y185" s="36"/>
      <c r="Z185" s="36"/>
      <c r="AA185" s="36"/>
      <c r="AB185" s="36"/>
      <c r="AC185" s="36"/>
      <c r="AD185" s="36"/>
      <c r="AE185" s="36"/>
      <c r="AR185" s="222" t="s">
        <v>454</v>
      </c>
      <c r="AT185" s="222" t="s">
        <v>1018</v>
      </c>
      <c r="AU185" s="222" t="s">
        <v>83</v>
      </c>
      <c r="AY185" s="15" t="s">
        <v>321</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388</v>
      </c>
      <c r="BM185" s="222" t="s">
        <v>1336</v>
      </c>
    </row>
    <row r="186" s="2" customFormat="1" ht="14.4" customHeight="1">
      <c r="A186" s="36"/>
      <c r="B186" s="37"/>
      <c r="C186" s="211" t="s">
        <v>606</v>
      </c>
      <c r="D186" s="211" t="s">
        <v>323</v>
      </c>
      <c r="E186" s="212" t="s">
        <v>1337</v>
      </c>
      <c r="F186" s="213" t="s">
        <v>1338</v>
      </c>
      <c r="G186" s="214" t="s">
        <v>365</v>
      </c>
      <c r="H186" s="215">
        <v>50.07</v>
      </c>
      <c r="I186" s="216"/>
      <c r="J186" s="217">
        <f>ROUND(I186*H186,2)</f>
        <v>0</v>
      </c>
      <c r="K186" s="213" t="s">
        <v>327</v>
      </c>
      <c r="L186" s="42"/>
      <c r="M186" s="218" t="s">
        <v>19</v>
      </c>
      <c r="N186" s="21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388</v>
      </c>
      <c r="AT186" s="222" t="s">
        <v>323</v>
      </c>
      <c r="AU186" s="222" t="s">
        <v>83</v>
      </c>
      <c r="AY186" s="15" t="s">
        <v>321</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388</v>
      </c>
      <c r="BM186" s="222" t="s">
        <v>1339</v>
      </c>
    </row>
    <row r="187" s="2" customFormat="1" ht="24.15" customHeight="1">
      <c r="A187" s="36"/>
      <c r="B187" s="37"/>
      <c r="C187" s="211" t="s">
        <v>610</v>
      </c>
      <c r="D187" s="211" t="s">
        <v>323</v>
      </c>
      <c r="E187" s="212" t="s">
        <v>1340</v>
      </c>
      <c r="F187" s="213" t="s">
        <v>1341</v>
      </c>
      <c r="G187" s="214" t="s">
        <v>354</v>
      </c>
      <c r="H187" s="215">
        <v>0.47799999999999998</v>
      </c>
      <c r="I187" s="216"/>
      <c r="J187" s="217">
        <f>ROUND(I187*H187,2)</f>
        <v>0</v>
      </c>
      <c r="K187" s="213" t="s">
        <v>327</v>
      </c>
      <c r="L187" s="42"/>
      <c r="M187" s="218" t="s">
        <v>19</v>
      </c>
      <c r="N187" s="219" t="s">
        <v>45</v>
      </c>
      <c r="O187" s="82"/>
      <c r="P187" s="220">
        <f>O187*H187</f>
        <v>0</v>
      </c>
      <c r="Q187" s="220">
        <v>0</v>
      </c>
      <c r="R187" s="220">
        <f>Q187*H187</f>
        <v>0</v>
      </c>
      <c r="S187" s="220">
        <v>0</v>
      </c>
      <c r="T187" s="221">
        <f>S187*H187</f>
        <v>0</v>
      </c>
      <c r="U187" s="36"/>
      <c r="V187" s="36"/>
      <c r="W187" s="36"/>
      <c r="X187" s="36"/>
      <c r="Y187" s="36"/>
      <c r="Z187" s="36"/>
      <c r="AA187" s="36"/>
      <c r="AB187" s="36"/>
      <c r="AC187" s="36"/>
      <c r="AD187" s="36"/>
      <c r="AE187" s="36"/>
      <c r="AR187" s="222" t="s">
        <v>388</v>
      </c>
      <c r="AT187" s="222" t="s">
        <v>323</v>
      </c>
      <c r="AU187" s="222" t="s">
        <v>83</v>
      </c>
      <c r="AY187" s="15" t="s">
        <v>321</v>
      </c>
      <c r="BE187" s="223">
        <f>IF(N187="základní",J187,0)</f>
        <v>0</v>
      </c>
      <c r="BF187" s="223">
        <f>IF(N187="snížená",J187,0)</f>
        <v>0</v>
      </c>
      <c r="BG187" s="223">
        <f>IF(N187="zákl. přenesená",J187,0)</f>
        <v>0</v>
      </c>
      <c r="BH187" s="223">
        <f>IF(N187="sníž. přenesená",J187,0)</f>
        <v>0</v>
      </c>
      <c r="BI187" s="223">
        <f>IF(N187="nulová",J187,0)</f>
        <v>0</v>
      </c>
      <c r="BJ187" s="15" t="s">
        <v>81</v>
      </c>
      <c r="BK187" s="223">
        <f>ROUND(I187*H187,2)</f>
        <v>0</v>
      </c>
      <c r="BL187" s="15" t="s">
        <v>388</v>
      </c>
      <c r="BM187" s="222" t="s">
        <v>1342</v>
      </c>
    </row>
    <row r="188" s="2" customFormat="1" ht="24.15" customHeight="1">
      <c r="A188" s="36"/>
      <c r="B188" s="37"/>
      <c r="C188" s="211" t="s">
        <v>617</v>
      </c>
      <c r="D188" s="211" t="s">
        <v>323</v>
      </c>
      <c r="E188" s="212" t="s">
        <v>1343</v>
      </c>
      <c r="F188" s="213" t="s">
        <v>1344</v>
      </c>
      <c r="G188" s="214" t="s">
        <v>354</v>
      </c>
      <c r="H188" s="215">
        <v>0.47799999999999998</v>
      </c>
      <c r="I188" s="216"/>
      <c r="J188" s="217">
        <f>ROUND(I188*H188,2)</f>
        <v>0</v>
      </c>
      <c r="K188" s="213" t="s">
        <v>327</v>
      </c>
      <c r="L188" s="42"/>
      <c r="M188" s="218" t="s">
        <v>19</v>
      </c>
      <c r="N188" s="219" t="s">
        <v>45</v>
      </c>
      <c r="O188" s="82"/>
      <c r="P188" s="220">
        <f>O188*H188</f>
        <v>0</v>
      </c>
      <c r="Q188" s="220">
        <v>0</v>
      </c>
      <c r="R188" s="220">
        <f>Q188*H188</f>
        <v>0</v>
      </c>
      <c r="S188" s="220">
        <v>0</v>
      </c>
      <c r="T188" s="221">
        <f>S188*H188</f>
        <v>0</v>
      </c>
      <c r="U188" s="36"/>
      <c r="V188" s="36"/>
      <c r="W188" s="36"/>
      <c r="X188" s="36"/>
      <c r="Y188" s="36"/>
      <c r="Z188" s="36"/>
      <c r="AA188" s="36"/>
      <c r="AB188" s="36"/>
      <c r="AC188" s="36"/>
      <c r="AD188" s="36"/>
      <c r="AE188" s="36"/>
      <c r="AR188" s="222" t="s">
        <v>388</v>
      </c>
      <c r="AT188" s="222" t="s">
        <v>323</v>
      </c>
      <c r="AU188" s="222" t="s">
        <v>83</v>
      </c>
      <c r="AY188" s="15" t="s">
        <v>321</v>
      </c>
      <c r="BE188" s="223">
        <f>IF(N188="základní",J188,0)</f>
        <v>0</v>
      </c>
      <c r="BF188" s="223">
        <f>IF(N188="snížená",J188,0)</f>
        <v>0</v>
      </c>
      <c r="BG188" s="223">
        <f>IF(N188="zákl. přenesená",J188,0)</f>
        <v>0</v>
      </c>
      <c r="BH188" s="223">
        <f>IF(N188="sníž. přenesená",J188,0)</f>
        <v>0</v>
      </c>
      <c r="BI188" s="223">
        <f>IF(N188="nulová",J188,0)</f>
        <v>0</v>
      </c>
      <c r="BJ188" s="15" t="s">
        <v>81</v>
      </c>
      <c r="BK188" s="223">
        <f>ROUND(I188*H188,2)</f>
        <v>0</v>
      </c>
      <c r="BL188" s="15" t="s">
        <v>388</v>
      </c>
      <c r="BM188" s="222" t="s">
        <v>1345</v>
      </c>
    </row>
    <row r="189" s="12" customFormat="1" ht="22.8" customHeight="1">
      <c r="A189" s="12"/>
      <c r="B189" s="195"/>
      <c r="C189" s="196"/>
      <c r="D189" s="197" t="s">
        <v>73</v>
      </c>
      <c r="E189" s="209" t="s">
        <v>1346</v>
      </c>
      <c r="F189" s="209" t="s">
        <v>1347</v>
      </c>
      <c r="G189" s="196"/>
      <c r="H189" s="196"/>
      <c r="I189" s="199"/>
      <c r="J189" s="210">
        <f>BK189</f>
        <v>0</v>
      </c>
      <c r="K189" s="196"/>
      <c r="L189" s="201"/>
      <c r="M189" s="202"/>
      <c r="N189" s="203"/>
      <c r="O189" s="203"/>
      <c r="P189" s="204">
        <f>SUM(P190:P196)</f>
        <v>0</v>
      </c>
      <c r="Q189" s="203"/>
      <c r="R189" s="204">
        <f>SUM(R190:R196)</f>
        <v>0.0062735702399999999</v>
      </c>
      <c r="S189" s="203"/>
      <c r="T189" s="205">
        <f>SUM(T190:T196)</f>
        <v>0</v>
      </c>
      <c r="U189" s="12"/>
      <c r="V189" s="12"/>
      <c r="W189" s="12"/>
      <c r="X189" s="12"/>
      <c r="Y189" s="12"/>
      <c r="Z189" s="12"/>
      <c r="AA189" s="12"/>
      <c r="AB189" s="12"/>
      <c r="AC189" s="12"/>
      <c r="AD189" s="12"/>
      <c r="AE189" s="12"/>
      <c r="AR189" s="206" t="s">
        <v>83</v>
      </c>
      <c r="AT189" s="207" t="s">
        <v>73</v>
      </c>
      <c r="AU189" s="207" t="s">
        <v>81</v>
      </c>
      <c r="AY189" s="206" t="s">
        <v>321</v>
      </c>
      <c r="BK189" s="208">
        <f>SUM(BK190:BK196)</f>
        <v>0</v>
      </c>
    </row>
    <row r="190" s="2" customFormat="1" ht="14.4" customHeight="1">
      <c r="A190" s="36"/>
      <c r="B190" s="37"/>
      <c r="C190" s="211" t="s">
        <v>623</v>
      </c>
      <c r="D190" s="211" t="s">
        <v>323</v>
      </c>
      <c r="E190" s="212" t="s">
        <v>1348</v>
      </c>
      <c r="F190" s="213" t="s">
        <v>1349</v>
      </c>
      <c r="G190" s="214" t="s">
        <v>365</v>
      </c>
      <c r="H190" s="215">
        <v>10.08</v>
      </c>
      <c r="I190" s="216"/>
      <c r="J190" s="217">
        <f>ROUND(I190*H190,2)</f>
        <v>0</v>
      </c>
      <c r="K190" s="213" t="s">
        <v>327</v>
      </c>
      <c r="L190" s="42"/>
      <c r="M190" s="218" t="s">
        <v>19</v>
      </c>
      <c r="N190" s="219" t="s">
        <v>45</v>
      </c>
      <c r="O190" s="82"/>
      <c r="P190" s="220">
        <f>O190*H190</f>
        <v>0</v>
      </c>
      <c r="Q190" s="220">
        <v>6.7000000000000002E-05</v>
      </c>
      <c r="R190" s="220">
        <f>Q190*H190</f>
        <v>0.00067536000000000007</v>
      </c>
      <c r="S190" s="220">
        <v>0</v>
      </c>
      <c r="T190" s="221">
        <f>S190*H190</f>
        <v>0</v>
      </c>
      <c r="U190" s="36"/>
      <c r="V190" s="36"/>
      <c r="W190" s="36"/>
      <c r="X190" s="36"/>
      <c r="Y190" s="36"/>
      <c r="Z190" s="36"/>
      <c r="AA190" s="36"/>
      <c r="AB190" s="36"/>
      <c r="AC190" s="36"/>
      <c r="AD190" s="36"/>
      <c r="AE190" s="36"/>
      <c r="AR190" s="222" t="s">
        <v>388</v>
      </c>
      <c r="AT190" s="222" t="s">
        <v>323</v>
      </c>
      <c r="AU190" s="222" t="s">
        <v>83</v>
      </c>
      <c r="AY190" s="15" t="s">
        <v>321</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388</v>
      </c>
      <c r="BM190" s="222" t="s">
        <v>1350</v>
      </c>
    </row>
    <row r="191" s="2" customFormat="1" ht="24.15" customHeight="1">
      <c r="A191" s="36"/>
      <c r="B191" s="37"/>
      <c r="C191" s="211" t="s">
        <v>629</v>
      </c>
      <c r="D191" s="211" t="s">
        <v>323</v>
      </c>
      <c r="E191" s="212" t="s">
        <v>1351</v>
      </c>
      <c r="F191" s="213" t="s">
        <v>1352</v>
      </c>
      <c r="G191" s="214" t="s">
        <v>365</v>
      </c>
      <c r="H191" s="215">
        <v>10.08</v>
      </c>
      <c r="I191" s="216"/>
      <c r="J191" s="217">
        <f>ROUND(I191*H191,2)</f>
        <v>0</v>
      </c>
      <c r="K191" s="213" t="s">
        <v>327</v>
      </c>
      <c r="L191" s="42"/>
      <c r="M191" s="218" t="s">
        <v>19</v>
      </c>
      <c r="N191" s="219" t="s">
        <v>45</v>
      </c>
      <c r="O191" s="82"/>
      <c r="P191" s="220">
        <f>O191*H191</f>
        <v>0</v>
      </c>
      <c r="Q191" s="220">
        <v>8.0000000000000007E-05</v>
      </c>
      <c r="R191" s="220">
        <f>Q191*H191</f>
        <v>0.00080640000000000009</v>
      </c>
      <c r="S191" s="220">
        <v>0</v>
      </c>
      <c r="T191" s="221">
        <f>S191*H191</f>
        <v>0</v>
      </c>
      <c r="U191" s="36"/>
      <c r="V191" s="36"/>
      <c r="W191" s="36"/>
      <c r="X191" s="36"/>
      <c r="Y191" s="36"/>
      <c r="Z191" s="36"/>
      <c r="AA191" s="36"/>
      <c r="AB191" s="36"/>
      <c r="AC191" s="36"/>
      <c r="AD191" s="36"/>
      <c r="AE191" s="36"/>
      <c r="AR191" s="222" t="s">
        <v>388</v>
      </c>
      <c r="AT191" s="222" t="s">
        <v>323</v>
      </c>
      <c r="AU191" s="222" t="s">
        <v>83</v>
      </c>
      <c r="AY191" s="15" t="s">
        <v>321</v>
      </c>
      <c r="BE191" s="223">
        <f>IF(N191="základní",J191,0)</f>
        <v>0</v>
      </c>
      <c r="BF191" s="223">
        <f>IF(N191="snížená",J191,0)</f>
        <v>0</v>
      </c>
      <c r="BG191" s="223">
        <f>IF(N191="zákl. přenesená",J191,0)</f>
        <v>0</v>
      </c>
      <c r="BH191" s="223">
        <f>IF(N191="sníž. přenesená",J191,0)</f>
        <v>0</v>
      </c>
      <c r="BI191" s="223">
        <f>IF(N191="nulová",J191,0)</f>
        <v>0</v>
      </c>
      <c r="BJ191" s="15" t="s">
        <v>81</v>
      </c>
      <c r="BK191" s="223">
        <f>ROUND(I191*H191,2)</f>
        <v>0</v>
      </c>
      <c r="BL191" s="15" t="s">
        <v>388</v>
      </c>
      <c r="BM191" s="222" t="s">
        <v>1353</v>
      </c>
    </row>
    <row r="192" s="2" customFormat="1" ht="14.4" customHeight="1">
      <c r="A192" s="36"/>
      <c r="B192" s="37"/>
      <c r="C192" s="211" t="s">
        <v>1354</v>
      </c>
      <c r="D192" s="211" t="s">
        <v>323</v>
      </c>
      <c r="E192" s="212" t="s">
        <v>1355</v>
      </c>
      <c r="F192" s="213" t="s">
        <v>1356</v>
      </c>
      <c r="G192" s="214" t="s">
        <v>365</v>
      </c>
      <c r="H192" s="215">
        <v>10.08</v>
      </c>
      <c r="I192" s="216"/>
      <c r="J192" s="217">
        <f>ROUND(I192*H192,2)</f>
        <v>0</v>
      </c>
      <c r="K192" s="213" t="s">
        <v>327</v>
      </c>
      <c r="L192" s="42"/>
      <c r="M192" s="218" t="s">
        <v>19</v>
      </c>
      <c r="N192" s="219" t="s">
        <v>45</v>
      </c>
      <c r="O192" s="82"/>
      <c r="P192" s="220">
        <f>O192*H192</f>
        <v>0</v>
      </c>
      <c r="Q192" s="220">
        <v>6.0528000000000001E-05</v>
      </c>
      <c r="R192" s="220">
        <f>Q192*H192</f>
        <v>0.00061012223999999996</v>
      </c>
      <c r="S192" s="220">
        <v>0</v>
      </c>
      <c r="T192" s="221">
        <f>S192*H192</f>
        <v>0</v>
      </c>
      <c r="U192" s="36"/>
      <c r="V192" s="36"/>
      <c r="W192" s="36"/>
      <c r="X192" s="36"/>
      <c r="Y192" s="36"/>
      <c r="Z192" s="36"/>
      <c r="AA192" s="36"/>
      <c r="AB192" s="36"/>
      <c r="AC192" s="36"/>
      <c r="AD192" s="36"/>
      <c r="AE192" s="36"/>
      <c r="AR192" s="222" t="s">
        <v>388</v>
      </c>
      <c r="AT192" s="222" t="s">
        <v>323</v>
      </c>
      <c r="AU192" s="222" t="s">
        <v>83</v>
      </c>
      <c r="AY192" s="15" t="s">
        <v>321</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388</v>
      </c>
      <c r="BM192" s="222" t="s">
        <v>1357</v>
      </c>
    </row>
    <row r="193" s="2" customFormat="1" ht="14.4" customHeight="1">
      <c r="A193" s="36"/>
      <c r="B193" s="37"/>
      <c r="C193" s="211" t="s">
        <v>1358</v>
      </c>
      <c r="D193" s="211" t="s">
        <v>323</v>
      </c>
      <c r="E193" s="212" t="s">
        <v>1359</v>
      </c>
      <c r="F193" s="213" t="s">
        <v>1360</v>
      </c>
      <c r="G193" s="214" t="s">
        <v>365</v>
      </c>
      <c r="H193" s="215">
        <v>10.08</v>
      </c>
      <c r="I193" s="216"/>
      <c r="J193" s="217">
        <f>ROUND(I193*H193,2)</f>
        <v>0</v>
      </c>
      <c r="K193" s="213" t="s">
        <v>327</v>
      </c>
      <c r="L193" s="42"/>
      <c r="M193" s="218" t="s">
        <v>19</v>
      </c>
      <c r="N193" s="219" t="s">
        <v>45</v>
      </c>
      <c r="O193" s="82"/>
      <c r="P193" s="220">
        <f>O193*H193</f>
        <v>0</v>
      </c>
      <c r="Q193" s="220">
        <v>0</v>
      </c>
      <c r="R193" s="220">
        <f>Q193*H193</f>
        <v>0</v>
      </c>
      <c r="S193" s="220">
        <v>0</v>
      </c>
      <c r="T193" s="221">
        <f>S193*H193</f>
        <v>0</v>
      </c>
      <c r="U193" s="36"/>
      <c r="V193" s="36"/>
      <c r="W193" s="36"/>
      <c r="X193" s="36"/>
      <c r="Y193" s="36"/>
      <c r="Z193" s="36"/>
      <c r="AA193" s="36"/>
      <c r="AB193" s="36"/>
      <c r="AC193" s="36"/>
      <c r="AD193" s="36"/>
      <c r="AE193" s="36"/>
      <c r="AR193" s="222" t="s">
        <v>388</v>
      </c>
      <c r="AT193" s="222" t="s">
        <v>323</v>
      </c>
      <c r="AU193" s="222" t="s">
        <v>83</v>
      </c>
      <c r="AY193" s="15" t="s">
        <v>321</v>
      </c>
      <c r="BE193" s="223">
        <f>IF(N193="základní",J193,0)</f>
        <v>0</v>
      </c>
      <c r="BF193" s="223">
        <f>IF(N193="snížená",J193,0)</f>
        <v>0</v>
      </c>
      <c r="BG193" s="223">
        <f>IF(N193="zákl. přenesená",J193,0)</f>
        <v>0</v>
      </c>
      <c r="BH193" s="223">
        <f>IF(N193="sníž. přenesená",J193,0)</f>
        <v>0</v>
      </c>
      <c r="BI193" s="223">
        <f>IF(N193="nulová",J193,0)</f>
        <v>0</v>
      </c>
      <c r="BJ193" s="15" t="s">
        <v>81</v>
      </c>
      <c r="BK193" s="223">
        <f>ROUND(I193*H193,2)</f>
        <v>0</v>
      </c>
      <c r="BL193" s="15" t="s">
        <v>388</v>
      </c>
      <c r="BM193" s="222" t="s">
        <v>1361</v>
      </c>
    </row>
    <row r="194" s="2" customFormat="1" ht="14.4" customHeight="1">
      <c r="A194" s="36"/>
      <c r="B194" s="37"/>
      <c r="C194" s="211" t="s">
        <v>1362</v>
      </c>
      <c r="D194" s="211" t="s">
        <v>323</v>
      </c>
      <c r="E194" s="212" t="s">
        <v>1363</v>
      </c>
      <c r="F194" s="213" t="s">
        <v>1364</v>
      </c>
      <c r="G194" s="214" t="s">
        <v>365</v>
      </c>
      <c r="H194" s="215">
        <v>10.08</v>
      </c>
      <c r="I194" s="216"/>
      <c r="J194" s="217">
        <f>ROUND(I194*H194,2)</f>
        <v>0</v>
      </c>
      <c r="K194" s="213" t="s">
        <v>327</v>
      </c>
      <c r="L194" s="42"/>
      <c r="M194" s="218" t="s">
        <v>19</v>
      </c>
      <c r="N194" s="219" t="s">
        <v>45</v>
      </c>
      <c r="O194" s="82"/>
      <c r="P194" s="220">
        <f>O194*H194</f>
        <v>0</v>
      </c>
      <c r="Q194" s="220">
        <v>0.00016875000000000001</v>
      </c>
      <c r="R194" s="220">
        <f>Q194*H194</f>
        <v>0.001701</v>
      </c>
      <c r="S194" s="220">
        <v>0</v>
      </c>
      <c r="T194" s="221">
        <f>S194*H194</f>
        <v>0</v>
      </c>
      <c r="U194" s="36"/>
      <c r="V194" s="36"/>
      <c r="W194" s="36"/>
      <c r="X194" s="36"/>
      <c r="Y194" s="36"/>
      <c r="Z194" s="36"/>
      <c r="AA194" s="36"/>
      <c r="AB194" s="36"/>
      <c r="AC194" s="36"/>
      <c r="AD194" s="36"/>
      <c r="AE194" s="36"/>
      <c r="AR194" s="222" t="s">
        <v>388</v>
      </c>
      <c r="AT194" s="222" t="s">
        <v>323</v>
      </c>
      <c r="AU194" s="222" t="s">
        <v>83</v>
      </c>
      <c r="AY194" s="15" t="s">
        <v>321</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388</v>
      </c>
      <c r="BM194" s="222" t="s">
        <v>1365</v>
      </c>
    </row>
    <row r="195" s="2" customFormat="1" ht="14.4" customHeight="1">
      <c r="A195" s="36"/>
      <c r="B195" s="37"/>
      <c r="C195" s="211" t="s">
        <v>1366</v>
      </c>
      <c r="D195" s="211" t="s">
        <v>323</v>
      </c>
      <c r="E195" s="212" t="s">
        <v>1367</v>
      </c>
      <c r="F195" s="213" t="s">
        <v>1368</v>
      </c>
      <c r="G195" s="214" t="s">
        <v>365</v>
      </c>
      <c r="H195" s="215">
        <v>10.08</v>
      </c>
      <c r="I195" s="216"/>
      <c r="J195" s="217">
        <f>ROUND(I195*H195,2)</f>
        <v>0</v>
      </c>
      <c r="K195" s="213" t="s">
        <v>327</v>
      </c>
      <c r="L195" s="42"/>
      <c r="M195" s="218" t="s">
        <v>19</v>
      </c>
      <c r="N195" s="219" t="s">
        <v>45</v>
      </c>
      <c r="O195" s="82"/>
      <c r="P195" s="220">
        <f>O195*H195</f>
        <v>0</v>
      </c>
      <c r="Q195" s="220">
        <v>0.00012305000000000001</v>
      </c>
      <c r="R195" s="220">
        <f>Q195*H195</f>
        <v>0.0012403440000000002</v>
      </c>
      <c r="S195" s="220">
        <v>0</v>
      </c>
      <c r="T195" s="221">
        <f>S195*H195</f>
        <v>0</v>
      </c>
      <c r="U195" s="36"/>
      <c r="V195" s="36"/>
      <c r="W195" s="36"/>
      <c r="X195" s="36"/>
      <c r="Y195" s="36"/>
      <c r="Z195" s="36"/>
      <c r="AA195" s="36"/>
      <c r="AB195" s="36"/>
      <c r="AC195" s="36"/>
      <c r="AD195" s="36"/>
      <c r="AE195" s="36"/>
      <c r="AR195" s="222" t="s">
        <v>388</v>
      </c>
      <c r="AT195" s="222" t="s">
        <v>323</v>
      </c>
      <c r="AU195" s="222" t="s">
        <v>83</v>
      </c>
      <c r="AY195" s="15" t="s">
        <v>321</v>
      </c>
      <c r="BE195" s="223">
        <f>IF(N195="základní",J195,0)</f>
        <v>0</v>
      </c>
      <c r="BF195" s="223">
        <f>IF(N195="snížená",J195,0)</f>
        <v>0</v>
      </c>
      <c r="BG195" s="223">
        <f>IF(N195="zákl. přenesená",J195,0)</f>
        <v>0</v>
      </c>
      <c r="BH195" s="223">
        <f>IF(N195="sníž. přenesená",J195,0)</f>
        <v>0</v>
      </c>
      <c r="BI195" s="223">
        <f>IF(N195="nulová",J195,0)</f>
        <v>0</v>
      </c>
      <c r="BJ195" s="15" t="s">
        <v>81</v>
      </c>
      <c r="BK195" s="223">
        <f>ROUND(I195*H195,2)</f>
        <v>0</v>
      </c>
      <c r="BL195" s="15" t="s">
        <v>388</v>
      </c>
      <c r="BM195" s="222" t="s">
        <v>1369</v>
      </c>
    </row>
    <row r="196" s="2" customFormat="1" ht="14.4" customHeight="1">
      <c r="A196" s="36"/>
      <c r="B196" s="37"/>
      <c r="C196" s="211" t="s">
        <v>1370</v>
      </c>
      <c r="D196" s="211" t="s">
        <v>323</v>
      </c>
      <c r="E196" s="212" t="s">
        <v>1371</v>
      </c>
      <c r="F196" s="213" t="s">
        <v>1372</v>
      </c>
      <c r="G196" s="214" t="s">
        <v>365</v>
      </c>
      <c r="H196" s="215">
        <v>10.08</v>
      </c>
      <c r="I196" s="216"/>
      <c r="J196" s="217">
        <f>ROUND(I196*H196,2)</f>
        <v>0</v>
      </c>
      <c r="K196" s="213" t="s">
        <v>327</v>
      </c>
      <c r="L196" s="42"/>
      <c r="M196" s="224" t="s">
        <v>19</v>
      </c>
      <c r="N196" s="225" t="s">
        <v>45</v>
      </c>
      <c r="O196" s="226"/>
      <c r="P196" s="227">
        <f>O196*H196</f>
        <v>0</v>
      </c>
      <c r="Q196" s="227">
        <v>0.00012305000000000001</v>
      </c>
      <c r="R196" s="227">
        <f>Q196*H196</f>
        <v>0.0012403440000000002</v>
      </c>
      <c r="S196" s="227">
        <v>0</v>
      </c>
      <c r="T196" s="228">
        <f>S196*H196</f>
        <v>0</v>
      </c>
      <c r="U196" s="36"/>
      <c r="V196" s="36"/>
      <c r="W196" s="36"/>
      <c r="X196" s="36"/>
      <c r="Y196" s="36"/>
      <c r="Z196" s="36"/>
      <c r="AA196" s="36"/>
      <c r="AB196" s="36"/>
      <c r="AC196" s="36"/>
      <c r="AD196" s="36"/>
      <c r="AE196" s="36"/>
      <c r="AR196" s="222" t="s">
        <v>388</v>
      </c>
      <c r="AT196" s="222" t="s">
        <v>323</v>
      </c>
      <c r="AU196" s="222" t="s">
        <v>83</v>
      </c>
      <c r="AY196" s="15" t="s">
        <v>321</v>
      </c>
      <c r="BE196" s="223">
        <f>IF(N196="základní",J196,0)</f>
        <v>0</v>
      </c>
      <c r="BF196" s="223">
        <f>IF(N196="snížená",J196,0)</f>
        <v>0</v>
      </c>
      <c r="BG196" s="223">
        <f>IF(N196="zákl. přenesená",J196,0)</f>
        <v>0</v>
      </c>
      <c r="BH196" s="223">
        <f>IF(N196="sníž. přenesená",J196,0)</f>
        <v>0</v>
      </c>
      <c r="BI196" s="223">
        <f>IF(N196="nulová",J196,0)</f>
        <v>0</v>
      </c>
      <c r="BJ196" s="15" t="s">
        <v>81</v>
      </c>
      <c r="BK196" s="223">
        <f>ROUND(I196*H196,2)</f>
        <v>0</v>
      </c>
      <c r="BL196" s="15" t="s">
        <v>388</v>
      </c>
      <c r="BM196" s="222" t="s">
        <v>1373</v>
      </c>
    </row>
    <row r="197" s="2" customFormat="1" ht="6.96" customHeight="1">
      <c r="A197" s="36"/>
      <c r="B197" s="57"/>
      <c r="C197" s="58"/>
      <c r="D197" s="58"/>
      <c r="E197" s="58"/>
      <c r="F197" s="58"/>
      <c r="G197" s="58"/>
      <c r="H197" s="58"/>
      <c r="I197" s="58"/>
      <c r="J197" s="58"/>
      <c r="K197" s="58"/>
      <c r="L197" s="42"/>
      <c r="M197" s="36"/>
      <c r="O197" s="36"/>
      <c r="P197" s="36"/>
      <c r="Q197" s="36"/>
      <c r="R197" s="36"/>
      <c r="S197" s="36"/>
      <c r="T197" s="36"/>
      <c r="U197" s="36"/>
      <c r="V197" s="36"/>
      <c r="W197" s="36"/>
      <c r="X197" s="36"/>
      <c r="Y197" s="36"/>
      <c r="Z197" s="36"/>
      <c r="AA197" s="36"/>
      <c r="AB197" s="36"/>
      <c r="AC197" s="36"/>
      <c r="AD197" s="36"/>
      <c r="AE197" s="36"/>
    </row>
  </sheetData>
  <sheetProtection sheet="1" autoFilter="0" formatColumns="0" formatRows="0" objects="1" scenarios="1" spinCount="100000" saltValue="nnaq89g2bzCOvQ/0v3lN+ufOmm+xrk2E8URoCiHG1d6+jfOAtVSCUFKE7hcXlzHgS/lfqXkGWyaJ35xX33hxsg==" hashValue="gocsRpxj1Me74tB1fKaGSDsMnc+wQ9Dj/DJbZDziqYEnDP7XBFkIG2bPrB9pn82/prpZh/wJCpMQDCsRMgy6gQ==" algorithmName="SHA-512" password="CC35"/>
  <autoFilter ref="C105:K196"/>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119</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1003</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1374</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752</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ROUND(J98,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ROUND((SUM(BE98:BE134)),  2)</f>
        <v>0</v>
      </c>
      <c r="G37" s="36"/>
      <c r="H37" s="36"/>
      <c r="I37" s="156">
        <v>0.20999999999999999</v>
      </c>
      <c r="J37" s="155">
        <f>ROUND(((SUM(BE98:BE134))*I37),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ROUND((SUM(BF98:BF134)),  2)</f>
        <v>0</v>
      </c>
      <c r="G38" s="36"/>
      <c r="H38" s="36"/>
      <c r="I38" s="156">
        <v>0.14999999999999999</v>
      </c>
      <c r="J38" s="155">
        <f>ROUND(((SUM(BF98:BF134))*I38),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ROUND((SUM(BG98:BG134)),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ROUND((SUM(BH98:BH134)),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ROUND((SUM(BI98:BI134)),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1003</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2020-018-02-01-03 - Nové kce- 1.PP- okna a dveře</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J98</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J99</f>
        <v>0</v>
      </c>
      <c r="K68" s="174"/>
      <c r="L68" s="178"/>
      <c r="S68" s="9"/>
      <c r="T68" s="9"/>
      <c r="U68" s="9"/>
      <c r="V68" s="9"/>
      <c r="W68" s="9"/>
      <c r="X68" s="9"/>
      <c r="Y68" s="9"/>
      <c r="Z68" s="9"/>
      <c r="AA68" s="9"/>
      <c r="AB68" s="9"/>
      <c r="AC68" s="9"/>
      <c r="AD68" s="9"/>
      <c r="AE68" s="9"/>
    </row>
    <row r="69" s="10" customFormat="1" ht="19.92" customHeight="1">
      <c r="A69" s="10"/>
      <c r="B69" s="179"/>
      <c r="C69" s="123"/>
      <c r="D69" s="180" t="s">
        <v>1132</v>
      </c>
      <c r="E69" s="181"/>
      <c r="F69" s="181"/>
      <c r="G69" s="181"/>
      <c r="H69" s="181"/>
      <c r="I69" s="181"/>
      <c r="J69" s="182">
        <f>J100</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1375</v>
      </c>
      <c r="E70" s="181"/>
      <c r="F70" s="181"/>
      <c r="G70" s="181"/>
      <c r="H70" s="181"/>
      <c r="I70" s="181"/>
      <c r="J70" s="182">
        <f>J101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J111</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J113</f>
        <v>0</v>
      </c>
      <c r="K72" s="174"/>
      <c r="L72" s="178"/>
      <c r="S72" s="9"/>
      <c r="T72" s="9"/>
      <c r="U72" s="9"/>
      <c r="V72" s="9"/>
      <c r="W72" s="9"/>
      <c r="X72" s="9"/>
      <c r="Y72" s="9"/>
      <c r="Z72" s="9"/>
      <c r="AA72" s="9"/>
      <c r="AB72" s="9"/>
      <c r="AC72" s="9"/>
      <c r="AD72" s="9"/>
      <c r="AE72" s="9"/>
    </row>
    <row r="73" s="10" customFormat="1" ht="19.92" customHeight="1">
      <c r="A73" s="10"/>
      <c r="B73" s="179"/>
      <c r="C73" s="123"/>
      <c r="D73" s="180" t="s">
        <v>302</v>
      </c>
      <c r="E73" s="181"/>
      <c r="F73" s="181"/>
      <c r="G73" s="181"/>
      <c r="H73" s="181"/>
      <c r="I73" s="181"/>
      <c r="J73" s="182">
        <f>J114</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303</v>
      </c>
      <c r="E74" s="181"/>
      <c r="F74" s="181"/>
      <c r="G74" s="181"/>
      <c r="H74" s="181"/>
      <c r="I74" s="181"/>
      <c r="J74" s="182">
        <f>J122</f>
        <v>0</v>
      </c>
      <c r="K74" s="123"/>
      <c r="L74" s="183"/>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306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FLD-2.etapa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283</v>
      </c>
      <c r="D85" s="20"/>
      <c r="E85" s="20"/>
      <c r="F85" s="20"/>
      <c r="G85" s="20"/>
      <c r="H85" s="20"/>
      <c r="I85" s="20"/>
      <c r="J85" s="20"/>
      <c r="K85" s="20"/>
      <c r="L85" s="18"/>
    </row>
    <row r="86" s="1" customFormat="1" ht="16.5" customHeight="1">
      <c r="B86" s="19"/>
      <c r="C86" s="20"/>
      <c r="D86" s="20"/>
      <c r="E86" s="168" t="s">
        <v>1002</v>
      </c>
      <c r="F86" s="20"/>
      <c r="G86" s="20"/>
      <c r="H86" s="20"/>
      <c r="I86" s="20"/>
      <c r="J86" s="20"/>
      <c r="K86" s="20"/>
      <c r="L86" s="18"/>
    </row>
    <row r="87" s="1" customFormat="1" ht="12" customHeight="1">
      <c r="B87" s="19"/>
      <c r="C87" s="30" t="s">
        <v>285</v>
      </c>
      <c r="D87" s="20"/>
      <c r="E87" s="20"/>
      <c r="F87" s="20"/>
      <c r="G87" s="20"/>
      <c r="H87" s="20"/>
      <c r="I87" s="20"/>
      <c r="J87" s="20"/>
      <c r="K87" s="20"/>
      <c r="L87" s="18"/>
    </row>
    <row r="88" s="2" customFormat="1" ht="16.5" customHeight="1">
      <c r="A88" s="36"/>
      <c r="B88" s="37"/>
      <c r="C88" s="38"/>
      <c r="D88" s="38"/>
      <c r="E88" s="229" t="s">
        <v>1003</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1004</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E13</f>
        <v>2020-018-02-01-03 - Nové kce- 1.PP- okna a dveře</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F16</f>
        <v xml:space="preserve">KAMÝCKÁ 1176, PRAHA - SUCHDOL </v>
      </c>
      <c r="G92" s="38"/>
      <c r="H92" s="38"/>
      <c r="I92" s="30" t="s">
        <v>23</v>
      </c>
      <c r="J92" s="70" t="str">
        <f>IF(J16="","",J16)</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E19</f>
        <v>ČZU V PRAZE, FAKULTA LESNICKÁ A DŘEVAŘSKÁ, Praha 6</v>
      </c>
      <c r="G94" s="38"/>
      <c r="H94" s="38"/>
      <c r="I94" s="30" t="s">
        <v>33</v>
      </c>
      <c r="J94" s="34" t="str">
        <f>E25</f>
        <v xml:space="preserve">Ing. Vladimír Čapka Gerstnerova 5/658 Praha 7  </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IF(E22="","",E22)</f>
        <v>Vyplň údaj</v>
      </c>
      <c r="G95" s="38"/>
      <c r="H95" s="38"/>
      <c r="I95" s="30" t="s">
        <v>36</v>
      </c>
      <c r="J95" s="34" t="str">
        <f>E28</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307</v>
      </c>
      <c r="D97" s="187" t="s">
        <v>59</v>
      </c>
      <c r="E97" s="187" t="s">
        <v>55</v>
      </c>
      <c r="F97" s="187" t="s">
        <v>56</v>
      </c>
      <c r="G97" s="187" t="s">
        <v>308</v>
      </c>
      <c r="H97" s="187" t="s">
        <v>309</v>
      </c>
      <c r="I97" s="187" t="s">
        <v>310</v>
      </c>
      <c r="J97" s="187" t="s">
        <v>290</v>
      </c>
      <c r="K97" s="188" t="s">
        <v>311</v>
      </c>
      <c r="L97" s="189"/>
      <c r="M97" s="90" t="s">
        <v>19</v>
      </c>
      <c r="N97" s="91" t="s">
        <v>44</v>
      </c>
      <c r="O97" s="91" t="s">
        <v>312</v>
      </c>
      <c r="P97" s="91" t="s">
        <v>313</v>
      </c>
      <c r="Q97" s="91" t="s">
        <v>314</v>
      </c>
      <c r="R97" s="91" t="s">
        <v>315</v>
      </c>
      <c r="S97" s="91" t="s">
        <v>316</v>
      </c>
      <c r="T97" s="92" t="s">
        <v>317</v>
      </c>
      <c r="U97" s="184"/>
      <c r="V97" s="184"/>
      <c r="W97" s="184"/>
      <c r="X97" s="184"/>
      <c r="Y97" s="184"/>
      <c r="Z97" s="184"/>
      <c r="AA97" s="184"/>
      <c r="AB97" s="184"/>
      <c r="AC97" s="184"/>
      <c r="AD97" s="184"/>
      <c r="AE97" s="184"/>
    </row>
    <row r="98" s="2" customFormat="1" ht="22.8" customHeight="1">
      <c r="A98" s="36"/>
      <c r="B98" s="37"/>
      <c r="C98" s="97" t="s">
        <v>318</v>
      </c>
      <c r="D98" s="38"/>
      <c r="E98" s="38"/>
      <c r="F98" s="38"/>
      <c r="G98" s="38"/>
      <c r="H98" s="38"/>
      <c r="I98" s="38"/>
      <c r="J98" s="190">
        <f>BK98</f>
        <v>0</v>
      </c>
      <c r="K98" s="38"/>
      <c r="L98" s="42"/>
      <c r="M98" s="93"/>
      <c r="N98" s="191"/>
      <c r="O98" s="94"/>
      <c r="P98" s="192">
        <f>P99+P113</f>
        <v>0</v>
      </c>
      <c r="Q98" s="94"/>
      <c r="R98" s="192">
        <f>R99+R113</f>
        <v>1.7232306582000003</v>
      </c>
      <c r="S98" s="94"/>
      <c r="T98" s="193">
        <f>T99+T113</f>
        <v>0</v>
      </c>
      <c r="U98" s="36"/>
      <c r="V98" s="36"/>
      <c r="W98" s="36"/>
      <c r="X98" s="36"/>
      <c r="Y98" s="36"/>
      <c r="Z98" s="36"/>
      <c r="AA98" s="36"/>
      <c r="AB98" s="36"/>
      <c r="AC98" s="36"/>
      <c r="AD98" s="36"/>
      <c r="AE98" s="36"/>
      <c r="AT98" s="15" t="s">
        <v>73</v>
      </c>
      <c r="AU98" s="15" t="s">
        <v>291</v>
      </c>
      <c r="BK98" s="194">
        <f>BK99+BK113</f>
        <v>0</v>
      </c>
    </row>
    <row r="99" s="12" customFormat="1" ht="25.92" customHeight="1">
      <c r="A99" s="12"/>
      <c r="B99" s="195"/>
      <c r="C99" s="196"/>
      <c r="D99" s="197" t="s">
        <v>73</v>
      </c>
      <c r="E99" s="198" t="s">
        <v>319</v>
      </c>
      <c r="F99" s="198" t="s">
        <v>320</v>
      </c>
      <c r="G99" s="196"/>
      <c r="H99" s="196"/>
      <c r="I99" s="199"/>
      <c r="J99" s="200">
        <f>BK99</f>
        <v>0</v>
      </c>
      <c r="K99" s="196"/>
      <c r="L99" s="201"/>
      <c r="M99" s="202"/>
      <c r="N99" s="203"/>
      <c r="O99" s="203"/>
      <c r="P99" s="204">
        <f>P100+P101+P111</f>
        <v>0</v>
      </c>
      <c r="Q99" s="203"/>
      <c r="R99" s="204">
        <f>R100+R101+R111</f>
        <v>0.79444503620000007</v>
      </c>
      <c r="S99" s="203"/>
      <c r="T99" s="205">
        <f>T100+T101+T111</f>
        <v>0</v>
      </c>
      <c r="U99" s="12"/>
      <c r="V99" s="12"/>
      <c r="W99" s="12"/>
      <c r="X99" s="12"/>
      <c r="Y99" s="12"/>
      <c r="Z99" s="12"/>
      <c r="AA99" s="12"/>
      <c r="AB99" s="12"/>
      <c r="AC99" s="12"/>
      <c r="AD99" s="12"/>
      <c r="AE99" s="12"/>
      <c r="AR99" s="206" t="s">
        <v>81</v>
      </c>
      <c r="AT99" s="207" t="s">
        <v>73</v>
      </c>
      <c r="AU99" s="207" t="s">
        <v>74</v>
      </c>
      <c r="AY99" s="206" t="s">
        <v>321</v>
      </c>
      <c r="BK99" s="208">
        <f>BK100+BK101+BK111</f>
        <v>0</v>
      </c>
    </row>
    <row r="100" s="12" customFormat="1" ht="22.8" customHeight="1">
      <c r="A100" s="12"/>
      <c r="B100" s="195"/>
      <c r="C100" s="196"/>
      <c r="D100" s="197" t="s">
        <v>73</v>
      </c>
      <c r="E100" s="209" t="s">
        <v>343</v>
      </c>
      <c r="F100" s="209" t="s">
        <v>1157</v>
      </c>
      <c r="G100" s="196"/>
      <c r="H100" s="196"/>
      <c r="I100" s="199"/>
      <c r="J100" s="210">
        <f>BK100</f>
        <v>0</v>
      </c>
      <c r="K100" s="196"/>
      <c r="L100" s="201"/>
      <c r="M100" s="202"/>
      <c r="N100" s="203"/>
      <c r="O100" s="203"/>
      <c r="P100" s="204">
        <v>0</v>
      </c>
      <c r="Q100" s="203"/>
      <c r="R100" s="204">
        <v>0</v>
      </c>
      <c r="S100" s="203"/>
      <c r="T100" s="205">
        <v>0</v>
      </c>
      <c r="U100" s="12"/>
      <c r="V100" s="12"/>
      <c r="W100" s="12"/>
      <c r="X100" s="12"/>
      <c r="Y100" s="12"/>
      <c r="Z100" s="12"/>
      <c r="AA100" s="12"/>
      <c r="AB100" s="12"/>
      <c r="AC100" s="12"/>
      <c r="AD100" s="12"/>
      <c r="AE100" s="12"/>
      <c r="AR100" s="206" t="s">
        <v>81</v>
      </c>
      <c r="AT100" s="207" t="s">
        <v>73</v>
      </c>
      <c r="AU100" s="207" t="s">
        <v>81</v>
      </c>
      <c r="AY100" s="206" t="s">
        <v>321</v>
      </c>
      <c r="BK100" s="208">
        <v>0</v>
      </c>
    </row>
    <row r="101" s="12" customFormat="1" ht="22.8" customHeight="1">
      <c r="A101" s="12"/>
      <c r="B101" s="195"/>
      <c r="C101" s="196"/>
      <c r="D101" s="197" t="s">
        <v>73</v>
      </c>
      <c r="E101" s="209" t="s">
        <v>594</v>
      </c>
      <c r="F101" s="209" t="s">
        <v>1376</v>
      </c>
      <c r="G101" s="196"/>
      <c r="H101" s="196"/>
      <c r="I101" s="199"/>
      <c r="J101" s="210">
        <f>BK101</f>
        <v>0</v>
      </c>
      <c r="K101" s="196"/>
      <c r="L101" s="201"/>
      <c r="M101" s="202"/>
      <c r="N101" s="203"/>
      <c r="O101" s="203"/>
      <c r="P101" s="204">
        <f>SUM(P102:P110)</f>
        <v>0</v>
      </c>
      <c r="Q101" s="203"/>
      <c r="R101" s="204">
        <f>SUM(R102:R110)</f>
        <v>0.79444503620000007</v>
      </c>
      <c r="S101" s="203"/>
      <c r="T101" s="205">
        <f>SUM(T102:T110)</f>
        <v>0</v>
      </c>
      <c r="U101" s="12"/>
      <c r="V101" s="12"/>
      <c r="W101" s="12"/>
      <c r="X101" s="12"/>
      <c r="Y101" s="12"/>
      <c r="Z101" s="12"/>
      <c r="AA101" s="12"/>
      <c r="AB101" s="12"/>
      <c r="AC101" s="12"/>
      <c r="AD101" s="12"/>
      <c r="AE101" s="12"/>
      <c r="AR101" s="206" t="s">
        <v>81</v>
      </c>
      <c r="AT101" s="207" t="s">
        <v>73</v>
      </c>
      <c r="AU101" s="207" t="s">
        <v>81</v>
      </c>
      <c r="AY101" s="206" t="s">
        <v>321</v>
      </c>
      <c r="BK101" s="208">
        <f>SUM(BK102:BK110)</f>
        <v>0</v>
      </c>
    </row>
    <row r="102" s="2" customFormat="1" ht="24.15" customHeight="1">
      <c r="A102" s="36"/>
      <c r="B102" s="37"/>
      <c r="C102" s="211" t="s">
        <v>81</v>
      </c>
      <c r="D102" s="211" t="s">
        <v>323</v>
      </c>
      <c r="E102" s="212" t="s">
        <v>1377</v>
      </c>
      <c r="F102" s="213" t="s">
        <v>1378</v>
      </c>
      <c r="G102" s="214" t="s">
        <v>420</v>
      </c>
      <c r="H102" s="215">
        <v>13</v>
      </c>
      <c r="I102" s="216"/>
      <c r="J102" s="217">
        <f>ROUND(I102*H102,2)</f>
        <v>0</v>
      </c>
      <c r="K102" s="213" t="s">
        <v>327</v>
      </c>
      <c r="L102" s="42"/>
      <c r="M102" s="218" t="s">
        <v>19</v>
      </c>
      <c r="N102" s="219" t="s">
        <v>45</v>
      </c>
      <c r="O102" s="82"/>
      <c r="P102" s="220">
        <f>O102*H102</f>
        <v>0</v>
      </c>
      <c r="Q102" s="220">
        <v>0.00048161770000000002</v>
      </c>
      <c r="R102" s="220">
        <f>Q102*H102</f>
        <v>0.0062610301000000004</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1379</v>
      </c>
    </row>
    <row r="103" s="2" customFormat="1" ht="49.05" customHeight="1">
      <c r="A103" s="36"/>
      <c r="B103" s="37"/>
      <c r="C103" s="230" t="s">
        <v>83</v>
      </c>
      <c r="D103" s="230" t="s">
        <v>1018</v>
      </c>
      <c r="E103" s="231" t="s">
        <v>1380</v>
      </c>
      <c r="F103" s="232" t="s">
        <v>1381</v>
      </c>
      <c r="G103" s="233" t="s">
        <v>420</v>
      </c>
      <c r="H103" s="234">
        <v>2</v>
      </c>
      <c r="I103" s="235"/>
      <c r="J103" s="236">
        <f>ROUND(I103*H103,2)</f>
        <v>0</v>
      </c>
      <c r="K103" s="232" t="s">
        <v>19</v>
      </c>
      <c r="L103" s="237"/>
      <c r="M103" s="238" t="s">
        <v>19</v>
      </c>
      <c r="N103" s="239" t="s">
        <v>45</v>
      </c>
      <c r="O103" s="82"/>
      <c r="P103" s="220">
        <f>O103*H103</f>
        <v>0</v>
      </c>
      <c r="Q103" s="220">
        <v>0.014890000000000001</v>
      </c>
      <c r="R103" s="220">
        <f>Q103*H103</f>
        <v>0.029780000000000001</v>
      </c>
      <c r="S103" s="220">
        <v>0</v>
      </c>
      <c r="T103" s="221">
        <f>S103*H103</f>
        <v>0</v>
      </c>
      <c r="U103" s="36"/>
      <c r="V103" s="36"/>
      <c r="W103" s="36"/>
      <c r="X103" s="36"/>
      <c r="Y103" s="36"/>
      <c r="Z103" s="36"/>
      <c r="AA103" s="36"/>
      <c r="AB103" s="36"/>
      <c r="AC103" s="36"/>
      <c r="AD103" s="36"/>
      <c r="AE103" s="36"/>
      <c r="AR103" s="222" t="s">
        <v>351</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1382</v>
      </c>
    </row>
    <row r="104" s="2" customFormat="1" ht="49.05" customHeight="1">
      <c r="A104" s="36"/>
      <c r="B104" s="37"/>
      <c r="C104" s="230" t="s">
        <v>112</v>
      </c>
      <c r="D104" s="230" t="s">
        <v>1018</v>
      </c>
      <c r="E104" s="231" t="s">
        <v>1383</v>
      </c>
      <c r="F104" s="232" t="s">
        <v>1384</v>
      </c>
      <c r="G104" s="233" t="s">
        <v>420</v>
      </c>
      <c r="H104" s="234">
        <v>5</v>
      </c>
      <c r="I104" s="235"/>
      <c r="J104" s="236">
        <f>ROUND(I104*H104,2)</f>
        <v>0</v>
      </c>
      <c r="K104" s="232" t="s">
        <v>19</v>
      </c>
      <c r="L104" s="237"/>
      <c r="M104" s="238" t="s">
        <v>19</v>
      </c>
      <c r="N104" s="239" t="s">
        <v>45</v>
      </c>
      <c r="O104" s="82"/>
      <c r="P104" s="220">
        <f>O104*H104</f>
        <v>0</v>
      </c>
      <c r="Q104" s="220">
        <v>0.012250000000000001</v>
      </c>
      <c r="R104" s="220">
        <f>Q104*H104</f>
        <v>0.061249999999999999</v>
      </c>
      <c r="S104" s="220">
        <v>0</v>
      </c>
      <c r="T104" s="221">
        <f>S104*H104</f>
        <v>0</v>
      </c>
      <c r="U104" s="36"/>
      <c r="V104" s="36"/>
      <c r="W104" s="36"/>
      <c r="X104" s="36"/>
      <c r="Y104" s="36"/>
      <c r="Z104" s="36"/>
      <c r="AA104" s="36"/>
      <c r="AB104" s="36"/>
      <c r="AC104" s="36"/>
      <c r="AD104" s="36"/>
      <c r="AE104" s="36"/>
      <c r="AR104" s="222" t="s">
        <v>351</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1385</v>
      </c>
    </row>
    <row r="105" s="2" customFormat="1" ht="62.7" customHeight="1">
      <c r="A105" s="36"/>
      <c r="B105" s="37"/>
      <c r="C105" s="230" t="s">
        <v>328</v>
      </c>
      <c r="D105" s="230" t="s">
        <v>1018</v>
      </c>
      <c r="E105" s="231" t="s">
        <v>1386</v>
      </c>
      <c r="F105" s="232" t="s">
        <v>1387</v>
      </c>
      <c r="G105" s="233" t="s">
        <v>420</v>
      </c>
      <c r="H105" s="234">
        <v>5</v>
      </c>
      <c r="I105" s="235"/>
      <c r="J105" s="236">
        <f>ROUND(I105*H105,2)</f>
        <v>0</v>
      </c>
      <c r="K105" s="232" t="s">
        <v>19</v>
      </c>
      <c r="L105" s="237"/>
      <c r="M105" s="238" t="s">
        <v>19</v>
      </c>
      <c r="N105" s="239" t="s">
        <v>45</v>
      </c>
      <c r="O105" s="82"/>
      <c r="P105" s="220">
        <f>O105*H105</f>
        <v>0</v>
      </c>
      <c r="Q105" s="220">
        <v>0.01553</v>
      </c>
      <c r="R105" s="220">
        <f>Q105*H105</f>
        <v>0.077649999999999997</v>
      </c>
      <c r="S105" s="220">
        <v>0</v>
      </c>
      <c r="T105" s="221">
        <f>S105*H105</f>
        <v>0</v>
      </c>
      <c r="U105" s="36"/>
      <c r="V105" s="36"/>
      <c r="W105" s="36"/>
      <c r="X105" s="36"/>
      <c r="Y105" s="36"/>
      <c r="Z105" s="36"/>
      <c r="AA105" s="36"/>
      <c r="AB105" s="36"/>
      <c r="AC105" s="36"/>
      <c r="AD105" s="36"/>
      <c r="AE105" s="36"/>
      <c r="AR105" s="222" t="s">
        <v>351</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1388</v>
      </c>
    </row>
    <row r="106" s="2" customFormat="1" ht="49.05" customHeight="1">
      <c r="A106" s="36"/>
      <c r="B106" s="37"/>
      <c r="C106" s="230" t="s">
        <v>339</v>
      </c>
      <c r="D106" s="230" t="s">
        <v>1018</v>
      </c>
      <c r="E106" s="231" t="s">
        <v>1389</v>
      </c>
      <c r="F106" s="232" t="s">
        <v>1390</v>
      </c>
      <c r="G106" s="233" t="s">
        <v>420</v>
      </c>
      <c r="H106" s="234">
        <v>1</v>
      </c>
      <c r="I106" s="235"/>
      <c r="J106" s="236">
        <f>ROUND(I106*H106,2)</f>
        <v>0</v>
      </c>
      <c r="K106" s="232" t="s">
        <v>327</v>
      </c>
      <c r="L106" s="237"/>
      <c r="M106" s="238" t="s">
        <v>19</v>
      </c>
      <c r="N106" s="239" t="s">
        <v>45</v>
      </c>
      <c r="O106" s="82"/>
      <c r="P106" s="220">
        <f>O106*H106</f>
        <v>0</v>
      </c>
      <c r="Q106" s="220">
        <v>0.01553</v>
      </c>
      <c r="R106" s="220">
        <f>Q106*H106</f>
        <v>0.01553</v>
      </c>
      <c r="S106" s="220">
        <v>0</v>
      </c>
      <c r="T106" s="221">
        <f>S106*H106</f>
        <v>0</v>
      </c>
      <c r="U106" s="36"/>
      <c r="V106" s="36"/>
      <c r="W106" s="36"/>
      <c r="X106" s="36"/>
      <c r="Y106" s="36"/>
      <c r="Z106" s="36"/>
      <c r="AA106" s="36"/>
      <c r="AB106" s="36"/>
      <c r="AC106" s="36"/>
      <c r="AD106" s="36"/>
      <c r="AE106" s="36"/>
      <c r="AR106" s="222" t="s">
        <v>351</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1391</v>
      </c>
    </row>
    <row r="107" s="2" customFormat="1" ht="24.15" customHeight="1">
      <c r="A107" s="36"/>
      <c r="B107" s="37"/>
      <c r="C107" s="211" t="s">
        <v>343</v>
      </c>
      <c r="D107" s="211" t="s">
        <v>323</v>
      </c>
      <c r="E107" s="212" t="s">
        <v>1392</v>
      </c>
      <c r="F107" s="213" t="s">
        <v>1393</v>
      </c>
      <c r="G107" s="214" t="s">
        <v>420</v>
      </c>
      <c r="H107" s="215">
        <v>1</v>
      </c>
      <c r="I107" s="216"/>
      <c r="J107" s="217">
        <f>ROUND(I107*H107,2)</f>
        <v>0</v>
      </c>
      <c r="K107" s="213" t="s">
        <v>327</v>
      </c>
      <c r="L107" s="42"/>
      <c r="M107" s="218" t="s">
        <v>19</v>
      </c>
      <c r="N107" s="219" t="s">
        <v>45</v>
      </c>
      <c r="O107" s="82"/>
      <c r="P107" s="220">
        <f>O107*H107</f>
        <v>0</v>
      </c>
      <c r="Q107" s="220">
        <v>0.00096324609999999999</v>
      </c>
      <c r="R107" s="220">
        <f>Q107*H107</f>
        <v>0.00096324609999999999</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1394</v>
      </c>
    </row>
    <row r="108" s="2" customFormat="1" ht="76.35" customHeight="1">
      <c r="A108" s="36"/>
      <c r="B108" s="37"/>
      <c r="C108" s="230" t="s">
        <v>347</v>
      </c>
      <c r="D108" s="230" t="s">
        <v>1018</v>
      </c>
      <c r="E108" s="231" t="s">
        <v>1395</v>
      </c>
      <c r="F108" s="232" t="s">
        <v>1396</v>
      </c>
      <c r="G108" s="233" t="s">
        <v>420</v>
      </c>
      <c r="H108" s="234">
        <v>1</v>
      </c>
      <c r="I108" s="235"/>
      <c r="J108" s="236">
        <f>ROUND(I108*H108,2)</f>
        <v>0</v>
      </c>
      <c r="K108" s="232" t="s">
        <v>327</v>
      </c>
      <c r="L108" s="237"/>
      <c r="M108" s="238" t="s">
        <v>19</v>
      </c>
      <c r="N108" s="239" t="s">
        <v>45</v>
      </c>
      <c r="O108" s="82"/>
      <c r="P108" s="220">
        <f>O108*H108</f>
        <v>0</v>
      </c>
      <c r="Q108" s="220">
        <v>0.021319999999999999</v>
      </c>
      <c r="R108" s="220">
        <f>Q108*H108</f>
        <v>0.021319999999999999</v>
      </c>
      <c r="S108" s="220">
        <v>0</v>
      </c>
      <c r="T108" s="221">
        <f>S108*H108</f>
        <v>0</v>
      </c>
      <c r="U108" s="36"/>
      <c r="V108" s="36"/>
      <c r="W108" s="36"/>
      <c r="X108" s="36"/>
      <c r="Y108" s="36"/>
      <c r="Z108" s="36"/>
      <c r="AA108" s="36"/>
      <c r="AB108" s="36"/>
      <c r="AC108" s="36"/>
      <c r="AD108" s="36"/>
      <c r="AE108" s="36"/>
      <c r="AR108" s="222" t="s">
        <v>351</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1397</v>
      </c>
    </row>
    <row r="109" s="2" customFormat="1" ht="24.15" customHeight="1">
      <c r="A109" s="36"/>
      <c r="B109" s="37"/>
      <c r="C109" s="211" t="s">
        <v>351</v>
      </c>
      <c r="D109" s="211" t="s">
        <v>323</v>
      </c>
      <c r="E109" s="212" t="s">
        <v>1398</v>
      </c>
      <c r="F109" s="213" t="s">
        <v>1399</v>
      </c>
      <c r="G109" s="214" t="s">
        <v>420</v>
      </c>
      <c r="H109" s="215">
        <v>1</v>
      </c>
      <c r="I109" s="216"/>
      <c r="J109" s="217">
        <f>ROUND(I109*H109,2)</f>
        <v>0</v>
      </c>
      <c r="K109" s="213" t="s">
        <v>327</v>
      </c>
      <c r="L109" s="42"/>
      <c r="M109" s="218" t="s">
        <v>19</v>
      </c>
      <c r="N109" s="219" t="s">
        <v>45</v>
      </c>
      <c r="O109" s="82"/>
      <c r="P109" s="220">
        <f>O109*H109</f>
        <v>0</v>
      </c>
      <c r="Q109" s="220">
        <v>0.54769076000000005</v>
      </c>
      <c r="R109" s="220">
        <f>Q109*H109</f>
        <v>0.54769076000000005</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1400</v>
      </c>
    </row>
    <row r="110" s="2" customFormat="1" ht="76.35" customHeight="1">
      <c r="A110" s="36"/>
      <c r="B110" s="37"/>
      <c r="C110" s="230" t="s">
        <v>356</v>
      </c>
      <c r="D110" s="230" t="s">
        <v>1018</v>
      </c>
      <c r="E110" s="231" t="s">
        <v>1401</v>
      </c>
      <c r="F110" s="232" t="s">
        <v>1402</v>
      </c>
      <c r="G110" s="233" t="s">
        <v>420</v>
      </c>
      <c r="H110" s="234">
        <v>1</v>
      </c>
      <c r="I110" s="235"/>
      <c r="J110" s="236">
        <f>ROUND(I110*H110,2)</f>
        <v>0</v>
      </c>
      <c r="K110" s="232" t="s">
        <v>19</v>
      </c>
      <c r="L110" s="237"/>
      <c r="M110" s="238" t="s">
        <v>19</v>
      </c>
      <c r="N110" s="239" t="s">
        <v>45</v>
      </c>
      <c r="O110" s="82"/>
      <c r="P110" s="220">
        <f>O110*H110</f>
        <v>0</v>
      </c>
      <c r="Q110" s="220">
        <v>0.034000000000000002</v>
      </c>
      <c r="R110" s="220">
        <f>Q110*H110</f>
        <v>0.034000000000000002</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1403</v>
      </c>
    </row>
    <row r="111" s="12" customFormat="1" ht="22.8" customHeight="1">
      <c r="A111" s="12"/>
      <c r="B111" s="195"/>
      <c r="C111" s="196"/>
      <c r="D111" s="197" t="s">
        <v>73</v>
      </c>
      <c r="E111" s="209" t="s">
        <v>1086</v>
      </c>
      <c r="F111" s="209" t="s">
        <v>1087</v>
      </c>
      <c r="G111" s="196"/>
      <c r="H111" s="196"/>
      <c r="I111" s="199"/>
      <c r="J111" s="210">
        <f>BK111</f>
        <v>0</v>
      </c>
      <c r="K111" s="196"/>
      <c r="L111" s="201"/>
      <c r="M111" s="202"/>
      <c r="N111" s="203"/>
      <c r="O111" s="203"/>
      <c r="P111" s="204">
        <f>P112</f>
        <v>0</v>
      </c>
      <c r="Q111" s="203"/>
      <c r="R111" s="204">
        <f>R112</f>
        <v>0</v>
      </c>
      <c r="S111" s="203"/>
      <c r="T111" s="205">
        <f>T112</f>
        <v>0</v>
      </c>
      <c r="U111" s="12"/>
      <c r="V111" s="12"/>
      <c r="W111" s="12"/>
      <c r="X111" s="12"/>
      <c r="Y111" s="12"/>
      <c r="Z111" s="12"/>
      <c r="AA111" s="12"/>
      <c r="AB111" s="12"/>
      <c r="AC111" s="12"/>
      <c r="AD111" s="12"/>
      <c r="AE111" s="12"/>
      <c r="AR111" s="206" t="s">
        <v>81</v>
      </c>
      <c r="AT111" s="207" t="s">
        <v>73</v>
      </c>
      <c r="AU111" s="207" t="s">
        <v>81</v>
      </c>
      <c r="AY111" s="206" t="s">
        <v>321</v>
      </c>
      <c r="BK111" s="208">
        <f>BK112</f>
        <v>0</v>
      </c>
    </row>
    <row r="112" s="2" customFormat="1" ht="24.15" customHeight="1">
      <c r="A112" s="36"/>
      <c r="B112" s="37"/>
      <c r="C112" s="211" t="s">
        <v>362</v>
      </c>
      <c r="D112" s="211" t="s">
        <v>323</v>
      </c>
      <c r="E112" s="212" t="s">
        <v>1088</v>
      </c>
      <c r="F112" s="213" t="s">
        <v>1089</v>
      </c>
      <c r="G112" s="214" t="s">
        <v>354</v>
      </c>
      <c r="H112" s="215">
        <v>0.79400000000000004</v>
      </c>
      <c r="I112" s="216"/>
      <c r="J112" s="217">
        <f>ROUND(I112*H112,2)</f>
        <v>0</v>
      </c>
      <c r="K112" s="213" t="s">
        <v>327</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1404</v>
      </c>
    </row>
    <row r="113" s="12" customFormat="1" ht="25.92" customHeight="1">
      <c r="A113" s="12"/>
      <c r="B113" s="195"/>
      <c r="C113" s="196"/>
      <c r="D113" s="197" t="s">
        <v>73</v>
      </c>
      <c r="E113" s="198" t="s">
        <v>545</v>
      </c>
      <c r="F113" s="198" t="s">
        <v>546</v>
      </c>
      <c r="G113" s="196"/>
      <c r="H113" s="196"/>
      <c r="I113" s="199"/>
      <c r="J113" s="200">
        <f>BK113</f>
        <v>0</v>
      </c>
      <c r="K113" s="196"/>
      <c r="L113" s="201"/>
      <c r="M113" s="202"/>
      <c r="N113" s="203"/>
      <c r="O113" s="203"/>
      <c r="P113" s="204">
        <f>P114+P122</f>
        <v>0</v>
      </c>
      <c r="Q113" s="203"/>
      <c r="R113" s="204">
        <f>R114+R122</f>
        <v>0.92878562200000025</v>
      </c>
      <c r="S113" s="203"/>
      <c r="T113" s="205">
        <f>T114+T122</f>
        <v>0</v>
      </c>
      <c r="U113" s="12"/>
      <c r="V113" s="12"/>
      <c r="W113" s="12"/>
      <c r="X113" s="12"/>
      <c r="Y113" s="12"/>
      <c r="Z113" s="12"/>
      <c r="AA113" s="12"/>
      <c r="AB113" s="12"/>
      <c r="AC113" s="12"/>
      <c r="AD113" s="12"/>
      <c r="AE113" s="12"/>
      <c r="AR113" s="206" t="s">
        <v>83</v>
      </c>
      <c r="AT113" s="207" t="s">
        <v>73</v>
      </c>
      <c r="AU113" s="207" t="s">
        <v>74</v>
      </c>
      <c r="AY113" s="206" t="s">
        <v>321</v>
      </c>
      <c r="BK113" s="208">
        <f>BK114+BK122</f>
        <v>0</v>
      </c>
    </row>
    <row r="114" s="12" customFormat="1" ht="22.8" customHeight="1">
      <c r="A114" s="12"/>
      <c r="B114" s="195"/>
      <c r="C114" s="196"/>
      <c r="D114" s="197" t="s">
        <v>73</v>
      </c>
      <c r="E114" s="209" t="s">
        <v>598</v>
      </c>
      <c r="F114" s="209" t="s">
        <v>599</v>
      </c>
      <c r="G114" s="196"/>
      <c r="H114" s="196"/>
      <c r="I114" s="199"/>
      <c r="J114" s="210">
        <f>BK114</f>
        <v>0</v>
      </c>
      <c r="K114" s="196"/>
      <c r="L114" s="201"/>
      <c r="M114" s="202"/>
      <c r="N114" s="203"/>
      <c r="O114" s="203"/>
      <c r="P114" s="204">
        <f>SUM(P115:P121)</f>
        <v>0</v>
      </c>
      <c r="Q114" s="203"/>
      <c r="R114" s="204">
        <f>SUM(R115:R121)</f>
        <v>0.049221622</v>
      </c>
      <c r="S114" s="203"/>
      <c r="T114" s="205">
        <f>SUM(T115:T121)</f>
        <v>0</v>
      </c>
      <c r="U114" s="12"/>
      <c r="V114" s="12"/>
      <c r="W114" s="12"/>
      <c r="X114" s="12"/>
      <c r="Y114" s="12"/>
      <c r="Z114" s="12"/>
      <c r="AA114" s="12"/>
      <c r="AB114" s="12"/>
      <c r="AC114" s="12"/>
      <c r="AD114" s="12"/>
      <c r="AE114" s="12"/>
      <c r="AR114" s="206" t="s">
        <v>83</v>
      </c>
      <c r="AT114" s="207" t="s">
        <v>73</v>
      </c>
      <c r="AU114" s="207" t="s">
        <v>81</v>
      </c>
      <c r="AY114" s="206" t="s">
        <v>321</v>
      </c>
      <c r="BK114" s="208">
        <f>SUM(BK115:BK121)</f>
        <v>0</v>
      </c>
    </row>
    <row r="115" s="2" customFormat="1" ht="14.4" customHeight="1">
      <c r="A115" s="36"/>
      <c r="B115" s="37"/>
      <c r="C115" s="211" t="s">
        <v>369</v>
      </c>
      <c r="D115" s="211" t="s">
        <v>323</v>
      </c>
      <c r="E115" s="212" t="s">
        <v>1405</v>
      </c>
      <c r="F115" s="213" t="s">
        <v>1406</v>
      </c>
      <c r="G115" s="214" t="s">
        <v>365</v>
      </c>
      <c r="H115" s="215">
        <v>1.44</v>
      </c>
      <c r="I115" s="216"/>
      <c r="J115" s="217">
        <f>ROUND(I115*H115,2)</f>
        <v>0</v>
      </c>
      <c r="K115" s="213" t="s">
        <v>327</v>
      </c>
      <c r="L115" s="42"/>
      <c r="M115" s="218" t="s">
        <v>19</v>
      </c>
      <c r="N115" s="219" t="s">
        <v>45</v>
      </c>
      <c r="O115" s="82"/>
      <c r="P115" s="220">
        <f>O115*H115</f>
        <v>0</v>
      </c>
      <c r="Q115" s="220">
        <v>0.00026848749999999999</v>
      </c>
      <c r="R115" s="220">
        <f>Q115*H115</f>
        <v>0.00038662199999999999</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1407</v>
      </c>
    </row>
    <row r="116" s="2" customFormat="1" ht="114.9" customHeight="1">
      <c r="A116" s="36"/>
      <c r="B116" s="37"/>
      <c r="C116" s="230" t="s">
        <v>373</v>
      </c>
      <c r="D116" s="230" t="s">
        <v>1018</v>
      </c>
      <c r="E116" s="231" t="s">
        <v>1408</v>
      </c>
      <c r="F116" s="232" t="s">
        <v>1409</v>
      </c>
      <c r="G116" s="233" t="s">
        <v>365</v>
      </c>
      <c r="H116" s="234">
        <v>1</v>
      </c>
      <c r="I116" s="235"/>
      <c r="J116" s="236">
        <f>ROUND(I116*H116,2)</f>
        <v>0</v>
      </c>
      <c r="K116" s="232" t="s">
        <v>327</v>
      </c>
      <c r="L116" s="237"/>
      <c r="M116" s="238" t="s">
        <v>19</v>
      </c>
      <c r="N116" s="239" t="s">
        <v>45</v>
      </c>
      <c r="O116" s="82"/>
      <c r="P116" s="220">
        <f>O116*H116</f>
        <v>0</v>
      </c>
      <c r="Q116" s="220">
        <v>0.042999999999999997</v>
      </c>
      <c r="R116" s="220">
        <f>Q116*H116</f>
        <v>0.042999999999999997</v>
      </c>
      <c r="S116" s="220">
        <v>0</v>
      </c>
      <c r="T116" s="221">
        <f>S116*H116</f>
        <v>0</v>
      </c>
      <c r="U116" s="36"/>
      <c r="V116" s="36"/>
      <c r="W116" s="36"/>
      <c r="X116" s="36"/>
      <c r="Y116" s="36"/>
      <c r="Z116" s="36"/>
      <c r="AA116" s="36"/>
      <c r="AB116" s="36"/>
      <c r="AC116" s="36"/>
      <c r="AD116" s="36"/>
      <c r="AE116" s="36"/>
      <c r="AR116" s="222" t="s">
        <v>454</v>
      </c>
      <c r="AT116" s="222" t="s">
        <v>1018</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1410</v>
      </c>
    </row>
    <row r="117" s="2" customFormat="1" ht="24.15" customHeight="1">
      <c r="A117" s="36"/>
      <c r="B117" s="37"/>
      <c r="C117" s="211" t="s">
        <v>377</v>
      </c>
      <c r="D117" s="211" t="s">
        <v>323</v>
      </c>
      <c r="E117" s="212" t="s">
        <v>1411</v>
      </c>
      <c r="F117" s="213" t="s">
        <v>1412</v>
      </c>
      <c r="G117" s="214" t="s">
        <v>420</v>
      </c>
      <c r="H117" s="215">
        <v>1</v>
      </c>
      <c r="I117" s="216"/>
      <c r="J117" s="217">
        <f>ROUND(I117*H117,2)</f>
        <v>0</v>
      </c>
      <c r="K117" s="213" t="s">
        <v>327</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1413</v>
      </c>
    </row>
    <row r="118" s="2" customFormat="1" ht="14.4" customHeight="1">
      <c r="A118" s="36"/>
      <c r="B118" s="37"/>
      <c r="C118" s="230" t="s">
        <v>381</v>
      </c>
      <c r="D118" s="230" t="s">
        <v>1018</v>
      </c>
      <c r="E118" s="231" t="s">
        <v>1414</v>
      </c>
      <c r="F118" s="232" t="s">
        <v>1415</v>
      </c>
      <c r="G118" s="233" t="s">
        <v>473</v>
      </c>
      <c r="H118" s="234">
        <v>2.75</v>
      </c>
      <c r="I118" s="235"/>
      <c r="J118" s="236">
        <f>ROUND(I118*H118,2)</f>
        <v>0</v>
      </c>
      <c r="K118" s="232" t="s">
        <v>327</v>
      </c>
      <c r="L118" s="237"/>
      <c r="M118" s="238" t="s">
        <v>19</v>
      </c>
      <c r="N118" s="239" t="s">
        <v>45</v>
      </c>
      <c r="O118" s="82"/>
      <c r="P118" s="220">
        <f>O118*H118</f>
        <v>0</v>
      </c>
      <c r="Q118" s="220">
        <v>0.0020999999999999999</v>
      </c>
      <c r="R118" s="220">
        <f>Q118*H118</f>
        <v>0.0057749999999999998</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1416</v>
      </c>
    </row>
    <row r="119" s="2" customFormat="1" ht="14.4" customHeight="1">
      <c r="A119" s="36"/>
      <c r="B119" s="37"/>
      <c r="C119" s="230" t="s">
        <v>8</v>
      </c>
      <c r="D119" s="230" t="s">
        <v>1018</v>
      </c>
      <c r="E119" s="231" t="s">
        <v>1417</v>
      </c>
      <c r="F119" s="232" t="s">
        <v>1418</v>
      </c>
      <c r="G119" s="233" t="s">
        <v>420</v>
      </c>
      <c r="H119" s="234">
        <v>1</v>
      </c>
      <c r="I119" s="235"/>
      <c r="J119" s="236">
        <f>ROUND(I119*H119,2)</f>
        <v>0</v>
      </c>
      <c r="K119" s="232" t="s">
        <v>327</v>
      </c>
      <c r="L119" s="237"/>
      <c r="M119" s="238" t="s">
        <v>19</v>
      </c>
      <c r="N119" s="239" t="s">
        <v>45</v>
      </c>
      <c r="O119" s="82"/>
      <c r="P119" s="220">
        <f>O119*H119</f>
        <v>0</v>
      </c>
      <c r="Q119" s="220">
        <v>6.0000000000000002E-05</v>
      </c>
      <c r="R119" s="220">
        <f>Q119*H119</f>
        <v>6.0000000000000002E-05</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1419</v>
      </c>
    </row>
    <row r="120" s="2" customFormat="1" ht="24.15" customHeight="1">
      <c r="A120" s="36"/>
      <c r="B120" s="37"/>
      <c r="C120" s="211" t="s">
        <v>388</v>
      </c>
      <c r="D120" s="211" t="s">
        <v>323</v>
      </c>
      <c r="E120" s="212" t="s">
        <v>1420</v>
      </c>
      <c r="F120" s="213" t="s">
        <v>1421</v>
      </c>
      <c r="G120" s="214" t="s">
        <v>354</v>
      </c>
      <c r="H120" s="215">
        <v>0.049000000000000002</v>
      </c>
      <c r="I120" s="216"/>
      <c r="J120" s="217">
        <f>ROUND(I120*H120,2)</f>
        <v>0</v>
      </c>
      <c r="K120" s="213" t="s">
        <v>327</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1422</v>
      </c>
    </row>
    <row r="121" s="2" customFormat="1" ht="24.15" customHeight="1">
      <c r="A121" s="36"/>
      <c r="B121" s="37"/>
      <c r="C121" s="211" t="s">
        <v>392</v>
      </c>
      <c r="D121" s="211" t="s">
        <v>323</v>
      </c>
      <c r="E121" s="212" t="s">
        <v>1423</v>
      </c>
      <c r="F121" s="213" t="s">
        <v>1424</v>
      </c>
      <c r="G121" s="214" t="s">
        <v>354</v>
      </c>
      <c r="H121" s="215">
        <v>0.049000000000000002</v>
      </c>
      <c r="I121" s="216"/>
      <c r="J121" s="217">
        <f>ROUND(I121*H121,2)</f>
        <v>0</v>
      </c>
      <c r="K121" s="213" t="s">
        <v>327</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1425</v>
      </c>
    </row>
    <row r="122" s="12" customFormat="1" ht="22.8" customHeight="1">
      <c r="A122" s="12"/>
      <c r="B122" s="195"/>
      <c r="C122" s="196"/>
      <c r="D122" s="197" t="s">
        <v>73</v>
      </c>
      <c r="E122" s="209" t="s">
        <v>604</v>
      </c>
      <c r="F122" s="209" t="s">
        <v>605</v>
      </c>
      <c r="G122" s="196"/>
      <c r="H122" s="196"/>
      <c r="I122" s="199"/>
      <c r="J122" s="210">
        <f>BK122</f>
        <v>0</v>
      </c>
      <c r="K122" s="196"/>
      <c r="L122" s="201"/>
      <c r="M122" s="202"/>
      <c r="N122" s="203"/>
      <c r="O122" s="203"/>
      <c r="P122" s="204">
        <f>SUM(P123:P134)</f>
        <v>0</v>
      </c>
      <c r="Q122" s="203"/>
      <c r="R122" s="204">
        <f>SUM(R123:R134)</f>
        <v>0.87956400000000023</v>
      </c>
      <c r="S122" s="203"/>
      <c r="T122" s="205">
        <f>SUM(T123:T134)</f>
        <v>0</v>
      </c>
      <c r="U122" s="12"/>
      <c r="V122" s="12"/>
      <c r="W122" s="12"/>
      <c r="X122" s="12"/>
      <c r="Y122" s="12"/>
      <c r="Z122" s="12"/>
      <c r="AA122" s="12"/>
      <c r="AB122" s="12"/>
      <c r="AC122" s="12"/>
      <c r="AD122" s="12"/>
      <c r="AE122" s="12"/>
      <c r="AR122" s="206" t="s">
        <v>83</v>
      </c>
      <c r="AT122" s="207" t="s">
        <v>73</v>
      </c>
      <c r="AU122" s="207" t="s">
        <v>81</v>
      </c>
      <c r="AY122" s="206" t="s">
        <v>321</v>
      </c>
      <c r="BK122" s="208">
        <f>SUM(BK123:BK134)</f>
        <v>0</v>
      </c>
    </row>
    <row r="123" s="2" customFormat="1" ht="14.4" customHeight="1">
      <c r="A123" s="36"/>
      <c r="B123" s="37"/>
      <c r="C123" s="211" t="s">
        <v>396</v>
      </c>
      <c r="D123" s="211" t="s">
        <v>323</v>
      </c>
      <c r="E123" s="212" t="s">
        <v>1426</v>
      </c>
      <c r="F123" s="213" t="s">
        <v>1427</v>
      </c>
      <c r="G123" s="214" t="s">
        <v>420</v>
      </c>
      <c r="H123" s="215">
        <v>13</v>
      </c>
      <c r="I123" s="216"/>
      <c r="J123" s="217">
        <f>ROUND(I123*H123,2)</f>
        <v>0</v>
      </c>
      <c r="K123" s="213" t="s">
        <v>327</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1428</v>
      </c>
    </row>
    <row r="124" s="2" customFormat="1" ht="62.7" customHeight="1">
      <c r="A124" s="36"/>
      <c r="B124" s="37"/>
      <c r="C124" s="230" t="s">
        <v>400</v>
      </c>
      <c r="D124" s="230" t="s">
        <v>1018</v>
      </c>
      <c r="E124" s="231" t="s">
        <v>1429</v>
      </c>
      <c r="F124" s="232" t="s">
        <v>1430</v>
      </c>
      <c r="G124" s="233" t="s">
        <v>1431</v>
      </c>
      <c r="H124" s="234">
        <v>2</v>
      </c>
      <c r="I124" s="235"/>
      <c r="J124" s="236">
        <f>ROUND(I124*H124,2)</f>
        <v>0</v>
      </c>
      <c r="K124" s="232" t="s">
        <v>19</v>
      </c>
      <c r="L124" s="237"/>
      <c r="M124" s="238" t="s">
        <v>19</v>
      </c>
      <c r="N124" s="239" t="s">
        <v>45</v>
      </c>
      <c r="O124" s="82"/>
      <c r="P124" s="220">
        <f>O124*H124</f>
        <v>0</v>
      </c>
      <c r="Q124" s="220">
        <v>0.052999999999999998</v>
      </c>
      <c r="R124" s="220">
        <f>Q124*H124</f>
        <v>0.106</v>
      </c>
      <c r="S124" s="220">
        <v>0</v>
      </c>
      <c r="T124" s="221">
        <f>S124*H124</f>
        <v>0</v>
      </c>
      <c r="U124" s="36"/>
      <c r="V124" s="36"/>
      <c r="W124" s="36"/>
      <c r="X124" s="36"/>
      <c r="Y124" s="36"/>
      <c r="Z124" s="36"/>
      <c r="AA124" s="36"/>
      <c r="AB124" s="36"/>
      <c r="AC124" s="36"/>
      <c r="AD124" s="36"/>
      <c r="AE124" s="36"/>
      <c r="AR124" s="222" t="s">
        <v>454</v>
      </c>
      <c r="AT124" s="222" t="s">
        <v>1018</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1432</v>
      </c>
    </row>
    <row r="125" s="2" customFormat="1" ht="76.35" customHeight="1">
      <c r="A125" s="36"/>
      <c r="B125" s="37"/>
      <c r="C125" s="230" t="s">
        <v>404</v>
      </c>
      <c r="D125" s="230" t="s">
        <v>1018</v>
      </c>
      <c r="E125" s="231" t="s">
        <v>1433</v>
      </c>
      <c r="F125" s="232" t="s">
        <v>1434</v>
      </c>
      <c r="G125" s="233" t="s">
        <v>1431</v>
      </c>
      <c r="H125" s="234">
        <v>4</v>
      </c>
      <c r="I125" s="235"/>
      <c r="J125" s="236">
        <f>ROUND(I125*H125,2)</f>
        <v>0</v>
      </c>
      <c r="K125" s="232" t="s">
        <v>19</v>
      </c>
      <c r="L125" s="237"/>
      <c r="M125" s="238" t="s">
        <v>19</v>
      </c>
      <c r="N125" s="239" t="s">
        <v>45</v>
      </c>
      <c r="O125" s="82"/>
      <c r="P125" s="220">
        <f>O125*H125</f>
        <v>0</v>
      </c>
      <c r="Q125" s="220">
        <v>0.052999999999999998</v>
      </c>
      <c r="R125" s="220">
        <f>Q125*H125</f>
        <v>0.21199999999999999</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1435</v>
      </c>
    </row>
    <row r="126" s="2" customFormat="1" ht="76.35" customHeight="1">
      <c r="A126" s="36"/>
      <c r="B126" s="37"/>
      <c r="C126" s="230" t="s">
        <v>7</v>
      </c>
      <c r="D126" s="230" t="s">
        <v>1018</v>
      </c>
      <c r="E126" s="231" t="s">
        <v>1436</v>
      </c>
      <c r="F126" s="232" t="s">
        <v>1437</v>
      </c>
      <c r="G126" s="233" t="s">
        <v>1431</v>
      </c>
      <c r="H126" s="234">
        <v>1</v>
      </c>
      <c r="I126" s="235"/>
      <c r="J126" s="236">
        <f>ROUND(I126*H126,2)</f>
        <v>0</v>
      </c>
      <c r="K126" s="232" t="s">
        <v>19</v>
      </c>
      <c r="L126" s="237"/>
      <c r="M126" s="238" t="s">
        <v>19</v>
      </c>
      <c r="N126" s="239" t="s">
        <v>45</v>
      </c>
      <c r="O126" s="82"/>
      <c r="P126" s="220">
        <f>O126*H126</f>
        <v>0</v>
      </c>
      <c r="Q126" s="220">
        <v>0.052999999999999998</v>
      </c>
      <c r="R126" s="220">
        <f>Q126*H126</f>
        <v>0.052999999999999998</v>
      </c>
      <c r="S126" s="220">
        <v>0</v>
      </c>
      <c r="T126" s="221">
        <f>S126*H126</f>
        <v>0</v>
      </c>
      <c r="U126" s="36"/>
      <c r="V126" s="36"/>
      <c r="W126" s="36"/>
      <c r="X126" s="36"/>
      <c r="Y126" s="36"/>
      <c r="Z126" s="36"/>
      <c r="AA126" s="36"/>
      <c r="AB126" s="36"/>
      <c r="AC126" s="36"/>
      <c r="AD126" s="36"/>
      <c r="AE126" s="36"/>
      <c r="AR126" s="222" t="s">
        <v>454</v>
      </c>
      <c r="AT126" s="222" t="s">
        <v>1018</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1438</v>
      </c>
    </row>
    <row r="127" s="2" customFormat="1" ht="101.25" customHeight="1">
      <c r="A127" s="36"/>
      <c r="B127" s="37"/>
      <c r="C127" s="230" t="s">
        <v>411</v>
      </c>
      <c r="D127" s="230" t="s">
        <v>1018</v>
      </c>
      <c r="E127" s="231" t="s">
        <v>1439</v>
      </c>
      <c r="F127" s="232" t="s">
        <v>1440</v>
      </c>
      <c r="G127" s="233" t="s">
        <v>1431</v>
      </c>
      <c r="H127" s="234">
        <v>5</v>
      </c>
      <c r="I127" s="235"/>
      <c r="J127" s="236">
        <f>ROUND(I127*H127,2)</f>
        <v>0</v>
      </c>
      <c r="K127" s="232" t="s">
        <v>19</v>
      </c>
      <c r="L127" s="237"/>
      <c r="M127" s="238" t="s">
        <v>19</v>
      </c>
      <c r="N127" s="239" t="s">
        <v>45</v>
      </c>
      <c r="O127" s="82"/>
      <c r="P127" s="220">
        <f>O127*H127</f>
        <v>0</v>
      </c>
      <c r="Q127" s="220">
        <v>0.062</v>
      </c>
      <c r="R127" s="220">
        <f>Q127*H127</f>
        <v>0.31</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1441</v>
      </c>
    </row>
    <row r="128" s="2" customFormat="1" ht="76.35" customHeight="1">
      <c r="A128" s="36"/>
      <c r="B128" s="37"/>
      <c r="C128" s="230" t="s">
        <v>417</v>
      </c>
      <c r="D128" s="230" t="s">
        <v>1018</v>
      </c>
      <c r="E128" s="231" t="s">
        <v>1442</v>
      </c>
      <c r="F128" s="232" t="s">
        <v>1443</v>
      </c>
      <c r="G128" s="233" t="s">
        <v>1431</v>
      </c>
      <c r="H128" s="234">
        <v>1</v>
      </c>
      <c r="I128" s="235"/>
      <c r="J128" s="236">
        <f>ROUND(I128*H128,2)</f>
        <v>0</v>
      </c>
      <c r="K128" s="232" t="s">
        <v>19</v>
      </c>
      <c r="L128" s="237"/>
      <c r="M128" s="238" t="s">
        <v>19</v>
      </c>
      <c r="N128" s="239" t="s">
        <v>45</v>
      </c>
      <c r="O128" s="82"/>
      <c r="P128" s="220">
        <f>O128*H128</f>
        <v>0</v>
      </c>
      <c r="Q128" s="220">
        <v>0.062</v>
      </c>
      <c r="R128" s="220">
        <f>Q128*H128</f>
        <v>0.062</v>
      </c>
      <c r="S128" s="220">
        <v>0</v>
      </c>
      <c r="T128" s="221">
        <f>S128*H128</f>
        <v>0</v>
      </c>
      <c r="U128" s="36"/>
      <c r="V128" s="36"/>
      <c r="W128" s="36"/>
      <c r="X128" s="36"/>
      <c r="Y128" s="36"/>
      <c r="Z128" s="36"/>
      <c r="AA128" s="36"/>
      <c r="AB128" s="36"/>
      <c r="AC128" s="36"/>
      <c r="AD128" s="36"/>
      <c r="AE128" s="36"/>
      <c r="AR128" s="222" t="s">
        <v>454</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1444</v>
      </c>
    </row>
    <row r="129" s="2" customFormat="1" ht="14.4" customHeight="1">
      <c r="A129" s="36"/>
      <c r="B129" s="37"/>
      <c r="C129" s="211" t="s">
        <v>422</v>
      </c>
      <c r="D129" s="211" t="s">
        <v>323</v>
      </c>
      <c r="E129" s="212" t="s">
        <v>1445</v>
      </c>
      <c r="F129" s="213" t="s">
        <v>1446</v>
      </c>
      <c r="G129" s="214" t="s">
        <v>420</v>
      </c>
      <c r="H129" s="215">
        <v>1</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1447</v>
      </c>
    </row>
    <row r="130" s="2" customFormat="1" ht="142.2" customHeight="1">
      <c r="A130" s="36"/>
      <c r="B130" s="37"/>
      <c r="C130" s="230" t="s">
        <v>426</v>
      </c>
      <c r="D130" s="230" t="s">
        <v>1018</v>
      </c>
      <c r="E130" s="231" t="s">
        <v>1448</v>
      </c>
      <c r="F130" s="232" t="s">
        <v>1449</v>
      </c>
      <c r="G130" s="233" t="s">
        <v>1431</v>
      </c>
      <c r="H130" s="234">
        <v>1</v>
      </c>
      <c r="I130" s="235"/>
      <c r="J130" s="236">
        <f>ROUND(I130*H130,2)</f>
        <v>0</v>
      </c>
      <c r="K130" s="232" t="s">
        <v>19</v>
      </c>
      <c r="L130" s="237"/>
      <c r="M130" s="238" t="s">
        <v>19</v>
      </c>
      <c r="N130" s="239" t="s">
        <v>45</v>
      </c>
      <c r="O130" s="82"/>
      <c r="P130" s="220">
        <f>O130*H130</f>
        <v>0</v>
      </c>
      <c r="Q130" s="220">
        <v>0.068000000000000005</v>
      </c>
      <c r="R130" s="220">
        <f>Q130*H130</f>
        <v>0.068000000000000005</v>
      </c>
      <c r="S130" s="220">
        <v>0</v>
      </c>
      <c r="T130" s="221">
        <f>S130*H130</f>
        <v>0</v>
      </c>
      <c r="U130" s="36"/>
      <c r="V130" s="36"/>
      <c r="W130" s="36"/>
      <c r="X130" s="36"/>
      <c r="Y130" s="36"/>
      <c r="Z130" s="36"/>
      <c r="AA130" s="36"/>
      <c r="AB130" s="36"/>
      <c r="AC130" s="36"/>
      <c r="AD130" s="36"/>
      <c r="AE130" s="36"/>
      <c r="AR130" s="222" t="s">
        <v>454</v>
      </c>
      <c r="AT130" s="222" t="s">
        <v>1018</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1450</v>
      </c>
    </row>
    <row r="131" s="2" customFormat="1" ht="14.4" customHeight="1">
      <c r="A131" s="36"/>
      <c r="B131" s="37"/>
      <c r="C131" s="211" t="s">
        <v>430</v>
      </c>
      <c r="D131" s="211" t="s">
        <v>323</v>
      </c>
      <c r="E131" s="212" t="s">
        <v>1451</v>
      </c>
      <c r="F131" s="213" t="s">
        <v>1452</v>
      </c>
      <c r="G131" s="214" t="s">
        <v>420</v>
      </c>
      <c r="H131" s="215">
        <v>1</v>
      </c>
      <c r="I131" s="216"/>
      <c r="J131" s="217">
        <f>ROUND(I131*H131,2)</f>
        <v>0</v>
      </c>
      <c r="K131" s="213" t="s">
        <v>327</v>
      </c>
      <c r="L131" s="42"/>
      <c r="M131" s="218" t="s">
        <v>19</v>
      </c>
      <c r="N131" s="219" t="s">
        <v>45</v>
      </c>
      <c r="O131" s="82"/>
      <c r="P131" s="220">
        <f>O131*H131</f>
        <v>0</v>
      </c>
      <c r="Q131" s="220">
        <v>0.00056400000000000005</v>
      </c>
      <c r="R131" s="220">
        <f>Q131*H131</f>
        <v>0.00056400000000000005</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1453</v>
      </c>
    </row>
    <row r="132" s="2" customFormat="1" ht="167.1" customHeight="1">
      <c r="A132" s="36"/>
      <c r="B132" s="37"/>
      <c r="C132" s="230" t="s">
        <v>434</v>
      </c>
      <c r="D132" s="230" t="s">
        <v>1018</v>
      </c>
      <c r="E132" s="231" t="s">
        <v>1454</v>
      </c>
      <c r="F132" s="232" t="s">
        <v>1455</v>
      </c>
      <c r="G132" s="233" t="s">
        <v>1431</v>
      </c>
      <c r="H132" s="234">
        <v>1</v>
      </c>
      <c r="I132" s="235"/>
      <c r="J132" s="236">
        <f>ROUND(I132*H132,2)</f>
        <v>0</v>
      </c>
      <c r="K132" s="232" t="s">
        <v>19</v>
      </c>
      <c r="L132" s="237"/>
      <c r="M132" s="238" t="s">
        <v>19</v>
      </c>
      <c r="N132" s="239" t="s">
        <v>45</v>
      </c>
      <c r="O132" s="82"/>
      <c r="P132" s="220">
        <f>O132*H132</f>
        <v>0</v>
      </c>
      <c r="Q132" s="220">
        <v>0.068000000000000005</v>
      </c>
      <c r="R132" s="220">
        <f>Q132*H132</f>
        <v>0.068000000000000005</v>
      </c>
      <c r="S132" s="220">
        <v>0</v>
      </c>
      <c r="T132" s="221">
        <f>S132*H132</f>
        <v>0</v>
      </c>
      <c r="U132" s="36"/>
      <c r="V132" s="36"/>
      <c r="W132" s="36"/>
      <c r="X132" s="36"/>
      <c r="Y132" s="36"/>
      <c r="Z132" s="36"/>
      <c r="AA132" s="36"/>
      <c r="AB132" s="36"/>
      <c r="AC132" s="36"/>
      <c r="AD132" s="36"/>
      <c r="AE132" s="36"/>
      <c r="AR132" s="222" t="s">
        <v>454</v>
      </c>
      <c r="AT132" s="222" t="s">
        <v>1018</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1456</v>
      </c>
    </row>
    <row r="133" s="2" customFormat="1" ht="24.15" customHeight="1">
      <c r="A133" s="36"/>
      <c r="B133" s="37"/>
      <c r="C133" s="211" t="s">
        <v>438</v>
      </c>
      <c r="D133" s="211" t="s">
        <v>323</v>
      </c>
      <c r="E133" s="212" t="s">
        <v>1248</v>
      </c>
      <c r="F133" s="213" t="s">
        <v>1249</v>
      </c>
      <c r="G133" s="214" t="s">
        <v>354</v>
      </c>
      <c r="H133" s="215">
        <v>0.88</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1457</v>
      </c>
    </row>
    <row r="134" s="2" customFormat="1" ht="24.15" customHeight="1">
      <c r="A134" s="36"/>
      <c r="B134" s="37"/>
      <c r="C134" s="211" t="s">
        <v>442</v>
      </c>
      <c r="D134" s="211" t="s">
        <v>323</v>
      </c>
      <c r="E134" s="212" t="s">
        <v>1251</v>
      </c>
      <c r="F134" s="213" t="s">
        <v>1252</v>
      </c>
      <c r="G134" s="214" t="s">
        <v>354</v>
      </c>
      <c r="H134" s="215">
        <v>0.88</v>
      </c>
      <c r="I134" s="216"/>
      <c r="J134" s="217">
        <f>ROUND(I134*H134,2)</f>
        <v>0</v>
      </c>
      <c r="K134" s="213" t="s">
        <v>327</v>
      </c>
      <c r="L134" s="42"/>
      <c r="M134" s="224" t="s">
        <v>19</v>
      </c>
      <c r="N134" s="225" t="s">
        <v>45</v>
      </c>
      <c r="O134" s="226"/>
      <c r="P134" s="227">
        <f>O134*H134</f>
        <v>0</v>
      </c>
      <c r="Q134" s="227">
        <v>0</v>
      </c>
      <c r="R134" s="227">
        <f>Q134*H134</f>
        <v>0</v>
      </c>
      <c r="S134" s="227">
        <v>0</v>
      </c>
      <c r="T134" s="228">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1458</v>
      </c>
    </row>
    <row r="135" s="2" customFormat="1" ht="6.96" customHeight="1">
      <c r="A135" s="36"/>
      <c r="B135" s="57"/>
      <c r="C135" s="58"/>
      <c r="D135" s="58"/>
      <c r="E135" s="58"/>
      <c r="F135" s="58"/>
      <c r="G135" s="58"/>
      <c r="H135" s="58"/>
      <c r="I135" s="58"/>
      <c r="J135" s="58"/>
      <c r="K135" s="58"/>
      <c r="L135" s="42"/>
      <c r="M135" s="36"/>
      <c r="O135" s="36"/>
      <c r="P135" s="36"/>
      <c r="Q135" s="36"/>
      <c r="R135" s="36"/>
      <c r="S135" s="36"/>
      <c r="T135" s="36"/>
      <c r="U135" s="36"/>
      <c r="V135" s="36"/>
      <c r="W135" s="36"/>
      <c r="X135" s="36"/>
      <c r="Y135" s="36"/>
      <c r="Z135" s="36"/>
      <c r="AA135" s="36"/>
      <c r="AB135" s="36"/>
      <c r="AC135" s="36"/>
      <c r="AD135" s="36"/>
      <c r="AE135" s="36"/>
    </row>
  </sheetData>
  <sheetProtection sheet="1" autoFilter="0" formatColumns="0" formatRows="0" objects="1" scenarios="1" spinCount="100000" saltValue="rgu1Vf5Zz0J3JZBbnkj9ElLwzRVDlrQtYFMzVWJngHC3eUo/izQOpUIj0Sgv/JRLMRnusBQ0/1sMkRHgnrl/EA==" hashValue="mwkyLoPP1dbeCOCm2uBWIom0LvP5jD+ZkzQZWZJkxkcMqfJ4CS20u1TnEvmR94GMdfuQWf1XfSqclnCP+oQ4Mw==" algorithmName="SHA-512" password="CC35"/>
  <autoFilter ref="C97:K13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122</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1003</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1459</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1460</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ROUND((SUM(BE99:BE142)),  2)</f>
        <v>0</v>
      </c>
      <c r="G37" s="36"/>
      <c r="H37" s="36"/>
      <c r="I37" s="156">
        <v>0.20999999999999999</v>
      </c>
      <c r="J37" s="155">
        <f>ROUND(((SUM(BE99:BE142))*I37),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ROUND((SUM(BF99:BF142)),  2)</f>
        <v>0</v>
      </c>
      <c r="G38" s="36"/>
      <c r="H38" s="36"/>
      <c r="I38" s="156">
        <v>0.14999999999999999</v>
      </c>
      <c r="J38" s="155">
        <f>ROUND(((SUM(BF99:BF142))*I38),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ROUND((SUM(BG99:BG142)),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ROUND((SUM(BH99:BH142)),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ROUND((SUM(BI99:BI142)),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1003</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2020-018-02-01-04 - Nové kce- 1.PP- omítky, obklad,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1461</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1462</v>
      </c>
      <c r="E70" s="181"/>
      <c r="F70" s="181"/>
      <c r="G70" s="181"/>
      <c r="H70" s="181"/>
      <c r="I70" s="181"/>
      <c r="J70" s="182">
        <f>J109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J114</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J116</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1463</v>
      </c>
      <c r="E74" s="181"/>
      <c r="F74" s="181"/>
      <c r="G74" s="181"/>
      <c r="H74" s="181"/>
      <c r="I74" s="181"/>
      <c r="J74" s="182">
        <f>J121</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1464</v>
      </c>
      <c r="E75" s="181"/>
      <c r="F75" s="181"/>
      <c r="G75" s="181"/>
      <c r="H75" s="181"/>
      <c r="I75" s="181"/>
      <c r="J75" s="182">
        <f>J130</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1003</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2020-018-02-01-04 - Nové kce- 1.PP- omítky, obklad, malby</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 xml:space="preserve">Ing. Vladimír Čapka Gerstnerova 5/658 Praha 7 </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P100+P116</f>
        <v>0</v>
      </c>
      <c r="Q99" s="94"/>
      <c r="R99" s="192">
        <f>R100+R116</f>
        <v>27.892594098274998</v>
      </c>
      <c r="S99" s="94"/>
      <c r="T99" s="193">
        <f>T100+T116</f>
        <v>0.60742112999999998</v>
      </c>
      <c r="U99" s="36"/>
      <c r="V99" s="36"/>
      <c r="W99" s="36"/>
      <c r="X99" s="36"/>
      <c r="Y99" s="36"/>
      <c r="Z99" s="36"/>
      <c r="AA99" s="36"/>
      <c r="AB99" s="36"/>
      <c r="AC99" s="36"/>
      <c r="AD99" s="36"/>
      <c r="AE99" s="36"/>
      <c r="AT99" s="15" t="s">
        <v>73</v>
      </c>
      <c r="AU99" s="15" t="s">
        <v>291</v>
      </c>
      <c r="BK99" s="194">
        <f>BK100+BK116</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P101+P109+P114</f>
        <v>0</v>
      </c>
      <c r="Q100" s="203"/>
      <c r="R100" s="204">
        <f>R101+R109+R114</f>
        <v>15.04627917</v>
      </c>
      <c r="S100" s="203"/>
      <c r="T100" s="205">
        <f>T101+T109+T114</f>
        <v>0</v>
      </c>
      <c r="U100" s="12"/>
      <c r="V100" s="12"/>
      <c r="W100" s="12"/>
      <c r="X100" s="12"/>
      <c r="Y100" s="12"/>
      <c r="Z100" s="12"/>
      <c r="AA100" s="12"/>
      <c r="AB100" s="12"/>
      <c r="AC100" s="12"/>
      <c r="AD100" s="12"/>
      <c r="AE100" s="12"/>
      <c r="AR100" s="206" t="s">
        <v>81</v>
      </c>
      <c r="AT100" s="207" t="s">
        <v>73</v>
      </c>
      <c r="AU100" s="207" t="s">
        <v>74</v>
      </c>
      <c r="AY100" s="206" t="s">
        <v>321</v>
      </c>
      <c r="BK100" s="208">
        <f>BK101+BK109+BK114</f>
        <v>0</v>
      </c>
    </row>
    <row r="101" s="12" customFormat="1" ht="22.8" customHeight="1">
      <c r="A101" s="12"/>
      <c r="B101" s="195"/>
      <c r="C101" s="196"/>
      <c r="D101" s="197" t="s">
        <v>73</v>
      </c>
      <c r="E101" s="209" t="s">
        <v>580</v>
      </c>
      <c r="F101" s="209" t="s">
        <v>1465</v>
      </c>
      <c r="G101" s="196"/>
      <c r="H101" s="196"/>
      <c r="I101" s="199"/>
      <c r="J101" s="210">
        <f>BK101</f>
        <v>0</v>
      </c>
      <c r="K101" s="196"/>
      <c r="L101" s="201"/>
      <c r="M101" s="202"/>
      <c r="N101" s="203"/>
      <c r="O101" s="203"/>
      <c r="P101" s="204">
        <f>SUM(P102:P108)</f>
        <v>0</v>
      </c>
      <c r="Q101" s="203"/>
      <c r="R101" s="204">
        <f>SUM(R102:R108)</f>
        <v>14.39228037</v>
      </c>
      <c r="S101" s="203"/>
      <c r="T101" s="205">
        <f>SUM(T102:T108)</f>
        <v>0</v>
      </c>
      <c r="U101" s="12"/>
      <c r="V101" s="12"/>
      <c r="W101" s="12"/>
      <c r="X101" s="12"/>
      <c r="Y101" s="12"/>
      <c r="Z101" s="12"/>
      <c r="AA101" s="12"/>
      <c r="AB101" s="12"/>
      <c r="AC101" s="12"/>
      <c r="AD101" s="12"/>
      <c r="AE101" s="12"/>
      <c r="AR101" s="206" t="s">
        <v>81</v>
      </c>
      <c r="AT101" s="207" t="s">
        <v>73</v>
      </c>
      <c r="AU101" s="207" t="s">
        <v>81</v>
      </c>
      <c r="AY101" s="206" t="s">
        <v>321</v>
      </c>
      <c r="BK101" s="208">
        <f>SUM(BK102:BK108)</f>
        <v>0</v>
      </c>
    </row>
    <row r="102" s="2" customFormat="1" ht="14.4" customHeight="1">
      <c r="A102" s="36"/>
      <c r="B102" s="37"/>
      <c r="C102" s="211" t="s">
        <v>81</v>
      </c>
      <c r="D102" s="211" t="s">
        <v>323</v>
      </c>
      <c r="E102" s="212" t="s">
        <v>1466</v>
      </c>
      <c r="F102" s="213" t="s">
        <v>1467</v>
      </c>
      <c r="G102" s="214" t="s">
        <v>365</v>
      </c>
      <c r="H102" s="215">
        <v>1867.4870000000001</v>
      </c>
      <c r="I102" s="216"/>
      <c r="J102" s="217">
        <f>ROUND(I102*H102,2)</f>
        <v>0</v>
      </c>
      <c r="K102" s="213" t="s">
        <v>327</v>
      </c>
      <c r="L102" s="42"/>
      <c r="M102" s="218" t="s">
        <v>19</v>
      </c>
      <c r="N102" s="219" t="s">
        <v>45</v>
      </c>
      <c r="O102" s="82"/>
      <c r="P102" s="220">
        <f>O102*H102</f>
        <v>0</v>
      </c>
      <c r="Q102" s="220">
        <v>0.000263</v>
      </c>
      <c r="R102" s="220">
        <f>Q102*H102</f>
        <v>0.49114908099999999</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1468</v>
      </c>
    </row>
    <row r="103" s="2" customFormat="1" ht="24.15" customHeight="1">
      <c r="A103" s="36"/>
      <c r="B103" s="37"/>
      <c r="C103" s="211" t="s">
        <v>83</v>
      </c>
      <c r="D103" s="211" t="s">
        <v>323</v>
      </c>
      <c r="E103" s="212" t="s">
        <v>1469</v>
      </c>
      <c r="F103" s="213" t="s">
        <v>1470</v>
      </c>
      <c r="G103" s="214" t="s">
        <v>365</v>
      </c>
      <c r="H103" s="215">
        <v>1867.4870000000001</v>
      </c>
      <c r="I103" s="216"/>
      <c r="J103" s="217">
        <f>ROUND(I103*H103,2)</f>
        <v>0</v>
      </c>
      <c r="K103" s="213" t="s">
        <v>327</v>
      </c>
      <c r="L103" s="42"/>
      <c r="M103" s="218" t="s">
        <v>19</v>
      </c>
      <c r="N103" s="219" t="s">
        <v>45</v>
      </c>
      <c r="O103" s="82"/>
      <c r="P103" s="220">
        <f>O103*H103</f>
        <v>0</v>
      </c>
      <c r="Q103" s="220">
        <v>0.0043839999999999999</v>
      </c>
      <c r="R103" s="220">
        <f>Q103*H103</f>
        <v>8.1870630080000009</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1471</v>
      </c>
    </row>
    <row r="104" s="2" customFormat="1" ht="14.4" customHeight="1">
      <c r="A104" s="36"/>
      <c r="B104" s="37"/>
      <c r="C104" s="211" t="s">
        <v>112</v>
      </c>
      <c r="D104" s="211" t="s">
        <v>323</v>
      </c>
      <c r="E104" s="212" t="s">
        <v>1466</v>
      </c>
      <c r="F104" s="213" t="s">
        <v>1467</v>
      </c>
      <c r="G104" s="214" t="s">
        <v>365</v>
      </c>
      <c r="H104" s="215">
        <v>1867.4870000000001</v>
      </c>
      <c r="I104" s="216"/>
      <c r="J104" s="217">
        <f>ROUND(I104*H104,2)</f>
        <v>0</v>
      </c>
      <c r="K104" s="213" t="s">
        <v>327</v>
      </c>
      <c r="L104" s="42"/>
      <c r="M104" s="218" t="s">
        <v>19</v>
      </c>
      <c r="N104" s="219" t="s">
        <v>45</v>
      </c>
      <c r="O104" s="82"/>
      <c r="P104" s="220">
        <f>O104*H104</f>
        <v>0</v>
      </c>
      <c r="Q104" s="220">
        <v>0.000263</v>
      </c>
      <c r="R104" s="220">
        <f>Q104*H104</f>
        <v>0.49114908099999999</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1472</v>
      </c>
    </row>
    <row r="105" s="2" customFormat="1" ht="14.4" customHeight="1">
      <c r="A105" s="36"/>
      <c r="B105" s="37"/>
      <c r="C105" s="211" t="s">
        <v>328</v>
      </c>
      <c r="D105" s="211" t="s">
        <v>323</v>
      </c>
      <c r="E105" s="212" t="s">
        <v>1473</v>
      </c>
      <c r="F105" s="213" t="s">
        <v>1474</v>
      </c>
      <c r="G105" s="214" t="s">
        <v>365</v>
      </c>
      <c r="H105" s="215">
        <v>1697.979</v>
      </c>
      <c r="I105" s="216"/>
      <c r="J105" s="217">
        <f>ROUND(I105*H105,2)</f>
        <v>0</v>
      </c>
      <c r="K105" s="213" t="s">
        <v>327</v>
      </c>
      <c r="L105" s="42"/>
      <c r="M105" s="218" t="s">
        <v>19</v>
      </c>
      <c r="N105" s="219" t="s">
        <v>45</v>
      </c>
      <c r="O105" s="82"/>
      <c r="P105" s="220">
        <f>O105*H105</f>
        <v>0</v>
      </c>
      <c r="Q105" s="220">
        <v>0.0030000000000000001</v>
      </c>
      <c r="R105" s="220">
        <f>Q105*H105</f>
        <v>5.0939370000000004</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1475</v>
      </c>
    </row>
    <row r="106" s="2" customFormat="1" ht="24.15" customHeight="1">
      <c r="A106" s="36"/>
      <c r="B106" s="37"/>
      <c r="C106" s="211" t="s">
        <v>339</v>
      </c>
      <c r="D106" s="211" t="s">
        <v>323</v>
      </c>
      <c r="E106" s="212" t="s">
        <v>1476</v>
      </c>
      <c r="F106" s="213" t="s">
        <v>1477</v>
      </c>
      <c r="G106" s="214" t="s">
        <v>365</v>
      </c>
      <c r="H106" s="215">
        <v>0.96799999999999997</v>
      </c>
      <c r="I106" s="216"/>
      <c r="J106" s="217">
        <f>ROUND(I106*H106,2)</f>
        <v>0</v>
      </c>
      <c r="K106" s="213" t="s">
        <v>327</v>
      </c>
      <c r="L106" s="42"/>
      <c r="M106" s="218" t="s">
        <v>19</v>
      </c>
      <c r="N106" s="219" t="s">
        <v>45</v>
      </c>
      <c r="O106" s="82"/>
      <c r="P106" s="220">
        <f>O106*H106</f>
        <v>0</v>
      </c>
      <c r="Q106" s="220">
        <v>0.015400000000000001</v>
      </c>
      <c r="R106" s="220">
        <f>Q106*H106</f>
        <v>0.014907200000000001</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1478</v>
      </c>
    </row>
    <row r="107" s="2" customFormat="1" ht="14.4" customHeight="1">
      <c r="A107" s="36"/>
      <c r="B107" s="37"/>
      <c r="C107" s="211" t="s">
        <v>343</v>
      </c>
      <c r="D107" s="211" t="s">
        <v>323</v>
      </c>
      <c r="E107" s="212" t="s">
        <v>1158</v>
      </c>
      <c r="F107" s="213" t="s">
        <v>1159</v>
      </c>
      <c r="G107" s="214" t="s">
        <v>365</v>
      </c>
      <c r="H107" s="215">
        <v>816.45000000000005</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1479</v>
      </c>
    </row>
    <row r="108" s="2" customFormat="1" ht="14.4" customHeight="1">
      <c r="A108" s="36"/>
      <c r="B108" s="37"/>
      <c r="C108" s="211" t="s">
        <v>347</v>
      </c>
      <c r="D108" s="211" t="s">
        <v>323</v>
      </c>
      <c r="E108" s="212" t="s">
        <v>1480</v>
      </c>
      <c r="F108" s="213" t="s">
        <v>1481</v>
      </c>
      <c r="G108" s="214" t="s">
        <v>473</v>
      </c>
      <c r="H108" s="215">
        <v>76.049999999999997</v>
      </c>
      <c r="I108" s="216"/>
      <c r="J108" s="217">
        <f>ROUND(I108*H108,2)</f>
        <v>0</v>
      </c>
      <c r="K108" s="213" t="s">
        <v>327</v>
      </c>
      <c r="L108" s="42"/>
      <c r="M108" s="218" t="s">
        <v>19</v>
      </c>
      <c r="N108" s="219" t="s">
        <v>45</v>
      </c>
      <c r="O108" s="82"/>
      <c r="P108" s="220">
        <f>O108*H108</f>
        <v>0</v>
      </c>
      <c r="Q108" s="220">
        <v>0.0015</v>
      </c>
      <c r="R108" s="220">
        <f>Q108*H108</f>
        <v>0.114075</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1482</v>
      </c>
    </row>
    <row r="109" s="12" customFormat="1" ht="22.8" customHeight="1">
      <c r="A109" s="12"/>
      <c r="B109" s="195"/>
      <c r="C109" s="196"/>
      <c r="D109" s="197" t="s">
        <v>73</v>
      </c>
      <c r="E109" s="209" t="s">
        <v>1483</v>
      </c>
      <c r="F109" s="209" t="s">
        <v>1484</v>
      </c>
      <c r="G109" s="196"/>
      <c r="H109" s="196"/>
      <c r="I109" s="199"/>
      <c r="J109" s="210">
        <f>BK109</f>
        <v>0</v>
      </c>
      <c r="K109" s="196"/>
      <c r="L109" s="201"/>
      <c r="M109" s="202"/>
      <c r="N109" s="203"/>
      <c r="O109" s="203"/>
      <c r="P109" s="204">
        <f>SUM(P110:P113)</f>
        <v>0</v>
      </c>
      <c r="Q109" s="203"/>
      <c r="R109" s="204">
        <f>SUM(R110:R113)</f>
        <v>0.6539988000000001</v>
      </c>
      <c r="S109" s="203"/>
      <c r="T109" s="205">
        <f>SUM(T110:T113)</f>
        <v>0</v>
      </c>
      <c r="U109" s="12"/>
      <c r="V109" s="12"/>
      <c r="W109" s="12"/>
      <c r="X109" s="12"/>
      <c r="Y109" s="12"/>
      <c r="Z109" s="12"/>
      <c r="AA109" s="12"/>
      <c r="AB109" s="12"/>
      <c r="AC109" s="12"/>
      <c r="AD109" s="12"/>
      <c r="AE109" s="12"/>
      <c r="AR109" s="206" t="s">
        <v>81</v>
      </c>
      <c r="AT109" s="207" t="s">
        <v>73</v>
      </c>
      <c r="AU109" s="207" t="s">
        <v>81</v>
      </c>
      <c r="AY109" s="206" t="s">
        <v>321</v>
      </c>
      <c r="BK109" s="208">
        <f>SUM(BK110:BK113)</f>
        <v>0</v>
      </c>
    </row>
    <row r="110" s="2" customFormat="1" ht="14.4" customHeight="1">
      <c r="A110" s="36"/>
      <c r="B110" s="37"/>
      <c r="C110" s="211" t="s">
        <v>351</v>
      </c>
      <c r="D110" s="211" t="s">
        <v>323</v>
      </c>
      <c r="E110" s="212" t="s">
        <v>1485</v>
      </c>
      <c r="F110" s="213" t="s">
        <v>1486</v>
      </c>
      <c r="G110" s="214" t="s">
        <v>365</v>
      </c>
      <c r="H110" s="215">
        <v>82.680000000000007</v>
      </c>
      <c r="I110" s="216"/>
      <c r="J110" s="217">
        <f>ROUND(I110*H110,2)</f>
        <v>0</v>
      </c>
      <c r="K110" s="213" t="s">
        <v>327</v>
      </c>
      <c r="L110" s="42"/>
      <c r="M110" s="218" t="s">
        <v>19</v>
      </c>
      <c r="N110" s="219" t="s">
        <v>45</v>
      </c>
      <c r="O110" s="82"/>
      <c r="P110" s="220">
        <f>O110*H110</f>
        <v>0</v>
      </c>
      <c r="Q110" s="220">
        <v>0.000263</v>
      </c>
      <c r="R110" s="220">
        <f>Q110*H110</f>
        <v>0.021744840000000001</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1487</v>
      </c>
    </row>
    <row r="111" s="2" customFormat="1" ht="14.4" customHeight="1">
      <c r="A111" s="36"/>
      <c r="B111" s="37"/>
      <c r="C111" s="211" t="s">
        <v>356</v>
      </c>
      <c r="D111" s="211" t="s">
        <v>323</v>
      </c>
      <c r="E111" s="212" t="s">
        <v>1488</v>
      </c>
      <c r="F111" s="213" t="s">
        <v>1489</v>
      </c>
      <c r="G111" s="214" t="s">
        <v>365</v>
      </c>
      <c r="H111" s="215">
        <v>82.680000000000007</v>
      </c>
      <c r="I111" s="216"/>
      <c r="J111" s="217">
        <f>ROUND(I111*H111,2)</f>
        <v>0</v>
      </c>
      <c r="K111" s="213" t="s">
        <v>327</v>
      </c>
      <c r="L111" s="42"/>
      <c r="M111" s="218" t="s">
        <v>19</v>
      </c>
      <c r="N111" s="219" t="s">
        <v>45</v>
      </c>
      <c r="O111" s="82"/>
      <c r="P111" s="220">
        <f>O111*H111</f>
        <v>0</v>
      </c>
      <c r="Q111" s="220">
        <v>0.000263</v>
      </c>
      <c r="R111" s="220">
        <f>Q111*H111</f>
        <v>0.021744840000000001</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1490</v>
      </c>
    </row>
    <row r="112" s="2" customFormat="1" ht="24.15" customHeight="1">
      <c r="A112" s="36"/>
      <c r="B112" s="37"/>
      <c r="C112" s="211" t="s">
        <v>362</v>
      </c>
      <c r="D112" s="211" t="s">
        <v>323</v>
      </c>
      <c r="E112" s="212" t="s">
        <v>1491</v>
      </c>
      <c r="F112" s="213" t="s">
        <v>1492</v>
      </c>
      <c r="G112" s="214" t="s">
        <v>365</v>
      </c>
      <c r="H112" s="215">
        <v>82.680000000000007</v>
      </c>
      <c r="I112" s="216"/>
      <c r="J112" s="217">
        <f>ROUND(I112*H112,2)</f>
        <v>0</v>
      </c>
      <c r="K112" s="213" t="s">
        <v>327</v>
      </c>
      <c r="L112" s="42"/>
      <c r="M112" s="218" t="s">
        <v>19</v>
      </c>
      <c r="N112" s="219" t="s">
        <v>45</v>
      </c>
      <c r="O112" s="82"/>
      <c r="P112" s="220">
        <f>O112*H112</f>
        <v>0</v>
      </c>
      <c r="Q112" s="220">
        <v>0.0043839999999999999</v>
      </c>
      <c r="R112" s="220">
        <f>Q112*H112</f>
        <v>0.36246912000000003</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1493</v>
      </c>
    </row>
    <row r="113" s="2" customFormat="1" ht="14.4" customHeight="1">
      <c r="A113" s="36"/>
      <c r="B113" s="37"/>
      <c r="C113" s="211" t="s">
        <v>369</v>
      </c>
      <c r="D113" s="211" t="s">
        <v>323</v>
      </c>
      <c r="E113" s="212" t="s">
        <v>1494</v>
      </c>
      <c r="F113" s="213" t="s">
        <v>1495</v>
      </c>
      <c r="G113" s="214" t="s">
        <v>365</v>
      </c>
      <c r="H113" s="215">
        <v>82.680000000000007</v>
      </c>
      <c r="I113" s="216"/>
      <c r="J113" s="217">
        <f>ROUND(I113*H113,2)</f>
        <v>0</v>
      </c>
      <c r="K113" s="213" t="s">
        <v>327</v>
      </c>
      <c r="L113" s="42"/>
      <c r="M113" s="218" t="s">
        <v>19</v>
      </c>
      <c r="N113" s="219" t="s">
        <v>45</v>
      </c>
      <c r="O113" s="82"/>
      <c r="P113" s="220">
        <f>O113*H113</f>
        <v>0</v>
      </c>
      <c r="Q113" s="220">
        <v>0.0030000000000000001</v>
      </c>
      <c r="R113" s="220">
        <f>Q113*H113</f>
        <v>0.24804000000000004</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1496</v>
      </c>
    </row>
    <row r="114" s="12" customFormat="1" ht="22.8" customHeight="1">
      <c r="A114" s="12"/>
      <c r="B114" s="195"/>
      <c r="C114" s="196"/>
      <c r="D114" s="197" t="s">
        <v>73</v>
      </c>
      <c r="E114" s="209" t="s">
        <v>1086</v>
      </c>
      <c r="F114" s="209" t="s">
        <v>1087</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321</v>
      </c>
      <c r="BK114" s="208">
        <f>BK115</f>
        <v>0</v>
      </c>
    </row>
    <row r="115" s="2" customFormat="1" ht="24.15" customHeight="1">
      <c r="A115" s="36"/>
      <c r="B115" s="37"/>
      <c r="C115" s="211" t="s">
        <v>373</v>
      </c>
      <c r="D115" s="211" t="s">
        <v>323</v>
      </c>
      <c r="E115" s="212" t="s">
        <v>1088</v>
      </c>
      <c r="F115" s="213" t="s">
        <v>1089</v>
      </c>
      <c r="G115" s="214" t="s">
        <v>354</v>
      </c>
      <c r="H115" s="215">
        <v>17.196000000000002</v>
      </c>
      <c r="I115" s="216"/>
      <c r="J115" s="217">
        <f>ROUND(I115*H115,2)</f>
        <v>0</v>
      </c>
      <c r="K115" s="213" t="s">
        <v>327</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1497</v>
      </c>
    </row>
    <row r="116" s="12" customFormat="1" ht="25.92" customHeight="1">
      <c r="A116" s="12"/>
      <c r="B116" s="195"/>
      <c r="C116" s="196"/>
      <c r="D116" s="197" t="s">
        <v>73</v>
      </c>
      <c r="E116" s="198" t="s">
        <v>545</v>
      </c>
      <c r="F116" s="198" t="s">
        <v>546</v>
      </c>
      <c r="G116" s="196"/>
      <c r="H116" s="196"/>
      <c r="I116" s="199"/>
      <c r="J116" s="200">
        <f>BK116</f>
        <v>0</v>
      </c>
      <c r="K116" s="196"/>
      <c r="L116" s="201"/>
      <c r="M116" s="202"/>
      <c r="N116" s="203"/>
      <c r="O116" s="203"/>
      <c r="P116" s="204">
        <f>P117+P121+P130</f>
        <v>0</v>
      </c>
      <c r="Q116" s="203"/>
      <c r="R116" s="204">
        <f>R117+R121+R130</f>
        <v>12.846314928275</v>
      </c>
      <c r="S116" s="203"/>
      <c r="T116" s="205">
        <f>T117+T121+T130</f>
        <v>0.60742112999999998</v>
      </c>
      <c r="U116" s="12"/>
      <c r="V116" s="12"/>
      <c r="W116" s="12"/>
      <c r="X116" s="12"/>
      <c r="Y116" s="12"/>
      <c r="Z116" s="12"/>
      <c r="AA116" s="12"/>
      <c r="AB116" s="12"/>
      <c r="AC116" s="12"/>
      <c r="AD116" s="12"/>
      <c r="AE116" s="12"/>
      <c r="AR116" s="206" t="s">
        <v>83</v>
      </c>
      <c r="AT116" s="207" t="s">
        <v>73</v>
      </c>
      <c r="AU116" s="207" t="s">
        <v>74</v>
      </c>
      <c r="AY116" s="206" t="s">
        <v>321</v>
      </c>
      <c r="BK116" s="208">
        <f>BK117+BK121+BK130</f>
        <v>0</v>
      </c>
    </row>
    <row r="117" s="12" customFormat="1" ht="22.8" customHeight="1">
      <c r="A117" s="12"/>
      <c r="B117" s="195"/>
      <c r="C117" s="196"/>
      <c r="D117" s="197" t="s">
        <v>73</v>
      </c>
      <c r="E117" s="209" t="s">
        <v>1201</v>
      </c>
      <c r="F117" s="209" t="s">
        <v>1202</v>
      </c>
      <c r="G117" s="196"/>
      <c r="H117" s="196"/>
      <c r="I117" s="199"/>
      <c r="J117" s="210">
        <f>BK117</f>
        <v>0</v>
      </c>
      <c r="K117" s="196"/>
      <c r="L117" s="201"/>
      <c r="M117" s="202"/>
      <c r="N117" s="203"/>
      <c r="O117" s="203"/>
      <c r="P117" s="204">
        <f>SUM(P118:P120)</f>
        <v>0</v>
      </c>
      <c r="Q117" s="203"/>
      <c r="R117" s="204">
        <f>SUM(R118:R120)</f>
        <v>0.55559350000000007</v>
      </c>
      <c r="S117" s="203"/>
      <c r="T117" s="205">
        <f>SUM(T118:T120)</f>
        <v>0</v>
      </c>
      <c r="U117" s="12"/>
      <c r="V117" s="12"/>
      <c r="W117" s="12"/>
      <c r="X117" s="12"/>
      <c r="Y117" s="12"/>
      <c r="Z117" s="12"/>
      <c r="AA117" s="12"/>
      <c r="AB117" s="12"/>
      <c r="AC117" s="12"/>
      <c r="AD117" s="12"/>
      <c r="AE117" s="12"/>
      <c r="AR117" s="206" t="s">
        <v>83</v>
      </c>
      <c r="AT117" s="207" t="s">
        <v>73</v>
      </c>
      <c r="AU117" s="207" t="s">
        <v>81</v>
      </c>
      <c r="AY117" s="206" t="s">
        <v>321</v>
      </c>
      <c r="BK117" s="208">
        <f>SUM(BK118:BK120)</f>
        <v>0</v>
      </c>
    </row>
    <row r="118" s="2" customFormat="1" ht="24.15" customHeight="1">
      <c r="A118" s="36"/>
      <c r="B118" s="37"/>
      <c r="C118" s="211" t="s">
        <v>377</v>
      </c>
      <c r="D118" s="211" t="s">
        <v>323</v>
      </c>
      <c r="E118" s="212" t="s">
        <v>1209</v>
      </c>
      <c r="F118" s="213" t="s">
        <v>1210</v>
      </c>
      <c r="G118" s="214" t="s">
        <v>365</v>
      </c>
      <c r="H118" s="215">
        <v>158.74100000000001</v>
      </c>
      <c r="I118" s="216"/>
      <c r="J118" s="217">
        <f>ROUND(I118*H118,2)</f>
        <v>0</v>
      </c>
      <c r="K118" s="213" t="s">
        <v>327</v>
      </c>
      <c r="L118" s="42"/>
      <c r="M118" s="218" t="s">
        <v>19</v>
      </c>
      <c r="N118" s="219" t="s">
        <v>45</v>
      </c>
      <c r="O118" s="82"/>
      <c r="P118" s="220">
        <f>O118*H118</f>
        <v>0</v>
      </c>
      <c r="Q118" s="220">
        <v>0.0035000000000000001</v>
      </c>
      <c r="R118" s="220">
        <f>Q118*H118</f>
        <v>0.55559350000000007</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1498</v>
      </c>
    </row>
    <row r="119" s="2" customFormat="1" ht="24.15" customHeight="1">
      <c r="A119" s="36"/>
      <c r="B119" s="37"/>
      <c r="C119" s="211" t="s">
        <v>381</v>
      </c>
      <c r="D119" s="211" t="s">
        <v>323</v>
      </c>
      <c r="E119" s="212" t="s">
        <v>1218</v>
      </c>
      <c r="F119" s="213" t="s">
        <v>1219</v>
      </c>
      <c r="G119" s="214" t="s">
        <v>354</v>
      </c>
      <c r="H119" s="215">
        <v>0.55600000000000005</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1499</v>
      </c>
    </row>
    <row r="120" s="2" customFormat="1" ht="24.15" customHeight="1">
      <c r="A120" s="36"/>
      <c r="B120" s="37"/>
      <c r="C120" s="211" t="s">
        <v>8</v>
      </c>
      <c r="D120" s="211" t="s">
        <v>323</v>
      </c>
      <c r="E120" s="212" t="s">
        <v>1221</v>
      </c>
      <c r="F120" s="213" t="s">
        <v>1222</v>
      </c>
      <c r="G120" s="214" t="s">
        <v>354</v>
      </c>
      <c r="H120" s="215">
        <v>0.55600000000000005</v>
      </c>
      <c r="I120" s="216"/>
      <c r="J120" s="217">
        <f>ROUND(I120*H120,2)</f>
        <v>0</v>
      </c>
      <c r="K120" s="213" t="s">
        <v>327</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1500</v>
      </c>
    </row>
    <row r="121" s="12" customFormat="1" ht="22.8" customHeight="1">
      <c r="A121" s="12"/>
      <c r="B121" s="195"/>
      <c r="C121" s="196"/>
      <c r="D121" s="197" t="s">
        <v>73</v>
      </c>
      <c r="E121" s="209" t="s">
        <v>1501</v>
      </c>
      <c r="F121" s="209" t="s">
        <v>1502</v>
      </c>
      <c r="G121" s="196"/>
      <c r="H121" s="196"/>
      <c r="I121" s="199"/>
      <c r="J121" s="210">
        <f>BK121</f>
        <v>0</v>
      </c>
      <c r="K121" s="196"/>
      <c r="L121" s="201"/>
      <c r="M121" s="202"/>
      <c r="N121" s="203"/>
      <c r="O121" s="203"/>
      <c r="P121" s="204">
        <f>SUM(P122:P129)</f>
        <v>0</v>
      </c>
      <c r="Q121" s="203"/>
      <c r="R121" s="204">
        <f>SUM(R122:R129)</f>
        <v>3.1652948949999997</v>
      </c>
      <c r="S121" s="203"/>
      <c r="T121" s="205">
        <f>SUM(T122:T129)</f>
        <v>0</v>
      </c>
      <c r="U121" s="12"/>
      <c r="V121" s="12"/>
      <c r="W121" s="12"/>
      <c r="X121" s="12"/>
      <c r="Y121" s="12"/>
      <c r="Z121" s="12"/>
      <c r="AA121" s="12"/>
      <c r="AB121" s="12"/>
      <c r="AC121" s="12"/>
      <c r="AD121" s="12"/>
      <c r="AE121" s="12"/>
      <c r="AR121" s="206" t="s">
        <v>83</v>
      </c>
      <c r="AT121" s="207" t="s">
        <v>73</v>
      </c>
      <c r="AU121" s="207" t="s">
        <v>81</v>
      </c>
      <c r="AY121" s="206" t="s">
        <v>321</v>
      </c>
      <c r="BK121" s="208">
        <f>SUM(BK122:BK129)</f>
        <v>0</v>
      </c>
    </row>
    <row r="122" s="2" customFormat="1" ht="24.15" customHeight="1">
      <c r="A122" s="36"/>
      <c r="B122" s="37"/>
      <c r="C122" s="211" t="s">
        <v>388</v>
      </c>
      <c r="D122" s="211" t="s">
        <v>323</v>
      </c>
      <c r="E122" s="212" t="s">
        <v>1503</v>
      </c>
      <c r="F122" s="213" t="s">
        <v>1504</v>
      </c>
      <c r="G122" s="214" t="s">
        <v>365</v>
      </c>
      <c r="H122" s="215">
        <v>158.74100000000001</v>
      </c>
      <c r="I122" s="216"/>
      <c r="J122" s="217">
        <f>ROUND(I122*H122,2)</f>
        <v>0</v>
      </c>
      <c r="K122" s="213" t="s">
        <v>327</v>
      </c>
      <c r="L122" s="42"/>
      <c r="M122" s="218" t="s">
        <v>19</v>
      </c>
      <c r="N122" s="219" t="s">
        <v>45</v>
      </c>
      <c r="O122" s="82"/>
      <c r="P122" s="220">
        <f>O122*H122</f>
        <v>0</v>
      </c>
      <c r="Q122" s="220">
        <v>0.0060499999999999998</v>
      </c>
      <c r="R122" s="220">
        <f>Q122*H122</f>
        <v>0.96038305000000002</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1505</v>
      </c>
    </row>
    <row r="123" s="2" customFormat="1" ht="14.4" customHeight="1">
      <c r="A123" s="36"/>
      <c r="B123" s="37"/>
      <c r="C123" s="230" t="s">
        <v>392</v>
      </c>
      <c r="D123" s="230" t="s">
        <v>1018</v>
      </c>
      <c r="E123" s="231" t="s">
        <v>1506</v>
      </c>
      <c r="F123" s="232" t="s">
        <v>1507</v>
      </c>
      <c r="G123" s="233" t="s">
        <v>365</v>
      </c>
      <c r="H123" s="234">
        <v>166.678</v>
      </c>
      <c r="I123" s="235"/>
      <c r="J123" s="236">
        <f>ROUND(I123*H123,2)</f>
        <v>0</v>
      </c>
      <c r="K123" s="232" t="s">
        <v>327</v>
      </c>
      <c r="L123" s="237"/>
      <c r="M123" s="238" t="s">
        <v>19</v>
      </c>
      <c r="N123" s="239" t="s">
        <v>45</v>
      </c>
      <c r="O123" s="82"/>
      <c r="P123" s="220">
        <f>O123*H123</f>
        <v>0</v>
      </c>
      <c r="Q123" s="220">
        <v>0.0129</v>
      </c>
      <c r="R123" s="220">
        <f>Q123*H123</f>
        <v>2.1501462</v>
      </c>
      <c r="S123" s="220">
        <v>0</v>
      </c>
      <c r="T123" s="221">
        <f>S123*H123</f>
        <v>0</v>
      </c>
      <c r="U123" s="36"/>
      <c r="V123" s="36"/>
      <c r="W123" s="36"/>
      <c r="X123" s="36"/>
      <c r="Y123" s="36"/>
      <c r="Z123" s="36"/>
      <c r="AA123" s="36"/>
      <c r="AB123" s="36"/>
      <c r="AC123" s="36"/>
      <c r="AD123" s="36"/>
      <c r="AE123" s="36"/>
      <c r="AR123" s="222" t="s">
        <v>351</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1508</v>
      </c>
    </row>
    <row r="124" s="2" customFormat="1" ht="14.4" customHeight="1">
      <c r="A124" s="36"/>
      <c r="B124" s="37"/>
      <c r="C124" s="211" t="s">
        <v>396</v>
      </c>
      <c r="D124" s="211" t="s">
        <v>323</v>
      </c>
      <c r="E124" s="212" t="s">
        <v>1509</v>
      </c>
      <c r="F124" s="213" t="s">
        <v>1510</v>
      </c>
      <c r="G124" s="214" t="s">
        <v>365</v>
      </c>
      <c r="H124" s="215">
        <v>2.8620000000000001</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1511</v>
      </c>
    </row>
    <row r="125" s="2" customFormat="1" ht="14.4" customHeight="1">
      <c r="A125" s="36"/>
      <c r="B125" s="37"/>
      <c r="C125" s="211" t="s">
        <v>400</v>
      </c>
      <c r="D125" s="211" t="s">
        <v>323</v>
      </c>
      <c r="E125" s="212" t="s">
        <v>1512</v>
      </c>
      <c r="F125" s="213" t="s">
        <v>1513</v>
      </c>
      <c r="G125" s="214" t="s">
        <v>365</v>
      </c>
      <c r="H125" s="215">
        <v>158.74100000000001</v>
      </c>
      <c r="I125" s="216"/>
      <c r="J125" s="217">
        <f>ROUND(I125*H125,2)</f>
        <v>0</v>
      </c>
      <c r="K125" s="213" t="s">
        <v>327</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1514</v>
      </c>
    </row>
    <row r="126" s="2" customFormat="1" ht="14.4" customHeight="1">
      <c r="A126" s="36"/>
      <c r="B126" s="37"/>
      <c r="C126" s="211" t="s">
        <v>404</v>
      </c>
      <c r="D126" s="211" t="s">
        <v>323</v>
      </c>
      <c r="E126" s="212" t="s">
        <v>1515</v>
      </c>
      <c r="F126" s="213" t="s">
        <v>1516</v>
      </c>
      <c r="G126" s="214" t="s">
        <v>365</v>
      </c>
      <c r="H126" s="215">
        <v>158.74100000000001</v>
      </c>
      <c r="I126" s="216"/>
      <c r="J126" s="217">
        <f>ROUND(I126*H126,2)</f>
        <v>0</v>
      </c>
      <c r="K126" s="213" t="s">
        <v>327</v>
      </c>
      <c r="L126" s="42"/>
      <c r="M126" s="218" t="s">
        <v>19</v>
      </c>
      <c r="N126" s="219" t="s">
        <v>45</v>
      </c>
      <c r="O126" s="82"/>
      <c r="P126" s="220">
        <f>O126*H126</f>
        <v>0</v>
      </c>
      <c r="Q126" s="220">
        <v>0.00029999999999999997</v>
      </c>
      <c r="R126" s="220">
        <f>Q126*H126</f>
        <v>0.047622299999999999</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1517</v>
      </c>
    </row>
    <row r="127" s="2" customFormat="1" ht="14.4" customHeight="1">
      <c r="A127" s="36"/>
      <c r="B127" s="37"/>
      <c r="C127" s="211" t="s">
        <v>7</v>
      </c>
      <c r="D127" s="211" t="s">
        <v>323</v>
      </c>
      <c r="E127" s="212" t="s">
        <v>1518</v>
      </c>
      <c r="F127" s="213" t="s">
        <v>1519</v>
      </c>
      <c r="G127" s="214" t="s">
        <v>365</v>
      </c>
      <c r="H127" s="215">
        <v>158.74100000000001</v>
      </c>
      <c r="I127" s="216"/>
      <c r="J127" s="217">
        <f>ROUND(I127*H127,2)</f>
        <v>0</v>
      </c>
      <c r="K127" s="213" t="s">
        <v>327</v>
      </c>
      <c r="L127" s="42"/>
      <c r="M127" s="218" t="s">
        <v>19</v>
      </c>
      <c r="N127" s="219" t="s">
        <v>45</v>
      </c>
      <c r="O127" s="82"/>
      <c r="P127" s="220">
        <f>O127*H127</f>
        <v>0</v>
      </c>
      <c r="Q127" s="220">
        <v>4.5000000000000003E-05</v>
      </c>
      <c r="R127" s="220">
        <f>Q127*H127</f>
        <v>0.0071433450000000015</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1520</v>
      </c>
    </row>
    <row r="128" s="2" customFormat="1" ht="24.15" customHeight="1">
      <c r="A128" s="36"/>
      <c r="B128" s="37"/>
      <c r="C128" s="211" t="s">
        <v>411</v>
      </c>
      <c r="D128" s="211" t="s">
        <v>323</v>
      </c>
      <c r="E128" s="212" t="s">
        <v>1521</v>
      </c>
      <c r="F128" s="213" t="s">
        <v>1522</v>
      </c>
      <c r="G128" s="214" t="s">
        <v>354</v>
      </c>
      <c r="H128" s="215">
        <v>1.0149999999999999</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1523</v>
      </c>
    </row>
    <row r="129" s="2" customFormat="1" ht="24.15" customHeight="1">
      <c r="A129" s="36"/>
      <c r="B129" s="37"/>
      <c r="C129" s="211" t="s">
        <v>417</v>
      </c>
      <c r="D129" s="211" t="s">
        <v>323</v>
      </c>
      <c r="E129" s="212" t="s">
        <v>1524</v>
      </c>
      <c r="F129" s="213" t="s">
        <v>1525</v>
      </c>
      <c r="G129" s="214" t="s">
        <v>354</v>
      </c>
      <c r="H129" s="215">
        <v>1.0149999999999999</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1526</v>
      </c>
    </row>
    <row r="130" s="12" customFormat="1" ht="22.8" customHeight="1">
      <c r="A130" s="12"/>
      <c r="B130" s="195"/>
      <c r="C130" s="196"/>
      <c r="D130" s="197" t="s">
        <v>73</v>
      </c>
      <c r="E130" s="209" t="s">
        <v>1527</v>
      </c>
      <c r="F130" s="209" t="s">
        <v>1528</v>
      </c>
      <c r="G130" s="196"/>
      <c r="H130" s="196"/>
      <c r="I130" s="199"/>
      <c r="J130" s="210">
        <f>BK130</f>
        <v>0</v>
      </c>
      <c r="K130" s="196"/>
      <c r="L130" s="201"/>
      <c r="M130" s="202"/>
      <c r="N130" s="203"/>
      <c r="O130" s="203"/>
      <c r="P130" s="204">
        <f>SUM(P131:P142)</f>
        <v>0</v>
      </c>
      <c r="Q130" s="203"/>
      <c r="R130" s="204">
        <f>SUM(R131:R142)</f>
        <v>9.1254265332750002</v>
      </c>
      <c r="S130" s="203"/>
      <c r="T130" s="205">
        <f>SUM(T131:T142)</f>
        <v>0.60742112999999998</v>
      </c>
      <c r="U130" s="12"/>
      <c r="V130" s="12"/>
      <c r="W130" s="12"/>
      <c r="X130" s="12"/>
      <c r="Y130" s="12"/>
      <c r="Z130" s="12"/>
      <c r="AA130" s="12"/>
      <c r="AB130" s="12"/>
      <c r="AC130" s="12"/>
      <c r="AD130" s="12"/>
      <c r="AE130" s="12"/>
      <c r="AR130" s="206" t="s">
        <v>83</v>
      </c>
      <c r="AT130" s="207" t="s">
        <v>73</v>
      </c>
      <c r="AU130" s="207" t="s">
        <v>81</v>
      </c>
      <c r="AY130" s="206" t="s">
        <v>321</v>
      </c>
      <c r="BK130" s="208">
        <f>SUM(BK131:BK142)</f>
        <v>0</v>
      </c>
    </row>
    <row r="131" s="2" customFormat="1" ht="14.4" customHeight="1">
      <c r="A131" s="36"/>
      <c r="B131" s="37"/>
      <c r="C131" s="211" t="s">
        <v>422</v>
      </c>
      <c r="D131" s="211" t="s">
        <v>323</v>
      </c>
      <c r="E131" s="212" t="s">
        <v>1529</v>
      </c>
      <c r="F131" s="213" t="s">
        <v>1530</v>
      </c>
      <c r="G131" s="214" t="s">
        <v>365</v>
      </c>
      <c r="H131" s="215">
        <v>1959.423</v>
      </c>
      <c r="I131" s="216"/>
      <c r="J131" s="217">
        <f>ROUND(I131*H131,2)</f>
        <v>0</v>
      </c>
      <c r="K131" s="213" t="s">
        <v>327</v>
      </c>
      <c r="L131" s="42"/>
      <c r="M131" s="218" t="s">
        <v>19</v>
      </c>
      <c r="N131" s="219" t="s">
        <v>45</v>
      </c>
      <c r="O131" s="82"/>
      <c r="P131" s="220">
        <f>O131*H131</f>
        <v>0</v>
      </c>
      <c r="Q131" s="220">
        <v>0.001</v>
      </c>
      <c r="R131" s="220">
        <f>Q131*H131</f>
        <v>1.9594230000000001</v>
      </c>
      <c r="S131" s="220">
        <v>0.00031</v>
      </c>
      <c r="T131" s="221">
        <f>S131*H131</f>
        <v>0.60742112999999998</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1531</v>
      </c>
    </row>
    <row r="132" s="2" customFormat="1" ht="14.4" customHeight="1">
      <c r="A132" s="36"/>
      <c r="B132" s="37"/>
      <c r="C132" s="211" t="s">
        <v>426</v>
      </c>
      <c r="D132" s="211" t="s">
        <v>323</v>
      </c>
      <c r="E132" s="212" t="s">
        <v>1532</v>
      </c>
      <c r="F132" s="213" t="s">
        <v>1533</v>
      </c>
      <c r="G132" s="214" t="s">
        <v>365</v>
      </c>
      <c r="H132" s="215">
        <v>1959.423</v>
      </c>
      <c r="I132" s="216"/>
      <c r="J132" s="217">
        <f>ROUND(I132*H132,2)</f>
        <v>0</v>
      </c>
      <c r="K132" s="213" t="s">
        <v>327</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1534</v>
      </c>
    </row>
    <row r="133" s="2" customFormat="1" ht="14.4" customHeight="1">
      <c r="A133" s="36"/>
      <c r="B133" s="37"/>
      <c r="C133" s="211" t="s">
        <v>430</v>
      </c>
      <c r="D133" s="211" t="s">
        <v>323</v>
      </c>
      <c r="E133" s="212" t="s">
        <v>1535</v>
      </c>
      <c r="F133" s="213" t="s">
        <v>1536</v>
      </c>
      <c r="G133" s="214" t="s">
        <v>365</v>
      </c>
      <c r="H133" s="215">
        <v>1959.423</v>
      </c>
      <c r="I133" s="216"/>
      <c r="J133" s="217">
        <f>ROUND(I133*H133,2)</f>
        <v>0</v>
      </c>
      <c r="K133" s="213" t="s">
        <v>327</v>
      </c>
      <c r="L133" s="42"/>
      <c r="M133" s="218" t="s">
        <v>19</v>
      </c>
      <c r="N133" s="219" t="s">
        <v>45</v>
      </c>
      <c r="O133" s="82"/>
      <c r="P133" s="220">
        <f>O133*H133</f>
        <v>0</v>
      </c>
      <c r="Q133" s="220">
        <v>0.0031800000000000001</v>
      </c>
      <c r="R133" s="220">
        <f>Q133*H133</f>
        <v>6.2309651400000003</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1537</v>
      </c>
    </row>
    <row r="134" s="2" customFormat="1" ht="14.4" customHeight="1">
      <c r="A134" s="36"/>
      <c r="B134" s="37"/>
      <c r="C134" s="211" t="s">
        <v>434</v>
      </c>
      <c r="D134" s="211" t="s">
        <v>323</v>
      </c>
      <c r="E134" s="212" t="s">
        <v>1538</v>
      </c>
      <c r="F134" s="213" t="s">
        <v>1539</v>
      </c>
      <c r="G134" s="214" t="s">
        <v>365</v>
      </c>
      <c r="H134" s="215">
        <v>816.45000000000005</v>
      </c>
      <c r="I134" s="216"/>
      <c r="J134" s="217">
        <f>ROUND(I134*H134,2)</f>
        <v>0</v>
      </c>
      <c r="K134" s="213" t="s">
        <v>327</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1540</v>
      </c>
    </row>
    <row r="135" s="2" customFormat="1" ht="14.4" customHeight="1">
      <c r="A135" s="36"/>
      <c r="B135" s="37"/>
      <c r="C135" s="230" t="s">
        <v>438</v>
      </c>
      <c r="D135" s="230" t="s">
        <v>1018</v>
      </c>
      <c r="E135" s="231" t="s">
        <v>1541</v>
      </c>
      <c r="F135" s="232" t="s">
        <v>1542</v>
      </c>
      <c r="G135" s="233" t="s">
        <v>365</v>
      </c>
      <c r="H135" s="234">
        <v>898.09500000000003</v>
      </c>
      <c r="I135" s="235"/>
      <c r="J135" s="236">
        <f>ROUND(I135*H135,2)</f>
        <v>0</v>
      </c>
      <c r="K135" s="232" t="s">
        <v>327</v>
      </c>
      <c r="L135" s="237"/>
      <c r="M135" s="238" t="s">
        <v>19</v>
      </c>
      <c r="N135" s="23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454</v>
      </c>
      <c r="AT135" s="222" t="s">
        <v>1018</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1543</v>
      </c>
    </row>
    <row r="136" s="2" customFormat="1" ht="24.15" customHeight="1">
      <c r="A136" s="36"/>
      <c r="B136" s="37"/>
      <c r="C136" s="211" t="s">
        <v>442</v>
      </c>
      <c r="D136" s="211" t="s">
        <v>323</v>
      </c>
      <c r="E136" s="212" t="s">
        <v>1544</v>
      </c>
      <c r="F136" s="213" t="s">
        <v>1545</v>
      </c>
      <c r="G136" s="214" t="s">
        <v>365</v>
      </c>
      <c r="H136" s="215">
        <v>54.039000000000001</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1546</v>
      </c>
    </row>
    <row r="137" s="2" customFormat="1" ht="14.4" customHeight="1">
      <c r="A137" s="36"/>
      <c r="B137" s="37"/>
      <c r="C137" s="230" t="s">
        <v>446</v>
      </c>
      <c r="D137" s="230" t="s">
        <v>1018</v>
      </c>
      <c r="E137" s="231" t="s">
        <v>1541</v>
      </c>
      <c r="F137" s="232" t="s">
        <v>1542</v>
      </c>
      <c r="G137" s="233" t="s">
        <v>365</v>
      </c>
      <c r="H137" s="234">
        <v>59.442999999999998</v>
      </c>
      <c r="I137" s="235"/>
      <c r="J137" s="236">
        <f>ROUND(I137*H137,2)</f>
        <v>0</v>
      </c>
      <c r="K137" s="232" t="s">
        <v>327</v>
      </c>
      <c r="L137" s="237"/>
      <c r="M137" s="238" t="s">
        <v>19</v>
      </c>
      <c r="N137" s="23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454</v>
      </c>
      <c r="AT137" s="222" t="s">
        <v>1018</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1547</v>
      </c>
    </row>
    <row r="138" s="2" customFormat="1" ht="14.4" customHeight="1">
      <c r="A138" s="36"/>
      <c r="B138" s="37"/>
      <c r="C138" s="211" t="s">
        <v>450</v>
      </c>
      <c r="D138" s="211" t="s">
        <v>323</v>
      </c>
      <c r="E138" s="212" t="s">
        <v>1548</v>
      </c>
      <c r="F138" s="213" t="s">
        <v>1549</v>
      </c>
      <c r="G138" s="214" t="s">
        <v>365</v>
      </c>
      <c r="H138" s="215">
        <v>1945.433</v>
      </c>
      <c r="I138" s="216"/>
      <c r="J138" s="217">
        <f>ROUND(I138*H138,2)</f>
        <v>0</v>
      </c>
      <c r="K138" s="213" t="s">
        <v>327</v>
      </c>
      <c r="L138" s="42"/>
      <c r="M138" s="218" t="s">
        <v>19</v>
      </c>
      <c r="N138" s="219" t="s">
        <v>45</v>
      </c>
      <c r="O138" s="82"/>
      <c r="P138" s="220">
        <f>O138*H138</f>
        <v>0</v>
      </c>
      <c r="Q138" s="220">
        <v>0.00020120000000000001</v>
      </c>
      <c r="R138" s="220">
        <f>Q138*H138</f>
        <v>0.39142111960000003</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1550</v>
      </c>
    </row>
    <row r="139" s="2" customFormat="1" ht="24.15" customHeight="1">
      <c r="A139" s="36"/>
      <c r="B139" s="37"/>
      <c r="C139" s="211" t="s">
        <v>454</v>
      </c>
      <c r="D139" s="211" t="s">
        <v>323</v>
      </c>
      <c r="E139" s="212" t="s">
        <v>1551</v>
      </c>
      <c r="F139" s="213" t="s">
        <v>1552</v>
      </c>
      <c r="G139" s="214" t="s">
        <v>365</v>
      </c>
      <c r="H139" s="215">
        <v>1.44</v>
      </c>
      <c r="I139" s="216"/>
      <c r="J139" s="217">
        <f>ROUND(I139*H139,2)</f>
        <v>0</v>
      </c>
      <c r="K139" s="213" t="s">
        <v>327</v>
      </c>
      <c r="L139" s="42"/>
      <c r="M139" s="218" t="s">
        <v>19</v>
      </c>
      <c r="N139" s="219" t="s">
        <v>45</v>
      </c>
      <c r="O139" s="82"/>
      <c r="P139" s="220">
        <f>O139*H139</f>
        <v>0</v>
      </c>
      <c r="Q139" s="220">
        <v>1.3675E-05</v>
      </c>
      <c r="R139" s="220">
        <f>Q139*H139</f>
        <v>1.9692000000000001E-05</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1553</v>
      </c>
    </row>
    <row r="140" s="2" customFormat="1" ht="14.4" customHeight="1">
      <c r="A140" s="36"/>
      <c r="B140" s="37"/>
      <c r="C140" s="211" t="s">
        <v>458</v>
      </c>
      <c r="D140" s="211" t="s">
        <v>323</v>
      </c>
      <c r="E140" s="212" t="s">
        <v>1554</v>
      </c>
      <c r="F140" s="213" t="s">
        <v>1555</v>
      </c>
      <c r="G140" s="214" t="s">
        <v>365</v>
      </c>
      <c r="H140" s="215">
        <v>52.598999999999997</v>
      </c>
      <c r="I140" s="216"/>
      <c r="J140" s="217">
        <f>ROUND(I140*H140,2)</f>
        <v>0</v>
      </c>
      <c r="K140" s="213" t="s">
        <v>327</v>
      </c>
      <c r="L140" s="42"/>
      <c r="M140" s="218" t="s">
        <v>19</v>
      </c>
      <c r="N140" s="219" t="s">
        <v>45</v>
      </c>
      <c r="O140" s="82"/>
      <c r="P140" s="220">
        <f>O140*H140</f>
        <v>0</v>
      </c>
      <c r="Q140" s="220">
        <v>1.2775000000000001E-05</v>
      </c>
      <c r="R140" s="220">
        <f>Q140*H140</f>
        <v>0.00067195222499999993</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1556</v>
      </c>
    </row>
    <row r="141" s="2" customFormat="1" ht="14.4" customHeight="1">
      <c r="A141" s="36"/>
      <c r="B141" s="37"/>
      <c r="C141" s="211" t="s">
        <v>462</v>
      </c>
      <c r="D141" s="211" t="s">
        <v>323</v>
      </c>
      <c r="E141" s="212" t="s">
        <v>1557</v>
      </c>
      <c r="F141" s="213" t="s">
        <v>1558</v>
      </c>
      <c r="G141" s="214" t="s">
        <v>365</v>
      </c>
      <c r="H141" s="215">
        <v>602.38999999999999</v>
      </c>
      <c r="I141" s="216"/>
      <c r="J141" s="217">
        <f>ROUND(I141*H141,2)</f>
        <v>0</v>
      </c>
      <c r="K141" s="213" t="s">
        <v>327</v>
      </c>
      <c r="L141" s="42"/>
      <c r="M141" s="218" t="s">
        <v>19</v>
      </c>
      <c r="N141" s="219" t="s">
        <v>45</v>
      </c>
      <c r="O141" s="82"/>
      <c r="P141" s="220">
        <f>O141*H141</f>
        <v>0</v>
      </c>
      <c r="Q141" s="220">
        <v>1.1875000000000001E-05</v>
      </c>
      <c r="R141" s="220">
        <f>Q141*H141</f>
        <v>0.0071533812500000002</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1559</v>
      </c>
    </row>
    <row r="142" s="2" customFormat="1" ht="24.15" customHeight="1">
      <c r="A142" s="36"/>
      <c r="B142" s="37"/>
      <c r="C142" s="211" t="s">
        <v>466</v>
      </c>
      <c r="D142" s="211" t="s">
        <v>323</v>
      </c>
      <c r="E142" s="212" t="s">
        <v>1560</v>
      </c>
      <c r="F142" s="213" t="s">
        <v>1561</v>
      </c>
      <c r="G142" s="214" t="s">
        <v>365</v>
      </c>
      <c r="H142" s="215">
        <v>1945.433</v>
      </c>
      <c r="I142" s="216"/>
      <c r="J142" s="217">
        <f>ROUND(I142*H142,2)</f>
        <v>0</v>
      </c>
      <c r="K142" s="213" t="s">
        <v>327</v>
      </c>
      <c r="L142" s="42"/>
      <c r="M142" s="224" t="s">
        <v>19</v>
      </c>
      <c r="N142" s="225" t="s">
        <v>45</v>
      </c>
      <c r="O142" s="226"/>
      <c r="P142" s="227">
        <f>O142*H142</f>
        <v>0</v>
      </c>
      <c r="Q142" s="227">
        <v>0.00027540000000000003</v>
      </c>
      <c r="R142" s="227">
        <f>Q142*H142</f>
        <v>0.53577224820000002</v>
      </c>
      <c r="S142" s="227">
        <v>0</v>
      </c>
      <c r="T142" s="228">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1562</v>
      </c>
    </row>
    <row r="143" s="2" customFormat="1" ht="6.96" customHeight="1">
      <c r="A143" s="36"/>
      <c r="B143" s="57"/>
      <c r="C143" s="58"/>
      <c r="D143" s="58"/>
      <c r="E143" s="58"/>
      <c r="F143" s="58"/>
      <c r="G143" s="58"/>
      <c r="H143" s="58"/>
      <c r="I143" s="58"/>
      <c r="J143" s="58"/>
      <c r="K143" s="58"/>
      <c r="L143" s="42"/>
      <c r="M143" s="36"/>
      <c r="O143" s="36"/>
      <c r="P143" s="36"/>
      <c r="Q143" s="36"/>
      <c r="R143" s="36"/>
      <c r="S143" s="36"/>
      <c r="T143" s="36"/>
      <c r="U143" s="36"/>
      <c r="V143" s="36"/>
      <c r="W143" s="36"/>
      <c r="X143" s="36"/>
      <c r="Y143" s="36"/>
      <c r="Z143" s="36"/>
      <c r="AA143" s="36"/>
      <c r="AB143" s="36"/>
      <c r="AC143" s="36"/>
      <c r="AD143" s="36"/>
      <c r="AE143" s="36"/>
    </row>
  </sheetData>
  <sheetProtection sheet="1" autoFilter="0" formatColumns="0" formatRows="0" objects="1" scenarios="1" spinCount="100000" saltValue="kpIwJmBrNB+CwsYHkFI7MCixCmQ0JHXsFuUXskcdu3LpYJvShMueP7O757dFwXE/Si7+hvgJmcK8tkEU7/iq8w==" hashValue="jFfpS/tvGsHZ/5E1BZx92UBzH7InzkoZgY5Zaw8Pe3mmmxCp14D0RdkwZXrlPrR6/EtRQ3B2UatL5DKRXtZ78w==" algorithmName="SHA-512" password="CC35"/>
  <autoFilter ref="C98:K14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125</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1003</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1563</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ROUND(J95,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ROUND((SUM(BE95:BE102)),  2)</f>
        <v>0</v>
      </c>
      <c r="G37" s="36"/>
      <c r="H37" s="36"/>
      <c r="I37" s="156">
        <v>0.20999999999999999</v>
      </c>
      <c r="J37" s="155">
        <f>ROUND(((SUM(BE95:BE102))*I37),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ROUND((SUM(BF95:BF102)),  2)</f>
        <v>0</v>
      </c>
      <c r="G38" s="36"/>
      <c r="H38" s="36"/>
      <c r="I38" s="156">
        <v>0.14999999999999999</v>
      </c>
      <c r="J38" s="155">
        <f>ROUND(((SUM(BF95:BF102))*I38),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ROUND((SUM(BG95:BG102)),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ROUND((SUM(BH95:BH102)),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ROUND((SUM(BI95:BI102)),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1003</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2020-018-02-01-05 - Nové kce- 1.PP-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J95</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J96</f>
        <v>0</v>
      </c>
      <c r="K68" s="174"/>
      <c r="L68" s="178"/>
      <c r="S68" s="9"/>
      <c r="T68" s="9"/>
      <c r="U68" s="9"/>
      <c r="V68" s="9"/>
      <c r="W68" s="9"/>
      <c r="X68" s="9"/>
      <c r="Y68" s="9"/>
      <c r="Z68" s="9"/>
      <c r="AA68" s="9"/>
      <c r="AB68" s="9"/>
      <c r="AC68" s="9"/>
      <c r="AD68" s="9"/>
      <c r="AE68" s="9"/>
    </row>
    <row r="69" s="10" customFormat="1" ht="19.92" customHeight="1">
      <c r="A69" s="10"/>
      <c r="B69" s="179"/>
      <c r="C69" s="123"/>
      <c r="D69" s="180" t="s">
        <v>1008</v>
      </c>
      <c r="E69" s="181"/>
      <c r="F69" s="181"/>
      <c r="G69" s="181"/>
      <c r="H69" s="181"/>
      <c r="I69" s="181"/>
      <c r="J69" s="182">
        <f>J97</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294</v>
      </c>
      <c r="E70" s="181"/>
      <c r="F70" s="181"/>
      <c r="G70" s="181"/>
      <c r="H70" s="181"/>
      <c r="I70" s="181"/>
      <c r="J70" s="182">
        <f>J99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J101</f>
        <v>0</v>
      </c>
      <c r="K71" s="123"/>
      <c r="L71" s="183"/>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3"/>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3"/>
      <c r="S77" s="36"/>
      <c r="T77" s="36"/>
      <c r="U77" s="36"/>
      <c r="V77" s="36"/>
      <c r="W77" s="36"/>
      <c r="X77" s="36"/>
      <c r="Y77" s="36"/>
      <c r="Z77" s="36"/>
      <c r="AA77" s="36"/>
      <c r="AB77" s="36"/>
      <c r="AC77" s="36"/>
      <c r="AD77" s="36"/>
      <c r="AE77" s="36"/>
    </row>
    <row r="78" s="2" customFormat="1" ht="24.96" customHeight="1">
      <c r="A78" s="36"/>
      <c r="B78" s="37"/>
      <c r="C78" s="21" t="s">
        <v>306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6.5" customHeight="1">
      <c r="A81" s="36"/>
      <c r="B81" s="37"/>
      <c r="C81" s="38"/>
      <c r="D81" s="38"/>
      <c r="E81" s="168" t="str">
        <f>E7</f>
        <v>Stavební úpravy a přístavba objektu FLD-2.etapa</v>
      </c>
      <c r="F81" s="30"/>
      <c r="G81" s="30"/>
      <c r="H81" s="30"/>
      <c r="I81" s="38"/>
      <c r="J81" s="38"/>
      <c r="K81" s="38"/>
      <c r="L81" s="143"/>
      <c r="S81" s="36"/>
      <c r="T81" s="36"/>
      <c r="U81" s="36"/>
      <c r="V81" s="36"/>
      <c r="W81" s="36"/>
      <c r="X81" s="36"/>
      <c r="Y81" s="36"/>
      <c r="Z81" s="36"/>
      <c r="AA81" s="36"/>
      <c r="AB81" s="36"/>
      <c r="AC81" s="36"/>
      <c r="AD81" s="36"/>
      <c r="AE81" s="36"/>
    </row>
    <row r="82" s="1" customFormat="1" ht="12" customHeight="1">
      <c r="B82" s="19"/>
      <c r="C82" s="30" t="s">
        <v>283</v>
      </c>
      <c r="D82" s="20"/>
      <c r="E82" s="20"/>
      <c r="F82" s="20"/>
      <c r="G82" s="20"/>
      <c r="H82" s="20"/>
      <c r="I82" s="20"/>
      <c r="J82" s="20"/>
      <c r="K82" s="20"/>
      <c r="L82" s="18"/>
    </row>
    <row r="83" s="1" customFormat="1" ht="16.5" customHeight="1">
      <c r="B83" s="19"/>
      <c r="C83" s="20"/>
      <c r="D83" s="20"/>
      <c r="E83" s="168" t="s">
        <v>1002</v>
      </c>
      <c r="F83" s="20"/>
      <c r="G83" s="20"/>
      <c r="H83" s="20"/>
      <c r="I83" s="20"/>
      <c r="J83" s="20"/>
      <c r="K83" s="20"/>
      <c r="L83" s="18"/>
    </row>
    <row r="84" s="1" customFormat="1" ht="12" customHeight="1">
      <c r="B84" s="19"/>
      <c r="C84" s="30" t="s">
        <v>285</v>
      </c>
      <c r="D84" s="20"/>
      <c r="E84" s="20"/>
      <c r="F84" s="20"/>
      <c r="G84" s="20"/>
      <c r="H84" s="20"/>
      <c r="I84" s="20"/>
      <c r="J84" s="20"/>
      <c r="K84" s="20"/>
      <c r="L84" s="18"/>
    </row>
    <row r="85" s="2" customFormat="1" ht="16.5" customHeight="1">
      <c r="A85" s="36"/>
      <c r="B85" s="37"/>
      <c r="C85" s="38"/>
      <c r="D85" s="38"/>
      <c r="E85" s="229" t="s">
        <v>1003</v>
      </c>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1004</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67" t="str">
        <f>E13</f>
        <v>2020-018-02-01-05 - Nové kce- 1.PP- lešení</v>
      </c>
      <c r="F87" s="38"/>
      <c r="G87" s="38"/>
      <c r="H87" s="38"/>
      <c r="I87" s="38"/>
      <c r="J87" s="38"/>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KAMÝCKÁ 1176, PRAHA - SUCHDOL </v>
      </c>
      <c r="G89" s="38"/>
      <c r="H89" s="38"/>
      <c r="I89" s="30" t="s">
        <v>23</v>
      </c>
      <c r="J89" s="70" t="str">
        <f>IF(J16="","",J16)</f>
        <v>16. 10. 2020</v>
      </c>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40.05" customHeight="1">
      <c r="A91" s="36"/>
      <c r="B91" s="37"/>
      <c r="C91" s="30" t="s">
        <v>25</v>
      </c>
      <c r="D91" s="38"/>
      <c r="E91" s="38"/>
      <c r="F91" s="25" t="str">
        <f>E19</f>
        <v>ČZU V PRAZE, FAKULTA LESNICKÁ A DŘEVAŘSKÁ, Praha 6</v>
      </c>
      <c r="G91" s="38"/>
      <c r="H91" s="38"/>
      <c r="I91" s="30" t="s">
        <v>33</v>
      </c>
      <c r="J91" s="34" t="str">
        <f>E25</f>
        <v>Ing. Vladimír Čapka Gerstnerova 5/658 Praha 7</v>
      </c>
      <c r="K91" s="38"/>
      <c r="L91" s="143"/>
      <c r="S91" s="36"/>
      <c r="T91" s="36"/>
      <c r="U91" s="36"/>
      <c r="V91" s="36"/>
      <c r="W91" s="36"/>
      <c r="X91" s="36"/>
      <c r="Y91" s="36"/>
      <c r="Z91" s="36"/>
      <c r="AA91" s="36"/>
      <c r="AB91" s="36"/>
      <c r="AC91" s="36"/>
      <c r="AD91" s="36"/>
      <c r="AE91" s="36"/>
    </row>
    <row r="92" s="2" customFormat="1" ht="25.65" customHeight="1">
      <c r="A92" s="36"/>
      <c r="B92" s="37"/>
      <c r="C92" s="30" t="s">
        <v>31</v>
      </c>
      <c r="D92" s="38"/>
      <c r="E92" s="38"/>
      <c r="F92" s="25" t="str">
        <f>IF(E22="","",E22)</f>
        <v>Vyplň údaj</v>
      </c>
      <c r="G92" s="38"/>
      <c r="H92" s="38"/>
      <c r="I92" s="30" t="s">
        <v>36</v>
      </c>
      <c r="J92" s="34" t="str">
        <f>E28</f>
        <v>Ing. Dana Mlejnková</v>
      </c>
      <c r="K92" s="38"/>
      <c r="L92" s="143"/>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11" customFormat="1" ht="29.28" customHeight="1">
      <c r="A94" s="184"/>
      <c r="B94" s="185"/>
      <c r="C94" s="186" t="s">
        <v>307</v>
      </c>
      <c r="D94" s="187" t="s">
        <v>59</v>
      </c>
      <c r="E94" s="187" t="s">
        <v>55</v>
      </c>
      <c r="F94" s="187" t="s">
        <v>56</v>
      </c>
      <c r="G94" s="187" t="s">
        <v>308</v>
      </c>
      <c r="H94" s="187" t="s">
        <v>309</v>
      </c>
      <c r="I94" s="187" t="s">
        <v>310</v>
      </c>
      <c r="J94" s="187" t="s">
        <v>290</v>
      </c>
      <c r="K94" s="188" t="s">
        <v>311</v>
      </c>
      <c r="L94" s="189"/>
      <c r="M94" s="90" t="s">
        <v>19</v>
      </c>
      <c r="N94" s="91" t="s">
        <v>44</v>
      </c>
      <c r="O94" s="91" t="s">
        <v>312</v>
      </c>
      <c r="P94" s="91" t="s">
        <v>313</v>
      </c>
      <c r="Q94" s="91" t="s">
        <v>314</v>
      </c>
      <c r="R94" s="91" t="s">
        <v>315</v>
      </c>
      <c r="S94" s="91" t="s">
        <v>316</v>
      </c>
      <c r="T94" s="92" t="s">
        <v>317</v>
      </c>
      <c r="U94" s="184"/>
      <c r="V94" s="184"/>
      <c r="W94" s="184"/>
      <c r="X94" s="184"/>
      <c r="Y94" s="184"/>
      <c r="Z94" s="184"/>
      <c r="AA94" s="184"/>
      <c r="AB94" s="184"/>
      <c r="AC94" s="184"/>
      <c r="AD94" s="184"/>
      <c r="AE94" s="184"/>
    </row>
    <row r="95" s="2" customFormat="1" ht="22.8" customHeight="1">
      <c r="A95" s="36"/>
      <c r="B95" s="37"/>
      <c r="C95" s="97" t="s">
        <v>318</v>
      </c>
      <c r="D95" s="38"/>
      <c r="E95" s="38"/>
      <c r="F95" s="38"/>
      <c r="G95" s="38"/>
      <c r="H95" s="38"/>
      <c r="I95" s="38"/>
      <c r="J95" s="190">
        <f>BK95</f>
        <v>0</v>
      </c>
      <c r="K95" s="38"/>
      <c r="L95" s="42"/>
      <c r="M95" s="93"/>
      <c r="N95" s="191"/>
      <c r="O95" s="94"/>
      <c r="P95" s="192">
        <f>P96</f>
        <v>0</v>
      </c>
      <c r="Q95" s="94"/>
      <c r="R95" s="192">
        <f>R96</f>
        <v>0.10965829999999999</v>
      </c>
      <c r="S95" s="94"/>
      <c r="T95" s="193">
        <f>T96</f>
        <v>0</v>
      </c>
      <c r="U95" s="36"/>
      <c r="V95" s="36"/>
      <c r="W95" s="36"/>
      <c r="X95" s="36"/>
      <c r="Y95" s="36"/>
      <c r="Z95" s="36"/>
      <c r="AA95" s="36"/>
      <c r="AB95" s="36"/>
      <c r="AC95" s="36"/>
      <c r="AD95" s="36"/>
      <c r="AE95" s="36"/>
      <c r="AT95" s="15" t="s">
        <v>73</v>
      </c>
      <c r="AU95" s="15" t="s">
        <v>291</v>
      </c>
      <c r="BK95" s="194">
        <f>BK96</f>
        <v>0</v>
      </c>
    </row>
    <row r="96" s="12" customFormat="1" ht="25.92" customHeight="1">
      <c r="A96" s="12"/>
      <c r="B96" s="195"/>
      <c r="C96" s="196"/>
      <c r="D96" s="197" t="s">
        <v>73</v>
      </c>
      <c r="E96" s="198" t="s">
        <v>319</v>
      </c>
      <c r="F96" s="198" t="s">
        <v>320</v>
      </c>
      <c r="G96" s="196"/>
      <c r="H96" s="196"/>
      <c r="I96" s="199"/>
      <c r="J96" s="200">
        <f>BK96</f>
        <v>0</v>
      </c>
      <c r="K96" s="196"/>
      <c r="L96" s="201"/>
      <c r="M96" s="202"/>
      <c r="N96" s="203"/>
      <c r="O96" s="203"/>
      <c r="P96" s="204">
        <f>P97+P99+P101</f>
        <v>0</v>
      </c>
      <c r="Q96" s="203"/>
      <c r="R96" s="204">
        <f>R97+R99+R101</f>
        <v>0.10965829999999999</v>
      </c>
      <c r="S96" s="203"/>
      <c r="T96" s="205">
        <f>T97+T99+T101</f>
        <v>0</v>
      </c>
      <c r="U96" s="12"/>
      <c r="V96" s="12"/>
      <c r="W96" s="12"/>
      <c r="X96" s="12"/>
      <c r="Y96" s="12"/>
      <c r="Z96" s="12"/>
      <c r="AA96" s="12"/>
      <c r="AB96" s="12"/>
      <c r="AC96" s="12"/>
      <c r="AD96" s="12"/>
      <c r="AE96" s="12"/>
      <c r="AR96" s="206" t="s">
        <v>81</v>
      </c>
      <c r="AT96" s="207" t="s">
        <v>73</v>
      </c>
      <c r="AU96" s="207" t="s">
        <v>74</v>
      </c>
      <c r="AY96" s="206" t="s">
        <v>321</v>
      </c>
      <c r="BK96" s="208">
        <f>BK97+BK99+BK101</f>
        <v>0</v>
      </c>
    </row>
    <row r="97" s="12" customFormat="1" ht="22.8" customHeight="1">
      <c r="A97" s="12"/>
      <c r="B97" s="195"/>
      <c r="C97" s="196"/>
      <c r="D97" s="197" t="s">
        <v>73</v>
      </c>
      <c r="E97" s="209" t="s">
        <v>356</v>
      </c>
      <c r="F97" s="209" t="s">
        <v>1068</v>
      </c>
      <c r="G97" s="196"/>
      <c r="H97" s="196"/>
      <c r="I97" s="199"/>
      <c r="J97" s="210">
        <f>BK97</f>
        <v>0</v>
      </c>
      <c r="K97" s="196"/>
      <c r="L97" s="201"/>
      <c r="M97" s="202"/>
      <c r="N97" s="203"/>
      <c r="O97" s="203"/>
      <c r="P97" s="204">
        <f>P98</f>
        <v>0</v>
      </c>
      <c r="Q97" s="203"/>
      <c r="R97" s="204">
        <f>R98</f>
        <v>0.032658000000000006</v>
      </c>
      <c r="S97" s="203"/>
      <c r="T97" s="205">
        <f>T98</f>
        <v>0</v>
      </c>
      <c r="U97" s="12"/>
      <c r="V97" s="12"/>
      <c r="W97" s="12"/>
      <c r="X97" s="12"/>
      <c r="Y97" s="12"/>
      <c r="Z97" s="12"/>
      <c r="AA97" s="12"/>
      <c r="AB97" s="12"/>
      <c r="AC97" s="12"/>
      <c r="AD97" s="12"/>
      <c r="AE97" s="12"/>
      <c r="AR97" s="206" t="s">
        <v>81</v>
      </c>
      <c r="AT97" s="207" t="s">
        <v>73</v>
      </c>
      <c r="AU97" s="207" t="s">
        <v>81</v>
      </c>
      <c r="AY97" s="206" t="s">
        <v>321</v>
      </c>
      <c r="BK97" s="208">
        <f>BK98</f>
        <v>0</v>
      </c>
    </row>
    <row r="98" s="2" customFormat="1" ht="24.15" customHeight="1">
      <c r="A98" s="36"/>
      <c r="B98" s="37"/>
      <c r="C98" s="211" t="s">
        <v>83</v>
      </c>
      <c r="D98" s="211" t="s">
        <v>323</v>
      </c>
      <c r="E98" s="212" t="s">
        <v>1564</v>
      </c>
      <c r="F98" s="213" t="s">
        <v>1565</v>
      </c>
      <c r="G98" s="214" t="s">
        <v>365</v>
      </c>
      <c r="H98" s="215">
        <v>816.45000000000005</v>
      </c>
      <c r="I98" s="216"/>
      <c r="J98" s="217">
        <f>ROUND(I98*H98,2)</f>
        <v>0</v>
      </c>
      <c r="K98" s="213" t="s">
        <v>327</v>
      </c>
      <c r="L98" s="42"/>
      <c r="M98" s="218" t="s">
        <v>19</v>
      </c>
      <c r="N98" s="219" t="s">
        <v>45</v>
      </c>
      <c r="O98" s="82"/>
      <c r="P98" s="220">
        <f>O98*H98</f>
        <v>0</v>
      </c>
      <c r="Q98" s="220">
        <v>4.0000000000000003E-05</v>
      </c>
      <c r="R98" s="220">
        <f>Q98*H98</f>
        <v>0.032658000000000006</v>
      </c>
      <c r="S98" s="220">
        <v>0</v>
      </c>
      <c r="T98" s="221">
        <f>S98*H98</f>
        <v>0</v>
      </c>
      <c r="U98" s="36"/>
      <c r="V98" s="36"/>
      <c r="W98" s="36"/>
      <c r="X98" s="36"/>
      <c r="Y98" s="36"/>
      <c r="Z98" s="36"/>
      <c r="AA98" s="36"/>
      <c r="AB98" s="36"/>
      <c r="AC98" s="36"/>
      <c r="AD98" s="36"/>
      <c r="AE98" s="36"/>
      <c r="AR98" s="222" t="s">
        <v>328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328</v>
      </c>
      <c r="BM98" s="222" t="s">
        <v>1566</v>
      </c>
    </row>
    <row r="99" s="12" customFormat="1" ht="22.8" customHeight="1">
      <c r="A99" s="12"/>
      <c r="B99" s="195"/>
      <c r="C99" s="196"/>
      <c r="D99" s="197" t="s">
        <v>73</v>
      </c>
      <c r="E99" s="209" t="s">
        <v>360</v>
      </c>
      <c r="F99" s="209" t="s">
        <v>361</v>
      </c>
      <c r="G99" s="196"/>
      <c r="H99" s="196"/>
      <c r="I99" s="199"/>
      <c r="J99" s="210">
        <f>BK99</f>
        <v>0</v>
      </c>
      <c r="K99" s="196"/>
      <c r="L99" s="201"/>
      <c r="M99" s="202"/>
      <c r="N99" s="203"/>
      <c r="O99" s="203"/>
      <c r="P99" s="204">
        <f>P100</f>
        <v>0</v>
      </c>
      <c r="Q99" s="203"/>
      <c r="R99" s="204">
        <f>R100</f>
        <v>0.07700029999999998</v>
      </c>
      <c r="S99" s="203"/>
      <c r="T99" s="205">
        <f>T100</f>
        <v>0</v>
      </c>
      <c r="U99" s="12"/>
      <c r="V99" s="12"/>
      <c r="W99" s="12"/>
      <c r="X99" s="12"/>
      <c r="Y99" s="12"/>
      <c r="Z99" s="12"/>
      <c r="AA99" s="12"/>
      <c r="AB99" s="12"/>
      <c r="AC99" s="12"/>
      <c r="AD99" s="12"/>
      <c r="AE99" s="12"/>
      <c r="AR99" s="206" t="s">
        <v>81</v>
      </c>
      <c r="AT99" s="207" t="s">
        <v>73</v>
      </c>
      <c r="AU99" s="207" t="s">
        <v>81</v>
      </c>
      <c r="AY99" s="206" t="s">
        <v>321</v>
      </c>
      <c r="BK99" s="208">
        <f>BK100</f>
        <v>0</v>
      </c>
    </row>
    <row r="100" s="2" customFormat="1" ht="24.15" customHeight="1">
      <c r="A100" s="36"/>
      <c r="B100" s="37"/>
      <c r="C100" s="211" t="s">
        <v>81</v>
      </c>
      <c r="D100" s="211" t="s">
        <v>323</v>
      </c>
      <c r="E100" s="212" t="s">
        <v>363</v>
      </c>
      <c r="F100" s="213" t="s">
        <v>364</v>
      </c>
      <c r="G100" s="214" t="s">
        <v>365</v>
      </c>
      <c r="H100" s="215">
        <v>592.30999999999995</v>
      </c>
      <c r="I100" s="216"/>
      <c r="J100" s="217">
        <f>ROUND(I100*H100,2)</f>
        <v>0</v>
      </c>
      <c r="K100" s="213" t="s">
        <v>327</v>
      </c>
      <c r="L100" s="42"/>
      <c r="M100" s="218" t="s">
        <v>19</v>
      </c>
      <c r="N100" s="219" t="s">
        <v>45</v>
      </c>
      <c r="O100" s="82"/>
      <c r="P100" s="220">
        <f>O100*H100</f>
        <v>0</v>
      </c>
      <c r="Q100" s="220">
        <v>0.00012999999999999999</v>
      </c>
      <c r="R100" s="220">
        <f>Q100*H100</f>
        <v>0.07700029999999998</v>
      </c>
      <c r="S100" s="220">
        <v>0</v>
      </c>
      <c r="T100" s="221">
        <f>S100*H100</f>
        <v>0</v>
      </c>
      <c r="U100" s="36"/>
      <c r="V100" s="36"/>
      <c r="W100" s="36"/>
      <c r="X100" s="36"/>
      <c r="Y100" s="36"/>
      <c r="Z100" s="36"/>
      <c r="AA100" s="36"/>
      <c r="AB100" s="36"/>
      <c r="AC100" s="36"/>
      <c r="AD100" s="36"/>
      <c r="AE100" s="36"/>
      <c r="AR100" s="222" t="s">
        <v>328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328</v>
      </c>
      <c r="BM100" s="222" t="s">
        <v>1567</v>
      </c>
    </row>
    <row r="101" s="12" customFormat="1" ht="22.8" customHeight="1">
      <c r="A101" s="12"/>
      <c r="B101" s="195"/>
      <c r="C101" s="196"/>
      <c r="D101" s="197" t="s">
        <v>73</v>
      </c>
      <c r="E101" s="209" t="s">
        <v>1086</v>
      </c>
      <c r="F101" s="209" t="s">
        <v>1087</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321</v>
      </c>
      <c r="BK101" s="208">
        <f>BK102</f>
        <v>0</v>
      </c>
    </row>
    <row r="102" s="2" customFormat="1" ht="24.15" customHeight="1">
      <c r="A102" s="36"/>
      <c r="B102" s="37"/>
      <c r="C102" s="211" t="s">
        <v>112</v>
      </c>
      <c r="D102" s="211" t="s">
        <v>323</v>
      </c>
      <c r="E102" s="212" t="s">
        <v>1088</v>
      </c>
      <c r="F102" s="213" t="s">
        <v>1089</v>
      </c>
      <c r="G102" s="214" t="s">
        <v>354</v>
      </c>
      <c r="H102" s="215">
        <v>0.11</v>
      </c>
      <c r="I102" s="216"/>
      <c r="J102" s="217">
        <f>ROUND(I102*H102,2)</f>
        <v>0</v>
      </c>
      <c r="K102" s="213" t="s">
        <v>327</v>
      </c>
      <c r="L102" s="42"/>
      <c r="M102" s="224" t="s">
        <v>19</v>
      </c>
      <c r="N102" s="225" t="s">
        <v>45</v>
      </c>
      <c r="O102" s="226"/>
      <c r="P102" s="227">
        <f>O102*H102</f>
        <v>0</v>
      </c>
      <c r="Q102" s="227">
        <v>0</v>
      </c>
      <c r="R102" s="227">
        <f>Q102*H102</f>
        <v>0</v>
      </c>
      <c r="S102" s="227">
        <v>0</v>
      </c>
      <c r="T102" s="228">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1568</v>
      </c>
    </row>
    <row r="103" s="2" customFormat="1" ht="6.96" customHeight="1">
      <c r="A103" s="36"/>
      <c r="B103" s="57"/>
      <c r="C103" s="58"/>
      <c r="D103" s="58"/>
      <c r="E103" s="58"/>
      <c r="F103" s="58"/>
      <c r="G103" s="58"/>
      <c r="H103" s="58"/>
      <c r="I103" s="58"/>
      <c r="J103" s="58"/>
      <c r="K103" s="58"/>
      <c r="L103" s="42"/>
      <c r="M103" s="36"/>
      <c r="O103" s="36"/>
      <c r="P103" s="36"/>
      <c r="Q103" s="36"/>
      <c r="R103" s="36"/>
      <c r="S103" s="36"/>
      <c r="T103" s="36"/>
      <c r="U103" s="36"/>
      <c r="V103" s="36"/>
      <c r="W103" s="36"/>
      <c r="X103" s="36"/>
      <c r="Y103" s="36"/>
      <c r="Z103" s="36"/>
      <c r="AA103" s="36"/>
      <c r="AB103" s="36"/>
      <c r="AC103" s="36"/>
      <c r="AD103" s="36"/>
      <c r="AE103" s="36"/>
    </row>
  </sheetData>
  <sheetProtection sheet="1" autoFilter="0" formatColumns="0" formatRows="0" objects="1" scenarios="1" spinCount="100000" saltValue="e9vqKh9FZIdYp8jO9ktglllvQ5J86UJVEkOrUoTYMMrwoiY6a8hRWRsLBRnZa+LPzyhFr5RZRc8uEj4vEa/CDg==" hashValue="VaeCIp4LldaYrKKzh70/cYDyMPcDBxjxSkkZA7t4uQnR5172ZdB4WRYK7v6k+kY3Y037w7mEjDzhCfV7h6rCFQ==" algorithmName="SHA-512" password="CC35"/>
  <autoFilter ref="C94:K102"/>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131</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1569</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1570</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ROUND((SUM(BE99:BE147)),  2)</f>
        <v>0</v>
      </c>
      <c r="G37" s="36"/>
      <c r="H37" s="36"/>
      <c r="I37" s="156">
        <v>0.20999999999999999</v>
      </c>
      <c r="J37" s="155">
        <f>ROUND(((SUM(BE99:BE147))*I37),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ROUND((SUM(BF99:BF147)),  2)</f>
        <v>0</v>
      </c>
      <c r="G38" s="36"/>
      <c r="H38" s="36"/>
      <c r="I38" s="156">
        <v>0.14999999999999999</v>
      </c>
      <c r="J38" s="155">
        <f>ROUND(((SUM(BF99:BF147))*I38),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ROUND((SUM(BG99:BG147)),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ROUND((SUM(BH99:BH147)),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ROUND((SUM(BI99:BI147)),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1569</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2020-018-02-02-01 - Nové kce- 1.NP-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1006</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1007</v>
      </c>
      <c r="E70" s="181"/>
      <c r="F70" s="181"/>
      <c r="G70" s="181"/>
      <c r="H70" s="181"/>
      <c r="I70" s="181"/>
      <c r="J70" s="182">
        <f>J118</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1008</v>
      </c>
      <c r="E71" s="181"/>
      <c r="F71" s="181"/>
      <c r="G71" s="181"/>
      <c r="H71" s="181"/>
      <c r="I71" s="181"/>
      <c r="J71" s="182">
        <f>J121</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1009</v>
      </c>
      <c r="E72" s="181"/>
      <c r="F72" s="181"/>
      <c r="G72" s="181"/>
      <c r="H72" s="181"/>
      <c r="I72" s="181"/>
      <c r="J72" s="182">
        <f>J123</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1010</v>
      </c>
      <c r="E73" s="181"/>
      <c r="F73" s="181"/>
      <c r="G73" s="181"/>
      <c r="H73" s="181"/>
      <c r="I73" s="181"/>
      <c r="J73" s="182">
        <f>J128</f>
        <v>0</v>
      </c>
      <c r="K73" s="123"/>
      <c r="L73" s="183"/>
      <c r="S73" s="10"/>
      <c r="T73" s="10"/>
      <c r="U73" s="10"/>
      <c r="V73" s="10"/>
      <c r="W73" s="10"/>
      <c r="X73" s="10"/>
      <c r="Y73" s="10"/>
      <c r="Z73" s="10"/>
      <c r="AA73" s="10"/>
      <c r="AB73" s="10"/>
      <c r="AC73" s="10"/>
      <c r="AD73" s="10"/>
      <c r="AE73" s="10"/>
    </row>
    <row r="74" s="9" customFormat="1" ht="24.96" customHeight="1">
      <c r="A74" s="9"/>
      <c r="B74" s="173"/>
      <c r="C74" s="174"/>
      <c r="D74" s="175" t="s">
        <v>298</v>
      </c>
      <c r="E74" s="176"/>
      <c r="F74" s="176"/>
      <c r="G74" s="176"/>
      <c r="H74" s="176"/>
      <c r="I74" s="176"/>
      <c r="J74" s="177">
        <f>J130</f>
        <v>0</v>
      </c>
      <c r="K74" s="174"/>
      <c r="L74" s="178"/>
      <c r="S74" s="9"/>
      <c r="T74" s="9"/>
      <c r="U74" s="9"/>
      <c r="V74" s="9"/>
      <c r="W74" s="9"/>
      <c r="X74" s="9"/>
      <c r="Y74" s="9"/>
      <c r="Z74" s="9"/>
      <c r="AA74" s="9"/>
      <c r="AB74" s="9"/>
      <c r="AC74" s="9"/>
      <c r="AD74" s="9"/>
      <c r="AE74" s="9"/>
    </row>
    <row r="75" s="10" customFormat="1" ht="19.92" customHeight="1">
      <c r="A75" s="10"/>
      <c r="B75" s="179"/>
      <c r="C75" s="123"/>
      <c r="D75" s="180" t="s">
        <v>301</v>
      </c>
      <c r="E75" s="181"/>
      <c r="F75" s="181"/>
      <c r="G75" s="181"/>
      <c r="H75" s="181"/>
      <c r="I75" s="181"/>
      <c r="J75" s="182">
        <f>J131</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1569</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2020-018-02-02-01 - Nové kce- 1.NP- zdivo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P100+P130</f>
        <v>0</v>
      </c>
      <c r="Q99" s="94"/>
      <c r="R99" s="192">
        <f>R100+R130</f>
        <v>36.988400899534803</v>
      </c>
      <c r="S99" s="94"/>
      <c r="T99" s="193">
        <f>T100+T130</f>
        <v>0</v>
      </c>
      <c r="U99" s="36"/>
      <c r="V99" s="36"/>
      <c r="W99" s="36"/>
      <c r="X99" s="36"/>
      <c r="Y99" s="36"/>
      <c r="Z99" s="36"/>
      <c r="AA99" s="36"/>
      <c r="AB99" s="36"/>
      <c r="AC99" s="36"/>
      <c r="AD99" s="36"/>
      <c r="AE99" s="36"/>
      <c r="AT99" s="15" t="s">
        <v>73</v>
      </c>
      <c r="AU99" s="15" t="s">
        <v>291</v>
      </c>
      <c r="BK99" s="194">
        <f>BK100+BK130</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P101+P118+P121+P123+P128</f>
        <v>0</v>
      </c>
      <c r="Q100" s="203"/>
      <c r="R100" s="204">
        <f>R101+R118+R121+R123+R128</f>
        <v>27.756628826112003</v>
      </c>
      <c r="S100" s="203"/>
      <c r="T100" s="205">
        <f>T101+T118+T121+T123+T128</f>
        <v>0</v>
      </c>
      <c r="U100" s="12"/>
      <c r="V100" s="12"/>
      <c r="W100" s="12"/>
      <c r="X100" s="12"/>
      <c r="Y100" s="12"/>
      <c r="Z100" s="12"/>
      <c r="AA100" s="12"/>
      <c r="AB100" s="12"/>
      <c r="AC100" s="12"/>
      <c r="AD100" s="12"/>
      <c r="AE100" s="12"/>
      <c r="AR100" s="206" t="s">
        <v>81</v>
      </c>
      <c r="AT100" s="207" t="s">
        <v>73</v>
      </c>
      <c r="AU100" s="207" t="s">
        <v>74</v>
      </c>
      <c r="AY100" s="206" t="s">
        <v>321</v>
      </c>
      <c r="BK100" s="208">
        <f>BK101+BK118+BK121+BK123+BK128</f>
        <v>0</v>
      </c>
    </row>
    <row r="101" s="12" customFormat="1" ht="22.8" customHeight="1">
      <c r="A101" s="12"/>
      <c r="B101" s="195"/>
      <c r="C101" s="196"/>
      <c r="D101" s="197" t="s">
        <v>73</v>
      </c>
      <c r="E101" s="209" t="s">
        <v>112</v>
      </c>
      <c r="F101" s="209" t="s">
        <v>1011</v>
      </c>
      <c r="G101" s="196"/>
      <c r="H101" s="196"/>
      <c r="I101" s="199"/>
      <c r="J101" s="210">
        <f>BK101</f>
        <v>0</v>
      </c>
      <c r="K101" s="196"/>
      <c r="L101" s="201"/>
      <c r="M101" s="202"/>
      <c r="N101" s="203"/>
      <c r="O101" s="203"/>
      <c r="P101" s="204">
        <f>SUM(P102:P117)</f>
        <v>0</v>
      </c>
      <c r="Q101" s="203"/>
      <c r="R101" s="204">
        <f>SUM(R102:R117)</f>
        <v>27.505211075832001</v>
      </c>
      <c r="S101" s="203"/>
      <c r="T101" s="205">
        <f>SUM(T102:T117)</f>
        <v>0</v>
      </c>
      <c r="U101" s="12"/>
      <c r="V101" s="12"/>
      <c r="W101" s="12"/>
      <c r="X101" s="12"/>
      <c r="Y101" s="12"/>
      <c r="Z101" s="12"/>
      <c r="AA101" s="12"/>
      <c r="AB101" s="12"/>
      <c r="AC101" s="12"/>
      <c r="AD101" s="12"/>
      <c r="AE101" s="12"/>
      <c r="AR101" s="206" t="s">
        <v>81</v>
      </c>
      <c r="AT101" s="207" t="s">
        <v>73</v>
      </c>
      <c r="AU101" s="207" t="s">
        <v>81</v>
      </c>
      <c r="AY101" s="206" t="s">
        <v>321</v>
      </c>
      <c r="BK101" s="208">
        <f>SUM(BK102:BK117)</f>
        <v>0</v>
      </c>
    </row>
    <row r="102" s="2" customFormat="1" ht="24.15" customHeight="1">
      <c r="A102" s="36"/>
      <c r="B102" s="37"/>
      <c r="C102" s="211" t="s">
        <v>81</v>
      </c>
      <c r="D102" s="211" t="s">
        <v>323</v>
      </c>
      <c r="E102" s="212" t="s">
        <v>1012</v>
      </c>
      <c r="F102" s="213" t="s">
        <v>1013</v>
      </c>
      <c r="G102" s="214" t="s">
        <v>326</v>
      </c>
      <c r="H102" s="215">
        <v>2.9809999999999999</v>
      </c>
      <c r="I102" s="216"/>
      <c r="J102" s="217">
        <f>ROUND(I102*H102,2)</f>
        <v>0</v>
      </c>
      <c r="K102" s="213" t="s">
        <v>327</v>
      </c>
      <c r="L102" s="42"/>
      <c r="M102" s="218" t="s">
        <v>19</v>
      </c>
      <c r="N102" s="219" t="s">
        <v>45</v>
      </c>
      <c r="O102" s="82"/>
      <c r="P102" s="220">
        <f>O102*H102</f>
        <v>0</v>
      </c>
      <c r="Q102" s="220">
        <v>1.8775</v>
      </c>
      <c r="R102" s="220">
        <f>Q102*H102</f>
        <v>5.5968274999999998</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1571</v>
      </c>
    </row>
    <row r="103" s="2" customFormat="1" ht="24.15" customHeight="1">
      <c r="A103" s="36"/>
      <c r="B103" s="37"/>
      <c r="C103" s="211" t="s">
        <v>83</v>
      </c>
      <c r="D103" s="211" t="s">
        <v>323</v>
      </c>
      <c r="E103" s="212" t="s">
        <v>1015</v>
      </c>
      <c r="F103" s="213" t="s">
        <v>1016</v>
      </c>
      <c r="G103" s="214" t="s">
        <v>420</v>
      </c>
      <c r="H103" s="215">
        <v>5</v>
      </c>
      <c r="I103" s="216"/>
      <c r="J103" s="217">
        <f>ROUND(I103*H103,2)</f>
        <v>0</v>
      </c>
      <c r="K103" s="213" t="s">
        <v>327</v>
      </c>
      <c r="L103" s="42"/>
      <c r="M103" s="218" t="s">
        <v>19</v>
      </c>
      <c r="N103" s="219" t="s">
        <v>45</v>
      </c>
      <c r="O103" s="82"/>
      <c r="P103" s="220">
        <f>O103*H103</f>
        <v>0</v>
      </c>
      <c r="Q103" s="220">
        <v>0.02588</v>
      </c>
      <c r="R103" s="220">
        <f>Q103*H103</f>
        <v>0.12940000000000002</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1572</v>
      </c>
    </row>
    <row r="104" s="2" customFormat="1" ht="14.4" customHeight="1">
      <c r="A104" s="36"/>
      <c r="B104" s="37"/>
      <c r="C104" s="230" t="s">
        <v>112</v>
      </c>
      <c r="D104" s="230" t="s">
        <v>1018</v>
      </c>
      <c r="E104" s="231" t="s">
        <v>1019</v>
      </c>
      <c r="F104" s="232" t="s">
        <v>1020</v>
      </c>
      <c r="G104" s="233" t="s">
        <v>420</v>
      </c>
      <c r="H104" s="234">
        <v>5</v>
      </c>
      <c r="I104" s="235"/>
      <c r="J104" s="236">
        <f>ROUND(I104*H104,2)</f>
        <v>0</v>
      </c>
      <c r="K104" s="232" t="s">
        <v>327</v>
      </c>
      <c r="L104" s="237"/>
      <c r="M104" s="238" t="s">
        <v>19</v>
      </c>
      <c r="N104" s="239" t="s">
        <v>45</v>
      </c>
      <c r="O104" s="82"/>
      <c r="P104" s="220">
        <f>O104*H104</f>
        <v>0</v>
      </c>
      <c r="Q104" s="220">
        <v>0.073999999999999996</v>
      </c>
      <c r="R104" s="220">
        <f>Q104*H104</f>
        <v>0.37</v>
      </c>
      <c r="S104" s="220">
        <v>0</v>
      </c>
      <c r="T104" s="221">
        <f>S104*H104</f>
        <v>0</v>
      </c>
      <c r="U104" s="36"/>
      <c r="V104" s="36"/>
      <c r="W104" s="36"/>
      <c r="X104" s="36"/>
      <c r="Y104" s="36"/>
      <c r="Z104" s="36"/>
      <c r="AA104" s="36"/>
      <c r="AB104" s="36"/>
      <c r="AC104" s="36"/>
      <c r="AD104" s="36"/>
      <c r="AE104" s="36"/>
      <c r="AR104" s="222" t="s">
        <v>351</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1573</v>
      </c>
    </row>
    <row r="105" s="2" customFormat="1" ht="14.4" customHeight="1">
      <c r="A105" s="36"/>
      <c r="B105" s="37"/>
      <c r="C105" s="211" t="s">
        <v>328</v>
      </c>
      <c r="D105" s="211" t="s">
        <v>323</v>
      </c>
      <c r="E105" s="212" t="s">
        <v>1022</v>
      </c>
      <c r="F105" s="213" t="s">
        <v>1023</v>
      </c>
      <c r="G105" s="214" t="s">
        <v>326</v>
      </c>
      <c r="H105" s="215">
        <v>0.29499999999999998</v>
      </c>
      <c r="I105" s="216"/>
      <c r="J105" s="217">
        <f>ROUND(I105*H105,2)</f>
        <v>0</v>
      </c>
      <c r="K105" s="213" t="s">
        <v>327</v>
      </c>
      <c r="L105" s="42"/>
      <c r="M105" s="218" t="s">
        <v>19</v>
      </c>
      <c r="N105" s="219" t="s">
        <v>45</v>
      </c>
      <c r="O105" s="82"/>
      <c r="P105" s="220">
        <f>O105*H105</f>
        <v>0</v>
      </c>
      <c r="Q105" s="220">
        <v>1.94302</v>
      </c>
      <c r="R105" s="220">
        <f>Q105*H105</f>
        <v>0.57319089999999995</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1574</v>
      </c>
    </row>
    <row r="106" s="2" customFormat="1" ht="24.15" customHeight="1">
      <c r="A106" s="36"/>
      <c r="B106" s="37"/>
      <c r="C106" s="211" t="s">
        <v>339</v>
      </c>
      <c r="D106" s="211" t="s">
        <v>323</v>
      </c>
      <c r="E106" s="212" t="s">
        <v>1025</v>
      </c>
      <c r="F106" s="213" t="s">
        <v>1026</v>
      </c>
      <c r="G106" s="214" t="s">
        <v>354</v>
      </c>
      <c r="H106" s="215">
        <v>0.46600000000000003</v>
      </c>
      <c r="I106" s="216"/>
      <c r="J106" s="217">
        <f>ROUND(I106*H106,2)</f>
        <v>0</v>
      </c>
      <c r="K106" s="213" t="s">
        <v>327</v>
      </c>
      <c r="L106" s="42"/>
      <c r="M106" s="218" t="s">
        <v>19</v>
      </c>
      <c r="N106" s="219" t="s">
        <v>45</v>
      </c>
      <c r="O106" s="82"/>
      <c r="P106" s="220">
        <f>O106*H106</f>
        <v>0</v>
      </c>
      <c r="Q106" s="220">
        <v>0.019536000000000001</v>
      </c>
      <c r="R106" s="220">
        <f>Q106*H106</f>
        <v>0.0091037760000000009</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1575</v>
      </c>
    </row>
    <row r="107" s="2" customFormat="1" ht="14.4" customHeight="1">
      <c r="A107" s="36"/>
      <c r="B107" s="37"/>
      <c r="C107" s="230" t="s">
        <v>343</v>
      </c>
      <c r="D107" s="230" t="s">
        <v>1018</v>
      </c>
      <c r="E107" s="231" t="s">
        <v>1028</v>
      </c>
      <c r="F107" s="232" t="s">
        <v>1029</v>
      </c>
      <c r="G107" s="233" t="s">
        <v>354</v>
      </c>
      <c r="H107" s="234">
        <v>0.44800000000000001</v>
      </c>
      <c r="I107" s="235"/>
      <c r="J107" s="236">
        <f>ROUND(I107*H107,2)</f>
        <v>0</v>
      </c>
      <c r="K107" s="232" t="s">
        <v>327</v>
      </c>
      <c r="L107" s="237"/>
      <c r="M107" s="238" t="s">
        <v>19</v>
      </c>
      <c r="N107" s="239" t="s">
        <v>45</v>
      </c>
      <c r="O107" s="82"/>
      <c r="P107" s="220">
        <f>O107*H107</f>
        <v>0</v>
      </c>
      <c r="Q107" s="220">
        <v>1</v>
      </c>
      <c r="R107" s="220">
        <f>Q107*H107</f>
        <v>0.44800000000000001</v>
      </c>
      <c r="S107" s="220">
        <v>0</v>
      </c>
      <c r="T107" s="221">
        <f>S107*H107</f>
        <v>0</v>
      </c>
      <c r="U107" s="36"/>
      <c r="V107" s="36"/>
      <c r="W107" s="36"/>
      <c r="X107" s="36"/>
      <c r="Y107" s="36"/>
      <c r="Z107" s="36"/>
      <c r="AA107" s="36"/>
      <c r="AB107" s="36"/>
      <c r="AC107" s="36"/>
      <c r="AD107" s="36"/>
      <c r="AE107" s="36"/>
      <c r="AR107" s="222" t="s">
        <v>351</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1576</v>
      </c>
    </row>
    <row r="108" s="2" customFormat="1" ht="14.4" customHeight="1">
      <c r="A108" s="36"/>
      <c r="B108" s="37"/>
      <c r="C108" s="230" t="s">
        <v>347</v>
      </c>
      <c r="D108" s="230" t="s">
        <v>1018</v>
      </c>
      <c r="E108" s="231" t="s">
        <v>1031</v>
      </c>
      <c r="F108" s="232" t="s">
        <v>1032</v>
      </c>
      <c r="G108" s="233" t="s">
        <v>354</v>
      </c>
      <c r="H108" s="234">
        <v>0.017999999999999999</v>
      </c>
      <c r="I108" s="235"/>
      <c r="J108" s="236">
        <f>ROUND(I108*H108,2)</f>
        <v>0</v>
      </c>
      <c r="K108" s="232" t="s">
        <v>327</v>
      </c>
      <c r="L108" s="237"/>
      <c r="M108" s="238" t="s">
        <v>19</v>
      </c>
      <c r="N108" s="239" t="s">
        <v>45</v>
      </c>
      <c r="O108" s="82"/>
      <c r="P108" s="220">
        <f>O108*H108</f>
        <v>0</v>
      </c>
      <c r="Q108" s="220">
        <v>1</v>
      </c>
      <c r="R108" s="220">
        <f>Q108*H108</f>
        <v>0.017999999999999999</v>
      </c>
      <c r="S108" s="220">
        <v>0</v>
      </c>
      <c r="T108" s="221">
        <f>S108*H108</f>
        <v>0</v>
      </c>
      <c r="U108" s="36"/>
      <c r="V108" s="36"/>
      <c r="W108" s="36"/>
      <c r="X108" s="36"/>
      <c r="Y108" s="36"/>
      <c r="Z108" s="36"/>
      <c r="AA108" s="36"/>
      <c r="AB108" s="36"/>
      <c r="AC108" s="36"/>
      <c r="AD108" s="36"/>
      <c r="AE108" s="36"/>
      <c r="AR108" s="222" t="s">
        <v>351</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1577</v>
      </c>
    </row>
    <row r="109" s="2" customFormat="1" ht="14.4" customHeight="1">
      <c r="A109" s="36"/>
      <c r="B109" s="37"/>
      <c r="C109" s="211" t="s">
        <v>351</v>
      </c>
      <c r="D109" s="211" t="s">
        <v>323</v>
      </c>
      <c r="E109" s="212" t="s">
        <v>1034</v>
      </c>
      <c r="F109" s="213" t="s">
        <v>1035</v>
      </c>
      <c r="G109" s="214" t="s">
        <v>354</v>
      </c>
      <c r="H109" s="215">
        <v>0.12</v>
      </c>
      <c r="I109" s="216"/>
      <c r="J109" s="217">
        <f>ROUND(I109*H109,2)</f>
        <v>0</v>
      </c>
      <c r="K109" s="213" t="s">
        <v>327</v>
      </c>
      <c r="L109" s="42"/>
      <c r="M109" s="218" t="s">
        <v>19</v>
      </c>
      <c r="N109" s="219" t="s">
        <v>45</v>
      </c>
      <c r="O109" s="82"/>
      <c r="P109" s="220">
        <f>O109*H109</f>
        <v>0</v>
      </c>
      <c r="Q109" s="220">
        <v>1.0900000000000001</v>
      </c>
      <c r="R109" s="220">
        <f>Q109*H109</f>
        <v>0.1308</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1578</v>
      </c>
    </row>
    <row r="110" s="2" customFormat="1" ht="14.4" customHeight="1">
      <c r="A110" s="36"/>
      <c r="B110" s="37"/>
      <c r="C110" s="230" t="s">
        <v>356</v>
      </c>
      <c r="D110" s="230" t="s">
        <v>1018</v>
      </c>
      <c r="E110" s="231" t="s">
        <v>1037</v>
      </c>
      <c r="F110" s="232" t="s">
        <v>1038</v>
      </c>
      <c r="G110" s="233" t="s">
        <v>354</v>
      </c>
      <c r="H110" s="234">
        <v>0.11</v>
      </c>
      <c r="I110" s="235"/>
      <c r="J110" s="236">
        <f>ROUND(I110*H110,2)</f>
        <v>0</v>
      </c>
      <c r="K110" s="232" t="s">
        <v>327</v>
      </c>
      <c r="L110" s="237"/>
      <c r="M110" s="238" t="s">
        <v>19</v>
      </c>
      <c r="N110" s="239" t="s">
        <v>45</v>
      </c>
      <c r="O110" s="82"/>
      <c r="P110" s="220">
        <f>O110*H110</f>
        <v>0</v>
      </c>
      <c r="Q110" s="220">
        <v>1</v>
      </c>
      <c r="R110" s="220">
        <f>Q110*H110</f>
        <v>0.11</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1579</v>
      </c>
    </row>
    <row r="111" s="2" customFormat="1" ht="14.4" customHeight="1">
      <c r="A111" s="36"/>
      <c r="B111" s="37"/>
      <c r="C111" s="230" t="s">
        <v>362</v>
      </c>
      <c r="D111" s="230" t="s">
        <v>1018</v>
      </c>
      <c r="E111" s="231" t="s">
        <v>1040</v>
      </c>
      <c r="F111" s="232" t="s">
        <v>1041</v>
      </c>
      <c r="G111" s="233" t="s">
        <v>354</v>
      </c>
      <c r="H111" s="234">
        <v>0.01</v>
      </c>
      <c r="I111" s="235"/>
      <c r="J111" s="236">
        <f>ROUND(I111*H111,2)</f>
        <v>0</v>
      </c>
      <c r="K111" s="232" t="s">
        <v>327</v>
      </c>
      <c r="L111" s="237"/>
      <c r="M111" s="238" t="s">
        <v>19</v>
      </c>
      <c r="N111" s="239" t="s">
        <v>45</v>
      </c>
      <c r="O111" s="82"/>
      <c r="P111" s="220">
        <f>O111*H111</f>
        <v>0</v>
      </c>
      <c r="Q111" s="220">
        <v>1</v>
      </c>
      <c r="R111" s="220">
        <f>Q111*H111</f>
        <v>0.01</v>
      </c>
      <c r="S111" s="220">
        <v>0</v>
      </c>
      <c r="T111" s="221">
        <f>S111*H111</f>
        <v>0</v>
      </c>
      <c r="U111" s="36"/>
      <c r="V111" s="36"/>
      <c r="W111" s="36"/>
      <c r="X111" s="36"/>
      <c r="Y111" s="36"/>
      <c r="Z111" s="36"/>
      <c r="AA111" s="36"/>
      <c r="AB111" s="36"/>
      <c r="AC111" s="36"/>
      <c r="AD111" s="36"/>
      <c r="AE111" s="36"/>
      <c r="AR111" s="222" t="s">
        <v>351</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1580</v>
      </c>
    </row>
    <row r="112" s="2" customFormat="1" ht="24.15" customHeight="1">
      <c r="A112" s="36"/>
      <c r="B112" s="37"/>
      <c r="C112" s="211" t="s">
        <v>369</v>
      </c>
      <c r="D112" s="211" t="s">
        <v>323</v>
      </c>
      <c r="E112" s="212" t="s">
        <v>1043</v>
      </c>
      <c r="F112" s="213" t="s">
        <v>1044</v>
      </c>
      <c r="G112" s="214" t="s">
        <v>365</v>
      </c>
      <c r="H112" s="215">
        <v>37.479999999999997</v>
      </c>
      <c r="I112" s="216"/>
      <c r="J112" s="217">
        <f>ROUND(I112*H112,2)</f>
        <v>0</v>
      </c>
      <c r="K112" s="213" t="s">
        <v>327</v>
      </c>
      <c r="L112" s="42"/>
      <c r="M112" s="218" t="s">
        <v>19</v>
      </c>
      <c r="N112" s="219" t="s">
        <v>45</v>
      </c>
      <c r="O112" s="82"/>
      <c r="P112" s="220">
        <f>O112*H112</f>
        <v>0</v>
      </c>
      <c r="Q112" s="220">
        <v>0.042340000000000003</v>
      </c>
      <c r="R112" s="220">
        <f>Q112*H112</f>
        <v>1.5869032000000001</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1581</v>
      </c>
    </row>
    <row r="113" s="2" customFormat="1" ht="24.15" customHeight="1">
      <c r="A113" s="36"/>
      <c r="B113" s="37"/>
      <c r="C113" s="211" t="s">
        <v>373</v>
      </c>
      <c r="D113" s="211" t="s">
        <v>323</v>
      </c>
      <c r="E113" s="212" t="s">
        <v>1046</v>
      </c>
      <c r="F113" s="213" t="s">
        <v>1047</v>
      </c>
      <c r="G113" s="214" t="s">
        <v>365</v>
      </c>
      <c r="H113" s="215">
        <v>54.262999999999998</v>
      </c>
      <c r="I113" s="216"/>
      <c r="J113" s="217">
        <f>ROUND(I113*H113,2)</f>
        <v>0</v>
      </c>
      <c r="K113" s="213" t="s">
        <v>327</v>
      </c>
      <c r="L113" s="42"/>
      <c r="M113" s="218" t="s">
        <v>19</v>
      </c>
      <c r="N113" s="219" t="s">
        <v>45</v>
      </c>
      <c r="O113" s="82"/>
      <c r="P113" s="220">
        <f>O113*H113</f>
        <v>0</v>
      </c>
      <c r="Q113" s="220">
        <v>0.058970000000000002</v>
      </c>
      <c r="R113" s="220">
        <f>Q113*H113</f>
        <v>3.19988911</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1582</v>
      </c>
    </row>
    <row r="114" s="2" customFormat="1" ht="24.15" customHeight="1">
      <c r="A114" s="36"/>
      <c r="B114" s="37"/>
      <c r="C114" s="211" t="s">
        <v>377</v>
      </c>
      <c r="D114" s="211" t="s">
        <v>323</v>
      </c>
      <c r="E114" s="212" t="s">
        <v>1049</v>
      </c>
      <c r="F114" s="213" t="s">
        <v>1050</v>
      </c>
      <c r="G114" s="214" t="s">
        <v>365</v>
      </c>
      <c r="H114" s="215">
        <v>197.09</v>
      </c>
      <c r="I114" s="216"/>
      <c r="J114" s="217">
        <f>ROUND(I114*H114,2)</f>
        <v>0</v>
      </c>
      <c r="K114" s="213" t="s">
        <v>327</v>
      </c>
      <c r="L114" s="42"/>
      <c r="M114" s="218" t="s">
        <v>19</v>
      </c>
      <c r="N114" s="219" t="s">
        <v>45</v>
      </c>
      <c r="O114" s="82"/>
      <c r="P114" s="220">
        <f>O114*H114</f>
        <v>0</v>
      </c>
      <c r="Q114" s="220">
        <v>0.07571</v>
      </c>
      <c r="R114" s="220">
        <f>Q114*H114</f>
        <v>14.9216839</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1583</v>
      </c>
    </row>
    <row r="115" s="2" customFormat="1" ht="14.4" customHeight="1">
      <c r="A115" s="36"/>
      <c r="B115" s="37"/>
      <c r="C115" s="211" t="s">
        <v>381</v>
      </c>
      <c r="D115" s="211" t="s">
        <v>323</v>
      </c>
      <c r="E115" s="212" t="s">
        <v>1052</v>
      </c>
      <c r="F115" s="213" t="s">
        <v>1053</v>
      </c>
      <c r="G115" s="214" t="s">
        <v>473</v>
      </c>
      <c r="H115" s="215">
        <v>75.879999999999995</v>
      </c>
      <c r="I115" s="216"/>
      <c r="J115" s="217">
        <f>ROUND(I115*H115,2)</f>
        <v>0</v>
      </c>
      <c r="K115" s="213" t="s">
        <v>327</v>
      </c>
      <c r="L115" s="42"/>
      <c r="M115" s="218" t="s">
        <v>19</v>
      </c>
      <c r="N115" s="219" t="s">
        <v>45</v>
      </c>
      <c r="O115" s="82"/>
      <c r="P115" s="220">
        <f>O115*H115</f>
        <v>0</v>
      </c>
      <c r="Q115" s="220">
        <v>8.0271400000000005E-05</v>
      </c>
      <c r="R115" s="220">
        <f>Q115*H115</f>
        <v>0.0060909938320000004</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1584</v>
      </c>
    </row>
    <row r="116" s="2" customFormat="1" ht="14.4" customHeight="1">
      <c r="A116" s="36"/>
      <c r="B116" s="37"/>
      <c r="C116" s="211" t="s">
        <v>8</v>
      </c>
      <c r="D116" s="211" t="s">
        <v>323</v>
      </c>
      <c r="E116" s="212" t="s">
        <v>1055</v>
      </c>
      <c r="F116" s="213" t="s">
        <v>1056</v>
      </c>
      <c r="G116" s="214" t="s">
        <v>473</v>
      </c>
      <c r="H116" s="215">
        <v>131.71000000000001</v>
      </c>
      <c r="I116" s="216"/>
      <c r="J116" s="217">
        <f>ROUND(I116*H116,2)</f>
        <v>0</v>
      </c>
      <c r="K116" s="213" t="s">
        <v>327</v>
      </c>
      <c r="L116" s="42"/>
      <c r="M116" s="218" t="s">
        <v>19</v>
      </c>
      <c r="N116" s="219" t="s">
        <v>45</v>
      </c>
      <c r="O116" s="82"/>
      <c r="P116" s="220">
        <f>O116*H116</f>
        <v>0</v>
      </c>
      <c r="Q116" s="220">
        <v>0.00012799999999999999</v>
      </c>
      <c r="R116" s="220">
        <f>Q116*H116</f>
        <v>0.01685888</v>
      </c>
      <c r="S116" s="220">
        <v>0</v>
      </c>
      <c r="T116" s="221">
        <f>S116*H116</f>
        <v>0</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1585</v>
      </c>
    </row>
    <row r="117" s="2" customFormat="1" ht="14.4" customHeight="1">
      <c r="A117" s="36"/>
      <c r="B117" s="37"/>
      <c r="C117" s="211" t="s">
        <v>388</v>
      </c>
      <c r="D117" s="211" t="s">
        <v>323</v>
      </c>
      <c r="E117" s="212" t="s">
        <v>1058</v>
      </c>
      <c r="F117" s="213" t="s">
        <v>1059</v>
      </c>
      <c r="G117" s="214" t="s">
        <v>365</v>
      </c>
      <c r="H117" s="215">
        <v>2.1240000000000001</v>
      </c>
      <c r="I117" s="216"/>
      <c r="J117" s="217">
        <f>ROUND(I117*H117,2)</f>
        <v>0</v>
      </c>
      <c r="K117" s="213" t="s">
        <v>327</v>
      </c>
      <c r="L117" s="42"/>
      <c r="M117" s="218" t="s">
        <v>19</v>
      </c>
      <c r="N117" s="219" t="s">
        <v>45</v>
      </c>
      <c r="O117" s="82"/>
      <c r="P117" s="220">
        <f>O117*H117</f>
        <v>0</v>
      </c>
      <c r="Q117" s="220">
        <v>0.17818400000000001</v>
      </c>
      <c r="R117" s="220">
        <f>Q117*H117</f>
        <v>0.37846281600000004</v>
      </c>
      <c r="S117" s="220">
        <v>0</v>
      </c>
      <c r="T117" s="221">
        <f>S117*H117</f>
        <v>0</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1586</v>
      </c>
    </row>
    <row r="118" s="12" customFormat="1" ht="22.8" customHeight="1">
      <c r="A118" s="12"/>
      <c r="B118" s="195"/>
      <c r="C118" s="196"/>
      <c r="D118" s="197" t="s">
        <v>73</v>
      </c>
      <c r="E118" s="209" t="s">
        <v>586</v>
      </c>
      <c r="F118" s="209" t="s">
        <v>1061</v>
      </c>
      <c r="G118" s="196"/>
      <c r="H118" s="196"/>
      <c r="I118" s="199"/>
      <c r="J118" s="210">
        <f>BK118</f>
        <v>0</v>
      </c>
      <c r="K118" s="196"/>
      <c r="L118" s="201"/>
      <c r="M118" s="202"/>
      <c r="N118" s="203"/>
      <c r="O118" s="203"/>
      <c r="P118" s="204">
        <f>SUM(P119:P120)</f>
        <v>0</v>
      </c>
      <c r="Q118" s="203"/>
      <c r="R118" s="204">
        <f>SUM(R119:R120)</f>
        <v>0.22848395408</v>
      </c>
      <c r="S118" s="203"/>
      <c r="T118" s="205">
        <f>SUM(T119:T120)</f>
        <v>0</v>
      </c>
      <c r="U118" s="12"/>
      <c r="V118" s="12"/>
      <c r="W118" s="12"/>
      <c r="X118" s="12"/>
      <c r="Y118" s="12"/>
      <c r="Z118" s="12"/>
      <c r="AA118" s="12"/>
      <c r="AB118" s="12"/>
      <c r="AC118" s="12"/>
      <c r="AD118" s="12"/>
      <c r="AE118" s="12"/>
      <c r="AR118" s="206" t="s">
        <v>81</v>
      </c>
      <c r="AT118" s="207" t="s">
        <v>73</v>
      </c>
      <c r="AU118" s="207" t="s">
        <v>81</v>
      </c>
      <c r="AY118" s="206" t="s">
        <v>321</v>
      </c>
      <c r="BK118" s="208">
        <f>SUM(BK119:BK120)</f>
        <v>0</v>
      </c>
    </row>
    <row r="119" s="2" customFormat="1" ht="24.15" customHeight="1">
      <c r="A119" s="36"/>
      <c r="B119" s="37"/>
      <c r="C119" s="211" t="s">
        <v>392</v>
      </c>
      <c r="D119" s="211" t="s">
        <v>323</v>
      </c>
      <c r="E119" s="212" t="s">
        <v>1062</v>
      </c>
      <c r="F119" s="213" t="s">
        <v>1063</v>
      </c>
      <c r="G119" s="214" t="s">
        <v>365</v>
      </c>
      <c r="H119" s="215">
        <v>8.173</v>
      </c>
      <c r="I119" s="216"/>
      <c r="J119" s="217">
        <f>ROUND(I119*H119,2)</f>
        <v>0</v>
      </c>
      <c r="K119" s="213" t="s">
        <v>327</v>
      </c>
      <c r="L119" s="42"/>
      <c r="M119" s="218" t="s">
        <v>19</v>
      </c>
      <c r="N119" s="219" t="s">
        <v>45</v>
      </c>
      <c r="O119" s="82"/>
      <c r="P119" s="220">
        <f>O119*H119</f>
        <v>0</v>
      </c>
      <c r="Q119" s="220">
        <v>0.0095969599999999999</v>
      </c>
      <c r="R119" s="220">
        <f>Q119*H119</f>
        <v>0.078435954079999995</v>
      </c>
      <c r="S119" s="220">
        <v>0</v>
      </c>
      <c r="T119" s="221">
        <f>S119*H119</f>
        <v>0</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1587</v>
      </c>
    </row>
    <row r="120" s="2" customFormat="1" ht="14.4" customHeight="1">
      <c r="A120" s="36"/>
      <c r="B120" s="37"/>
      <c r="C120" s="230" t="s">
        <v>396</v>
      </c>
      <c r="D120" s="230" t="s">
        <v>1018</v>
      </c>
      <c r="E120" s="231" t="s">
        <v>1065</v>
      </c>
      <c r="F120" s="232" t="s">
        <v>1066</v>
      </c>
      <c r="G120" s="233" t="s">
        <v>365</v>
      </c>
      <c r="H120" s="234">
        <v>8.3360000000000003</v>
      </c>
      <c r="I120" s="235"/>
      <c r="J120" s="236">
        <f>ROUND(I120*H120,2)</f>
        <v>0</v>
      </c>
      <c r="K120" s="232" t="s">
        <v>327</v>
      </c>
      <c r="L120" s="237"/>
      <c r="M120" s="238" t="s">
        <v>19</v>
      </c>
      <c r="N120" s="239" t="s">
        <v>45</v>
      </c>
      <c r="O120" s="82"/>
      <c r="P120" s="220">
        <f>O120*H120</f>
        <v>0</v>
      </c>
      <c r="Q120" s="220">
        <v>0.017999999999999999</v>
      </c>
      <c r="R120" s="220">
        <f>Q120*H120</f>
        <v>0.15004799999999999</v>
      </c>
      <c r="S120" s="220">
        <v>0</v>
      </c>
      <c r="T120" s="221">
        <f>S120*H120</f>
        <v>0</v>
      </c>
      <c r="U120" s="36"/>
      <c r="V120" s="36"/>
      <c r="W120" s="36"/>
      <c r="X120" s="36"/>
      <c r="Y120" s="36"/>
      <c r="Z120" s="36"/>
      <c r="AA120" s="36"/>
      <c r="AB120" s="36"/>
      <c r="AC120" s="36"/>
      <c r="AD120" s="36"/>
      <c r="AE120" s="36"/>
      <c r="AR120" s="222" t="s">
        <v>351</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1588</v>
      </c>
    </row>
    <row r="121" s="12" customFormat="1" ht="22.8" customHeight="1">
      <c r="A121" s="12"/>
      <c r="B121" s="195"/>
      <c r="C121" s="196"/>
      <c r="D121" s="197" t="s">
        <v>73</v>
      </c>
      <c r="E121" s="209" t="s">
        <v>356</v>
      </c>
      <c r="F121" s="209" t="s">
        <v>1068</v>
      </c>
      <c r="G121" s="196"/>
      <c r="H121" s="196"/>
      <c r="I121" s="199"/>
      <c r="J121" s="210">
        <f>BK121</f>
        <v>0</v>
      </c>
      <c r="K121" s="196"/>
      <c r="L121" s="201"/>
      <c r="M121" s="202"/>
      <c r="N121" s="203"/>
      <c r="O121" s="203"/>
      <c r="P121" s="204">
        <f>P122</f>
        <v>0</v>
      </c>
      <c r="Q121" s="203"/>
      <c r="R121" s="204">
        <f>R122</f>
        <v>0.0038037962</v>
      </c>
      <c r="S121" s="203"/>
      <c r="T121" s="205">
        <f>T122</f>
        <v>0</v>
      </c>
      <c r="U121" s="12"/>
      <c r="V121" s="12"/>
      <c r="W121" s="12"/>
      <c r="X121" s="12"/>
      <c r="Y121" s="12"/>
      <c r="Z121" s="12"/>
      <c r="AA121" s="12"/>
      <c r="AB121" s="12"/>
      <c r="AC121" s="12"/>
      <c r="AD121" s="12"/>
      <c r="AE121" s="12"/>
      <c r="AR121" s="206" t="s">
        <v>81</v>
      </c>
      <c r="AT121" s="207" t="s">
        <v>73</v>
      </c>
      <c r="AU121" s="207" t="s">
        <v>81</v>
      </c>
      <c r="AY121" s="206" t="s">
        <v>321</v>
      </c>
      <c r="BK121" s="208">
        <f>BK122</f>
        <v>0</v>
      </c>
    </row>
    <row r="122" s="2" customFormat="1" ht="14.4" customHeight="1">
      <c r="A122" s="36"/>
      <c r="B122" s="37"/>
      <c r="C122" s="211" t="s">
        <v>400</v>
      </c>
      <c r="D122" s="211" t="s">
        <v>323</v>
      </c>
      <c r="E122" s="212" t="s">
        <v>1069</v>
      </c>
      <c r="F122" s="213" t="s">
        <v>1070</v>
      </c>
      <c r="G122" s="214" t="s">
        <v>365</v>
      </c>
      <c r="H122" s="215">
        <v>1000.999</v>
      </c>
      <c r="I122" s="216"/>
      <c r="J122" s="217">
        <f>ROUND(I122*H122,2)</f>
        <v>0</v>
      </c>
      <c r="K122" s="213" t="s">
        <v>327</v>
      </c>
      <c r="L122" s="42"/>
      <c r="M122" s="218" t="s">
        <v>19</v>
      </c>
      <c r="N122" s="219" t="s">
        <v>45</v>
      </c>
      <c r="O122" s="82"/>
      <c r="P122" s="220">
        <f>O122*H122</f>
        <v>0</v>
      </c>
      <c r="Q122" s="220">
        <v>3.8E-06</v>
      </c>
      <c r="R122" s="220">
        <f>Q122*H122</f>
        <v>0.0038037962</v>
      </c>
      <c r="S122" s="220">
        <v>0</v>
      </c>
      <c r="T122" s="221">
        <f>S122*H122</f>
        <v>0</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1589</v>
      </c>
    </row>
    <row r="123" s="12" customFormat="1" ht="22.8" customHeight="1">
      <c r="A123" s="12"/>
      <c r="B123" s="195"/>
      <c r="C123" s="196"/>
      <c r="D123" s="197" t="s">
        <v>73</v>
      </c>
      <c r="E123" s="209" t="s">
        <v>1072</v>
      </c>
      <c r="F123" s="209" t="s">
        <v>1073</v>
      </c>
      <c r="G123" s="196"/>
      <c r="H123" s="196"/>
      <c r="I123" s="199"/>
      <c r="J123" s="210">
        <f>BK123</f>
        <v>0</v>
      </c>
      <c r="K123" s="196"/>
      <c r="L123" s="201"/>
      <c r="M123" s="202"/>
      <c r="N123" s="203"/>
      <c r="O123" s="203"/>
      <c r="P123" s="204">
        <f>SUM(P124:P127)</f>
        <v>0</v>
      </c>
      <c r="Q123" s="203"/>
      <c r="R123" s="204">
        <f>SUM(R124:R127)</f>
        <v>0.019130000000000001</v>
      </c>
      <c r="S123" s="203"/>
      <c r="T123" s="205">
        <f>SUM(T124:T127)</f>
        <v>0</v>
      </c>
      <c r="U123" s="12"/>
      <c r="V123" s="12"/>
      <c r="W123" s="12"/>
      <c r="X123" s="12"/>
      <c r="Y123" s="12"/>
      <c r="Z123" s="12"/>
      <c r="AA123" s="12"/>
      <c r="AB123" s="12"/>
      <c r="AC123" s="12"/>
      <c r="AD123" s="12"/>
      <c r="AE123" s="12"/>
      <c r="AR123" s="206" t="s">
        <v>81</v>
      </c>
      <c r="AT123" s="207" t="s">
        <v>73</v>
      </c>
      <c r="AU123" s="207" t="s">
        <v>81</v>
      </c>
      <c r="AY123" s="206" t="s">
        <v>321</v>
      </c>
      <c r="BK123" s="208">
        <f>SUM(BK124:BK127)</f>
        <v>0</v>
      </c>
    </row>
    <row r="124" s="2" customFormat="1" ht="24.15" customHeight="1">
      <c r="A124" s="36"/>
      <c r="B124" s="37"/>
      <c r="C124" s="211" t="s">
        <v>404</v>
      </c>
      <c r="D124" s="211" t="s">
        <v>323</v>
      </c>
      <c r="E124" s="212" t="s">
        <v>1074</v>
      </c>
      <c r="F124" s="213" t="s">
        <v>1075</v>
      </c>
      <c r="G124" s="214" t="s">
        <v>365</v>
      </c>
      <c r="H124" s="215">
        <v>11.800000000000001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328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1590</v>
      </c>
    </row>
    <row r="125" s="2" customFormat="1" ht="24.15" customHeight="1">
      <c r="A125" s="36"/>
      <c r="B125" s="37"/>
      <c r="C125" s="230" t="s">
        <v>7</v>
      </c>
      <c r="D125" s="230" t="s">
        <v>1018</v>
      </c>
      <c r="E125" s="231" t="s">
        <v>1077</v>
      </c>
      <c r="F125" s="232" t="s">
        <v>1078</v>
      </c>
      <c r="G125" s="233" t="s">
        <v>473</v>
      </c>
      <c r="H125" s="234">
        <v>11.800000000000001</v>
      </c>
      <c r="I125" s="235"/>
      <c r="J125" s="236">
        <f>ROUND(I125*H125,2)</f>
        <v>0</v>
      </c>
      <c r="K125" s="232" t="s">
        <v>19</v>
      </c>
      <c r="L125" s="237"/>
      <c r="M125" s="238" t="s">
        <v>19</v>
      </c>
      <c r="N125" s="239" t="s">
        <v>45</v>
      </c>
      <c r="O125" s="82"/>
      <c r="P125" s="220">
        <f>O125*H125</f>
        <v>0</v>
      </c>
      <c r="Q125" s="220">
        <v>0.00050000000000000001</v>
      </c>
      <c r="R125" s="220">
        <f>Q125*H125</f>
        <v>0.0059000000000000007</v>
      </c>
      <c r="S125" s="220">
        <v>0</v>
      </c>
      <c r="T125" s="221">
        <f>S125*H125</f>
        <v>0</v>
      </c>
      <c r="U125" s="36"/>
      <c r="V125" s="36"/>
      <c r="W125" s="36"/>
      <c r="X125" s="36"/>
      <c r="Y125" s="36"/>
      <c r="Z125" s="36"/>
      <c r="AA125" s="36"/>
      <c r="AB125" s="36"/>
      <c r="AC125" s="36"/>
      <c r="AD125" s="36"/>
      <c r="AE125" s="36"/>
      <c r="AR125" s="222" t="s">
        <v>351</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1591</v>
      </c>
    </row>
    <row r="126" s="2" customFormat="1" ht="14.4" customHeight="1">
      <c r="A126" s="36"/>
      <c r="B126" s="37"/>
      <c r="C126" s="211" t="s">
        <v>411</v>
      </c>
      <c r="D126" s="211" t="s">
        <v>323</v>
      </c>
      <c r="E126" s="212" t="s">
        <v>1080</v>
      </c>
      <c r="F126" s="213" t="s">
        <v>1081</v>
      </c>
      <c r="G126" s="214" t="s">
        <v>473</v>
      </c>
      <c r="H126" s="215">
        <v>42</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328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1592</v>
      </c>
    </row>
    <row r="127" s="2" customFormat="1" ht="24.15" customHeight="1">
      <c r="A127" s="36"/>
      <c r="B127" s="37"/>
      <c r="C127" s="230" t="s">
        <v>417</v>
      </c>
      <c r="D127" s="230" t="s">
        <v>1018</v>
      </c>
      <c r="E127" s="231" t="s">
        <v>1083</v>
      </c>
      <c r="F127" s="232" t="s">
        <v>1084</v>
      </c>
      <c r="G127" s="233" t="s">
        <v>473</v>
      </c>
      <c r="H127" s="234">
        <v>44.100000000000001</v>
      </c>
      <c r="I127" s="235"/>
      <c r="J127" s="236">
        <f>ROUND(I127*H127,2)</f>
        <v>0</v>
      </c>
      <c r="K127" s="232" t="s">
        <v>19</v>
      </c>
      <c r="L127" s="237"/>
      <c r="M127" s="238" t="s">
        <v>19</v>
      </c>
      <c r="N127" s="239" t="s">
        <v>45</v>
      </c>
      <c r="O127" s="82"/>
      <c r="P127" s="220">
        <f>O127*H127</f>
        <v>0</v>
      </c>
      <c r="Q127" s="220">
        <v>0.00029999999999999997</v>
      </c>
      <c r="R127" s="220">
        <f>Q127*H127</f>
        <v>0.013229999999999999</v>
      </c>
      <c r="S127" s="220">
        <v>0</v>
      </c>
      <c r="T127" s="221">
        <f>S127*H127</f>
        <v>0</v>
      </c>
      <c r="U127" s="36"/>
      <c r="V127" s="36"/>
      <c r="W127" s="36"/>
      <c r="X127" s="36"/>
      <c r="Y127" s="36"/>
      <c r="Z127" s="36"/>
      <c r="AA127" s="36"/>
      <c r="AB127" s="36"/>
      <c r="AC127" s="36"/>
      <c r="AD127" s="36"/>
      <c r="AE127" s="36"/>
      <c r="AR127" s="222" t="s">
        <v>351</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1593</v>
      </c>
    </row>
    <row r="128" s="12" customFormat="1" ht="22.8" customHeight="1">
      <c r="A128" s="12"/>
      <c r="B128" s="195"/>
      <c r="C128" s="196"/>
      <c r="D128" s="197" t="s">
        <v>73</v>
      </c>
      <c r="E128" s="209" t="s">
        <v>1086</v>
      </c>
      <c r="F128" s="209" t="s">
        <v>1087</v>
      </c>
      <c r="G128" s="196"/>
      <c r="H128" s="196"/>
      <c r="I128" s="199"/>
      <c r="J128" s="210">
        <f>BK128</f>
        <v>0</v>
      </c>
      <c r="K128" s="196"/>
      <c r="L128" s="201"/>
      <c r="M128" s="202"/>
      <c r="N128" s="203"/>
      <c r="O128" s="203"/>
      <c r="P128" s="204">
        <f>P129</f>
        <v>0</v>
      </c>
      <c r="Q128" s="203"/>
      <c r="R128" s="204">
        <f>R129</f>
        <v>0</v>
      </c>
      <c r="S128" s="203"/>
      <c r="T128" s="205">
        <f>T129</f>
        <v>0</v>
      </c>
      <c r="U128" s="12"/>
      <c r="V128" s="12"/>
      <c r="W128" s="12"/>
      <c r="X128" s="12"/>
      <c r="Y128" s="12"/>
      <c r="Z128" s="12"/>
      <c r="AA128" s="12"/>
      <c r="AB128" s="12"/>
      <c r="AC128" s="12"/>
      <c r="AD128" s="12"/>
      <c r="AE128" s="12"/>
      <c r="AR128" s="206" t="s">
        <v>81</v>
      </c>
      <c r="AT128" s="207" t="s">
        <v>73</v>
      </c>
      <c r="AU128" s="207" t="s">
        <v>81</v>
      </c>
      <c r="AY128" s="206" t="s">
        <v>321</v>
      </c>
      <c r="BK128" s="208">
        <f>BK129</f>
        <v>0</v>
      </c>
    </row>
    <row r="129" s="2" customFormat="1" ht="24.15" customHeight="1">
      <c r="A129" s="36"/>
      <c r="B129" s="37"/>
      <c r="C129" s="211" t="s">
        <v>422</v>
      </c>
      <c r="D129" s="211" t="s">
        <v>323</v>
      </c>
      <c r="E129" s="212" t="s">
        <v>1088</v>
      </c>
      <c r="F129" s="213" t="s">
        <v>1089</v>
      </c>
      <c r="G129" s="214" t="s">
        <v>354</v>
      </c>
      <c r="H129" s="215">
        <v>27.757000000000001</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1594</v>
      </c>
    </row>
    <row r="130" s="12" customFormat="1" ht="25.92" customHeight="1">
      <c r="A130" s="12"/>
      <c r="B130" s="195"/>
      <c r="C130" s="196"/>
      <c r="D130" s="197" t="s">
        <v>73</v>
      </c>
      <c r="E130" s="198" t="s">
        <v>545</v>
      </c>
      <c r="F130" s="198" t="s">
        <v>546</v>
      </c>
      <c r="G130" s="196"/>
      <c r="H130" s="196"/>
      <c r="I130" s="199"/>
      <c r="J130" s="200">
        <f>BK130</f>
        <v>0</v>
      </c>
      <c r="K130" s="196"/>
      <c r="L130" s="201"/>
      <c r="M130" s="202"/>
      <c r="N130" s="203"/>
      <c r="O130" s="203"/>
      <c r="P130" s="204">
        <f>P131</f>
        <v>0</v>
      </c>
      <c r="Q130" s="203"/>
      <c r="R130" s="204">
        <f>R131</f>
        <v>9.2317720734228015</v>
      </c>
      <c r="S130" s="203"/>
      <c r="T130" s="205">
        <f>T131</f>
        <v>0</v>
      </c>
      <c r="U130" s="12"/>
      <c r="V130" s="12"/>
      <c r="W130" s="12"/>
      <c r="X130" s="12"/>
      <c r="Y130" s="12"/>
      <c r="Z130" s="12"/>
      <c r="AA130" s="12"/>
      <c r="AB130" s="12"/>
      <c r="AC130" s="12"/>
      <c r="AD130" s="12"/>
      <c r="AE130" s="12"/>
      <c r="AR130" s="206" t="s">
        <v>83</v>
      </c>
      <c r="AT130" s="207" t="s">
        <v>73</v>
      </c>
      <c r="AU130" s="207" t="s">
        <v>74</v>
      </c>
      <c r="AY130" s="206" t="s">
        <v>321</v>
      </c>
      <c r="BK130" s="208">
        <f>BK131</f>
        <v>0</v>
      </c>
    </row>
    <row r="131" s="12" customFormat="1" ht="22.8" customHeight="1">
      <c r="A131" s="12"/>
      <c r="B131" s="195"/>
      <c r="C131" s="196"/>
      <c r="D131" s="197" t="s">
        <v>73</v>
      </c>
      <c r="E131" s="209" t="s">
        <v>584</v>
      </c>
      <c r="F131" s="209" t="s">
        <v>585</v>
      </c>
      <c r="G131" s="196"/>
      <c r="H131" s="196"/>
      <c r="I131" s="199"/>
      <c r="J131" s="210">
        <f>BK131</f>
        <v>0</v>
      </c>
      <c r="K131" s="196"/>
      <c r="L131" s="201"/>
      <c r="M131" s="202"/>
      <c r="N131" s="203"/>
      <c r="O131" s="203"/>
      <c r="P131" s="204">
        <f>SUM(P132:P147)</f>
        <v>0</v>
      </c>
      <c r="Q131" s="203"/>
      <c r="R131" s="204">
        <f>SUM(R132:R147)</f>
        <v>9.2317720734228015</v>
      </c>
      <c r="S131" s="203"/>
      <c r="T131" s="205">
        <f>SUM(T132:T147)</f>
        <v>0</v>
      </c>
      <c r="U131" s="12"/>
      <c r="V131" s="12"/>
      <c r="W131" s="12"/>
      <c r="X131" s="12"/>
      <c r="Y131" s="12"/>
      <c r="Z131" s="12"/>
      <c r="AA131" s="12"/>
      <c r="AB131" s="12"/>
      <c r="AC131" s="12"/>
      <c r="AD131" s="12"/>
      <c r="AE131" s="12"/>
      <c r="AR131" s="206" t="s">
        <v>83</v>
      </c>
      <c r="AT131" s="207" t="s">
        <v>73</v>
      </c>
      <c r="AU131" s="207" t="s">
        <v>81</v>
      </c>
      <c r="AY131" s="206" t="s">
        <v>321</v>
      </c>
      <c r="BK131" s="208">
        <f>SUM(BK132:BK147)</f>
        <v>0</v>
      </c>
    </row>
    <row r="132" s="2" customFormat="1" ht="24.15" customHeight="1">
      <c r="A132" s="36"/>
      <c r="B132" s="37"/>
      <c r="C132" s="211" t="s">
        <v>426</v>
      </c>
      <c r="D132" s="211" t="s">
        <v>323</v>
      </c>
      <c r="E132" s="212" t="s">
        <v>1595</v>
      </c>
      <c r="F132" s="213" t="s">
        <v>1596</v>
      </c>
      <c r="G132" s="214" t="s">
        <v>365</v>
      </c>
      <c r="H132" s="215">
        <v>37.491999999999997</v>
      </c>
      <c r="I132" s="216"/>
      <c r="J132" s="217">
        <f>ROUND(I132*H132,2)</f>
        <v>0</v>
      </c>
      <c r="K132" s="213" t="s">
        <v>327</v>
      </c>
      <c r="L132" s="42"/>
      <c r="M132" s="218" t="s">
        <v>19</v>
      </c>
      <c r="N132" s="219" t="s">
        <v>45</v>
      </c>
      <c r="O132" s="82"/>
      <c r="P132" s="220">
        <f>O132*H132</f>
        <v>0</v>
      </c>
      <c r="Q132" s="220">
        <v>0.012201490900000001</v>
      </c>
      <c r="R132" s="220">
        <f>Q132*H132</f>
        <v>0.45745829682279998</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1597</v>
      </c>
    </row>
    <row r="133" s="2" customFormat="1" ht="24.15" customHeight="1">
      <c r="A133" s="36"/>
      <c r="B133" s="37"/>
      <c r="C133" s="211" t="s">
        <v>430</v>
      </c>
      <c r="D133" s="211" t="s">
        <v>323</v>
      </c>
      <c r="E133" s="212" t="s">
        <v>1091</v>
      </c>
      <c r="F133" s="213" t="s">
        <v>1092</v>
      </c>
      <c r="G133" s="214" t="s">
        <v>365</v>
      </c>
      <c r="H133" s="215">
        <v>95.790000000000006</v>
      </c>
      <c r="I133" s="216"/>
      <c r="J133" s="217">
        <f>ROUND(I133*H133,2)</f>
        <v>0</v>
      </c>
      <c r="K133" s="213" t="s">
        <v>327</v>
      </c>
      <c r="L133" s="42"/>
      <c r="M133" s="218" t="s">
        <v>19</v>
      </c>
      <c r="N133" s="219" t="s">
        <v>45</v>
      </c>
      <c r="O133" s="82"/>
      <c r="P133" s="220">
        <f>O133*H133</f>
        <v>0</v>
      </c>
      <c r="Q133" s="220">
        <v>0.01384872</v>
      </c>
      <c r="R133" s="220">
        <f>Q133*H133</f>
        <v>1.3265688888</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1598</v>
      </c>
    </row>
    <row r="134" s="2" customFormat="1" ht="24.15" customHeight="1">
      <c r="A134" s="36"/>
      <c r="B134" s="37"/>
      <c r="C134" s="211" t="s">
        <v>434</v>
      </c>
      <c r="D134" s="211" t="s">
        <v>323</v>
      </c>
      <c r="E134" s="212" t="s">
        <v>1094</v>
      </c>
      <c r="F134" s="213" t="s">
        <v>1095</v>
      </c>
      <c r="G134" s="214" t="s">
        <v>365</v>
      </c>
      <c r="H134" s="215">
        <v>133.28200000000001</v>
      </c>
      <c r="I134" s="216"/>
      <c r="J134" s="217">
        <f>ROUND(I134*H134,2)</f>
        <v>0</v>
      </c>
      <c r="K134" s="213" t="s">
        <v>327</v>
      </c>
      <c r="L134" s="42"/>
      <c r="M134" s="218" t="s">
        <v>19</v>
      </c>
      <c r="N134" s="219" t="s">
        <v>45</v>
      </c>
      <c r="O134" s="82"/>
      <c r="P134" s="220">
        <f>O134*H134</f>
        <v>0</v>
      </c>
      <c r="Q134" s="220">
        <v>0.00010000000000000001</v>
      </c>
      <c r="R134" s="220">
        <f>Q134*H134</f>
        <v>0.013328200000000002</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1599</v>
      </c>
    </row>
    <row r="135" s="2" customFormat="1" ht="14.4" customHeight="1">
      <c r="A135" s="36"/>
      <c r="B135" s="37"/>
      <c r="C135" s="211" t="s">
        <v>438</v>
      </c>
      <c r="D135" s="211" t="s">
        <v>323</v>
      </c>
      <c r="E135" s="212" t="s">
        <v>1097</v>
      </c>
      <c r="F135" s="213" t="s">
        <v>1098</v>
      </c>
      <c r="G135" s="214" t="s">
        <v>365</v>
      </c>
      <c r="H135" s="215">
        <v>133.28200000000001</v>
      </c>
      <c r="I135" s="216"/>
      <c r="J135" s="217">
        <f>ROUND(I135*H135,2)</f>
        <v>0</v>
      </c>
      <c r="K135" s="213" t="s">
        <v>327</v>
      </c>
      <c r="L135" s="42"/>
      <c r="M135" s="218" t="s">
        <v>19</v>
      </c>
      <c r="N135" s="219" t="s">
        <v>45</v>
      </c>
      <c r="O135" s="82"/>
      <c r="P135" s="220">
        <f>O135*H135</f>
        <v>0</v>
      </c>
      <c r="Q135" s="220">
        <v>0.00069999999999999999</v>
      </c>
      <c r="R135" s="220">
        <f>Q135*H135</f>
        <v>0.093297400000000003</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1600</v>
      </c>
    </row>
    <row r="136" s="2" customFormat="1" ht="24.15" customHeight="1">
      <c r="A136" s="36"/>
      <c r="B136" s="37"/>
      <c r="C136" s="211" t="s">
        <v>442</v>
      </c>
      <c r="D136" s="211" t="s">
        <v>323</v>
      </c>
      <c r="E136" s="212" t="s">
        <v>1100</v>
      </c>
      <c r="F136" s="213" t="s">
        <v>1101</v>
      </c>
      <c r="G136" s="214" t="s">
        <v>365</v>
      </c>
      <c r="H136" s="215">
        <v>571.26999999999998</v>
      </c>
      <c r="I136" s="216"/>
      <c r="J136" s="217">
        <f>ROUND(I136*H136,2)</f>
        <v>0</v>
      </c>
      <c r="K136" s="213" t="s">
        <v>327</v>
      </c>
      <c r="L136" s="42"/>
      <c r="M136" s="218" t="s">
        <v>19</v>
      </c>
      <c r="N136" s="219" t="s">
        <v>45</v>
      </c>
      <c r="O136" s="82"/>
      <c r="P136" s="220">
        <f>O136*H136</f>
        <v>0</v>
      </c>
      <c r="Q136" s="220">
        <v>0.00125314</v>
      </c>
      <c r="R136" s="220">
        <f>Q136*H136</f>
        <v>0.71588128780000004</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1601</v>
      </c>
    </row>
    <row r="137" s="2" customFormat="1" ht="14.4" customHeight="1">
      <c r="A137" s="36"/>
      <c r="B137" s="37"/>
      <c r="C137" s="230" t="s">
        <v>446</v>
      </c>
      <c r="D137" s="230" t="s">
        <v>1018</v>
      </c>
      <c r="E137" s="231" t="s">
        <v>1103</v>
      </c>
      <c r="F137" s="232" t="s">
        <v>1104</v>
      </c>
      <c r="G137" s="233" t="s">
        <v>365</v>
      </c>
      <c r="H137" s="234">
        <v>343.63400000000001</v>
      </c>
      <c r="I137" s="235"/>
      <c r="J137" s="236">
        <f>ROUND(I137*H137,2)</f>
        <v>0</v>
      </c>
      <c r="K137" s="232" t="s">
        <v>327</v>
      </c>
      <c r="L137" s="237"/>
      <c r="M137" s="238" t="s">
        <v>19</v>
      </c>
      <c r="N137" s="239" t="s">
        <v>45</v>
      </c>
      <c r="O137" s="82"/>
      <c r="P137" s="220">
        <f>O137*H137</f>
        <v>0</v>
      </c>
      <c r="Q137" s="220">
        <v>0.0080000000000000002</v>
      </c>
      <c r="R137" s="220">
        <f>Q137*H137</f>
        <v>2.749072</v>
      </c>
      <c r="S137" s="220">
        <v>0</v>
      </c>
      <c r="T137" s="221">
        <f>S137*H137</f>
        <v>0</v>
      </c>
      <c r="U137" s="36"/>
      <c r="V137" s="36"/>
      <c r="W137" s="36"/>
      <c r="X137" s="36"/>
      <c r="Y137" s="36"/>
      <c r="Z137" s="36"/>
      <c r="AA137" s="36"/>
      <c r="AB137" s="36"/>
      <c r="AC137" s="36"/>
      <c r="AD137" s="36"/>
      <c r="AE137" s="36"/>
      <c r="AR137" s="222" t="s">
        <v>454</v>
      </c>
      <c r="AT137" s="222" t="s">
        <v>1018</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1602</v>
      </c>
    </row>
    <row r="138" s="2" customFormat="1" ht="14.4" customHeight="1">
      <c r="A138" s="36"/>
      <c r="B138" s="37"/>
      <c r="C138" s="230" t="s">
        <v>450</v>
      </c>
      <c r="D138" s="230" t="s">
        <v>1018</v>
      </c>
      <c r="E138" s="231" t="s">
        <v>1106</v>
      </c>
      <c r="F138" s="232" t="s">
        <v>1107</v>
      </c>
      <c r="G138" s="233" t="s">
        <v>365</v>
      </c>
      <c r="H138" s="234">
        <v>220.57400000000001</v>
      </c>
      <c r="I138" s="235"/>
      <c r="J138" s="236">
        <f>ROUND(I138*H138,2)</f>
        <v>0</v>
      </c>
      <c r="K138" s="232" t="s">
        <v>19</v>
      </c>
      <c r="L138" s="237"/>
      <c r="M138" s="238" t="s">
        <v>19</v>
      </c>
      <c r="N138" s="239" t="s">
        <v>45</v>
      </c>
      <c r="O138" s="82"/>
      <c r="P138" s="220">
        <f>O138*H138</f>
        <v>0</v>
      </c>
      <c r="Q138" s="220">
        <v>0.01</v>
      </c>
      <c r="R138" s="220">
        <f>Q138*H138</f>
        <v>2.20574</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1603</v>
      </c>
    </row>
    <row r="139" s="2" customFormat="1" ht="14.4" customHeight="1">
      <c r="A139" s="36"/>
      <c r="B139" s="37"/>
      <c r="C139" s="230" t="s">
        <v>454</v>
      </c>
      <c r="D139" s="230" t="s">
        <v>1018</v>
      </c>
      <c r="E139" s="231" t="s">
        <v>1109</v>
      </c>
      <c r="F139" s="232" t="s">
        <v>1110</v>
      </c>
      <c r="G139" s="233" t="s">
        <v>365</v>
      </c>
      <c r="H139" s="234">
        <v>33.926000000000002</v>
      </c>
      <c r="I139" s="235"/>
      <c r="J139" s="236">
        <f>ROUND(I139*H139,2)</f>
        <v>0</v>
      </c>
      <c r="K139" s="232" t="s">
        <v>19</v>
      </c>
      <c r="L139" s="237"/>
      <c r="M139" s="238" t="s">
        <v>19</v>
      </c>
      <c r="N139" s="239" t="s">
        <v>45</v>
      </c>
      <c r="O139" s="82"/>
      <c r="P139" s="220">
        <f>O139*H139</f>
        <v>0</v>
      </c>
      <c r="Q139" s="220">
        <v>0.0080000000000000002</v>
      </c>
      <c r="R139" s="220">
        <f>Q139*H139</f>
        <v>0.27140800000000004</v>
      </c>
      <c r="S139" s="220">
        <v>0</v>
      </c>
      <c r="T139" s="221">
        <f>S139*H139</f>
        <v>0</v>
      </c>
      <c r="U139" s="36"/>
      <c r="V139" s="36"/>
      <c r="W139" s="36"/>
      <c r="X139" s="36"/>
      <c r="Y139" s="36"/>
      <c r="Z139" s="36"/>
      <c r="AA139" s="36"/>
      <c r="AB139" s="36"/>
      <c r="AC139" s="36"/>
      <c r="AD139" s="36"/>
      <c r="AE139" s="36"/>
      <c r="AR139" s="222" t="s">
        <v>454</v>
      </c>
      <c r="AT139" s="222" t="s">
        <v>1018</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1604</v>
      </c>
    </row>
    <row r="140" s="2" customFormat="1" ht="14.4" customHeight="1">
      <c r="A140" s="36"/>
      <c r="B140" s="37"/>
      <c r="C140" s="230" t="s">
        <v>458</v>
      </c>
      <c r="D140" s="230" t="s">
        <v>1018</v>
      </c>
      <c r="E140" s="231" t="s">
        <v>1112</v>
      </c>
      <c r="F140" s="232" t="s">
        <v>1113</v>
      </c>
      <c r="G140" s="233" t="s">
        <v>365</v>
      </c>
      <c r="H140" s="234">
        <v>1.7010000000000001</v>
      </c>
      <c r="I140" s="235"/>
      <c r="J140" s="236">
        <f>ROUND(I140*H140,2)</f>
        <v>0</v>
      </c>
      <c r="K140" s="232" t="s">
        <v>19</v>
      </c>
      <c r="L140" s="237"/>
      <c r="M140" s="238" t="s">
        <v>19</v>
      </c>
      <c r="N140" s="239" t="s">
        <v>45</v>
      </c>
      <c r="O140" s="82"/>
      <c r="P140" s="220">
        <f>O140*H140</f>
        <v>0</v>
      </c>
      <c r="Q140" s="220">
        <v>0.01</v>
      </c>
      <c r="R140" s="220">
        <f>Q140*H140</f>
        <v>0.017010000000000001</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1605</v>
      </c>
    </row>
    <row r="141" s="2" customFormat="1" ht="14.4" customHeight="1">
      <c r="A141" s="36"/>
      <c r="B141" s="37"/>
      <c r="C141" s="211" t="s">
        <v>462</v>
      </c>
      <c r="D141" s="211" t="s">
        <v>323</v>
      </c>
      <c r="E141" s="212" t="s">
        <v>1115</v>
      </c>
      <c r="F141" s="213" t="s">
        <v>1116</v>
      </c>
      <c r="G141" s="214" t="s">
        <v>365</v>
      </c>
      <c r="H141" s="215">
        <v>77.609999999999999</v>
      </c>
      <c r="I141" s="216"/>
      <c r="J141" s="217">
        <f>ROUND(I141*H141,2)</f>
        <v>0</v>
      </c>
      <c r="K141" s="213" t="s">
        <v>327</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1606</v>
      </c>
    </row>
    <row r="142" s="2" customFormat="1" ht="246.6" customHeight="1">
      <c r="A142" s="36"/>
      <c r="B142" s="37"/>
      <c r="C142" s="230" t="s">
        <v>466</v>
      </c>
      <c r="D142" s="230" t="s">
        <v>1018</v>
      </c>
      <c r="E142" s="231" t="s">
        <v>1607</v>
      </c>
      <c r="F142" s="232" t="s">
        <v>1608</v>
      </c>
      <c r="G142" s="233" t="s">
        <v>365</v>
      </c>
      <c r="H142" s="234">
        <v>81.491</v>
      </c>
      <c r="I142" s="235"/>
      <c r="J142" s="236">
        <f>ROUND(I142*H142,2)</f>
        <v>0</v>
      </c>
      <c r="K142" s="232" t="s">
        <v>19</v>
      </c>
      <c r="L142" s="237"/>
      <c r="M142" s="238" t="s">
        <v>19</v>
      </c>
      <c r="N142" s="239" t="s">
        <v>45</v>
      </c>
      <c r="O142" s="82"/>
      <c r="P142" s="220">
        <f>O142*H142</f>
        <v>0</v>
      </c>
      <c r="Q142" s="220">
        <v>0.0080000000000000002</v>
      </c>
      <c r="R142" s="220">
        <f>Q142*H142</f>
        <v>0.65192800000000006</v>
      </c>
      <c r="S142" s="220">
        <v>0</v>
      </c>
      <c r="T142" s="221">
        <f>S142*H142</f>
        <v>0</v>
      </c>
      <c r="U142" s="36"/>
      <c r="V142" s="36"/>
      <c r="W142" s="36"/>
      <c r="X142" s="36"/>
      <c r="Y142" s="36"/>
      <c r="Z142" s="36"/>
      <c r="AA142" s="36"/>
      <c r="AB142" s="36"/>
      <c r="AC142" s="36"/>
      <c r="AD142" s="36"/>
      <c r="AE142" s="36"/>
      <c r="AR142" s="222" t="s">
        <v>454</v>
      </c>
      <c r="AT142" s="222" t="s">
        <v>1018</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1609</v>
      </c>
    </row>
    <row r="143" s="2" customFormat="1" ht="14.4" customHeight="1">
      <c r="A143" s="36"/>
      <c r="B143" s="37"/>
      <c r="C143" s="211" t="s">
        <v>470</v>
      </c>
      <c r="D143" s="211" t="s">
        <v>323</v>
      </c>
      <c r="E143" s="212" t="s">
        <v>1115</v>
      </c>
      <c r="F143" s="213" t="s">
        <v>1116</v>
      </c>
      <c r="G143" s="214" t="s">
        <v>365</v>
      </c>
      <c r="H143" s="215">
        <v>91.260000000000005</v>
      </c>
      <c r="I143" s="216"/>
      <c r="J143" s="217">
        <f>ROUND(I143*H143,2)</f>
        <v>0</v>
      </c>
      <c r="K143" s="213" t="s">
        <v>327</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1610</v>
      </c>
    </row>
    <row r="144" s="2" customFormat="1" ht="63.45" customHeight="1">
      <c r="A144" s="36"/>
      <c r="B144" s="37"/>
      <c r="C144" s="230" t="s">
        <v>475</v>
      </c>
      <c r="D144" s="230" t="s">
        <v>1018</v>
      </c>
      <c r="E144" s="231" t="s">
        <v>1122</v>
      </c>
      <c r="F144" s="232" t="s">
        <v>1123</v>
      </c>
      <c r="G144" s="233" t="s">
        <v>365</v>
      </c>
      <c r="H144" s="234">
        <v>73.007999999999996</v>
      </c>
      <c r="I144" s="235"/>
      <c r="J144" s="236">
        <f>ROUND(I144*H144,2)</f>
        <v>0</v>
      </c>
      <c r="K144" s="232" t="s">
        <v>19</v>
      </c>
      <c r="L144" s="237"/>
      <c r="M144" s="238" t="s">
        <v>19</v>
      </c>
      <c r="N144" s="239" t="s">
        <v>45</v>
      </c>
      <c r="O144" s="82"/>
      <c r="P144" s="220">
        <f>O144*H144</f>
        <v>0</v>
      </c>
      <c r="Q144" s="220">
        <v>0.0080000000000000002</v>
      </c>
      <c r="R144" s="220">
        <f>Q144*H144</f>
        <v>0.58406400000000003</v>
      </c>
      <c r="S144" s="220">
        <v>0</v>
      </c>
      <c r="T144" s="221">
        <f>S144*H144</f>
        <v>0</v>
      </c>
      <c r="U144" s="36"/>
      <c r="V144" s="36"/>
      <c r="W144" s="36"/>
      <c r="X144" s="36"/>
      <c r="Y144" s="36"/>
      <c r="Z144" s="36"/>
      <c r="AA144" s="36"/>
      <c r="AB144" s="36"/>
      <c r="AC144" s="36"/>
      <c r="AD144" s="36"/>
      <c r="AE144" s="36"/>
      <c r="AR144" s="222" t="s">
        <v>454</v>
      </c>
      <c r="AT144" s="222" t="s">
        <v>1018</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1611</v>
      </c>
    </row>
    <row r="145" s="2" customFormat="1" ht="49.05" customHeight="1">
      <c r="A145" s="36"/>
      <c r="B145" s="37"/>
      <c r="C145" s="230" t="s">
        <v>479</v>
      </c>
      <c r="D145" s="230" t="s">
        <v>1018</v>
      </c>
      <c r="E145" s="231" t="s">
        <v>1125</v>
      </c>
      <c r="F145" s="232" t="s">
        <v>1126</v>
      </c>
      <c r="G145" s="233" t="s">
        <v>365</v>
      </c>
      <c r="H145" s="234">
        <v>18.251999999999999</v>
      </c>
      <c r="I145" s="235"/>
      <c r="J145" s="236">
        <f>ROUND(I145*H145,2)</f>
        <v>0</v>
      </c>
      <c r="K145" s="232" t="s">
        <v>19</v>
      </c>
      <c r="L145" s="237"/>
      <c r="M145" s="238" t="s">
        <v>19</v>
      </c>
      <c r="N145" s="239" t="s">
        <v>45</v>
      </c>
      <c r="O145" s="82"/>
      <c r="P145" s="220">
        <f>O145*H145</f>
        <v>0</v>
      </c>
      <c r="Q145" s="220">
        <v>0.0080000000000000002</v>
      </c>
      <c r="R145" s="220">
        <f>Q145*H145</f>
        <v>0.14601600000000001</v>
      </c>
      <c r="S145" s="220">
        <v>0</v>
      </c>
      <c r="T145" s="221">
        <f>S145*H145</f>
        <v>0</v>
      </c>
      <c r="U145" s="36"/>
      <c r="V145" s="36"/>
      <c r="W145" s="36"/>
      <c r="X145" s="36"/>
      <c r="Y145" s="36"/>
      <c r="Z145" s="36"/>
      <c r="AA145" s="36"/>
      <c r="AB145" s="36"/>
      <c r="AC145" s="36"/>
      <c r="AD145" s="36"/>
      <c r="AE145" s="36"/>
      <c r="AR145" s="222" t="s">
        <v>454</v>
      </c>
      <c r="AT145" s="222" t="s">
        <v>1018</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1612</v>
      </c>
    </row>
    <row r="146" s="2" customFormat="1" ht="37.8" customHeight="1">
      <c r="A146" s="36"/>
      <c r="B146" s="37"/>
      <c r="C146" s="211" t="s">
        <v>483</v>
      </c>
      <c r="D146" s="211" t="s">
        <v>323</v>
      </c>
      <c r="E146" s="212" t="s">
        <v>591</v>
      </c>
      <c r="F146" s="213" t="s">
        <v>592</v>
      </c>
      <c r="G146" s="214" t="s">
        <v>354</v>
      </c>
      <c r="H146" s="215">
        <v>9.2319999999999993</v>
      </c>
      <c r="I146" s="216"/>
      <c r="J146" s="217">
        <f>ROUND(I146*H146,2)</f>
        <v>0</v>
      </c>
      <c r="K146" s="213" t="s">
        <v>327</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1613</v>
      </c>
    </row>
    <row r="147" s="2" customFormat="1" ht="24.15" customHeight="1">
      <c r="A147" s="36"/>
      <c r="B147" s="37"/>
      <c r="C147" s="211" t="s">
        <v>487</v>
      </c>
      <c r="D147" s="211" t="s">
        <v>323</v>
      </c>
      <c r="E147" s="212" t="s">
        <v>595</v>
      </c>
      <c r="F147" s="213" t="s">
        <v>596</v>
      </c>
      <c r="G147" s="214" t="s">
        <v>354</v>
      </c>
      <c r="H147" s="215">
        <v>9.2319999999999993</v>
      </c>
      <c r="I147" s="216"/>
      <c r="J147" s="217">
        <f>ROUND(I147*H147,2)</f>
        <v>0</v>
      </c>
      <c r="K147" s="213" t="s">
        <v>327</v>
      </c>
      <c r="L147" s="42"/>
      <c r="M147" s="224" t="s">
        <v>19</v>
      </c>
      <c r="N147" s="225" t="s">
        <v>45</v>
      </c>
      <c r="O147" s="226"/>
      <c r="P147" s="227">
        <f>O147*H147</f>
        <v>0</v>
      </c>
      <c r="Q147" s="227">
        <v>0</v>
      </c>
      <c r="R147" s="227">
        <f>Q147*H147</f>
        <v>0</v>
      </c>
      <c r="S147" s="227">
        <v>0</v>
      </c>
      <c r="T147" s="228">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1614</v>
      </c>
    </row>
    <row r="148" s="2" customFormat="1" ht="6.96" customHeight="1">
      <c r="A148" s="36"/>
      <c r="B148" s="57"/>
      <c r="C148" s="58"/>
      <c r="D148" s="58"/>
      <c r="E148" s="58"/>
      <c r="F148" s="58"/>
      <c r="G148" s="58"/>
      <c r="H148" s="58"/>
      <c r="I148" s="58"/>
      <c r="J148" s="58"/>
      <c r="K148" s="58"/>
      <c r="L148" s="42"/>
      <c r="M148" s="36"/>
      <c r="O148" s="36"/>
      <c r="P148" s="36"/>
      <c r="Q148" s="36"/>
      <c r="R148" s="36"/>
      <c r="S148" s="36"/>
      <c r="T148" s="36"/>
      <c r="U148" s="36"/>
      <c r="V148" s="36"/>
      <c r="W148" s="36"/>
      <c r="X148" s="36"/>
      <c r="Y148" s="36"/>
      <c r="Z148" s="36"/>
      <c r="AA148" s="36"/>
      <c r="AB148" s="36"/>
      <c r="AC148" s="36"/>
      <c r="AD148" s="36"/>
      <c r="AE148" s="36"/>
    </row>
  </sheetData>
  <sheetProtection sheet="1" autoFilter="0" formatColumns="0" formatRows="0" objects="1" scenarios="1" spinCount="100000" saltValue="tEQb36ScvHGEo+ES1qzZwGnce/EHo19Ocepok/tKMDCpyAwc1Fb41wzWKFL1WvOYsUVYgjX+MH79ks+aKBOJ4A==" hashValue="x/YlqqdiwTGWJYwLQmp+ptTiSb6egYwF8fuONmHop9IkHzvvLNydjh42pt/0GxUUHcWx4qhGFW5NA1L4DHmarQ==" algorithmName="SHA-512" password="CC35"/>
  <autoFilter ref="C98:K147"/>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134</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1569</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1615</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ROUND(J101,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ROUND((SUM(BE101:BE170)),  2)</f>
        <v>0</v>
      </c>
      <c r="G37" s="36"/>
      <c r="H37" s="36"/>
      <c r="I37" s="156">
        <v>0.20999999999999999</v>
      </c>
      <c r="J37" s="155">
        <f>ROUND(((SUM(BE101:BE170))*I37),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ROUND((SUM(BF101:BF170)),  2)</f>
        <v>0</v>
      </c>
      <c r="G38" s="36"/>
      <c r="H38" s="36"/>
      <c r="I38" s="156">
        <v>0.14999999999999999</v>
      </c>
      <c r="J38" s="155">
        <f>ROUND(((SUM(BF101:BF170))*I38),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ROUND((SUM(BG101:BG170)),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ROUND((SUM(BH101:BH170)),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ROUND((SUM(BI101:BI170)),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1569</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2020-018-02-02-02 - Nové kce- 1.NP- podlahy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J101</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J102</f>
        <v>0</v>
      </c>
      <c r="K68" s="174"/>
      <c r="L68" s="178"/>
      <c r="S68" s="9"/>
      <c r="T68" s="9"/>
      <c r="U68" s="9"/>
      <c r="V68" s="9"/>
      <c r="W68" s="9"/>
      <c r="X68" s="9"/>
      <c r="Y68" s="9"/>
      <c r="Z68" s="9"/>
      <c r="AA68" s="9"/>
      <c r="AB68" s="9"/>
      <c r="AC68" s="9"/>
      <c r="AD68" s="9"/>
      <c r="AE68" s="9"/>
    </row>
    <row r="69" s="10" customFormat="1" ht="19.92" customHeight="1">
      <c r="A69" s="10"/>
      <c r="B69" s="179"/>
      <c r="C69" s="123"/>
      <c r="D69" s="180" t="s">
        <v>1132</v>
      </c>
      <c r="E69" s="181"/>
      <c r="F69" s="181"/>
      <c r="G69" s="181"/>
      <c r="H69" s="181"/>
      <c r="I69" s="181"/>
      <c r="J69" s="182">
        <f>J103</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1133</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J114</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J116</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635</v>
      </c>
      <c r="E74" s="181"/>
      <c r="F74" s="181"/>
      <c r="G74" s="181"/>
      <c r="H74" s="181"/>
      <c r="I74" s="181"/>
      <c r="J74" s="182">
        <f>J123</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1135</v>
      </c>
      <c r="E75" s="181"/>
      <c r="F75" s="181"/>
      <c r="G75" s="181"/>
      <c r="H75" s="181"/>
      <c r="I75" s="181"/>
      <c r="J75" s="182">
        <f>J132</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1136</v>
      </c>
      <c r="E76" s="181"/>
      <c r="F76" s="181"/>
      <c r="G76" s="181"/>
      <c r="H76" s="181"/>
      <c r="I76" s="181"/>
      <c r="J76" s="182">
        <f>J146</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304</v>
      </c>
      <c r="E77" s="181"/>
      <c r="F77" s="181"/>
      <c r="G77" s="181"/>
      <c r="H77" s="181"/>
      <c r="I77" s="181"/>
      <c r="J77" s="182">
        <f>J156</f>
        <v>0</v>
      </c>
      <c r="K77" s="123"/>
      <c r="L77" s="183"/>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1" customFormat="1" ht="16.5" customHeight="1">
      <c r="B89" s="19"/>
      <c r="C89" s="20"/>
      <c r="D89" s="20"/>
      <c r="E89" s="168" t="s">
        <v>1002</v>
      </c>
      <c r="F89" s="20"/>
      <c r="G89" s="20"/>
      <c r="H89" s="20"/>
      <c r="I89" s="20"/>
      <c r="J89" s="20"/>
      <c r="K89" s="20"/>
      <c r="L89" s="18"/>
    </row>
    <row r="90" s="1" customFormat="1" ht="12" customHeight="1">
      <c r="B90" s="19"/>
      <c r="C90" s="30" t="s">
        <v>285</v>
      </c>
      <c r="D90" s="20"/>
      <c r="E90" s="20"/>
      <c r="F90" s="20"/>
      <c r="G90" s="20"/>
      <c r="H90" s="20"/>
      <c r="I90" s="20"/>
      <c r="J90" s="20"/>
      <c r="K90" s="20"/>
      <c r="L90" s="18"/>
    </row>
    <row r="91" s="2" customFormat="1" ht="16.5" customHeight="1">
      <c r="A91" s="36"/>
      <c r="B91" s="37"/>
      <c r="C91" s="38"/>
      <c r="D91" s="38"/>
      <c r="E91" s="229" t="s">
        <v>1569</v>
      </c>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1004</v>
      </c>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6.5" customHeight="1">
      <c r="A93" s="36"/>
      <c r="B93" s="37"/>
      <c r="C93" s="38"/>
      <c r="D93" s="38"/>
      <c r="E93" s="67" t="str">
        <f>E13</f>
        <v xml:space="preserve">2020-018-02-02-02 - Nové kce- 1.NP- podlahy   </v>
      </c>
      <c r="F93" s="38"/>
      <c r="G93" s="38"/>
      <c r="H93" s="38"/>
      <c r="I93" s="38"/>
      <c r="J93" s="38"/>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F16</f>
        <v xml:space="preserve">KAMÝCKÁ 1176, PRAHA - SUCHDOL </v>
      </c>
      <c r="G95" s="38"/>
      <c r="H95" s="38"/>
      <c r="I95" s="30" t="s">
        <v>23</v>
      </c>
      <c r="J95" s="70" t="str">
        <f>IF(J16="","",J16)</f>
        <v>16. 10. 2020</v>
      </c>
      <c r="K95" s="38"/>
      <c r="L95" s="143"/>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40.05" customHeight="1">
      <c r="A97" s="36"/>
      <c r="B97" s="37"/>
      <c r="C97" s="30" t="s">
        <v>25</v>
      </c>
      <c r="D97" s="38"/>
      <c r="E97" s="38"/>
      <c r="F97" s="25" t="str">
        <f>E19</f>
        <v>ČZU V PRAZE, FAKULTA LESNICKÁ A DŘEVAŘSKÁ, Praha 6</v>
      </c>
      <c r="G97" s="38"/>
      <c r="H97" s="38"/>
      <c r="I97" s="30" t="s">
        <v>33</v>
      </c>
      <c r="J97" s="34" t="str">
        <f>E25</f>
        <v>Ing. Vladimír Čapka Gerstnerova 5/658 Praha 7</v>
      </c>
      <c r="K97" s="38"/>
      <c r="L97" s="143"/>
      <c r="S97" s="36"/>
      <c r="T97" s="36"/>
      <c r="U97" s="36"/>
      <c r="V97" s="36"/>
      <c r="W97" s="36"/>
      <c r="X97" s="36"/>
      <c r="Y97" s="36"/>
      <c r="Z97" s="36"/>
      <c r="AA97" s="36"/>
      <c r="AB97" s="36"/>
      <c r="AC97" s="36"/>
      <c r="AD97" s="36"/>
      <c r="AE97" s="36"/>
    </row>
    <row r="98" s="2" customFormat="1" ht="25.65" customHeight="1">
      <c r="A98" s="36"/>
      <c r="B98" s="37"/>
      <c r="C98" s="30" t="s">
        <v>31</v>
      </c>
      <c r="D98" s="38"/>
      <c r="E98" s="38"/>
      <c r="F98" s="25" t="str">
        <f>IF(E22="","",E22)</f>
        <v>Vyplň údaj</v>
      </c>
      <c r="G98" s="38"/>
      <c r="H98" s="38"/>
      <c r="I98" s="30" t="s">
        <v>36</v>
      </c>
      <c r="J98" s="34" t="str">
        <f>E28</f>
        <v>Ing. Dana Mlejnková</v>
      </c>
      <c r="K98" s="38"/>
      <c r="L98" s="143"/>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11" customFormat="1" ht="29.28" customHeight="1">
      <c r="A100" s="184"/>
      <c r="B100" s="185"/>
      <c r="C100" s="186" t="s">
        <v>307</v>
      </c>
      <c r="D100" s="187" t="s">
        <v>59</v>
      </c>
      <c r="E100" s="187" t="s">
        <v>55</v>
      </c>
      <c r="F100" s="187" t="s">
        <v>56</v>
      </c>
      <c r="G100" s="187" t="s">
        <v>308</v>
      </c>
      <c r="H100" s="187" t="s">
        <v>309</v>
      </c>
      <c r="I100" s="187" t="s">
        <v>310</v>
      </c>
      <c r="J100" s="187" t="s">
        <v>290</v>
      </c>
      <c r="K100" s="188" t="s">
        <v>311</v>
      </c>
      <c r="L100" s="189"/>
      <c r="M100" s="90" t="s">
        <v>19</v>
      </c>
      <c r="N100" s="91" t="s">
        <v>44</v>
      </c>
      <c r="O100" s="91" t="s">
        <v>312</v>
      </c>
      <c r="P100" s="91" t="s">
        <v>313</v>
      </c>
      <c r="Q100" s="91" t="s">
        <v>314</v>
      </c>
      <c r="R100" s="91" t="s">
        <v>315</v>
      </c>
      <c r="S100" s="91" t="s">
        <v>316</v>
      </c>
      <c r="T100" s="92" t="s">
        <v>317</v>
      </c>
      <c r="U100" s="184"/>
      <c r="V100" s="184"/>
      <c r="W100" s="184"/>
      <c r="X100" s="184"/>
      <c r="Y100" s="184"/>
      <c r="Z100" s="184"/>
      <c r="AA100" s="184"/>
      <c r="AB100" s="184"/>
      <c r="AC100" s="184"/>
      <c r="AD100" s="184"/>
      <c r="AE100" s="184"/>
    </row>
    <row r="101" s="2" customFormat="1" ht="22.8" customHeight="1">
      <c r="A101" s="36"/>
      <c r="B101" s="37"/>
      <c r="C101" s="97" t="s">
        <v>318</v>
      </c>
      <c r="D101" s="38"/>
      <c r="E101" s="38"/>
      <c r="F101" s="38"/>
      <c r="G101" s="38"/>
      <c r="H101" s="38"/>
      <c r="I101" s="38"/>
      <c r="J101" s="190">
        <f>BK101</f>
        <v>0</v>
      </c>
      <c r="K101" s="38"/>
      <c r="L101" s="42"/>
      <c r="M101" s="93"/>
      <c r="N101" s="191"/>
      <c r="O101" s="94"/>
      <c r="P101" s="192">
        <f>P102+P116</f>
        <v>0</v>
      </c>
      <c r="Q101" s="94"/>
      <c r="R101" s="192">
        <f>R102+R116</f>
        <v>67.4426260795356</v>
      </c>
      <c r="S101" s="94"/>
      <c r="T101" s="193">
        <f>T102+T116</f>
        <v>0</v>
      </c>
      <c r="U101" s="36"/>
      <c r="V101" s="36"/>
      <c r="W101" s="36"/>
      <c r="X101" s="36"/>
      <c r="Y101" s="36"/>
      <c r="Z101" s="36"/>
      <c r="AA101" s="36"/>
      <c r="AB101" s="36"/>
      <c r="AC101" s="36"/>
      <c r="AD101" s="36"/>
      <c r="AE101" s="36"/>
      <c r="AT101" s="15" t="s">
        <v>73</v>
      </c>
      <c r="AU101" s="15" t="s">
        <v>291</v>
      </c>
      <c r="BK101" s="194">
        <f>BK102+BK116</f>
        <v>0</v>
      </c>
    </row>
    <row r="102" s="12" customFormat="1" ht="25.92" customHeight="1">
      <c r="A102" s="12"/>
      <c r="B102" s="195"/>
      <c r="C102" s="196"/>
      <c r="D102" s="197" t="s">
        <v>73</v>
      </c>
      <c r="E102" s="198" t="s">
        <v>319</v>
      </c>
      <c r="F102" s="198" t="s">
        <v>320</v>
      </c>
      <c r="G102" s="196"/>
      <c r="H102" s="196"/>
      <c r="I102" s="199"/>
      <c r="J102" s="200">
        <f>BK102</f>
        <v>0</v>
      </c>
      <c r="K102" s="196"/>
      <c r="L102" s="201"/>
      <c r="M102" s="202"/>
      <c r="N102" s="203"/>
      <c r="O102" s="203"/>
      <c r="P102" s="204">
        <f>P103+P110+P114</f>
        <v>0</v>
      </c>
      <c r="Q102" s="203"/>
      <c r="R102" s="204">
        <f>R103+R110+R114</f>
        <v>56.060605332295602</v>
      </c>
      <c r="S102" s="203"/>
      <c r="T102" s="205">
        <f>T103+T110+T114</f>
        <v>0</v>
      </c>
      <c r="U102" s="12"/>
      <c r="V102" s="12"/>
      <c r="W102" s="12"/>
      <c r="X102" s="12"/>
      <c r="Y102" s="12"/>
      <c r="Z102" s="12"/>
      <c r="AA102" s="12"/>
      <c r="AB102" s="12"/>
      <c r="AC102" s="12"/>
      <c r="AD102" s="12"/>
      <c r="AE102" s="12"/>
      <c r="AR102" s="206" t="s">
        <v>81</v>
      </c>
      <c r="AT102" s="207" t="s">
        <v>73</v>
      </c>
      <c r="AU102" s="207" t="s">
        <v>74</v>
      </c>
      <c r="AY102" s="206" t="s">
        <v>321</v>
      </c>
      <c r="BK102" s="208">
        <f>BK103+BK110+BK114</f>
        <v>0</v>
      </c>
    </row>
    <row r="103" s="12" customFormat="1" ht="22.8" customHeight="1">
      <c r="A103" s="12"/>
      <c r="B103" s="195"/>
      <c r="C103" s="196"/>
      <c r="D103" s="197" t="s">
        <v>73</v>
      </c>
      <c r="E103" s="209" t="s">
        <v>343</v>
      </c>
      <c r="F103" s="209" t="s">
        <v>1157</v>
      </c>
      <c r="G103" s="196"/>
      <c r="H103" s="196"/>
      <c r="I103" s="199"/>
      <c r="J103" s="210">
        <f>BK103</f>
        <v>0</v>
      </c>
      <c r="K103" s="196"/>
      <c r="L103" s="201"/>
      <c r="M103" s="202"/>
      <c r="N103" s="203"/>
      <c r="O103" s="203"/>
      <c r="P103" s="204">
        <f>SUM(P104:P109)</f>
        <v>0</v>
      </c>
      <c r="Q103" s="203"/>
      <c r="R103" s="204">
        <f>SUM(R104:R109)</f>
        <v>56.059220861879602</v>
      </c>
      <c r="S103" s="203"/>
      <c r="T103" s="205">
        <f>SUM(T104:T109)</f>
        <v>0</v>
      </c>
      <c r="U103" s="12"/>
      <c r="V103" s="12"/>
      <c r="W103" s="12"/>
      <c r="X103" s="12"/>
      <c r="Y103" s="12"/>
      <c r="Z103" s="12"/>
      <c r="AA103" s="12"/>
      <c r="AB103" s="12"/>
      <c r="AC103" s="12"/>
      <c r="AD103" s="12"/>
      <c r="AE103" s="12"/>
      <c r="AR103" s="206" t="s">
        <v>81</v>
      </c>
      <c r="AT103" s="207" t="s">
        <v>73</v>
      </c>
      <c r="AU103" s="207" t="s">
        <v>81</v>
      </c>
      <c r="AY103" s="206" t="s">
        <v>321</v>
      </c>
      <c r="BK103" s="208">
        <f>SUM(BK104:BK109)</f>
        <v>0</v>
      </c>
    </row>
    <row r="104" s="2" customFormat="1" ht="14.4" customHeight="1">
      <c r="A104" s="36"/>
      <c r="B104" s="37"/>
      <c r="C104" s="211" t="s">
        <v>81</v>
      </c>
      <c r="D104" s="211" t="s">
        <v>323</v>
      </c>
      <c r="E104" s="212" t="s">
        <v>1158</v>
      </c>
      <c r="F104" s="213" t="s">
        <v>1159</v>
      </c>
      <c r="G104" s="214" t="s">
        <v>365</v>
      </c>
      <c r="H104" s="215">
        <v>81.590000000000003</v>
      </c>
      <c r="I104" s="216"/>
      <c r="J104" s="217">
        <f>ROUND(I104*H104,2)</f>
        <v>0</v>
      </c>
      <c r="K104" s="213" t="s">
        <v>327</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1616</v>
      </c>
    </row>
    <row r="105" s="2" customFormat="1" ht="14.4" customHeight="1">
      <c r="A105" s="36"/>
      <c r="B105" s="37"/>
      <c r="C105" s="211" t="s">
        <v>83</v>
      </c>
      <c r="D105" s="211" t="s">
        <v>323</v>
      </c>
      <c r="E105" s="212" t="s">
        <v>1161</v>
      </c>
      <c r="F105" s="213" t="s">
        <v>1162</v>
      </c>
      <c r="G105" s="214" t="s">
        <v>326</v>
      </c>
      <c r="H105" s="215">
        <v>21.175000000000001</v>
      </c>
      <c r="I105" s="216"/>
      <c r="J105" s="217">
        <f>ROUND(I105*H105,2)</f>
        <v>0</v>
      </c>
      <c r="K105" s="213" t="s">
        <v>327</v>
      </c>
      <c r="L105" s="42"/>
      <c r="M105" s="218" t="s">
        <v>19</v>
      </c>
      <c r="N105" s="219" t="s">
        <v>45</v>
      </c>
      <c r="O105" s="82"/>
      <c r="P105" s="220">
        <f>O105*H105</f>
        <v>0</v>
      </c>
      <c r="Q105" s="220">
        <v>2.45329</v>
      </c>
      <c r="R105" s="220">
        <f>Q105*H105</f>
        <v>51.948415750000002</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1617</v>
      </c>
    </row>
    <row r="106" s="2" customFormat="1" ht="14.4" customHeight="1">
      <c r="A106" s="36"/>
      <c r="B106" s="37"/>
      <c r="C106" s="211" t="s">
        <v>112</v>
      </c>
      <c r="D106" s="211" t="s">
        <v>323</v>
      </c>
      <c r="E106" s="212" t="s">
        <v>1167</v>
      </c>
      <c r="F106" s="213" t="s">
        <v>1168</v>
      </c>
      <c r="G106" s="214" t="s">
        <v>326</v>
      </c>
      <c r="H106" s="215">
        <v>21.175000000000001</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1618</v>
      </c>
    </row>
    <row r="107" s="2" customFormat="1" ht="24.15" customHeight="1">
      <c r="A107" s="36"/>
      <c r="B107" s="37"/>
      <c r="C107" s="211" t="s">
        <v>328</v>
      </c>
      <c r="D107" s="211" t="s">
        <v>323</v>
      </c>
      <c r="E107" s="212" t="s">
        <v>1173</v>
      </c>
      <c r="F107" s="213" t="s">
        <v>1174</v>
      </c>
      <c r="G107" s="214" t="s">
        <v>326</v>
      </c>
      <c r="H107" s="215">
        <v>21.175000000000001</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1619</v>
      </c>
    </row>
    <row r="108" s="2" customFormat="1" ht="14.4" customHeight="1">
      <c r="A108" s="36"/>
      <c r="B108" s="37"/>
      <c r="C108" s="211" t="s">
        <v>339</v>
      </c>
      <c r="D108" s="211" t="s">
        <v>323</v>
      </c>
      <c r="E108" s="212" t="s">
        <v>1620</v>
      </c>
      <c r="F108" s="213" t="s">
        <v>1621</v>
      </c>
      <c r="G108" s="214" t="s">
        <v>326</v>
      </c>
      <c r="H108" s="215">
        <v>0.191</v>
      </c>
      <c r="I108" s="216"/>
      <c r="J108" s="217">
        <f>ROUND(I108*H108,2)</f>
        <v>0</v>
      </c>
      <c r="K108" s="213" t="s">
        <v>327</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1622</v>
      </c>
    </row>
    <row r="109" s="2" customFormat="1" ht="14.4" customHeight="1">
      <c r="A109" s="36"/>
      <c r="B109" s="37"/>
      <c r="C109" s="211" t="s">
        <v>343</v>
      </c>
      <c r="D109" s="211" t="s">
        <v>323</v>
      </c>
      <c r="E109" s="212" t="s">
        <v>1182</v>
      </c>
      <c r="F109" s="213" t="s">
        <v>1183</v>
      </c>
      <c r="G109" s="214" t="s">
        <v>354</v>
      </c>
      <c r="H109" s="215">
        <v>3.8679999999999999</v>
      </c>
      <c r="I109" s="216"/>
      <c r="J109" s="217">
        <f>ROUND(I109*H109,2)</f>
        <v>0</v>
      </c>
      <c r="K109" s="213" t="s">
        <v>327</v>
      </c>
      <c r="L109" s="42"/>
      <c r="M109" s="218" t="s">
        <v>19</v>
      </c>
      <c r="N109" s="219" t="s">
        <v>45</v>
      </c>
      <c r="O109" s="82"/>
      <c r="P109" s="220">
        <f>O109*H109</f>
        <v>0</v>
      </c>
      <c r="Q109" s="220">
        <v>1.0627727797</v>
      </c>
      <c r="R109" s="220">
        <f>Q109*H109</f>
        <v>4.1108051118795998</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1623</v>
      </c>
    </row>
    <row r="110" s="12" customFormat="1" ht="22.8" customHeight="1">
      <c r="A110" s="12"/>
      <c r="B110" s="195"/>
      <c r="C110" s="196"/>
      <c r="D110" s="197" t="s">
        <v>73</v>
      </c>
      <c r="E110" s="209" t="s">
        <v>1191</v>
      </c>
      <c r="F110" s="209" t="s">
        <v>1192</v>
      </c>
      <c r="G110" s="196"/>
      <c r="H110" s="196"/>
      <c r="I110" s="199"/>
      <c r="J110" s="210">
        <f>BK110</f>
        <v>0</v>
      </c>
      <c r="K110" s="196"/>
      <c r="L110" s="201"/>
      <c r="M110" s="202"/>
      <c r="N110" s="203"/>
      <c r="O110" s="203"/>
      <c r="P110" s="204">
        <f>SUM(P111:P113)</f>
        <v>0</v>
      </c>
      <c r="Q110" s="203"/>
      <c r="R110" s="204">
        <f>SUM(R111:R113)</f>
        <v>0.0013844704159999999</v>
      </c>
      <c r="S110" s="203"/>
      <c r="T110" s="205">
        <f>SUM(T111:T113)</f>
        <v>0</v>
      </c>
      <c r="U110" s="12"/>
      <c r="V110" s="12"/>
      <c r="W110" s="12"/>
      <c r="X110" s="12"/>
      <c r="Y110" s="12"/>
      <c r="Z110" s="12"/>
      <c r="AA110" s="12"/>
      <c r="AB110" s="12"/>
      <c r="AC110" s="12"/>
      <c r="AD110" s="12"/>
      <c r="AE110" s="12"/>
      <c r="AR110" s="206" t="s">
        <v>81</v>
      </c>
      <c r="AT110" s="207" t="s">
        <v>73</v>
      </c>
      <c r="AU110" s="207" t="s">
        <v>81</v>
      </c>
      <c r="AY110" s="206" t="s">
        <v>321</v>
      </c>
      <c r="BK110" s="208">
        <f>SUM(BK111:BK113)</f>
        <v>0</v>
      </c>
    </row>
    <row r="111" s="2" customFormat="1" ht="14.4" customHeight="1">
      <c r="A111" s="36"/>
      <c r="B111" s="37"/>
      <c r="C111" s="211" t="s">
        <v>347</v>
      </c>
      <c r="D111" s="211" t="s">
        <v>323</v>
      </c>
      <c r="E111" s="212" t="s">
        <v>1193</v>
      </c>
      <c r="F111" s="213" t="s">
        <v>1194</v>
      </c>
      <c r="G111" s="214" t="s">
        <v>365</v>
      </c>
      <c r="H111" s="215">
        <v>1317.942</v>
      </c>
      <c r="I111" s="216"/>
      <c r="J111" s="217">
        <f>ROUND(I111*H111,2)</f>
        <v>0</v>
      </c>
      <c r="K111" s="213" t="s">
        <v>327</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1624</v>
      </c>
    </row>
    <row r="112" s="2" customFormat="1" ht="14.4" customHeight="1">
      <c r="A112" s="36"/>
      <c r="B112" s="37"/>
      <c r="C112" s="211" t="s">
        <v>351</v>
      </c>
      <c r="D112" s="211" t="s">
        <v>323</v>
      </c>
      <c r="E112" s="212" t="s">
        <v>1193</v>
      </c>
      <c r="F112" s="213" t="s">
        <v>1194</v>
      </c>
      <c r="G112" s="214" t="s">
        <v>365</v>
      </c>
      <c r="H112" s="215">
        <v>1365.6020000000001</v>
      </c>
      <c r="I112" s="216"/>
      <c r="J112" s="217">
        <f>ROUND(I112*H112,2)</f>
        <v>0</v>
      </c>
      <c r="K112" s="213" t="s">
        <v>327</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1625</v>
      </c>
    </row>
    <row r="113" s="2" customFormat="1" ht="14.4" customHeight="1">
      <c r="A113" s="36"/>
      <c r="B113" s="37"/>
      <c r="C113" s="211" t="s">
        <v>356</v>
      </c>
      <c r="D113" s="211" t="s">
        <v>323</v>
      </c>
      <c r="E113" s="212" t="s">
        <v>1197</v>
      </c>
      <c r="F113" s="213" t="s">
        <v>1198</v>
      </c>
      <c r="G113" s="214" t="s">
        <v>365</v>
      </c>
      <c r="H113" s="215">
        <v>398.75299999999999</v>
      </c>
      <c r="I113" s="216"/>
      <c r="J113" s="217">
        <f>ROUND(I113*H113,2)</f>
        <v>0</v>
      </c>
      <c r="K113" s="213" t="s">
        <v>327</v>
      </c>
      <c r="L113" s="42"/>
      <c r="M113" s="218" t="s">
        <v>19</v>
      </c>
      <c r="N113" s="219" t="s">
        <v>45</v>
      </c>
      <c r="O113" s="82"/>
      <c r="P113" s="220">
        <f>O113*H113</f>
        <v>0</v>
      </c>
      <c r="Q113" s="220">
        <v>3.472E-06</v>
      </c>
      <c r="R113" s="220">
        <f>Q113*H113</f>
        <v>0.0013844704159999999</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1626</v>
      </c>
    </row>
    <row r="114" s="12" customFormat="1" ht="22.8" customHeight="1">
      <c r="A114" s="12"/>
      <c r="B114" s="195"/>
      <c r="C114" s="196"/>
      <c r="D114" s="197" t="s">
        <v>73</v>
      </c>
      <c r="E114" s="209" t="s">
        <v>1086</v>
      </c>
      <c r="F114" s="209" t="s">
        <v>1087</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321</v>
      </c>
      <c r="BK114" s="208">
        <f>BK115</f>
        <v>0</v>
      </c>
    </row>
    <row r="115" s="2" customFormat="1" ht="24.15" customHeight="1">
      <c r="A115" s="36"/>
      <c r="B115" s="37"/>
      <c r="C115" s="211" t="s">
        <v>362</v>
      </c>
      <c r="D115" s="211" t="s">
        <v>323</v>
      </c>
      <c r="E115" s="212" t="s">
        <v>1088</v>
      </c>
      <c r="F115" s="213" t="s">
        <v>1089</v>
      </c>
      <c r="G115" s="214" t="s">
        <v>354</v>
      </c>
      <c r="H115" s="215">
        <v>56.061</v>
      </c>
      <c r="I115" s="216"/>
      <c r="J115" s="217">
        <f>ROUND(I115*H115,2)</f>
        <v>0</v>
      </c>
      <c r="K115" s="213" t="s">
        <v>327</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1627</v>
      </c>
    </row>
    <row r="116" s="12" customFormat="1" ht="25.92" customHeight="1">
      <c r="A116" s="12"/>
      <c r="B116" s="195"/>
      <c r="C116" s="196"/>
      <c r="D116" s="197" t="s">
        <v>73</v>
      </c>
      <c r="E116" s="198" t="s">
        <v>545</v>
      </c>
      <c r="F116" s="198" t="s">
        <v>546</v>
      </c>
      <c r="G116" s="196"/>
      <c r="H116" s="196"/>
      <c r="I116" s="199"/>
      <c r="J116" s="200">
        <f>BK116</f>
        <v>0</v>
      </c>
      <c r="K116" s="196"/>
      <c r="L116" s="201"/>
      <c r="M116" s="202"/>
      <c r="N116" s="203"/>
      <c r="O116" s="203"/>
      <c r="P116" s="204">
        <f>P117+P123+P132+P146+P156</f>
        <v>0</v>
      </c>
      <c r="Q116" s="203"/>
      <c r="R116" s="204">
        <f>R117+R123+R132+R146+R156</f>
        <v>11.382020747239999</v>
      </c>
      <c r="S116" s="203"/>
      <c r="T116" s="205">
        <f>T117+T123+T132+T146+T156</f>
        <v>0</v>
      </c>
      <c r="U116" s="12"/>
      <c r="V116" s="12"/>
      <c r="W116" s="12"/>
      <c r="X116" s="12"/>
      <c r="Y116" s="12"/>
      <c r="Z116" s="12"/>
      <c r="AA116" s="12"/>
      <c r="AB116" s="12"/>
      <c r="AC116" s="12"/>
      <c r="AD116" s="12"/>
      <c r="AE116" s="12"/>
      <c r="AR116" s="206" t="s">
        <v>83</v>
      </c>
      <c r="AT116" s="207" t="s">
        <v>73</v>
      </c>
      <c r="AU116" s="207" t="s">
        <v>74</v>
      </c>
      <c r="AY116" s="206" t="s">
        <v>321</v>
      </c>
      <c r="BK116" s="208">
        <f>BK117+BK123+BK132+BK146+BK156</f>
        <v>0</v>
      </c>
    </row>
    <row r="117" s="12" customFormat="1" ht="22.8" customHeight="1">
      <c r="A117" s="12"/>
      <c r="B117" s="195"/>
      <c r="C117" s="196"/>
      <c r="D117" s="197" t="s">
        <v>73</v>
      </c>
      <c r="E117" s="209" t="s">
        <v>1201</v>
      </c>
      <c r="F117" s="209" t="s">
        <v>1202</v>
      </c>
      <c r="G117" s="196"/>
      <c r="H117" s="196"/>
      <c r="I117" s="199"/>
      <c r="J117" s="210">
        <f>BK117</f>
        <v>0</v>
      </c>
      <c r="K117" s="196"/>
      <c r="L117" s="201"/>
      <c r="M117" s="202"/>
      <c r="N117" s="203"/>
      <c r="O117" s="203"/>
      <c r="P117" s="204">
        <f>SUM(P118:P122)</f>
        <v>0</v>
      </c>
      <c r="Q117" s="203"/>
      <c r="R117" s="204">
        <f>SUM(R118:R122)</f>
        <v>0.154755</v>
      </c>
      <c r="S117" s="203"/>
      <c r="T117" s="205">
        <f>SUM(T118:T122)</f>
        <v>0</v>
      </c>
      <c r="U117" s="12"/>
      <c r="V117" s="12"/>
      <c r="W117" s="12"/>
      <c r="X117" s="12"/>
      <c r="Y117" s="12"/>
      <c r="Z117" s="12"/>
      <c r="AA117" s="12"/>
      <c r="AB117" s="12"/>
      <c r="AC117" s="12"/>
      <c r="AD117" s="12"/>
      <c r="AE117" s="12"/>
      <c r="AR117" s="206" t="s">
        <v>83</v>
      </c>
      <c r="AT117" s="207" t="s">
        <v>73</v>
      </c>
      <c r="AU117" s="207" t="s">
        <v>81</v>
      </c>
      <c r="AY117" s="206" t="s">
        <v>321</v>
      </c>
      <c r="BK117" s="208">
        <f>SUM(BK118:BK122)</f>
        <v>0</v>
      </c>
    </row>
    <row r="118" s="2" customFormat="1" ht="14.4" customHeight="1">
      <c r="A118" s="36"/>
      <c r="B118" s="37"/>
      <c r="C118" s="211" t="s">
        <v>369</v>
      </c>
      <c r="D118" s="211" t="s">
        <v>323</v>
      </c>
      <c r="E118" s="212" t="s">
        <v>1203</v>
      </c>
      <c r="F118" s="213" t="s">
        <v>1204</v>
      </c>
      <c r="G118" s="214" t="s">
        <v>365</v>
      </c>
      <c r="H118" s="215">
        <v>119.282</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1628</v>
      </c>
    </row>
    <row r="119" s="2" customFormat="1" ht="14.4" customHeight="1">
      <c r="A119" s="36"/>
      <c r="B119" s="37"/>
      <c r="C119" s="230" t="s">
        <v>373</v>
      </c>
      <c r="D119" s="230" t="s">
        <v>1018</v>
      </c>
      <c r="E119" s="231" t="s">
        <v>1206</v>
      </c>
      <c r="F119" s="232" t="s">
        <v>1207</v>
      </c>
      <c r="G119" s="233" t="s">
        <v>354</v>
      </c>
      <c r="H119" s="234">
        <v>0.035999999999999997</v>
      </c>
      <c r="I119" s="235"/>
      <c r="J119" s="236">
        <f>ROUND(I119*H119,2)</f>
        <v>0</v>
      </c>
      <c r="K119" s="232" t="s">
        <v>327</v>
      </c>
      <c r="L119" s="237"/>
      <c r="M119" s="238" t="s">
        <v>19</v>
      </c>
      <c r="N119" s="239" t="s">
        <v>45</v>
      </c>
      <c r="O119" s="82"/>
      <c r="P119" s="220">
        <f>O119*H119</f>
        <v>0</v>
      </c>
      <c r="Q119" s="220">
        <v>1</v>
      </c>
      <c r="R119" s="220">
        <f>Q119*H119</f>
        <v>0.035999999999999997</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1629</v>
      </c>
    </row>
    <row r="120" s="2" customFormat="1" ht="24.15" customHeight="1">
      <c r="A120" s="36"/>
      <c r="B120" s="37"/>
      <c r="C120" s="211" t="s">
        <v>377</v>
      </c>
      <c r="D120" s="211" t="s">
        <v>323</v>
      </c>
      <c r="E120" s="212" t="s">
        <v>1209</v>
      </c>
      <c r="F120" s="213" t="s">
        <v>1210</v>
      </c>
      <c r="G120" s="214" t="s">
        <v>365</v>
      </c>
      <c r="H120" s="215">
        <v>33.93</v>
      </c>
      <c r="I120" s="216"/>
      <c r="J120" s="217">
        <f>ROUND(I120*H120,2)</f>
        <v>0</v>
      </c>
      <c r="K120" s="213" t="s">
        <v>327</v>
      </c>
      <c r="L120" s="42"/>
      <c r="M120" s="218" t="s">
        <v>19</v>
      </c>
      <c r="N120" s="219" t="s">
        <v>45</v>
      </c>
      <c r="O120" s="82"/>
      <c r="P120" s="220">
        <f>O120*H120</f>
        <v>0</v>
      </c>
      <c r="Q120" s="220">
        <v>0.0035000000000000001</v>
      </c>
      <c r="R120" s="220">
        <f>Q120*H120</f>
        <v>0.118755</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1630</v>
      </c>
    </row>
    <row r="121" s="2" customFormat="1" ht="24.15" customHeight="1">
      <c r="A121" s="36"/>
      <c r="B121" s="37"/>
      <c r="C121" s="211" t="s">
        <v>381</v>
      </c>
      <c r="D121" s="211" t="s">
        <v>323</v>
      </c>
      <c r="E121" s="212" t="s">
        <v>1218</v>
      </c>
      <c r="F121" s="213" t="s">
        <v>1219</v>
      </c>
      <c r="G121" s="214" t="s">
        <v>354</v>
      </c>
      <c r="H121" s="215">
        <v>0.155</v>
      </c>
      <c r="I121" s="216"/>
      <c r="J121" s="217">
        <f>ROUND(I121*H121,2)</f>
        <v>0</v>
      </c>
      <c r="K121" s="213" t="s">
        <v>327</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1631</v>
      </c>
    </row>
    <row r="122" s="2" customFormat="1" ht="24.15" customHeight="1">
      <c r="A122" s="36"/>
      <c r="B122" s="37"/>
      <c r="C122" s="211" t="s">
        <v>8</v>
      </c>
      <c r="D122" s="211" t="s">
        <v>323</v>
      </c>
      <c r="E122" s="212" t="s">
        <v>1221</v>
      </c>
      <c r="F122" s="213" t="s">
        <v>1222</v>
      </c>
      <c r="G122" s="214" t="s">
        <v>354</v>
      </c>
      <c r="H122" s="215">
        <v>0.155</v>
      </c>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1632</v>
      </c>
    </row>
    <row r="123" s="12" customFormat="1" ht="22.8" customHeight="1">
      <c r="A123" s="12"/>
      <c r="B123" s="195"/>
      <c r="C123" s="196"/>
      <c r="D123" s="197" t="s">
        <v>73</v>
      </c>
      <c r="E123" s="209" t="s">
        <v>710</v>
      </c>
      <c r="F123" s="209" t="s">
        <v>711</v>
      </c>
      <c r="G123" s="196"/>
      <c r="H123" s="196"/>
      <c r="I123" s="199"/>
      <c r="J123" s="210">
        <f>BK123</f>
        <v>0</v>
      </c>
      <c r="K123" s="196"/>
      <c r="L123" s="201"/>
      <c r="M123" s="202"/>
      <c r="N123" s="203"/>
      <c r="O123" s="203"/>
      <c r="P123" s="204">
        <f>SUM(P124:P131)</f>
        <v>0</v>
      </c>
      <c r="Q123" s="203"/>
      <c r="R123" s="204">
        <f>SUM(R124:R131)</f>
        <v>0.8241428999999999</v>
      </c>
      <c r="S123" s="203"/>
      <c r="T123" s="205">
        <f>SUM(T124:T131)</f>
        <v>0</v>
      </c>
      <c r="U123" s="12"/>
      <c r="V123" s="12"/>
      <c r="W123" s="12"/>
      <c r="X123" s="12"/>
      <c r="Y123" s="12"/>
      <c r="Z123" s="12"/>
      <c r="AA123" s="12"/>
      <c r="AB123" s="12"/>
      <c r="AC123" s="12"/>
      <c r="AD123" s="12"/>
      <c r="AE123" s="12"/>
      <c r="AR123" s="206" t="s">
        <v>83</v>
      </c>
      <c r="AT123" s="207" t="s">
        <v>73</v>
      </c>
      <c r="AU123" s="207" t="s">
        <v>81</v>
      </c>
      <c r="AY123" s="206" t="s">
        <v>321</v>
      </c>
      <c r="BK123" s="208">
        <f>SUM(BK124:BK131)</f>
        <v>0</v>
      </c>
    </row>
    <row r="124" s="2" customFormat="1" ht="24.15" customHeight="1">
      <c r="A124" s="36"/>
      <c r="B124" s="37"/>
      <c r="C124" s="211" t="s">
        <v>388</v>
      </c>
      <c r="D124" s="211" t="s">
        <v>323</v>
      </c>
      <c r="E124" s="212" t="s">
        <v>1224</v>
      </c>
      <c r="F124" s="213" t="s">
        <v>1225</v>
      </c>
      <c r="G124" s="214" t="s">
        <v>365</v>
      </c>
      <c r="H124" s="215">
        <v>146.13</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1633</v>
      </c>
    </row>
    <row r="125" s="2" customFormat="1" ht="14.4" customHeight="1">
      <c r="A125" s="36"/>
      <c r="B125" s="37"/>
      <c r="C125" s="230" t="s">
        <v>392</v>
      </c>
      <c r="D125" s="230" t="s">
        <v>1018</v>
      </c>
      <c r="E125" s="231" t="s">
        <v>1634</v>
      </c>
      <c r="F125" s="232" t="s">
        <v>1635</v>
      </c>
      <c r="G125" s="233" t="s">
        <v>365</v>
      </c>
      <c r="H125" s="234">
        <v>153.43700000000001</v>
      </c>
      <c r="I125" s="235"/>
      <c r="J125" s="236">
        <f>ROUND(I125*H125,2)</f>
        <v>0</v>
      </c>
      <c r="K125" s="232" t="s">
        <v>327</v>
      </c>
      <c r="L125" s="237"/>
      <c r="M125" s="238" t="s">
        <v>19</v>
      </c>
      <c r="N125" s="239" t="s">
        <v>45</v>
      </c>
      <c r="O125" s="82"/>
      <c r="P125" s="220">
        <f>O125*H125</f>
        <v>0</v>
      </c>
      <c r="Q125" s="220">
        <v>0.0020999999999999999</v>
      </c>
      <c r="R125" s="220">
        <f>Q125*H125</f>
        <v>0.3222177</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1636</v>
      </c>
    </row>
    <row r="126" s="2" customFormat="1" ht="24.15" customHeight="1">
      <c r="A126" s="36"/>
      <c r="B126" s="37"/>
      <c r="C126" s="211" t="s">
        <v>396</v>
      </c>
      <c r="D126" s="211" t="s">
        <v>323</v>
      </c>
      <c r="E126" s="212" t="s">
        <v>1224</v>
      </c>
      <c r="F126" s="213" t="s">
        <v>1225</v>
      </c>
      <c r="G126" s="214" t="s">
        <v>365</v>
      </c>
      <c r="H126" s="215">
        <v>122.92</v>
      </c>
      <c r="I126" s="216"/>
      <c r="J126" s="217">
        <f>ROUND(I126*H126,2)</f>
        <v>0</v>
      </c>
      <c r="K126" s="213" t="s">
        <v>327</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1637</v>
      </c>
    </row>
    <row r="127" s="2" customFormat="1" ht="14.4" customHeight="1">
      <c r="A127" s="36"/>
      <c r="B127" s="37"/>
      <c r="C127" s="230" t="s">
        <v>400</v>
      </c>
      <c r="D127" s="230" t="s">
        <v>1018</v>
      </c>
      <c r="E127" s="231" t="s">
        <v>1638</v>
      </c>
      <c r="F127" s="232" t="s">
        <v>1639</v>
      </c>
      <c r="G127" s="233" t="s">
        <v>365</v>
      </c>
      <c r="H127" s="234">
        <v>129.066</v>
      </c>
      <c r="I127" s="235"/>
      <c r="J127" s="236">
        <f>ROUND(I127*H127,2)</f>
        <v>0</v>
      </c>
      <c r="K127" s="232" t="s">
        <v>327</v>
      </c>
      <c r="L127" s="237"/>
      <c r="M127" s="238" t="s">
        <v>19</v>
      </c>
      <c r="N127" s="239" t="s">
        <v>45</v>
      </c>
      <c r="O127" s="82"/>
      <c r="P127" s="220">
        <f>O127*H127</f>
        <v>0</v>
      </c>
      <c r="Q127" s="220">
        <v>0.0024499999999999999</v>
      </c>
      <c r="R127" s="220">
        <f>Q127*H127</f>
        <v>0.31621169999999998</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1640</v>
      </c>
    </row>
    <row r="128" s="2" customFormat="1" ht="24.15" customHeight="1">
      <c r="A128" s="36"/>
      <c r="B128" s="37"/>
      <c r="C128" s="211" t="s">
        <v>404</v>
      </c>
      <c r="D128" s="211" t="s">
        <v>323</v>
      </c>
      <c r="E128" s="212" t="s">
        <v>1230</v>
      </c>
      <c r="F128" s="213" t="s">
        <v>1231</v>
      </c>
      <c r="G128" s="214" t="s">
        <v>365</v>
      </c>
      <c r="H128" s="215">
        <v>353.74000000000001</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1641</v>
      </c>
    </row>
    <row r="129" s="2" customFormat="1" ht="14.4" customHeight="1">
      <c r="A129" s="36"/>
      <c r="B129" s="37"/>
      <c r="C129" s="230" t="s">
        <v>7</v>
      </c>
      <c r="D129" s="230" t="s">
        <v>1018</v>
      </c>
      <c r="E129" s="231" t="s">
        <v>1233</v>
      </c>
      <c r="F129" s="232" t="s">
        <v>1234</v>
      </c>
      <c r="G129" s="233" t="s">
        <v>365</v>
      </c>
      <c r="H129" s="234">
        <v>371.42700000000002</v>
      </c>
      <c r="I129" s="235"/>
      <c r="J129" s="236">
        <f>ROUND(I129*H129,2)</f>
        <v>0</v>
      </c>
      <c r="K129" s="232" t="s">
        <v>327</v>
      </c>
      <c r="L129" s="237"/>
      <c r="M129" s="238" t="s">
        <v>19</v>
      </c>
      <c r="N129" s="239" t="s">
        <v>45</v>
      </c>
      <c r="O129" s="82"/>
      <c r="P129" s="220">
        <f>O129*H129</f>
        <v>0</v>
      </c>
      <c r="Q129" s="220">
        <v>0.00050000000000000001</v>
      </c>
      <c r="R129" s="220">
        <f>Q129*H129</f>
        <v>0.1857135</v>
      </c>
      <c r="S129" s="220">
        <v>0</v>
      </c>
      <c r="T129" s="221">
        <f>S129*H129</f>
        <v>0</v>
      </c>
      <c r="U129" s="36"/>
      <c r="V129" s="36"/>
      <c r="W129" s="36"/>
      <c r="X129" s="36"/>
      <c r="Y129" s="36"/>
      <c r="Z129" s="36"/>
      <c r="AA129" s="36"/>
      <c r="AB129" s="36"/>
      <c r="AC129" s="36"/>
      <c r="AD129" s="36"/>
      <c r="AE129" s="36"/>
      <c r="AR129" s="222" t="s">
        <v>454</v>
      </c>
      <c r="AT129" s="222" t="s">
        <v>1018</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1642</v>
      </c>
    </row>
    <row r="130" s="2" customFormat="1" ht="24.15" customHeight="1">
      <c r="A130" s="36"/>
      <c r="B130" s="37"/>
      <c r="C130" s="211" t="s">
        <v>411</v>
      </c>
      <c r="D130" s="211" t="s">
        <v>323</v>
      </c>
      <c r="E130" s="212" t="s">
        <v>1236</v>
      </c>
      <c r="F130" s="213" t="s">
        <v>1237</v>
      </c>
      <c r="G130" s="214" t="s">
        <v>354</v>
      </c>
      <c r="H130" s="215">
        <v>0.82399999999999995</v>
      </c>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1643</v>
      </c>
    </row>
    <row r="131" s="2" customFormat="1" ht="24.15" customHeight="1">
      <c r="A131" s="36"/>
      <c r="B131" s="37"/>
      <c r="C131" s="211" t="s">
        <v>417</v>
      </c>
      <c r="D131" s="211" t="s">
        <v>323</v>
      </c>
      <c r="E131" s="212" t="s">
        <v>1239</v>
      </c>
      <c r="F131" s="213" t="s">
        <v>1240</v>
      </c>
      <c r="G131" s="214" t="s">
        <v>354</v>
      </c>
      <c r="H131" s="215">
        <v>0.82399999999999995</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1644</v>
      </c>
    </row>
    <row r="132" s="12" customFormat="1" ht="22.8" customHeight="1">
      <c r="A132" s="12"/>
      <c r="B132" s="195"/>
      <c r="C132" s="196"/>
      <c r="D132" s="197" t="s">
        <v>73</v>
      </c>
      <c r="E132" s="209" t="s">
        <v>1254</v>
      </c>
      <c r="F132" s="209" t="s">
        <v>1255</v>
      </c>
      <c r="G132" s="196"/>
      <c r="H132" s="196"/>
      <c r="I132" s="199"/>
      <c r="J132" s="210">
        <f>BK132</f>
        <v>0</v>
      </c>
      <c r="K132" s="196"/>
      <c r="L132" s="201"/>
      <c r="M132" s="202"/>
      <c r="N132" s="203"/>
      <c r="O132" s="203"/>
      <c r="P132" s="204">
        <f>SUM(P133:P145)</f>
        <v>0</v>
      </c>
      <c r="Q132" s="203"/>
      <c r="R132" s="204">
        <f>SUM(R133:R145)</f>
        <v>6.4698469199999993</v>
      </c>
      <c r="S132" s="203"/>
      <c r="T132" s="205">
        <f>SUM(T133:T145)</f>
        <v>0</v>
      </c>
      <c r="U132" s="12"/>
      <c r="V132" s="12"/>
      <c r="W132" s="12"/>
      <c r="X132" s="12"/>
      <c r="Y132" s="12"/>
      <c r="Z132" s="12"/>
      <c r="AA132" s="12"/>
      <c r="AB132" s="12"/>
      <c r="AC132" s="12"/>
      <c r="AD132" s="12"/>
      <c r="AE132" s="12"/>
      <c r="AR132" s="206" t="s">
        <v>83</v>
      </c>
      <c r="AT132" s="207" t="s">
        <v>73</v>
      </c>
      <c r="AU132" s="207" t="s">
        <v>81</v>
      </c>
      <c r="AY132" s="206" t="s">
        <v>321</v>
      </c>
      <c r="BK132" s="208">
        <f>SUM(BK133:BK145)</f>
        <v>0</v>
      </c>
    </row>
    <row r="133" s="2" customFormat="1" ht="24.15" customHeight="1">
      <c r="A133" s="36"/>
      <c r="B133" s="37"/>
      <c r="C133" s="211" t="s">
        <v>422</v>
      </c>
      <c r="D133" s="211" t="s">
        <v>323</v>
      </c>
      <c r="E133" s="212" t="s">
        <v>1256</v>
      </c>
      <c r="F133" s="213" t="s">
        <v>1257</v>
      </c>
      <c r="G133" s="214" t="s">
        <v>365</v>
      </c>
      <c r="H133" s="215">
        <v>33.93</v>
      </c>
      <c r="I133" s="216"/>
      <c r="J133" s="217">
        <f>ROUND(I133*H133,2)</f>
        <v>0</v>
      </c>
      <c r="K133" s="213" t="s">
        <v>327</v>
      </c>
      <c r="L133" s="42"/>
      <c r="M133" s="218" t="s">
        <v>19</v>
      </c>
      <c r="N133" s="219" t="s">
        <v>45</v>
      </c>
      <c r="O133" s="82"/>
      <c r="P133" s="220">
        <f>O133*H133</f>
        <v>0</v>
      </c>
      <c r="Q133" s="220">
        <v>0.0074999999999999997</v>
      </c>
      <c r="R133" s="220">
        <f>Q133*H133</f>
        <v>0.25447500000000001</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1645</v>
      </c>
    </row>
    <row r="134" s="2" customFormat="1" ht="14.4" customHeight="1">
      <c r="A134" s="36"/>
      <c r="B134" s="37"/>
      <c r="C134" s="211" t="s">
        <v>426</v>
      </c>
      <c r="D134" s="211" t="s">
        <v>323</v>
      </c>
      <c r="E134" s="212" t="s">
        <v>1646</v>
      </c>
      <c r="F134" s="213" t="s">
        <v>1647</v>
      </c>
      <c r="G134" s="214" t="s">
        <v>473</v>
      </c>
      <c r="H134" s="215">
        <v>21.399999999999999</v>
      </c>
      <c r="I134" s="216"/>
      <c r="J134" s="217">
        <f>ROUND(I134*H134,2)</f>
        <v>0</v>
      </c>
      <c r="K134" s="213" t="s">
        <v>327</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1648</v>
      </c>
    </row>
    <row r="135" s="2" customFormat="1" ht="24.15" customHeight="1">
      <c r="A135" s="36"/>
      <c r="B135" s="37"/>
      <c r="C135" s="230" t="s">
        <v>430</v>
      </c>
      <c r="D135" s="230" t="s">
        <v>1018</v>
      </c>
      <c r="E135" s="231" t="s">
        <v>1649</v>
      </c>
      <c r="F135" s="232" t="s">
        <v>1650</v>
      </c>
      <c r="G135" s="233" t="s">
        <v>473</v>
      </c>
      <c r="H135" s="234">
        <v>18.899999999999999</v>
      </c>
      <c r="I135" s="235"/>
      <c r="J135" s="236">
        <f>ROUND(I135*H135,2)</f>
        <v>0</v>
      </c>
      <c r="K135" s="232" t="s">
        <v>19</v>
      </c>
      <c r="L135" s="237"/>
      <c r="M135" s="238" t="s">
        <v>19</v>
      </c>
      <c r="N135" s="239" t="s">
        <v>45</v>
      </c>
      <c r="O135" s="82"/>
      <c r="P135" s="220">
        <f>O135*H135</f>
        <v>0</v>
      </c>
      <c r="Q135" s="220">
        <v>0.00012999999999999999</v>
      </c>
      <c r="R135" s="220">
        <f>Q135*H135</f>
        <v>0.0024569999999999995</v>
      </c>
      <c r="S135" s="220">
        <v>0</v>
      </c>
      <c r="T135" s="221">
        <f>S135*H135</f>
        <v>0</v>
      </c>
      <c r="U135" s="36"/>
      <c r="V135" s="36"/>
      <c r="W135" s="36"/>
      <c r="X135" s="36"/>
      <c r="Y135" s="36"/>
      <c r="Z135" s="36"/>
      <c r="AA135" s="36"/>
      <c r="AB135" s="36"/>
      <c r="AC135" s="36"/>
      <c r="AD135" s="36"/>
      <c r="AE135" s="36"/>
      <c r="AR135" s="222" t="s">
        <v>454</v>
      </c>
      <c r="AT135" s="222" t="s">
        <v>1018</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1651</v>
      </c>
    </row>
    <row r="136" s="2" customFormat="1" ht="24.15" customHeight="1">
      <c r="A136" s="36"/>
      <c r="B136" s="37"/>
      <c r="C136" s="230" t="s">
        <v>434</v>
      </c>
      <c r="D136" s="230" t="s">
        <v>1018</v>
      </c>
      <c r="E136" s="231" t="s">
        <v>1652</v>
      </c>
      <c r="F136" s="232" t="s">
        <v>1653</v>
      </c>
      <c r="G136" s="233" t="s">
        <v>473</v>
      </c>
      <c r="H136" s="234">
        <v>3.5699999999999998</v>
      </c>
      <c r="I136" s="235"/>
      <c r="J136" s="236">
        <f>ROUND(I136*H136,2)</f>
        <v>0</v>
      </c>
      <c r="K136" s="232" t="s">
        <v>19</v>
      </c>
      <c r="L136" s="237"/>
      <c r="M136" s="238" t="s">
        <v>19</v>
      </c>
      <c r="N136" s="239" t="s">
        <v>45</v>
      </c>
      <c r="O136" s="82"/>
      <c r="P136" s="220">
        <f>O136*H136</f>
        <v>0</v>
      </c>
      <c r="Q136" s="220">
        <v>0.00020000000000000001</v>
      </c>
      <c r="R136" s="220">
        <f>Q136*H136</f>
        <v>0.00071400000000000001</v>
      </c>
      <c r="S136" s="220">
        <v>0</v>
      </c>
      <c r="T136" s="221">
        <f>S136*H136</f>
        <v>0</v>
      </c>
      <c r="U136" s="36"/>
      <c r="V136" s="36"/>
      <c r="W136" s="36"/>
      <c r="X136" s="36"/>
      <c r="Y136" s="36"/>
      <c r="Z136" s="36"/>
      <c r="AA136" s="36"/>
      <c r="AB136" s="36"/>
      <c r="AC136" s="36"/>
      <c r="AD136" s="36"/>
      <c r="AE136" s="36"/>
      <c r="AR136" s="222" t="s">
        <v>454</v>
      </c>
      <c r="AT136" s="222" t="s">
        <v>1018</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1654</v>
      </c>
    </row>
    <row r="137" s="2" customFormat="1" ht="24.15" customHeight="1">
      <c r="A137" s="36"/>
      <c r="B137" s="37"/>
      <c r="C137" s="211" t="s">
        <v>438</v>
      </c>
      <c r="D137" s="211" t="s">
        <v>323</v>
      </c>
      <c r="E137" s="212" t="s">
        <v>1259</v>
      </c>
      <c r="F137" s="213" t="s">
        <v>1260</v>
      </c>
      <c r="G137" s="214" t="s">
        <v>473</v>
      </c>
      <c r="H137" s="215">
        <v>35</v>
      </c>
      <c r="I137" s="216"/>
      <c r="J137" s="217">
        <f>ROUND(I137*H137,2)</f>
        <v>0</v>
      </c>
      <c r="K137" s="213" t="s">
        <v>327</v>
      </c>
      <c r="L137" s="42"/>
      <c r="M137" s="218" t="s">
        <v>19</v>
      </c>
      <c r="N137" s="219" t="s">
        <v>45</v>
      </c>
      <c r="O137" s="82"/>
      <c r="P137" s="220">
        <f>O137*H137</f>
        <v>0</v>
      </c>
      <c r="Q137" s="220">
        <v>0.00020000000000000001</v>
      </c>
      <c r="R137" s="220">
        <f>Q137*H137</f>
        <v>0.0070000000000000001</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1655</v>
      </c>
    </row>
    <row r="138" s="2" customFormat="1" ht="37.8" customHeight="1">
      <c r="A138" s="36"/>
      <c r="B138" s="37"/>
      <c r="C138" s="230" t="s">
        <v>442</v>
      </c>
      <c r="D138" s="230" t="s">
        <v>1018</v>
      </c>
      <c r="E138" s="231" t="s">
        <v>1262</v>
      </c>
      <c r="F138" s="232" t="s">
        <v>1263</v>
      </c>
      <c r="G138" s="233" t="s">
        <v>473</v>
      </c>
      <c r="H138" s="234">
        <v>36.75</v>
      </c>
      <c r="I138" s="235"/>
      <c r="J138" s="236">
        <f>ROUND(I138*H138,2)</f>
        <v>0</v>
      </c>
      <c r="K138" s="232" t="s">
        <v>19</v>
      </c>
      <c r="L138" s="237"/>
      <c r="M138" s="238" t="s">
        <v>19</v>
      </c>
      <c r="N138" s="239" t="s">
        <v>45</v>
      </c>
      <c r="O138" s="82"/>
      <c r="P138" s="220">
        <f>O138*H138</f>
        <v>0</v>
      </c>
      <c r="Q138" s="220">
        <v>0.00029999999999999997</v>
      </c>
      <c r="R138" s="220">
        <f>Q138*H138</f>
        <v>0.011024999999999998</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1656</v>
      </c>
    </row>
    <row r="139" s="2" customFormat="1" ht="14.4" customHeight="1">
      <c r="A139" s="36"/>
      <c r="B139" s="37"/>
      <c r="C139" s="211" t="s">
        <v>446</v>
      </c>
      <c r="D139" s="211" t="s">
        <v>323</v>
      </c>
      <c r="E139" s="212" t="s">
        <v>1265</v>
      </c>
      <c r="F139" s="213" t="s">
        <v>1266</v>
      </c>
      <c r="G139" s="214" t="s">
        <v>473</v>
      </c>
      <c r="H139" s="215">
        <v>89.140000000000001</v>
      </c>
      <c r="I139" s="216"/>
      <c r="J139" s="217">
        <f>ROUND(I139*H139,2)</f>
        <v>0</v>
      </c>
      <c r="K139" s="213" t="s">
        <v>327</v>
      </c>
      <c r="L139" s="42"/>
      <c r="M139" s="218" t="s">
        <v>19</v>
      </c>
      <c r="N139" s="219" t="s">
        <v>45</v>
      </c>
      <c r="O139" s="82"/>
      <c r="P139" s="220">
        <f>O139*H139</f>
        <v>0</v>
      </c>
      <c r="Q139" s="220">
        <v>0.000428</v>
      </c>
      <c r="R139" s="220">
        <f>Q139*H139</f>
        <v>0.038151919999999999</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1657</v>
      </c>
    </row>
    <row r="140" s="2" customFormat="1" ht="24.15" customHeight="1">
      <c r="A140" s="36"/>
      <c r="B140" s="37"/>
      <c r="C140" s="230" t="s">
        <v>450</v>
      </c>
      <c r="D140" s="230" t="s">
        <v>1018</v>
      </c>
      <c r="E140" s="231" t="s">
        <v>1268</v>
      </c>
      <c r="F140" s="232" t="s">
        <v>1269</v>
      </c>
      <c r="G140" s="233" t="s">
        <v>365</v>
      </c>
      <c r="H140" s="234">
        <v>8.5570000000000004</v>
      </c>
      <c r="I140" s="235"/>
      <c r="J140" s="236">
        <f>ROUND(I140*H140,2)</f>
        <v>0</v>
      </c>
      <c r="K140" s="232" t="s">
        <v>327</v>
      </c>
      <c r="L140" s="237"/>
      <c r="M140" s="238" t="s">
        <v>19</v>
      </c>
      <c r="N140" s="239" t="s">
        <v>45</v>
      </c>
      <c r="O140" s="82"/>
      <c r="P140" s="220">
        <f>O140*H140</f>
        <v>0</v>
      </c>
      <c r="Q140" s="220">
        <v>0.019199999999999998</v>
      </c>
      <c r="R140" s="220">
        <f>Q140*H140</f>
        <v>0.16429439999999998</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1658</v>
      </c>
    </row>
    <row r="141" s="2" customFormat="1" ht="24.15" customHeight="1">
      <c r="A141" s="36"/>
      <c r="B141" s="37"/>
      <c r="C141" s="211" t="s">
        <v>454</v>
      </c>
      <c r="D141" s="211" t="s">
        <v>323</v>
      </c>
      <c r="E141" s="212" t="s">
        <v>1271</v>
      </c>
      <c r="F141" s="213" t="s">
        <v>1272</v>
      </c>
      <c r="G141" s="214" t="s">
        <v>365</v>
      </c>
      <c r="H141" s="215">
        <v>216.15199999999999</v>
      </c>
      <c r="I141" s="216"/>
      <c r="J141" s="217">
        <f>ROUND(I141*H141,2)</f>
        <v>0</v>
      </c>
      <c r="K141" s="213" t="s">
        <v>327</v>
      </c>
      <c r="L141" s="42"/>
      <c r="M141" s="218" t="s">
        <v>19</v>
      </c>
      <c r="N141" s="219" t="s">
        <v>45</v>
      </c>
      <c r="O141" s="82"/>
      <c r="P141" s="220">
        <f>O141*H141</f>
        <v>0</v>
      </c>
      <c r="Q141" s="220">
        <v>0.0063</v>
      </c>
      <c r="R141" s="220">
        <f>Q141*H141</f>
        <v>1.3617576</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1659</v>
      </c>
    </row>
    <row r="142" s="2" customFormat="1" ht="24.15" customHeight="1">
      <c r="A142" s="36"/>
      <c r="B142" s="37"/>
      <c r="C142" s="230" t="s">
        <v>458</v>
      </c>
      <c r="D142" s="230" t="s">
        <v>1018</v>
      </c>
      <c r="E142" s="231" t="s">
        <v>1268</v>
      </c>
      <c r="F142" s="232" t="s">
        <v>1269</v>
      </c>
      <c r="G142" s="233" t="s">
        <v>365</v>
      </c>
      <c r="H142" s="234">
        <v>237.767</v>
      </c>
      <c r="I142" s="235"/>
      <c r="J142" s="236">
        <f>ROUND(I142*H142,2)</f>
        <v>0</v>
      </c>
      <c r="K142" s="232" t="s">
        <v>327</v>
      </c>
      <c r="L142" s="237"/>
      <c r="M142" s="238" t="s">
        <v>19</v>
      </c>
      <c r="N142" s="239" t="s">
        <v>45</v>
      </c>
      <c r="O142" s="82"/>
      <c r="P142" s="220">
        <f>O142*H142</f>
        <v>0</v>
      </c>
      <c r="Q142" s="220">
        <v>0.019199999999999998</v>
      </c>
      <c r="R142" s="220">
        <f>Q142*H142</f>
        <v>4.5651263999999996</v>
      </c>
      <c r="S142" s="220">
        <v>0</v>
      </c>
      <c r="T142" s="221">
        <f>S142*H142</f>
        <v>0</v>
      </c>
      <c r="U142" s="36"/>
      <c r="V142" s="36"/>
      <c r="W142" s="36"/>
      <c r="X142" s="36"/>
      <c r="Y142" s="36"/>
      <c r="Z142" s="36"/>
      <c r="AA142" s="36"/>
      <c r="AB142" s="36"/>
      <c r="AC142" s="36"/>
      <c r="AD142" s="36"/>
      <c r="AE142" s="36"/>
      <c r="AR142" s="222" t="s">
        <v>454</v>
      </c>
      <c r="AT142" s="222" t="s">
        <v>1018</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1660</v>
      </c>
    </row>
    <row r="143" s="2" customFormat="1" ht="14.4" customHeight="1">
      <c r="A143" s="36"/>
      <c r="B143" s="37"/>
      <c r="C143" s="211" t="s">
        <v>462</v>
      </c>
      <c r="D143" s="211" t="s">
        <v>323</v>
      </c>
      <c r="E143" s="212" t="s">
        <v>1275</v>
      </c>
      <c r="F143" s="213" t="s">
        <v>1276</v>
      </c>
      <c r="G143" s="214" t="s">
        <v>365</v>
      </c>
      <c r="H143" s="215">
        <v>216.15199999999999</v>
      </c>
      <c r="I143" s="216"/>
      <c r="J143" s="217">
        <f>ROUND(I143*H143,2)</f>
        <v>0</v>
      </c>
      <c r="K143" s="213" t="s">
        <v>327</v>
      </c>
      <c r="L143" s="42"/>
      <c r="M143" s="218" t="s">
        <v>19</v>
      </c>
      <c r="N143" s="219" t="s">
        <v>45</v>
      </c>
      <c r="O143" s="82"/>
      <c r="P143" s="220">
        <f>O143*H143</f>
        <v>0</v>
      </c>
      <c r="Q143" s="220">
        <v>0.00029999999999999997</v>
      </c>
      <c r="R143" s="220">
        <f>Q143*H143</f>
        <v>0.064845599999999989</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1661</v>
      </c>
    </row>
    <row r="144" s="2" customFormat="1" ht="24.15" customHeight="1">
      <c r="A144" s="36"/>
      <c r="B144" s="37"/>
      <c r="C144" s="211" t="s">
        <v>466</v>
      </c>
      <c r="D144" s="211" t="s">
        <v>323</v>
      </c>
      <c r="E144" s="212" t="s">
        <v>1278</v>
      </c>
      <c r="F144" s="213" t="s">
        <v>1279</v>
      </c>
      <c r="G144" s="214" t="s">
        <v>354</v>
      </c>
      <c r="H144" s="215">
        <v>6.4699999999999998</v>
      </c>
      <c r="I144" s="216"/>
      <c r="J144" s="217">
        <f>ROUND(I144*H144,2)</f>
        <v>0</v>
      </c>
      <c r="K144" s="213" t="s">
        <v>327</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1662</v>
      </c>
    </row>
    <row r="145" s="2" customFormat="1" ht="24.15" customHeight="1">
      <c r="A145" s="36"/>
      <c r="B145" s="37"/>
      <c r="C145" s="211" t="s">
        <v>470</v>
      </c>
      <c r="D145" s="211" t="s">
        <v>323</v>
      </c>
      <c r="E145" s="212" t="s">
        <v>1281</v>
      </c>
      <c r="F145" s="213" t="s">
        <v>1282</v>
      </c>
      <c r="G145" s="214" t="s">
        <v>354</v>
      </c>
      <c r="H145" s="215">
        <v>6.4699999999999998</v>
      </c>
      <c r="I145" s="216"/>
      <c r="J145" s="217">
        <f>ROUND(I145*H145,2)</f>
        <v>0</v>
      </c>
      <c r="K145" s="213" t="s">
        <v>327</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1663</v>
      </c>
    </row>
    <row r="146" s="12" customFormat="1" ht="22.8" customHeight="1">
      <c r="A146" s="12"/>
      <c r="B146" s="195"/>
      <c r="C146" s="196"/>
      <c r="D146" s="197" t="s">
        <v>73</v>
      </c>
      <c r="E146" s="209" t="s">
        <v>1284</v>
      </c>
      <c r="F146" s="209" t="s">
        <v>1285</v>
      </c>
      <c r="G146" s="196"/>
      <c r="H146" s="196"/>
      <c r="I146" s="199"/>
      <c r="J146" s="210">
        <f>BK146</f>
        <v>0</v>
      </c>
      <c r="K146" s="196"/>
      <c r="L146" s="201"/>
      <c r="M146" s="202"/>
      <c r="N146" s="203"/>
      <c r="O146" s="203"/>
      <c r="P146" s="204">
        <f>SUM(P147:P155)</f>
        <v>0</v>
      </c>
      <c r="Q146" s="203"/>
      <c r="R146" s="204">
        <f>SUM(R147:R155)</f>
        <v>0.16073479499999999</v>
      </c>
      <c r="S146" s="203"/>
      <c r="T146" s="205">
        <f>SUM(T147:T155)</f>
        <v>0</v>
      </c>
      <c r="U146" s="12"/>
      <c r="V146" s="12"/>
      <c r="W146" s="12"/>
      <c r="X146" s="12"/>
      <c r="Y146" s="12"/>
      <c r="Z146" s="12"/>
      <c r="AA146" s="12"/>
      <c r="AB146" s="12"/>
      <c r="AC146" s="12"/>
      <c r="AD146" s="12"/>
      <c r="AE146" s="12"/>
      <c r="AR146" s="206" t="s">
        <v>83</v>
      </c>
      <c r="AT146" s="207" t="s">
        <v>73</v>
      </c>
      <c r="AU146" s="207" t="s">
        <v>81</v>
      </c>
      <c r="AY146" s="206" t="s">
        <v>321</v>
      </c>
      <c r="BK146" s="208">
        <f>SUM(BK147:BK155)</f>
        <v>0</v>
      </c>
    </row>
    <row r="147" s="2" customFormat="1" ht="24.15" customHeight="1">
      <c r="A147" s="36"/>
      <c r="B147" s="37"/>
      <c r="C147" s="211" t="s">
        <v>475</v>
      </c>
      <c r="D147" s="211" t="s">
        <v>323</v>
      </c>
      <c r="E147" s="212" t="s">
        <v>1286</v>
      </c>
      <c r="F147" s="213" t="s">
        <v>1664</v>
      </c>
      <c r="G147" s="214" t="s">
        <v>365</v>
      </c>
      <c r="H147" s="215">
        <v>403.74000000000001</v>
      </c>
      <c r="I147" s="216"/>
      <c r="J147" s="217">
        <f>ROUND(I147*H147,2)</f>
        <v>0</v>
      </c>
      <c r="K147" s="213" t="s">
        <v>19</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1665</v>
      </c>
    </row>
    <row r="148" s="2" customFormat="1" ht="24.15" customHeight="1">
      <c r="A148" s="36"/>
      <c r="B148" s="37"/>
      <c r="C148" s="211" t="s">
        <v>479</v>
      </c>
      <c r="D148" s="211" t="s">
        <v>323</v>
      </c>
      <c r="E148" s="212" t="s">
        <v>1289</v>
      </c>
      <c r="F148" s="213" t="s">
        <v>1290</v>
      </c>
      <c r="G148" s="214" t="s">
        <v>365</v>
      </c>
      <c r="H148" s="215">
        <v>403.74000000000001</v>
      </c>
      <c r="I148" s="216"/>
      <c r="J148" s="217">
        <f>ROUND(I148*H148,2)</f>
        <v>0</v>
      </c>
      <c r="K148" s="213" t="s">
        <v>19</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1666</v>
      </c>
    </row>
    <row r="149" s="2" customFormat="1" ht="14.4" customHeight="1">
      <c r="A149" s="36"/>
      <c r="B149" s="37"/>
      <c r="C149" s="211" t="s">
        <v>483</v>
      </c>
      <c r="D149" s="211" t="s">
        <v>323</v>
      </c>
      <c r="E149" s="212" t="s">
        <v>1292</v>
      </c>
      <c r="F149" s="213" t="s">
        <v>1293</v>
      </c>
      <c r="G149" s="214" t="s">
        <v>365</v>
      </c>
      <c r="H149" s="215">
        <v>201.87000000000001</v>
      </c>
      <c r="I149" s="216"/>
      <c r="J149" s="217">
        <f>ROUND(I149*H149,2)</f>
        <v>0</v>
      </c>
      <c r="K149" s="213" t="s">
        <v>19</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1667</v>
      </c>
    </row>
    <row r="150" s="2" customFormat="1" ht="14.4" customHeight="1">
      <c r="A150" s="36"/>
      <c r="B150" s="37"/>
      <c r="C150" s="211" t="s">
        <v>487</v>
      </c>
      <c r="D150" s="211" t="s">
        <v>323</v>
      </c>
      <c r="E150" s="212" t="s">
        <v>1295</v>
      </c>
      <c r="F150" s="213" t="s">
        <v>1296</v>
      </c>
      <c r="G150" s="214" t="s">
        <v>365</v>
      </c>
      <c r="H150" s="215">
        <v>201.87000000000001</v>
      </c>
      <c r="I150" s="216"/>
      <c r="J150" s="217">
        <f>ROUND(I150*H150,2)</f>
        <v>0</v>
      </c>
      <c r="K150" s="213" t="s">
        <v>19</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1668</v>
      </c>
    </row>
    <row r="151" s="2" customFormat="1" ht="14.4" customHeight="1">
      <c r="A151" s="36"/>
      <c r="B151" s="37"/>
      <c r="C151" s="211" t="s">
        <v>491</v>
      </c>
      <c r="D151" s="211" t="s">
        <v>323</v>
      </c>
      <c r="E151" s="212" t="s">
        <v>1298</v>
      </c>
      <c r="F151" s="213" t="s">
        <v>1299</v>
      </c>
      <c r="G151" s="214" t="s">
        <v>473</v>
      </c>
      <c r="H151" s="215">
        <v>2.6970000000000001</v>
      </c>
      <c r="I151" s="216"/>
      <c r="J151" s="217">
        <f>ROUND(I151*H151,2)</f>
        <v>0</v>
      </c>
      <c r="K151" s="213" t="s">
        <v>327</v>
      </c>
      <c r="L151" s="42"/>
      <c r="M151" s="218" t="s">
        <v>19</v>
      </c>
      <c r="N151" s="219" t="s">
        <v>45</v>
      </c>
      <c r="O151" s="82"/>
      <c r="P151" s="220">
        <f>O151*H151</f>
        <v>0</v>
      </c>
      <c r="Q151" s="220">
        <v>0.0082349999999999993</v>
      </c>
      <c r="R151" s="220">
        <f>Q151*H151</f>
        <v>0.022209794999999997</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1669</v>
      </c>
    </row>
    <row r="152" s="2" customFormat="1" ht="14.4" customHeight="1">
      <c r="A152" s="36"/>
      <c r="B152" s="37"/>
      <c r="C152" s="211" t="s">
        <v>495</v>
      </c>
      <c r="D152" s="211" t="s">
        <v>323</v>
      </c>
      <c r="E152" s="212" t="s">
        <v>1301</v>
      </c>
      <c r="F152" s="213" t="s">
        <v>1302</v>
      </c>
      <c r="G152" s="214" t="s">
        <v>365</v>
      </c>
      <c r="H152" s="215">
        <v>201.87000000000001</v>
      </c>
      <c r="I152" s="216"/>
      <c r="J152" s="217">
        <f>ROUND(I152*H152,2)</f>
        <v>0</v>
      </c>
      <c r="K152" s="213" t="s">
        <v>327</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1670</v>
      </c>
    </row>
    <row r="153" s="2" customFormat="1" ht="14.4" customHeight="1">
      <c r="A153" s="36"/>
      <c r="B153" s="37"/>
      <c r="C153" s="211" t="s">
        <v>499</v>
      </c>
      <c r="D153" s="211" t="s">
        <v>323</v>
      </c>
      <c r="E153" s="212" t="s">
        <v>1304</v>
      </c>
      <c r="F153" s="213" t="s">
        <v>1305</v>
      </c>
      <c r="G153" s="214" t="s">
        <v>473</v>
      </c>
      <c r="H153" s="215">
        <v>55.409999999999997</v>
      </c>
      <c r="I153" s="216"/>
      <c r="J153" s="217">
        <f>ROUND(I153*H153,2)</f>
        <v>0</v>
      </c>
      <c r="K153" s="213" t="s">
        <v>327</v>
      </c>
      <c r="L153" s="42"/>
      <c r="M153" s="218" t="s">
        <v>19</v>
      </c>
      <c r="N153" s="219" t="s">
        <v>45</v>
      </c>
      <c r="O153" s="82"/>
      <c r="P153" s="220">
        <f>O153*H153</f>
        <v>0</v>
      </c>
      <c r="Q153" s="220">
        <v>0.0025000000000000001</v>
      </c>
      <c r="R153" s="220">
        <f>Q153*H153</f>
        <v>0.13852499999999998</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1671</v>
      </c>
    </row>
    <row r="154" s="2" customFormat="1" ht="24.15" customHeight="1">
      <c r="A154" s="36"/>
      <c r="B154" s="37"/>
      <c r="C154" s="211" t="s">
        <v>505</v>
      </c>
      <c r="D154" s="211" t="s">
        <v>323</v>
      </c>
      <c r="E154" s="212" t="s">
        <v>1307</v>
      </c>
      <c r="F154" s="213" t="s">
        <v>1308</v>
      </c>
      <c r="G154" s="214" t="s">
        <v>354</v>
      </c>
      <c r="H154" s="215">
        <v>0.161</v>
      </c>
      <c r="I154" s="216"/>
      <c r="J154" s="217">
        <f>ROUND(I154*H154,2)</f>
        <v>0</v>
      </c>
      <c r="K154" s="213" t="s">
        <v>327</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1672</v>
      </c>
    </row>
    <row r="155" s="2" customFormat="1" ht="24.15" customHeight="1">
      <c r="A155" s="36"/>
      <c r="B155" s="37"/>
      <c r="C155" s="211" t="s">
        <v>509</v>
      </c>
      <c r="D155" s="211" t="s">
        <v>323</v>
      </c>
      <c r="E155" s="212" t="s">
        <v>1310</v>
      </c>
      <c r="F155" s="213" t="s">
        <v>1311</v>
      </c>
      <c r="G155" s="214" t="s">
        <v>354</v>
      </c>
      <c r="H155" s="215">
        <v>0.161</v>
      </c>
      <c r="I155" s="216"/>
      <c r="J155" s="217">
        <f>ROUND(I155*H155,2)</f>
        <v>0</v>
      </c>
      <c r="K155" s="213" t="s">
        <v>327</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1673</v>
      </c>
    </row>
    <row r="156" s="12" customFormat="1" ht="22.8" customHeight="1">
      <c r="A156" s="12"/>
      <c r="B156" s="195"/>
      <c r="C156" s="196"/>
      <c r="D156" s="197" t="s">
        <v>73</v>
      </c>
      <c r="E156" s="209" t="s">
        <v>615</v>
      </c>
      <c r="F156" s="209" t="s">
        <v>616</v>
      </c>
      <c r="G156" s="196"/>
      <c r="H156" s="196"/>
      <c r="I156" s="199"/>
      <c r="J156" s="210">
        <f>BK156</f>
        <v>0</v>
      </c>
      <c r="K156" s="196"/>
      <c r="L156" s="201"/>
      <c r="M156" s="202"/>
      <c r="N156" s="203"/>
      <c r="O156" s="203"/>
      <c r="P156" s="204">
        <f>SUM(P157:P170)</f>
        <v>0</v>
      </c>
      <c r="Q156" s="203"/>
      <c r="R156" s="204">
        <f>SUM(R157:R170)</f>
        <v>3.7725411322400002</v>
      </c>
      <c r="S156" s="203"/>
      <c r="T156" s="205">
        <f>SUM(T157:T170)</f>
        <v>0</v>
      </c>
      <c r="U156" s="12"/>
      <c r="V156" s="12"/>
      <c r="W156" s="12"/>
      <c r="X156" s="12"/>
      <c r="Y156" s="12"/>
      <c r="Z156" s="12"/>
      <c r="AA156" s="12"/>
      <c r="AB156" s="12"/>
      <c r="AC156" s="12"/>
      <c r="AD156" s="12"/>
      <c r="AE156" s="12"/>
      <c r="AR156" s="206" t="s">
        <v>83</v>
      </c>
      <c r="AT156" s="207" t="s">
        <v>73</v>
      </c>
      <c r="AU156" s="207" t="s">
        <v>81</v>
      </c>
      <c r="AY156" s="206" t="s">
        <v>321</v>
      </c>
      <c r="BK156" s="208">
        <f>SUM(BK157:BK170)</f>
        <v>0</v>
      </c>
    </row>
    <row r="157" s="2" customFormat="1" ht="14.4" customHeight="1">
      <c r="A157" s="36"/>
      <c r="B157" s="37"/>
      <c r="C157" s="211" t="s">
        <v>513</v>
      </c>
      <c r="D157" s="211" t="s">
        <v>323</v>
      </c>
      <c r="E157" s="212" t="s">
        <v>1313</v>
      </c>
      <c r="F157" s="213" t="s">
        <v>1314</v>
      </c>
      <c r="G157" s="214" t="s">
        <v>365</v>
      </c>
      <c r="H157" s="215">
        <v>353.74000000000001</v>
      </c>
      <c r="I157" s="216"/>
      <c r="J157" s="217">
        <f>ROUND(I157*H157,2)</f>
        <v>0</v>
      </c>
      <c r="K157" s="213" t="s">
        <v>327</v>
      </c>
      <c r="L157" s="42"/>
      <c r="M157" s="218" t="s">
        <v>19</v>
      </c>
      <c r="N157" s="219" t="s">
        <v>45</v>
      </c>
      <c r="O157" s="82"/>
      <c r="P157" s="220">
        <f>O157*H157</f>
        <v>0</v>
      </c>
      <c r="Q157" s="220">
        <v>5.7599999999999997E-07</v>
      </c>
      <c r="R157" s="220">
        <f>Q157*H157</f>
        <v>0.00020375423999999999</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1674</v>
      </c>
    </row>
    <row r="158" s="2" customFormat="1" ht="14.4" customHeight="1">
      <c r="A158" s="36"/>
      <c r="B158" s="37"/>
      <c r="C158" s="211" t="s">
        <v>517</v>
      </c>
      <c r="D158" s="211" t="s">
        <v>323</v>
      </c>
      <c r="E158" s="212" t="s">
        <v>1316</v>
      </c>
      <c r="F158" s="213" t="s">
        <v>1317</v>
      </c>
      <c r="G158" s="214" t="s">
        <v>365</v>
      </c>
      <c r="H158" s="215">
        <v>353.74000000000001</v>
      </c>
      <c r="I158" s="216"/>
      <c r="J158" s="217">
        <f>ROUND(I158*H158,2)</f>
        <v>0</v>
      </c>
      <c r="K158" s="213" t="s">
        <v>327</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1675</v>
      </c>
    </row>
    <row r="159" s="2" customFormat="1" ht="14.4" customHeight="1">
      <c r="A159" s="36"/>
      <c r="B159" s="37"/>
      <c r="C159" s="211" t="s">
        <v>521</v>
      </c>
      <c r="D159" s="211" t="s">
        <v>323</v>
      </c>
      <c r="E159" s="212" t="s">
        <v>1319</v>
      </c>
      <c r="F159" s="213" t="s">
        <v>1320</v>
      </c>
      <c r="G159" s="214" t="s">
        <v>365</v>
      </c>
      <c r="H159" s="215">
        <v>353.74000000000001</v>
      </c>
      <c r="I159" s="216"/>
      <c r="J159" s="217">
        <f>ROUND(I159*H159,2)</f>
        <v>0</v>
      </c>
      <c r="K159" s="213" t="s">
        <v>327</v>
      </c>
      <c r="L159" s="42"/>
      <c r="M159" s="218" t="s">
        <v>19</v>
      </c>
      <c r="N159" s="219" t="s">
        <v>45</v>
      </c>
      <c r="O159" s="82"/>
      <c r="P159" s="220">
        <f>O159*H159</f>
        <v>0</v>
      </c>
      <c r="Q159" s="220">
        <v>0.00020000000000000001</v>
      </c>
      <c r="R159" s="220">
        <f>Q159*H159</f>
        <v>0.070748000000000005</v>
      </c>
      <c r="S159" s="220">
        <v>0</v>
      </c>
      <c r="T159" s="221">
        <f>S159*H159</f>
        <v>0</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1676</v>
      </c>
    </row>
    <row r="160" s="2" customFormat="1" ht="14.4" customHeight="1">
      <c r="A160" s="36"/>
      <c r="B160" s="37"/>
      <c r="C160" s="211" t="s">
        <v>525</v>
      </c>
      <c r="D160" s="211" t="s">
        <v>323</v>
      </c>
      <c r="E160" s="212" t="s">
        <v>1322</v>
      </c>
      <c r="F160" s="213" t="s">
        <v>1323</v>
      </c>
      <c r="G160" s="214" t="s">
        <v>365</v>
      </c>
      <c r="H160" s="215">
        <v>425.74000000000001</v>
      </c>
      <c r="I160" s="216"/>
      <c r="J160" s="217">
        <f>ROUND(I160*H160,2)</f>
        <v>0</v>
      </c>
      <c r="K160" s="213" t="s">
        <v>327</v>
      </c>
      <c r="L160" s="42"/>
      <c r="M160" s="218" t="s">
        <v>19</v>
      </c>
      <c r="N160" s="219" t="s">
        <v>45</v>
      </c>
      <c r="O160" s="82"/>
      <c r="P160" s="220">
        <f>O160*H160</f>
        <v>0</v>
      </c>
      <c r="Q160" s="220">
        <v>0.0045450000000000004</v>
      </c>
      <c r="R160" s="220">
        <f>Q160*H160</f>
        <v>1.9349883000000003</v>
      </c>
      <c r="S160" s="220">
        <v>0</v>
      </c>
      <c r="T160" s="221">
        <f>S160*H160</f>
        <v>0</v>
      </c>
      <c r="U160" s="36"/>
      <c r="V160" s="36"/>
      <c r="W160" s="36"/>
      <c r="X160" s="36"/>
      <c r="Y160" s="36"/>
      <c r="Z160" s="36"/>
      <c r="AA160" s="36"/>
      <c r="AB160" s="36"/>
      <c r="AC160" s="36"/>
      <c r="AD160" s="36"/>
      <c r="AE160" s="36"/>
      <c r="AR160" s="222" t="s">
        <v>388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1677</v>
      </c>
    </row>
    <row r="161" s="2" customFormat="1" ht="14.4" customHeight="1">
      <c r="A161" s="36"/>
      <c r="B161" s="37"/>
      <c r="C161" s="211" t="s">
        <v>529</v>
      </c>
      <c r="D161" s="211" t="s">
        <v>323</v>
      </c>
      <c r="E161" s="212" t="s">
        <v>1678</v>
      </c>
      <c r="F161" s="213" t="s">
        <v>1679</v>
      </c>
      <c r="G161" s="214" t="s">
        <v>365</v>
      </c>
      <c r="H161" s="215">
        <v>270.42000000000002</v>
      </c>
      <c r="I161" s="216"/>
      <c r="J161" s="217">
        <f>ROUND(I161*H161,2)</f>
        <v>0</v>
      </c>
      <c r="K161" s="213" t="s">
        <v>327</v>
      </c>
      <c r="L161" s="42"/>
      <c r="M161" s="218" t="s">
        <v>19</v>
      </c>
      <c r="N161" s="219" t="s">
        <v>45</v>
      </c>
      <c r="O161" s="82"/>
      <c r="P161" s="220">
        <f>O161*H161</f>
        <v>0</v>
      </c>
      <c r="Q161" s="220">
        <v>0.00020000000000000001</v>
      </c>
      <c r="R161" s="220">
        <f>Q161*H161</f>
        <v>0.054084000000000007</v>
      </c>
      <c r="S161" s="220">
        <v>0</v>
      </c>
      <c r="T161" s="221">
        <f>S161*H161</f>
        <v>0</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1680</v>
      </c>
    </row>
    <row r="162" s="2" customFormat="1" ht="24.15" customHeight="1">
      <c r="A162" s="36"/>
      <c r="B162" s="37"/>
      <c r="C162" s="230" t="s">
        <v>533</v>
      </c>
      <c r="D162" s="230" t="s">
        <v>1018</v>
      </c>
      <c r="E162" s="231" t="s">
        <v>1681</v>
      </c>
      <c r="F162" s="232" t="s">
        <v>1682</v>
      </c>
      <c r="G162" s="233" t="s">
        <v>365</v>
      </c>
      <c r="H162" s="234">
        <v>297.46199999999999</v>
      </c>
      <c r="I162" s="235"/>
      <c r="J162" s="236">
        <f>ROUND(I162*H162,2)</f>
        <v>0</v>
      </c>
      <c r="K162" s="232" t="s">
        <v>327</v>
      </c>
      <c r="L162" s="237"/>
      <c r="M162" s="238" t="s">
        <v>19</v>
      </c>
      <c r="N162" s="239" t="s">
        <v>45</v>
      </c>
      <c r="O162" s="82"/>
      <c r="P162" s="220">
        <f>O162*H162</f>
        <v>0</v>
      </c>
      <c r="Q162" s="220">
        <v>0.0030000000000000001</v>
      </c>
      <c r="R162" s="220">
        <f>Q162*H162</f>
        <v>0.89238600000000001</v>
      </c>
      <c r="S162" s="220">
        <v>0</v>
      </c>
      <c r="T162" s="221">
        <f>S162*H162</f>
        <v>0</v>
      </c>
      <c r="U162" s="36"/>
      <c r="V162" s="36"/>
      <c r="W162" s="36"/>
      <c r="X162" s="36"/>
      <c r="Y162" s="36"/>
      <c r="Z162" s="36"/>
      <c r="AA162" s="36"/>
      <c r="AB162" s="36"/>
      <c r="AC162" s="36"/>
      <c r="AD162" s="36"/>
      <c r="AE162" s="36"/>
      <c r="AR162" s="222" t="s">
        <v>454</v>
      </c>
      <c r="AT162" s="222" t="s">
        <v>1018</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1683</v>
      </c>
    </row>
    <row r="163" s="2" customFormat="1" ht="14.4" customHeight="1">
      <c r="A163" s="36"/>
      <c r="B163" s="37"/>
      <c r="C163" s="211" t="s">
        <v>537</v>
      </c>
      <c r="D163" s="211" t="s">
        <v>323</v>
      </c>
      <c r="E163" s="212" t="s">
        <v>1325</v>
      </c>
      <c r="F163" s="213" t="s">
        <v>1326</v>
      </c>
      <c r="G163" s="214" t="s">
        <v>365</v>
      </c>
      <c r="H163" s="215">
        <v>155.31999999999999</v>
      </c>
      <c r="I163" s="216"/>
      <c r="J163" s="217">
        <f>ROUND(I163*H163,2)</f>
        <v>0</v>
      </c>
      <c r="K163" s="213" t="s">
        <v>327</v>
      </c>
      <c r="L163" s="42"/>
      <c r="M163" s="218" t="s">
        <v>19</v>
      </c>
      <c r="N163" s="219" t="s">
        <v>45</v>
      </c>
      <c r="O163" s="82"/>
      <c r="P163" s="220">
        <f>O163*H163</f>
        <v>0</v>
      </c>
      <c r="Q163" s="220">
        <v>0.00029999999999999997</v>
      </c>
      <c r="R163" s="220">
        <f>Q163*H163</f>
        <v>0.046595999999999992</v>
      </c>
      <c r="S163" s="220">
        <v>0</v>
      </c>
      <c r="T163" s="221">
        <f>S163*H163</f>
        <v>0</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1684</v>
      </c>
    </row>
    <row r="164" s="2" customFormat="1" ht="24.15" customHeight="1">
      <c r="A164" s="36"/>
      <c r="B164" s="37"/>
      <c r="C164" s="230" t="s">
        <v>541</v>
      </c>
      <c r="D164" s="230" t="s">
        <v>1018</v>
      </c>
      <c r="E164" s="231" t="s">
        <v>1328</v>
      </c>
      <c r="F164" s="232" t="s">
        <v>1329</v>
      </c>
      <c r="G164" s="233" t="s">
        <v>365</v>
      </c>
      <c r="H164" s="234">
        <v>170.852</v>
      </c>
      <c r="I164" s="235"/>
      <c r="J164" s="236">
        <f>ROUND(I164*H164,2)</f>
        <v>0</v>
      </c>
      <c r="K164" s="232" t="s">
        <v>327</v>
      </c>
      <c r="L164" s="237"/>
      <c r="M164" s="238" t="s">
        <v>19</v>
      </c>
      <c r="N164" s="239" t="s">
        <v>45</v>
      </c>
      <c r="O164" s="82"/>
      <c r="P164" s="220">
        <f>O164*H164</f>
        <v>0</v>
      </c>
      <c r="Q164" s="220">
        <v>0.0038800000000000002</v>
      </c>
      <c r="R164" s="220">
        <f>Q164*H164</f>
        <v>0.66290576000000001</v>
      </c>
      <c r="S164" s="220">
        <v>0</v>
      </c>
      <c r="T164" s="221">
        <f>S164*H164</f>
        <v>0</v>
      </c>
      <c r="U164" s="36"/>
      <c r="V164" s="36"/>
      <c r="W164" s="36"/>
      <c r="X164" s="36"/>
      <c r="Y164" s="36"/>
      <c r="Z164" s="36"/>
      <c r="AA164" s="36"/>
      <c r="AB164" s="36"/>
      <c r="AC164" s="36"/>
      <c r="AD164" s="36"/>
      <c r="AE164" s="36"/>
      <c r="AR164" s="222" t="s">
        <v>454</v>
      </c>
      <c r="AT164" s="222" t="s">
        <v>1018</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1685</v>
      </c>
    </row>
    <row r="165" s="2" customFormat="1" ht="14.4" customHeight="1">
      <c r="A165" s="36"/>
      <c r="B165" s="37"/>
      <c r="C165" s="211" t="s">
        <v>549</v>
      </c>
      <c r="D165" s="211" t="s">
        <v>323</v>
      </c>
      <c r="E165" s="212" t="s">
        <v>1331</v>
      </c>
      <c r="F165" s="213" t="s">
        <v>1332</v>
      </c>
      <c r="G165" s="214" t="s">
        <v>473</v>
      </c>
      <c r="H165" s="215">
        <v>302.80000000000001</v>
      </c>
      <c r="I165" s="216"/>
      <c r="J165" s="217">
        <f>ROUND(I165*H165,2)</f>
        <v>0</v>
      </c>
      <c r="K165" s="213" t="s">
        <v>327</v>
      </c>
      <c r="L165" s="42"/>
      <c r="M165" s="218" t="s">
        <v>19</v>
      </c>
      <c r="N165" s="219" t="s">
        <v>45</v>
      </c>
      <c r="O165" s="82"/>
      <c r="P165" s="220">
        <f>O165*H165</f>
        <v>0</v>
      </c>
      <c r="Q165" s="220">
        <v>1.4935E-05</v>
      </c>
      <c r="R165" s="220">
        <f>Q165*H165</f>
        <v>0.004522318</v>
      </c>
      <c r="S165" s="220">
        <v>0</v>
      </c>
      <c r="T165" s="221">
        <f>S165*H165</f>
        <v>0</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1686</v>
      </c>
    </row>
    <row r="166" s="2" customFormat="1" ht="14.4" customHeight="1">
      <c r="A166" s="36"/>
      <c r="B166" s="37"/>
      <c r="C166" s="230" t="s">
        <v>556</v>
      </c>
      <c r="D166" s="230" t="s">
        <v>1018</v>
      </c>
      <c r="E166" s="231" t="s">
        <v>1334</v>
      </c>
      <c r="F166" s="232" t="s">
        <v>1335</v>
      </c>
      <c r="G166" s="233" t="s">
        <v>473</v>
      </c>
      <c r="H166" s="234">
        <v>163.68000000000001</v>
      </c>
      <c r="I166" s="235"/>
      <c r="J166" s="236">
        <f>ROUND(I166*H166,2)</f>
        <v>0</v>
      </c>
      <c r="K166" s="232" t="s">
        <v>327</v>
      </c>
      <c r="L166" s="237"/>
      <c r="M166" s="238" t="s">
        <v>19</v>
      </c>
      <c r="N166" s="239" t="s">
        <v>45</v>
      </c>
      <c r="O166" s="82"/>
      <c r="P166" s="220">
        <f>O166*H166</f>
        <v>0</v>
      </c>
      <c r="Q166" s="220">
        <v>0.00035</v>
      </c>
      <c r="R166" s="220">
        <f>Q166*H166</f>
        <v>0.057287999999999999</v>
      </c>
      <c r="S166" s="220">
        <v>0</v>
      </c>
      <c r="T166" s="221">
        <f>S166*H166</f>
        <v>0</v>
      </c>
      <c r="U166" s="36"/>
      <c r="V166" s="36"/>
      <c r="W166" s="36"/>
      <c r="X166" s="36"/>
      <c r="Y166" s="36"/>
      <c r="Z166" s="36"/>
      <c r="AA166" s="36"/>
      <c r="AB166" s="36"/>
      <c r="AC166" s="36"/>
      <c r="AD166" s="36"/>
      <c r="AE166" s="36"/>
      <c r="AR166" s="222" t="s">
        <v>454</v>
      </c>
      <c r="AT166" s="222" t="s">
        <v>1018</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1687</v>
      </c>
    </row>
    <row r="167" s="2" customFormat="1" ht="24.15" customHeight="1">
      <c r="A167" s="36"/>
      <c r="B167" s="37"/>
      <c r="C167" s="230" t="s">
        <v>560</v>
      </c>
      <c r="D167" s="230" t="s">
        <v>1018</v>
      </c>
      <c r="E167" s="231" t="s">
        <v>1681</v>
      </c>
      <c r="F167" s="232" t="s">
        <v>1682</v>
      </c>
      <c r="G167" s="233" t="s">
        <v>365</v>
      </c>
      <c r="H167" s="234">
        <v>16.273</v>
      </c>
      <c r="I167" s="235"/>
      <c r="J167" s="236">
        <f>ROUND(I167*H167,2)</f>
        <v>0</v>
      </c>
      <c r="K167" s="232" t="s">
        <v>327</v>
      </c>
      <c r="L167" s="237"/>
      <c r="M167" s="238" t="s">
        <v>19</v>
      </c>
      <c r="N167" s="239" t="s">
        <v>45</v>
      </c>
      <c r="O167" s="82"/>
      <c r="P167" s="220">
        <f>O167*H167</f>
        <v>0</v>
      </c>
      <c r="Q167" s="220">
        <v>0.0030000000000000001</v>
      </c>
      <c r="R167" s="220">
        <f>Q167*H167</f>
        <v>0.048819000000000001</v>
      </c>
      <c r="S167" s="220">
        <v>0</v>
      </c>
      <c r="T167" s="221">
        <f>S167*H167</f>
        <v>0</v>
      </c>
      <c r="U167" s="36"/>
      <c r="V167" s="36"/>
      <c r="W167" s="36"/>
      <c r="X167" s="36"/>
      <c r="Y167" s="36"/>
      <c r="Z167" s="36"/>
      <c r="AA167" s="36"/>
      <c r="AB167" s="36"/>
      <c r="AC167" s="36"/>
      <c r="AD167" s="36"/>
      <c r="AE167" s="36"/>
      <c r="AR167" s="222" t="s">
        <v>454</v>
      </c>
      <c r="AT167" s="222" t="s">
        <v>1018</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1688</v>
      </c>
    </row>
    <row r="168" s="2" customFormat="1" ht="14.4" customHeight="1">
      <c r="A168" s="36"/>
      <c r="B168" s="37"/>
      <c r="C168" s="211" t="s">
        <v>564</v>
      </c>
      <c r="D168" s="211" t="s">
        <v>323</v>
      </c>
      <c r="E168" s="212" t="s">
        <v>1337</v>
      </c>
      <c r="F168" s="213" t="s">
        <v>1338</v>
      </c>
      <c r="G168" s="214" t="s">
        <v>365</v>
      </c>
      <c r="H168" s="215">
        <v>425.74000000000001</v>
      </c>
      <c r="I168" s="216"/>
      <c r="J168" s="217">
        <f>ROUND(I168*H168,2)</f>
        <v>0</v>
      </c>
      <c r="K168" s="213" t="s">
        <v>327</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1689</v>
      </c>
    </row>
    <row r="169" s="2" customFormat="1" ht="24.15" customHeight="1">
      <c r="A169" s="36"/>
      <c r="B169" s="37"/>
      <c r="C169" s="211" t="s">
        <v>568</v>
      </c>
      <c r="D169" s="211" t="s">
        <v>323</v>
      </c>
      <c r="E169" s="212" t="s">
        <v>1340</v>
      </c>
      <c r="F169" s="213" t="s">
        <v>1341</v>
      </c>
      <c r="G169" s="214" t="s">
        <v>354</v>
      </c>
      <c r="H169" s="215">
        <v>3.7730000000000001</v>
      </c>
      <c r="I169" s="216"/>
      <c r="J169" s="217">
        <f>ROUND(I169*H169,2)</f>
        <v>0</v>
      </c>
      <c r="K169" s="213" t="s">
        <v>327</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1690</v>
      </c>
    </row>
    <row r="170" s="2" customFormat="1" ht="24.15" customHeight="1">
      <c r="A170" s="36"/>
      <c r="B170" s="37"/>
      <c r="C170" s="211" t="s">
        <v>572</v>
      </c>
      <c r="D170" s="211" t="s">
        <v>323</v>
      </c>
      <c r="E170" s="212" t="s">
        <v>1343</v>
      </c>
      <c r="F170" s="213" t="s">
        <v>1344</v>
      </c>
      <c r="G170" s="214" t="s">
        <v>354</v>
      </c>
      <c r="H170" s="215">
        <v>3.7730000000000001</v>
      </c>
      <c r="I170" s="216"/>
      <c r="J170" s="217">
        <f>ROUND(I170*H170,2)</f>
        <v>0</v>
      </c>
      <c r="K170" s="213" t="s">
        <v>327</v>
      </c>
      <c r="L170" s="42"/>
      <c r="M170" s="224" t="s">
        <v>19</v>
      </c>
      <c r="N170" s="225" t="s">
        <v>45</v>
      </c>
      <c r="O170" s="226"/>
      <c r="P170" s="227">
        <f>O170*H170</f>
        <v>0</v>
      </c>
      <c r="Q170" s="227">
        <v>0</v>
      </c>
      <c r="R170" s="227">
        <f>Q170*H170</f>
        <v>0</v>
      </c>
      <c r="S170" s="227">
        <v>0</v>
      </c>
      <c r="T170" s="228">
        <f>S170*H170</f>
        <v>0</v>
      </c>
      <c r="U170" s="36"/>
      <c r="V170" s="36"/>
      <c r="W170" s="36"/>
      <c r="X170" s="36"/>
      <c r="Y170" s="36"/>
      <c r="Z170" s="36"/>
      <c r="AA170" s="36"/>
      <c r="AB170" s="36"/>
      <c r="AC170" s="36"/>
      <c r="AD170" s="36"/>
      <c r="AE170" s="36"/>
      <c r="AR170" s="222" t="s">
        <v>388</v>
      </c>
      <c r="AT170" s="222" t="s">
        <v>323</v>
      </c>
      <c r="AU170" s="222" t="s">
        <v>83</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1691</v>
      </c>
    </row>
    <row r="171" s="2" customFormat="1" ht="6.96" customHeight="1">
      <c r="A171" s="36"/>
      <c r="B171" s="57"/>
      <c r="C171" s="58"/>
      <c r="D171" s="58"/>
      <c r="E171" s="58"/>
      <c r="F171" s="58"/>
      <c r="G171" s="58"/>
      <c r="H171" s="58"/>
      <c r="I171" s="58"/>
      <c r="J171" s="58"/>
      <c r="K171" s="58"/>
      <c r="L171" s="42"/>
      <c r="M171" s="36"/>
      <c r="O171" s="36"/>
      <c r="P171" s="36"/>
      <c r="Q171" s="36"/>
      <c r="R171" s="36"/>
      <c r="S171" s="36"/>
      <c r="T171" s="36"/>
      <c r="U171" s="36"/>
      <c r="V171" s="36"/>
      <c r="W171" s="36"/>
      <c r="X171" s="36"/>
      <c r="Y171" s="36"/>
      <c r="Z171" s="36"/>
      <c r="AA171" s="36"/>
      <c r="AB171" s="36"/>
      <c r="AC171" s="36"/>
      <c r="AD171" s="36"/>
      <c r="AE171" s="36"/>
    </row>
  </sheetData>
  <sheetProtection sheet="1" autoFilter="0" formatColumns="0" formatRows="0" objects="1" scenarios="1" spinCount="100000" saltValue="nrF6yv7qXANf5OZ3ht96BWnm/R4MAVRCjgyA0sPafdJNOthIOpd41W6fNGqcnF8KC2n2u3m2aEuYbTiw5nakrQ==" hashValue="fCaOhSSUPPNqRymznoeSHM5/+tx4757lYmyHWxFJHOqZifuxt0T6tjrDAtCRNjdvXN514UoPFMexz2+cTEsSCw==" algorithmName="SHA-512" password="CC35"/>
  <autoFilter ref="C100:K170"/>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137</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1569</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1692</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ROUND((SUM(BE99:BE155)),  2)</f>
        <v>0</v>
      </c>
      <c r="G37" s="36"/>
      <c r="H37" s="36"/>
      <c r="I37" s="156">
        <v>0.20999999999999999</v>
      </c>
      <c r="J37" s="155">
        <f>ROUND(((SUM(BE99:BE155))*I37),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ROUND((SUM(BF99:BF155)),  2)</f>
        <v>0</v>
      </c>
      <c r="G38" s="36"/>
      <c r="H38" s="36"/>
      <c r="I38" s="156">
        <v>0.14999999999999999</v>
      </c>
      <c r="J38" s="155">
        <f>ROUND(((SUM(BF99:BF155))*I38),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ROUND((SUM(BG99:BG155)),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ROUND((SUM(BH99:BH155)),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ROUND((SUM(BI99:BI155)),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1569</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2020-018-02-02-03 - Nové kce- 1.NP- okna, dveře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1375</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1010</v>
      </c>
      <c r="E70" s="181"/>
      <c r="F70" s="181"/>
      <c r="G70" s="181"/>
      <c r="H70" s="181"/>
      <c r="I70" s="181"/>
      <c r="J70" s="182">
        <f>J118</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298</v>
      </c>
      <c r="E71" s="176"/>
      <c r="F71" s="176"/>
      <c r="G71" s="176"/>
      <c r="H71" s="176"/>
      <c r="I71" s="176"/>
      <c r="J71" s="177">
        <f>J120</f>
        <v>0</v>
      </c>
      <c r="K71" s="174"/>
      <c r="L71" s="178"/>
      <c r="S71" s="9"/>
      <c r="T71" s="9"/>
      <c r="U71" s="9"/>
      <c r="V71" s="9"/>
      <c r="W71" s="9"/>
      <c r="X71" s="9"/>
      <c r="Y71" s="9"/>
      <c r="Z71" s="9"/>
      <c r="AA71" s="9"/>
      <c r="AB71" s="9"/>
      <c r="AC71" s="9"/>
      <c r="AD71" s="9"/>
      <c r="AE71" s="9"/>
    </row>
    <row r="72" s="10" customFormat="1" ht="19.92" customHeight="1">
      <c r="A72" s="10"/>
      <c r="B72" s="179"/>
      <c r="C72" s="123"/>
      <c r="D72" s="180" t="s">
        <v>302</v>
      </c>
      <c r="E72" s="181"/>
      <c r="F72" s="181"/>
      <c r="G72" s="181"/>
      <c r="H72" s="181"/>
      <c r="I72" s="181"/>
      <c r="J72" s="182">
        <f>J121</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1693</v>
      </c>
      <c r="E73" s="181"/>
      <c r="F73" s="181"/>
      <c r="G73" s="181"/>
      <c r="H73" s="181"/>
      <c r="I73" s="181"/>
      <c r="J73" s="182">
        <f>J138</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303</v>
      </c>
      <c r="E74" s="181"/>
      <c r="F74" s="181"/>
      <c r="G74" s="181"/>
      <c r="H74" s="181"/>
      <c r="I74" s="181"/>
      <c r="J74" s="182">
        <f>J144</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1694</v>
      </c>
      <c r="E75" s="181"/>
      <c r="F75" s="181"/>
      <c r="G75" s="181"/>
      <c r="H75" s="181"/>
      <c r="I75" s="181"/>
      <c r="J75" s="182">
        <f>J152</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1569</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2020-018-02-02-03 - Nové kce- 1.NP- okna, dveře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P100+P120</f>
        <v>0</v>
      </c>
      <c r="Q99" s="94"/>
      <c r="R99" s="192">
        <f>R100+R120</f>
        <v>8.8959154823999995</v>
      </c>
      <c r="S99" s="94"/>
      <c r="T99" s="193">
        <f>T100+T120</f>
        <v>0</v>
      </c>
      <c r="U99" s="36"/>
      <c r="V99" s="36"/>
      <c r="W99" s="36"/>
      <c r="X99" s="36"/>
      <c r="Y99" s="36"/>
      <c r="Z99" s="36"/>
      <c r="AA99" s="36"/>
      <c r="AB99" s="36"/>
      <c r="AC99" s="36"/>
      <c r="AD99" s="36"/>
      <c r="AE99" s="36"/>
      <c r="AT99" s="15" t="s">
        <v>73</v>
      </c>
      <c r="AU99" s="15" t="s">
        <v>291</v>
      </c>
      <c r="BK99" s="194">
        <f>BK100+BK120</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P101+P118</f>
        <v>0</v>
      </c>
      <c r="Q100" s="203"/>
      <c r="R100" s="204">
        <f>R101+R118</f>
        <v>7.1564033323999992</v>
      </c>
      <c r="S100" s="203"/>
      <c r="T100" s="205">
        <f>T101+T118</f>
        <v>0</v>
      </c>
      <c r="U100" s="12"/>
      <c r="V100" s="12"/>
      <c r="W100" s="12"/>
      <c r="X100" s="12"/>
      <c r="Y100" s="12"/>
      <c r="Z100" s="12"/>
      <c r="AA100" s="12"/>
      <c r="AB100" s="12"/>
      <c r="AC100" s="12"/>
      <c r="AD100" s="12"/>
      <c r="AE100" s="12"/>
      <c r="AR100" s="206" t="s">
        <v>81</v>
      </c>
      <c r="AT100" s="207" t="s">
        <v>73</v>
      </c>
      <c r="AU100" s="207" t="s">
        <v>74</v>
      </c>
      <c r="AY100" s="206" t="s">
        <v>321</v>
      </c>
      <c r="BK100" s="208">
        <f>BK101+BK118</f>
        <v>0</v>
      </c>
    </row>
    <row r="101" s="12" customFormat="1" ht="22.8" customHeight="1">
      <c r="A101" s="12"/>
      <c r="B101" s="195"/>
      <c r="C101" s="196"/>
      <c r="D101" s="197" t="s">
        <v>73</v>
      </c>
      <c r="E101" s="209" t="s">
        <v>594</v>
      </c>
      <c r="F101" s="209" t="s">
        <v>1376</v>
      </c>
      <c r="G101" s="196"/>
      <c r="H101" s="196"/>
      <c r="I101" s="199"/>
      <c r="J101" s="210">
        <f>BK101</f>
        <v>0</v>
      </c>
      <c r="K101" s="196"/>
      <c r="L101" s="201"/>
      <c r="M101" s="202"/>
      <c r="N101" s="203"/>
      <c r="O101" s="203"/>
      <c r="P101" s="204">
        <f>SUM(P102:P117)</f>
        <v>0</v>
      </c>
      <c r="Q101" s="203"/>
      <c r="R101" s="204">
        <f>SUM(R102:R117)</f>
        <v>7.1564033323999992</v>
      </c>
      <c r="S101" s="203"/>
      <c r="T101" s="205">
        <f>SUM(T102:T117)</f>
        <v>0</v>
      </c>
      <c r="U101" s="12"/>
      <c r="V101" s="12"/>
      <c r="W101" s="12"/>
      <c r="X101" s="12"/>
      <c r="Y101" s="12"/>
      <c r="Z101" s="12"/>
      <c r="AA101" s="12"/>
      <c r="AB101" s="12"/>
      <c r="AC101" s="12"/>
      <c r="AD101" s="12"/>
      <c r="AE101" s="12"/>
      <c r="AR101" s="206" t="s">
        <v>81</v>
      </c>
      <c r="AT101" s="207" t="s">
        <v>73</v>
      </c>
      <c r="AU101" s="207" t="s">
        <v>81</v>
      </c>
      <c r="AY101" s="206" t="s">
        <v>321</v>
      </c>
      <c r="BK101" s="208">
        <f>SUM(BK102:BK117)</f>
        <v>0</v>
      </c>
    </row>
    <row r="102" s="2" customFormat="1" ht="24.15" customHeight="1">
      <c r="A102" s="36"/>
      <c r="B102" s="37"/>
      <c r="C102" s="211" t="s">
        <v>81</v>
      </c>
      <c r="D102" s="211" t="s">
        <v>323</v>
      </c>
      <c r="E102" s="212" t="s">
        <v>1377</v>
      </c>
      <c r="F102" s="213" t="s">
        <v>1378</v>
      </c>
      <c r="G102" s="214" t="s">
        <v>420</v>
      </c>
      <c r="H102" s="215">
        <v>19</v>
      </c>
      <c r="I102" s="216"/>
      <c r="J102" s="217">
        <f>ROUND(I102*H102,2)</f>
        <v>0</v>
      </c>
      <c r="K102" s="213" t="s">
        <v>327</v>
      </c>
      <c r="L102" s="42"/>
      <c r="M102" s="218" t="s">
        <v>19</v>
      </c>
      <c r="N102" s="219" t="s">
        <v>45</v>
      </c>
      <c r="O102" s="82"/>
      <c r="P102" s="220">
        <f>O102*H102</f>
        <v>0</v>
      </c>
      <c r="Q102" s="220">
        <v>0.00048161770000000002</v>
      </c>
      <c r="R102" s="220">
        <f>Q102*H102</f>
        <v>0.0091507363000000001</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1695</v>
      </c>
    </row>
    <row r="103" s="2" customFormat="1" ht="49.05" customHeight="1">
      <c r="A103" s="36"/>
      <c r="B103" s="37"/>
      <c r="C103" s="230" t="s">
        <v>83</v>
      </c>
      <c r="D103" s="230" t="s">
        <v>1018</v>
      </c>
      <c r="E103" s="231" t="s">
        <v>1696</v>
      </c>
      <c r="F103" s="232" t="s">
        <v>1697</v>
      </c>
      <c r="G103" s="233" t="s">
        <v>420</v>
      </c>
      <c r="H103" s="234">
        <v>5</v>
      </c>
      <c r="I103" s="235"/>
      <c r="J103" s="236">
        <f>ROUND(I103*H103,2)</f>
        <v>0</v>
      </c>
      <c r="K103" s="232" t="s">
        <v>19</v>
      </c>
      <c r="L103" s="237"/>
      <c r="M103" s="238" t="s">
        <v>19</v>
      </c>
      <c r="N103" s="239" t="s">
        <v>45</v>
      </c>
      <c r="O103" s="82"/>
      <c r="P103" s="220">
        <f>O103*H103</f>
        <v>0</v>
      </c>
      <c r="Q103" s="220">
        <v>0.014890000000000001</v>
      </c>
      <c r="R103" s="220">
        <f>Q103*H103</f>
        <v>0.074450000000000002</v>
      </c>
      <c r="S103" s="220">
        <v>0</v>
      </c>
      <c r="T103" s="221">
        <f>S103*H103</f>
        <v>0</v>
      </c>
      <c r="U103" s="36"/>
      <c r="V103" s="36"/>
      <c r="W103" s="36"/>
      <c r="X103" s="36"/>
      <c r="Y103" s="36"/>
      <c r="Z103" s="36"/>
      <c r="AA103" s="36"/>
      <c r="AB103" s="36"/>
      <c r="AC103" s="36"/>
      <c r="AD103" s="36"/>
      <c r="AE103" s="36"/>
      <c r="AR103" s="222" t="s">
        <v>351</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1698</v>
      </c>
    </row>
    <row r="104" s="2" customFormat="1" ht="49.05" customHeight="1">
      <c r="A104" s="36"/>
      <c r="B104" s="37"/>
      <c r="C104" s="230" t="s">
        <v>112</v>
      </c>
      <c r="D104" s="230" t="s">
        <v>1018</v>
      </c>
      <c r="E104" s="231" t="s">
        <v>1699</v>
      </c>
      <c r="F104" s="232" t="s">
        <v>1700</v>
      </c>
      <c r="G104" s="233" t="s">
        <v>1431</v>
      </c>
      <c r="H104" s="234">
        <v>2</v>
      </c>
      <c r="I104" s="235"/>
      <c r="J104" s="236">
        <f>ROUND(I104*H104,2)</f>
        <v>0</v>
      </c>
      <c r="K104" s="232" t="s">
        <v>19</v>
      </c>
      <c r="L104" s="237"/>
      <c r="M104" s="238" t="s">
        <v>19</v>
      </c>
      <c r="N104" s="239" t="s">
        <v>45</v>
      </c>
      <c r="O104" s="82"/>
      <c r="P104" s="220">
        <f>O104*H104</f>
        <v>0</v>
      </c>
      <c r="Q104" s="220">
        <v>0.017000000000000001</v>
      </c>
      <c r="R104" s="220">
        <f>Q104*H104</f>
        <v>0.034000000000000002</v>
      </c>
      <c r="S104" s="220">
        <v>0</v>
      </c>
      <c r="T104" s="221">
        <f>S104*H104</f>
        <v>0</v>
      </c>
      <c r="U104" s="36"/>
      <c r="V104" s="36"/>
      <c r="W104" s="36"/>
      <c r="X104" s="36"/>
      <c r="Y104" s="36"/>
      <c r="Z104" s="36"/>
      <c r="AA104" s="36"/>
      <c r="AB104" s="36"/>
      <c r="AC104" s="36"/>
      <c r="AD104" s="36"/>
      <c r="AE104" s="36"/>
      <c r="AR104" s="222" t="s">
        <v>351</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1701</v>
      </c>
    </row>
    <row r="105" s="2" customFormat="1" ht="49.05" customHeight="1">
      <c r="A105" s="36"/>
      <c r="B105" s="37"/>
      <c r="C105" s="230" t="s">
        <v>328</v>
      </c>
      <c r="D105" s="230" t="s">
        <v>1018</v>
      </c>
      <c r="E105" s="231" t="s">
        <v>1702</v>
      </c>
      <c r="F105" s="232" t="s">
        <v>1703</v>
      </c>
      <c r="G105" s="233" t="s">
        <v>1431</v>
      </c>
      <c r="H105" s="234">
        <v>1</v>
      </c>
      <c r="I105" s="235"/>
      <c r="J105" s="236">
        <f>ROUND(I105*H105,2)</f>
        <v>0</v>
      </c>
      <c r="K105" s="232" t="s">
        <v>19</v>
      </c>
      <c r="L105" s="237"/>
      <c r="M105" s="238" t="s">
        <v>19</v>
      </c>
      <c r="N105" s="239" t="s">
        <v>45</v>
      </c>
      <c r="O105" s="82"/>
      <c r="P105" s="220">
        <f>O105*H105</f>
        <v>0</v>
      </c>
      <c r="Q105" s="220">
        <v>0.019</v>
      </c>
      <c r="R105" s="220">
        <f>Q105*H105</f>
        <v>0.019</v>
      </c>
      <c r="S105" s="220">
        <v>0</v>
      </c>
      <c r="T105" s="221">
        <f>S105*H105</f>
        <v>0</v>
      </c>
      <c r="U105" s="36"/>
      <c r="V105" s="36"/>
      <c r="W105" s="36"/>
      <c r="X105" s="36"/>
      <c r="Y105" s="36"/>
      <c r="Z105" s="36"/>
      <c r="AA105" s="36"/>
      <c r="AB105" s="36"/>
      <c r="AC105" s="36"/>
      <c r="AD105" s="36"/>
      <c r="AE105" s="36"/>
      <c r="AR105" s="222" t="s">
        <v>351</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1704</v>
      </c>
    </row>
    <row r="106" s="2" customFormat="1" ht="49.05" customHeight="1">
      <c r="A106" s="36"/>
      <c r="B106" s="37"/>
      <c r="C106" s="230" t="s">
        <v>339</v>
      </c>
      <c r="D106" s="230" t="s">
        <v>1018</v>
      </c>
      <c r="E106" s="231" t="s">
        <v>1705</v>
      </c>
      <c r="F106" s="232" t="s">
        <v>1706</v>
      </c>
      <c r="G106" s="233" t="s">
        <v>1431</v>
      </c>
      <c r="H106" s="234">
        <v>1</v>
      </c>
      <c r="I106" s="235"/>
      <c r="J106" s="236">
        <f>ROUND(I106*H106,2)</f>
        <v>0</v>
      </c>
      <c r="K106" s="232" t="s">
        <v>19</v>
      </c>
      <c r="L106" s="237"/>
      <c r="M106" s="238" t="s">
        <v>19</v>
      </c>
      <c r="N106" s="239" t="s">
        <v>45</v>
      </c>
      <c r="O106" s="82"/>
      <c r="P106" s="220">
        <f>O106*H106</f>
        <v>0</v>
      </c>
      <c r="Q106" s="220">
        <v>0.019</v>
      </c>
      <c r="R106" s="220">
        <f>Q106*H106</f>
        <v>0.019</v>
      </c>
      <c r="S106" s="220">
        <v>0</v>
      </c>
      <c r="T106" s="221">
        <f>S106*H106</f>
        <v>0</v>
      </c>
      <c r="U106" s="36"/>
      <c r="V106" s="36"/>
      <c r="W106" s="36"/>
      <c r="X106" s="36"/>
      <c r="Y106" s="36"/>
      <c r="Z106" s="36"/>
      <c r="AA106" s="36"/>
      <c r="AB106" s="36"/>
      <c r="AC106" s="36"/>
      <c r="AD106" s="36"/>
      <c r="AE106" s="36"/>
      <c r="AR106" s="222" t="s">
        <v>351</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1707</v>
      </c>
    </row>
    <row r="107" s="2" customFormat="1" ht="62.7" customHeight="1">
      <c r="A107" s="36"/>
      <c r="B107" s="37"/>
      <c r="C107" s="230" t="s">
        <v>343</v>
      </c>
      <c r="D107" s="230" t="s">
        <v>1018</v>
      </c>
      <c r="E107" s="231" t="s">
        <v>1708</v>
      </c>
      <c r="F107" s="232" t="s">
        <v>1709</v>
      </c>
      <c r="G107" s="233" t="s">
        <v>1431</v>
      </c>
      <c r="H107" s="234">
        <v>4</v>
      </c>
      <c r="I107" s="235"/>
      <c r="J107" s="236">
        <f>ROUND(I107*H107,2)</f>
        <v>0</v>
      </c>
      <c r="K107" s="232" t="s">
        <v>19</v>
      </c>
      <c r="L107" s="237"/>
      <c r="M107" s="238" t="s">
        <v>19</v>
      </c>
      <c r="N107" s="239" t="s">
        <v>45</v>
      </c>
      <c r="O107" s="82"/>
      <c r="P107" s="220">
        <f>O107*H107</f>
        <v>0</v>
      </c>
      <c r="Q107" s="220">
        <v>0.019</v>
      </c>
      <c r="R107" s="220">
        <f>Q107*H107</f>
        <v>0.075999999999999998</v>
      </c>
      <c r="S107" s="220">
        <v>0</v>
      </c>
      <c r="T107" s="221">
        <f>S107*H107</f>
        <v>0</v>
      </c>
      <c r="U107" s="36"/>
      <c r="V107" s="36"/>
      <c r="W107" s="36"/>
      <c r="X107" s="36"/>
      <c r="Y107" s="36"/>
      <c r="Z107" s="36"/>
      <c r="AA107" s="36"/>
      <c r="AB107" s="36"/>
      <c r="AC107" s="36"/>
      <c r="AD107" s="36"/>
      <c r="AE107" s="36"/>
      <c r="AR107" s="222" t="s">
        <v>351</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1710</v>
      </c>
    </row>
    <row r="108" s="2" customFormat="1" ht="49.05" customHeight="1">
      <c r="A108" s="36"/>
      <c r="B108" s="37"/>
      <c r="C108" s="230" t="s">
        <v>347</v>
      </c>
      <c r="D108" s="230" t="s">
        <v>1018</v>
      </c>
      <c r="E108" s="231" t="s">
        <v>1711</v>
      </c>
      <c r="F108" s="232" t="s">
        <v>1712</v>
      </c>
      <c r="G108" s="233" t="s">
        <v>420</v>
      </c>
      <c r="H108" s="234">
        <v>1</v>
      </c>
      <c r="I108" s="235"/>
      <c r="J108" s="236">
        <f>ROUND(I108*H108,2)</f>
        <v>0</v>
      </c>
      <c r="K108" s="232" t="s">
        <v>19</v>
      </c>
      <c r="L108" s="237"/>
      <c r="M108" s="238" t="s">
        <v>19</v>
      </c>
      <c r="N108" s="239" t="s">
        <v>45</v>
      </c>
      <c r="O108" s="82"/>
      <c r="P108" s="220">
        <f>O108*H108</f>
        <v>0</v>
      </c>
      <c r="Q108" s="220">
        <v>0.01553</v>
      </c>
      <c r="R108" s="220">
        <f>Q108*H108</f>
        <v>0.01553</v>
      </c>
      <c r="S108" s="220">
        <v>0</v>
      </c>
      <c r="T108" s="221">
        <f>S108*H108</f>
        <v>0</v>
      </c>
      <c r="U108" s="36"/>
      <c r="V108" s="36"/>
      <c r="W108" s="36"/>
      <c r="X108" s="36"/>
      <c r="Y108" s="36"/>
      <c r="Z108" s="36"/>
      <c r="AA108" s="36"/>
      <c r="AB108" s="36"/>
      <c r="AC108" s="36"/>
      <c r="AD108" s="36"/>
      <c r="AE108" s="36"/>
      <c r="AR108" s="222" t="s">
        <v>351</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1713</v>
      </c>
    </row>
    <row r="109" s="2" customFormat="1" ht="76.35" customHeight="1">
      <c r="A109" s="36"/>
      <c r="B109" s="37"/>
      <c r="C109" s="230" t="s">
        <v>351</v>
      </c>
      <c r="D109" s="230" t="s">
        <v>1018</v>
      </c>
      <c r="E109" s="231" t="s">
        <v>1714</v>
      </c>
      <c r="F109" s="232" t="s">
        <v>1715</v>
      </c>
      <c r="G109" s="233" t="s">
        <v>420</v>
      </c>
      <c r="H109" s="234">
        <v>5</v>
      </c>
      <c r="I109" s="235"/>
      <c r="J109" s="236">
        <f>ROUND(I109*H109,2)</f>
        <v>0</v>
      </c>
      <c r="K109" s="232" t="s">
        <v>19</v>
      </c>
      <c r="L109" s="237"/>
      <c r="M109" s="238" t="s">
        <v>19</v>
      </c>
      <c r="N109" s="239" t="s">
        <v>45</v>
      </c>
      <c r="O109" s="82"/>
      <c r="P109" s="220">
        <f>O109*H109</f>
        <v>0</v>
      </c>
      <c r="Q109" s="220">
        <v>0.01553</v>
      </c>
      <c r="R109" s="220">
        <f>Q109*H109</f>
        <v>0.077649999999999997</v>
      </c>
      <c r="S109" s="220">
        <v>0</v>
      </c>
      <c r="T109" s="221">
        <f>S109*H109</f>
        <v>0</v>
      </c>
      <c r="U109" s="36"/>
      <c r="V109" s="36"/>
      <c r="W109" s="36"/>
      <c r="X109" s="36"/>
      <c r="Y109" s="36"/>
      <c r="Z109" s="36"/>
      <c r="AA109" s="36"/>
      <c r="AB109" s="36"/>
      <c r="AC109" s="36"/>
      <c r="AD109" s="36"/>
      <c r="AE109" s="36"/>
      <c r="AR109" s="222" t="s">
        <v>351</v>
      </c>
      <c r="AT109" s="222" t="s">
        <v>1018</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1716</v>
      </c>
    </row>
    <row r="110" s="2" customFormat="1" ht="24.15" customHeight="1">
      <c r="A110" s="36"/>
      <c r="B110" s="37"/>
      <c r="C110" s="211" t="s">
        <v>356</v>
      </c>
      <c r="D110" s="211" t="s">
        <v>323</v>
      </c>
      <c r="E110" s="212" t="s">
        <v>1392</v>
      </c>
      <c r="F110" s="213" t="s">
        <v>1393</v>
      </c>
      <c r="G110" s="214" t="s">
        <v>420</v>
      </c>
      <c r="H110" s="215">
        <v>1</v>
      </c>
      <c r="I110" s="216"/>
      <c r="J110" s="217">
        <f>ROUND(I110*H110,2)</f>
        <v>0</v>
      </c>
      <c r="K110" s="213" t="s">
        <v>327</v>
      </c>
      <c r="L110" s="42"/>
      <c r="M110" s="218" t="s">
        <v>19</v>
      </c>
      <c r="N110" s="219" t="s">
        <v>45</v>
      </c>
      <c r="O110" s="82"/>
      <c r="P110" s="220">
        <f>O110*H110</f>
        <v>0</v>
      </c>
      <c r="Q110" s="220">
        <v>0.00096324609999999999</v>
      </c>
      <c r="R110" s="220">
        <f>Q110*H110</f>
        <v>0.00096324609999999999</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1717</v>
      </c>
    </row>
    <row r="111" s="2" customFormat="1" ht="76.35" customHeight="1">
      <c r="A111" s="36"/>
      <c r="B111" s="37"/>
      <c r="C111" s="230" t="s">
        <v>362</v>
      </c>
      <c r="D111" s="230" t="s">
        <v>1018</v>
      </c>
      <c r="E111" s="231" t="s">
        <v>1718</v>
      </c>
      <c r="F111" s="232" t="s">
        <v>1719</v>
      </c>
      <c r="G111" s="233" t="s">
        <v>420</v>
      </c>
      <c r="H111" s="234">
        <v>1</v>
      </c>
      <c r="I111" s="235"/>
      <c r="J111" s="236">
        <f>ROUND(I111*H111,2)</f>
        <v>0</v>
      </c>
      <c r="K111" s="232" t="s">
        <v>19</v>
      </c>
      <c r="L111" s="237"/>
      <c r="M111" s="238" t="s">
        <v>19</v>
      </c>
      <c r="N111" s="239" t="s">
        <v>45</v>
      </c>
      <c r="O111" s="82"/>
      <c r="P111" s="220">
        <f>O111*H111</f>
        <v>0</v>
      </c>
      <c r="Q111" s="220">
        <v>0.021319999999999999</v>
      </c>
      <c r="R111" s="220">
        <f>Q111*H111</f>
        <v>0.021319999999999999</v>
      </c>
      <c r="S111" s="220">
        <v>0</v>
      </c>
      <c r="T111" s="221">
        <f>S111*H111</f>
        <v>0</v>
      </c>
      <c r="U111" s="36"/>
      <c r="V111" s="36"/>
      <c r="W111" s="36"/>
      <c r="X111" s="36"/>
      <c r="Y111" s="36"/>
      <c r="Z111" s="36"/>
      <c r="AA111" s="36"/>
      <c r="AB111" s="36"/>
      <c r="AC111" s="36"/>
      <c r="AD111" s="36"/>
      <c r="AE111" s="36"/>
      <c r="AR111" s="222" t="s">
        <v>351</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1720</v>
      </c>
    </row>
    <row r="112" s="2" customFormat="1" ht="24.15" customHeight="1">
      <c r="A112" s="36"/>
      <c r="B112" s="37"/>
      <c r="C112" s="211" t="s">
        <v>369</v>
      </c>
      <c r="D112" s="211" t="s">
        <v>323</v>
      </c>
      <c r="E112" s="212" t="s">
        <v>1721</v>
      </c>
      <c r="F112" s="213" t="s">
        <v>1722</v>
      </c>
      <c r="G112" s="214" t="s">
        <v>420</v>
      </c>
      <c r="H112" s="215">
        <v>11</v>
      </c>
      <c r="I112" s="216"/>
      <c r="J112" s="217">
        <f>ROUND(I112*H112,2)</f>
        <v>0</v>
      </c>
      <c r="K112" s="213" t="s">
        <v>327</v>
      </c>
      <c r="L112" s="42"/>
      <c r="M112" s="218" t="s">
        <v>19</v>
      </c>
      <c r="N112" s="219" t="s">
        <v>45</v>
      </c>
      <c r="O112" s="82"/>
      <c r="P112" s="220">
        <f>O112*H112</f>
        <v>0</v>
      </c>
      <c r="Q112" s="220">
        <v>0.44170336999999998</v>
      </c>
      <c r="R112" s="220">
        <f>Q112*H112</f>
        <v>4.8587370700000001</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1723</v>
      </c>
    </row>
    <row r="113" s="2" customFormat="1" ht="76.35" customHeight="1">
      <c r="A113" s="36"/>
      <c r="B113" s="37"/>
      <c r="C113" s="230" t="s">
        <v>373</v>
      </c>
      <c r="D113" s="230" t="s">
        <v>1018</v>
      </c>
      <c r="E113" s="231" t="s">
        <v>1724</v>
      </c>
      <c r="F113" s="232" t="s">
        <v>1725</v>
      </c>
      <c r="G113" s="233" t="s">
        <v>420</v>
      </c>
      <c r="H113" s="234">
        <v>10</v>
      </c>
      <c r="I113" s="235"/>
      <c r="J113" s="236">
        <f>ROUND(I113*H113,2)</f>
        <v>0</v>
      </c>
      <c r="K113" s="232" t="s">
        <v>19</v>
      </c>
      <c r="L113" s="237"/>
      <c r="M113" s="238" t="s">
        <v>19</v>
      </c>
      <c r="N113" s="239" t="s">
        <v>45</v>
      </c>
      <c r="O113" s="82"/>
      <c r="P113" s="220">
        <f>O113*H113</f>
        <v>0</v>
      </c>
      <c r="Q113" s="220">
        <v>0.019</v>
      </c>
      <c r="R113" s="220">
        <f>Q113*H113</f>
        <v>0.19</v>
      </c>
      <c r="S113" s="220">
        <v>0</v>
      </c>
      <c r="T113" s="221">
        <f>S113*H113</f>
        <v>0</v>
      </c>
      <c r="U113" s="36"/>
      <c r="V113" s="36"/>
      <c r="W113" s="36"/>
      <c r="X113" s="36"/>
      <c r="Y113" s="36"/>
      <c r="Z113" s="36"/>
      <c r="AA113" s="36"/>
      <c r="AB113" s="36"/>
      <c r="AC113" s="36"/>
      <c r="AD113" s="36"/>
      <c r="AE113" s="36"/>
      <c r="AR113" s="222" t="s">
        <v>351</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1726</v>
      </c>
    </row>
    <row r="114" s="2" customFormat="1" ht="101.25" customHeight="1">
      <c r="A114" s="36"/>
      <c r="B114" s="37"/>
      <c r="C114" s="230" t="s">
        <v>377</v>
      </c>
      <c r="D114" s="230" t="s">
        <v>1018</v>
      </c>
      <c r="E114" s="231" t="s">
        <v>1727</v>
      </c>
      <c r="F114" s="232" t="s">
        <v>1728</v>
      </c>
      <c r="G114" s="233" t="s">
        <v>420</v>
      </c>
      <c r="H114" s="234">
        <v>1</v>
      </c>
      <c r="I114" s="235"/>
      <c r="J114" s="236">
        <f>ROUND(I114*H114,2)</f>
        <v>0</v>
      </c>
      <c r="K114" s="232" t="s">
        <v>19</v>
      </c>
      <c r="L114" s="237"/>
      <c r="M114" s="238" t="s">
        <v>19</v>
      </c>
      <c r="N114" s="239" t="s">
        <v>45</v>
      </c>
      <c r="O114" s="82"/>
      <c r="P114" s="220">
        <f>O114*H114</f>
        <v>0</v>
      </c>
      <c r="Q114" s="220">
        <v>0.01553</v>
      </c>
      <c r="R114" s="220">
        <f>Q114*H114</f>
        <v>0.01553</v>
      </c>
      <c r="S114" s="220">
        <v>0</v>
      </c>
      <c r="T114" s="221">
        <f>S114*H114</f>
        <v>0</v>
      </c>
      <c r="U114" s="36"/>
      <c r="V114" s="36"/>
      <c r="W114" s="36"/>
      <c r="X114" s="36"/>
      <c r="Y114" s="36"/>
      <c r="Z114" s="36"/>
      <c r="AA114" s="36"/>
      <c r="AB114" s="36"/>
      <c r="AC114" s="36"/>
      <c r="AD114" s="36"/>
      <c r="AE114" s="36"/>
      <c r="AR114" s="222" t="s">
        <v>351</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1729</v>
      </c>
    </row>
    <row r="115" s="2" customFormat="1" ht="24.15" customHeight="1">
      <c r="A115" s="36"/>
      <c r="B115" s="37"/>
      <c r="C115" s="211" t="s">
        <v>381</v>
      </c>
      <c r="D115" s="211" t="s">
        <v>323</v>
      </c>
      <c r="E115" s="212" t="s">
        <v>1398</v>
      </c>
      <c r="F115" s="213" t="s">
        <v>1399</v>
      </c>
      <c r="G115" s="214" t="s">
        <v>420</v>
      </c>
      <c r="H115" s="215">
        <v>3</v>
      </c>
      <c r="I115" s="216"/>
      <c r="J115" s="217">
        <f>ROUND(I115*H115,2)</f>
        <v>0</v>
      </c>
      <c r="K115" s="213" t="s">
        <v>327</v>
      </c>
      <c r="L115" s="42"/>
      <c r="M115" s="218" t="s">
        <v>19</v>
      </c>
      <c r="N115" s="219" t="s">
        <v>45</v>
      </c>
      <c r="O115" s="82"/>
      <c r="P115" s="220">
        <f>O115*H115</f>
        <v>0</v>
      </c>
      <c r="Q115" s="220">
        <v>0.54769076000000005</v>
      </c>
      <c r="R115" s="220">
        <f>Q115*H115</f>
        <v>1.6430722800000002</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1730</v>
      </c>
    </row>
    <row r="116" s="2" customFormat="1" ht="101.25" customHeight="1">
      <c r="A116" s="36"/>
      <c r="B116" s="37"/>
      <c r="C116" s="230" t="s">
        <v>8</v>
      </c>
      <c r="D116" s="230" t="s">
        <v>1018</v>
      </c>
      <c r="E116" s="231" t="s">
        <v>1731</v>
      </c>
      <c r="F116" s="232" t="s">
        <v>1732</v>
      </c>
      <c r="G116" s="233" t="s">
        <v>420</v>
      </c>
      <c r="H116" s="234">
        <v>1</v>
      </c>
      <c r="I116" s="235"/>
      <c r="J116" s="236">
        <f>ROUND(I116*H116,2)</f>
        <v>0</v>
      </c>
      <c r="K116" s="232" t="s">
        <v>19</v>
      </c>
      <c r="L116" s="237"/>
      <c r="M116" s="238" t="s">
        <v>19</v>
      </c>
      <c r="N116" s="239" t="s">
        <v>45</v>
      </c>
      <c r="O116" s="82"/>
      <c r="P116" s="220">
        <f>O116*H116</f>
        <v>0</v>
      </c>
      <c r="Q116" s="220">
        <v>0.034000000000000002</v>
      </c>
      <c r="R116" s="220">
        <f>Q116*H116</f>
        <v>0.034000000000000002</v>
      </c>
      <c r="S116" s="220">
        <v>0</v>
      </c>
      <c r="T116" s="221">
        <f>S116*H116</f>
        <v>0</v>
      </c>
      <c r="U116" s="36"/>
      <c r="V116" s="36"/>
      <c r="W116" s="36"/>
      <c r="X116" s="36"/>
      <c r="Y116" s="36"/>
      <c r="Z116" s="36"/>
      <c r="AA116" s="36"/>
      <c r="AB116" s="36"/>
      <c r="AC116" s="36"/>
      <c r="AD116" s="36"/>
      <c r="AE116" s="36"/>
      <c r="AR116" s="222" t="s">
        <v>351</v>
      </c>
      <c r="AT116" s="222" t="s">
        <v>1018</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1733</v>
      </c>
    </row>
    <row r="117" s="2" customFormat="1" ht="101.25" customHeight="1">
      <c r="A117" s="36"/>
      <c r="B117" s="37"/>
      <c r="C117" s="230" t="s">
        <v>388</v>
      </c>
      <c r="D117" s="230" t="s">
        <v>1018</v>
      </c>
      <c r="E117" s="231" t="s">
        <v>1734</v>
      </c>
      <c r="F117" s="232" t="s">
        <v>1735</v>
      </c>
      <c r="G117" s="233" t="s">
        <v>420</v>
      </c>
      <c r="H117" s="234">
        <v>2</v>
      </c>
      <c r="I117" s="235"/>
      <c r="J117" s="236">
        <f>ROUND(I117*H117,2)</f>
        <v>0</v>
      </c>
      <c r="K117" s="232" t="s">
        <v>19</v>
      </c>
      <c r="L117" s="237"/>
      <c r="M117" s="238" t="s">
        <v>19</v>
      </c>
      <c r="N117" s="239" t="s">
        <v>45</v>
      </c>
      <c r="O117" s="82"/>
      <c r="P117" s="220">
        <f>O117*H117</f>
        <v>0</v>
      </c>
      <c r="Q117" s="220">
        <v>0.034000000000000002</v>
      </c>
      <c r="R117" s="220">
        <f>Q117*H117</f>
        <v>0.068000000000000005</v>
      </c>
      <c r="S117" s="220">
        <v>0</v>
      </c>
      <c r="T117" s="221">
        <f>S117*H117</f>
        <v>0</v>
      </c>
      <c r="U117" s="36"/>
      <c r="V117" s="36"/>
      <c r="W117" s="36"/>
      <c r="X117" s="36"/>
      <c r="Y117" s="36"/>
      <c r="Z117" s="36"/>
      <c r="AA117" s="36"/>
      <c r="AB117" s="36"/>
      <c r="AC117" s="36"/>
      <c r="AD117" s="36"/>
      <c r="AE117" s="36"/>
      <c r="AR117" s="222" t="s">
        <v>351</v>
      </c>
      <c r="AT117" s="222" t="s">
        <v>1018</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1736</v>
      </c>
    </row>
    <row r="118" s="12" customFormat="1" ht="22.8" customHeight="1">
      <c r="A118" s="12"/>
      <c r="B118" s="195"/>
      <c r="C118" s="196"/>
      <c r="D118" s="197" t="s">
        <v>73</v>
      </c>
      <c r="E118" s="209" t="s">
        <v>1086</v>
      </c>
      <c r="F118" s="209" t="s">
        <v>1087</v>
      </c>
      <c r="G118" s="196"/>
      <c r="H118" s="196"/>
      <c r="I118" s="199"/>
      <c r="J118" s="210">
        <f>BK118</f>
        <v>0</v>
      </c>
      <c r="K118" s="196"/>
      <c r="L118" s="201"/>
      <c r="M118" s="202"/>
      <c r="N118" s="203"/>
      <c r="O118" s="203"/>
      <c r="P118" s="204">
        <f>P119</f>
        <v>0</v>
      </c>
      <c r="Q118" s="203"/>
      <c r="R118" s="204">
        <f>R119</f>
        <v>0</v>
      </c>
      <c r="S118" s="203"/>
      <c r="T118" s="205">
        <f>T119</f>
        <v>0</v>
      </c>
      <c r="U118" s="12"/>
      <c r="V118" s="12"/>
      <c r="W118" s="12"/>
      <c r="X118" s="12"/>
      <c r="Y118" s="12"/>
      <c r="Z118" s="12"/>
      <c r="AA118" s="12"/>
      <c r="AB118" s="12"/>
      <c r="AC118" s="12"/>
      <c r="AD118" s="12"/>
      <c r="AE118" s="12"/>
      <c r="AR118" s="206" t="s">
        <v>81</v>
      </c>
      <c r="AT118" s="207" t="s">
        <v>73</v>
      </c>
      <c r="AU118" s="207" t="s">
        <v>81</v>
      </c>
      <c r="AY118" s="206" t="s">
        <v>321</v>
      </c>
      <c r="BK118" s="208">
        <f>BK119</f>
        <v>0</v>
      </c>
    </row>
    <row r="119" s="2" customFormat="1" ht="24.15" customHeight="1">
      <c r="A119" s="36"/>
      <c r="B119" s="37"/>
      <c r="C119" s="211" t="s">
        <v>392</v>
      </c>
      <c r="D119" s="211" t="s">
        <v>323</v>
      </c>
      <c r="E119" s="212" t="s">
        <v>1088</v>
      </c>
      <c r="F119" s="213" t="s">
        <v>1089</v>
      </c>
      <c r="G119" s="214" t="s">
        <v>354</v>
      </c>
      <c r="H119" s="215">
        <v>7.1559999999999997</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1737</v>
      </c>
    </row>
    <row r="120" s="12" customFormat="1" ht="25.92" customHeight="1">
      <c r="A120" s="12"/>
      <c r="B120" s="195"/>
      <c r="C120" s="196"/>
      <c r="D120" s="197" t="s">
        <v>73</v>
      </c>
      <c r="E120" s="198" t="s">
        <v>545</v>
      </c>
      <c r="F120" s="198" t="s">
        <v>546</v>
      </c>
      <c r="G120" s="196"/>
      <c r="H120" s="196"/>
      <c r="I120" s="199"/>
      <c r="J120" s="200">
        <f>BK120</f>
        <v>0</v>
      </c>
      <c r="K120" s="196"/>
      <c r="L120" s="201"/>
      <c r="M120" s="202"/>
      <c r="N120" s="203"/>
      <c r="O120" s="203"/>
      <c r="P120" s="204">
        <f>P121+P138+P144+P152</f>
        <v>0</v>
      </c>
      <c r="Q120" s="203"/>
      <c r="R120" s="204">
        <f>R121+R138+R144+R152</f>
        <v>1.7395121499999999</v>
      </c>
      <c r="S120" s="203"/>
      <c r="T120" s="205">
        <f>T121+T138+T144+T152</f>
        <v>0</v>
      </c>
      <c r="U120" s="12"/>
      <c r="V120" s="12"/>
      <c r="W120" s="12"/>
      <c r="X120" s="12"/>
      <c r="Y120" s="12"/>
      <c r="Z120" s="12"/>
      <c r="AA120" s="12"/>
      <c r="AB120" s="12"/>
      <c r="AC120" s="12"/>
      <c r="AD120" s="12"/>
      <c r="AE120" s="12"/>
      <c r="AR120" s="206" t="s">
        <v>83</v>
      </c>
      <c r="AT120" s="207" t="s">
        <v>73</v>
      </c>
      <c r="AU120" s="207" t="s">
        <v>74</v>
      </c>
      <c r="AY120" s="206" t="s">
        <v>321</v>
      </c>
      <c r="BK120" s="208">
        <f>BK121+BK138+BK144+BK152</f>
        <v>0</v>
      </c>
    </row>
    <row r="121" s="12" customFormat="1" ht="22.8" customHeight="1">
      <c r="A121" s="12"/>
      <c r="B121" s="195"/>
      <c r="C121" s="196"/>
      <c r="D121" s="197" t="s">
        <v>73</v>
      </c>
      <c r="E121" s="209" t="s">
        <v>598</v>
      </c>
      <c r="F121" s="209" t="s">
        <v>599</v>
      </c>
      <c r="G121" s="196"/>
      <c r="H121" s="196"/>
      <c r="I121" s="199"/>
      <c r="J121" s="210">
        <f>BK121</f>
        <v>0</v>
      </c>
      <c r="K121" s="196"/>
      <c r="L121" s="201"/>
      <c r="M121" s="202"/>
      <c r="N121" s="203"/>
      <c r="O121" s="203"/>
      <c r="P121" s="204">
        <f>SUM(P122:P137)</f>
        <v>0</v>
      </c>
      <c r="Q121" s="203"/>
      <c r="R121" s="204">
        <f>SUM(R122:R137)</f>
        <v>0.70599999999999996</v>
      </c>
      <c r="S121" s="203"/>
      <c r="T121" s="205">
        <f>SUM(T122:T137)</f>
        <v>0</v>
      </c>
      <c r="U121" s="12"/>
      <c r="V121" s="12"/>
      <c r="W121" s="12"/>
      <c r="X121" s="12"/>
      <c r="Y121" s="12"/>
      <c r="Z121" s="12"/>
      <c r="AA121" s="12"/>
      <c r="AB121" s="12"/>
      <c r="AC121" s="12"/>
      <c r="AD121" s="12"/>
      <c r="AE121" s="12"/>
      <c r="AR121" s="206" t="s">
        <v>83</v>
      </c>
      <c r="AT121" s="207" t="s">
        <v>73</v>
      </c>
      <c r="AU121" s="207" t="s">
        <v>81</v>
      </c>
      <c r="AY121" s="206" t="s">
        <v>321</v>
      </c>
      <c r="BK121" s="208">
        <f>SUM(BK122:BK137)</f>
        <v>0</v>
      </c>
    </row>
    <row r="122" s="2" customFormat="1" ht="24.15" customHeight="1">
      <c r="A122" s="36"/>
      <c r="B122" s="37"/>
      <c r="C122" s="211" t="s">
        <v>396</v>
      </c>
      <c r="D122" s="211" t="s">
        <v>323</v>
      </c>
      <c r="E122" s="212" t="s">
        <v>1738</v>
      </c>
      <c r="F122" s="213" t="s">
        <v>1739</v>
      </c>
      <c r="G122" s="214" t="s">
        <v>420</v>
      </c>
      <c r="H122" s="215">
        <v>7</v>
      </c>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1740</v>
      </c>
    </row>
    <row r="123" s="2" customFormat="1" ht="49.05" customHeight="1">
      <c r="A123" s="36"/>
      <c r="B123" s="37"/>
      <c r="C123" s="230" t="s">
        <v>400</v>
      </c>
      <c r="D123" s="230" t="s">
        <v>1018</v>
      </c>
      <c r="E123" s="231" t="s">
        <v>1741</v>
      </c>
      <c r="F123" s="232" t="s">
        <v>1742</v>
      </c>
      <c r="G123" s="233" t="s">
        <v>1431</v>
      </c>
      <c r="H123" s="234">
        <v>2</v>
      </c>
      <c r="I123" s="235"/>
      <c r="J123" s="236">
        <f>ROUND(I123*H123,2)</f>
        <v>0</v>
      </c>
      <c r="K123" s="232" t="s">
        <v>19</v>
      </c>
      <c r="L123" s="237"/>
      <c r="M123" s="238" t="s">
        <v>19</v>
      </c>
      <c r="N123" s="239" t="s">
        <v>45</v>
      </c>
      <c r="O123" s="82"/>
      <c r="P123" s="220">
        <f>O123*H123</f>
        <v>0</v>
      </c>
      <c r="Q123" s="220">
        <v>0.016</v>
      </c>
      <c r="R123" s="220">
        <f>Q123*H123</f>
        <v>0.032000000000000001</v>
      </c>
      <c r="S123" s="220">
        <v>0</v>
      </c>
      <c r="T123" s="221">
        <f>S123*H123</f>
        <v>0</v>
      </c>
      <c r="U123" s="36"/>
      <c r="V123" s="36"/>
      <c r="W123" s="36"/>
      <c r="X123" s="36"/>
      <c r="Y123" s="36"/>
      <c r="Z123" s="36"/>
      <c r="AA123" s="36"/>
      <c r="AB123" s="36"/>
      <c r="AC123" s="36"/>
      <c r="AD123" s="36"/>
      <c r="AE123" s="36"/>
      <c r="AR123" s="222" t="s">
        <v>454</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1743</v>
      </c>
    </row>
    <row r="124" s="2" customFormat="1" ht="76.35" customHeight="1">
      <c r="A124" s="36"/>
      <c r="B124" s="37"/>
      <c r="C124" s="230" t="s">
        <v>404</v>
      </c>
      <c r="D124" s="230" t="s">
        <v>1018</v>
      </c>
      <c r="E124" s="231" t="s">
        <v>1744</v>
      </c>
      <c r="F124" s="232" t="s">
        <v>1745</v>
      </c>
      <c r="G124" s="233" t="s">
        <v>1431</v>
      </c>
      <c r="H124" s="234">
        <v>1</v>
      </c>
      <c r="I124" s="235"/>
      <c r="J124" s="236">
        <f>ROUND(I124*H124,2)</f>
        <v>0</v>
      </c>
      <c r="K124" s="232" t="s">
        <v>19</v>
      </c>
      <c r="L124" s="237"/>
      <c r="M124" s="238" t="s">
        <v>19</v>
      </c>
      <c r="N124" s="239" t="s">
        <v>45</v>
      </c>
      <c r="O124" s="82"/>
      <c r="P124" s="220">
        <f>O124*H124</f>
        <v>0</v>
      </c>
      <c r="Q124" s="220">
        <v>0.016</v>
      </c>
      <c r="R124" s="220">
        <f>Q124*H124</f>
        <v>0.016</v>
      </c>
      <c r="S124" s="220">
        <v>0</v>
      </c>
      <c r="T124" s="221">
        <f>S124*H124</f>
        <v>0</v>
      </c>
      <c r="U124" s="36"/>
      <c r="V124" s="36"/>
      <c r="W124" s="36"/>
      <c r="X124" s="36"/>
      <c r="Y124" s="36"/>
      <c r="Z124" s="36"/>
      <c r="AA124" s="36"/>
      <c r="AB124" s="36"/>
      <c r="AC124" s="36"/>
      <c r="AD124" s="36"/>
      <c r="AE124" s="36"/>
      <c r="AR124" s="222" t="s">
        <v>454</v>
      </c>
      <c r="AT124" s="222" t="s">
        <v>1018</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1746</v>
      </c>
    </row>
    <row r="125" s="2" customFormat="1" ht="62.7" customHeight="1">
      <c r="A125" s="36"/>
      <c r="B125" s="37"/>
      <c r="C125" s="230" t="s">
        <v>7</v>
      </c>
      <c r="D125" s="230" t="s">
        <v>1018</v>
      </c>
      <c r="E125" s="231" t="s">
        <v>1747</v>
      </c>
      <c r="F125" s="232" t="s">
        <v>1748</v>
      </c>
      <c r="G125" s="233" t="s">
        <v>1431</v>
      </c>
      <c r="H125" s="234">
        <v>4</v>
      </c>
      <c r="I125" s="235"/>
      <c r="J125" s="236">
        <f>ROUND(I125*H125,2)</f>
        <v>0</v>
      </c>
      <c r="K125" s="232" t="s">
        <v>19</v>
      </c>
      <c r="L125" s="237"/>
      <c r="M125" s="238" t="s">
        <v>19</v>
      </c>
      <c r="N125" s="239" t="s">
        <v>45</v>
      </c>
      <c r="O125" s="82"/>
      <c r="P125" s="220">
        <f>O125*H125</f>
        <v>0</v>
      </c>
      <c r="Q125" s="220">
        <v>0.016</v>
      </c>
      <c r="R125" s="220">
        <f>Q125*H125</f>
        <v>0.064000000000000001</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1749</v>
      </c>
    </row>
    <row r="126" s="2" customFormat="1" ht="24.15" customHeight="1">
      <c r="A126" s="36"/>
      <c r="B126" s="37"/>
      <c r="C126" s="211" t="s">
        <v>411</v>
      </c>
      <c r="D126" s="211" t="s">
        <v>323</v>
      </c>
      <c r="E126" s="212" t="s">
        <v>1750</v>
      </c>
      <c r="F126" s="213" t="s">
        <v>1751</v>
      </c>
      <c r="G126" s="214" t="s">
        <v>420</v>
      </c>
      <c r="H126" s="215">
        <v>22</v>
      </c>
      <c r="I126" s="216"/>
      <c r="J126" s="217">
        <f>ROUND(I126*H126,2)</f>
        <v>0</v>
      </c>
      <c r="K126" s="213" t="s">
        <v>327</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1752</v>
      </c>
    </row>
    <row r="127" s="2" customFormat="1" ht="62.7" customHeight="1">
      <c r="A127" s="36"/>
      <c r="B127" s="37"/>
      <c r="C127" s="230" t="s">
        <v>417</v>
      </c>
      <c r="D127" s="230" t="s">
        <v>1018</v>
      </c>
      <c r="E127" s="231" t="s">
        <v>1753</v>
      </c>
      <c r="F127" s="232" t="s">
        <v>1754</v>
      </c>
      <c r="G127" s="233" t="s">
        <v>1431</v>
      </c>
      <c r="H127" s="234">
        <v>1</v>
      </c>
      <c r="I127" s="235"/>
      <c r="J127" s="236">
        <f>ROUND(I127*H127,2)</f>
        <v>0</v>
      </c>
      <c r="K127" s="232" t="s">
        <v>19</v>
      </c>
      <c r="L127" s="237"/>
      <c r="M127" s="238" t="s">
        <v>19</v>
      </c>
      <c r="N127" s="239" t="s">
        <v>45</v>
      </c>
      <c r="O127" s="82"/>
      <c r="P127" s="220">
        <f>O127*H127</f>
        <v>0</v>
      </c>
      <c r="Q127" s="220">
        <v>0.021000000000000001</v>
      </c>
      <c r="R127" s="220">
        <f>Q127*H127</f>
        <v>0.021000000000000001</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1755</v>
      </c>
    </row>
    <row r="128" s="2" customFormat="1" ht="101.25" customHeight="1">
      <c r="A128" s="36"/>
      <c r="B128" s="37"/>
      <c r="C128" s="230" t="s">
        <v>422</v>
      </c>
      <c r="D128" s="230" t="s">
        <v>1018</v>
      </c>
      <c r="E128" s="231" t="s">
        <v>1756</v>
      </c>
      <c r="F128" s="232" t="s">
        <v>1757</v>
      </c>
      <c r="G128" s="233" t="s">
        <v>1431</v>
      </c>
      <c r="H128" s="234">
        <v>15</v>
      </c>
      <c r="I128" s="235"/>
      <c r="J128" s="236">
        <f>ROUND(I128*H128,2)</f>
        <v>0</v>
      </c>
      <c r="K128" s="232" t="s">
        <v>19</v>
      </c>
      <c r="L128" s="237"/>
      <c r="M128" s="238" t="s">
        <v>19</v>
      </c>
      <c r="N128" s="239" t="s">
        <v>45</v>
      </c>
      <c r="O128" s="82"/>
      <c r="P128" s="220">
        <f>O128*H128</f>
        <v>0</v>
      </c>
      <c r="Q128" s="220">
        <v>0.023</v>
      </c>
      <c r="R128" s="220">
        <f>Q128*H128</f>
        <v>0.34499999999999997</v>
      </c>
      <c r="S128" s="220">
        <v>0</v>
      </c>
      <c r="T128" s="221">
        <f>S128*H128</f>
        <v>0</v>
      </c>
      <c r="U128" s="36"/>
      <c r="V128" s="36"/>
      <c r="W128" s="36"/>
      <c r="X128" s="36"/>
      <c r="Y128" s="36"/>
      <c r="Z128" s="36"/>
      <c r="AA128" s="36"/>
      <c r="AB128" s="36"/>
      <c r="AC128" s="36"/>
      <c r="AD128" s="36"/>
      <c r="AE128" s="36"/>
      <c r="AR128" s="222" t="s">
        <v>454</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1758</v>
      </c>
    </row>
    <row r="129" s="2" customFormat="1" ht="62.7" customHeight="1">
      <c r="A129" s="36"/>
      <c r="B129" s="37"/>
      <c r="C129" s="230" t="s">
        <v>426</v>
      </c>
      <c r="D129" s="230" t="s">
        <v>1018</v>
      </c>
      <c r="E129" s="231" t="s">
        <v>1759</v>
      </c>
      <c r="F129" s="232" t="s">
        <v>1760</v>
      </c>
      <c r="G129" s="233" t="s">
        <v>1431</v>
      </c>
      <c r="H129" s="234">
        <v>6</v>
      </c>
      <c r="I129" s="235"/>
      <c r="J129" s="236">
        <f>ROUND(I129*H129,2)</f>
        <v>0</v>
      </c>
      <c r="K129" s="232" t="s">
        <v>19</v>
      </c>
      <c r="L129" s="237"/>
      <c r="M129" s="238" t="s">
        <v>19</v>
      </c>
      <c r="N129" s="239" t="s">
        <v>45</v>
      </c>
      <c r="O129" s="82"/>
      <c r="P129" s="220">
        <f>O129*H129</f>
        <v>0</v>
      </c>
      <c r="Q129" s="220">
        <v>0.016</v>
      </c>
      <c r="R129" s="220">
        <f>Q129*H129</f>
        <v>0.096000000000000002</v>
      </c>
      <c r="S129" s="220">
        <v>0</v>
      </c>
      <c r="T129" s="221">
        <f>S129*H129</f>
        <v>0</v>
      </c>
      <c r="U129" s="36"/>
      <c r="V129" s="36"/>
      <c r="W129" s="36"/>
      <c r="X129" s="36"/>
      <c r="Y129" s="36"/>
      <c r="Z129" s="36"/>
      <c r="AA129" s="36"/>
      <c r="AB129" s="36"/>
      <c r="AC129" s="36"/>
      <c r="AD129" s="36"/>
      <c r="AE129" s="36"/>
      <c r="AR129" s="222" t="s">
        <v>454</v>
      </c>
      <c r="AT129" s="222" t="s">
        <v>1018</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1761</v>
      </c>
    </row>
    <row r="130" s="2" customFormat="1" ht="24.15" customHeight="1">
      <c r="A130" s="36"/>
      <c r="B130" s="37"/>
      <c r="C130" s="211" t="s">
        <v>430</v>
      </c>
      <c r="D130" s="211" t="s">
        <v>323</v>
      </c>
      <c r="E130" s="212" t="s">
        <v>1762</v>
      </c>
      <c r="F130" s="213" t="s">
        <v>1763</v>
      </c>
      <c r="G130" s="214" t="s">
        <v>420</v>
      </c>
      <c r="H130" s="215">
        <v>1</v>
      </c>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1764</v>
      </c>
    </row>
    <row r="131" s="2" customFormat="1" ht="153.45" customHeight="1">
      <c r="A131" s="36"/>
      <c r="B131" s="37"/>
      <c r="C131" s="230" t="s">
        <v>434</v>
      </c>
      <c r="D131" s="230" t="s">
        <v>1018</v>
      </c>
      <c r="E131" s="231" t="s">
        <v>1765</v>
      </c>
      <c r="F131" s="232" t="s">
        <v>1766</v>
      </c>
      <c r="G131" s="233" t="s">
        <v>1431</v>
      </c>
      <c r="H131" s="234">
        <v>1</v>
      </c>
      <c r="I131" s="235"/>
      <c r="J131" s="236">
        <f>ROUND(I131*H131,2)</f>
        <v>0</v>
      </c>
      <c r="K131" s="232" t="s">
        <v>19</v>
      </c>
      <c r="L131" s="237"/>
      <c r="M131" s="238" t="s">
        <v>19</v>
      </c>
      <c r="N131" s="239" t="s">
        <v>45</v>
      </c>
      <c r="O131" s="82"/>
      <c r="P131" s="220">
        <f>O131*H131</f>
        <v>0</v>
      </c>
      <c r="Q131" s="220">
        <v>0.024</v>
      </c>
      <c r="R131" s="220">
        <f>Q131*H131</f>
        <v>0.024</v>
      </c>
      <c r="S131" s="220">
        <v>0</v>
      </c>
      <c r="T131" s="221">
        <f>S131*H131</f>
        <v>0</v>
      </c>
      <c r="U131" s="36"/>
      <c r="V131" s="36"/>
      <c r="W131" s="36"/>
      <c r="X131" s="36"/>
      <c r="Y131" s="36"/>
      <c r="Z131" s="36"/>
      <c r="AA131" s="36"/>
      <c r="AB131" s="36"/>
      <c r="AC131" s="36"/>
      <c r="AD131" s="36"/>
      <c r="AE131" s="36"/>
      <c r="AR131" s="222" t="s">
        <v>454</v>
      </c>
      <c r="AT131" s="222" t="s">
        <v>1018</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1767</v>
      </c>
    </row>
    <row r="132" s="2" customFormat="1" ht="24.15" customHeight="1">
      <c r="A132" s="36"/>
      <c r="B132" s="37"/>
      <c r="C132" s="211" t="s">
        <v>438</v>
      </c>
      <c r="D132" s="211" t="s">
        <v>323</v>
      </c>
      <c r="E132" s="212" t="s">
        <v>1768</v>
      </c>
      <c r="F132" s="213" t="s">
        <v>1769</v>
      </c>
      <c r="G132" s="214" t="s">
        <v>420</v>
      </c>
      <c r="H132" s="215">
        <v>1</v>
      </c>
      <c r="I132" s="216"/>
      <c r="J132" s="217">
        <f>ROUND(I132*H132,2)</f>
        <v>0</v>
      </c>
      <c r="K132" s="213" t="s">
        <v>327</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1770</v>
      </c>
    </row>
    <row r="133" s="2" customFormat="1" ht="167.1" customHeight="1">
      <c r="A133" s="36"/>
      <c r="B133" s="37"/>
      <c r="C133" s="230" t="s">
        <v>442</v>
      </c>
      <c r="D133" s="230" t="s">
        <v>1018</v>
      </c>
      <c r="E133" s="231" t="s">
        <v>1771</v>
      </c>
      <c r="F133" s="232" t="s">
        <v>1772</v>
      </c>
      <c r="G133" s="233" t="s">
        <v>1431</v>
      </c>
      <c r="H133" s="234">
        <v>1</v>
      </c>
      <c r="I133" s="235"/>
      <c r="J133" s="236">
        <f>ROUND(I133*H133,2)</f>
        <v>0</v>
      </c>
      <c r="K133" s="232" t="s">
        <v>19</v>
      </c>
      <c r="L133" s="237"/>
      <c r="M133" s="238" t="s">
        <v>19</v>
      </c>
      <c r="N133" s="239" t="s">
        <v>45</v>
      </c>
      <c r="O133" s="82"/>
      <c r="P133" s="220">
        <f>O133*H133</f>
        <v>0</v>
      </c>
      <c r="Q133" s="220">
        <v>0.024</v>
      </c>
      <c r="R133" s="220">
        <f>Q133*H133</f>
        <v>0.024</v>
      </c>
      <c r="S133" s="220">
        <v>0</v>
      </c>
      <c r="T133" s="221">
        <f>S133*H133</f>
        <v>0</v>
      </c>
      <c r="U133" s="36"/>
      <c r="V133" s="36"/>
      <c r="W133" s="36"/>
      <c r="X133" s="36"/>
      <c r="Y133" s="36"/>
      <c r="Z133" s="36"/>
      <c r="AA133" s="36"/>
      <c r="AB133" s="36"/>
      <c r="AC133" s="36"/>
      <c r="AD133" s="36"/>
      <c r="AE133" s="36"/>
      <c r="AR133" s="222" t="s">
        <v>454</v>
      </c>
      <c r="AT133" s="222" t="s">
        <v>1018</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1773</v>
      </c>
    </row>
    <row r="134" s="2" customFormat="1" ht="24.15" customHeight="1">
      <c r="A134" s="36"/>
      <c r="B134" s="37"/>
      <c r="C134" s="211" t="s">
        <v>446</v>
      </c>
      <c r="D134" s="211" t="s">
        <v>323</v>
      </c>
      <c r="E134" s="212" t="s">
        <v>1774</v>
      </c>
      <c r="F134" s="213" t="s">
        <v>1775</v>
      </c>
      <c r="G134" s="214" t="s">
        <v>420</v>
      </c>
      <c r="H134" s="215">
        <v>3</v>
      </c>
      <c r="I134" s="216"/>
      <c r="J134" s="217">
        <f>ROUND(I134*H134,2)</f>
        <v>0</v>
      </c>
      <c r="K134" s="213" t="s">
        <v>327</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1776</v>
      </c>
    </row>
    <row r="135" s="2" customFormat="1" ht="204.9" customHeight="1">
      <c r="A135" s="36"/>
      <c r="B135" s="37"/>
      <c r="C135" s="230" t="s">
        <v>450</v>
      </c>
      <c r="D135" s="230" t="s">
        <v>1018</v>
      </c>
      <c r="E135" s="231" t="s">
        <v>1777</v>
      </c>
      <c r="F135" s="232" t="s">
        <v>1778</v>
      </c>
      <c r="G135" s="233" t="s">
        <v>1431</v>
      </c>
      <c r="H135" s="234">
        <v>3</v>
      </c>
      <c r="I135" s="235"/>
      <c r="J135" s="236">
        <f>ROUND(I135*H135,2)</f>
        <v>0</v>
      </c>
      <c r="K135" s="232" t="s">
        <v>19</v>
      </c>
      <c r="L135" s="237"/>
      <c r="M135" s="238" t="s">
        <v>19</v>
      </c>
      <c r="N135" s="239" t="s">
        <v>45</v>
      </c>
      <c r="O135" s="82"/>
      <c r="P135" s="220">
        <f>O135*H135</f>
        <v>0</v>
      </c>
      <c r="Q135" s="220">
        <v>0.028000000000000001</v>
      </c>
      <c r="R135" s="220">
        <f>Q135*H135</f>
        <v>0.084000000000000005</v>
      </c>
      <c r="S135" s="220">
        <v>0</v>
      </c>
      <c r="T135" s="221">
        <f>S135*H135</f>
        <v>0</v>
      </c>
      <c r="U135" s="36"/>
      <c r="V135" s="36"/>
      <c r="W135" s="36"/>
      <c r="X135" s="36"/>
      <c r="Y135" s="36"/>
      <c r="Z135" s="36"/>
      <c r="AA135" s="36"/>
      <c r="AB135" s="36"/>
      <c r="AC135" s="36"/>
      <c r="AD135" s="36"/>
      <c r="AE135" s="36"/>
      <c r="AR135" s="222" t="s">
        <v>454</v>
      </c>
      <c r="AT135" s="222" t="s">
        <v>1018</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1779</v>
      </c>
    </row>
    <row r="136" s="2" customFormat="1" ht="24.15" customHeight="1">
      <c r="A136" s="36"/>
      <c r="B136" s="37"/>
      <c r="C136" s="211" t="s">
        <v>454</v>
      </c>
      <c r="D136" s="211" t="s">
        <v>323</v>
      </c>
      <c r="E136" s="212" t="s">
        <v>1420</v>
      </c>
      <c r="F136" s="213" t="s">
        <v>1421</v>
      </c>
      <c r="G136" s="214" t="s">
        <v>354</v>
      </c>
      <c r="H136" s="215">
        <v>0.70599999999999996</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1780</v>
      </c>
    </row>
    <row r="137" s="2" customFormat="1" ht="24.15" customHeight="1">
      <c r="A137" s="36"/>
      <c r="B137" s="37"/>
      <c r="C137" s="211" t="s">
        <v>458</v>
      </c>
      <c r="D137" s="211" t="s">
        <v>323</v>
      </c>
      <c r="E137" s="212" t="s">
        <v>1423</v>
      </c>
      <c r="F137" s="213" t="s">
        <v>1424</v>
      </c>
      <c r="G137" s="214" t="s">
        <v>354</v>
      </c>
      <c r="H137" s="215">
        <v>0.70599999999999996</v>
      </c>
      <c r="I137" s="216"/>
      <c r="J137" s="217">
        <f>ROUND(I137*H137,2)</f>
        <v>0</v>
      </c>
      <c r="K137" s="213" t="s">
        <v>327</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1781</v>
      </c>
    </row>
    <row r="138" s="12" customFormat="1" ht="22.8" customHeight="1">
      <c r="A138" s="12"/>
      <c r="B138" s="195"/>
      <c r="C138" s="196"/>
      <c r="D138" s="197" t="s">
        <v>73</v>
      </c>
      <c r="E138" s="209" t="s">
        <v>1782</v>
      </c>
      <c r="F138" s="209" t="s">
        <v>1783</v>
      </c>
      <c r="G138" s="196"/>
      <c r="H138" s="196"/>
      <c r="I138" s="199"/>
      <c r="J138" s="210">
        <f>BK138</f>
        <v>0</v>
      </c>
      <c r="K138" s="196"/>
      <c r="L138" s="201"/>
      <c r="M138" s="202"/>
      <c r="N138" s="203"/>
      <c r="O138" s="203"/>
      <c r="P138" s="204">
        <f>SUM(P139:P143)</f>
        <v>0</v>
      </c>
      <c r="Q138" s="203"/>
      <c r="R138" s="204">
        <f>SUM(R139:R143)</f>
        <v>0.015810000000000001</v>
      </c>
      <c r="S138" s="203"/>
      <c r="T138" s="205">
        <f>SUM(T139:T143)</f>
        <v>0</v>
      </c>
      <c r="U138" s="12"/>
      <c r="V138" s="12"/>
      <c r="W138" s="12"/>
      <c r="X138" s="12"/>
      <c r="Y138" s="12"/>
      <c r="Z138" s="12"/>
      <c r="AA138" s="12"/>
      <c r="AB138" s="12"/>
      <c r="AC138" s="12"/>
      <c r="AD138" s="12"/>
      <c r="AE138" s="12"/>
      <c r="AR138" s="206" t="s">
        <v>83</v>
      </c>
      <c r="AT138" s="207" t="s">
        <v>73</v>
      </c>
      <c r="AU138" s="207" t="s">
        <v>81</v>
      </c>
      <c r="AY138" s="206" t="s">
        <v>321</v>
      </c>
      <c r="BK138" s="208">
        <f>SUM(BK139:BK143)</f>
        <v>0</v>
      </c>
    </row>
    <row r="139" s="2" customFormat="1" ht="24.15" customHeight="1">
      <c r="A139" s="36"/>
      <c r="B139" s="37"/>
      <c r="C139" s="211" t="s">
        <v>462</v>
      </c>
      <c r="D139" s="211" t="s">
        <v>323</v>
      </c>
      <c r="E139" s="212" t="s">
        <v>1411</v>
      </c>
      <c r="F139" s="213" t="s">
        <v>1412</v>
      </c>
      <c r="G139" s="214" t="s">
        <v>420</v>
      </c>
      <c r="H139" s="215">
        <v>8.75</v>
      </c>
      <c r="I139" s="216"/>
      <c r="J139" s="217">
        <f>ROUND(I139*H139,2)</f>
        <v>0</v>
      </c>
      <c r="K139" s="213" t="s">
        <v>327</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1784</v>
      </c>
    </row>
    <row r="140" s="2" customFormat="1" ht="14.4" customHeight="1">
      <c r="A140" s="36"/>
      <c r="B140" s="37"/>
      <c r="C140" s="230" t="s">
        <v>466</v>
      </c>
      <c r="D140" s="230" t="s">
        <v>1018</v>
      </c>
      <c r="E140" s="231" t="s">
        <v>1785</v>
      </c>
      <c r="F140" s="232" t="s">
        <v>1786</v>
      </c>
      <c r="G140" s="233" t="s">
        <v>473</v>
      </c>
      <c r="H140" s="234">
        <v>8.75</v>
      </c>
      <c r="I140" s="235"/>
      <c r="J140" s="236">
        <f>ROUND(I140*H140,2)</f>
        <v>0</v>
      </c>
      <c r="K140" s="232" t="s">
        <v>19</v>
      </c>
      <c r="L140" s="237"/>
      <c r="M140" s="238" t="s">
        <v>19</v>
      </c>
      <c r="N140" s="239" t="s">
        <v>45</v>
      </c>
      <c r="O140" s="82"/>
      <c r="P140" s="220">
        <f>O140*H140</f>
        <v>0</v>
      </c>
      <c r="Q140" s="220">
        <v>0.0018</v>
      </c>
      <c r="R140" s="220">
        <f>Q140*H140</f>
        <v>0.01575</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1787</v>
      </c>
    </row>
    <row r="141" s="2" customFormat="1" ht="14.4" customHeight="1">
      <c r="A141" s="36"/>
      <c r="B141" s="37"/>
      <c r="C141" s="230" t="s">
        <v>470</v>
      </c>
      <c r="D141" s="230" t="s">
        <v>1018</v>
      </c>
      <c r="E141" s="231" t="s">
        <v>1417</v>
      </c>
      <c r="F141" s="232" t="s">
        <v>1418</v>
      </c>
      <c r="G141" s="233" t="s">
        <v>420</v>
      </c>
      <c r="H141" s="234">
        <v>1</v>
      </c>
      <c r="I141" s="235"/>
      <c r="J141" s="236">
        <f>ROUND(I141*H141,2)</f>
        <v>0</v>
      </c>
      <c r="K141" s="232" t="s">
        <v>327</v>
      </c>
      <c r="L141" s="237"/>
      <c r="M141" s="238" t="s">
        <v>19</v>
      </c>
      <c r="N141" s="239" t="s">
        <v>45</v>
      </c>
      <c r="O141" s="82"/>
      <c r="P141" s="220">
        <f>O141*H141</f>
        <v>0</v>
      </c>
      <c r="Q141" s="220">
        <v>6.0000000000000002E-05</v>
      </c>
      <c r="R141" s="220">
        <f>Q141*H141</f>
        <v>6.0000000000000002E-05</v>
      </c>
      <c r="S141" s="220">
        <v>0</v>
      </c>
      <c r="T141" s="221">
        <f>S141*H141</f>
        <v>0</v>
      </c>
      <c r="U141" s="36"/>
      <c r="V141" s="36"/>
      <c r="W141" s="36"/>
      <c r="X141" s="36"/>
      <c r="Y141" s="36"/>
      <c r="Z141" s="36"/>
      <c r="AA141" s="36"/>
      <c r="AB141" s="36"/>
      <c r="AC141" s="36"/>
      <c r="AD141" s="36"/>
      <c r="AE141" s="36"/>
      <c r="AR141" s="222" t="s">
        <v>454</v>
      </c>
      <c r="AT141" s="222" t="s">
        <v>1018</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1788</v>
      </c>
    </row>
    <row r="142" s="2" customFormat="1" ht="24.15" customHeight="1">
      <c r="A142" s="36"/>
      <c r="B142" s="37"/>
      <c r="C142" s="211" t="s">
        <v>475</v>
      </c>
      <c r="D142" s="211" t="s">
        <v>323</v>
      </c>
      <c r="E142" s="212" t="s">
        <v>1420</v>
      </c>
      <c r="F142" s="213" t="s">
        <v>1421</v>
      </c>
      <c r="G142" s="214" t="s">
        <v>354</v>
      </c>
      <c r="H142" s="215">
        <v>0.016</v>
      </c>
      <c r="I142" s="216"/>
      <c r="J142" s="217">
        <f>ROUND(I142*H142,2)</f>
        <v>0</v>
      </c>
      <c r="K142" s="213" t="s">
        <v>327</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1789</v>
      </c>
    </row>
    <row r="143" s="2" customFormat="1" ht="24.15" customHeight="1">
      <c r="A143" s="36"/>
      <c r="B143" s="37"/>
      <c r="C143" s="211" t="s">
        <v>479</v>
      </c>
      <c r="D143" s="211" t="s">
        <v>323</v>
      </c>
      <c r="E143" s="212" t="s">
        <v>1423</v>
      </c>
      <c r="F143" s="213" t="s">
        <v>1424</v>
      </c>
      <c r="G143" s="214" t="s">
        <v>354</v>
      </c>
      <c r="H143" s="215">
        <v>0.016</v>
      </c>
      <c r="I143" s="216"/>
      <c r="J143" s="217">
        <f>ROUND(I143*H143,2)</f>
        <v>0</v>
      </c>
      <c r="K143" s="213" t="s">
        <v>327</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1790</v>
      </c>
    </row>
    <row r="144" s="12" customFormat="1" ht="22.8" customHeight="1">
      <c r="A144" s="12"/>
      <c r="B144" s="195"/>
      <c r="C144" s="196"/>
      <c r="D144" s="197" t="s">
        <v>73</v>
      </c>
      <c r="E144" s="209" t="s">
        <v>604</v>
      </c>
      <c r="F144" s="209" t="s">
        <v>605</v>
      </c>
      <c r="G144" s="196"/>
      <c r="H144" s="196"/>
      <c r="I144" s="199"/>
      <c r="J144" s="210">
        <f>BK144</f>
        <v>0</v>
      </c>
      <c r="K144" s="196"/>
      <c r="L144" s="201"/>
      <c r="M144" s="202"/>
      <c r="N144" s="203"/>
      <c r="O144" s="203"/>
      <c r="P144" s="204">
        <f>SUM(P145:P151)</f>
        <v>0</v>
      </c>
      <c r="Q144" s="203"/>
      <c r="R144" s="204">
        <f>SUM(R145:R151)</f>
        <v>0.33600000000000002</v>
      </c>
      <c r="S144" s="203"/>
      <c r="T144" s="205">
        <f>SUM(T145:T151)</f>
        <v>0</v>
      </c>
      <c r="U144" s="12"/>
      <c r="V144" s="12"/>
      <c r="W144" s="12"/>
      <c r="X144" s="12"/>
      <c r="Y144" s="12"/>
      <c r="Z144" s="12"/>
      <c r="AA144" s="12"/>
      <c r="AB144" s="12"/>
      <c r="AC144" s="12"/>
      <c r="AD144" s="12"/>
      <c r="AE144" s="12"/>
      <c r="AR144" s="206" t="s">
        <v>83</v>
      </c>
      <c r="AT144" s="207" t="s">
        <v>73</v>
      </c>
      <c r="AU144" s="207" t="s">
        <v>81</v>
      </c>
      <c r="AY144" s="206" t="s">
        <v>321</v>
      </c>
      <c r="BK144" s="208">
        <f>SUM(BK145:BK151)</f>
        <v>0</v>
      </c>
    </row>
    <row r="145" s="2" customFormat="1" ht="14.4" customHeight="1">
      <c r="A145" s="36"/>
      <c r="B145" s="37"/>
      <c r="C145" s="211" t="s">
        <v>483</v>
      </c>
      <c r="D145" s="211" t="s">
        <v>323</v>
      </c>
      <c r="E145" s="212" t="s">
        <v>1791</v>
      </c>
      <c r="F145" s="213" t="s">
        <v>1792</v>
      </c>
      <c r="G145" s="214" t="s">
        <v>420</v>
      </c>
      <c r="H145" s="215">
        <v>3</v>
      </c>
      <c r="I145" s="216"/>
      <c r="J145" s="217">
        <f>ROUND(I145*H145,2)</f>
        <v>0</v>
      </c>
      <c r="K145" s="213" t="s">
        <v>327</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1793</v>
      </c>
    </row>
    <row r="146" s="2" customFormat="1" ht="194.4" customHeight="1">
      <c r="A146" s="36"/>
      <c r="B146" s="37"/>
      <c r="C146" s="230" t="s">
        <v>487</v>
      </c>
      <c r="D146" s="230" t="s">
        <v>1018</v>
      </c>
      <c r="E146" s="231" t="s">
        <v>1794</v>
      </c>
      <c r="F146" s="232" t="s">
        <v>1795</v>
      </c>
      <c r="G146" s="233" t="s">
        <v>1431</v>
      </c>
      <c r="H146" s="234">
        <v>2</v>
      </c>
      <c r="I146" s="235"/>
      <c r="J146" s="236">
        <f>ROUND(I146*H146,2)</f>
        <v>0</v>
      </c>
      <c r="K146" s="232" t="s">
        <v>19</v>
      </c>
      <c r="L146" s="237"/>
      <c r="M146" s="238" t="s">
        <v>19</v>
      </c>
      <c r="N146" s="239" t="s">
        <v>45</v>
      </c>
      <c r="O146" s="82"/>
      <c r="P146" s="220">
        <f>O146*H146</f>
        <v>0</v>
      </c>
      <c r="Q146" s="220">
        <v>0.068000000000000005</v>
      </c>
      <c r="R146" s="220">
        <f>Q146*H146</f>
        <v>0.13600000000000001</v>
      </c>
      <c r="S146" s="220">
        <v>0</v>
      </c>
      <c r="T146" s="221">
        <f>S146*H146</f>
        <v>0</v>
      </c>
      <c r="U146" s="36"/>
      <c r="V146" s="36"/>
      <c r="W146" s="36"/>
      <c r="X146" s="36"/>
      <c r="Y146" s="36"/>
      <c r="Z146" s="36"/>
      <c r="AA146" s="36"/>
      <c r="AB146" s="36"/>
      <c r="AC146" s="36"/>
      <c r="AD146" s="36"/>
      <c r="AE146" s="36"/>
      <c r="AR146" s="222" t="s">
        <v>454</v>
      </c>
      <c r="AT146" s="222" t="s">
        <v>1018</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1796</v>
      </c>
    </row>
    <row r="147" s="2" customFormat="1" ht="204.9" customHeight="1">
      <c r="A147" s="36"/>
      <c r="B147" s="37"/>
      <c r="C147" s="230" t="s">
        <v>491</v>
      </c>
      <c r="D147" s="230" t="s">
        <v>1018</v>
      </c>
      <c r="E147" s="231" t="s">
        <v>1797</v>
      </c>
      <c r="F147" s="232" t="s">
        <v>1798</v>
      </c>
      <c r="G147" s="233" t="s">
        <v>1431</v>
      </c>
      <c r="H147" s="234">
        <v>1</v>
      </c>
      <c r="I147" s="235"/>
      <c r="J147" s="236">
        <f>ROUND(I147*H147,2)</f>
        <v>0</v>
      </c>
      <c r="K147" s="232" t="s">
        <v>19</v>
      </c>
      <c r="L147" s="237"/>
      <c r="M147" s="238" t="s">
        <v>19</v>
      </c>
      <c r="N147" s="239" t="s">
        <v>45</v>
      </c>
      <c r="O147" s="82"/>
      <c r="P147" s="220">
        <f>O147*H147</f>
        <v>0</v>
      </c>
      <c r="Q147" s="220">
        <v>0.064000000000000001</v>
      </c>
      <c r="R147" s="220">
        <f>Q147*H147</f>
        <v>0.064000000000000001</v>
      </c>
      <c r="S147" s="220">
        <v>0</v>
      </c>
      <c r="T147" s="221">
        <f>S147*H147</f>
        <v>0</v>
      </c>
      <c r="U147" s="36"/>
      <c r="V147" s="36"/>
      <c r="W147" s="36"/>
      <c r="X147" s="36"/>
      <c r="Y147" s="36"/>
      <c r="Z147" s="36"/>
      <c r="AA147" s="36"/>
      <c r="AB147" s="36"/>
      <c r="AC147" s="36"/>
      <c r="AD147" s="36"/>
      <c r="AE147" s="36"/>
      <c r="AR147" s="222" t="s">
        <v>454</v>
      </c>
      <c r="AT147" s="222" t="s">
        <v>1018</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1799</v>
      </c>
    </row>
    <row r="148" s="2" customFormat="1" ht="14.4" customHeight="1">
      <c r="A148" s="36"/>
      <c r="B148" s="37"/>
      <c r="C148" s="211" t="s">
        <v>495</v>
      </c>
      <c r="D148" s="211" t="s">
        <v>323</v>
      </c>
      <c r="E148" s="212" t="s">
        <v>1445</v>
      </c>
      <c r="F148" s="213" t="s">
        <v>1446</v>
      </c>
      <c r="G148" s="214" t="s">
        <v>420</v>
      </c>
      <c r="H148" s="215">
        <v>2</v>
      </c>
      <c r="I148" s="216"/>
      <c r="J148" s="217">
        <f>ROUND(I148*H148,2)</f>
        <v>0</v>
      </c>
      <c r="K148" s="213" t="s">
        <v>327</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1800</v>
      </c>
    </row>
    <row r="149" s="2" customFormat="1" ht="101.25" customHeight="1">
      <c r="A149" s="36"/>
      <c r="B149" s="37"/>
      <c r="C149" s="230" t="s">
        <v>499</v>
      </c>
      <c r="D149" s="230" t="s">
        <v>1018</v>
      </c>
      <c r="E149" s="231" t="s">
        <v>1801</v>
      </c>
      <c r="F149" s="232" t="s">
        <v>1802</v>
      </c>
      <c r="G149" s="233" t="s">
        <v>1431</v>
      </c>
      <c r="H149" s="234">
        <v>2</v>
      </c>
      <c r="I149" s="235"/>
      <c r="J149" s="236">
        <f>ROUND(I149*H149,2)</f>
        <v>0</v>
      </c>
      <c r="K149" s="232" t="s">
        <v>19</v>
      </c>
      <c r="L149" s="237"/>
      <c r="M149" s="238" t="s">
        <v>19</v>
      </c>
      <c r="N149" s="239" t="s">
        <v>45</v>
      </c>
      <c r="O149" s="82"/>
      <c r="P149" s="220">
        <f>O149*H149</f>
        <v>0</v>
      </c>
      <c r="Q149" s="220">
        <v>0.068000000000000005</v>
      </c>
      <c r="R149" s="220">
        <f>Q149*H149</f>
        <v>0.13600000000000001</v>
      </c>
      <c r="S149" s="220">
        <v>0</v>
      </c>
      <c r="T149" s="221">
        <f>S149*H149</f>
        <v>0</v>
      </c>
      <c r="U149" s="36"/>
      <c r="V149" s="36"/>
      <c r="W149" s="36"/>
      <c r="X149" s="36"/>
      <c r="Y149" s="36"/>
      <c r="Z149" s="36"/>
      <c r="AA149" s="36"/>
      <c r="AB149" s="36"/>
      <c r="AC149" s="36"/>
      <c r="AD149" s="36"/>
      <c r="AE149" s="36"/>
      <c r="AR149" s="222" t="s">
        <v>454</v>
      </c>
      <c r="AT149" s="222" t="s">
        <v>1018</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1803</v>
      </c>
    </row>
    <row r="150" s="2" customFormat="1" ht="24.15" customHeight="1">
      <c r="A150" s="36"/>
      <c r="B150" s="37"/>
      <c r="C150" s="211" t="s">
        <v>505</v>
      </c>
      <c r="D150" s="211" t="s">
        <v>323</v>
      </c>
      <c r="E150" s="212" t="s">
        <v>1248</v>
      </c>
      <c r="F150" s="213" t="s">
        <v>1249</v>
      </c>
      <c r="G150" s="214" t="s">
        <v>354</v>
      </c>
      <c r="H150" s="215">
        <v>0.33600000000000002</v>
      </c>
      <c r="I150" s="216"/>
      <c r="J150" s="217">
        <f>ROUND(I150*H150,2)</f>
        <v>0</v>
      </c>
      <c r="K150" s="213" t="s">
        <v>327</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1804</v>
      </c>
    </row>
    <row r="151" s="2" customFormat="1" ht="24.15" customHeight="1">
      <c r="A151" s="36"/>
      <c r="B151" s="37"/>
      <c r="C151" s="211" t="s">
        <v>509</v>
      </c>
      <c r="D151" s="211" t="s">
        <v>323</v>
      </c>
      <c r="E151" s="212" t="s">
        <v>1251</v>
      </c>
      <c r="F151" s="213" t="s">
        <v>1252</v>
      </c>
      <c r="G151" s="214" t="s">
        <v>354</v>
      </c>
      <c r="H151" s="215">
        <v>0.33600000000000002</v>
      </c>
      <c r="I151" s="216"/>
      <c r="J151" s="217">
        <f>ROUND(I151*H151,2)</f>
        <v>0</v>
      </c>
      <c r="K151" s="213" t="s">
        <v>327</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1805</v>
      </c>
    </row>
    <row r="152" s="12" customFormat="1" ht="22.8" customHeight="1">
      <c r="A152" s="12"/>
      <c r="B152" s="195"/>
      <c r="C152" s="196"/>
      <c r="D152" s="197" t="s">
        <v>73</v>
      </c>
      <c r="E152" s="209" t="s">
        <v>1806</v>
      </c>
      <c r="F152" s="209" t="s">
        <v>1807</v>
      </c>
      <c r="G152" s="196"/>
      <c r="H152" s="196"/>
      <c r="I152" s="199"/>
      <c r="J152" s="210">
        <f>BK152</f>
        <v>0</v>
      </c>
      <c r="K152" s="196"/>
      <c r="L152" s="201"/>
      <c r="M152" s="202"/>
      <c r="N152" s="203"/>
      <c r="O152" s="203"/>
      <c r="P152" s="204">
        <f>SUM(P153:P155)</f>
        <v>0</v>
      </c>
      <c r="Q152" s="203"/>
      <c r="R152" s="204">
        <f>SUM(R153:R155)</f>
        <v>0.68170215000000001</v>
      </c>
      <c r="S152" s="203"/>
      <c r="T152" s="205">
        <f>SUM(T153:T155)</f>
        <v>0</v>
      </c>
      <c r="U152" s="12"/>
      <c r="V152" s="12"/>
      <c r="W152" s="12"/>
      <c r="X152" s="12"/>
      <c r="Y152" s="12"/>
      <c r="Z152" s="12"/>
      <c r="AA152" s="12"/>
      <c r="AB152" s="12"/>
      <c r="AC152" s="12"/>
      <c r="AD152" s="12"/>
      <c r="AE152" s="12"/>
      <c r="AR152" s="206" t="s">
        <v>83</v>
      </c>
      <c r="AT152" s="207" t="s">
        <v>73</v>
      </c>
      <c r="AU152" s="207" t="s">
        <v>81</v>
      </c>
      <c r="AY152" s="206" t="s">
        <v>321</v>
      </c>
      <c r="BK152" s="208">
        <f>SUM(BK153:BK155)</f>
        <v>0</v>
      </c>
    </row>
    <row r="153" s="2" customFormat="1" ht="14.4" customHeight="1">
      <c r="A153" s="36"/>
      <c r="B153" s="37"/>
      <c r="C153" s="211" t="s">
        <v>513</v>
      </c>
      <c r="D153" s="211" t="s">
        <v>323</v>
      </c>
      <c r="E153" s="212" t="s">
        <v>1808</v>
      </c>
      <c r="F153" s="213" t="s">
        <v>1809</v>
      </c>
      <c r="G153" s="214" t="s">
        <v>365</v>
      </c>
      <c r="H153" s="215">
        <v>34.042999999999999</v>
      </c>
      <c r="I153" s="216"/>
      <c r="J153" s="217">
        <f>ROUND(I153*H153,2)</f>
        <v>0</v>
      </c>
      <c r="K153" s="213" t="s">
        <v>19</v>
      </c>
      <c r="L153" s="42"/>
      <c r="M153" s="218" t="s">
        <v>19</v>
      </c>
      <c r="N153" s="219" t="s">
        <v>45</v>
      </c>
      <c r="O153" s="82"/>
      <c r="P153" s="220">
        <f>O153*H153</f>
        <v>0</v>
      </c>
      <c r="Q153" s="220">
        <v>5.0000000000000002E-05</v>
      </c>
      <c r="R153" s="220">
        <f>Q153*H153</f>
        <v>0.0017021500000000002</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1810</v>
      </c>
    </row>
    <row r="154" s="2" customFormat="1" ht="310.05" customHeight="1">
      <c r="A154" s="36"/>
      <c r="B154" s="37"/>
      <c r="C154" s="230" t="s">
        <v>517</v>
      </c>
      <c r="D154" s="230" t="s">
        <v>1018</v>
      </c>
      <c r="E154" s="231" t="s">
        <v>1811</v>
      </c>
      <c r="F154" s="232" t="s">
        <v>1812</v>
      </c>
      <c r="G154" s="233" t="s">
        <v>1431</v>
      </c>
      <c r="H154" s="234">
        <v>1</v>
      </c>
      <c r="I154" s="235"/>
      <c r="J154" s="236">
        <f>ROUND(I154*H154,2)</f>
        <v>0</v>
      </c>
      <c r="K154" s="232" t="s">
        <v>19</v>
      </c>
      <c r="L154" s="237"/>
      <c r="M154" s="238" t="s">
        <v>19</v>
      </c>
      <c r="N154" s="239" t="s">
        <v>45</v>
      </c>
      <c r="O154" s="82"/>
      <c r="P154" s="220">
        <f>O154*H154</f>
        <v>0</v>
      </c>
      <c r="Q154" s="220">
        <v>0.68000000000000005</v>
      </c>
      <c r="R154" s="220">
        <f>Q154*H154</f>
        <v>0.68000000000000005</v>
      </c>
      <c r="S154" s="220">
        <v>0</v>
      </c>
      <c r="T154" s="221">
        <f>S154*H154</f>
        <v>0</v>
      </c>
      <c r="U154" s="36"/>
      <c r="V154" s="36"/>
      <c r="W154" s="36"/>
      <c r="X154" s="36"/>
      <c r="Y154" s="36"/>
      <c r="Z154" s="36"/>
      <c r="AA154" s="36"/>
      <c r="AB154" s="36"/>
      <c r="AC154" s="36"/>
      <c r="AD154" s="36"/>
      <c r="AE154" s="36"/>
      <c r="AR154" s="222" t="s">
        <v>454</v>
      </c>
      <c r="AT154" s="222" t="s">
        <v>1018</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1813</v>
      </c>
    </row>
    <row r="155" s="2" customFormat="1" ht="24.15" customHeight="1">
      <c r="A155" s="36"/>
      <c r="B155" s="37"/>
      <c r="C155" s="211" t="s">
        <v>521</v>
      </c>
      <c r="D155" s="211" t="s">
        <v>323</v>
      </c>
      <c r="E155" s="212" t="s">
        <v>1814</v>
      </c>
      <c r="F155" s="213" t="s">
        <v>1815</v>
      </c>
      <c r="G155" s="214" t="s">
        <v>1816</v>
      </c>
      <c r="H155" s="240"/>
      <c r="I155" s="216"/>
      <c r="J155" s="217">
        <f>ROUND(I155*H155,2)</f>
        <v>0</v>
      </c>
      <c r="K155" s="213" t="s">
        <v>327</v>
      </c>
      <c r="L155" s="42"/>
      <c r="M155" s="224" t="s">
        <v>19</v>
      </c>
      <c r="N155" s="225" t="s">
        <v>45</v>
      </c>
      <c r="O155" s="226"/>
      <c r="P155" s="227">
        <f>O155*H155</f>
        <v>0</v>
      </c>
      <c r="Q155" s="227">
        <v>0</v>
      </c>
      <c r="R155" s="227">
        <f>Q155*H155</f>
        <v>0</v>
      </c>
      <c r="S155" s="227">
        <v>0</v>
      </c>
      <c r="T155" s="228">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1817</v>
      </c>
    </row>
    <row r="156" s="2" customFormat="1" ht="6.96" customHeight="1">
      <c r="A156" s="36"/>
      <c r="B156" s="57"/>
      <c r="C156" s="58"/>
      <c r="D156" s="58"/>
      <c r="E156" s="58"/>
      <c r="F156" s="58"/>
      <c r="G156" s="58"/>
      <c r="H156" s="58"/>
      <c r="I156" s="58"/>
      <c r="J156" s="58"/>
      <c r="K156" s="58"/>
      <c r="L156" s="42"/>
      <c r="M156" s="36"/>
      <c r="O156" s="36"/>
      <c r="P156" s="36"/>
      <c r="Q156" s="36"/>
      <c r="R156" s="36"/>
      <c r="S156" s="36"/>
      <c r="T156" s="36"/>
      <c r="U156" s="36"/>
      <c r="V156" s="36"/>
      <c r="W156" s="36"/>
      <c r="X156" s="36"/>
      <c r="Y156" s="36"/>
      <c r="Z156" s="36"/>
      <c r="AA156" s="36"/>
      <c r="AB156" s="36"/>
      <c r="AC156" s="36"/>
      <c r="AD156" s="36"/>
      <c r="AE156" s="36"/>
    </row>
  </sheetData>
  <sheetProtection sheet="1" autoFilter="0" formatColumns="0" formatRows="0" objects="1" scenarios="1" spinCount="100000" saltValue="3Oh32DInqeJz6dmLIX00qE5Z/U0Qcj4axzUl7Ugc0uBKaubDgzvzcxbapud1R7e2pnfGI/hVQx8aFAES0iq2CA==" hashValue="eZkVRS3p05gAQMMiKfx2Apfrp4tGBvI275Dw+6/R92PcKJ8zkGUhK7i1uTbb5TFQYcPV23CcDk9I5H7s15j5Wg==" algorithmName="SHA-512" password="CC35"/>
  <autoFilter ref="C98:K155"/>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140</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1569</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1818</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752</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ROUND((SUM(BE99:BE141)),  2)</f>
        <v>0</v>
      </c>
      <c r="G37" s="36"/>
      <c r="H37" s="36"/>
      <c r="I37" s="156">
        <v>0.20999999999999999</v>
      </c>
      <c r="J37" s="155">
        <f>ROUND(((SUM(BE99:BE141))*I37),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ROUND((SUM(BF99:BF141)),  2)</f>
        <v>0</v>
      </c>
      <c r="G38" s="36"/>
      <c r="H38" s="36"/>
      <c r="I38" s="156">
        <v>0.14999999999999999</v>
      </c>
      <c r="J38" s="155">
        <f>ROUND(((SUM(BF99:BF141))*I38),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ROUND((SUM(BG99:BG141)),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ROUND((SUM(BH99:BH141)),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ROUND((SUM(BI99:BI141)),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1569</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2020-018-02-02-04 - Nové kce- 1.NP- omítky, obklad,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1461</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1462</v>
      </c>
      <c r="E70" s="181"/>
      <c r="F70" s="181"/>
      <c r="G70" s="181"/>
      <c r="H70" s="181"/>
      <c r="I70" s="181"/>
      <c r="J70" s="182">
        <f>J108</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J115</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1463</v>
      </c>
      <c r="E74" s="181"/>
      <c r="F74" s="181"/>
      <c r="G74" s="181"/>
      <c r="H74" s="181"/>
      <c r="I74" s="181"/>
      <c r="J74" s="182">
        <f>J120</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1464</v>
      </c>
      <c r="E75" s="181"/>
      <c r="F75" s="181"/>
      <c r="G75" s="181"/>
      <c r="H75" s="181"/>
      <c r="I75" s="181"/>
      <c r="J75" s="182">
        <f>J129</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1569</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2020-018-02-02-04 - Nové kce- 1.NP- omítky, obklad, malby</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 xml:space="preserve">Ing. Vladimír Čapka Gerstnerova 5/658 Praha 7  </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P100+P115</f>
        <v>0</v>
      </c>
      <c r="Q99" s="94"/>
      <c r="R99" s="192">
        <f>R100+R115</f>
        <v>24.926889159650003</v>
      </c>
      <c r="S99" s="94"/>
      <c r="T99" s="193">
        <f>T100+T115</f>
        <v>0.52770245999999998</v>
      </c>
      <c r="U99" s="36"/>
      <c r="V99" s="36"/>
      <c r="W99" s="36"/>
      <c r="X99" s="36"/>
      <c r="Y99" s="36"/>
      <c r="Z99" s="36"/>
      <c r="AA99" s="36"/>
      <c r="AB99" s="36"/>
      <c r="AC99" s="36"/>
      <c r="AD99" s="36"/>
      <c r="AE99" s="36"/>
      <c r="AT99" s="15" t="s">
        <v>73</v>
      </c>
      <c r="AU99" s="15" t="s">
        <v>291</v>
      </c>
      <c r="BK99" s="194">
        <f>BK100+BK115</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P101+P108+P113</f>
        <v>0</v>
      </c>
      <c r="Q100" s="203"/>
      <c r="R100" s="204">
        <f>R101+R108+R113</f>
        <v>14.107380130000001</v>
      </c>
      <c r="S100" s="203"/>
      <c r="T100" s="205">
        <f>T101+T108+T113</f>
        <v>0</v>
      </c>
      <c r="U100" s="12"/>
      <c r="V100" s="12"/>
      <c r="W100" s="12"/>
      <c r="X100" s="12"/>
      <c r="Y100" s="12"/>
      <c r="Z100" s="12"/>
      <c r="AA100" s="12"/>
      <c r="AB100" s="12"/>
      <c r="AC100" s="12"/>
      <c r="AD100" s="12"/>
      <c r="AE100" s="12"/>
      <c r="AR100" s="206" t="s">
        <v>81</v>
      </c>
      <c r="AT100" s="207" t="s">
        <v>73</v>
      </c>
      <c r="AU100" s="207" t="s">
        <v>74</v>
      </c>
      <c r="AY100" s="206" t="s">
        <v>321</v>
      </c>
      <c r="BK100" s="208">
        <f>BK101+BK108+BK113</f>
        <v>0</v>
      </c>
    </row>
    <row r="101" s="12" customFormat="1" ht="22.8" customHeight="1">
      <c r="A101" s="12"/>
      <c r="B101" s="195"/>
      <c r="C101" s="196"/>
      <c r="D101" s="197" t="s">
        <v>73</v>
      </c>
      <c r="E101" s="209" t="s">
        <v>580</v>
      </c>
      <c r="F101" s="209" t="s">
        <v>1465</v>
      </c>
      <c r="G101" s="196"/>
      <c r="H101" s="196"/>
      <c r="I101" s="199"/>
      <c r="J101" s="210">
        <f>BK101</f>
        <v>0</v>
      </c>
      <c r="K101" s="196"/>
      <c r="L101" s="201"/>
      <c r="M101" s="202"/>
      <c r="N101" s="203"/>
      <c r="O101" s="203"/>
      <c r="P101" s="204">
        <f>SUM(P102:P107)</f>
        <v>0</v>
      </c>
      <c r="Q101" s="203"/>
      <c r="R101" s="204">
        <f>SUM(R102:R107)</f>
        <v>13.098246060000001</v>
      </c>
      <c r="S101" s="203"/>
      <c r="T101" s="205">
        <f>SUM(T102:T107)</f>
        <v>0</v>
      </c>
      <c r="U101" s="12"/>
      <c r="V101" s="12"/>
      <c r="W101" s="12"/>
      <c r="X101" s="12"/>
      <c r="Y101" s="12"/>
      <c r="Z101" s="12"/>
      <c r="AA101" s="12"/>
      <c r="AB101" s="12"/>
      <c r="AC101" s="12"/>
      <c r="AD101" s="12"/>
      <c r="AE101" s="12"/>
      <c r="AR101" s="206" t="s">
        <v>81</v>
      </c>
      <c r="AT101" s="207" t="s">
        <v>73</v>
      </c>
      <c r="AU101" s="207" t="s">
        <v>81</v>
      </c>
      <c r="AY101" s="206" t="s">
        <v>321</v>
      </c>
      <c r="BK101" s="208">
        <f>SUM(BK102:BK107)</f>
        <v>0</v>
      </c>
    </row>
    <row r="102" s="2" customFormat="1" ht="14.4" customHeight="1">
      <c r="A102" s="36"/>
      <c r="B102" s="37"/>
      <c r="C102" s="211" t="s">
        <v>81</v>
      </c>
      <c r="D102" s="211" t="s">
        <v>323</v>
      </c>
      <c r="E102" s="212" t="s">
        <v>1466</v>
      </c>
      <c r="F102" s="213" t="s">
        <v>1467</v>
      </c>
      <c r="G102" s="214" t="s">
        <v>365</v>
      </c>
      <c r="H102" s="215">
        <v>1702.2660000000001</v>
      </c>
      <c r="I102" s="216"/>
      <c r="J102" s="217">
        <f>ROUND(I102*H102,2)</f>
        <v>0</v>
      </c>
      <c r="K102" s="213" t="s">
        <v>327</v>
      </c>
      <c r="L102" s="42"/>
      <c r="M102" s="218" t="s">
        <v>19</v>
      </c>
      <c r="N102" s="219" t="s">
        <v>45</v>
      </c>
      <c r="O102" s="82"/>
      <c r="P102" s="220">
        <f>O102*H102</f>
        <v>0</v>
      </c>
      <c r="Q102" s="220">
        <v>0.000263</v>
      </c>
      <c r="R102" s="220">
        <f>Q102*H102</f>
        <v>0.447695958</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1819</v>
      </c>
    </row>
    <row r="103" s="2" customFormat="1" ht="24.15" customHeight="1">
      <c r="A103" s="36"/>
      <c r="B103" s="37"/>
      <c r="C103" s="211" t="s">
        <v>83</v>
      </c>
      <c r="D103" s="211" t="s">
        <v>323</v>
      </c>
      <c r="E103" s="212" t="s">
        <v>1469</v>
      </c>
      <c r="F103" s="213" t="s">
        <v>1470</v>
      </c>
      <c r="G103" s="214" t="s">
        <v>365</v>
      </c>
      <c r="H103" s="215">
        <v>1702.2660000000001</v>
      </c>
      <c r="I103" s="216"/>
      <c r="J103" s="217">
        <f>ROUND(I103*H103,2)</f>
        <v>0</v>
      </c>
      <c r="K103" s="213" t="s">
        <v>327</v>
      </c>
      <c r="L103" s="42"/>
      <c r="M103" s="218" t="s">
        <v>19</v>
      </c>
      <c r="N103" s="219" t="s">
        <v>45</v>
      </c>
      <c r="O103" s="82"/>
      <c r="P103" s="220">
        <f>O103*H103</f>
        <v>0</v>
      </c>
      <c r="Q103" s="220">
        <v>0.0043839999999999999</v>
      </c>
      <c r="R103" s="220">
        <f>Q103*H103</f>
        <v>7.4627341439999997</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1820</v>
      </c>
    </row>
    <row r="104" s="2" customFormat="1" ht="14.4" customHeight="1">
      <c r="A104" s="36"/>
      <c r="B104" s="37"/>
      <c r="C104" s="211" t="s">
        <v>112</v>
      </c>
      <c r="D104" s="211" t="s">
        <v>323</v>
      </c>
      <c r="E104" s="212" t="s">
        <v>1466</v>
      </c>
      <c r="F104" s="213" t="s">
        <v>1467</v>
      </c>
      <c r="G104" s="214" t="s">
        <v>365</v>
      </c>
      <c r="H104" s="215">
        <v>1702.2660000000001</v>
      </c>
      <c r="I104" s="216"/>
      <c r="J104" s="217">
        <f>ROUND(I104*H104,2)</f>
        <v>0</v>
      </c>
      <c r="K104" s="213" t="s">
        <v>327</v>
      </c>
      <c r="L104" s="42"/>
      <c r="M104" s="218" t="s">
        <v>19</v>
      </c>
      <c r="N104" s="219" t="s">
        <v>45</v>
      </c>
      <c r="O104" s="82"/>
      <c r="P104" s="220">
        <f>O104*H104</f>
        <v>0</v>
      </c>
      <c r="Q104" s="220">
        <v>0.000263</v>
      </c>
      <c r="R104" s="220">
        <f>Q104*H104</f>
        <v>0.447695958</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1821</v>
      </c>
    </row>
    <row r="105" s="2" customFormat="1" ht="14.4" customHeight="1">
      <c r="A105" s="36"/>
      <c r="B105" s="37"/>
      <c r="C105" s="211" t="s">
        <v>328</v>
      </c>
      <c r="D105" s="211" t="s">
        <v>323</v>
      </c>
      <c r="E105" s="212" t="s">
        <v>1473</v>
      </c>
      <c r="F105" s="213" t="s">
        <v>1474</v>
      </c>
      <c r="G105" s="214" t="s">
        <v>365</v>
      </c>
      <c r="H105" s="215">
        <v>1477.8199999999999</v>
      </c>
      <c r="I105" s="216"/>
      <c r="J105" s="217">
        <f>ROUND(I105*H105,2)</f>
        <v>0</v>
      </c>
      <c r="K105" s="213" t="s">
        <v>327</v>
      </c>
      <c r="L105" s="42"/>
      <c r="M105" s="218" t="s">
        <v>19</v>
      </c>
      <c r="N105" s="219" t="s">
        <v>45</v>
      </c>
      <c r="O105" s="82"/>
      <c r="P105" s="220">
        <f>O105*H105</f>
        <v>0</v>
      </c>
      <c r="Q105" s="220">
        <v>0.0030000000000000001</v>
      </c>
      <c r="R105" s="220">
        <f>Q105*H105</f>
        <v>4.4334600000000002</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1822</v>
      </c>
    </row>
    <row r="106" s="2" customFormat="1" ht="14.4" customHeight="1">
      <c r="A106" s="36"/>
      <c r="B106" s="37"/>
      <c r="C106" s="211" t="s">
        <v>339</v>
      </c>
      <c r="D106" s="211" t="s">
        <v>323</v>
      </c>
      <c r="E106" s="212" t="s">
        <v>1158</v>
      </c>
      <c r="F106" s="213" t="s">
        <v>1159</v>
      </c>
      <c r="G106" s="214" t="s">
        <v>365</v>
      </c>
      <c r="H106" s="215">
        <v>901.05999999999995</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1823</v>
      </c>
    </row>
    <row r="107" s="2" customFormat="1" ht="14.4" customHeight="1">
      <c r="A107" s="36"/>
      <c r="B107" s="37"/>
      <c r="C107" s="211" t="s">
        <v>343</v>
      </c>
      <c r="D107" s="211" t="s">
        <v>323</v>
      </c>
      <c r="E107" s="212" t="s">
        <v>1480</v>
      </c>
      <c r="F107" s="213" t="s">
        <v>1481</v>
      </c>
      <c r="G107" s="214" t="s">
        <v>473</v>
      </c>
      <c r="H107" s="215">
        <v>204.44</v>
      </c>
      <c r="I107" s="216"/>
      <c r="J107" s="217">
        <f>ROUND(I107*H107,2)</f>
        <v>0</v>
      </c>
      <c r="K107" s="213" t="s">
        <v>327</v>
      </c>
      <c r="L107" s="42"/>
      <c r="M107" s="218" t="s">
        <v>19</v>
      </c>
      <c r="N107" s="219" t="s">
        <v>45</v>
      </c>
      <c r="O107" s="82"/>
      <c r="P107" s="220">
        <f>O107*H107</f>
        <v>0</v>
      </c>
      <c r="Q107" s="220">
        <v>0.0015</v>
      </c>
      <c r="R107" s="220">
        <f>Q107*H107</f>
        <v>0.30665999999999999</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1824</v>
      </c>
    </row>
    <row r="108" s="12" customFormat="1" ht="22.8" customHeight="1">
      <c r="A108" s="12"/>
      <c r="B108" s="195"/>
      <c r="C108" s="196"/>
      <c r="D108" s="197" t="s">
        <v>73</v>
      </c>
      <c r="E108" s="209" t="s">
        <v>1483</v>
      </c>
      <c r="F108" s="209" t="s">
        <v>1484</v>
      </c>
      <c r="G108" s="196"/>
      <c r="H108" s="196"/>
      <c r="I108" s="199"/>
      <c r="J108" s="210">
        <f>BK108</f>
        <v>0</v>
      </c>
      <c r="K108" s="196"/>
      <c r="L108" s="201"/>
      <c r="M108" s="202"/>
      <c r="N108" s="203"/>
      <c r="O108" s="203"/>
      <c r="P108" s="204">
        <f>SUM(P109:P112)</f>
        <v>0</v>
      </c>
      <c r="Q108" s="203"/>
      <c r="R108" s="204">
        <f>SUM(R109:R112)</f>
        <v>1.00913407</v>
      </c>
      <c r="S108" s="203"/>
      <c r="T108" s="205">
        <f>SUM(T109:T112)</f>
        <v>0</v>
      </c>
      <c r="U108" s="12"/>
      <c r="V108" s="12"/>
      <c r="W108" s="12"/>
      <c r="X108" s="12"/>
      <c r="Y108" s="12"/>
      <c r="Z108" s="12"/>
      <c r="AA108" s="12"/>
      <c r="AB108" s="12"/>
      <c r="AC108" s="12"/>
      <c r="AD108" s="12"/>
      <c r="AE108" s="12"/>
      <c r="AR108" s="206" t="s">
        <v>81</v>
      </c>
      <c r="AT108" s="207" t="s">
        <v>73</v>
      </c>
      <c r="AU108" s="207" t="s">
        <v>81</v>
      </c>
      <c r="AY108" s="206" t="s">
        <v>321</v>
      </c>
      <c r="BK108" s="208">
        <f>SUM(BK109:BK112)</f>
        <v>0</v>
      </c>
    </row>
    <row r="109" s="2" customFormat="1" ht="14.4" customHeight="1">
      <c r="A109" s="36"/>
      <c r="B109" s="37"/>
      <c r="C109" s="211" t="s">
        <v>347</v>
      </c>
      <c r="D109" s="211" t="s">
        <v>323</v>
      </c>
      <c r="E109" s="212" t="s">
        <v>1485</v>
      </c>
      <c r="F109" s="213" t="s">
        <v>1486</v>
      </c>
      <c r="G109" s="214" t="s">
        <v>365</v>
      </c>
      <c r="H109" s="215">
        <v>127.577</v>
      </c>
      <c r="I109" s="216"/>
      <c r="J109" s="217">
        <f>ROUND(I109*H109,2)</f>
        <v>0</v>
      </c>
      <c r="K109" s="213" t="s">
        <v>327</v>
      </c>
      <c r="L109" s="42"/>
      <c r="M109" s="218" t="s">
        <v>19</v>
      </c>
      <c r="N109" s="219" t="s">
        <v>45</v>
      </c>
      <c r="O109" s="82"/>
      <c r="P109" s="220">
        <f>O109*H109</f>
        <v>0</v>
      </c>
      <c r="Q109" s="220">
        <v>0.000263</v>
      </c>
      <c r="R109" s="220">
        <f>Q109*H109</f>
        <v>0.033552750999999999</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1825</v>
      </c>
    </row>
    <row r="110" s="2" customFormat="1" ht="24.15" customHeight="1">
      <c r="A110" s="36"/>
      <c r="B110" s="37"/>
      <c r="C110" s="211" t="s">
        <v>351</v>
      </c>
      <c r="D110" s="211" t="s">
        <v>323</v>
      </c>
      <c r="E110" s="212" t="s">
        <v>1491</v>
      </c>
      <c r="F110" s="213" t="s">
        <v>1492</v>
      </c>
      <c r="G110" s="214" t="s">
        <v>365</v>
      </c>
      <c r="H110" s="215">
        <v>127.577</v>
      </c>
      <c r="I110" s="216"/>
      <c r="J110" s="217">
        <f>ROUND(I110*H110,2)</f>
        <v>0</v>
      </c>
      <c r="K110" s="213" t="s">
        <v>327</v>
      </c>
      <c r="L110" s="42"/>
      <c r="M110" s="218" t="s">
        <v>19</v>
      </c>
      <c r="N110" s="219" t="s">
        <v>45</v>
      </c>
      <c r="O110" s="82"/>
      <c r="P110" s="220">
        <f>O110*H110</f>
        <v>0</v>
      </c>
      <c r="Q110" s="220">
        <v>0.0043839999999999999</v>
      </c>
      <c r="R110" s="220">
        <f>Q110*H110</f>
        <v>0.55929756799999997</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1826</v>
      </c>
    </row>
    <row r="111" s="2" customFormat="1" ht="14.4" customHeight="1">
      <c r="A111" s="36"/>
      <c r="B111" s="37"/>
      <c r="C111" s="211" t="s">
        <v>356</v>
      </c>
      <c r="D111" s="211" t="s">
        <v>323</v>
      </c>
      <c r="E111" s="212" t="s">
        <v>1485</v>
      </c>
      <c r="F111" s="213" t="s">
        <v>1486</v>
      </c>
      <c r="G111" s="214" t="s">
        <v>365</v>
      </c>
      <c r="H111" s="215">
        <v>127.577</v>
      </c>
      <c r="I111" s="216"/>
      <c r="J111" s="217">
        <f>ROUND(I111*H111,2)</f>
        <v>0</v>
      </c>
      <c r="K111" s="213" t="s">
        <v>327</v>
      </c>
      <c r="L111" s="42"/>
      <c r="M111" s="218" t="s">
        <v>19</v>
      </c>
      <c r="N111" s="219" t="s">
        <v>45</v>
      </c>
      <c r="O111" s="82"/>
      <c r="P111" s="220">
        <f>O111*H111</f>
        <v>0</v>
      </c>
      <c r="Q111" s="220">
        <v>0.000263</v>
      </c>
      <c r="R111" s="220">
        <f>Q111*H111</f>
        <v>0.033552750999999999</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1827</v>
      </c>
    </row>
    <row r="112" s="2" customFormat="1" ht="14.4" customHeight="1">
      <c r="A112" s="36"/>
      <c r="B112" s="37"/>
      <c r="C112" s="211" t="s">
        <v>362</v>
      </c>
      <c r="D112" s="211" t="s">
        <v>323</v>
      </c>
      <c r="E112" s="212" t="s">
        <v>1494</v>
      </c>
      <c r="F112" s="213" t="s">
        <v>1495</v>
      </c>
      <c r="G112" s="214" t="s">
        <v>365</v>
      </c>
      <c r="H112" s="215">
        <v>127.577</v>
      </c>
      <c r="I112" s="216"/>
      <c r="J112" s="217">
        <f>ROUND(I112*H112,2)</f>
        <v>0</v>
      </c>
      <c r="K112" s="213" t="s">
        <v>327</v>
      </c>
      <c r="L112" s="42"/>
      <c r="M112" s="218" t="s">
        <v>19</v>
      </c>
      <c r="N112" s="219" t="s">
        <v>45</v>
      </c>
      <c r="O112" s="82"/>
      <c r="P112" s="220">
        <f>O112*H112</f>
        <v>0</v>
      </c>
      <c r="Q112" s="220">
        <v>0.0030000000000000001</v>
      </c>
      <c r="R112" s="220">
        <f>Q112*H112</f>
        <v>0.38273099999999999</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1828</v>
      </c>
    </row>
    <row r="113" s="12" customFormat="1" ht="22.8" customHeight="1">
      <c r="A113" s="12"/>
      <c r="B113" s="195"/>
      <c r="C113" s="196"/>
      <c r="D113" s="197" t="s">
        <v>73</v>
      </c>
      <c r="E113" s="209" t="s">
        <v>1086</v>
      </c>
      <c r="F113" s="209" t="s">
        <v>1087</v>
      </c>
      <c r="G113" s="196"/>
      <c r="H113" s="196"/>
      <c r="I113" s="199"/>
      <c r="J113" s="210">
        <f>BK113</f>
        <v>0</v>
      </c>
      <c r="K113" s="196"/>
      <c r="L113" s="201"/>
      <c r="M113" s="202"/>
      <c r="N113" s="203"/>
      <c r="O113" s="203"/>
      <c r="P113" s="204">
        <f>P114</f>
        <v>0</v>
      </c>
      <c r="Q113" s="203"/>
      <c r="R113" s="204">
        <f>R114</f>
        <v>0</v>
      </c>
      <c r="S113" s="203"/>
      <c r="T113" s="205">
        <f>T114</f>
        <v>0</v>
      </c>
      <c r="U113" s="12"/>
      <c r="V113" s="12"/>
      <c r="W113" s="12"/>
      <c r="X113" s="12"/>
      <c r="Y113" s="12"/>
      <c r="Z113" s="12"/>
      <c r="AA113" s="12"/>
      <c r="AB113" s="12"/>
      <c r="AC113" s="12"/>
      <c r="AD113" s="12"/>
      <c r="AE113" s="12"/>
      <c r="AR113" s="206" t="s">
        <v>81</v>
      </c>
      <c r="AT113" s="207" t="s">
        <v>73</v>
      </c>
      <c r="AU113" s="207" t="s">
        <v>81</v>
      </c>
      <c r="AY113" s="206" t="s">
        <v>321</v>
      </c>
      <c r="BK113" s="208">
        <f>BK114</f>
        <v>0</v>
      </c>
    </row>
    <row r="114" s="2" customFormat="1" ht="24.15" customHeight="1">
      <c r="A114" s="36"/>
      <c r="B114" s="37"/>
      <c r="C114" s="211" t="s">
        <v>369</v>
      </c>
      <c r="D114" s="211" t="s">
        <v>323</v>
      </c>
      <c r="E114" s="212" t="s">
        <v>1088</v>
      </c>
      <c r="F114" s="213" t="s">
        <v>1089</v>
      </c>
      <c r="G114" s="214" t="s">
        <v>354</v>
      </c>
      <c r="H114" s="215">
        <v>15.760999999999999</v>
      </c>
      <c r="I114" s="216"/>
      <c r="J114" s="217">
        <f>ROUND(I114*H114,2)</f>
        <v>0</v>
      </c>
      <c r="K114" s="213" t="s">
        <v>327</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1829</v>
      </c>
    </row>
    <row r="115" s="12" customFormat="1" ht="25.92" customHeight="1">
      <c r="A115" s="12"/>
      <c r="B115" s="195"/>
      <c r="C115" s="196"/>
      <c r="D115" s="197" t="s">
        <v>73</v>
      </c>
      <c r="E115" s="198" t="s">
        <v>545</v>
      </c>
      <c r="F115" s="198" t="s">
        <v>546</v>
      </c>
      <c r="G115" s="196"/>
      <c r="H115" s="196"/>
      <c r="I115" s="199"/>
      <c r="J115" s="200">
        <f>BK115</f>
        <v>0</v>
      </c>
      <c r="K115" s="196"/>
      <c r="L115" s="201"/>
      <c r="M115" s="202"/>
      <c r="N115" s="203"/>
      <c r="O115" s="203"/>
      <c r="P115" s="204">
        <f>P116+P120+P129</f>
        <v>0</v>
      </c>
      <c r="Q115" s="203"/>
      <c r="R115" s="204">
        <f>R116+R120+R129</f>
        <v>10.81950902965</v>
      </c>
      <c r="S115" s="203"/>
      <c r="T115" s="205">
        <f>T116+T120+T129</f>
        <v>0.52770245999999998</v>
      </c>
      <c r="U115" s="12"/>
      <c r="V115" s="12"/>
      <c r="W115" s="12"/>
      <c r="X115" s="12"/>
      <c r="Y115" s="12"/>
      <c r="Z115" s="12"/>
      <c r="AA115" s="12"/>
      <c r="AB115" s="12"/>
      <c r="AC115" s="12"/>
      <c r="AD115" s="12"/>
      <c r="AE115" s="12"/>
      <c r="AR115" s="206" t="s">
        <v>83</v>
      </c>
      <c r="AT115" s="207" t="s">
        <v>73</v>
      </c>
      <c r="AU115" s="207" t="s">
        <v>74</v>
      </c>
      <c r="AY115" s="206" t="s">
        <v>321</v>
      </c>
      <c r="BK115" s="208">
        <f>BK116+BK120+BK129</f>
        <v>0</v>
      </c>
    </row>
    <row r="116" s="12" customFormat="1" ht="22.8" customHeight="1">
      <c r="A116" s="12"/>
      <c r="B116" s="195"/>
      <c r="C116" s="196"/>
      <c r="D116" s="197" t="s">
        <v>73</v>
      </c>
      <c r="E116" s="209" t="s">
        <v>1201</v>
      </c>
      <c r="F116" s="209" t="s">
        <v>1202</v>
      </c>
      <c r="G116" s="196"/>
      <c r="H116" s="196"/>
      <c r="I116" s="199"/>
      <c r="J116" s="210">
        <f>BK116</f>
        <v>0</v>
      </c>
      <c r="K116" s="196"/>
      <c r="L116" s="201"/>
      <c r="M116" s="202"/>
      <c r="N116" s="203"/>
      <c r="O116" s="203"/>
      <c r="P116" s="204">
        <f>SUM(P117:P119)</f>
        <v>0</v>
      </c>
      <c r="Q116" s="203"/>
      <c r="R116" s="204">
        <f>SUM(R117:R119)</f>
        <v>0.42738500000000001</v>
      </c>
      <c r="S116" s="203"/>
      <c r="T116" s="205">
        <f>SUM(T117:T119)</f>
        <v>0</v>
      </c>
      <c r="U116" s="12"/>
      <c r="V116" s="12"/>
      <c r="W116" s="12"/>
      <c r="X116" s="12"/>
      <c r="Y116" s="12"/>
      <c r="Z116" s="12"/>
      <c r="AA116" s="12"/>
      <c r="AB116" s="12"/>
      <c r="AC116" s="12"/>
      <c r="AD116" s="12"/>
      <c r="AE116" s="12"/>
      <c r="AR116" s="206" t="s">
        <v>83</v>
      </c>
      <c r="AT116" s="207" t="s">
        <v>73</v>
      </c>
      <c r="AU116" s="207" t="s">
        <v>81</v>
      </c>
      <c r="AY116" s="206" t="s">
        <v>321</v>
      </c>
      <c r="BK116" s="208">
        <f>SUM(BK117:BK119)</f>
        <v>0</v>
      </c>
    </row>
    <row r="117" s="2" customFormat="1" ht="24.15" customHeight="1">
      <c r="A117" s="36"/>
      <c r="B117" s="37"/>
      <c r="C117" s="211" t="s">
        <v>373</v>
      </c>
      <c r="D117" s="211" t="s">
        <v>323</v>
      </c>
      <c r="E117" s="212" t="s">
        <v>1209</v>
      </c>
      <c r="F117" s="213" t="s">
        <v>1210</v>
      </c>
      <c r="G117" s="214" t="s">
        <v>365</v>
      </c>
      <c r="H117" s="215">
        <v>122.11</v>
      </c>
      <c r="I117" s="216"/>
      <c r="J117" s="217">
        <f>ROUND(I117*H117,2)</f>
        <v>0</v>
      </c>
      <c r="K117" s="213" t="s">
        <v>327</v>
      </c>
      <c r="L117" s="42"/>
      <c r="M117" s="218" t="s">
        <v>19</v>
      </c>
      <c r="N117" s="219" t="s">
        <v>45</v>
      </c>
      <c r="O117" s="82"/>
      <c r="P117" s="220">
        <f>O117*H117</f>
        <v>0</v>
      </c>
      <c r="Q117" s="220">
        <v>0.0035000000000000001</v>
      </c>
      <c r="R117" s="220">
        <f>Q117*H117</f>
        <v>0.42738500000000001</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1830</v>
      </c>
    </row>
    <row r="118" s="2" customFormat="1" ht="24.15" customHeight="1">
      <c r="A118" s="36"/>
      <c r="B118" s="37"/>
      <c r="C118" s="211" t="s">
        <v>377</v>
      </c>
      <c r="D118" s="211" t="s">
        <v>323</v>
      </c>
      <c r="E118" s="212" t="s">
        <v>1218</v>
      </c>
      <c r="F118" s="213" t="s">
        <v>1219</v>
      </c>
      <c r="G118" s="214" t="s">
        <v>354</v>
      </c>
      <c r="H118" s="215">
        <v>0.42699999999999999</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1831</v>
      </c>
    </row>
    <row r="119" s="2" customFormat="1" ht="24.15" customHeight="1">
      <c r="A119" s="36"/>
      <c r="B119" s="37"/>
      <c r="C119" s="211" t="s">
        <v>381</v>
      </c>
      <c r="D119" s="211" t="s">
        <v>323</v>
      </c>
      <c r="E119" s="212" t="s">
        <v>1221</v>
      </c>
      <c r="F119" s="213" t="s">
        <v>1222</v>
      </c>
      <c r="G119" s="214" t="s">
        <v>354</v>
      </c>
      <c r="H119" s="215">
        <v>0.42699999999999999</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1832</v>
      </c>
    </row>
    <row r="120" s="12" customFormat="1" ht="22.8" customHeight="1">
      <c r="A120" s="12"/>
      <c r="B120" s="195"/>
      <c r="C120" s="196"/>
      <c r="D120" s="197" t="s">
        <v>73</v>
      </c>
      <c r="E120" s="209" t="s">
        <v>1501</v>
      </c>
      <c r="F120" s="209" t="s">
        <v>1502</v>
      </c>
      <c r="G120" s="196"/>
      <c r="H120" s="196"/>
      <c r="I120" s="199"/>
      <c r="J120" s="210">
        <f>BK120</f>
        <v>0</v>
      </c>
      <c r="K120" s="196"/>
      <c r="L120" s="201"/>
      <c r="M120" s="202"/>
      <c r="N120" s="203"/>
      <c r="O120" s="203"/>
      <c r="P120" s="204">
        <f>SUM(P121:P128)</f>
        <v>0</v>
      </c>
      <c r="Q120" s="203"/>
      <c r="R120" s="204">
        <f>SUM(R121:R128)</f>
        <v>2.4348798500000006</v>
      </c>
      <c r="S120" s="203"/>
      <c r="T120" s="205">
        <f>SUM(T121:T128)</f>
        <v>0</v>
      </c>
      <c r="U120" s="12"/>
      <c r="V120" s="12"/>
      <c r="W120" s="12"/>
      <c r="X120" s="12"/>
      <c r="Y120" s="12"/>
      <c r="Z120" s="12"/>
      <c r="AA120" s="12"/>
      <c r="AB120" s="12"/>
      <c r="AC120" s="12"/>
      <c r="AD120" s="12"/>
      <c r="AE120" s="12"/>
      <c r="AR120" s="206" t="s">
        <v>83</v>
      </c>
      <c r="AT120" s="207" t="s">
        <v>73</v>
      </c>
      <c r="AU120" s="207" t="s">
        <v>81</v>
      </c>
      <c r="AY120" s="206" t="s">
        <v>321</v>
      </c>
      <c r="BK120" s="208">
        <f>SUM(BK121:BK128)</f>
        <v>0</v>
      </c>
    </row>
    <row r="121" s="2" customFormat="1" ht="24.15" customHeight="1">
      <c r="A121" s="36"/>
      <c r="B121" s="37"/>
      <c r="C121" s="211" t="s">
        <v>8</v>
      </c>
      <c r="D121" s="211" t="s">
        <v>323</v>
      </c>
      <c r="E121" s="212" t="s">
        <v>1503</v>
      </c>
      <c r="F121" s="213" t="s">
        <v>1504</v>
      </c>
      <c r="G121" s="214" t="s">
        <v>365</v>
      </c>
      <c r="H121" s="215">
        <v>122.11</v>
      </c>
      <c r="I121" s="216"/>
      <c r="J121" s="217">
        <f>ROUND(I121*H121,2)</f>
        <v>0</v>
      </c>
      <c r="K121" s="213" t="s">
        <v>327</v>
      </c>
      <c r="L121" s="42"/>
      <c r="M121" s="218" t="s">
        <v>19</v>
      </c>
      <c r="N121" s="219" t="s">
        <v>45</v>
      </c>
      <c r="O121" s="82"/>
      <c r="P121" s="220">
        <f>O121*H121</f>
        <v>0</v>
      </c>
      <c r="Q121" s="220">
        <v>0.0060499999999999998</v>
      </c>
      <c r="R121" s="220">
        <f>Q121*H121</f>
        <v>0.73876549999999996</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1833</v>
      </c>
    </row>
    <row r="122" s="2" customFormat="1" ht="14.4" customHeight="1">
      <c r="A122" s="36"/>
      <c r="B122" s="37"/>
      <c r="C122" s="230" t="s">
        <v>388</v>
      </c>
      <c r="D122" s="230" t="s">
        <v>1018</v>
      </c>
      <c r="E122" s="231" t="s">
        <v>1506</v>
      </c>
      <c r="F122" s="232" t="s">
        <v>1507</v>
      </c>
      <c r="G122" s="233" t="s">
        <v>365</v>
      </c>
      <c r="H122" s="234">
        <v>128.21600000000001</v>
      </c>
      <c r="I122" s="235"/>
      <c r="J122" s="236">
        <f>ROUND(I122*H122,2)</f>
        <v>0</v>
      </c>
      <c r="K122" s="232" t="s">
        <v>327</v>
      </c>
      <c r="L122" s="237"/>
      <c r="M122" s="238" t="s">
        <v>19</v>
      </c>
      <c r="N122" s="239" t="s">
        <v>45</v>
      </c>
      <c r="O122" s="82"/>
      <c r="P122" s="220">
        <f>O122*H122</f>
        <v>0</v>
      </c>
      <c r="Q122" s="220">
        <v>0.0129</v>
      </c>
      <c r="R122" s="220">
        <f>Q122*H122</f>
        <v>1.6539864000000002</v>
      </c>
      <c r="S122" s="220">
        <v>0</v>
      </c>
      <c r="T122" s="221">
        <f>S122*H122</f>
        <v>0</v>
      </c>
      <c r="U122" s="36"/>
      <c r="V122" s="36"/>
      <c r="W122" s="36"/>
      <c r="X122" s="36"/>
      <c r="Y122" s="36"/>
      <c r="Z122" s="36"/>
      <c r="AA122" s="36"/>
      <c r="AB122" s="36"/>
      <c r="AC122" s="36"/>
      <c r="AD122" s="36"/>
      <c r="AE122" s="36"/>
      <c r="AR122" s="222" t="s">
        <v>351</v>
      </c>
      <c r="AT122" s="222" t="s">
        <v>1018</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1834</v>
      </c>
    </row>
    <row r="123" s="2" customFormat="1" ht="14.4" customHeight="1">
      <c r="A123" s="36"/>
      <c r="B123" s="37"/>
      <c r="C123" s="211" t="s">
        <v>392</v>
      </c>
      <c r="D123" s="211" t="s">
        <v>323</v>
      </c>
      <c r="E123" s="212" t="s">
        <v>1509</v>
      </c>
      <c r="F123" s="213" t="s">
        <v>1510</v>
      </c>
      <c r="G123" s="214" t="s">
        <v>365</v>
      </c>
      <c r="H123" s="215">
        <v>10.464</v>
      </c>
      <c r="I123" s="216"/>
      <c r="J123" s="217">
        <f>ROUND(I123*H123,2)</f>
        <v>0</v>
      </c>
      <c r="K123" s="213" t="s">
        <v>327</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1835</v>
      </c>
    </row>
    <row r="124" s="2" customFormat="1" ht="14.4" customHeight="1">
      <c r="A124" s="36"/>
      <c r="B124" s="37"/>
      <c r="C124" s="211" t="s">
        <v>396</v>
      </c>
      <c r="D124" s="211" t="s">
        <v>323</v>
      </c>
      <c r="E124" s="212" t="s">
        <v>1512</v>
      </c>
      <c r="F124" s="213" t="s">
        <v>1513</v>
      </c>
      <c r="G124" s="214" t="s">
        <v>365</v>
      </c>
      <c r="H124" s="215">
        <v>122.11</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1836</v>
      </c>
    </row>
    <row r="125" s="2" customFormat="1" ht="14.4" customHeight="1">
      <c r="A125" s="36"/>
      <c r="B125" s="37"/>
      <c r="C125" s="211" t="s">
        <v>400</v>
      </c>
      <c r="D125" s="211" t="s">
        <v>323</v>
      </c>
      <c r="E125" s="212" t="s">
        <v>1515</v>
      </c>
      <c r="F125" s="213" t="s">
        <v>1516</v>
      </c>
      <c r="G125" s="214" t="s">
        <v>365</v>
      </c>
      <c r="H125" s="215">
        <v>122.11</v>
      </c>
      <c r="I125" s="216"/>
      <c r="J125" s="217">
        <f>ROUND(I125*H125,2)</f>
        <v>0</v>
      </c>
      <c r="K125" s="213" t="s">
        <v>327</v>
      </c>
      <c r="L125" s="42"/>
      <c r="M125" s="218" t="s">
        <v>19</v>
      </c>
      <c r="N125" s="219" t="s">
        <v>45</v>
      </c>
      <c r="O125" s="82"/>
      <c r="P125" s="220">
        <f>O125*H125</f>
        <v>0</v>
      </c>
      <c r="Q125" s="220">
        <v>0.00029999999999999997</v>
      </c>
      <c r="R125" s="220">
        <f>Q125*H125</f>
        <v>0.036632999999999999</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1837</v>
      </c>
    </row>
    <row r="126" s="2" customFormat="1" ht="14.4" customHeight="1">
      <c r="A126" s="36"/>
      <c r="B126" s="37"/>
      <c r="C126" s="211" t="s">
        <v>404</v>
      </c>
      <c r="D126" s="211" t="s">
        <v>323</v>
      </c>
      <c r="E126" s="212" t="s">
        <v>1518</v>
      </c>
      <c r="F126" s="213" t="s">
        <v>1519</v>
      </c>
      <c r="G126" s="214" t="s">
        <v>365</v>
      </c>
      <c r="H126" s="215">
        <v>122.11</v>
      </c>
      <c r="I126" s="216"/>
      <c r="J126" s="217">
        <f>ROUND(I126*H126,2)</f>
        <v>0</v>
      </c>
      <c r="K126" s="213" t="s">
        <v>327</v>
      </c>
      <c r="L126" s="42"/>
      <c r="M126" s="218" t="s">
        <v>19</v>
      </c>
      <c r="N126" s="219" t="s">
        <v>45</v>
      </c>
      <c r="O126" s="82"/>
      <c r="P126" s="220">
        <f>O126*H126</f>
        <v>0</v>
      </c>
      <c r="Q126" s="220">
        <v>4.5000000000000003E-05</v>
      </c>
      <c r="R126" s="220">
        <f>Q126*H126</f>
        <v>0.0054949500000000002</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1838</v>
      </c>
    </row>
    <row r="127" s="2" customFormat="1" ht="24.15" customHeight="1">
      <c r="A127" s="36"/>
      <c r="B127" s="37"/>
      <c r="C127" s="211" t="s">
        <v>7</v>
      </c>
      <c r="D127" s="211" t="s">
        <v>323</v>
      </c>
      <c r="E127" s="212" t="s">
        <v>1521</v>
      </c>
      <c r="F127" s="213" t="s">
        <v>1522</v>
      </c>
      <c r="G127" s="214" t="s">
        <v>354</v>
      </c>
      <c r="H127" s="215">
        <v>0.78100000000000003</v>
      </c>
      <c r="I127" s="216"/>
      <c r="J127" s="217">
        <f>ROUND(I127*H127,2)</f>
        <v>0</v>
      </c>
      <c r="K127" s="213" t="s">
        <v>327</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1839</v>
      </c>
    </row>
    <row r="128" s="2" customFormat="1" ht="24.15" customHeight="1">
      <c r="A128" s="36"/>
      <c r="B128" s="37"/>
      <c r="C128" s="211" t="s">
        <v>411</v>
      </c>
      <c r="D128" s="211" t="s">
        <v>323</v>
      </c>
      <c r="E128" s="212" t="s">
        <v>1524</v>
      </c>
      <c r="F128" s="213" t="s">
        <v>1525</v>
      </c>
      <c r="G128" s="214" t="s">
        <v>354</v>
      </c>
      <c r="H128" s="215">
        <v>0.78100000000000003</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1840</v>
      </c>
    </row>
    <row r="129" s="12" customFormat="1" ht="22.8" customHeight="1">
      <c r="A129" s="12"/>
      <c r="B129" s="195"/>
      <c r="C129" s="196"/>
      <c r="D129" s="197" t="s">
        <v>73</v>
      </c>
      <c r="E129" s="209" t="s">
        <v>1527</v>
      </c>
      <c r="F129" s="209" t="s">
        <v>1528</v>
      </c>
      <c r="G129" s="196"/>
      <c r="H129" s="196"/>
      <c r="I129" s="199"/>
      <c r="J129" s="210">
        <f>BK129</f>
        <v>0</v>
      </c>
      <c r="K129" s="196"/>
      <c r="L129" s="201"/>
      <c r="M129" s="202"/>
      <c r="N129" s="203"/>
      <c r="O129" s="203"/>
      <c r="P129" s="204">
        <f>SUM(P130:P141)</f>
        <v>0</v>
      </c>
      <c r="Q129" s="203"/>
      <c r="R129" s="204">
        <f>SUM(R130:R141)</f>
        <v>7.95724417965</v>
      </c>
      <c r="S129" s="203"/>
      <c r="T129" s="205">
        <f>SUM(T130:T141)</f>
        <v>0.52770245999999998</v>
      </c>
      <c r="U129" s="12"/>
      <c r="V129" s="12"/>
      <c r="W129" s="12"/>
      <c r="X129" s="12"/>
      <c r="Y129" s="12"/>
      <c r="Z129" s="12"/>
      <c r="AA129" s="12"/>
      <c r="AB129" s="12"/>
      <c r="AC129" s="12"/>
      <c r="AD129" s="12"/>
      <c r="AE129" s="12"/>
      <c r="AR129" s="206" t="s">
        <v>83</v>
      </c>
      <c r="AT129" s="207" t="s">
        <v>73</v>
      </c>
      <c r="AU129" s="207" t="s">
        <v>81</v>
      </c>
      <c r="AY129" s="206" t="s">
        <v>321</v>
      </c>
      <c r="BK129" s="208">
        <f>SUM(BK130:BK141)</f>
        <v>0</v>
      </c>
    </row>
    <row r="130" s="2" customFormat="1" ht="14.4" customHeight="1">
      <c r="A130" s="36"/>
      <c r="B130" s="37"/>
      <c r="C130" s="211" t="s">
        <v>417</v>
      </c>
      <c r="D130" s="211" t="s">
        <v>323</v>
      </c>
      <c r="E130" s="212" t="s">
        <v>1529</v>
      </c>
      <c r="F130" s="213" t="s">
        <v>1530</v>
      </c>
      <c r="G130" s="214" t="s">
        <v>365</v>
      </c>
      <c r="H130" s="215">
        <v>1702.2660000000001</v>
      </c>
      <c r="I130" s="216"/>
      <c r="J130" s="217">
        <f>ROUND(I130*H130,2)</f>
        <v>0</v>
      </c>
      <c r="K130" s="213" t="s">
        <v>327</v>
      </c>
      <c r="L130" s="42"/>
      <c r="M130" s="218" t="s">
        <v>19</v>
      </c>
      <c r="N130" s="219" t="s">
        <v>45</v>
      </c>
      <c r="O130" s="82"/>
      <c r="P130" s="220">
        <f>O130*H130</f>
        <v>0</v>
      </c>
      <c r="Q130" s="220">
        <v>0.001</v>
      </c>
      <c r="R130" s="220">
        <f>Q130*H130</f>
        <v>1.7022660000000001</v>
      </c>
      <c r="S130" s="220">
        <v>0.00031</v>
      </c>
      <c r="T130" s="221">
        <f>S130*H130</f>
        <v>0.52770245999999998</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1841</v>
      </c>
    </row>
    <row r="131" s="2" customFormat="1" ht="14.4" customHeight="1">
      <c r="A131" s="36"/>
      <c r="B131" s="37"/>
      <c r="C131" s="211" t="s">
        <v>422</v>
      </c>
      <c r="D131" s="211" t="s">
        <v>323</v>
      </c>
      <c r="E131" s="212" t="s">
        <v>1532</v>
      </c>
      <c r="F131" s="213" t="s">
        <v>1533</v>
      </c>
      <c r="G131" s="214" t="s">
        <v>365</v>
      </c>
      <c r="H131" s="215">
        <v>1702.2660000000001</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1842</v>
      </c>
    </row>
    <row r="132" s="2" customFormat="1" ht="14.4" customHeight="1">
      <c r="A132" s="36"/>
      <c r="B132" s="37"/>
      <c r="C132" s="211" t="s">
        <v>426</v>
      </c>
      <c r="D132" s="211" t="s">
        <v>323</v>
      </c>
      <c r="E132" s="212" t="s">
        <v>1535</v>
      </c>
      <c r="F132" s="213" t="s">
        <v>1536</v>
      </c>
      <c r="G132" s="214" t="s">
        <v>365</v>
      </c>
      <c r="H132" s="215">
        <v>1702.2660000000001</v>
      </c>
      <c r="I132" s="216"/>
      <c r="J132" s="217">
        <f>ROUND(I132*H132,2)</f>
        <v>0</v>
      </c>
      <c r="K132" s="213" t="s">
        <v>327</v>
      </c>
      <c r="L132" s="42"/>
      <c r="M132" s="218" t="s">
        <v>19</v>
      </c>
      <c r="N132" s="219" t="s">
        <v>45</v>
      </c>
      <c r="O132" s="82"/>
      <c r="P132" s="220">
        <f>O132*H132</f>
        <v>0</v>
      </c>
      <c r="Q132" s="220">
        <v>0.0031800000000000001</v>
      </c>
      <c r="R132" s="220">
        <f>Q132*H132</f>
        <v>5.4132058800000005</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1843</v>
      </c>
    </row>
    <row r="133" s="2" customFormat="1" ht="14.4" customHeight="1">
      <c r="A133" s="36"/>
      <c r="B133" s="37"/>
      <c r="C133" s="211" t="s">
        <v>430</v>
      </c>
      <c r="D133" s="211" t="s">
        <v>323</v>
      </c>
      <c r="E133" s="212" t="s">
        <v>1538</v>
      </c>
      <c r="F133" s="213" t="s">
        <v>1539</v>
      </c>
      <c r="G133" s="214" t="s">
        <v>365</v>
      </c>
      <c r="H133" s="215">
        <v>901.05999999999995</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1844</v>
      </c>
    </row>
    <row r="134" s="2" customFormat="1" ht="14.4" customHeight="1">
      <c r="A134" s="36"/>
      <c r="B134" s="37"/>
      <c r="C134" s="230" t="s">
        <v>434</v>
      </c>
      <c r="D134" s="230" t="s">
        <v>1018</v>
      </c>
      <c r="E134" s="231" t="s">
        <v>1541</v>
      </c>
      <c r="F134" s="232" t="s">
        <v>1542</v>
      </c>
      <c r="G134" s="233" t="s">
        <v>365</v>
      </c>
      <c r="H134" s="234">
        <v>991.16600000000005</v>
      </c>
      <c r="I134" s="235"/>
      <c r="J134" s="236">
        <f>ROUND(I134*H134,2)</f>
        <v>0</v>
      </c>
      <c r="K134" s="232" t="s">
        <v>327</v>
      </c>
      <c r="L134" s="237"/>
      <c r="M134" s="238" t="s">
        <v>19</v>
      </c>
      <c r="N134" s="23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454</v>
      </c>
      <c r="AT134" s="222" t="s">
        <v>1018</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1845</v>
      </c>
    </row>
    <row r="135" s="2" customFormat="1" ht="24.15" customHeight="1">
      <c r="A135" s="36"/>
      <c r="B135" s="37"/>
      <c r="C135" s="211" t="s">
        <v>438</v>
      </c>
      <c r="D135" s="211" t="s">
        <v>323</v>
      </c>
      <c r="E135" s="212" t="s">
        <v>1544</v>
      </c>
      <c r="F135" s="213" t="s">
        <v>1545</v>
      </c>
      <c r="G135" s="214" t="s">
        <v>365</v>
      </c>
      <c r="H135" s="215">
        <v>186.862</v>
      </c>
      <c r="I135" s="216"/>
      <c r="J135" s="217">
        <f>ROUND(I135*H135,2)</f>
        <v>0</v>
      </c>
      <c r="K135" s="213" t="s">
        <v>327</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1846</v>
      </c>
    </row>
    <row r="136" s="2" customFormat="1" ht="14.4" customHeight="1">
      <c r="A136" s="36"/>
      <c r="B136" s="37"/>
      <c r="C136" s="230" t="s">
        <v>442</v>
      </c>
      <c r="D136" s="230" t="s">
        <v>1018</v>
      </c>
      <c r="E136" s="231" t="s">
        <v>1541</v>
      </c>
      <c r="F136" s="232" t="s">
        <v>1542</v>
      </c>
      <c r="G136" s="233" t="s">
        <v>365</v>
      </c>
      <c r="H136" s="234">
        <v>205.548</v>
      </c>
      <c r="I136" s="235"/>
      <c r="J136" s="236">
        <f>ROUND(I136*H136,2)</f>
        <v>0</v>
      </c>
      <c r="K136" s="232" t="s">
        <v>327</v>
      </c>
      <c r="L136" s="237"/>
      <c r="M136" s="238" t="s">
        <v>19</v>
      </c>
      <c r="N136" s="23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454</v>
      </c>
      <c r="AT136" s="222" t="s">
        <v>1018</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1847</v>
      </c>
    </row>
    <row r="137" s="2" customFormat="1" ht="14.4" customHeight="1">
      <c r="A137" s="36"/>
      <c r="B137" s="37"/>
      <c r="C137" s="211" t="s">
        <v>446</v>
      </c>
      <c r="D137" s="211" t="s">
        <v>323</v>
      </c>
      <c r="E137" s="212" t="s">
        <v>1548</v>
      </c>
      <c r="F137" s="213" t="s">
        <v>1549</v>
      </c>
      <c r="G137" s="214" t="s">
        <v>365</v>
      </c>
      <c r="H137" s="215">
        <v>1738.6790000000001</v>
      </c>
      <c r="I137" s="216"/>
      <c r="J137" s="217">
        <f>ROUND(I137*H137,2)</f>
        <v>0</v>
      </c>
      <c r="K137" s="213" t="s">
        <v>327</v>
      </c>
      <c r="L137" s="42"/>
      <c r="M137" s="218" t="s">
        <v>19</v>
      </c>
      <c r="N137" s="219" t="s">
        <v>45</v>
      </c>
      <c r="O137" s="82"/>
      <c r="P137" s="220">
        <f>O137*H137</f>
        <v>0</v>
      </c>
      <c r="Q137" s="220">
        <v>0.00020120000000000001</v>
      </c>
      <c r="R137" s="220">
        <f>Q137*H137</f>
        <v>0.34982221480000003</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1848</v>
      </c>
    </row>
    <row r="138" s="2" customFormat="1" ht="24.15" customHeight="1">
      <c r="A138" s="36"/>
      <c r="B138" s="37"/>
      <c r="C138" s="211" t="s">
        <v>450</v>
      </c>
      <c r="D138" s="211" t="s">
        <v>323</v>
      </c>
      <c r="E138" s="212" t="s">
        <v>1551</v>
      </c>
      <c r="F138" s="213" t="s">
        <v>1552</v>
      </c>
      <c r="G138" s="214" t="s">
        <v>365</v>
      </c>
      <c r="H138" s="215">
        <v>34.042999999999999</v>
      </c>
      <c r="I138" s="216"/>
      <c r="J138" s="217">
        <f>ROUND(I138*H138,2)</f>
        <v>0</v>
      </c>
      <c r="K138" s="213" t="s">
        <v>327</v>
      </c>
      <c r="L138" s="42"/>
      <c r="M138" s="218" t="s">
        <v>19</v>
      </c>
      <c r="N138" s="219" t="s">
        <v>45</v>
      </c>
      <c r="O138" s="82"/>
      <c r="P138" s="220">
        <f>O138*H138</f>
        <v>0</v>
      </c>
      <c r="Q138" s="220">
        <v>1.3675E-05</v>
      </c>
      <c r="R138" s="220">
        <f>Q138*H138</f>
        <v>0.000465538025</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1849</v>
      </c>
    </row>
    <row r="139" s="2" customFormat="1" ht="14.4" customHeight="1">
      <c r="A139" s="36"/>
      <c r="B139" s="37"/>
      <c r="C139" s="211" t="s">
        <v>454</v>
      </c>
      <c r="D139" s="211" t="s">
        <v>323</v>
      </c>
      <c r="E139" s="212" t="s">
        <v>1554</v>
      </c>
      <c r="F139" s="213" t="s">
        <v>1555</v>
      </c>
      <c r="G139" s="214" t="s">
        <v>365</v>
      </c>
      <c r="H139" s="215">
        <v>152.81899999999999</v>
      </c>
      <c r="I139" s="216"/>
      <c r="J139" s="217">
        <f>ROUND(I139*H139,2)</f>
        <v>0</v>
      </c>
      <c r="K139" s="213" t="s">
        <v>327</v>
      </c>
      <c r="L139" s="42"/>
      <c r="M139" s="218" t="s">
        <v>19</v>
      </c>
      <c r="N139" s="219" t="s">
        <v>45</v>
      </c>
      <c r="O139" s="82"/>
      <c r="P139" s="220">
        <f>O139*H139</f>
        <v>0</v>
      </c>
      <c r="Q139" s="220">
        <v>1.2775000000000001E-05</v>
      </c>
      <c r="R139" s="220">
        <f>Q139*H139</f>
        <v>0.0019522627249999999</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1850</v>
      </c>
    </row>
    <row r="140" s="2" customFormat="1" ht="14.4" customHeight="1">
      <c r="A140" s="36"/>
      <c r="B140" s="37"/>
      <c r="C140" s="211" t="s">
        <v>458</v>
      </c>
      <c r="D140" s="211" t="s">
        <v>323</v>
      </c>
      <c r="E140" s="212" t="s">
        <v>1557</v>
      </c>
      <c r="F140" s="213" t="s">
        <v>1558</v>
      </c>
      <c r="G140" s="214" t="s">
        <v>365</v>
      </c>
      <c r="H140" s="215">
        <v>901.05999999999995</v>
      </c>
      <c r="I140" s="216"/>
      <c r="J140" s="217">
        <f>ROUND(I140*H140,2)</f>
        <v>0</v>
      </c>
      <c r="K140" s="213" t="s">
        <v>327</v>
      </c>
      <c r="L140" s="42"/>
      <c r="M140" s="218" t="s">
        <v>19</v>
      </c>
      <c r="N140" s="219" t="s">
        <v>45</v>
      </c>
      <c r="O140" s="82"/>
      <c r="P140" s="220">
        <f>O140*H140</f>
        <v>0</v>
      </c>
      <c r="Q140" s="220">
        <v>1.1875000000000001E-05</v>
      </c>
      <c r="R140" s="220">
        <f>Q140*H140</f>
        <v>0.0107000875</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1851</v>
      </c>
    </row>
    <row r="141" s="2" customFormat="1" ht="24.15" customHeight="1">
      <c r="A141" s="36"/>
      <c r="B141" s="37"/>
      <c r="C141" s="211" t="s">
        <v>462</v>
      </c>
      <c r="D141" s="211" t="s">
        <v>323</v>
      </c>
      <c r="E141" s="212" t="s">
        <v>1560</v>
      </c>
      <c r="F141" s="213" t="s">
        <v>1561</v>
      </c>
      <c r="G141" s="214" t="s">
        <v>365</v>
      </c>
      <c r="H141" s="215">
        <v>1738.6790000000001</v>
      </c>
      <c r="I141" s="216"/>
      <c r="J141" s="217">
        <f>ROUND(I141*H141,2)</f>
        <v>0</v>
      </c>
      <c r="K141" s="213" t="s">
        <v>327</v>
      </c>
      <c r="L141" s="42"/>
      <c r="M141" s="224" t="s">
        <v>19</v>
      </c>
      <c r="N141" s="225" t="s">
        <v>45</v>
      </c>
      <c r="O141" s="226"/>
      <c r="P141" s="227">
        <f>O141*H141</f>
        <v>0</v>
      </c>
      <c r="Q141" s="227">
        <v>0.00027540000000000003</v>
      </c>
      <c r="R141" s="227">
        <f>Q141*H141</f>
        <v>0.47883219660000009</v>
      </c>
      <c r="S141" s="227">
        <v>0</v>
      </c>
      <c r="T141" s="228">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1852</v>
      </c>
    </row>
    <row r="142" s="2" customFormat="1" ht="6.96" customHeight="1">
      <c r="A142" s="36"/>
      <c r="B142" s="57"/>
      <c r="C142" s="58"/>
      <c r="D142" s="58"/>
      <c r="E142" s="58"/>
      <c r="F142" s="58"/>
      <c r="G142" s="58"/>
      <c r="H142" s="58"/>
      <c r="I142" s="58"/>
      <c r="J142" s="58"/>
      <c r="K142" s="58"/>
      <c r="L142" s="42"/>
      <c r="M142" s="36"/>
      <c r="O142" s="36"/>
      <c r="P142" s="36"/>
      <c r="Q142" s="36"/>
      <c r="R142" s="36"/>
      <c r="S142" s="36"/>
      <c r="T142" s="36"/>
      <c r="U142" s="36"/>
      <c r="V142" s="36"/>
      <c r="W142" s="36"/>
      <c r="X142" s="36"/>
      <c r="Y142" s="36"/>
      <c r="Z142" s="36"/>
      <c r="AA142" s="36"/>
      <c r="AB142" s="36"/>
      <c r="AC142" s="36"/>
      <c r="AD142" s="36"/>
      <c r="AE142" s="36"/>
    </row>
  </sheetData>
  <sheetProtection sheet="1" autoFilter="0" formatColumns="0" formatRows="0" objects="1" scenarios="1" spinCount="100000" saltValue="JYV8izzM7fdLQ1gqRrP7yRNp2MHJH1mRb8YCjO/mp2WUgypDn9wDO4Lmlql6KAPywIaTf7sBUXT7KoNiv/uU6A==" hashValue="kuuCYteQqXU3+eF5YtHndthD8k/IsWGdlQv7GxcpulEPrk8FobJBInhtfW57Cj+1us88+SGfF0jQr3tnjJJJ3Q==" algorithmName="SHA-512" password="CC35"/>
  <autoFilter ref="C98:K14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143</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1569</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1853</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ROUND(J95,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ROUND((SUM(BE95:BE102)),  2)</f>
        <v>0</v>
      </c>
      <c r="G37" s="36"/>
      <c r="H37" s="36"/>
      <c r="I37" s="156">
        <v>0.20999999999999999</v>
      </c>
      <c r="J37" s="155">
        <f>ROUND(((SUM(BE95:BE102))*I37),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ROUND((SUM(BF95:BF102)),  2)</f>
        <v>0</v>
      </c>
      <c r="G38" s="36"/>
      <c r="H38" s="36"/>
      <c r="I38" s="156">
        <v>0.14999999999999999</v>
      </c>
      <c r="J38" s="155">
        <f>ROUND(((SUM(BF95:BF102))*I38),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ROUND((SUM(BG95:BG102)),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ROUND((SUM(BH95:BH102)),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ROUND((SUM(BI95:BI102)),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1569</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2020-018-02-02-05 - Nové kce- 1.NP-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J95</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J96</f>
        <v>0</v>
      </c>
      <c r="K68" s="174"/>
      <c r="L68" s="178"/>
      <c r="S68" s="9"/>
      <c r="T68" s="9"/>
      <c r="U68" s="9"/>
      <c r="V68" s="9"/>
      <c r="W68" s="9"/>
      <c r="X68" s="9"/>
      <c r="Y68" s="9"/>
      <c r="Z68" s="9"/>
      <c r="AA68" s="9"/>
      <c r="AB68" s="9"/>
      <c r="AC68" s="9"/>
      <c r="AD68" s="9"/>
      <c r="AE68" s="9"/>
    </row>
    <row r="69" s="10" customFormat="1" ht="19.92" customHeight="1">
      <c r="A69" s="10"/>
      <c r="B69" s="179"/>
      <c r="C69" s="123"/>
      <c r="D69" s="180" t="s">
        <v>1008</v>
      </c>
      <c r="E69" s="181"/>
      <c r="F69" s="181"/>
      <c r="G69" s="181"/>
      <c r="H69" s="181"/>
      <c r="I69" s="181"/>
      <c r="J69" s="182">
        <f>J97</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294</v>
      </c>
      <c r="E70" s="181"/>
      <c r="F70" s="181"/>
      <c r="G70" s="181"/>
      <c r="H70" s="181"/>
      <c r="I70" s="181"/>
      <c r="J70" s="182">
        <f>J99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J101</f>
        <v>0</v>
      </c>
      <c r="K71" s="123"/>
      <c r="L71" s="183"/>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3"/>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3"/>
      <c r="S77" s="36"/>
      <c r="T77" s="36"/>
      <c r="U77" s="36"/>
      <c r="V77" s="36"/>
      <c r="W77" s="36"/>
      <c r="X77" s="36"/>
      <c r="Y77" s="36"/>
      <c r="Z77" s="36"/>
      <c r="AA77" s="36"/>
      <c r="AB77" s="36"/>
      <c r="AC77" s="36"/>
      <c r="AD77" s="36"/>
      <c r="AE77" s="36"/>
    </row>
    <row r="78" s="2" customFormat="1" ht="24.96" customHeight="1">
      <c r="A78" s="36"/>
      <c r="B78" s="37"/>
      <c r="C78" s="21" t="s">
        <v>306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6.5" customHeight="1">
      <c r="A81" s="36"/>
      <c r="B81" s="37"/>
      <c r="C81" s="38"/>
      <c r="D81" s="38"/>
      <c r="E81" s="168" t="str">
        <f>E7</f>
        <v>Stavební úpravy a přístavba objektu FLD-2.etapa</v>
      </c>
      <c r="F81" s="30"/>
      <c r="G81" s="30"/>
      <c r="H81" s="30"/>
      <c r="I81" s="38"/>
      <c r="J81" s="38"/>
      <c r="K81" s="38"/>
      <c r="L81" s="143"/>
      <c r="S81" s="36"/>
      <c r="T81" s="36"/>
      <c r="U81" s="36"/>
      <c r="V81" s="36"/>
      <c r="W81" s="36"/>
      <c r="X81" s="36"/>
      <c r="Y81" s="36"/>
      <c r="Z81" s="36"/>
      <c r="AA81" s="36"/>
      <c r="AB81" s="36"/>
      <c r="AC81" s="36"/>
      <c r="AD81" s="36"/>
      <c r="AE81" s="36"/>
    </row>
    <row r="82" s="1" customFormat="1" ht="12" customHeight="1">
      <c r="B82" s="19"/>
      <c r="C82" s="30" t="s">
        <v>283</v>
      </c>
      <c r="D82" s="20"/>
      <c r="E82" s="20"/>
      <c r="F82" s="20"/>
      <c r="G82" s="20"/>
      <c r="H82" s="20"/>
      <c r="I82" s="20"/>
      <c r="J82" s="20"/>
      <c r="K82" s="20"/>
      <c r="L82" s="18"/>
    </row>
    <row r="83" s="1" customFormat="1" ht="16.5" customHeight="1">
      <c r="B83" s="19"/>
      <c r="C83" s="20"/>
      <c r="D83" s="20"/>
      <c r="E83" s="168" t="s">
        <v>1002</v>
      </c>
      <c r="F83" s="20"/>
      <c r="G83" s="20"/>
      <c r="H83" s="20"/>
      <c r="I83" s="20"/>
      <c r="J83" s="20"/>
      <c r="K83" s="20"/>
      <c r="L83" s="18"/>
    </row>
    <row r="84" s="1" customFormat="1" ht="12" customHeight="1">
      <c r="B84" s="19"/>
      <c r="C84" s="30" t="s">
        <v>285</v>
      </c>
      <c r="D84" s="20"/>
      <c r="E84" s="20"/>
      <c r="F84" s="20"/>
      <c r="G84" s="20"/>
      <c r="H84" s="20"/>
      <c r="I84" s="20"/>
      <c r="J84" s="20"/>
      <c r="K84" s="20"/>
      <c r="L84" s="18"/>
    </row>
    <row r="85" s="2" customFormat="1" ht="16.5" customHeight="1">
      <c r="A85" s="36"/>
      <c r="B85" s="37"/>
      <c r="C85" s="38"/>
      <c r="D85" s="38"/>
      <c r="E85" s="229" t="s">
        <v>1569</v>
      </c>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1004</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67" t="str">
        <f>E13</f>
        <v>2020-018-02-02-05 - Nové kce- 1.NP- lešení</v>
      </c>
      <c r="F87" s="38"/>
      <c r="G87" s="38"/>
      <c r="H87" s="38"/>
      <c r="I87" s="38"/>
      <c r="J87" s="38"/>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KAMÝCKÁ 1176, PRAHA - SUCHDOL </v>
      </c>
      <c r="G89" s="38"/>
      <c r="H89" s="38"/>
      <c r="I89" s="30" t="s">
        <v>23</v>
      </c>
      <c r="J89" s="70" t="str">
        <f>IF(J16="","",J16)</f>
        <v>16. 10. 2020</v>
      </c>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40.05" customHeight="1">
      <c r="A91" s="36"/>
      <c r="B91" s="37"/>
      <c r="C91" s="30" t="s">
        <v>25</v>
      </c>
      <c r="D91" s="38"/>
      <c r="E91" s="38"/>
      <c r="F91" s="25" t="str">
        <f>E19</f>
        <v>ČZU V PRAZE, FAKULTA LESNICKÁ A DŘEVAŘSKÁ, Praha 6</v>
      </c>
      <c r="G91" s="38"/>
      <c r="H91" s="38"/>
      <c r="I91" s="30" t="s">
        <v>33</v>
      </c>
      <c r="J91" s="34" t="str">
        <f>E25</f>
        <v>Ing. Vladimír Čapka Gerstnerova 5/658 Praha 7</v>
      </c>
      <c r="K91" s="38"/>
      <c r="L91" s="143"/>
      <c r="S91" s="36"/>
      <c r="T91" s="36"/>
      <c r="U91" s="36"/>
      <c r="V91" s="36"/>
      <c r="W91" s="36"/>
      <c r="X91" s="36"/>
      <c r="Y91" s="36"/>
      <c r="Z91" s="36"/>
      <c r="AA91" s="36"/>
      <c r="AB91" s="36"/>
      <c r="AC91" s="36"/>
      <c r="AD91" s="36"/>
      <c r="AE91" s="36"/>
    </row>
    <row r="92" s="2" customFormat="1" ht="25.65" customHeight="1">
      <c r="A92" s="36"/>
      <c r="B92" s="37"/>
      <c r="C92" s="30" t="s">
        <v>31</v>
      </c>
      <c r="D92" s="38"/>
      <c r="E92" s="38"/>
      <c r="F92" s="25" t="str">
        <f>IF(E22="","",E22)</f>
        <v>Vyplň údaj</v>
      </c>
      <c r="G92" s="38"/>
      <c r="H92" s="38"/>
      <c r="I92" s="30" t="s">
        <v>36</v>
      </c>
      <c r="J92" s="34" t="str">
        <f>E28</f>
        <v>Ing. Dana Mlejnková</v>
      </c>
      <c r="K92" s="38"/>
      <c r="L92" s="143"/>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11" customFormat="1" ht="29.28" customHeight="1">
      <c r="A94" s="184"/>
      <c r="B94" s="185"/>
      <c r="C94" s="186" t="s">
        <v>307</v>
      </c>
      <c r="D94" s="187" t="s">
        <v>59</v>
      </c>
      <c r="E94" s="187" t="s">
        <v>55</v>
      </c>
      <c r="F94" s="187" t="s">
        <v>56</v>
      </c>
      <c r="G94" s="187" t="s">
        <v>308</v>
      </c>
      <c r="H94" s="187" t="s">
        <v>309</v>
      </c>
      <c r="I94" s="187" t="s">
        <v>310</v>
      </c>
      <c r="J94" s="187" t="s">
        <v>290</v>
      </c>
      <c r="K94" s="188" t="s">
        <v>311</v>
      </c>
      <c r="L94" s="189"/>
      <c r="M94" s="90" t="s">
        <v>19</v>
      </c>
      <c r="N94" s="91" t="s">
        <v>44</v>
      </c>
      <c r="O94" s="91" t="s">
        <v>312</v>
      </c>
      <c r="P94" s="91" t="s">
        <v>313</v>
      </c>
      <c r="Q94" s="91" t="s">
        <v>314</v>
      </c>
      <c r="R94" s="91" t="s">
        <v>315</v>
      </c>
      <c r="S94" s="91" t="s">
        <v>316</v>
      </c>
      <c r="T94" s="92" t="s">
        <v>317</v>
      </c>
      <c r="U94" s="184"/>
      <c r="V94" s="184"/>
      <c r="W94" s="184"/>
      <c r="X94" s="184"/>
      <c r="Y94" s="184"/>
      <c r="Z94" s="184"/>
      <c r="AA94" s="184"/>
      <c r="AB94" s="184"/>
      <c r="AC94" s="184"/>
      <c r="AD94" s="184"/>
      <c r="AE94" s="184"/>
    </row>
    <row r="95" s="2" customFormat="1" ht="22.8" customHeight="1">
      <c r="A95" s="36"/>
      <c r="B95" s="37"/>
      <c r="C95" s="97" t="s">
        <v>318</v>
      </c>
      <c r="D95" s="38"/>
      <c r="E95" s="38"/>
      <c r="F95" s="38"/>
      <c r="G95" s="38"/>
      <c r="H95" s="38"/>
      <c r="I95" s="38"/>
      <c r="J95" s="190">
        <f>BK95</f>
        <v>0</v>
      </c>
      <c r="K95" s="38"/>
      <c r="L95" s="42"/>
      <c r="M95" s="93"/>
      <c r="N95" s="191"/>
      <c r="O95" s="94"/>
      <c r="P95" s="192">
        <f>P96</f>
        <v>0</v>
      </c>
      <c r="Q95" s="94"/>
      <c r="R95" s="192">
        <f>R96</f>
        <v>0.10661950000000001</v>
      </c>
      <c r="S95" s="94"/>
      <c r="T95" s="193">
        <f>T96</f>
        <v>0</v>
      </c>
      <c r="U95" s="36"/>
      <c r="V95" s="36"/>
      <c r="W95" s="36"/>
      <c r="X95" s="36"/>
      <c r="Y95" s="36"/>
      <c r="Z95" s="36"/>
      <c r="AA95" s="36"/>
      <c r="AB95" s="36"/>
      <c r="AC95" s="36"/>
      <c r="AD95" s="36"/>
      <c r="AE95" s="36"/>
      <c r="AT95" s="15" t="s">
        <v>73</v>
      </c>
      <c r="AU95" s="15" t="s">
        <v>291</v>
      </c>
      <c r="BK95" s="194">
        <f>BK96</f>
        <v>0</v>
      </c>
    </row>
    <row r="96" s="12" customFormat="1" ht="25.92" customHeight="1">
      <c r="A96" s="12"/>
      <c r="B96" s="195"/>
      <c r="C96" s="196"/>
      <c r="D96" s="197" t="s">
        <v>73</v>
      </c>
      <c r="E96" s="198" t="s">
        <v>319</v>
      </c>
      <c r="F96" s="198" t="s">
        <v>320</v>
      </c>
      <c r="G96" s="196"/>
      <c r="H96" s="196"/>
      <c r="I96" s="199"/>
      <c r="J96" s="200">
        <f>BK96</f>
        <v>0</v>
      </c>
      <c r="K96" s="196"/>
      <c r="L96" s="201"/>
      <c r="M96" s="202"/>
      <c r="N96" s="203"/>
      <c r="O96" s="203"/>
      <c r="P96" s="204">
        <f>P97+P99+P101</f>
        <v>0</v>
      </c>
      <c r="Q96" s="203"/>
      <c r="R96" s="204">
        <f>R97+R99+R101</f>
        <v>0.10661950000000001</v>
      </c>
      <c r="S96" s="203"/>
      <c r="T96" s="205">
        <f>T97+T99+T101</f>
        <v>0</v>
      </c>
      <c r="U96" s="12"/>
      <c r="V96" s="12"/>
      <c r="W96" s="12"/>
      <c r="X96" s="12"/>
      <c r="Y96" s="12"/>
      <c r="Z96" s="12"/>
      <c r="AA96" s="12"/>
      <c r="AB96" s="12"/>
      <c r="AC96" s="12"/>
      <c r="AD96" s="12"/>
      <c r="AE96" s="12"/>
      <c r="AR96" s="206" t="s">
        <v>81</v>
      </c>
      <c r="AT96" s="207" t="s">
        <v>73</v>
      </c>
      <c r="AU96" s="207" t="s">
        <v>74</v>
      </c>
      <c r="AY96" s="206" t="s">
        <v>321</v>
      </c>
      <c r="BK96" s="208">
        <f>BK97+BK99+BK101</f>
        <v>0</v>
      </c>
    </row>
    <row r="97" s="12" customFormat="1" ht="22.8" customHeight="1">
      <c r="A97" s="12"/>
      <c r="B97" s="195"/>
      <c r="C97" s="196"/>
      <c r="D97" s="197" t="s">
        <v>73</v>
      </c>
      <c r="E97" s="209" t="s">
        <v>356</v>
      </c>
      <c r="F97" s="209" t="s">
        <v>1068</v>
      </c>
      <c r="G97" s="196"/>
      <c r="H97" s="196"/>
      <c r="I97" s="199"/>
      <c r="J97" s="210">
        <f>BK97</f>
        <v>0</v>
      </c>
      <c r="K97" s="196"/>
      <c r="L97" s="201"/>
      <c r="M97" s="202"/>
      <c r="N97" s="203"/>
      <c r="O97" s="203"/>
      <c r="P97" s="204">
        <f>P98</f>
        <v>0</v>
      </c>
      <c r="Q97" s="203"/>
      <c r="R97" s="204">
        <f>R98</f>
        <v>0.036550800000000001</v>
      </c>
      <c r="S97" s="203"/>
      <c r="T97" s="205">
        <f>T98</f>
        <v>0</v>
      </c>
      <c r="U97" s="12"/>
      <c r="V97" s="12"/>
      <c r="W97" s="12"/>
      <c r="X97" s="12"/>
      <c r="Y97" s="12"/>
      <c r="Z97" s="12"/>
      <c r="AA97" s="12"/>
      <c r="AB97" s="12"/>
      <c r="AC97" s="12"/>
      <c r="AD97" s="12"/>
      <c r="AE97" s="12"/>
      <c r="AR97" s="206" t="s">
        <v>81</v>
      </c>
      <c r="AT97" s="207" t="s">
        <v>73</v>
      </c>
      <c r="AU97" s="207" t="s">
        <v>81</v>
      </c>
      <c r="AY97" s="206" t="s">
        <v>321</v>
      </c>
      <c r="BK97" s="208">
        <f>BK98</f>
        <v>0</v>
      </c>
    </row>
    <row r="98" s="2" customFormat="1" ht="24.15" customHeight="1">
      <c r="A98" s="36"/>
      <c r="B98" s="37"/>
      <c r="C98" s="211" t="s">
        <v>81</v>
      </c>
      <c r="D98" s="211" t="s">
        <v>323</v>
      </c>
      <c r="E98" s="212" t="s">
        <v>1564</v>
      </c>
      <c r="F98" s="213" t="s">
        <v>1565</v>
      </c>
      <c r="G98" s="214" t="s">
        <v>365</v>
      </c>
      <c r="H98" s="215">
        <v>913.76999999999998</v>
      </c>
      <c r="I98" s="216"/>
      <c r="J98" s="217">
        <f>ROUND(I98*H98,2)</f>
        <v>0</v>
      </c>
      <c r="K98" s="213" t="s">
        <v>327</v>
      </c>
      <c r="L98" s="42"/>
      <c r="M98" s="218" t="s">
        <v>19</v>
      </c>
      <c r="N98" s="219" t="s">
        <v>45</v>
      </c>
      <c r="O98" s="82"/>
      <c r="P98" s="220">
        <f>O98*H98</f>
        <v>0</v>
      </c>
      <c r="Q98" s="220">
        <v>4.0000000000000003E-05</v>
      </c>
      <c r="R98" s="220">
        <f>Q98*H98</f>
        <v>0.036550800000000001</v>
      </c>
      <c r="S98" s="220">
        <v>0</v>
      </c>
      <c r="T98" s="221">
        <f>S98*H98</f>
        <v>0</v>
      </c>
      <c r="U98" s="36"/>
      <c r="V98" s="36"/>
      <c r="W98" s="36"/>
      <c r="X98" s="36"/>
      <c r="Y98" s="36"/>
      <c r="Z98" s="36"/>
      <c r="AA98" s="36"/>
      <c r="AB98" s="36"/>
      <c r="AC98" s="36"/>
      <c r="AD98" s="36"/>
      <c r="AE98" s="36"/>
      <c r="AR98" s="222" t="s">
        <v>328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328</v>
      </c>
      <c r="BM98" s="222" t="s">
        <v>1854</v>
      </c>
    </row>
    <row r="99" s="12" customFormat="1" ht="22.8" customHeight="1">
      <c r="A99" s="12"/>
      <c r="B99" s="195"/>
      <c r="C99" s="196"/>
      <c r="D99" s="197" t="s">
        <v>73</v>
      </c>
      <c r="E99" s="209" t="s">
        <v>360</v>
      </c>
      <c r="F99" s="209" t="s">
        <v>361</v>
      </c>
      <c r="G99" s="196"/>
      <c r="H99" s="196"/>
      <c r="I99" s="199"/>
      <c r="J99" s="210">
        <f>BK99</f>
        <v>0</v>
      </c>
      <c r="K99" s="196"/>
      <c r="L99" s="201"/>
      <c r="M99" s="202"/>
      <c r="N99" s="203"/>
      <c r="O99" s="203"/>
      <c r="P99" s="204">
        <f>P100</f>
        <v>0</v>
      </c>
      <c r="Q99" s="203"/>
      <c r="R99" s="204">
        <f>R100</f>
        <v>0.070068699999999998</v>
      </c>
      <c r="S99" s="203"/>
      <c r="T99" s="205">
        <f>T100</f>
        <v>0</v>
      </c>
      <c r="U99" s="12"/>
      <c r="V99" s="12"/>
      <c r="W99" s="12"/>
      <c r="X99" s="12"/>
      <c r="Y99" s="12"/>
      <c r="Z99" s="12"/>
      <c r="AA99" s="12"/>
      <c r="AB99" s="12"/>
      <c r="AC99" s="12"/>
      <c r="AD99" s="12"/>
      <c r="AE99" s="12"/>
      <c r="AR99" s="206" t="s">
        <v>81</v>
      </c>
      <c r="AT99" s="207" t="s">
        <v>73</v>
      </c>
      <c r="AU99" s="207" t="s">
        <v>81</v>
      </c>
      <c r="AY99" s="206" t="s">
        <v>321</v>
      </c>
      <c r="BK99" s="208">
        <f>BK100</f>
        <v>0</v>
      </c>
    </row>
    <row r="100" s="2" customFormat="1" ht="24.15" customHeight="1">
      <c r="A100" s="36"/>
      <c r="B100" s="37"/>
      <c r="C100" s="211" t="s">
        <v>83</v>
      </c>
      <c r="D100" s="211" t="s">
        <v>323</v>
      </c>
      <c r="E100" s="212" t="s">
        <v>363</v>
      </c>
      <c r="F100" s="213" t="s">
        <v>364</v>
      </c>
      <c r="G100" s="214" t="s">
        <v>365</v>
      </c>
      <c r="H100" s="215">
        <v>538.99000000000001</v>
      </c>
      <c r="I100" s="216"/>
      <c r="J100" s="217">
        <f>ROUND(I100*H100,2)</f>
        <v>0</v>
      </c>
      <c r="K100" s="213" t="s">
        <v>327</v>
      </c>
      <c r="L100" s="42"/>
      <c r="M100" s="218" t="s">
        <v>19</v>
      </c>
      <c r="N100" s="219" t="s">
        <v>45</v>
      </c>
      <c r="O100" s="82"/>
      <c r="P100" s="220">
        <f>O100*H100</f>
        <v>0</v>
      </c>
      <c r="Q100" s="220">
        <v>0.00012999999999999999</v>
      </c>
      <c r="R100" s="220">
        <f>Q100*H100</f>
        <v>0.070068699999999998</v>
      </c>
      <c r="S100" s="220">
        <v>0</v>
      </c>
      <c r="T100" s="221">
        <f>S100*H100</f>
        <v>0</v>
      </c>
      <c r="U100" s="36"/>
      <c r="V100" s="36"/>
      <c r="W100" s="36"/>
      <c r="X100" s="36"/>
      <c r="Y100" s="36"/>
      <c r="Z100" s="36"/>
      <c r="AA100" s="36"/>
      <c r="AB100" s="36"/>
      <c r="AC100" s="36"/>
      <c r="AD100" s="36"/>
      <c r="AE100" s="36"/>
      <c r="AR100" s="222" t="s">
        <v>328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328</v>
      </c>
      <c r="BM100" s="222" t="s">
        <v>1855</v>
      </c>
    </row>
    <row r="101" s="12" customFormat="1" ht="22.8" customHeight="1">
      <c r="A101" s="12"/>
      <c r="B101" s="195"/>
      <c r="C101" s="196"/>
      <c r="D101" s="197" t="s">
        <v>73</v>
      </c>
      <c r="E101" s="209" t="s">
        <v>1086</v>
      </c>
      <c r="F101" s="209" t="s">
        <v>1087</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321</v>
      </c>
      <c r="BK101" s="208">
        <f>BK102</f>
        <v>0</v>
      </c>
    </row>
    <row r="102" s="2" customFormat="1" ht="24.15" customHeight="1">
      <c r="A102" s="36"/>
      <c r="B102" s="37"/>
      <c r="C102" s="211" t="s">
        <v>112</v>
      </c>
      <c r="D102" s="211" t="s">
        <v>323</v>
      </c>
      <c r="E102" s="212" t="s">
        <v>1088</v>
      </c>
      <c r="F102" s="213" t="s">
        <v>1089</v>
      </c>
      <c r="G102" s="214" t="s">
        <v>354</v>
      </c>
      <c r="H102" s="215">
        <v>0.107</v>
      </c>
      <c r="I102" s="216"/>
      <c r="J102" s="217">
        <f>ROUND(I102*H102,2)</f>
        <v>0</v>
      </c>
      <c r="K102" s="213" t="s">
        <v>327</v>
      </c>
      <c r="L102" s="42"/>
      <c r="M102" s="224" t="s">
        <v>19</v>
      </c>
      <c r="N102" s="225" t="s">
        <v>45</v>
      </c>
      <c r="O102" s="226"/>
      <c r="P102" s="227">
        <f>O102*H102</f>
        <v>0</v>
      </c>
      <c r="Q102" s="227">
        <v>0</v>
      </c>
      <c r="R102" s="227">
        <f>Q102*H102</f>
        <v>0</v>
      </c>
      <c r="S102" s="227">
        <v>0</v>
      </c>
      <c r="T102" s="228">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1856</v>
      </c>
    </row>
    <row r="103" s="2" customFormat="1" ht="6.96" customHeight="1">
      <c r="A103" s="36"/>
      <c r="B103" s="57"/>
      <c r="C103" s="58"/>
      <c r="D103" s="58"/>
      <c r="E103" s="58"/>
      <c r="F103" s="58"/>
      <c r="G103" s="58"/>
      <c r="H103" s="58"/>
      <c r="I103" s="58"/>
      <c r="J103" s="58"/>
      <c r="K103" s="58"/>
      <c r="L103" s="42"/>
      <c r="M103" s="36"/>
      <c r="O103" s="36"/>
      <c r="P103" s="36"/>
      <c r="Q103" s="36"/>
      <c r="R103" s="36"/>
      <c r="S103" s="36"/>
      <c r="T103" s="36"/>
      <c r="U103" s="36"/>
      <c r="V103" s="36"/>
      <c r="W103" s="36"/>
      <c r="X103" s="36"/>
      <c r="Y103" s="36"/>
      <c r="Z103" s="36"/>
      <c r="AA103" s="36"/>
      <c r="AB103" s="36"/>
      <c r="AC103" s="36"/>
      <c r="AD103" s="36"/>
      <c r="AE103" s="36"/>
    </row>
  </sheetData>
  <sheetProtection sheet="1" autoFilter="0" formatColumns="0" formatRows="0" objects="1" scenarios="1" spinCount="100000" saltValue="t5RQ+N4b80fLWa4D7QaBpkanfeU11ECRzuyujGoMK8GrlvcPRhrqh9MfcFTf6VDgJ4HcdN2AWtb/2W9/k9IBvw==" hashValue="PIMavf6tNiMatyE8bkqAYIKkIpewqu9/f1alJzAq3Zr1nD5vE2/wJjIASWRm4eQoIXrHkhkOWs8bx1NIhvhJlg==" algorithmName="SHA-512" password="CC35"/>
  <autoFilter ref="C94:K102"/>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149</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1857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1858</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634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ROUND((SUM(BE99:BE150)),  2)</f>
        <v>0</v>
      </c>
      <c r="G37" s="36"/>
      <c r="H37" s="36"/>
      <c r="I37" s="156">
        <v>0.20999999999999999</v>
      </c>
      <c r="J37" s="155">
        <f>ROUND(((SUM(BE99:BE150))*I37),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ROUND((SUM(BF99:BF150)),  2)</f>
        <v>0</v>
      </c>
      <c r="G38" s="36"/>
      <c r="H38" s="36"/>
      <c r="I38" s="156">
        <v>0.14999999999999999</v>
      </c>
      <c r="J38" s="155">
        <f>ROUND(((SUM(BF99:BF150))*I38),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ROUND((SUM(BG99:BG150)),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ROUND((SUM(BH99:BH150)),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ROUND((SUM(BI99:BI150)),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1857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2020-018-02-03-01 - Nové kce- 2.NP-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1006</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1007</v>
      </c>
      <c r="E70" s="181"/>
      <c r="F70" s="181"/>
      <c r="G70" s="181"/>
      <c r="H70" s="181"/>
      <c r="I70" s="181"/>
      <c r="J70" s="182">
        <f>J121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1008</v>
      </c>
      <c r="E71" s="181"/>
      <c r="F71" s="181"/>
      <c r="G71" s="181"/>
      <c r="H71" s="181"/>
      <c r="I71" s="181"/>
      <c r="J71" s="182">
        <f>J124</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1009</v>
      </c>
      <c r="E72" s="181"/>
      <c r="F72" s="181"/>
      <c r="G72" s="181"/>
      <c r="H72" s="181"/>
      <c r="I72" s="181"/>
      <c r="J72" s="182">
        <f>J126</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1010</v>
      </c>
      <c r="E73" s="181"/>
      <c r="F73" s="181"/>
      <c r="G73" s="181"/>
      <c r="H73" s="181"/>
      <c r="I73" s="181"/>
      <c r="J73" s="182">
        <f>J131</f>
        <v>0</v>
      </c>
      <c r="K73" s="123"/>
      <c r="L73" s="183"/>
      <c r="S73" s="10"/>
      <c r="T73" s="10"/>
      <c r="U73" s="10"/>
      <c r="V73" s="10"/>
      <c r="W73" s="10"/>
      <c r="X73" s="10"/>
      <c r="Y73" s="10"/>
      <c r="Z73" s="10"/>
      <c r="AA73" s="10"/>
      <c r="AB73" s="10"/>
      <c r="AC73" s="10"/>
      <c r="AD73" s="10"/>
      <c r="AE73" s="10"/>
    </row>
    <row r="74" s="9" customFormat="1" ht="24.96" customHeight="1">
      <c r="A74" s="9"/>
      <c r="B74" s="173"/>
      <c r="C74" s="174"/>
      <c r="D74" s="175" t="s">
        <v>298</v>
      </c>
      <c r="E74" s="176"/>
      <c r="F74" s="176"/>
      <c r="G74" s="176"/>
      <c r="H74" s="176"/>
      <c r="I74" s="176"/>
      <c r="J74" s="177">
        <f>J133</f>
        <v>0</v>
      </c>
      <c r="K74" s="174"/>
      <c r="L74" s="178"/>
      <c r="S74" s="9"/>
      <c r="T74" s="9"/>
      <c r="U74" s="9"/>
      <c r="V74" s="9"/>
      <c r="W74" s="9"/>
      <c r="X74" s="9"/>
      <c r="Y74" s="9"/>
      <c r="Z74" s="9"/>
      <c r="AA74" s="9"/>
      <c r="AB74" s="9"/>
      <c r="AC74" s="9"/>
      <c r="AD74" s="9"/>
      <c r="AE74" s="9"/>
    </row>
    <row r="75" s="10" customFormat="1" ht="19.92" customHeight="1">
      <c r="A75" s="10"/>
      <c r="B75" s="179"/>
      <c r="C75" s="123"/>
      <c r="D75" s="180" t="s">
        <v>301</v>
      </c>
      <c r="E75" s="181"/>
      <c r="F75" s="181"/>
      <c r="G75" s="181"/>
      <c r="H75" s="181"/>
      <c r="I75" s="181"/>
      <c r="J75" s="182">
        <f>J134</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1857</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2020-018-02-03-01 - Nové kce- 2.NP- zdivo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 xml:space="preserve">Ing. Vladimír Čapka Gerstnerova 5/658 Praha 7   </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P100+P133</f>
        <v>0</v>
      </c>
      <c r="Q99" s="94"/>
      <c r="R99" s="192">
        <f>R100+R133</f>
        <v>45.159964090038798</v>
      </c>
      <c r="S99" s="94"/>
      <c r="T99" s="193">
        <f>T100+T133</f>
        <v>0</v>
      </c>
      <c r="U99" s="36"/>
      <c r="V99" s="36"/>
      <c r="W99" s="36"/>
      <c r="X99" s="36"/>
      <c r="Y99" s="36"/>
      <c r="Z99" s="36"/>
      <c r="AA99" s="36"/>
      <c r="AB99" s="36"/>
      <c r="AC99" s="36"/>
      <c r="AD99" s="36"/>
      <c r="AE99" s="36"/>
      <c r="AT99" s="15" t="s">
        <v>73</v>
      </c>
      <c r="AU99" s="15" t="s">
        <v>291</v>
      </c>
      <c r="BK99" s="194">
        <f>BK100+BK133</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P101+P121+P124+P126+P131</f>
        <v>0</v>
      </c>
      <c r="Q100" s="203"/>
      <c r="R100" s="204">
        <f>R101+R121+R124+R126+R131</f>
        <v>37.336719881705996</v>
      </c>
      <c r="S100" s="203"/>
      <c r="T100" s="205">
        <f>T101+T121+T124+T126+T131</f>
        <v>0</v>
      </c>
      <c r="U100" s="12"/>
      <c r="V100" s="12"/>
      <c r="W100" s="12"/>
      <c r="X100" s="12"/>
      <c r="Y100" s="12"/>
      <c r="Z100" s="12"/>
      <c r="AA100" s="12"/>
      <c r="AB100" s="12"/>
      <c r="AC100" s="12"/>
      <c r="AD100" s="12"/>
      <c r="AE100" s="12"/>
      <c r="AR100" s="206" t="s">
        <v>81</v>
      </c>
      <c r="AT100" s="207" t="s">
        <v>73</v>
      </c>
      <c r="AU100" s="207" t="s">
        <v>74</v>
      </c>
      <c r="AY100" s="206" t="s">
        <v>321</v>
      </c>
      <c r="BK100" s="208">
        <f>BK101+BK121+BK124+BK126+BK131</f>
        <v>0</v>
      </c>
    </row>
    <row r="101" s="12" customFormat="1" ht="22.8" customHeight="1">
      <c r="A101" s="12"/>
      <c r="B101" s="195"/>
      <c r="C101" s="196"/>
      <c r="D101" s="197" t="s">
        <v>73</v>
      </c>
      <c r="E101" s="209" t="s">
        <v>112</v>
      </c>
      <c r="F101" s="209" t="s">
        <v>1011</v>
      </c>
      <c r="G101" s="196"/>
      <c r="H101" s="196"/>
      <c r="I101" s="199"/>
      <c r="J101" s="210">
        <f>BK101</f>
        <v>0</v>
      </c>
      <c r="K101" s="196"/>
      <c r="L101" s="201"/>
      <c r="M101" s="202"/>
      <c r="N101" s="203"/>
      <c r="O101" s="203"/>
      <c r="P101" s="204">
        <f>SUM(P102:P120)</f>
        <v>0</v>
      </c>
      <c r="Q101" s="203"/>
      <c r="R101" s="204">
        <f>SUM(R102:R120)</f>
        <v>36.734420584905997</v>
      </c>
      <c r="S101" s="203"/>
      <c r="T101" s="205">
        <f>SUM(T102:T120)</f>
        <v>0</v>
      </c>
      <c r="U101" s="12"/>
      <c r="V101" s="12"/>
      <c r="W101" s="12"/>
      <c r="X101" s="12"/>
      <c r="Y101" s="12"/>
      <c r="Z101" s="12"/>
      <c r="AA101" s="12"/>
      <c r="AB101" s="12"/>
      <c r="AC101" s="12"/>
      <c r="AD101" s="12"/>
      <c r="AE101" s="12"/>
      <c r="AR101" s="206" t="s">
        <v>81</v>
      </c>
      <c r="AT101" s="207" t="s">
        <v>73</v>
      </c>
      <c r="AU101" s="207" t="s">
        <v>81</v>
      </c>
      <c r="AY101" s="206" t="s">
        <v>321</v>
      </c>
      <c r="BK101" s="208">
        <f>SUM(BK102:BK120)</f>
        <v>0</v>
      </c>
    </row>
    <row r="102" s="2" customFormat="1" ht="24.15" customHeight="1">
      <c r="A102" s="36"/>
      <c r="B102" s="37"/>
      <c r="C102" s="211" t="s">
        <v>81</v>
      </c>
      <c r="D102" s="211" t="s">
        <v>323</v>
      </c>
      <c r="E102" s="212" t="s">
        <v>1012</v>
      </c>
      <c r="F102" s="213" t="s">
        <v>1013</v>
      </c>
      <c r="G102" s="214" t="s">
        <v>326</v>
      </c>
      <c r="H102" s="215">
        <v>0.90500000000000003</v>
      </c>
      <c r="I102" s="216"/>
      <c r="J102" s="217">
        <f>ROUND(I102*H102,2)</f>
        <v>0</v>
      </c>
      <c r="K102" s="213" t="s">
        <v>327</v>
      </c>
      <c r="L102" s="42"/>
      <c r="M102" s="218" t="s">
        <v>19</v>
      </c>
      <c r="N102" s="219" t="s">
        <v>45</v>
      </c>
      <c r="O102" s="82"/>
      <c r="P102" s="220">
        <f>O102*H102</f>
        <v>0</v>
      </c>
      <c r="Q102" s="220">
        <v>1.8775</v>
      </c>
      <c r="R102" s="220">
        <f>Q102*H102</f>
        <v>1.6991375</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1859</v>
      </c>
    </row>
    <row r="103" s="2" customFormat="1" ht="24.15" customHeight="1">
      <c r="A103" s="36"/>
      <c r="B103" s="37"/>
      <c r="C103" s="211" t="s">
        <v>83</v>
      </c>
      <c r="D103" s="211" t="s">
        <v>323</v>
      </c>
      <c r="E103" s="212" t="s">
        <v>1860</v>
      </c>
      <c r="F103" s="213" t="s">
        <v>1861</v>
      </c>
      <c r="G103" s="214" t="s">
        <v>365</v>
      </c>
      <c r="H103" s="215">
        <v>3.6240000000000001</v>
      </c>
      <c r="I103" s="216"/>
      <c r="J103" s="217">
        <f>ROUND(I103*H103,2)</f>
        <v>0</v>
      </c>
      <c r="K103" s="213" t="s">
        <v>327</v>
      </c>
      <c r="L103" s="42"/>
      <c r="M103" s="218" t="s">
        <v>19</v>
      </c>
      <c r="N103" s="219" t="s">
        <v>45</v>
      </c>
      <c r="O103" s="82"/>
      <c r="P103" s="220">
        <f>O103*H103</f>
        <v>0</v>
      </c>
      <c r="Q103" s="220">
        <v>0.14854000000000001</v>
      </c>
      <c r="R103" s="220">
        <f>Q103*H103</f>
        <v>0.53830896000000006</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1862</v>
      </c>
    </row>
    <row r="104" s="2" customFormat="1" ht="24.15" customHeight="1">
      <c r="A104" s="36"/>
      <c r="B104" s="37"/>
      <c r="C104" s="211" t="s">
        <v>112</v>
      </c>
      <c r="D104" s="211" t="s">
        <v>323</v>
      </c>
      <c r="E104" s="212" t="s">
        <v>1863</v>
      </c>
      <c r="F104" s="213" t="s">
        <v>1864</v>
      </c>
      <c r="G104" s="214" t="s">
        <v>365</v>
      </c>
      <c r="H104" s="215">
        <v>8.3300000000000001</v>
      </c>
      <c r="I104" s="216"/>
      <c r="J104" s="217">
        <f>ROUND(I104*H104,2)</f>
        <v>0</v>
      </c>
      <c r="K104" s="213" t="s">
        <v>327</v>
      </c>
      <c r="L104" s="42"/>
      <c r="M104" s="218" t="s">
        <v>19</v>
      </c>
      <c r="N104" s="219" t="s">
        <v>45</v>
      </c>
      <c r="O104" s="82"/>
      <c r="P104" s="220">
        <f>O104*H104</f>
        <v>0</v>
      </c>
      <c r="Q104" s="220">
        <v>0.17763999999999999</v>
      </c>
      <c r="R104" s="220">
        <f>Q104*H104</f>
        <v>1.4797411999999999</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1865</v>
      </c>
    </row>
    <row r="105" s="2" customFormat="1" ht="24.15" customHeight="1">
      <c r="A105" s="36"/>
      <c r="B105" s="37"/>
      <c r="C105" s="211" t="s">
        <v>328</v>
      </c>
      <c r="D105" s="211" t="s">
        <v>323</v>
      </c>
      <c r="E105" s="212" t="s">
        <v>1866</v>
      </c>
      <c r="F105" s="213" t="s">
        <v>1867</v>
      </c>
      <c r="G105" s="214" t="s">
        <v>365</v>
      </c>
      <c r="H105" s="215">
        <v>44.704999999999998</v>
      </c>
      <c r="I105" s="216"/>
      <c r="J105" s="217">
        <f>ROUND(I105*H105,2)</f>
        <v>0</v>
      </c>
      <c r="K105" s="213" t="s">
        <v>327</v>
      </c>
      <c r="L105" s="42"/>
      <c r="M105" s="218" t="s">
        <v>19</v>
      </c>
      <c r="N105" s="219" t="s">
        <v>45</v>
      </c>
      <c r="O105" s="82"/>
      <c r="P105" s="220">
        <f>O105*H105</f>
        <v>0</v>
      </c>
      <c r="Q105" s="220">
        <v>0.17350740000000001</v>
      </c>
      <c r="R105" s="220">
        <f>Q105*H105</f>
        <v>7.7566483169999998</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1868</v>
      </c>
    </row>
    <row r="106" s="2" customFormat="1" ht="24.15" customHeight="1">
      <c r="A106" s="36"/>
      <c r="B106" s="37"/>
      <c r="C106" s="211" t="s">
        <v>339</v>
      </c>
      <c r="D106" s="211" t="s">
        <v>323</v>
      </c>
      <c r="E106" s="212" t="s">
        <v>1015</v>
      </c>
      <c r="F106" s="213" t="s">
        <v>1016</v>
      </c>
      <c r="G106" s="214" t="s">
        <v>420</v>
      </c>
      <c r="H106" s="215">
        <v>5</v>
      </c>
      <c r="I106" s="216"/>
      <c r="J106" s="217">
        <f>ROUND(I106*H106,2)</f>
        <v>0</v>
      </c>
      <c r="K106" s="213" t="s">
        <v>327</v>
      </c>
      <c r="L106" s="42"/>
      <c r="M106" s="218" t="s">
        <v>19</v>
      </c>
      <c r="N106" s="219" t="s">
        <v>45</v>
      </c>
      <c r="O106" s="82"/>
      <c r="P106" s="220">
        <f>O106*H106</f>
        <v>0</v>
      </c>
      <c r="Q106" s="220">
        <v>0.02588</v>
      </c>
      <c r="R106" s="220">
        <f>Q106*H106</f>
        <v>0.12940000000000002</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1869</v>
      </c>
    </row>
    <row r="107" s="2" customFormat="1" ht="14.4" customHeight="1">
      <c r="A107" s="36"/>
      <c r="B107" s="37"/>
      <c r="C107" s="230" t="s">
        <v>343</v>
      </c>
      <c r="D107" s="230" t="s">
        <v>1018</v>
      </c>
      <c r="E107" s="231" t="s">
        <v>1019</v>
      </c>
      <c r="F107" s="232" t="s">
        <v>1020</v>
      </c>
      <c r="G107" s="233" t="s">
        <v>420</v>
      </c>
      <c r="H107" s="234">
        <v>5</v>
      </c>
      <c r="I107" s="235"/>
      <c r="J107" s="236">
        <f>ROUND(I107*H107,2)</f>
        <v>0</v>
      </c>
      <c r="K107" s="232" t="s">
        <v>327</v>
      </c>
      <c r="L107" s="237"/>
      <c r="M107" s="238" t="s">
        <v>19</v>
      </c>
      <c r="N107" s="239" t="s">
        <v>45</v>
      </c>
      <c r="O107" s="82"/>
      <c r="P107" s="220">
        <f>O107*H107</f>
        <v>0</v>
      </c>
      <c r="Q107" s="220">
        <v>0.073999999999999996</v>
      </c>
      <c r="R107" s="220">
        <f>Q107*H107</f>
        <v>0.37</v>
      </c>
      <c r="S107" s="220">
        <v>0</v>
      </c>
      <c r="T107" s="221">
        <f>S107*H107</f>
        <v>0</v>
      </c>
      <c r="U107" s="36"/>
      <c r="V107" s="36"/>
      <c r="W107" s="36"/>
      <c r="X107" s="36"/>
      <c r="Y107" s="36"/>
      <c r="Z107" s="36"/>
      <c r="AA107" s="36"/>
      <c r="AB107" s="36"/>
      <c r="AC107" s="36"/>
      <c r="AD107" s="36"/>
      <c r="AE107" s="36"/>
      <c r="AR107" s="222" t="s">
        <v>351</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1870</v>
      </c>
    </row>
    <row r="108" s="2" customFormat="1" ht="14.4" customHeight="1">
      <c r="A108" s="36"/>
      <c r="B108" s="37"/>
      <c r="C108" s="211" t="s">
        <v>347</v>
      </c>
      <c r="D108" s="211" t="s">
        <v>323</v>
      </c>
      <c r="E108" s="212" t="s">
        <v>1022</v>
      </c>
      <c r="F108" s="213" t="s">
        <v>1023</v>
      </c>
      <c r="G108" s="214" t="s">
        <v>326</v>
      </c>
      <c r="H108" s="215">
        <v>0.14999999999999999</v>
      </c>
      <c r="I108" s="216"/>
      <c r="J108" s="217">
        <f>ROUND(I108*H108,2)</f>
        <v>0</v>
      </c>
      <c r="K108" s="213" t="s">
        <v>327</v>
      </c>
      <c r="L108" s="42"/>
      <c r="M108" s="218" t="s">
        <v>19</v>
      </c>
      <c r="N108" s="219" t="s">
        <v>45</v>
      </c>
      <c r="O108" s="82"/>
      <c r="P108" s="220">
        <f>O108*H108</f>
        <v>0</v>
      </c>
      <c r="Q108" s="220">
        <v>1.94302</v>
      </c>
      <c r="R108" s="220">
        <f>Q108*H108</f>
        <v>0.29145299999999996</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1871</v>
      </c>
    </row>
    <row r="109" s="2" customFormat="1" ht="24.15" customHeight="1">
      <c r="A109" s="36"/>
      <c r="B109" s="37"/>
      <c r="C109" s="211" t="s">
        <v>351</v>
      </c>
      <c r="D109" s="211" t="s">
        <v>323</v>
      </c>
      <c r="E109" s="212" t="s">
        <v>1025</v>
      </c>
      <c r="F109" s="213" t="s">
        <v>1026</v>
      </c>
      <c r="G109" s="214" t="s">
        <v>354</v>
      </c>
      <c r="H109" s="215">
        <v>0.50900000000000001</v>
      </c>
      <c r="I109" s="216"/>
      <c r="J109" s="217">
        <f>ROUND(I109*H109,2)</f>
        <v>0</v>
      </c>
      <c r="K109" s="213" t="s">
        <v>327</v>
      </c>
      <c r="L109" s="42"/>
      <c r="M109" s="218" t="s">
        <v>19</v>
      </c>
      <c r="N109" s="219" t="s">
        <v>45</v>
      </c>
      <c r="O109" s="82"/>
      <c r="P109" s="220">
        <f>O109*H109</f>
        <v>0</v>
      </c>
      <c r="Q109" s="220">
        <v>0.019536000000000001</v>
      </c>
      <c r="R109" s="220">
        <f>Q109*H109</f>
        <v>0.0099438240000000004</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1872</v>
      </c>
    </row>
    <row r="110" s="2" customFormat="1" ht="14.4" customHeight="1">
      <c r="A110" s="36"/>
      <c r="B110" s="37"/>
      <c r="C110" s="230" t="s">
        <v>356</v>
      </c>
      <c r="D110" s="230" t="s">
        <v>1018</v>
      </c>
      <c r="E110" s="231" t="s">
        <v>1028</v>
      </c>
      <c r="F110" s="232" t="s">
        <v>1029</v>
      </c>
      <c r="G110" s="233" t="s">
        <v>354</v>
      </c>
      <c r="H110" s="234">
        <v>0.49099999999999999</v>
      </c>
      <c r="I110" s="235"/>
      <c r="J110" s="236">
        <f>ROUND(I110*H110,2)</f>
        <v>0</v>
      </c>
      <c r="K110" s="232" t="s">
        <v>327</v>
      </c>
      <c r="L110" s="237"/>
      <c r="M110" s="238" t="s">
        <v>19</v>
      </c>
      <c r="N110" s="239" t="s">
        <v>45</v>
      </c>
      <c r="O110" s="82"/>
      <c r="P110" s="220">
        <f>O110*H110</f>
        <v>0</v>
      </c>
      <c r="Q110" s="220">
        <v>1</v>
      </c>
      <c r="R110" s="220">
        <f>Q110*H110</f>
        <v>0.49099999999999999</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1873</v>
      </c>
    </row>
    <row r="111" s="2" customFormat="1" ht="14.4" customHeight="1">
      <c r="A111" s="36"/>
      <c r="B111" s="37"/>
      <c r="C111" s="230" t="s">
        <v>362</v>
      </c>
      <c r="D111" s="230" t="s">
        <v>1018</v>
      </c>
      <c r="E111" s="231" t="s">
        <v>1031</v>
      </c>
      <c r="F111" s="232" t="s">
        <v>1032</v>
      </c>
      <c r="G111" s="233" t="s">
        <v>354</v>
      </c>
      <c r="H111" s="234">
        <v>0.017999999999999999</v>
      </c>
      <c r="I111" s="235"/>
      <c r="J111" s="236">
        <f>ROUND(I111*H111,2)</f>
        <v>0</v>
      </c>
      <c r="K111" s="232" t="s">
        <v>327</v>
      </c>
      <c r="L111" s="237"/>
      <c r="M111" s="238" t="s">
        <v>19</v>
      </c>
      <c r="N111" s="239" t="s">
        <v>45</v>
      </c>
      <c r="O111" s="82"/>
      <c r="P111" s="220">
        <f>O111*H111</f>
        <v>0</v>
      </c>
      <c r="Q111" s="220">
        <v>1</v>
      </c>
      <c r="R111" s="220">
        <f>Q111*H111</f>
        <v>0.017999999999999999</v>
      </c>
      <c r="S111" s="220">
        <v>0</v>
      </c>
      <c r="T111" s="221">
        <f>S111*H111</f>
        <v>0</v>
      </c>
      <c r="U111" s="36"/>
      <c r="V111" s="36"/>
      <c r="W111" s="36"/>
      <c r="X111" s="36"/>
      <c r="Y111" s="36"/>
      <c r="Z111" s="36"/>
      <c r="AA111" s="36"/>
      <c r="AB111" s="36"/>
      <c r="AC111" s="36"/>
      <c r="AD111" s="36"/>
      <c r="AE111" s="36"/>
      <c r="AR111" s="222" t="s">
        <v>351</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1874</v>
      </c>
    </row>
    <row r="112" s="2" customFormat="1" ht="14.4" customHeight="1">
      <c r="A112" s="36"/>
      <c r="B112" s="37"/>
      <c r="C112" s="211" t="s">
        <v>369</v>
      </c>
      <c r="D112" s="211" t="s">
        <v>323</v>
      </c>
      <c r="E112" s="212" t="s">
        <v>1034</v>
      </c>
      <c r="F112" s="213" t="s">
        <v>1035</v>
      </c>
      <c r="G112" s="214" t="s">
        <v>354</v>
      </c>
      <c r="H112" s="215">
        <v>0.059999999999999998</v>
      </c>
      <c r="I112" s="216"/>
      <c r="J112" s="217">
        <f>ROUND(I112*H112,2)</f>
        <v>0</v>
      </c>
      <c r="K112" s="213" t="s">
        <v>327</v>
      </c>
      <c r="L112" s="42"/>
      <c r="M112" s="218" t="s">
        <v>19</v>
      </c>
      <c r="N112" s="219" t="s">
        <v>45</v>
      </c>
      <c r="O112" s="82"/>
      <c r="P112" s="220">
        <f>O112*H112</f>
        <v>0</v>
      </c>
      <c r="Q112" s="220">
        <v>1.0900000000000001</v>
      </c>
      <c r="R112" s="220">
        <f>Q112*H112</f>
        <v>0.0654</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1875</v>
      </c>
    </row>
    <row r="113" s="2" customFormat="1" ht="14.4" customHeight="1">
      <c r="A113" s="36"/>
      <c r="B113" s="37"/>
      <c r="C113" s="230" t="s">
        <v>373</v>
      </c>
      <c r="D113" s="230" t="s">
        <v>1018</v>
      </c>
      <c r="E113" s="231" t="s">
        <v>1037</v>
      </c>
      <c r="F113" s="232" t="s">
        <v>1038</v>
      </c>
      <c r="G113" s="233" t="s">
        <v>354</v>
      </c>
      <c r="H113" s="234">
        <v>0.055</v>
      </c>
      <c r="I113" s="235"/>
      <c r="J113" s="236">
        <f>ROUND(I113*H113,2)</f>
        <v>0</v>
      </c>
      <c r="K113" s="232" t="s">
        <v>327</v>
      </c>
      <c r="L113" s="237"/>
      <c r="M113" s="238" t="s">
        <v>19</v>
      </c>
      <c r="N113" s="239" t="s">
        <v>45</v>
      </c>
      <c r="O113" s="82"/>
      <c r="P113" s="220">
        <f>O113*H113</f>
        <v>0</v>
      </c>
      <c r="Q113" s="220">
        <v>1</v>
      </c>
      <c r="R113" s="220">
        <f>Q113*H113</f>
        <v>0.055</v>
      </c>
      <c r="S113" s="220">
        <v>0</v>
      </c>
      <c r="T113" s="221">
        <f>S113*H113</f>
        <v>0</v>
      </c>
      <c r="U113" s="36"/>
      <c r="V113" s="36"/>
      <c r="W113" s="36"/>
      <c r="X113" s="36"/>
      <c r="Y113" s="36"/>
      <c r="Z113" s="36"/>
      <c r="AA113" s="36"/>
      <c r="AB113" s="36"/>
      <c r="AC113" s="36"/>
      <c r="AD113" s="36"/>
      <c r="AE113" s="36"/>
      <c r="AR113" s="222" t="s">
        <v>351</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1876</v>
      </c>
    </row>
    <row r="114" s="2" customFormat="1" ht="14.4" customHeight="1">
      <c r="A114" s="36"/>
      <c r="B114" s="37"/>
      <c r="C114" s="230" t="s">
        <v>377</v>
      </c>
      <c r="D114" s="230" t="s">
        <v>1018</v>
      </c>
      <c r="E114" s="231" t="s">
        <v>1040</v>
      </c>
      <c r="F114" s="232" t="s">
        <v>1041</v>
      </c>
      <c r="G114" s="233" t="s">
        <v>354</v>
      </c>
      <c r="H114" s="234">
        <v>0.0050000000000000001</v>
      </c>
      <c r="I114" s="235"/>
      <c r="J114" s="236">
        <f>ROUND(I114*H114,2)</f>
        <v>0</v>
      </c>
      <c r="K114" s="232" t="s">
        <v>327</v>
      </c>
      <c r="L114" s="237"/>
      <c r="M114" s="238" t="s">
        <v>19</v>
      </c>
      <c r="N114" s="239" t="s">
        <v>45</v>
      </c>
      <c r="O114" s="82"/>
      <c r="P114" s="220">
        <f>O114*H114</f>
        <v>0</v>
      </c>
      <c r="Q114" s="220">
        <v>1</v>
      </c>
      <c r="R114" s="220">
        <f>Q114*H114</f>
        <v>0.0050000000000000001</v>
      </c>
      <c r="S114" s="220">
        <v>0</v>
      </c>
      <c r="T114" s="221">
        <f>S114*H114</f>
        <v>0</v>
      </c>
      <c r="U114" s="36"/>
      <c r="V114" s="36"/>
      <c r="W114" s="36"/>
      <c r="X114" s="36"/>
      <c r="Y114" s="36"/>
      <c r="Z114" s="36"/>
      <c r="AA114" s="36"/>
      <c r="AB114" s="36"/>
      <c r="AC114" s="36"/>
      <c r="AD114" s="36"/>
      <c r="AE114" s="36"/>
      <c r="AR114" s="222" t="s">
        <v>351</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1877</v>
      </c>
    </row>
    <row r="115" s="2" customFormat="1" ht="24.15" customHeight="1">
      <c r="A115" s="36"/>
      <c r="B115" s="37"/>
      <c r="C115" s="211" t="s">
        <v>381</v>
      </c>
      <c r="D115" s="211" t="s">
        <v>323</v>
      </c>
      <c r="E115" s="212" t="s">
        <v>1043</v>
      </c>
      <c r="F115" s="213" t="s">
        <v>1044</v>
      </c>
      <c r="G115" s="214" t="s">
        <v>365</v>
      </c>
      <c r="H115" s="215">
        <v>59.615000000000002</v>
      </c>
      <c r="I115" s="216"/>
      <c r="J115" s="217">
        <f>ROUND(I115*H115,2)</f>
        <v>0</v>
      </c>
      <c r="K115" s="213" t="s">
        <v>327</v>
      </c>
      <c r="L115" s="42"/>
      <c r="M115" s="218" t="s">
        <v>19</v>
      </c>
      <c r="N115" s="219" t="s">
        <v>45</v>
      </c>
      <c r="O115" s="82"/>
      <c r="P115" s="220">
        <f>O115*H115</f>
        <v>0</v>
      </c>
      <c r="Q115" s="220">
        <v>0.042340000000000003</v>
      </c>
      <c r="R115" s="220">
        <f>Q115*H115</f>
        <v>2.5240991000000004</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1878</v>
      </c>
    </row>
    <row r="116" s="2" customFormat="1" ht="24.15" customHeight="1">
      <c r="A116" s="36"/>
      <c r="B116" s="37"/>
      <c r="C116" s="211" t="s">
        <v>8</v>
      </c>
      <c r="D116" s="211" t="s">
        <v>323</v>
      </c>
      <c r="E116" s="212" t="s">
        <v>1046</v>
      </c>
      <c r="F116" s="213" t="s">
        <v>1047</v>
      </c>
      <c r="G116" s="214" t="s">
        <v>365</v>
      </c>
      <c r="H116" s="215">
        <v>52.383000000000003</v>
      </c>
      <c r="I116" s="216"/>
      <c r="J116" s="217">
        <f>ROUND(I116*H116,2)</f>
        <v>0</v>
      </c>
      <c r="K116" s="213" t="s">
        <v>327</v>
      </c>
      <c r="L116" s="42"/>
      <c r="M116" s="218" t="s">
        <v>19</v>
      </c>
      <c r="N116" s="219" t="s">
        <v>45</v>
      </c>
      <c r="O116" s="82"/>
      <c r="P116" s="220">
        <f>O116*H116</f>
        <v>0</v>
      </c>
      <c r="Q116" s="220">
        <v>0.058970000000000002</v>
      </c>
      <c r="R116" s="220">
        <f>Q116*H116</f>
        <v>3.0890255100000004</v>
      </c>
      <c r="S116" s="220">
        <v>0</v>
      </c>
      <c r="T116" s="221">
        <f>S116*H116</f>
        <v>0</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1879</v>
      </c>
    </row>
    <row r="117" s="2" customFormat="1" ht="24.15" customHeight="1">
      <c r="A117" s="36"/>
      <c r="B117" s="37"/>
      <c r="C117" s="211" t="s">
        <v>388</v>
      </c>
      <c r="D117" s="211" t="s">
        <v>323</v>
      </c>
      <c r="E117" s="212" t="s">
        <v>1049</v>
      </c>
      <c r="F117" s="213" t="s">
        <v>1050</v>
      </c>
      <c r="G117" s="214" t="s">
        <v>365</v>
      </c>
      <c r="H117" s="215">
        <v>237.59299999999999</v>
      </c>
      <c r="I117" s="216"/>
      <c r="J117" s="217">
        <f>ROUND(I117*H117,2)</f>
        <v>0</v>
      </c>
      <c r="K117" s="213" t="s">
        <v>327</v>
      </c>
      <c r="L117" s="42"/>
      <c r="M117" s="218" t="s">
        <v>19</v>
      </c>
      <c r="N117" s="219" t="s">
        <v>45</v>
      </c>
      <c r="O117" s="82"/>
      <c r="P117" s="220">
        <f>O117*H117</f>
        <v>0</v>
      </c>
      <c r="Q117" s="220">
        <v>0.07571</v>
      </c>
      <c r="R117" s="220">
        <f>Q117*H117</f>
        <v>17.988166029999999</v>
      </c>
      <c r="S117" s="220">
        <v>0</v>
      </c>
      <c r="T117" s="221">
        <f>S117*H117</f>
        <v>0</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1880</v>
      </c>
    </row>
    <row r="118" s="2" customFormat="1" ht="14.4" customHeight="1">
      <c r="A118" s="36"/>
      <c r="B118" s="37"/>
      <c r="C118" s="211" t="s">
        <v>392</v>
      </c>
      <c r="D118" s="211" t="s">
        <v>323</v>
      </c>
      <c r="E118" s="212" t="s">
        <v>1052</v>
      </c>
      <c r="F118" s="213" t="s">
        <v>1053</v>
      </c>
      <c r="G118" s="214" t="s">
        <v>473</v>
      </c>
      <c r="H118" s="215">
        <v>118.29000000000001</v>
      </c>
      <c r="I118" s="216"/>
      <c r="J118" s="217">
        <f>ROUND(I118*H118,2)</f>
        <v>0</v>
      </c>
      <c r="K118" s="213" t="s">
        <v>327</v>
      </c>
      <c r="L118" s="42"/>
      <c r="M118" s="218" t="s">
        <v>19</v>
      </c>
      <c r="N118" s="219" t="s">
        <v>45</v>
      </c>
      <c r="O118" s="82"/>
      <c r="P118" s="220">
        <f>O118*H118</f>
        <v>0</v>
      </c>
      <c r="Q118" s="220">
        <v>8.0271400000000005E-05</v>
      </c>
      <c r="R118" s="220">
        <f>Q118*H118</f>
        <v>0.0094953039060000008</v>
      </c>
      <c r="S118" s="220">
        <v>0</v>
      </c>
      <c r="T118" s="221">
        <f>S118*H118</f>
        <v>0</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1881</v>
      </c>
    </row>
    <row r="119" s="2" customFormat="1" ht="14.4" customHeight="1">
      <c r="A119" s="36"/>
      <c r="B119" s="37"/>
      <c r="C119" s="211" t="s">
        <v>396</v>
      </c>
      <c r="D119" s="211" t="s">
        <v>323</v>
      </c>
      <c r="E119" s="212" t="s">
        <v>1055</v>
      </c>
      <c r="F119" s="213" t="s">
        <v>1056</v>
      </c>
      <c r="G119" s="214" t="s">
        <v>473</v>
      </c>
      <c r="H119" s="215">
        <v>187.06999999999999</v>
      </c>
      <c r="I119" s="216"/>
      <c r="J119" s="217">
        <f>ROUND(I119*H119,2)</f>
        <v>0</v>
      </c>
      <c r="K119" s="213" t="s">
        <v>327</v>
      </c>
      <c r="L119" s="42"/>
      <c r="M119" s="218" t="s">
        <v>19</v>
      </c>
      <c r="N119" s="219" t="s">
        <v>45</v>
      </c>
      <c r="O119" s="82"/>
      <c r="P119" s="220">
        <f>O119*H119</f>
        <v>0</v>
      </c>
      <c r="Q119" s="220">
        <v>0.00012799999999999999</v>
      </c>
      <c r="R119" s="220">
        <f>Q119*H119</f>
        <v>0.023944959999999998</v>
      </c>
      <c r="S119" s="220">
        <v>0</v>
      </c>
      <c r="T119" s="221">
        <f>S119*H119</f>
        <v>0</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1882</v>
      </c>
    </row>
    <row r="120" s="2" customFormat="1" ht="14.4" customHeight="1">
      <c r="A120" s="36"/>
      <c r="B120" s="37"/>
      <c r="C120" s="211" t="s">
        <v>400</v>
      </c>
      <c r="D120" s="211" t="s">
        <v>323</v>
      </c>
      <c r="E120" s="212" t="s">
        <v>1058</v>
      </c>
      <c r="F120" s="213" t="s">
        <v>1059</v>
      </c>
      <c r="G120" s="214" t="s">
        <v>365</v>
      </c>
      <c r="H120" s="215">
        <v>1.0700000000000001</v>
      </c>
      <c r="I120" s="216"/>
      <c r="J120" s="217">
        <f>ROUND(I120*H120,2)</f>
        <v>0</v>
      </c>
      <c r="K120" s="213" t="s">
        <v>327</v>
      </c>
      <c r="L120" s="42"/>
      <c r="M120" s="218" t="s">
        <v>19</v>
      </c>
      <c r="N120" s="219" t="s">
        <v>45</v>
      </c>
      <c r="O120" s="82"/>
      <c r="P120" s="220">
        <f>O120*H120</f>
        <v>0</v>
      </c>
      <c r="Q120" s="220">
        <v>0.17818400000000001</v>
      </c>
      <c r="R120" s="220">
        <f>Q120*H120</f>
        <v>0.19065688000000003</v>
      </c>
      <c r="S120" s="220">
        <v>0</v>
      </c>
      <c r="T120" s="221">
        <f>S120*H120</f>
        <v>0</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1883</v>
      </c>
    </row>
    <row r="121" s="12" customFormat="1" ht="22.8" customHeight="1">
      <c r="A121" s="12"/>
      <c r="B121" s="195"/>
      <c r="C121" s="196"/>
      <c r="D121" s="197" t="s">
        <v>73</v>
      </c>
      <c r="E121" s="209" t="s">
        <v>586</v>
      </c>
      <c r="F121" s="209" t="s">
        <v>1061</v>
      </c>
      <c r="G121" s="196"/>
      <c r="H121" s="196"/>
      <c r="I121" s="199"/>
      <c r="J121" s="210">
        <f>BK121</f>
        <v>0</v>
      </c>
      <c r="K121" s="196"/>
      <c r="L121" s="201"/>
      <c r="M121" s="202"/>
      <c r="N121" s="203"/>
      <c r="O121" s="203"/>
      <c r="P121" s="204">
        <f>SUM(P122:P123)</f>
        <v>0</v>
      </c>
      <c r="Q121" s="203"/>
      <c r="R121" s="204">
        <f>SUM(R122:R123)</f>
        <v>0.58514637279999993</v>
      </c>
      <c r="S121" s="203"/>
      <c r="T121" s="205">
        <f>SUM(T122:T123)</f>
        <v>0</v>
      </c>
      <c r="U121" s="12"/>
      <c r="V121" s="12"/>
      <c r="W121" s="12"/>
      <c r="X121" s="12"/>
      <c r="Y121" s="12"/>
      <c r="Z121" s="12"/>
      <c r="AA121" s="12"/>
      <c r="AB121" s="12"/>
      <c r="AC121" s="12"/>
      <c r="AD121" s="12"/>
      <c r="AE121" s="12"/>
      <c r="AR121" s="206" t="s">
        <v>81</v>
      </c>
      <c r="AT121" s="207" t="s">
        <v>73</v>
      </c>
      <c r="AU121" s="207" t="s">
        <v>81</v>
      </c>
      <c r="AY121" s="206" t="s">
        <v>321</v>
      </c>
      <c r="BK121" s="208">
        <f>SUM(BK122:BK123)</f>
        <v>0</v>
      </c>
    </row>
    <row r="122" s="2" customFormat="1" ht="24.15" customHeight="1">
      <c r="A122" s="36"/>
      <c r="B122" s="37"/>
      <c r="C122" s="211" t="s">
        <v>404</v>
      </c>
      <c r="D122" s="211" t="s">
        <v>323</v>
      </c>
      <c r="E122" s="212" t="s">
        <v>1062</v>
      </c>
      <c r="F122" s="213" t="s">
        <v>1063</v>
      </c>
      <c r="G122" s="214" t="s">
        <v>365</v>
      </c>
      <c r="H122" s="215">
        <v>20.93</v>
      </c>
      <c r="I122" s="216"/>
      <c r="J122" s="217">
        <f>ROUND(I122*H122,2)</f>
        <v>0</v>
      </c>
      <c r="K122" s="213" t="s">
        <v>327</v>
      </c>
      <c r="L122" s="42"/>
      <c r="M122" s="218" t="s">
        <v>19</v>
      </c>
      <c r="N122" s="219" t="s">
        <v>45</v>
      </c>
      <c r="O122" s="82"/>
      <c r="P122" s="220">
        <f>O122*H122</f>
        <v>0</v>
      </c>
      <c r="Q122" s="220">
        <v>0.0095969599999999999</v>
      </c>
      <c r="R122" s="220">
        <f>Q122*H122</f>
        <v>0.2008643728</v>
      </c>
      <c r="S122" s="220">
        <v>0</v>
      </c>
      <c r="T122" s="221">
        <f>S122*H122</f>
        <v>0</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1884</v>
      </c>
    </row>
    <row r="123" s="2" customFormat="1" ht="14.4" customHeight="1">
      <c r="A123" s="36"/>
      <c r="B123" s="37"/>
      <c r="C123" s="230" t="s">
        <v>7</v>
      </c>
      <c r="D123" s="230" t="s">
        <v>1018</v>
      </c>
      <c r="E123" s="231" t="s">
        <v>1065</v>
      </c>
      <c r="F123" s="232" t="s">
        <v>1066</v>
      </c>
      <c r="G123" s="233" t="s">
        <v>365</v>
      </c>
      <c r="H123" s="234">
        <v>21.349</v>
      </c>
      <c r="I123" s="235"/>
      <c r="J123" s="236">
        <f>ROUND(I123*H123,2)</f>
        <v>0</v>
      </c>
      <c r="K123" s="232" t="s">
        <v>327</v>
      </c>
      <c r="L123" s="237"/>
      <c r="M123" s="238" t="s">
        <v>19</v>
      </c>
      <c r="N123" s="239" t="s">
        <v>45</v>
      </c>
      <c r="O123" s="82"/>
      <c r="P123" s="220">
        <f>O123*H123</f>
        <v>0</v>
      </c>
      <c r="Q123" s="220">
        <v>0.017999999999999999</v>
      </c>
      <c r="R123" s="220">
        <f>Q123*H123</f>
        <v>0.38428199999999996</v>
      </c>
      <c r="S123" s="220">
        <v>0</v>
      </c>
      <c r="T123" s="221">
        <f>S123*H123</f>
        <v>0</v>
      </c>
      <c r="U123" s="36"/>
      <c r="V123" s="36"/>
      <c r="W123" s="36"/>
      <c r="X123" s="36"/>
      <c r="Y123" s="36"/>
      <c r="Z123" s="36"/>
      <c r="AA123" s="36"/>
      <c r="AB123" s="36"/>
      <c r="AC123" s="36"/>
      <c r="AD123" s="36"/>
      <c r="AE123" s="36"/>
      <c r="AR123" s="222" t="s">
        <v>351</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1885</v>
      </c>
    </row>
    <row r="124" s="12" customFormat="1" ht="22.8" customHeight="1">
      <c r="A124" s="12"/>
      <c r="B124" s="195"/>
      <c r="C124" s="196"/>
      <c r="D124" s="197" t="s">
        <v>73</v>
      </c>
      <c r="E124" s="209" t="s">
        <v>356</v>
      </c>
      <c r="F124" s="209" t="s">
        <v>1068</v>
      </c>
      <c r="G124" s="196"/>
      <c r="H124" s="196"/>
      <c r="I124" s="199"/>
      <c r="J124" s="210">
        <f>BK124</f>
        <v>0</v>
      </c>
      <c r="K124" s="196"/>
      <c r="L124" s="201"/>
      <c r="M124" s="202"/>
      <c r="N124" s="203"/>
      <c r="O124" s="203"/>
      <c r="P124" s="204">
        <f>P125</f>
        <v>0</v>
      </c>
      <c r="Q124" s="203"/>
      <c r="R124" s="204">
        <f>R125</f>
        <v>0.0032204239999999999</v>
      </c>
      <c r="S124" s="203"/>
      <c r="T124" s="205">
        <f>T125</f>
        <v>0</v>
      </c>
      <c r="U124" s="12"/>
      <c r="V124" s="12"/>
      <c r="W124" s="12"/>
      <c r="X124" s="12"/>
      <c r="Y124" s="12"/>
      <c r="Z124" s="12"/>
      <c r="AA124" s="12"/>
      <c r="AB124" s="12"/>
      <c r="AC124" s="12"/>
      <c r="AD124" s="12"/>
      <c r="AE124" s="12"/>
      <c r="AR124" s="206" t="s">
        <v>81</v>
      </c>
      <c r="AT124" s="207" t="s">
        <v>73</v>
      </c>
      <c r="AU124" s="207" t="s">
        <v>81</v>
      </c>
      <c r="AY124" s="206" t="s">
        <v>321</v>
      </c>
      <c r="BK124" s="208">
        <f>BK125</f>
        <v>0</v>
      </c>
    </row>
    <row r="125" s="2" customFormat="1" ht="14.4" customHeight="1">
      <c r="A125" s="36"/>
      <c r="B125" s="37"/>
      <c r="C125" s="211" t="s">
        <v>411</v>
      </c>
      <c r="D125" s="211" t="s">
        <v>323</v>
      </c>
      <c r="E125" s="212" t="s">
        <v>1069</v>
      </c>
      <c r="F125" s="213" t="s">
        <v>1070</v>
      </c>
      <c r="G125" s="214" t="s">
        <v>365</v>
      </c>
      <c r="H125" s="215">
        <v>847.48000000000002</v>
      </c>
      <c r="I125" s="216"/>
      <c r="J125" s="217">
        <f>ROUND(I125*H125,2)</f>
        <v>0</v>
      </c>
      <c r="K125" s="213" t="s">
        <v>327</v>
      </c>
      <c r="L125" s="42"/>
      <c r="M125" s="218" t="s">
        <v>19</v>
      </c>
      <c r="N125" s="219" t="s">
        <v>45</v>
      </c>
      <c r="O125" s="82"/>
      <c r="P125" s="220">
        <f>O125*H125</f>
        <v>0</v>
      </c>
      <c r="Q125" s="220">
        <v>3.8E-06</v>
      </c>
      <c r="R125" s="220">
        <f>Q125*H125</f>
        <v>0.0032204239999999999</v>
      </c>
      <c r="S125" s="220">
        <v>0</v>
      </c>
      <c r="T125" s="221">
        <f>S125*H125</f>
        <v>0</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1886</v>
      </c>
    </row>
    <row r="126" s="12" customFormat="1" ht="22.8" customHeight="1">
      <c r="A126" s="12"/>
      <c r="B126" s="195"/>
      <c r="C126" s="196"/>
      <c r="D126" s="197" t="s">
        <v>73</v>
      </c>
      <c r="E126" s="209" t="s">
        <v>1072</v>
      </c>
      <c r="F126" s="209" t="s">
        <v>1073</v>
      </c>
      <c r="G126" s="196"/>
      <c r="H126" s="196"/>
      <c r="I126" s="199"/>
      <c r="J126" s="210">
        <f>BK126</f>
        <v>0</v>
      </c>
      <c r="K126" s="196"/>
      <c r="L126" s="201"/>
      <c r="M126" s="202"/>
      <c r="N126" s="203"/>
      <c r="O126" s="203"/>
      <c r="P126" s="204">
        <f>SUM(P127:P130)</f>
        <v>0</v>
      </c>
      <c r="Q126" s="203"/>
      <c r="R126" s="204">
        <f>SUM(R127:R130)</f>
        <v>0.0139325</v>
      </c>
      <c r="S126" s="203"/>
      <c r="T126" s="205">
        <f>SUM(T127:T130)</f>
        <v>0</v>
      </c>
      <c r="U126" s="12"/>
      <c r="V126" s="12"/>
      <c r="W126" s="12"/>
      <c r="X126" s="12"/>
      <c r="Y126" s="12"/>
      <c r="Z126" s="12"/>
      <c r="AA126" s="12"/>
      <c r="AB126" s="12"/>
      <c r="AC126" s="12"/>
      <c r="AD126" s="12"/>
      <c r="AE126" s="12"/>
      <c r="AR126" s="206" t="s">
        <v>81</v>
      </c>
      <c r="AT126" s="207" t="s">
        <v>73</v>
      </c>
      <c r="AU126" s="207" t="s">
        <v>81</v>
      </c>
      <c r="AY126" s="206" t="s">
        <v>321</v>
      </c>
      <c r="BK126" s="208">
        <f>SUM(BK127:BK130)</f>
        <v>0</v>
      </c>
    </row>
    <row r="127" s="2" customFormat="1" ht="24.15" customHeight="1">
      <c r="A127" s="36"/>
      <c r="B127" s="37"/>
      <c r="C127" s="211" t="s">
        <v>417</v>
      </c>
      <c r="D127" s="211" t="s">
        <v>323</v>
      </c>
      <c r="E127" s="212" t="s">
        <v>1074</v>
      </c>
      <c r="F127" s="213" t="s">
        <v>1075</v>
      </c>
      <c r="G127" s="214" t="s">
        <v>365</v>
      </c>
      <c r="H127" s="215">
        <v>11.800000000000001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1887</v>
      </c>
    </row>
    <row r="128" s="2" customFormat="1" ht="24.15" customHeight="1">
      <c r="A128" s="36"/>
      <c r="B128" s="37"/>
      <c r="C128" s="230" t="s">
        <v>422</v>
      </c>
      <c r="D128" s="230" t="s">
        <v>1018</v>
      </c>
      <c r="E128" s="231" t="s">
        <v>1077</v>
      </c>
      <c r="F128" s="232" t="s">
        <v>1078</v>
      </c>
      <c r="G128" s="233" t="s">
        <v>473</v>
      </c>
      <c r="H128" s="234">
        <v>11.800000000000001</v>
      </c>
      <c r="I128" s="235"/>
      <c r="J128" s="236">
        <f>ROUND(I128*H128,2)</f>
        <v>0</v>
      </c>
      <c r="K128" s="232" t="s">
        <v>19</v>
      </c>
      <c r="L128" s="237"/>
      <c r="M128" s="238" t="s">
        <v>19</v>
      </c>
      <c r="N128" s="239" t="s">
        <v>45</v>
      </c>
      <c r="O128" s="82"/>
      <c r="P128" s="220">
        <f>O128*H128</f>
        <v>0</v>
      </c>
      <c r="Q128" s="220">
        <v>0.00050000000000000001</v>
      </c>
      <c r="R128" s="220">
        <f>Q128*H128</f>
        <v>0.0059000000000000007</v>
      </c>
      <c r="S128" s="220">
        <v>0</v>
      </c>
      <c r="T128" s="221">
        <f>S128*H128</f>
        <v>0</v>
      </c>
      <c r="U128" s="36"/>
      <c r="V128" s="36"/>
      <c r="W128" s="36"/>
      <c r="X128" s="36"/>
      <c r="Y128" s="36"/>
      <c r="Z128" s="36"/>
      <c r="AA128" s="36"/>
      <c r="AB128" s="36"/>
      <c r="AC128" s="36"/>
      <c r="AD128" s="36"/>
      <c r="AE128" s="36"/>
      <c r="AR128" s="222" t="s">
        <v>351</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1888</v>
      </c>
    </row>
    <row r="129" s="2" customFormat="1" ht="14.4" customHeight="1">
      <c r="A129" s="36"/>
      <c r="B129" s="37"/>
      <c r="C129" s="211" t="s">
        <v>426</v>
      </c>
      <c r="D129" s="211" t="s">
        <v>323</v>
      </c>
      <c r="E129" s="212" t="s">
        <v>1080</v>
      </c>
      <c r="F129" s="213" t="s">
        <v>1081</v>
      </c>
      <c r="G129" s="214" t="s">
        <v>473</v>
      </c>
      <c r="H129" s="215">
        <v>25.5</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1889</v>
      </c>
    </row>
    <row r="130" s="2" customFormat="1" ht="24.15" customHeight="1">
      <c r="A130" s="36"/>
      <c r="B130" s="37"/>
      <c r="C130" s="230" t="s">
        <v>430</v>
      </c>
      <c r="D130" s="230" t="s">
        <v>1018</v>
      </c>
      <c r="E130" s="231" t="s">
        <v>1083</v>
      </c>
      <c r="F130" s="232" t="s">
        <v>1084</v>
      </c>
      <c r="G130" s="233" t="s">
        <v>473</v>
      </c>
      <c r="H130" s="234">
        <v>26.774999999999999</v>
      </c>
      <c r="I130" s="235"/>
      <c r="J130" s="236">
        <f>ROUND(I130*H130,2)</f>
        <v>0</v>
      </c>
      <c r="K130" s="232" t="s">
        <v>19</v>
      </c>
      <c r="L130" s="237"/>
      <c r="M130" s="238" t="s">
        <v>19</v>
      </c>
      <c r="N130" s="239" t="s">
        <v>45</v>
      </c>
      <c r="O130" s="82"/>
      <c r="P130" s="220">
        <f>O130*H130</f>
        <v>0</v>
      </c>
      <c r="Q130" s="220">
        <v>0.00029999999999999997</v>
      </c>
      <c r="R130" s="220">
        <f>Q130*H130</f>
        <v>0.0080324999999999997</v>
      </c>
      <c r="S130" s="220">
        <v>0</v>
      </c>
      <c r="T130" s="221">
        <f>S130*H130</f>
        <v>0</v>
      </c>
      <c r="U130" s="36"/>
      <c r="V130" s="36"/>
      <c r="W130" s="36"/>
      <c r="X130" s="36"/>
      <c r="Y130" s="36"/>
      <c r="Z130" s="36"/>
      <c r="AA130" s="36"/>
      <c r="AB130" s="36"/>
      <c r="AC130" s="36"/>
      <c r="AD130" s="36"/>
      <c r="AE130" s="36"/>
      <c r="AR130" s="222" t="s">
        <v>351</v>
      </c>
      <c r="AT130" s="222" t="s">
        <v>1018</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1890</v>
      </c>
    </row>
    <row r="131" s="12" customFormat="1" ht="22.8" customHeight="1">
      <c r="A131" s="12"/>
      <c r="B131" s="195"/>
      <c r="C131" s="196"/>
      <c r="D131" s="197" t="s">
        <v>73</v>
      </c>
      <c r="E131" s="209" t="s">
        <v>1086</v>
      </c>
      <c r="F131" s="209" t="s">
        <v>1087</v>
      </c>
      <c r="G131" s="196"/>
      <c r="H131" s="196"/>
      <c r="I131" s="199"/>
      <c r="J131" s="210">
        <f>BK131</f>
        <v>0</v>
      </c>
      <c r="K131" s="196"/>
      <c r="L131" s="201"/>
      <c r="M131" s="202"/>
      <c r="N131" s="203"/>
      <c r="O131" s="203"/>
      <c r="P131" s="204">
        <f>P132</f>
        <v>0</v>
      </c>
      <c r="Q131" s="203"/>
      <c r="R131" s="204">
        <f>R132</f>
        <v>0</v>
      </c>
      <c r="S131" s="203"/>
      <c r="T131" s="205">
        <f>T132</f>
        <v>0</v>
      </c>
      <c r="U131" s="12"/>
      <c r="V131" s="12"/>
      <c r="W131" s="12"/>
      <c r="X131" s="12"/>
      <c r="Y131" s="12"/>
      <c r="Z131" s="12"/>
      <c r="AA131" s="12"/>
      <c r="AB131" s="12"/>
      <c r="AC131" s="12"/>
      <c r="AD131" s="12"/>
      <c r="AE131" s="12"/>
      <c r="AR131" s="206" t="s">
        <v>81</v>
      </c>
      <c r="AT131" s="207" t="s">
        <v>73</v>
      </c>
      <c r="AU131" s="207" t="s">
        <v>81</v>
      </c>
      <c r="AY131" s="206" t="s">
        <v>321</v>
      </c>
      <c r="BK131" s="208">
        <f>BK132</f>
        <v>0</v>
      </c>
    </row>
    <row r="132" s="2" customFormat="1" ht="24.15" customHeight="1">
      <c r="A132" s="36"/>
      <c r="B132" s="37"/>
      <c r="C132" s="211" t="s">
        <v>434</v>
      </c>
      <c r="D132" s="211" t="s">
        <v>323</v>
      </c>
      <c r="E132" s="212" t="s">
        <v>1891</v>
      </c>
      <c r="F132" s="213" t="s">
        <v>1892</v>
      </c>
      <c r="G132" s="214" t="s">
        <v>354</v>
      </c>
      <c r="H132" s="215">
        <v>37.337000000000003</v>
      </c>
      <c r="I132" s="216"/>
      <c r="J132" s="217">
        <f>ROUND(I132*H132,2)</f>
        <v>0</v>
      </c>
      <c r="K132" s="213" t="s">
        <v>327</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328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328</v>
      </c>
      <c r="BM132" s="222" t="s">
        <v>1893</v>
      </c>
    </row>
    <row r="133" s="12" customFormat="1" ht="25.92" customHeight="1">
      <c r="A133" s="12"/>
      <c r="B133" s="195"/>
      <c r="C133" s="196"/>
      <c r="D133" s="197" t="s">
        <v>73</v>
      </c>
      <c r="E133" s="198" t="s">
        <v>545</v>
      </c>
      <c r="F133" s="198" t="s">
        <v>546</v>
      </c>
      <c r="G133" s="196"/>
      <c r="H133" s="196"/>
      <c r="I133" s="199"/>
      <c r="J133" s="200">
        <f>BK133</f>
        <v>0</v>
      </c>
      <c r="K133" s="196"/>
      <c r="L133" s="201"/>
      <c r="M133" s="202"/>
      <c r="N133" s="203"/>
      <c r="O133" s="203"/>
      <c r="P133" s="204">
        <f>P134</f>
        <v>0</v>
      </c>
      <c r="Q133" s="203"/>
      <c r="R133" s="204">
        <f>R134</f>
        <v>7.8232442083327989</v>
      </c>
      <c r="S133" s="203"/>
      <c r="T133" s="205">
        <f>T134</f>
        <v>0</v>
      </c>
      <c r="U133" s="12"/>
      <c r="V133" s="12"/>
      <c r="W133" s="12"/>
      <c r="X133" s="12"/>
      <c r="Y133" s="12"/>
      <c r="Z133" s="12"/>
      <c r="AA133" s="12"/>
      <c r="AB133" s="12"/>
      <c r="AC133" s="12"/>
      <c r="AD133" s="12"/>
      <c r="AE133" s="12"/>
      <c r="AR133" s="206" t="s">
        <v>83</v>
      </c>
      <c r="AT133" s="207" t="s">
        <v>73</v>
      </c>
      <c r="AU133" s="207" t="s">
        <v>74</v>
      </c>
      <c r="AY133" s="206" t="s">
        <v>321</v>
      </c>
      <c r="BK133" s="208">
        <f>BK134</f>
        <v>0</v>
      </c>
    </row>
    <row r="134" s="12" customFormat="1" ht="22.8" customHeight="1">
      <c r="A134" s="12"/>
      <c r="B134" s="195"/>
      <c r="C134" s="196"/>
      <c r="D134" s="197" t="s">
        <v>73</v>
      </c>
      <c r="E134" s="209" t="s">
        <v>584</v>
      </c>
      <c r="F134" s="209" t="s">
        <v>585</v>
      </c>
      <c r="G134" s="196"/>
      <c r="H134" s="196"/>
      <c r="I134" s="199"/>
      <c r="J134" s="210">
        <f>BK134</f>
        <v>0</v>
      </c>
      <c r="K134" s="196"/>
      <c r="L134" s="201"/>
      <c r="M134" s="202"/>
      <c r="N134" s="203"/>
      <c r="O134" s="203"/>
      <c r="P134" s="204">
        <f>SUM(P135:P150)</f>
        <v>0</v>
      </c>
      <c r="Q134" s="203"/>
      <c r="R134" s="204">
        <f>SUM(R135:R150)</f>
        <v>7.8232442083327989</v>
      </c>
      <c r="S134" s="203"/>
      <c r="T134" s="205">
        <f>SUM(T135:T150)</f>
        <v>0</v>
      </c>
      <c r="U134" s="12"/>
      <c r="V134" s="12"/>
      <c r="W134" s="12"/>
      <c r="X134" s="12"/>
      <c r="Y134" s="12"/>
      <c r="Z134" s="12"/>
      <c r="AA134" s="12"/>
      <c r="AB134" s="12"/>
      <c r="AC134" s="12"/>
      <c r="AD134" s="12"/>
      <c r="AE134" s="12"/>
      <c r="AR134" s="206" t="s">
        <v>83</v>
      </c>
      <c r="AT134" s="207" t="s">
        <v>73</v>
      </c>
      <c r="AU134" s="207" t="s">
        <v>81</v>
      </c>
      <c r="AY134" s="206" t="s">
        <v>321</v>
      </c>
      <c r="BK134" s="208">
        <f>SUM(BK135:BK150)</f>
        <v>0</v>
      </c>
    </row>
    <row r="135" s="2" customFormat="1" ht="24.15" customHeight="1">
      <c r="A135" s="36"/>
      <c r="B135" s="37"/>
      <c r="C135" s="211" t="s">
        <v>438</v>
      </c>
      <c r="D135" s="211" t="s">
        <v>323</v>
      </c>
      <c r="E135" s="212" t="s">
        <v>1595</v>
      </c>
      <c r="F135" s="213" t="s">
        <v>1596</v>
      </c>
      <c r="G135" s="214" t="s">
        <v>365</v>
      </c>
      <c r="H135" s="215">
        <v>22.591999999999999</v>
      </c>
      <c r="I135" s="216"/>
      <c r="J135" s="217">
        <f>ROUND(I135*H135,2)</f>
        <v>0</v>
      </c>
      <c r="K135" s="213" t="s">
        <v>327</v>
      </c>
      <c r="L135" s="42"/>
      <c r="M135" s="218" t="s">
        <v>19</v>
      </c>
      <c r="N135" s="219" t="s">
        <v>45</v>
      </c>
      <c r="O135" s="82"/>
      <c r="P135" s="220">
        <f>O135*H135</f>
        <v>0</v>
      </c>
      <c r="Q135" s="220">
        <v>0.012201490900000001</v>
      </c>
      <c r="R135" s="220">
        <f>Q135*H135</f>
        <v>0.27565608241279999</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1894</v>
      </c>
    </row>
    <row r="136" s="2" customFormat="1" ht="24.15" customHeight="1">
      <c r="A136" s="36"/>
      <c r="B136" s="37"/>
      <c r="C136" s="211" t="s">
        <v>442</v>
      </c>
      <c r="D136" s="211" t="s">
        <v>323</v>
      </c>
      <c r="E136" s="212" t="s">
        <v>1091</v>
      </c>
      <c r="F136" s="213" t="s">
        <v>1092</v>
      </c>
      <c r="G136" s="214" t="s">
        <v>365</v>
      </c>
      <c r="H136" s="215">
        <v>47.420000000000002</v>
      </c>
      <c r="I136" s="216"/>
      <c r="J136" s="217">
        <f>ROUND(I136*H136,2)</f>
        <v>0</v>
      </c>
      <c r="K136" s="213" t="s">
        <v>327</v>
      </c>
      <c r="L136" s="42"/>
      <c r="M136" s="218" t="s">
        <v>19</v>
      </c>
      <c r="N136" s="219" t="s">
        <v>45</v>
      </c>
      <c r="O136" s="82"/>
      <c r="P136" s="220">
        <f>O136*H136</f>
        <v>0</v>
      </c>
      <c r="Q136" s="220">
        <v>0.01384872</v>
      </c>
      <c r="R136" s="220">
        <f>Q136*H136</f>
        <v>0.65670630240000005</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1895</v>
      </c>
    </row>
    <row r="137" s="2" customFormat="1" ht="24.15" customHeight="1">
      <c r="A137" s="36"/>
      <c r="B137" s="37"/>
      <c r="C137" s="211" t="s">
        <v>446</v>
      </c>
      <c r="D137" s="211" t="s">
        <v>323</v>
      </c>
      <c r="E137" s="212" t="s">
        <v>1094</v>
      </c>
      <c r="F137" s="213" t="s">
        <v>1095</v>
      </c>
      <c r="G137" s="214" t="s">
        <v>365</v>
      </c>
      <c r="H137" s="215">
        <v>70.012</v>
      </c>
      <c r="I137" s="216"/>
      <c r="J137" s="217">
        <f>ROUND(I137*H137,2)</f>
        <v>0</v>
      </c>
      <c r="K137" s="213" t="s">
        <v>327</v>
      </c>
      <c r="L137" s="42"/>
      <c r="M137" s="218" t="s">
        <v>19</v>
      </c>
      <c r="N137" s="219" t="s">
        <v>45</v>
      </c>
      <c r="O137" s="82"/>
      <c r="P137" s="220">
        <f>O137*H137</f>
        <v>0</v>
      </c>
      <c r="Q137" s="220">
        <v>0.00010000000000000001</v>
      </c>
      <c r="R137" s="220">
        <f>Q137*H137</f>
        <v>0.0070012</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1896</v>
      </c>
    </row>
    <row r="138" s="2" customFormat="1" ht="14.4" customHeight="1">
      <c r="A138" s="36"/>
      <c r="B138" s="37"/>
      <c r="C138" s="211" t="s">
        <v>450</v>
      </c>
      <c r="D138" s="211" t="s">
        <v>323</v>
      </c>
      <c r="E138" s="212" t="s">
        <v>1097</v>
      </c>
      <c r="F138" s="213" t="s">
        <v>1098</v>
      </c>
      <c r="G138" s="214" t="s">
        <v>365</v>
      </c>
      <c r="H138" s="215">
        <v>70.012</v>
      </c>
      <c r="I138" s="216"/>
      <c r="J138" s="217">
        <f>ROUND(I138*H138,2)</f>
        <v>0</v>
      </c>
      <c r="K138" s="213" t="s">
        <v>327</v>
      </c>
      <c r="L138" s="42"/>
      <c r="M138" s="218" t="s">
        <v>19</v>
      </c>
      <c r="N138" s="219" t="s">
        <v>45</v>
      </c>
      <c r="O138" s="82"/>
      <c r="P138" s="220">
        <f>O138*H138</f>
        <v>0</v>
      </c>
      <c r="Q138" s="220">
        <v>0.00069999999999999999</v>
      </c>
      <c r="R138" s="220">
        <f>Q138*H138</f>
        <v>0.049008400000000001</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1897</v>
      </c>
    </row>
    <row r="139" s="2" customFormat="1" ht="24.15" customHeight="1">
      <c r="A139" s="36"/>
      <c r="B139" s="37"/>
      <c r="C139" s="211" t="s">
        <v>454</v>
      </c>
      <c r="D139" s="211" t="s">
        <v>323</v>
      </c>
      <c r="E139" s="212" t="s">
        <v>1100</v>
      </c>
      <c r="F139" s="213" t="s">
        <v>1101</v>
      </c>
      <c r="G139" s="214" t="s">
        <v>365</v>
      </c>
      <c r="H139" s="215">
        <v>546.56799999999998</v>
      </c>
      <c r="I139" s="216"/>
      <c r="J139" s="217">
        <f>ROUND(I139*H139,2)</f>
        <v>0</v>
      </c>
      <c r="K139" s="213" t="s">
        <v>327</v>
      </c>
      <c r="L139" s="42"/>
      <c r="M139" s="218" t="s">
        <v>19</v>
      </c>
      <c r="N139" s="219" t="s">
        <v>45</v>
      </c>
      <c r="O139" s="82"/>
      <c r="P139" s="220">
        <f>O139*H139</f>
        <v>0</v>
      </c>
      <c r="Q139" s="220">
        <v>0.00125314</v>
      </c>
      <c r="R139" s="220">
        <f>Q139*H139</f>
        <v>0.68492622351999999</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1898</v>
      </c>
    </row>
    <row r="140" s="2" customFormat="1" ht="14.4" customHeight="1">
      <c r="A140" s="36"/>
      <c r="B140" s="37"/>
      <c r="C140" s="230" t="s">
        <v>458</v>
      </c>
      <c r="D140" s="230" t="s">
        <v>1018</v>
      </c>
      <c r="E140" s="231" t="s">
        <v>1103</v>
      </c>
      <c r="F140" s="232" t="s">
        <v>1104</v>
      </c>
      <c r="G140" s="233" t="s">
        <v>365</v>
      </c>
      <c r="H140" s="234">
        <v>461.03399999999999</v>
      </c>
      <c r="I140" s="235"/>
      <c r="J140" s="236">
        <f>ROUND(I140*H140,2)</f>
        <v>0</v>
      </c>
      <c r="K140" s="232" t="s">
        <v>327</v>
      </c>
      <c r="L140" s="237"/>
      <c r="M140" s="238" t="s">
        <v>19</v>
      </c>
      <c r="N140" s="239" t="s">
        <v>45</v>
      </c>
      <c r="O140" s="82"/>
      <c r="P140" s="220">
        <f>O140*H140</f>
        <v>0</v>
      </c>
      <c r="Q140" s="220">
        <v>0.0080000000000000002</v>
      </c>
      <c r="R140" s="220">
        <f>Q140*H140</f>
        <v>3.688272</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1899</v>
      </c>
    </row>
    <row r="141" s="2" customFormat="1" ht="14.4" customHeight="1">
      <c r="A141" s="36"/>
      <c r="B141" s="37"/>
      <c r="C141" s="230" t="s">
        <v>462</v>
      </c>
      <c r="D141" s="230" t="s">
        <v>1018</v>
      </c>
      <c r="E141" s="231" t="s">
        <v>1106</v>
      </c>
      <c r="F141" s="232" t="s">
        <v>1107</v>
      </c>
      <c r="G141" s="233" t="s">
        <v>365</v>
      </c>
      <c r="H141" s="234">
        <v>77.403999999999996</v>
      </c>
      <c r="I141" s="235"/>
      <c r="J141" s="236">
        <f>ROUND(I141*H141,2)</f>
        <v>0</v>
      </c>
      <c r="K141" s="232" t="s">
        <v>19</v>
      </c>
      <c r="L141" s="237"/>
      <c r="M141" s="238" t="s">
        <v>19</v>
      </c>
      <c r="N141" s="239" t="s">
        <v>45</v>
      </c>
      <c r="O141" s="82"/>
      <c r="P141" s="220">
        <f>O141*H141</f>
        <v>0</v>
      </c>
      <c r="Q141" s="220">
        <v>0.01</v>
      </c>
      <c r="R141" s="220">
        <f>Q141*H141</f>
        <v>0.77403999999999995</v>
      </c>
      <c r="S141" s="220">
        <v>0</v>
      </c>
      <c r="T141" s="221">
        <f>S141*H141</f>
        <v>0</v>
      </c>
      <c r="U141" s="36"/>
      <c r="V141" s="36"/>
      <c r="W141" s="36"/>
      <c r="X141" s="36"/>
      <c r="Y141" s="36"/>
      <c r="Z141" s="36"/>
      <c r="AA141" s="36"/>
      <c r="AB141" s="36"/>
      <c r="AC141" s="36"/>
      <c r="AD141" s="36"/>
      <c r="AE141" s="36"/>
      <c r="AR141" s="222" t="s">
        <v>454</v>
      </c>
      <c r="AT141" s="222" t="s">
        <v>1018</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1900</v>
      </c>
    </row>
    <row r="142" s="2" customFormat="1" ht="14.4" customHeight="1">
      <c r="A142" s="36"/>
      <c r="B142" s="37"/>
      <c r="C142" s="230" t="s">
        <v>466</v>
      </c>
      <c r="D142" s="230" t="s">
        <v>1018</v>
      </c>
      <c r="E142" s="231" t="s">
        <v>1109</v>
      </c>
      <c r="F142" s="232" t="s">
        <v>1110</v>
      </c>
      <c r="G142" s="233" t="s">
        <v>365</v>
      </c>
      <c r="H142" s="234">
        <v>33.758000000000003</v>
      </c>
      <c r="I142" s="235"/>
      <c r="J142" s="236">
        <f>ROUND(I142*H142,2)</f>
        <v>0</v>
      </c>
      <c r="K142" s="232" t="s">
        <v>19</v>
      </c>
      <c r="L142" s="237"/>
      <c r="M142" s="238" t="s">
        <v>19</v>
      </c>
      <c r="N142" s="239" t="s">
        <v>45</v>
      </c>
      <c r="O142" s="82"/>
      <c r="P142" s="220">
        <f>O142*H142</f>
        <v>0</v>
      </c>
      <c r="Q142" s="220">
        <v>0.0080000000000000002</v>
      </c>
      <c r="R142" s="220">
        <f>Q142*H142</f>
        <v>0.27006400000000003</v>
      </c>
      <c r="S142" s="220">
        <v>0</v>
      </c>
      <c r="T142" s="221">
        <f>S142*H142</f>
        <v>0</v>
      </c>
      <c r="U142" s="36"/>
      <c r="V142" s="36"/>
      <c r="W142" s="36"/>
      <c r="X142" s="36"/>
      <c r="Y142" s="36"/>
      <c r="Z142" s="36"/>
      <c r="AA142" s="36"/>
      <c r="AB142" s="36"/>
      <c r="AC142" s="36"/>
      <c r="AD142" s="36"/>
      <c r="AE142" s="36"/>
      <c r="AR142" s="222" t="s">
        <v>454</v>
      </c>
      <c r="AT142" s="222" t="s">
        <v>1018</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1901</v>
      </c>
    </row>
    <row r="143" s="2" customFormat="1" ht="14.4" customHeight="1">
      <c r="A143" s="36"/>
      <c r="B143" s="37"/>
      <c r="C143" s="230" t="s">
        <v>470</v>
      </c>
      <c r="D143" s="230" t="s">
        <v>1018</v>
      </c>
      <c r="E143" s="231" t="s">
        <v>1112</v>
      </c>
      <c r="F143" s="232" t="s">
        <v>1113</v>
      </c>
      <c r="G143" s="233" t="s">
        <v>365</v>
      </c>
      <c r="H143" s="234">
        <v>1.7010000000000001</v>
      </c>
      <c r="I143" s="235"/>
      <c r="J143" s="236">
        <f>ROUND(I143*H143,2)</f>
        <v>0</v>
      </c>
      <c r="K143" s="232" t="s">
        <v>19</v>
      </c>
      <c r="L143" s="237"/>
      <c r="M143" s="238" t="s">
        <v>19</v>
      </c>
      <c r="N143" s="239" t="s">
        <v>45</v>
      </c>
      <c r="O143" s="82"/>
      <c r="P143" s="220">
        <f>O143*H143</f>
        <v>0</v>
      </c>
      <c r="Q143" s="220">
        <v>0.01</v>
      </c>
      <c r="R143" s="220">
        <f>Q143*H143</f>
        <v>0.017010000000000001</v>
      </c>
      <c r="S143" s="220">
        <v>0</v>
      </c>
      <c r="T143" s="221">
        <f>S143*H143</f>
        <v>0</v>
      </c>
      <c r="U143" s="36"/>
      <c r="V143" s="36"/>
      <c r="W143" s="36"/>
      <c r="X143" s="36"/>
      <c r="Y143" s="36"/>
      <c r="Z143" s="36"/>
      <c r="AA143" s="36"/>
      <c r="AB143" s="36"/>
      <c r="AC143" s="36"/>
      <c r="AD143" s="36"/>
      <c r="AE143" s="36"/>
      <c r="AR143" s="222" t="s">
        <v>454</v>
      </c>
      <c r="AT143" s="222" t="s">
        <v>1018</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1902</v>
      </c>
    </row>
    <row r="144" s="2" customFormat="1" ht="14.4" customHeight="1">
      <c r="A144" s="36"/>
      <c r="B144" s="37"/>
      <c r="C144" s="211" t="s">
        <v>475</v>
      </c>
      <c r="D144" s="211" t="s">
        <v>323</v>
      </c>
      <c r="E144" s="212" t="s">
        <v>1115</v>
      </c>
      <c r="F144" s="213" t="s">
        <v>1116</v>
      </c>
      <c r="G144" s="214" t="s">
        <v>365</v>
      </c>
      <c r="H144" s="215">
        <v>79.390000000000001</v>
      </c>
      <c r="I144" s="216"/>
      <c r="J144" s="217">
        <f>ROUND(I144*H144,2)</f>
        <v>0</v>
      </c>
      <c r="K144" s="213" t="s">
        <v>327</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1903</v>
      </c>
    </row>
    <row r="145" s="2" customFormat="1" ht="246.6" customHeight="1">
      <c r="A145" s="36"/>
      <c r="B145" s="37"/>
      <c r="C145" s="230" t="s">
        <v>479</v>
      </c>
      <c r="D145" s="230" t="s">
        <v>1018</v>
      </c>
      <c r="E145" s="231" t="s">
        <v>1607</v>
      </c>
      <c r="F145" s="232" t="s">
        <v>1904</v>
      </c>
      <c r="G145" s="233" t="s">
        <v>365</v>
      </c>
      <c r="H145" s="234">
        <v>83.359999999999999</v>
      </c>
      <c r="I145" s="235"/>
      <c r="J145" s="236">
        <f>ROUND(I145*H145,2)</f>
        <v>0</v>
      </c>
      <c r="K145" s="232" t="s">
        <v>19</v>
      </c>
      <c r="L145" s="237"/>
      <c r="M145" s="238" t="s">
        <v>19</v>
      </c>
      <c r="N145" s="239" t="s">
        <v>45</v>
      </c>
      <c r="O145" s="82"/>
      <c r="P145" s="220">
        <f>O145*H145</f>
        <v>0</v>
      </c>
      <c r="Q145" s="220">
        <v>0.0080000000000000002</v>
      </c>
      <c r="R145" s="220">
        <f>Q145*H145</f>
        <v>0.66688000000000003</v>
      </c>
      <c r="S145" s="220">
        <v>0</v>
      </c>
      <c r="T145" s="221">
        <f>S145*H145</f>
        <v>0</v>
      </c>
      <c r="U145" s="36"/>
      <c r="V145" s="36"/>
      <c r="W145" s="36"/>
      <c r="X145" s="36"/>
      <c r="Y145" s="36"/>
      <c r="Z145" s="36"/>
      <c r="AA145" s="36"/>
      <c r="AB145" s="36"/>
      <c r="AC145" s="36"/>
      <c r="AD145" s="36"/>
      <c r="AE145" s="36"/>
      <c r="AR145" s="222" t="s">
        <v>454</v>
      </c>
      <c r="AT145" s="222" t="s">
        <v>1018</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1905</v>
      </c>
    </row>
    <row r="146" s="2" customFormat="1" ht="14.4" customHeight="1">
      <c r="A146" s="36"/>
      <c r="B146" s="37"/>
      <c r="C146" s="211" t="s">
        <v>483</v>
      </c>
      <c r="D146" s="211" t="s">
        <v>323</v>
      </c>
      <c r="E146" s="212" t="s">
        <v>1115</v>
      </c>
      <c r="F146" s="213" t="s">
        <v>1116</v>
      </c>
      <c r="G146" s="214" t="s">
        <v>365</v>
      </c>
      <c r="H146" s="215">
        <v>91.709999999999994</v>
      </c>
      <c r="I146" s="216"/>
      <c r="J146" s="217">
        <f>ROUND(I146*H146,2)</f>
        <v>0</v>
      </c>
      <c r="K146" s="213" t="s">
        <v>327</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1906</v>
      </c>
    </row>
    <row r="147" s="2" customFormat="1" ht="63.45" customHeight="1">
      <c r="A147" s="36"/>
      <c r="B147" s="37"/>
      <c r="C147" s="230" t="s">
        <v>487</v>
      </c>
      <c r="D147" s="230" t="s">
        <v>1018</v>
      </c>
      <c r="E147" s="231" t="s">
        <v>1122</v>
      </c>
      <c r="F147" s="232" t="s">
        <v>1123</v>
      </c>
      <c r="G147" s="233" t="s">
        <v>365</v>
      </c>
      <c r="H147" s="234">
        <v>73.367999999999995</v>
      </c>
      <c r="I147" s="235"/>
      <c r="J147" s="236">
        <f>ROUND(I147*H147,2)</f>
        <v>0</v>
      </c>
      <c r="K147" s="232" t="s">
        <v>19</v>
      </c>
      <c r="L147" s="237"/>
      <c r="M147" s="238" t="s">
        <v>19</v>
      </c>
      <c r="N147" s="239" t="s">
        <v>45</v>
      </c>
      <c r="O147" s="82"/>
      <c r="P147" s="220">
        <f>O147*H147</f>
        <v>0</v>
      </c>
      <c r="Q147" s="220">
        <v>0.0080000000000000002</v>
      </c>
      <c r="R147" s="220">
        <f>Q147*H147</f>
        <v>0.58694400000000002</v>
      </c>
      <c r="S147" s="220">
        <v>0</v>
      </c>
      <c r="T147" s="221">
        <f>S147*H147</f>
        <v>0</v>
      </c>
      <c r="U147" s="36"/>
      <c r="V147" s="36"/>
      <c r="W147" s="36"/>
      <c r="X147" s="36"/>
      <c r="Y147" s="36"/>
      <c r="Z147" s="36"/>
      <c r="AA147" s="36"/>
      <c r="AB147" s="36"/>
      <c r="AC147" s="36"/>
      <c r="AD147" s="36"/>
      <c r="AE147" s="36"/>
      <c r="AR147" s="222" t="s">
        <v>454</v>
      </c>
      <c r="AT147" s="222" t="s">
        <v>1018</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1907</v>
      </c>
    </row>
    <row r="148" s="2" customFormat="1" ht="49.05" customHeight="1">
      <c r="A148" s="36"/>
      <c r="B148" s="37"/>
      <c r="C148" s="230" t="s">
        <v>491</v>
      </c>
      <c r="D148" s="230" t="s">
        <v>1018</v>
      </c>
      <c r="E148" s="231" t="s">
        <v>1125</v>
      </c>
      <c r="F148" s="232" t="s">
        <v>1126</v>
      </c>
      <c r="G148" s="233" t="s">
        <v>365</v>
      </c>
      <c r="H148" s="234">
        <v>18.341999999999999</v>
      </c>
      <c r="I148" s="235"/>
      <c r="J148" s="236">
        <f>ROUND(I148*H148,2)</f>
        <v>0</v>
      </c>
      <c r="K148" s="232" t="s">
        <v>19</v>
      </c>
      <c r="L148" s="237"/>
      <c r="M148" s="238" t="s">
        <v>19</v>
      </c>
      <c r="N148" s="239" t="s">
        <v>45</v>
      </c>
      <c r="O148" s="82"/>
      <c r="P148" s="220">
        <f>O148*H148</f>
        <v>0</v>
      </c>
      <c r="Q148" s="220">
        <v>0.0080000000000000002</v>
      </c>
      <c r="R148" s="220">
        <f>Q148*H148</f>
        <v>0.14673600000000001</v>
      </c>
      <c r="S148" s="220">
        <v>0</v>
      </c>
      <c r="T148" s="221">
        <f>S148*H148</f>
        <v>0</v>
      </c>
      <c r="U148" s="36"/>
      <c r="V148" s="36"/>
      <c r="W148" s="36"/>
      <c r="X148" s="36"/>
      <c r="Y148" s="36"/>
      <c r="Z148" s="36"/>
      <c r="AA148" s="36"/>
      <c r="AB148" s="36"/>
      <c r="AC148" s="36"/>
      <c r="AD148" s="36"/>
      <c r="AE148" s="36"/>
      <c r="AR148" s="222" t="s">
        <v>454</v>
      </c>
      <c r="AT148" s="222" t="s">
        <v>1018</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1908</v>
      </c>
    </row>
    <row r="149" s="2" customFormat="1" ht="37.8" customHeight="1">
      <c r="A149" s="36"/>
      <c r="B149" s="37"/>
      <c r="C149" s="211" t="s">
        <v>495</v>
      </c>
      <c r="D149" s="211" t="s">
        <v>323</v>
      </c>
      <c r="E149" s="212" t="s">
        <v>1909</v>
      </c>
      <c r="F149" s="213" t="s">
        <v>1910</v>
      </c>
      <c r="G149" s="214" t="s">
        <v>354</v>
      </c>
      <c r="H149" s="215">
        <v>7.8230000000000004</v>
      </c>
      <c r="I149" s="216"/>
      <c r="J149" s="217">
        <f>ROUND(I149*H149,2)</f>
        <v>0</v>
      </c>
      <c r="K149" s="213" t="s">
        <v>327</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1911</v>
      </c>
    </row>
    <row r="150" s="2" customFormat="1" ht="24.15" customHeight="1">
      <c r="A150" s="36"/>
      <c r="B150" s="37"/>
      <c r="C150" s="211" t="s">
        <v>499</v>
      </c>
      <c r="D150" s="211" t="s">
        <v>323</v>
      </c>
      <c r="E150" s="212" t="s">
        <v>595</v>
      </c>
      <c r="F150" s="213" t="s">
        <v>596</v>
      </c>
      <c r="G150" s="214" t="s">
        <v>354</v>
      </c>
      <c r="H150" s="215">
        <v>7.8230000000000004</v>
      </c>
      <c r="I150" s="216"/>
      <c r="J150" s="217">
        <f>ROUND(I150*H150,2)</f>
        <v>0</v>
      </c>
      <c r="K150" s="213" t="s">
        <v>327</v>
      </c>
      <c r="L150" s="42"/>
      <c r="M150" s="224" t="s">
        <v>19</v>
      </c>
      <c r="N150" s="225" t="s">
        <v>45</v>
      </c>
      <c r="O150" s="226"/>
      <c r="P150" s="227">
        <f>O150*H150</f>
        <v>0</v>
      </c>
      <c r="Q150" s="227">
        <v>0</v>
      </c>
      <c r="R150" s="227">
        <f>Q150*H150</f>
        <v>0</v>
      </c>
      <c r="S150" s="227">
        <v>0</v>
      </c>
      <c r="T150" s="228">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1912</v>
      </c>
    </row>
    <row r="151" s="2" customFormat="1" ht="6.96" customHeight="1">
      <c r="A151" s="36"/>
      <c r="B151" s="57"/>
      <c r="C151" s="58"/>
      <c r="D151" s="58"/>
      <c r="E151" s="58"/>
      <c r="F151" s="58"/>
      <c r="G151" s="58"/>
      <c r="H151" s="58"/>
      <c r="I151" s="58"/>
      <c r="J151" s="58"/>
      <c r="K151" s="58"/>
      <c r="L151" s="42"/>
      <c r="M151" s="36"/>
      <c r="O151" s="36"/>
      <c r="P151" s="36"/>
      <c r="Q151" s="36"/>
      <c r="R151" s="36"/>
      <c r="S151" s="36"/>
      <c r="T151" s="36"/>
      <c r="U151" s="36"/>
      <c r="V151" s="36"/>
      <c r="W151" s="36"/>
      <c r="X151" s="36"/>
      <c r="Y151" s="36"/>
      <c r="Z151" s="36"/>
      <c r="AA151" s="36"/>
      <c r="AB151" s="36"/>
      <c r="AC151" s="36"/>
      <c r="AD151" s="36"/>
      <c r="AE151" s="36"/>
    </row>
  </sheetData>
  <sheetProtection sheet="1" autoFilter="0" formatColumns="0" formatRows="0" objects="1" scenarios="1" spinCount="100000" saltValue="DK/2tNXWURMRjHhbmJ97UwMTPcmh4sp1bdUFSMENidt9epHFuYIPzheWSLtB2OLoCfuuiJBUuKvYPI6/qw0E3Q==" hashValue="2sQ0YpOuTzS3gDhNHUJQZxffYkDkiHnoI7leetfAmK88uECfFoMR8X3eGZdjTpXOEl/oCChpoE2+gqemeHXNNA==" algorithmName="SHA-512" password="CC35"/>
  <autoFilter ref="C98:K15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152</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1857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1913</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ROUND(J101,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ROUND((SUM(BE101:BE176)),  2)</f>
        <v>0</v>
      </c>
      <c r="G37" s="36"/>
      <c r="H37" s="36"/>
      <c r="I37" s="156">
        <v>0.20999999999999999</v>
      </c>
      <c r="J37" s="155">
        <f>ROUND(((SUM(BE101:BE176))*I37),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ROUND((SUM(BF101:BF176)),  2)</f>
        <v>0</v>
      </c>
      <c r="G38" s="36"/>
      <c r="H38" s="36"/>
      <c r="I38" s="156">
        <v>0.14999999999999999</v>
      </c>
      <c r="J38" s="155">
        <f>ROUND(((SUM(BF101:BF176))*I38),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ROUND((SUM(BG101:BG176)),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ROUND((SUM(BH101:BH176)),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ROUND((SUM(BI101:BI176)),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1857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2020-018-02-03-02 - Nové kce- 2.NP- podlahy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J101</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J102</f>
        <v>0</v>
      </c>
      <c r="K68" s="174"/>
      <c r="L68" s="178"/>
      <c r="S68" s="9"/>
      <c r="T68" s="9"/>
      <c r="U68" s="9"/>
      <c r="V68" s="9"/>
      <c r="W68" s="9"/>
      <c r="X68" s="9"/>
      <c r="Y68" s="9"/>
      <c r="Z68" s="9"/>
      <c r="AA68" s="9"/>
      <c r="AB68" s="9"/>
      <c r="AC68" s="9"/>
      <c r="AD68" s="9"/>
      <c r="AE68" s="9"/>
    </row>
    <row r="69" s="10" customFormat="1" ht="19.92" customHeight="1">
      <c r="A69" s="10"/>
      <c r="B69" s="179"/>
      <c r="C69" s="123"/>
      <c r="D69" s="180" t="s">
        <v>1132</v>
      </c>
      <c r="E69" s="181"/>
      <c r="F69" s="181"/>
      <c r="G69" s="181"/>
      <c r="H69" s="181"/>
      <c r="I69" s="181"/>
      <c r="J69" s="182">
        <f>J103</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1133</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J114</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J116</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635</v>
      </c>
      <c r="E74" s="181"/>
      <c r="F74" s="181"/>
      <c r="G74" s="181"/>
      <c r="H74" s="181"/>
      <c r="I74" s="181"/>
      <c r="J74" s="182">
        <f>J123</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1135</v>
      </c>
      <c r="E75" s="181"/>
      <c r="F75" s="181"/>
      <c r="G75" s="181"/>
      <c r="H75" s="181"/>
      <c r="I75" s="181"/>
      <c r="J75" s="182">
        <f>J134</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1136</v>
      </c>
      <c r="E76" s="181"/>
      <c r="F76" s="181"/>
      <c r="G76" s="181"/>
      <c r="H76" s="181"/>
      <c r="I76" s="181"/>
      <c r="J76" s="182">
        <f>J150</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304</v>
      </c>
      <c r="E77" s="181"/>
      <c r="F77" s="181"/>
      <c r="G77" s="181"/>
      <c r="H77" s="181"/>
      <c r="I77" s="181"/>
      <c r="J77" s="182">
        <f>J160</f>
        <v>0</v>
      </c>
      <c r="K77" s="123"/>
      <c r="L77" s="183"/>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1" customFormat="1" ht="16.5" customHeight="1">
      <c r="B89" s="19"/>
      <c r="C89" s="20"/>
      <c r="D89" s="20"/>
      <c r="E89" s="168" t="s">
        <v>1002</v>
      </c>
      <c r="F89" s="20"/>
      <c r="G89" s="20"/>
      <c r="H89" s="20"/>
      <c r="I89" s="20"/>
      <c r="J89" s="20"/>
      <c r="K89" s="20"/>
      <c r="L89" s="18"/>
    </row>
    <row r="90" s="1" customFormat="1" ht="12" customHeight="1">
      <c r="B90" s="19"/>
      <c r="C90" s="30" t="s">
        <v>285</v>
      </c>
      <c r="D90" s="20"/>
      <c r="E90" s="20"/>
      <c r="F90" s="20"/>
      <c r="G90" s="20"/>
      <c r="H90" s="20"/>
      <c r="I90" s="20"/>
      <c r="J90" s="20"/>
      <c r="K90" s="20"/>
      <c r="L90" s="18"/>
    </row>
    <row r="91" s="2" customFormat="1" ht="16.5" customHeight="1">
      <c r="A91" s="36"/>
      <c r="B91" s="37"/>
      <c r="C91" s="38"/>
      <c r="D91" s="38"/>
      <c r="E91" s="229" t="s">
        <v>1857</v>
      </c>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1004</v>
      </c>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6.5" customHeight="1">
      <c r="A93" s="36"/>
      <c r="B93" s="37"/>
      <c r="C93" s="38"/>
      <c r="D93" s="38"/>
      <c r="E93" s="67" t="str">
        <f>E13</f>
        <v xml:space="preserve">2020-018-02-03-02 - Nové kce- 2.NP- podlahy </v>
      </c>
      <c r="F93" s="38"/>
      <c r="G93" s="38"/>
      <c r="H93" s="38"/>
      <c r="I93" s="38"/>
      <c r="J93" s="38"/>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F16</f>
        <v xml:space="preserve">KAMÝCKÁ 1176, PRAHA - SUCHDOL </v>
      </c>
      <c r="G95" s="38"/>
      <c r="H95" s="38"/>
      <c r="I95" s="30" t="s">
        <v>23</v>
      </c>
      <c r="J95" s="70" t="str">
        <f>IF(J16="","",J16)</f>
        <v>16. 10. 2020</v>
      </c>
      <c r="K95" s="38"/>
      <c r="L95" s="143"/>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40.05" customHeight="1">
      <c r="A97" s="36"/>
      <c r="B97" s="37"/>
      <c r="C97" s="30" t="s">
        <v>25</v>
      </c>
      <c r="D97" s="38"/>
      <c r="E97" s="38"/>
      <c r="F97" s="25" t="str">
        <f>E19</f>
        <v>ČZU V PRAZE, FAKULTA LESNICKÁ A DŘEVAŘSKÁ, Praha 6</v>
      </c>
      <c r="G97" s="38"/>
      <c r="H97" s="38"/>
      <c r="I97" s="30" t="s">
        <v>33</v>
      </c>
      <c r="J97" s="34" t="str">
        <f>E25</f>
        <v>Ing. Vladimír Čapka Gerstnerova 5/658 Praha 7</v>
      </c>
      <c r="K97" s="38"/>
      <c r="L97" s="143"/>
      <c r="S97" s="36"/>
      <c r="T97" s="36"/>
      <c r="U97" s="36"/>
      <c r="V97" s="36"/>
      <c r="W97" s="36"/>
      <c r="X97" s="36"/>
      <c r="Y97" s="36"/>
      <c r="Z97" s="36"/>
      <c r="AA97" s="36"/>
      <c r="AB97" s="36"/>
      <c r="AC97" s="36"/>
      <c r="AD97" s="36"/>
      <c r="AE97" s="36"/>
    </row>
    <row r="98" s="2" customFormat="1" ht="25.65" customHeight="1">
      <c r="A98" s="36"/>
      <c r="B98" s="37"/>
      <c r="C98" s="30" t="s">
        <v>31</v>
      </c>
      <c r="D98" s="38"/>
      <c r="E98" s="38"/>
      <c r="F98" s="25" t="str">
        <f>IF(E22="","",E22)</f>
        <v>Vyplň údaj</v>
      </c>
      <c r="G98" s="38"/>
      <c r="H98" s="38"/>
      <c r="I98" s="30" t="s">
        <v>36</v>
      </c>
      <c r="J98" s="34" t="str">
        <f>E28</f>
        <v>Ing. Dana Mlejnková</v>
      </c>
      <c r="K98" s="38"/>
      <c r="L98" s="143"/>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11" customFormat="1" ht="29.28" customHeight="1">
      <c r="A100" s="184"/>
      <c r="B100" s="185"/>
      <c r="C100" s="186" t="s">
        <v>307</v>
      </c>
      <c r="D100" s="187" t="s">
        <v>59</v>
      </c>
      <c r="E100" s="187" t="s">
        <v>55</v>
      </c>
      <c r="F100" s="187" t="s">
        <v>56</v>
      </c>
      <c r="G100" s="187" t="s">
        <v>308</v>
      </c>
      <c r="H100" s="187" t="s">
        <v>309</v>
      </c>
      <c r="I100" s="187" t="s">
        <v>310</v>
      </c>
      <c r="J100" s="187" t="s">
        <v>290</v>
      </c>
      <c r="K100" s="188" t="s">
        <v>311</v>
      </c>
      <c r="L100" s="189"/>
      <c r="M100" s="90" t="s">
        <v>19</v>
      </c>
      <c r="N100" s="91" t="s">
        <v>44</v>
      </c>
      <c r="O100" s="91" t="s">
        <v>312</v>
      </c>
      <c r="P100" s="91" t="s">
        <v>313</v>
      </c>
      <c r="Q100" s="91" t="s">
        <v>314</v>
      </c>
      <c r="R100" s="91" t="s">
        <v>315</v>
      </c>
      <c r="S100" s="91" t="s">
        <v>316</v>
      </c>
      <c r="T100" s="92" t="s">
        <v>317</v>
      </c>
      <c r="U100" s="184"/>
      <c r="V100" s="184"/>
      <c r="W100" s="184"/>
      <c r="X100" s="184"/>
      <c r="Y100" s="184"/>
      <c r="Z100" s="184"/>
      <c r="AA100" s="184"/>
      <c r="AB100" s="184"/>
      <c r="AC100" s="184"/>
      <c r="AD100" s="184"/>
      <c r="AE100" s="184"/>
    </row>
    <row r="101" s="2" customFormat="1" ht="22.8" customHeight="1">
      <c r="A101" s="36"/>
      <c r="B101" s="37"/>
      <c r="C101" s="97" t="s">
        <v>318</v>
      </c>
      <c r="D101" s="38"/>
      <c r="E101" s="38"/>
      <c r="F101" s="38"/>
      <c r="G101" s="38"/>
      <c r="H101" s="38"/>
      <c r="I101" s="38"/>
      <c r="J101" s="190">
        <f>BK101</f>
        <v>0</v>
      </c>
      <c r="K101" s="38"/>
      <c r="L101" s="42"/>
      <c r="M101" s="93"/>
      <c r="N101" s="191"/>
      <c r="O101" s="94"/>
      <c r="P101" s="192">
        <f>P102+P116</f>
        <v>0</v>
      </c>
      <c r="Q101" s="94"/>
      <c r="R101" s="192">
        <f>R102+R116</f>
        <v>93.3300592372252</v>
      </c>
      <c r="S101" s="94"/>
      <c r="T101" s="193">
        <f>T102+T116</f>
        <v>0</v>
      </c>
      <c r="U101" s="36"/>
      <c r="V101" s="36"/>
      <c r="W101" s="36"/>
      <c r="X101" s="36"/>
      <c r="Y101" s="36"/>
      <c r="Z101" s="36"/>
      <c r="AA101" s="36"/>
      <c r="AB101" s="36"/>
      <c r="AC101" s="36"/>
      <c r="AD101" s="36"/>
      <c r="AE101" s="36"/>
      <c r="AT101" s="15" t="s">
        <v>73</v>
      </c>
      <c r="AU101" s="15" t="s">
        <v>291</v>
      </c>
      <c r="BK101" s="194">
        <f>BK102+BK116</f>
        <v>0</v>
      </c>
    </row>
    <row r="102" s="12" customFormat="1" ht="25.92" customHeight="1">
      <c r="A102" s="12"/>
      <c r="B102" s="195"/>
      <c r="C102" s="196"/>
      <c r="D102" s="197" t="s">
        <v>73</v>
      </c>
      <c r="E102" s="198" t="s">
        <v>319</v>
      </c>
      <c r="F102" s="198" t="s">
        <v>320</v>
      </c>
      <c r="G102" s="196"/>
      <c r="H102" s="196"/>
      <c r="I102" s="199"/>
      <c r="J102" s="200">
        <f>BK102</f>
        <v>0</v>
      </c>
      <c r="K102" s="196"/>
      <c r="L102" s="201"/>
      <c r="M102" s="202"/>
      <c r="N102" s="203"/>
      <c r="O102" s="203"/>
      <c r="P102" s="204">
        <f>P103+P110+P114</f>
        <v>0</v>
      </c>
      <c r="Q102" s="203"/>
      <c r="R102" s="204">
        <f>R103+R110+R114</f>
        <v>78.880377820468198</v>
      </c>
      <c r="S102" s="203"/>
      <c r="T102" s="205">
        <f>T103+T110+T114</f>
        <v>0</v>
      </c>
      <c r="U102" s="12"/>
      <c r="V102" s="12"/>
      <c r="W102" s="12"/>
      <c r="X102" s="12"/>
      <c r="Y102" s="12"/>
      <c r="Z102" s="12"/>
      <c r="AA102" s="12"/>
      <c r="AB102" s="12"/>
      <c r="AC102" s="12"/>
      <c r="AD102" s="12"/>
      <c r="AE102" s="12"/>
      <c r="AR102" s="206" t="s">
        <v>81</v>
      </c>
      <c r="AT102" s="207" t="s">
        <v>73</v>
      </c>
      <c r="AU102" s="207" t="s">
        <v>74</v>
      </c>
      <c r="AY102" s="206" t="s">
        <v>321</v>
      </c>
      <c r="BK102" s="208">
        <f>BK103+BK110+BK114</f>
        <v>0</v>
      </c>
    </row>
    <row r="103" s="12" customFormat="1" ht="22.8" customHeight="1">
      <c r="A103" s="12"/>
      <c r="B103" s="195"/>
      <c r="C103" s="196"/>
      <c r="D103" s="197" t="s">
        <v>73</v>
      </c>
      <c r="E103" s="209" t="s">
        <v>343</v>
      </c>
      <c r="F103" s="209" t="s">
        <v>1157</v>
      </c>
      <c r="G103" s="196"/>
      <c r="H103" s="196"/>
      <c r="I103" s="199"/>
      <c r="J103" s="210">
        <f>BK103</f>
        <v>0</v>
      </c>
      <c r="K103" s="196"/>
      <c r="L103" s="201"/>
      <c r="M103" s="202"/>
      <c r="N103" s="203"/>
      <c r="O103" s="203"/>
      <c r="P103" s="204">
        <f>SUM(P104:P109)</f>
        <v>0</v>
      </c>
      <c r="Q103" s="203"/>
      <c r="R103" s="204">
        <f>SUM(R104:R109)</f>
        <v>78.8797837612682</v>
      </c>
      <c r="S103" s="203"/>
      <c r="T103" s="205">
        <f>SUM(T104:T109)</f>
        <v>0</v>
      </c>
      <c r="U103" s="12"/>
      <c r="V103" s="12"/>
      <c r="W103" s="12"/>
      <c r="X103" s="12"/>
      <c r="Y103" s="12"/>
      <c r="Z103" s="12"/>
      <c r="AA103" s="12"/>
      <c r="AB103" s="12"/>
      <c r="AC103" s="12"/>
      <c r="AD103" s="12"/>
      <c r="AE103" s="12"/>
      <c r="AR103" s="206" t="s">
        <v>81</v>
      </c>
      <c r="AT103" s="207" t="s">
        <v>73</v>
      </c>
      <c r="AU103" s="207" t="s">
        <v>81</v>
      </c>
      <c r="AY103" s="206" t="s">
        <v>321</v>
      </c>
      <c r="BK103" s="208">
        <f>SUM(BK104:BK109)</f>
        <v>0</v>
      </c>
    </row>
    <row r="104" s="2" customFormat="1" ht="14.4" customHeight="1">
      <c r="A104" s="36"/>
      <c r="B104" s="37"/>
      <c r="C104" s="211" t="s">
        <v>81</v>
      </c>
      <c r="D104" s="211" t="s">
        <v>323</v>
      </c>
      <c r="E104" s="212" t="s">
        <v>1158</v>
      </c>
      <c r="F104" s="213" t="s">
        <v>1159</v>
      </c>
      <c r="G104" s="214" t="s">
        <v>365</v>
      </c>
      <c r="H104" s="215">
        <v>1058.8979999999999</v>
      </c>
      <c r="I104" s="216"/>
      <c r="J104" s="217">
        <f>ROUND(I104*H104,2)</f>
        <v>0</v>
      </c>
      <c r="K104" s="213" t="s">
        <v>327</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1914</v>
      </c>
    </row>
    <row r="105" s="2" customFormat="1" ht="14.4" customHeight="1">
      <c r="A105" s="36"/>
      <c r="B105" s="37"/>
      <c r="C105" s="211" t="s">
        <v>83</v>
      </c>
      <c r="D105" s="211" t="s">
        <v>323</v>
      </c>
      <c r="E105" s="212" t="s">
        <v>1161</v>
      </c>
      <c r="F105" s="213" t="s">
        <v>1162</v>
      </c>
      <c r="G105" s="214" t="s">
        <v>326</v>
      </c>
      <c r="H105" s="215">
        <v>30.114000000000001</v>
      </c>
      <c r="I105" s="216"/>
      <c r="J105" s="217">
        <f>ROUND(I105*H105,2)</f>
        <v>0</v>
      </c>
      <c r="K105" s="213" t="s">
        <v>327</v>
      </c>
      <c r="L105" s="42"/>
      <c r="M105" s="218" t="s">
        <v>19</v>
      </c>
      <c r="N105" s="219" t="s">
        <v>45</v>
      </c>
      <c r="O105" s="82"/>
      <c r="P105" s="220">
        <f>O105*H105</f>
        <v>0</v>
      </c>
      <c r="Q105" s="220">
        <v>2.45329</v>
      </c>
      <c r="R105" s="220">
        <f>Q105*H105</f>
        <v>73.878375059999996</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1915</v>
      </c>
    </row>
    <row r="106" s="2" customFormat="1" ht="14.4" customHeight="1">
      <c r="A106" s="36"/>
      <c r="B106" s="37"/>
      <c r="C106" s="211" t="s">
        <v>112</v>
      </c>
      <c r="D106" s="211" t="s">
        <v>323</v>
      </c>
      <c r="E106" s="212" t="s">
        <v>1167</v>
      </c>
      <c r="F106" s="213" t="s">
        <v>1168</v>
      </c>
      <c r="G106" s="214" t="s">
        <v>326</v>
      </c>
      <c r="H106" s="215">
        <v>30.114000000000001</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1916</v>
      </c>
    </row>
    <row r="107" s="2" customFormat="1" ht="24.15" customHeight="1">
      <c r="A107" s="36"/>
      <c r="B107" s="37"/>
      <c r="C107" s="211" t="s">
        <v>328</v>
      </c>
      <c r="D107" s="211" t="s">
        <v>323</v>
      </c>
      <c r="E107" s="212" t="s">
        <v>1173</v>
      </c>
      <c r="F107" s="213" t="s">
        <v>1174</v>
      </c>
      <c r="G107" s="214" t="s">
        <v>326</v>
      </c>
      <c r="H107" s="215">
        <v>30.114000000000001</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1917</v>
      </c>
    </row>
    <row r="108" s="2" customFormat="1" ht="14.4" customHeight="1">
      <c r="A108" s="36"/>
      <c r="B108" s="37"/>
      <c r="C108" s="211" t="s">
        <v>339</v>
      </c>
      <c r="D108" s="211" t="s">
        <v>323</v>
      </c>
      <c r="E108" s="212" t="s">
        <v>1620</v>
      </c>
      <c r="F108" s="213" t="s">
        <v>1621</v>
      </c>
      <c r="G108" s="214" t="s">
        <v>326</v>
      </c>
      <c r="H108" s="215">
        <v>0.058000000000000003</v>
      </c>
      <c r="I108" s="216"/>
      <c r="J108" s="217">
        <f>ROUND(I108*H108,2)</f>
        <v>0</v>
      </c>
      <c r="K108" s="213" t="s">
        <v>327</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1918</v>
      </c>
    </row>
    <row r="109" s="2" customFormat="1" ht="14.4" customHeight="1">
      <c r="A109" s="36"/>
      <c r="B109" s="37"/>
      <c r="C109" s="211" t="s">
        <v>343</v>
      </c>
      <c r="D109" s="211" t="s">
        <v>323</v>
      </c>
      <c r="E109" s="212" t="s">
        <v>1182</v>
      </c>
      <c r="F109" s="213" t="s">
        <v>1183</v>
      </c>
      <c r="G109" s="214" t="s">
        <v>354</v>
      </c>
      <c r="H109" s="215">
        <v>4.7060000000000004</v>
      </c>
      <c r="I109" s="216"/>
      <c r="J109" s="217">
        <f>ROUND(I109*H109,2)</f>
        <v>0</v>
      </c>
      <c r="K109" s="213" t="s">
        <v>327</v>
      </c>
      <c r="L109" s="42"/>
      <c r="M109" s="218" t="s">
        <v>19</v>
      </c>
      <c r="N109" s="219" t="s">
        <v>45</v>
      </c>
      <c r="O109" s="82"/>
      <c r="P109" s="220">
        <f>O109*H109</f>
        <v>0</v>
      </c>
      <c r="Q109" s="220">
        <v>1.0627727797</v>
      </c>
      <c r="R109" s="220">
        <f>Q109*H109</f>
        <v>5.0014087012682005</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1919</v>
      </c>
    </row>
    <row r="110" s="12" customFormat="1" ht="22.8" customHeight="1">
      <c r="A110" s="12"/>
      <c r="B110" s="195"/>
      <c r="C110" s="196"/>
      <c r="D110" s="197" t="s">
        <v>73</v>
      </c>
      <c r="E110" s="209" t="s">
        <v>1191</v>
      </c>
      <c r="F110" s="209" t="s">
        <v>1192</v>
      </c>
      <c r="G110" s="196"/>
      <c r="H110" s="196"/>
      <c r="I110" s="199"/>
      <c r="J110" s="210">
        <f>BK110</f>
        <v>0</v>
      </c>
      <c r="K110" s="196"/>
      <c r="L110" s="201"/>
      <c r="M110" s="202"/>
      <c r="N110" s="203"/>
      <c r="O110" s="203"/>
      <c r="P110" s="204">
        <f>SUM(P111:P113)</f>
        <v>0</v>
      </c>
      <c r="Q110" s="203"/>
      <c r="R110" s="204">
        <f>SUM(R111:R113)</f>
        <v>0.00059405919999999993</v>
      </c>
      <c r="S110" s="203"/>
      <c r="T110" s="205">
        <f>SUM(T111:T113)</f>
        <v>0</v>
      </c>
      <c r="U110" s="12"/>
      <c r="V110" s="12"/>
      <c r="W110" s="12"/>
      <c r="X110" s="12"/>
      <c r="Y110" s="12"/>
      <c r="Z110" s="12"/>
      <c r="AA110" s="12"/>
      <c r="AB110" s="12"/>
      <c r="AC110" s="12"/>
      <c r="AD110" s="12"/>
      <c r="AE110" s="12"/>
      <c r="AR110" s="206" t="s">
        <v>81</v>
      </c>
      <c r="AT110" s="207" t="s">
        <v>73</v>
      </c>
      <c r="AU110" s="207" t="s">
        <v>81</v>
      </c>
      <c r="AY110" s="206" t="s">
        <v>321</v>
      </c>
      <c r="BK110" s="208">
        <f>SUM(BK111:BK113)</f>
        <v>0</v>
      </c>
    </row>
    <row r="111" s="2" customFormat="1" ht="14.4" customHeight="1">
      <c r="A111" s="36"/>
      <c r="B111" s="37"/>
      <c r="C111" s="211" t="s">
        <v>347</v>
      </c>
      <c r="D111" s="211" t="s">
        <v>323</v>
      </c>
      <c r="E111" s="212" t="s">
        <v>1193</v>
      </c>
      <c r="F111" s="213" t="s">
        <v>1194</v>
      </c>
      <c r="G111" s="214" t="s">
        <v>365</v>
      </c>
      <c r="H111" s="215">
        <v>1058.8979999999999</v>
      </c>
      <c r="I111" s="216"/>
      <c r="J111" s="217">
        <f>ROUND(I111*H111,2)</f>
        <v>0</v>
      </c>
      <c r="K111" s="213" t="s">
        <v>327</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1920</v>
      </c>
    </row>
    <row r="112" s="2" customFormat="1" ht="14.4" customHeight="1">
      <c r="A112" s="36"/>
      <c r="B112" s="37"/>
      <c r="C112" s="211" t="s">
        <v>351</v>
      </c>
      <c r="D112" s="211" t="s">
        <v>323</v>
      </c>
      <c r="E112" s="212" t="s">
        <v>1193</v>
      </c>
      <c r="F112" s="213" t="s">
        <v>1194</v>
      </c>
      <c r="G112" s="214" t="s">
        <v>365</v>
      </c>
      <c r="H112" s="215">
        <v>458.13799999999998</v>
      </c>
      <c r="I112" s="216"/>
      <c r="J112" s="217">
        <f>ROUND(I112*H112,2)</f>
        <v>0</v>
      </c>
      <c r="K112" s="213" t="s">
        <v>327</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1921</v>
      </c>
    </row>
    <row r="113" s="2" customFormat="1" ht="14.4" customHeight="1">
      <c r="A113" s="36"/>
      <c r="B113" s="37"/>
      <c r="C113" s="211" t="s">
        <v>356</v>
      </c>
      <c r="D113" s="211" t="s">
        <v>323</v>
      </c>
      <c r="E113" s="212" t="s">
        <v>1197</v>
      </c>
      <c r="F113" s="213" t="s">
        <v>1198</v>
      </c>
      <c r="G113" s="214" t="s">
        <v>365</v>
      </c>
      <c r="H113" s="215">
        <v>171.09999999999999</v>
      </c>
      <c r="I113" s="216"/>
      <c r="J113" s="217">
        <f>ROUND(I113*H113,2)</f>
        <v>0</v>
      </c>
      <c r="K113" s="213" t="s">
        <v>327</v>
      </c>
      <c r="L113" s="42"/>
      <c r="M113" s="218" t="s">
        <v>19</v>
      </c>
      <c r="N113" s="219" t="s">
        <v>45</v>
      </c>
      <c r="O113" s="82"/>
      <c r="P113" s="220">
        <f>O113*H113</f>
        <v>0</v>
      </c>
      <c r="Q113" s="220">
        <v>3.472E-06</v>
      </c>
      <c r="R113" s="220">
        <f>Q113*H113</f>
        <v>0.00059405919999999993</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1922</v>
      </c>
    </row>
    <row r="114" s="12" customFormat="1" ht="22.8" customHeight="1">
      <c r="A114" s="12"/>
      <c r="B114" s="195"/>
      <c r="C114" s="196"/>
      <c r="D114" s="197" t="s">
        <v>73</v>
      </c>
      <c r="E114" s="209" t="s">
        <v>1086</v>
      </c>
      <c r="F114" s="209" t="s">
        <v>1087</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321</v>
      </c>
      <c r="BK114" s="208">
        <f>BK115</f>
        <v>0</v>
      </c>
    </row>
    <row r="115" s="2" customFormat="1" ht="24.15" customHeight="1">
      <c r="A115" s="36"/>
      <c r="B115" s="37"/>
      <c r="C115" s="211" t="s">
        <v>576</v>
      </c>
      <c r="D115" s="211" t="s">
        <v>323</v>
      </c>
      <c r="E115" s="212" t="s">
        <v>1891</v>
      </c>
      <c r="F115" s="213" t="s">
        <v>1892</v>
      </c>
      <c r="G115" s="214" t="s">
        <v>354</v>
      </c>
      <c r="H115" s="215">
        <v>78.879999999999995</v>
      </c>
      <c r="I115" s="216"/>
      <c r="J115" s="217">
        <f>ROUND(I115*H115,2)</f>
        <v>0</v>
      </c>
      <c r="K115" s="213" t="s">
        <v>327</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1923</v>
      </c>
    </row>
    <row r="116" s="12" customFormat="1" ht="25.92" customHeight="1">
      <c r="A116" s="12"/>
      <c r="B116" s="195"/>
      <c r="C116" s="196"/>
      <c r="D116" s="197" t="s">
        <v>73</v>
      </c>
      <c r="E116" s="198" t="s">
        <v>545</v>
      </c>
      <c r="F116" s="198" t="s">
        <v>546</v>
      </c>
      <c r="G116" s="196"/>
      <c r="H116" s="196"/>
      <c r="I116" s="199"/>
      <c r="J116" s="200">
        <f>BK116</f>
        <v>0</v>
      </c>
      <c r="K116" s="196"/>
      <c r="L116" s="201"/>
      <c r="M116" s="202"/>
      <c r="N116" s="203"/>
      <c r="O116" s="203"/>
      <c r="P116" s="204">
        <f>P117+P123+P134+P150+P160</f>
        <v>0</v>
      </c>
      <c r="Q116" s="203"/>
      <c r="R116" s="204">
        <f>R117+R123+R134+R150+R160</f>
        <v>14.449681416757002</v>
      </c>
      <c r="S116" s="203"/>
      <c r="T116" s="205">
        <f>T117+T123+T134+T150+T160</f>
        <v>0</v>
      </c>
      <c r="U116" s="12"/>
      <c r="V116" s="12"/>
      <c r="W116" s="12"/>
      <c r="X116" s="12"/>
      <c r="Y116" s="12"/>
      <c r="Z116" s="12"/>
      <c r="AA116" s="12"/>
      <c r="AB116" s="12"/>
      <c r="AC116" s="12"/>
      <c r="AD116" s="12"/>
      <c r="AE116" s="12"/>
      <c r="AR116" s="206" t="s">
        <v>83</v>
      </c>
      <c r="AT116" s="207" t="s">
        <v>73</v>
      </c>
      <c r="AU116" s="207" t="s">
        <v>74</v>
      </c>
      <c r="AY116" s="206" t="s">
        <v>321</v>
      </c>
      <c r="BK116" s="208">
        <f>BK117+BK123+BK134+BK150+BK160</f>
        <v>0</v>
      </c>
    </row>
    <row r="117" s="12" customFormat="1" ht="22.8" customHeight="1">
      <c r="A117" s="12"/>
      <c r="B117" s="195"/>
      <c r="C117" s="196"/>
      <c r="D117" s="197" t="s">
        <v>73</v>
      </c>
      <c r="E117" s="209" t="s">
        <v>1201</v>
      </c>
      <c r="F117" s="209" t="s">
        <v>1202</v>
      </c>
      <c r="G117" s="196"/>
      <c r="H117" s="196"/>
      <c r="I117" s="199"/>
      <c r="J117" s="210">
        <f>BK117</f>
        <v>0</v>
      </c>
      <c r="K117" s="196"/>
      <c r="L117" s="201"/>
      <c r="M117" s="202"/>
      <c r="N117" s="203"/>
      <c r="O117" s="203"/>
      <c r="P117" s="204">
        <f>SUM(P118:P122)</f>
        <v>0</v>
      </c>
      <c r="Q117" s="203"/>
      <c r="R117" s="204">
        <f>SUM(R118:R122)</f>
        <v>0.17719499999999999</v>
      </c>
      <c r="S117" s="203"/>
      <c r="T117" s="205">
        <f>SUM(T118:T122)</f>
        <v>0</v>
      </c>
      <c r="U117" s="12"/>
      <c r="V117" s="12"/>
      <c r="W117" s="12"/>
      <c r="X117" s="12"/>
      <c r="Y117" s="12"/>
      <c r="Z117" s="12"/>
      <c r="AA117" s="12"/>
      <c r="AB117" s="12"/>
      <c r="AC117" s="12"/>
      <c r="AD117" s="12"/>
      <c r="AE117" s="12"/>
      <c r="AR117" s="206" t="s">
        <v>83</v>
      </c>
      <c r="AT117" s="207" t="s">
        <v>73</v>
      </c>
      <c r="AU117" s="207" t="s">
        <v>81</v>
      </c>
      <c r="AY117" s="206" t="s">
        <v>321</v>
      </c>
      <c r="BK117" s="208">
        <f>SUM(BK118:BK122)</f>
        <v>0</v>
      </c>
    </row>
    <row r="118" s="2" customFormat="1" ht="14.4" customHeight="1">
      <c r="A118" s="36"/>
      <c r="B118" s="37"/>
      <c r="C118" s="211" t="s">
        <v>369</v>
      </c>
      <c r="D118" s="211" t="s">
        <v>323</v>
      </c>
      <c r="E118" s="212" t="s">
        <v>1203</v>
      </c>
      <c r="F118" s="213" t="s">
        <v>1204</v>
      </c>
      <c r="G118" s="214" t="s">
        <v>365</v>
      </c>
      <c r="H118" s="215">
        <v>195.52199999999999</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1924</v>
      </c>
    </row>
    <row r="119" s="2" customFormat="1" ht="14.4" customHeight="1">
      <c r="A119" s="36"/>
      <c r="B119" s="37"/>
      <c r="C119" s="230" t="s">
        <v>373</v>
      </c>
      <c r="D119" s="230" t="s">
        <v>1018</v>
      </c>
      <c r="E119" s="231" t="s">
        <v>1206</v>
      </c>
      <c r="F119" s="232" t="s">
        <v>1207</v>
      </c>
      <c r="G119" s="233" t="s">
        <v>354</v>
      </c>
      <c r="H119" s="234">
        <v>0.058999999999999997</v>
      </c>
      <c r="I119" s="235"/>
      <c r="J119" s="236">
        <f>ROUND(I119*H119,2)</f>
        <v>0</v>
      </c>
      <c r="K119" s="232" t="s">
        <v>327</v>
      </c>
      <c r="L119" s="237"/>
      <c r="M119" s="238" t="s">
        <v>19</v>
      </c>
      <c r="N119" s="239" t="s">
        <v>45</v>
      </c>
      <c r="O119" s="82"/>
      <c r="P119" s="220">
        <f>O119*H119</f>
        <v>0</v>
      </c>
      <c r="Q119" s="220">
        <v>1</v>
      </c>
      <c r="R119" s="220">
        <f>Q119*H119</f>
        <v>0.058999999999999997</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1925</v>
      </c>
    </row>
    <row r="120" s="2" customFormat="1" ht="24.15" customHeight="1">
      <c r="A120" s="36"/>
      <c r="B120" s="37"/>
      <c r="C120" s="211" t="s">
        <v>377</v>
      </c>
      <c r="D120" s="211" t="s">
        <v>323</v>
      </c>
      <c r="E120" s="212" t="s">
        <v>1209</v>
      </c>
      <c r="F120" s="213" t="s">
        <v>1210</v>
      </c>
      <c r="G120" s="214" t="s">
        <v>365</v>
      </c>
      <c r="H120" s="215">
        <v>33.770000000000003</v>
      </c>
      <c r="I120" s="216"/>
      <c r="J120" s="217">
        <f>ROUND(I120*H120,2)</f>
        <v>0</v>
      </c>
      <c r="K120" s="213" t="s">
        <v>327</v>
      </c>
      <c r="L120" s="42"/>
      <c r="M120" s="218" t="s">
        <v>19</v>
      </c>
      <c r="N120" s="219" t="s">
        <v>45</v>
      </c>
      <c r="O120" s="82"/>
      <c r="P120" s="220">
        <f>O120*H120</f>
        <v>0</v>
      </c>
      <c r="Q120" s="220">
        <v>0.0035000000000000001</v>
      </c>
      <c r="R120" s="220">
        <f>Q120*H120</f>
        <v>0.11819500000000001</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1926</v>
      </c>
    </row>
    <row r="121" s="2" customFormat="1" ht="24.15" customHeight="1">
      <c r="A121" s="36"/>
      <c r="B121" s="37"/>
      <c r="C121" s="211" t="s">
        <v>580</v>
      </c>
      <c r="D121" s="211" t="s">
        <v>323</v>
      </c>
      <c r="E121" s="212" t="s">
        <v>1927</v>
      </c>
      <c r="F121" s="213" t="s">
        <v>1928</v>
      </c>
      <c r="G121" s="214" t="s">
        <v>354</v>
      </c>
      <c r="H121" s="215">
        <v>0.17699999999999999</v>
      </c>
      <c r="I121" s="216"/>
      <c r="J121" s="217">
        <f>ROUND(I121*H121,2)</f>
        <v>0</v>
      </c>
      <c r="K121" s="213" t="s">
        <v>327</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1929</v>
      </c>
    </row>
    <row r="122" s="2" customFormat="1" ht="24.15" customHeight="1">
      <c r="A122" s="36"/>
      <c r="B122" s="37"/>
      <c r="C122" s="211" t="s">
        <v>8</v>
      </c>
      <c r="D122" s="211" t="s">
        <v>323</v>
      </c>
      <c r="E122" s="212" t="s">
        <v>1221</v>
      </c>
      <c r="F122" s="213" t="s">
        <v>1222</v>
      </c>
      <c r="G122" s="214" t="s">
        <v>354</v>
      </c>
      <c r="H122" s="215">
        <v>0.17699999999999999</v>
      </c>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1930</v>
      </c>
    </row>
    <row r="123" s="12" customFormat="1" ht="22.8" customHeight="1">
      <c r="A123" s="12"/>
      <c r="B123" s="195"/>
      <c r="C123" s="196"/>
      <c r="D123" s="197" t="s">
        <v>73</v>
      </c>
      <c r="E123" s="209" t="s">
        <v>710</v>
      </c>
      <c r="F123" s="209" t="s">
        <v>711</v>
      </c>
      <c r="G123" s="196"/>
      <c r="H123" s="196"/>
      <c r="I123" s="199"/>
      <c r="J123" s="210">
        <f>BK123</f>
        <v>0</v>
      </c>
      <c r="K123" s="196"/>
      <c r="L123" s="201"/>
      <c r="M123" s="202"/>
      <c r="N123" s="203"/>
      <c r="O123" s="203"/>
      <c r="P123" s="204">
        <f>SUM(P124:P133)</f>
        <v>0</v>
      </c>
      <c r="Q123" s="203"/>
      <c r="R123" s="204">
        <f>SUM(R124:R133)</f>
        <v>1.2322470000000001</v>
      </c>
      <c r="S123" s="203"/>
      <c r="T123" s="205">
        <f>SUM(T124:T133)</f>
        <v>0</v>
      </c>
      <c r="U123" s="12"/>
      <c r="V123" s="12"/>
      <c r="W123" s="12"/>
      <c r="X123" s="12"/>
      <c r="Y123" s="12"/>
      <c r="Z123" s="12"/>
      <c r="AA123" s="12"/>
      <c r="AB123" s="12"/>
      <c r="AC123" s="12"/>
      <c r="AD123" s="12"/>
      <c r="AE123" s="12"/>
      <c r="AR123" s="206" t="s">
        <v>83</v>
      </c>
      <c r="AT123" s="207" t="s">
        <v>73</v>
      </c>
      <c r="AU123" s="207" t="s">
        <v>81</v>
      </c>
      <c r="AY123" s="206" t="s">
        <v>321</v>
      </c>
      <c r="BK123" s="208">
        <f>SUM(BK124:BK133)</f>
        <v>0</v>
      </c>
    </row>
    <row r="124" s="2" customFormat="1" ht="24.15" customHeight="1">
      <c r="A124" s="36"/>
      <c r="B124" s="37"/>
      <c r="C124" s="211" t="s">
        <v>617</v>
      </c>
      <c r="D124" s="211" t="s">
        <v>323</v>
      </c>
      <c r="E124" s="212" t="s">
        <v>1224</v>
      </c>
      <c r="F124" s="213" t="s">
        <v>1225</v>
      </c>
      <c r="G124" s="214" t="s">
        <v>365</v>
      </c>
      <c r="H124" s="215">
        <v>78.950000000000003</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1931</v>
      </c>
    </row>
    <row r="125" s="2" customFormat="1" ht="14.4" customHeight="1">
      <c r="A125" s="36"/>
      <c r="B125" s="37"/>
      <c r="C125" s="230" t="s">
        <v>623</v>
      </c>
      <c r="D125" s="230" t="s">
        <v>1018</v>
      </c>
      <c r="E125" s="231" t="s">
        <v>1932</v>
      </c>
      <c r="F125" s="232" t="s">
        <v>1933</v>
      </c>
      <c r="G125" s="233" t="s">
        <v>365</v>
      </c>
      <c r="H125" s="234">
        <v>86.844999999999999</v>
      </c>
      <c r="I125" s="235"/>
      <c r="J125" s="236">
        <f>ROUND(I125*H125,2)</f>
        <v>0</v>
      </c>
      <c r="K125" s="232" t="s">
        <v>327</v>
      </c>
      <c r="L125" s="237"/>
      <c r="M125" s="238" t="s">
        <v>19</v>
      </c>
      <c r="N125" s="239" t="s">
        <v>45</v>
      </c>
      <c r="O125" s="82"/>
      <c r="P125" s="220">
        <f>O125*H125</f>
        <v>0</v>
      </c>
      <c r="Q125" s="220">
        <v>0.0014</v>
      </c>
      <c r="R125" s="220">
        <f>Q125*H125</f>
        <v>0.121583</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1934</v>
      </c>
    </row>
    <row r="126" s="2" customFormat="1" ht="24.15" customHeight="1">
      <c r="A126" s="36"/>
      <c r="B126" s="37"/>
      <c r="C126" s="211" t="s">
        <v>388</v>
      </c>
      <c r="D126" s="211" t="s">
        <v>323</v>
      </c>
      <c r="E126" s="212" t="s">
        <v>1224</v>
      </c>
      <c r="F126" s="213" t="s">
        <v>1225</v>
      </c>
      <c r="G126" s="214" t="s">
        <v>365</v>
      </c>
      <c r="H126" s="215">
        <v>101.67</v>
      </c>
      <c r="I126" s="216"/>
      <c r="J126" s="217">
        <f>ROUND(I126*H126,2)</f>
        <v>0</v>
      </c>
      <c r="K126" s="213" t="s">
        <v>327</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1935</v>
      </c>
    </row>
    <row r="127" s="2" customFormat="1" ht="14.4" customHeight="1">
      <c r="A127" s="36"/>
      <c r="B127" s="37"/>
      <c r="C127" s="230" t="s">
        <v>392</v>
      </c>
      <c r="D127" s="230" t="s">
        <v>1018</v>
      </c>
      <c r="E127" s="231" t="s">
        <v>1634</v>
      </c>
      <c r="F127" s="232" t="s">
        <v>1635</v>
      </c>
      <c r="G127" s="233" t="s">
        <v>365</v>
      </c>
      <c r="H127" s="234">
        <v>106.75400000000001</v>
      </c>
      <c r="I127" s="235"/>
      <c r="J127" s="236">
        <f>ROUND(I127*H127,2)</f>
        <v>0</v>
      </c>
      <c r="K127" s="232" t="s">
        <v>327</v>
      </c>
      <c r="L127" s="237"/>
      <c r="M127" s="238" t="s">
        <v>19</v>
      </c>
      <c r="N127" s="239" t="s">
        <v>45</v>
      </c>
      <c r="O127" s="82"/>
      <c r="P127" s="220">
        <f>O127*H127</f>
        <v>0</v>
      </c>
      <c r="Q127" s="220">
        <v>0.0020999999999999999</v>
      </c>
      <c r="R127" s="220">
        <f>Q127*H127</f>
        <v>0.22418340000000001</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1936</v>
      </c>
    </row>
    <row r="128" s="2" customFormat="1" ht="24.15" customHeight="1">
      <c r="A128" s="36"/>
      <c r="B128" s="37"/>
      <c r="C128" s="211" t="s">
        <v>396</v>
      </c>
      <c r="D128" s="211" t="s">
        <v>323</v>
      </c>
      <c r="E128" s="212" t="s">
        <v>1224</v>
      </c>
      <c r="F128" s="213" t="s">
        <v>1225</v>
      </c>
      <c r="G128" s="214" t="s">
        <v>365</v>
      </c>
      <c r="H128" s="215">
        <v>268.95999999999998</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1937</v>
      </c>
    </row>
    <row r="129" s="2" customFormat="1" ht="14.4" customHeight="1">
      <c r="A129" s="36"/>
      <c r="B129" s="37"/>
      <c r="C129" s="230" t="s">
        <v>400</v>
      </c>
      <c r="D129" s="230" t="s">
        <v>1018</v>
      </c>
      <c r="E129" s="231" t="s">
        <v>1638</v>
      </c>
      <c r="F129" s="232" t="s">
        <v>1639</v>
      </c>
      <c r="G129" s="233" t="s">
        <v>365</v>
      </c>
      <c r="H129" s="234">
        <v>282.40800000000002</v>
      </c>
      <c r="I129" s="235"/>
      <c r="J129" s="236">
        <f>ROUND(I129*H129,2)</f>
        <v>0</v>
      </c>
      <c r="K129" s="232" t="s">
        <v>327</v>
      </c>
      <c r="L129" s="237"/>
      <c r="M129" s="238" t="s">
        <v>19</v>
      </c>
      <c r="N129" s="239" t="s">
        <v>45</v>
      </c>
      <c r="O129" s="82"/>
      <c r="P129" s="220">
        <f>O129*H129</f>
        <v>0</v>
      </c>
      <c r="Q129" s="220">
        <v>0.0024499999999999999</v>
      </c>
      <c r="R129" s="220">
        <f>Q129*H129</f>
        <v>0.69189960000000006</v>
      </c>
      <c r="S129" s="220">
        <v>0</v>
      </c>
      <c r="T129" s="221">
        <f>S129*H129</f>
        <v>0</v>
      </c>
      <c r="U129" s="36"/>
      <c r="V129" s="36"/>
      <c r="W129" s="36"/>
      <c r="X129" s="36"/>
      <c r="Y129" s="36"/>
      <c r="Z129" s="36"/>
      <c r="AA129" s="36"/>
      <c r="AB129" s="36"/>
      <c r="AC129" s="36"/>
      <c r="AD129" s="36"/>
      <c r="AE129" s="36"/>
      <c r="AR129" s="222" t="s">
        <v>454</v>
      </c>
      <c r="AT129" s="222" t="s">
        <v>1018</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1938</v>
      </c>
    </row>
    <row r="130" s="2" customFormat="1" ht="24.15" customHeight="1">
      <c r="A130" s="36"/>
      <c r="B130" s="37"/>
      <c r="C130" s="211" t="s">
        <v>404</v>
      </c>
      <c r="D130" s="211" t="s">
        <v>323</v>
      </c>
      <c r="E130" s="212" t="s">
        <v>1230</v>
      </c>
      <c r="F130" s="213" t="s">
        <v>1231</v>
      </c>
      <c r="G130" s="214" t="s">
        <v>365</v>
      </c>
      <c r="H130" s="215">
        <v>370.63</v>
      </c>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1939</v>
      </c>
    </row>
    <row r="131" s="2" customFormat="1" ht="14.4" customHeight="1">
      <c r="A131" s="36"/>
      <c r="B131" s="37"/>
      <c r="C131" s="230" t="s">
        <v>7</v>
      </c>
      <c r="D131" s="230" t="s">
        <v>1018</v>
      </c>
      <c r="E131" s="231" t="s">
        <v>1233</v>
      </c>
      <c r="F131" s="232" t="s">
        <v>1234</v>
      </c>
      <c r="G131" s="233" t="s">
        <v>365</v>
      </c>
      <c r="H131" s="234">
        <v>389.16199999999998</v>
      </c>
      <c r="I131" s="235"/>
      <c r="J131" s="236">
        <f>ROUND(I131*H131,2)</f>
        <v>0</v>
      </c>
      <c r="K131" s="232" t="s">
        <v>327</v>
      </c>
      <c r="L131" s="237"/>
      <c r="M131" s="238" t="s">
        <v>19</v>
      </c>
      <c r="N131" s="239" t="s">
        <v>45</v>
      </c>
      <c r="O131" s="82"/>
      <c r="P131" s="220">
        <f>O131*H131</f>
        <v>0</v>
      </c>
      <c r="Q131" s="220">
        <v>0.00050000000000000001</v>
      </c>
      <c r="R131" s="220">
        <f>Q131*H131</f>
        <v>0.194581</v>
      </c>
      <c r="S131" s="220">
        <v>0</v>
      </c>
      <c r="T131" s="221">
        <f>S131*H131</f>
        <v>0</v>
      </c>
      <c r="U131" s="36"/>
      <c r="V131" s="36"/>
      <c r="W131" s="36"/>
      <c r="X131" s="36"/>
      <c r="Y131" s="36"/>
      <c r="Z131" s="36"/>
      <c r="AA131" s="36"/>
      <c r="AB131" s="36"/>
      <c r="AC131" s="36"/>
      <c r="AD131" s="36"/>
      <c r="AE131" s="36"/>
      <c r="AR131" s="222" t="s">
        <v>454</v>
      </c>
      <c r="AT131" s="222" t="s">
        <v>1018</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1940</v>
      </c>
    </row>
    <row r="132" s="2" customFormat="1" ht="24.15" customHeight="1">
      <c r="A132" s="36"/>
      <c r="B132" s="37"/>
      <c r="C132" s="211" t="s">
        <v>586</v>
      </c>
      <c r="D132" s="211" t="s">
        <v>323</v>
      </c>
      <c r="E132" s="212" t="s">
        <v>1941</v>
      </c>
      <c r="F132" s="213" t="s">
        <v>1942</v>
      </c>
      <c r="G132" s="214" t="s">
        <v>354</v>
      </c>
      <c r="H132" s="215">
        <v>1.232</v>
      </c>
      <c r="I132" s="216"/>
      <c r="J132" s="217">
        <f>ROUND(I132*H132,2)</f>
        <v>0</v>
      </c>
      <c r="K132" s="213" t="s">
        <v>327</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1943</v>
      </c>
    </row>
    <row r="133" s="2" customFormat="1" ht="24.15" customHeight="1">
      <c r="A133" s="36"/>
      <c r="B133" s="37"/>
      <c r="C133" s="211" t="s">
        <v>417</v>
      </c>
      <c r="D133" s="211" t="s">
        <v>323</v>
      </c>
      <c r="E133" s="212" t="s">
        <v>1239</v>
      </c>
      <c r="F133" s="213" t="s">
        <v>1240</v>
      </c>
      <c r="G133" s="214" t="s">
        <v>354</v>
      </c>
      <c r="H133" s="215">
        <v>1.232</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1944</v>
      </c>
    </row>
    <row r="134" s="12" customFormat="1" ht="22.8" customHeight="1">
      <c r="A134" s="12"/>
      <c r="B134" s="195"/>
      <c r="C134" s="196"/>
      <c r="D134" s="197" t="s">
        <v>73</v>
      </c>
      <c r="E134" s="209" t="s">
        <v>1254</v>
      </c>
      <c r="F134" s="209" t="s">
        <v>1255</v>
      </c>
      <c r="G134" s="196"/>
      <c r="H134" s="196"/>
      <c r="I134" s="199"/>
      <c r="J134" s="210">
        <f>BK134</f>
        <v>0</v>
      </c>
      <c r="K134" s="196"/>
      <c r="L134" s="201"/>
      <c r="M134" s="202"/>
      <c r="N134" s="203"/>
      <c r="O134" s="203"/>
      <c r="P134" s="204">
        <f>SUM(P135:P149)</f>
        <v>0</v>
      </c>
      <c r="Q134" s="203"/>
      <c r="R134" s="204">
        <f>SUM(R135:R149)</f>
        <v>8.0468682400000002</v>
      </c>
      <c r="S134" s="203"/>
      <c r="T134" s="205">
        <f>SUM(T135:T149)</f>
        <v>0</v>
      </c>
      <c r="U134" s="12"/>
      <c r="V134" s="12"/>
      <c r="W134" s="12"/>
      <c r="X134" s="12"/>
      <c r="Y134" s="12"/>
      <c r="Z134" s="12"/>
      <c r="AA134" s="12"/>
      <c r="AB134" s="12"/>
      <c r="AC134" s="12"/>
      <c r="AD134" s="12"/>
      <c r="AE134" s="12"/>
      <c r="AR134" s="206" t="s">
        <v>83</v>
      </c>
      <c r="AT134" s="207" t="s">
        <v>73</v>
      </c>
      <c r="AU134" s="207" t="s">
        <v>81</v>
      </c>
      <c r="AY134" s="206" t="s">
        <v>321</v>
      </c>
      <c r="BK134" s="208">
        <f>SUM(BK135:BK149)</f>
        <v>0</v>
      </c>
    </row>
    <row r="135" s="2" customFormat="1" ht="24.15" customHeight="1">
      <c r="A135" s="36"/>
      <c r="B135" s="37"/>
      <c r="C135" s="211" t="s">
        <v>422</v>
      </c>
      <c r="D135" s="211" t="s">
        <v>323</v>
      </c>
      <c r="E135" s="212" t="s">
        <v>1256</v>
      </c>
      <c r="F135" s="213" t="s">
        <v>1257</v>
      </c>
      <c r="G135" s="214" t="s">
        <v>365</v>
      </c>
      <c r="H135" s="215">
        <v>219.22200000000001</v>
      </c>
      <c r="I135" s="216"/>
      <c r="J135" s="217">
        <f>ROUND(I135*H135,2)</f>
        <v>0</v>
      </c>
      <c r="K135" s="213" t="s">
        <v>327</v>
      </c>
      <c r="L135" s="42"/>
      <c r="M135" s="218" t="s">
        <v>19</v>
      </c>
      <c r="N135" s="219" t="s">
        <v>45</v>
      </c>
      <c r="O135" s="82"/>
      <c r="P135" s="220">
        <f>O135*H135</f>
        <v>0</v>
      </c>
      <c r="Q135" s="220">
        <v>0.0074999999999999997</v>
      </c>
      <c r="R135" s="220">
        <f>Q135*H135</f>
        <v>1.6441650000000001</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1945</v>
      </c>
    </row>
    <row r="136" s="2" customFormat="1" ht="14.4" customHeight="1">
      <c r="A136" s="36"/>
      <c r="B136" s="37"/>
      <c r="C136" s="211" t="s">
        <v>426</v>
      </c>
      <c r="D136" s="211" t="s">
        <v>323</v>
      </c>
      <c r="E136" s="212" t="s">
        <v>1646</v>
      </c>
      <c r="F136" s="213" t="s">
        <v>1647</v>
      </c>
      <c r="G136" s="214" t="s">
        <v>473</v>
      </c>
      <c r="H136" s="215">
        <v>22.399999999999999</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1946</v>
      </c>
    </row>
    <row r="137" s="2" customFormat="1" ht="24.15" customHeight="1">
      <c r="A137" s="36"/>
      <c r="B137" s="37"/>
      <c r="C137" s="230" t="s">
        <v>430</v>
      </c>
      <c r="D137" s="230" t="s">
        <v>1018</v>
      </c>
      <c r="E137" s="231" t="s">
        <v>1649</v>
      </c>
      <c r="F137" s="232" t="s">
        <v>1650</v>
      </c>
      <c r="G137" s="233" t="s">
        <v>473</v>
      </c>
      <c r="H137" s="234">
        <v>18.899999999999999</v>
      </c>
      <c r="I137" s="235"/>
      <c r="J137" s="236">
        <f>ROUND(I137*H137,2)</f>
        <v>0</v>
      </c>
      <c r="K137" s="232" t="s">
        <v>19</v>
      </c>
      <c r="L137" s="237"/>
      <c r="M137" s="238" t="s">
        <v>19</v>
      </c>
      <c r="N137" s="239" t="s">
        <v>45</v>
      </c>
      <c r="O137" s="82"/>
      <c r="P137" s="220">
        <f>O137*H137</f>
        <v>0</v>
      </c>
      <c r="Q137" s="220">
        <v>0.00012999999999999999</v>
      </c>
      <c r="R137" s="220">
        <f>Q137*H137</f>
        <v>0.0024569999999999995</v>
      </c>
      <c r="S137" s="220">
        <v>0</v>
      </c>
      <c r="T137" s="221">
        <f>S137*H137</f>
        <v>0</v>
      </c>
      <c r="U137" s="36"/>
      <c r="V137" s="36"/>
      <c r="W137" s="36"/>
      <c r="X137" s="36"/>
      <c r="Y137" s="36"/>
      <c r="Z137" s="36"/>
      <c r="AA137" s="36"/>
      <c r="AB137" s="36"/>
      <c r="AC137" s="36"/>
      <c r="AD137" s="36"/>
      <c r="AE137" s="36"/>
      <c r="AR137" s="222" t="s">
        <v>454</v>
      </c>
      <c r="AT137" s="222" t="s">
        <v>1018</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1947</v>
      </c>
    </row>
    <row r="138" s="2" customFormat="1" ht="24.15" customHeight="1">
      <c r="A138" s="36"/>
      <c r="B138" s="37"/>
      <c r="C138" s="230" t="s">
        <v>434</v>
      </c>
      <c r="D138" s="230" t="s">
        <v>1018</v>
      </c>
      <c r="E138" s="231" t="s">
        <v>1652</v>
      </c>
      <c r="F138" s="232" t="s">
        <v>1653</v>
      </c>
      <c r="G138" s="233" t="s">
        <v>473</v>
      </c>
      <c r="H138" s="234">
        <v>4.6200000000000001</v>
      </c>
      <c r="I138" s="235"/>
      <c r="J138" s="236">
        <f>ROUND(I138*H138,2)</f>
        <v>0</v>
      </c>
      <c r="K138" s="232" t="s">
        <v>19</v>
      </c>
      <c r="L138" s="237"/>
      <c r="M138" s="238" t="s">
        <v>19</v>
      </c>
      <c r="N138" s="239" t="s">
        <v>45</v>
      </c>
      <c r="O138" s="82"/>
      <c r="P138" s="220">
        <f>O138*H138</f>
        <v>0</v>
      </c>
      <c r="Q138" s="220">
        <v>0.00020000000000000001</v>
      </c>
      <c r="R138" s="220">
        <f>Q138*H138</f>
        <v>0.00092400000000000002</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1948</v>
      </c>
    </row>
    <row r="139" s="2" customFormat="1" ht="24.15" customHeight="1">
      <c r="A139" s="36"/>
      <c r="B139" s="37"/>
      <c r="C139" s="211" t="s">
        <v>438</v>
      </c>
      <c r="D139" s="211" t="s">
        <v>323</v>
      </c>
      <c r="E139" s="212" t="s">
        <v>1259</v>
      </c>
      <c r="F139" s="213" t="s">
        <v>1260</v>
      </c>
      <c r="G139" s="214" t="s">
        <v>473</v>
      </c>
      <c r="H139" s="215">
        <v>38</v>
      </c>
      <c r="I139" s="216"/>
      <c r="J139" s="217">
        <f>ROUND(I139*H139,2)</f>
        <v>0</v>
      </c>
      <c r="K139" s="213" t="s">
        <v>327</v>
      </c>
      <c r="L139" s="42"/>
      <c r="M139" s="218" t="s">
        <v>19</v>
      </c>
      <c r="N139" s="219" t="s">
        <v>45</v>
      </c>
      <c r="O139" s="82"/>
      <c r="P139" s="220">
        <f>O139*H139</f>
        <v>0</v>
      </c>
      <c r="Q139" s="220">
        <v>0.00020000000000000001</v>
      </c>
      <c r="R139" s="220">
        <f>Q139*H139</f>
        <v>0.0076</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1949</v>
      </c>
    </row>
    <row r="140" s="2" customFormat="1" ht="37.8" customHeight="1">
      <c r="A140" s="36"/>
      <c r="B140" s="37"/>
      <c r="C140" s="230" t="s">
        <v>442</v>
      </c>
      <c r="D140" s="230" t="s">
        <v>1018</v>
      </c>
      <c r="E140" s="231" t="s">
        <v>1262</v>
      </c>
      <c r="F140" s="232" t="s">
        <v>1263</v>
      </c>
      <c r="G140" s="233" t="s">
        <v>473</v>
      </c>
      <c r="H140" s="234">
        <v>39.899999999999999</v>
      </c>
      <c r="I140" s="235"/>
      <c r="J140" s="236">
        <f>ROUND(I140*H140,2)</f>
        <v>0</v>
      </c>
      <c r="K140" s="232" t="s">
        <v>19</v>
      </c>
      <c r="L140" s="237"/>
      <c r="M140" s="238" t="s">
        <v>19</v>
      </c>
      <c r="N140" s="239" t="s">
        <v>45</v>
      </c>
      <c r="O140" s="82"/>
      <c r="P140" s="220">
        <f>O140*H140</f>
        <v>0</v>
      </c>
      <c r="Q140" s="220">
        <v>0.00029999999999999997</v>
      </c>
      <c r="R140" s="220">
        <f>Q140*H140</f>
        <v>0.011969999999999998</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1950</v>
      </c>
    </row>
    <row r="141" s="2" customFormat="1" ht="24.15" customHeight="1">
      <c r="A141" s="36"/>
      <c r="B141" s="37"/>
      <c r="C141" s="211" t="s">
        <v>606</v>
      </c>
      <c r="D141" s="211" t="s">
        <v>323</v>
      </c>
      <c r="E141" s="212" t="s">
        <v>1951</v>
      </c>
      <c r="F141" s="213" t="s">
        <v>1952</v>
      </c>
      <c r="G141" s="214" t="s">
        <v>473</v>
      </c>
      <c r="H141" s="215">
        <v>2.46</v>
      </c>
      <c r="I141" s="216"/>
      <c r="J141" s="217">
        <f>ROUND(I141*H141,2)</f>
        <v>0</v>
      </c>
      <c r="K141" s="213" t="s">
        <v>327</v>
      </c>
      <c r="L141" s="42"/>
      <c r="M141" s="218" t="s">
        <v>19</v>
      </c>
      <c r="N141" s="219" t="s">
        <v>45</v>
      </c>
      <c r="O141" s="82"/>
      <c r="P141" s="220">
        <f>O141*H141</f>
        <v>0</v>
      </c>
      <c r="Q141" s="220">
        <v>0.00033500000000000001</v>
      </c>
      <c r="R141" s="220">
        <f>Q141*H141</f>
        <v>0.00082410000000000003</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1953</v>
      </c>
    </row>
    <row r="142" s="2" customFormat="1" ht="24.15" customHeight="1">
      <c r="A142" s="36"/>
      <c r="B142" s="37"/>
      <c r="C142" s="230" t="s">
        <v>610</v>
      </c>
      <c r="D142" s="230" t="s">
        <v>1018</v>
      </c>
      <c r="E142" s="231" t="s">
        <v>1954</v>
      </c>
      <c r="F142" s="232" t="s">
        <v>1955</v>
      </c>
      <c r="G142" s="233" t="s">
        <v>473</v>
      </c>
      <c r="H142" s="234">
        <v>2.706</v>
      </c>
      <c r="I142" s="235"/>
      <c r="J142" s="236">
        <f>ROUND(I142*H142,2)</f>
        <v>0</v>
      </c>
      <c r="K142" s="232" t="s">
        <v>19</v>
      </c>
      <c r="L142" s="237"/>
      <c r="M142" s="238" t="s">
        <v>19</v>
      </c>
      <c r="N142" s="239" t="s">
        <v>45</v>
      </c>
      <c r="O142" s="82"/>
      <c r="P142" s="220">
        <f>O142*H142</f>
        <v>0</v>
      </c>
      <c r="Q142" s="220">
        <v>0.00036000000000000002</v>
      </c>
      <c r="R142" s="220">
        <f>Q142*H142</f>
        <v>0.00097416000000000006</v>
      </c>
      <c r="S142" s="220">
        <v>0</v>
      </c>
      <c r="T142" s="221">
        <f>S142*H142</f>
        <v>0</v>
      </c>
      <c r="U142" s="36"/>
      <c r="V142" s="36"/>
      <c r="W142" s="36"/>
      <c r="X142" s="36"/>
      <c r="Y142" s="36"/>
      <c r="Z142" s="36"/>
      <c r="AA142" s="36"/>
      <c r="AB142" s="36"/>
      <c r="AC142" s="36"/>
      <c r="AD142" s="36"/>
      <c r="AE142" s="36"/>
      <c r="AR142" s="222" t="s">
        <v>454</v>
      </c>
      <c r="AT142" s="222" t="s">
        <v>1018</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1956</v>
      </c>
    </row>
    <row r="143" s="2" customFormat="1" ht="14.4" customHeight="1">
      <c r="A143" s="36"/>
      <c r="B143" s="37"/>
      <c r="C143" s="211" t="s">
        <v>446</v>
      </c>
      <c r="D143" s="211" t="s">
        <v>323</v>
      </c>
      <c r="E143" s="212" t="s">
        <v>1265</v>
      </c>
      <c r="F143" s="213" t="s">
        <v>1266</v>
      </c>
      <c r="G143" s="214" t="s">
        <v>473</v>
      </c>
      <c r="H143" s="215">
        <v>132.58500000000001</v>
      </c>
      <c r="I143" s="216"/>
      <c r="J143" s="217">
        <f>ROUND(I143*H143,2)</f>
        <v>0</v>
      </c>
      <c r="K143" s="213" t="s">
        <v>327</v>
      </c>
      <c r="L143" s="42"/>
      <c r="M143" s="218" t="s">
        <v>19</v>
      </c>
      <c r="N143" s="219" t="s">
        <v>45</v>
      </c>
      <c r="O143" s="82"/>
      <c r="P143" s="220">
        <f>O143*H143</f>
        <v>0</v>
      </c>
      <c r="Q143" s="220">
        <v>0.000428</v>
      </c>
      <c r="R143" s="220">
        <f>Q143*H143</f>
        <v>0.056746380000000006</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1957</v>
      </c>
    </row>
    <row r="144" s="2" customFormat="1" ht="24.15" customHeight="1">
      <c r="A144" s="36"/>
      <c r="B144" s="37"/>
      <c r="C144" s="230" t="s">
        <v>450</v>
      </c>
      <c r="D144" s="230" t="s">
        <v>1018</v>
      </c>
      <c r="E144" s="231" t="s">
        <v>1268</v>
      </c>
      <c r="F144" s="232" t="s">
        <v>1269</v>
      </c>
      <c r="G144" s="233" t="s">
        <v>365</v>
      </c>
      <c r="H144" s="234">
        <v>12.728</v>
      </c>
      <c r="I144" s="235"/>
      <c r="J144" s="236">
        <f>ROUND(I144*H144,2)</f>
        <v>0</v>
      </c>
      <c r="K144" s="232" t="s">
        <v>327</v>
      </c>
      <c r="L144" s="237"/>
      <c r="M144" s="238" t="s">
        <v>19</v>
      </c>
      <c r="N144" s="239" t="s">
        <v>45</v>
      </c>
      <c r="O144" s="82"/>
      <c r="P144" s="220">
        <f>O144*H144</f>
        <v>0</v>
      </c>
      <c r="Q144" s="220">
        <v>0.019199999999999998</v>
      </c>
      <c r="R144" s="220">
        <f>Q144*H144</f>
        <v>0.24437759999999997</v>
      </c>
      <c r="S144" s="220">
        <v>0</v>
      </c>
      <c r="T144" s="221">
        <f>S144*H144</f>
        <v>0</v>
      </c>
      <c r="U144" s="36"/>
      <c r="V144" s="36"/>
      <c r="W144" s="36"/>
      <c r="X144" s="36"/>
      <c r="Y144" s="36"/>
      <c r="Z144" s="36"/>
      <c r="AA144" s="36"/>
      <c r="AB144" s="36"/>
      <c r="AC144" s="36"/>
      <c r="AD144" s="36"/>
      <c r="AE144" s="36"/>
      <c r="AR144" s="222" t="s">
        <v>454</v>
      </c>
      <c r="AT144" s="222" t="s">
        <v>1018</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1958</v>
      </c>
    </row>
    <row r="145" s="2" customFormat="1" ht="24.15" customHeight="1">
      <c r="A145" s="36"/>
      <c r="B145" s="37"/>
      <c r="C145" s="211" t="s">
        <v>454</v>
      </c>
      <c r="D145" s="211" t="s">
        <v>323</v>
      </c>
      <c r="E145" s="212" t="s">
        <v>1271</v>
      </c>
      <c r="F145" s="213" t="s">
        <v>1272</v>
      </c>
      <c r="G145" s="214" t="s">
        <v>365</v>
      </c>
      <c r="H145" s="215">
        <v>219.22200000000001</v>
      </c>
      <c r="I145" s="216"/>
      <c r="J145" s="217">
        <f>ROUND(I145*H145,2)</f>
        <v>0</v>
      </c>
      <c r="K145" s="213" t="s">
        <v>327</v>
      </c>
      <c r="L145" s="42"/>
      <c r="M145" s="218" t="s">
        <v>19</v>
      </c>
      <c r="N145" s="219" t="s">
        <v>45</v>
      </c>
      <c r="O145" s="82"/>
      <c r="P145" s="220">
        <f>O145*H145</f>
        <v>0</v>
      </c>
      <c r="Q145" s="220">
        <v>0.0063</v>
      </c>
      <c r="R145" s="220">
        <f>Q145*H145</f>
        <v>1.3810986000000001</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1959</v>
      </c>
    </row>
    <row r="146" s="2" customFormat="1" ht="24.15" customHeight="1">
      <c r="A146" s="36"/>
      <c r="B146" s="37"/>
      <c r="C146" s="230" t="s">
        <v>458</v>
      </c>
      <c r="D146" s="230" t="s">
        <v>1018</v>
      </c>
      <c r="E146" s="231" t="s">
        <v>1268</v>
      </c>
      <c r="F146" s="232" t="s">
        <v>1269</v>
      </c>
      <c r="G146" s="233" t="s">
        <v>365</v>
      </c>
      <c r="H146" s="234">
        <v>241.14400000000001</v>
      </c>
      <c r="I146" s="235"/>
      <c r="J146" s="236">
        <f>ROUND(I146*H146,2)</f>
        <v>0</v>
      </c>
      <c r="K146" s="232" t="s">
        <v>327</v>
      </c>
      <c r="L146" s="237"/>
      <c r="M146" s="238" t="s">
        <v>19</v>
      </c>
      <c r="N146" s="239" t="s">
        <v>45</v>
      </c>
      <c r="O146" s="82"/>
      <c r="P146" s="220">
        <f>O146*H146</f>
        <v>0</v>
      </c>
      <c r="Q146" s="220">
        <v>0.019199999999999998</v>
      </c>
      <c r="R146" s="220">
        <f>Q146*H146</f>
        <v>4.6299647999999998</v>
      </c>
      <c r="S146" s="220">
        <v>0</v>
      </c>
      <c r="T146" s="221">
        <f>S146*H146</f>
        <v>0</v>
      </c>
      <c r="U146" s="36"/>
      <c r="V146" s="36"/>
      <c r="W146" s="36"/>
      <c r="X146" s="36"/>
      <c r="Y146" s="36"/>
      <c r="Z146" s="36"/>
      <c r="AA146" s="36"/>
      <c r="AB146" s="36"/>
      <c r="AC146" s="36"/>
      <c r="AD146" s="36"/>
      <c r="AE146" s="36"/>
      <c r="AR146" s="222" t="s">
        <v>454</v>
      </c>
      <c r="AT146" s="222" t="s">
        <v>1018</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1960</v>
      </c>
    </row>
    <row r="147" s="2" customFormat="1" ht="14.4" customHeight="1">
      <c r="A147" s="36"/>
      <c r="B147" s="37"/>
      <c r="C147" s="211" t="s">
        <v>462</v>
      </c>
      <c r="D147" s="211" t="s">
        <v>323</v>
      </c>
      <c r="E147" s="212" t="s">
        <v>1275</v>
      </c>
      <c r="F147" s="213" t="s">
        <v>1276</v>
      </c>
      <c r="G147" s="214" t="s">
        <v>365</v>
      </c>
      <c r="H147" s="215">
        <v>219.22200000000001</v>
      </c>
      <c r="I147" s="216"/>
      <c r="J147" s="217">
        <f>ROUND(I147*H147,2)</f>
        <v>0</v>
      </c>
      <c r="K147" s="213" t="s">
        <v>327</v>
      </c>
      <c r="L147" s="42"/>
      <c r="M147" s="218" t="s">
        <v>19</v>
      </c>
      <c r="N147" s="219" t="s">
        <v>45</v>
      </c>
      <c r="O147" s="82"/>
      <c r="P147" s="220">
        <f>O147*H147</f>
        <v>0</v>
      </c>
      <c r="Q147" s="220">
        <v>0.00029999999999999997</v>
      </c>
      <c r="R147" s="220">
        <f>Q147*H147</f>
        <v>0.065766599999999995</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1961</v>
      </c>
    </row>
    <row r="148" s="2" customFormat="1" ht="24.15" customHeight="1">
      <c r="A148" s="36"/>
      <c r="B148" s="37"/>
      <c r="C148" s="211" t="s">
        <v>590</v>
      </c>
      <c r="D148" s="211" t="s">
        <v>323</v>
      </c>
      <c r="E148" s="212" t="s">
        <v>1962</v>
      </c>
      <c r="F148" s="213" t="s">
        <v>1963</v>
      </c>
      <c r="G148" s="214" t="s">
        <v>354</v>
      </c>
      <c r="H148" s="215">
        <v>8.0470000000000006</v>
      </c>
      <c r="I148" s="216"/>
      <c r="J148" s="217">
        <f>ROUND(I148*H148,2)</f>
        <v>0</v>
      </c>
      <c r="K148" s="213" t="s">
        <v>327</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1964</v>
      </c>
    </row>
    <row r="149" s="2" customFormat="1" ht="24.15" customHeight="1">
      <c r="A149" s="36"/>
      <c r="B149" s="37"/>
      <c r="C149" s="211" t="s">
        <v>470</v>
      </c>
      <c r="D149" s="211" t="s">
        <v>323</v>
      </c>
      <c r="E149" s="212" t="s">
        <v>1281</v>
      </c>
      <c r="F149" s="213" t="s">
        <v>1282</v>
      </c>
      <c r="G149" s="214" t="s">
        <v>354</v>
      </c>
      <c r="H149" s="215">
        <v>8.0470000000000006</v>
      </c>
      <c r="I149" s="216"/>
      <c r="J149" s="217">
        <f>ROUND(I149*H149,2)</f>
        <v>0</v>
      </c>
      <c r="K149" s="213" t="s">
        <v>327</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1965</v>
      </c>
    </row>
    <row r="150" s="12" customFormat="1" ht="22.8" customHeight="1">
      <c r="A150" s="12"/>
      <c r="B150" s="195"/>
      <c r="C150" s="196"/>
      <c r="D150" s="197" t="s">
        <v>73</v>
      </c>
      <c r="E150" s="209" t="s">
        <v>1284</v>
      </c>
      <c r="F150" s="209" t="s">
        <v>1285</v>
      </c>
      <c r="G150" s="196"/>
      <c r="H150" s="196"/>
      <c r="I150" s="199"/>
      <c r="J150" s="210">
        <f>BK150</f>
        <v>0</v>
      </c>
      <c r="K150" s="196"/>
      <c r="L150" s="201"/>
      <c r="M150" s="202"/>
      <c r="N150" s="203"/>
      <c r="O150" s="203"/>
      <c r="P150" s="204">
        <f>SUM(P151:P159)</f>
        <v>0</v>
      </c>
      <c r="Q150" s="203"/>
      <c r="R150" s="204">
        <f>SUM(R151:R159)</f>
        <v>0.15780855499999999</v>
      </c>
      <c r="S150" s="203"/>
      <c r="T150" s="205">
        <f>SUM(T151:T159)</f>
        <v>0</v>
      </c>
      <c r="U150" s="12"/>
      <c r="V150" s="12"/>
      <c r="W150" s="12"/>
      <c r="X150" s="12"/>
      <c r="Y150" s="12"/>
      <c r="Z150" s="12"/>
      <c r="AA150" s="12"/>
      <c r="AB150" s="12"/>
      <c r="AC150" s="12"/>
      <c r="AD150" s="12"/>
      <c r="AE150" s="12"/>
      <c r="AR150" s="206" t="s">
        <v>83</v>
      </c>
      <c r="AT150" s="207" t="s">
        <v>73</v>
      </c>
      <c r="AU150" s="207" t="s">
        <v>81</v>
      </c>
      <c r="AY150" s="206" t="s">
        <v>321</v>
      </c>
      <c r="BK150" s="208">
        <f>SUM(BK151:BK159)</f>
        <v>0</v>
      </c>
    </row>
    <row r="151" s="2" customFormat="1" ht="24.15" customHeight="1">
      <c r="A151" s="36"/>
      <c r="B151" s="37"/>
      <c r="C151" s="211" t="s">
        <v>475</v>
      </c>
      <c r="D151" s="211" t="s">
        <v>323</v>
      </c>
      <c r="E151" s="212" t="s">
        <v>1286</v>
      </c>
      <c r="F151" s="213" t="s">
        <v>1664</v>
      </c>
      <c r="G151" s="214" t="s">
        <v>365</v>
      </c>
      <c r="H151" s="215">
        <v>110.22799999999999</v>
      </c>
      <c r="I151" s="216"/>
      <c r="J151" s="217">
        <f>ROUND(I151*H151,2)</f>
        <v>0</v>
      </c>
      <c r="K151" s="213" t="s">
        <v>19</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1966</v>
      </c>
    </row>
    <row r="152" s="2" customFormat="1" ht="24.15" customHeight="1">
      <c r="A152" s="36"/>
      <c r="B152" s="37"/>
      <c r="C152" s="211" t="s">
        <v>479</v>
      </c>
      <c r="D152" s="211" t="s">
        <v>323</v>
      </c>
      <c r="E152" s="212" t="s">
        <v>1289</v>
      </c>
      <c r="F152" s="213" t="s">
        <v>1290</v>
      </c>
      <c r="G152" s="214" t="s">
        <v>365</v>
      </c>
      <c r="H152" s="215">
        <v>110.22799999999999</v>
      </c>
      <c r="I152" s="216"/>
      <c r="J152" s="217">
        <f>ROUND(I152*H152,2)</f>
        <v>0</v>
      </c>
      <c r="K152" s="213" t="s">
        <v>19</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1967</v>
      </c>
    </row>
    <row r="153" s="2" customFormat="1" ht="14.4" customHeight="1">
      <c r="A153" s="36"/>
      <c r="B153" s="37"/>
      <c r="C153" s="211" t="s">
        <v>483</v>
      </c>
      <c r="D153" s="211" t="s">
        <v>323</v>
      </c>
      <c r="E153" s="212" t="s">
        <v>1292</v>
      </c>
      <c r="F153" s="213" t="s">
        <v>1293</v>
      </c>
      <c r="G153" s="214" t="s">
        <v>365</v>
      </c>
      <c r="H153" s="215">
        <v>110.22799999999999</v>
      </c>
      <c r="I153" s="216"/>
      <c r="J153" s="217">
        <f>ROUND(I153*H153,2)</f>
        <v>0</v>
      </c>
      <c r="K153" s="213" t="s">
        <v>19</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1968</v>
      </c>
    </row>
    <row r="154" s="2" customFormat="1" ht="14.4" customHeight="1">
      <c r="A154" s="36"/>
      <c r="B154" s="37"/>
      <c r="C154" s="211" t="s">
        <v>487</v>
      </c>
      <c r="D154" s="211" t="s">
        <v>323</v>
      </c>
      <c r="E154" s="212" t="s">
        <v>1295</v>
      </c>
      <c r="F154" s="213" t="s">
        <v>1296</v>
      </c>
      <c r="G154" s="214" t="s">
        <v>365</v>
      </c>
      <c r="H154" s="215">
        <v>110.22799999999999</v>
      </c>
      <c r="I154" s="216"/>
      <c r="J154" s="217">
        <f>ROUND(I154*H154,2)</f>
        <v>0</v>
      </c>
      <c r="K154" s="213" t="s">
        <v>19</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1969</v>
      </c>
    </row>
    <row r="155" s="2" customFormat="1" ht="14.4" customHeight="1">
      <c r="A155" s="36"/>
      <c r="B155" s="37"/>
      <c r="C155" s="211" t="s">
        <v>491</v>
      </c>
      <c r="D155" s="211" t="s">
        <v>323</v>
      </c>
      <c r="E155" s="212" t="s">
        <v>1298</v>
      </c>
      <c r="F155" s="213" t="s">
        <v>1299</v>
      </c>
      <c r="G155" s="214" t="s">
        <v>473</v>
      </c>
      <c r="H155" s="215">
        <v>2.4129999999999998</v>
      </c>
      <c r="I155" s="216"/>
      <c r="J155" s="217">
        <f>ROUND(I155*H155,2)</f>
        <v>0</v>
      </c>
      <c r="K155" s="213" t="s">
        <v>327</v>
      </c>
      <c r="L155" s="42"/>
      <c r="M155" s="218" t="s">
        <v>19</v>
      </c>
      <c r="N155" s="219" t="s">
        <v>45</v>
      </c>
      <c r="O155" s="82"/>
      <c r="P155" s="220">
        <f>O155*H155</f>
        <v>0</v>
      </c>
      <c r="Q155" s="220">
        <v>0.0082349999999999993</v>
      </c>
      <c r="R155" s="220">
        <f>Q155*H155</f>
        <v>0.019871054999999995</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1970</v>
      </c>
    </row>
    <row r="156" s="2" customFormat="1" ht="14.4" customHeight="1">
      <c r="A156" s="36"/>
      <c r="B156" s="37"/>
      <c r="C156" s="211" t="s">
        <v>495</v>
      </c>
      <c r="D156" s="211" t="s">
        <v>323</v>
      </c>
      <c r="E156" s="212" t="s">
        <v>1301</v>
      </c>
      <c r="F156" s="213" t="s">
        <v>1302</v>
      </c>
      <c r="G156" s="214" t="s">
        <v>365</v>
      </c>
      <c r="H156" s="215">
        <v>110.22799999999999</v>
      </c>
      <c r="I156" s="216"/>
      <c r="J156" s="217">
        <f>ROUND(I156*H156,2)</f>
        <v>0</v>
      </c>
      <c r="K156" s="213" t="s">
        <v>327</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388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1971</v>
      </c>
    </row>
    <row r="157" s="2" customFormat="1" ht="14.4" customHeight="1">
      <c r="A157" s="36"/>
      <c r="B157" s="37"/>
      <c r="C157" s="211" t="s">
        <v>499</v>
      </c>
      <c r="D157" s="211" t="s">
        <v>323</v>
      </c>
      <c r="E157" s="212" t="s">
        <v>1304</v>
      </c>
      <c r="F157" s="213" t="s">
        <v>1305</v>
      </c>
      <c r="G157" s="214" t="s">
        <v>473</v>
      </c>
      <c r="H157" s="215">
        <v>55.174999999999997</v>
      </c>
      <c r="I157" s="216"/>
      <c r="J157" s="217">
        <f>ROUND(I157*H157,2)</f>
        <v>0</v>
      </c>
      <c r="K157" s="213" t="s">
        <v>327</v>
      </c>
      <c r="L157" s="42"/>
      <c r="M157" s="218" t="s">
        <v>19</v>
      </c>
      <c r="N157" s="219" t="s">
        <v>45</v>
      </c>
      <c r="O157" s="82"/>
      <c r="P157" s="220">
        <f>O157*H157</f>
        <v>0</v>
      </c>
      <c r="Q157" s="220">
        <v>0.0025000000000000001</v>
      </c>
      <c r="R157" s="220">
        <f>Q157*H157</f>
        <v>0.13793749999999999</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1972</v>
      </c>
    </row>
    <row r="158" s="2" customFormat="1" ht="24.15" customHeight="1">
      <c r="A158" s="36"/>
      <c r="B158" s="37"/>
      <c r="C158" s="211" t="s">
        <v>594</v>
      </c>
      <c r="D158" s="211" t="s">
        <v>323</v>
      </c>
      <c r="E158" s="212" t="s">
        <v>1973</v>
      </c>
      <c r="F158" s="213" t="s">
        <v>1974</v>
      </c>
      <c r="G158" s="214" t="s">
        <v>354</v>
      </c>
      <c r="H158" s="215">
        <v>0.158</v>
      </c>
      <c r="I158" s="216"/>
      <c r="J158" s="217">
        <f>ROUND(I158*H158,2)</f>
        <v>0</v>
      </c>
      <c r="K158" s="213" t="s">
        <v>327</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1975</v>
      </c>
    </row>
    <row r="159" s="2" customFormat="1" ht="24.15" customHeight="1">
      <c r="A159" s="36"/>
      <c r="B159" s="37"/>
      <c r="C159" s="211" t="s">
        <v>509</v>
      </c>
      <c r="D159" s="211" t="s">
        <v>323</v>
      </c>
      <c r="E159" s="212" t="s">
        <v>1310</v>
      </c>
      <c r="F159" s="213" t="s">
        <v>1311</v>
      </c>
      <c r="G159" s="214" t="s">
        <v>354</v>
      </c>
      <c r="H159" s="215">
        <v>0.158</v>
      </c>
      <c r="I159" s="216"/>
      <c r="J159" s="217">
        <f>ROUND(I159*H159,2)</f>
        <v>0</v>
      </c>
      <c r="K159" s="213" t="s">
        <v>327</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1976</v>
      </c>
    </row>
    <row r="160" s="12" customFormat="1" ht="22.8" customHeight="1">
      <c r="A160" s="12"/>
      <c r="B160" s="195"/>
      <c r="C160" s="196"/>
      <c r="D160" s="197" t="s">
        <v>73</v>
      </c>
      <c r="E160" s="209" t="s">
        <v>615</v>
      </c>
      <c r="F160" s="209" t="s">
        <v>616</v>
      </c>
      <c r="G160" s="196"/>
      <c r="H160" s="196"/>
      <c r="I160" s="199"/>
      <c r="J160" s="210">
        <f>BK160</f>
        <v>0</v>
      </c>
      <c r="K160" s="196"/>
      <c r="L160" s="201"/>
      <c r="M160" s="202"/>
      <c r="N160" s="203"/>
      <c r="O160" s="203"/>
      <c r="P160" s="204">
        <f>SUM(P161:P176)</f>
        <v>0</v>
      </c>
      <c r="Q160" s="203"/>
      <c r="R160" s="204">
        <f>SUM(R161:R176)</f>
        <v>4.8355626217570009</v>
      </c>
      <c r="S160" s="203"/>
      <c r="T160" s="205">
        <f>SUM(T161:T176)</f>
        <v>0</v>
      </c>
      <c r="U160" s="12"/>
      <c r="V160" s="12"/>
      <c r="W160" s="12"/>
      <c r="X160" s="12"/>
      <c r="Y160" s="12"/>
      <c r="Z160" s="12"/>
      <c r="AA160" s="12"/>
      <c r="AB160" s="12"/>
      <c r="AC160" s="12"/>
      <c r="AD160" s="12"/>
      <c r="AE160" s="12"/>
      <c r="AR160" s="206" t="s">
        <v>83</v>
      </c>
      <c r="AT160" s="207" t="s">
        <v>73</v>
      </c>
      <c r="AU160" s="207" t="s">
        <v>81</v>
      </c>
      <c r="AY160" s="206" t="s">
        <v>321</v>
      </c>
      <c r="BK160" s="208">
        <f>SUM(BK161:BK176)</f>
        <v>0</v>
      </c>
    </row>
    <row r="161" s="2" customFormat="1" ht="14.4" customHeight="1">
      <c r="A161" s="36"/>
      <c r="B161" s="37"/>
      <c r="C161" s="211" t="s">
        <v>513</v>
      </c>
      <c r="D161" s="211" t="s">
        <v>323</v>
      </c>
      <c r="E161" s="212" t="s">
        <v>1313</v>
      </c>
      <c r="F161" s="213" t="s">
        <v>1314</v>
      </c>
      <c r="G161" s="214" t="s">
        <v>365</v>
      </c>
      <c r="H161" s="215">
        <v>524.68200000000002</v>
      </c>
      <c r="I161" s="216"/>
      <c r="J161" s="217">
        <f>ROUND(I161*H161,2)</f>
        <v>0</v>
      </c>
      <c r="K161" s="213" t="s">
        <v>327</v>
      </c>
      <c r="L161" s="42"/>
      <c r="M161" s="218" t="s">
        <v>19</v>
      </c>
      <c r="N161" s="219" t="s">
        <v>45</v>
      </c>
      <c r="O161" s="82"/>
      <c r="P161" s="220">
        <f>O161*H161</f>
        <v>0</v>
      </c>
      <c r="Q161" s="220">
        <v>5.7599999999999997E-07</v>
      </c>
      <c r="R161" s="220">
        <f>Q161*H161</f>
        <v>0.00030221683199999999</v>
      </c>
      <c r="S161" s="220">
        <v>0</v>
      </c>
      <c r="T161" s="221">
        <f>S161*H161</f>
        <v>0</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1977</v>
      </c>
    </row>
    <row r="162" s="2" customFormat="1" ht="14.4" customHeight="1">
      <c r="A162" s="36"/>
      <c r="B162" s="37"/>
      <c r="C162" s="211" t="s">
        <v>517</v>
      </c>
      <c r="D162" s="211" t="s">
        <v>323</v>
      </c>
      <c r="E162" s="212" t="s">
        <v>1316</v>
      </c>
      <c r="F162" s="213" t="s">
        <v>1317</v>
      </c>
      <c r="G162" s="214" t="s">
        <v>365</v>
      </c>
      <c r="H162" s="215">
        <v>524.68200000000002</v>
      </c>
      <c r="I162" s="216"/>
      <c r="J162" s="217">
        <f>ROUND(I162*H162,2)</f>
        <v>0</v>
      </c>
      <c r="K162" s="213" t="s">
        <v>327</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1978</v>
      </c>
    </row>
    <row r="163" s="2" customFormat="1" ht="14.4" customHeight="1">
      <c r="A163" s="36"/>
      <c r="B163" s="37"/>
      <c r="C163" s="211" t="s">
        <v>521</v>
      </c>
      <c r="D163" s="211" t="s">
        <v>323</v>
      </c>
      <c r="E163" s="212" t="s">
        <v>1319</v>
      </c>
      <c r="F163" s="213" t="s">
        <v>1320</v>
      </c>
      <c r="G163" s="214" t="s">
        <v>365</v>
      </c>
      <c r="H163" s="215">
        <v>524.68200000000002</v>
      </c>
      <c r="I163" s="216"/>
      <c r="J163" s="217">
        <f>ROUND(I163*H163,2)</f>
        <v>0</v>
      </c>
      <c r="K163" s="213" t="s">
        <v>327</v>
      </c>
      <c r="L163" s="42"/>
      <c r="M163" s="218" t="s">
        <v>19</v>
      </c>
      <c r="N163" s="219" t="s">
        <v>45</v>
      </c>
      <c r="O163" s="82"/>
      <c r="P163" s="220">
        <f>O163*H163</f>
        <v>0</v>
      </c>
      <c r="Q163" s="220">
        <v>0.00020000000000000001</v>
      </c>
      <c r="R163" s="220">
        <f>Q163*H163</f>
        <v>0.10493640000000001</v>
      </c>
      <c r="S163" s="220">
        <v>0</v>
      </c>
      <c r="T163" s="221">
        <f>S163*H163</f>
        <v>0</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1979</v>
      </c>
    </row>
    <row r="164" s="2" customFormat="1" ht="14.4" customHeight="1">
      <c r="A164" s="36"/>
      <c r="B164" s="37"/>
      <c r="C164" s="211" t="s">
        <v>525</v>
      </c>
      <c r="D164" s="211" t="s">
        <v>323</v>
      </c>
      <c r="E164" s="212" t="s">
        <v>1322</v>
      </c>
      <c r="F164" s="213" t="s">
        <v>1323</v>
      </c>
      <c r="G164" s="214" t="s">
        <v>365</v>
      </c>
      <c r="H164" s="215">
        <v>524.68200000000002</v>
      </c>
      <c r="I164" s="216"/>
      <c r="J164" s="217">
        <f>ROUND(I164*H164,2)</f>
        <v>0</v>
      </c>
      <c r="K164" s="213" t="s">
        <v>327</v>
      </c>
      <c r="L164" s="42"/>
      <c r="M164" s="218" t="s">
        <v>19</v>
      </c>
      <c r="N164" s="219" t="s">
        <v>45</v>
      </c>
      <c r="O164" s="82"/>
      <c r="P164" s="220">
        <f>O164*H164</f>
        <v>0</v>
      </c>
      <c r="Q164" s="220">
        <v>0.0045450000000000004</v>
      </c>
      <c r="R164" s="220">
        <f>Q164*H164</f>
        <v>2.3846796900000005</v>
      </c>
      <c r="S164" s="220">
        <v>0</v>
      </c>
      <c r="T164" s="221">
        <f>S164*H164</f>
        <v>0</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1980</v>
      </c>
    </row>
    <row r="165" s="2" customFormat="1" ht="14.4" customHeight="1">
      <c r="A165" s="36"/>
      <c r="B165" s="37"/>
      <c r="C165" s="211" t="s">
        <v>529</v>
      </c>
      <c r="D165" s="211" t="s">
        <v>323</v>
      </c>
      <c r="E165" s="212" t="s">
        <v>1678</v>
      </c>
      <c r="F165" s="213" t="s">
        <v>1679</v>
      </c>
      <c r="G165" s="214" t="s">
        <v>365</v>
      </c>
      <c r="H165" s="215">
        <v>101.67</v>
      </c>
      <c r="I165" s="216"/>
      <c r="J165" s="217">
        <f>ROUND(I165*H165,2)</f>
        <v>0</v>
      </c>
      <c r="K165" s="213" t="s">
        <v>327</v>
      </c>
      <c r="L165" s="42"/>
      <c r="M165" s="218" t="s">
        <v>19</v>
      </c>
      <c r="N165" s="219" t="s">
        <v>45</v>
      </c>
      <c r="O165" s="82"/>
      <c r="P165" s="220">
        <f>O165*H165</f>
        <v>0</v>
      </c>
      <c r="Q165" s="220">
        <v>0.00020000000000000001</v>
      </c>
      <c r="R165" s="220">
        <f>Q165*H165</f>
        <v>0.020334000000000001</v>
      </c>
      <c r="S165" s="220">
        <v>0</v>
      </c>
      <c r="T165" s="221">
        <f>S165*H165</f>
        <v>0</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1981</v>
      </c>
    </row>
    <row r="166" s="2" customFormat="1" ht="24.15" customHeight="1">
      <c r="A166" s="36"/>
      <c r="B166" s="37"/>
      <c r="C166" s="230" t="s">
        <v>533</v>
      </c>
      <c r="D166" s="230" t="s">
        <v>1018</v>
      </c>
      <c r="E166" s="231" t="s">
        <v>1681</v>
      </c>
      <c r="F166" s="232" t="s">
        <v>1682</v>
      </c>
      <c r="G166" s="233" t="s">
        <v>365</v>
      </c>
      <c r="H166" s="234">
        <v>111.837</v>
      </c>
      <c r="I166" s="235"/>
      <c r="J166" s="236">
        <f>ROUND(I166*H166,2)</f>
        <v>0</v>
      </c>
      <c r="K166" s="232" t="s">
        <v>327</v>
      </c>
      <c r="L166" s="237"/>
      <c r="M166" s="238" t="s">
        <v>19</v>
      </c>
      <c r="N166" s="239" t="s">
        <v>45</v>
      </c>
      <c r="O166" s="82"/>
      <c r="P166" s="220">
        <f>O166*H166</f>
        <v>0</v>
      </c>
      <c r="Q166" s="220">
        <v>0.0030000000000000001</v>
      </c>
      <c r="R166" s="220">
        <f>Q166*H166</f>
        <v>0.335511</v>
      </c>
      <c r="S166" s="220">
        <v>0</v>
      </c>
      <c r="T166" s="221">
        <f>S166*H166</f>
        <v>0</v>
      </c>
      <c r="U166" s="36"/>
      <c r="V166" s="36"/>
      <c r="W166" s="36"/>
      <c r="X166" s="36"/>
      <c r="Y166" s="36"/>
      <c r="Z166" s="36"/>
      <c r="AA166" s="36"/>
      <c r="AB166" s="36"/>
      <c r="AC166" s="36"/>
      <c r="AD166" s="36"/>
      <c r="AE166" s="36"/>
      <c r="AR166" s="222" t="s">
        <v>454</v>
      </c>
      <c r="AT166" s="222" t="s">
        <v>1018</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1982</v>
      </c>
    </row>
    <row r="167" s="2" customFormat="1" ht="14.4" customHeight="1">
      <c r="A167" s="36"/>
      <c r="B167" s="37"/>
      <c r="C167" s="211" t="s">
        <v>537</v>
      </c>
      <c r="D167" s="211" t="s">
        <v>323</v>
      </c>
      <c r="E167" s="212" t="s">
        <v>1325</v>
      </c>
      <c r="F167" s="213" t="s">
        <v>1326</v>
      </c>
      <c r="G167" s="214" t="s">
        <v>365</v>
      </c>
      <c r="H167" s="215">
        <v>337.41000000000003</v>
      </c>
      <c r="I167" s="216"/>
      <c r="J167" s="217">
        <f>ROUND(I167*H167,2)</f>
        <v>0</v>
      </c>
      <c r="K167" s="213" t="s">
        <v>327</v>
      </c>
      <c r="L167" s="42"/>
      <c r="M167" s="218" t="s">
        <v>19</v>
      </c>
      <c r="N167" s="219" t="s">
        <v>45</v>
      </c>
      <c r="O167" s="82"/>
      <c r="P167" s="220">
        <f>O167*H167</f>
        <v>0</v>
      </c>
      <c r="Q167" s="220">
        <v>0.00029999999999999997</v>
      </c>
      <c r="R167" s="220">
        <f>Q167*H167</f>
        <v>0.10122299999999999</v>
      </c>
      <c r="S167" s="220">
        <v>0</v>
      </c>
      <c r="T167" s="221">
        <f>S167*H167</f>
        <v>0</v>
      </c>
      <c r="U167" s="36"/>
      <c r="V167" s="36"/>
      <c r="W167" s="36"/>
      <c r="X167" s="36"/>
      <c r="Y167" s="36"/>
      <c r="Z167" s="36"/>
      <c r="AA167" s="36"/>
      <c r="AB167" s="36"/>
      <c r="AC167" s="36"/>
      <c r="AD167" s="36"/>
      <c r="AE167" s="36"/>
      <c r="AR167" s="222" t="s">
        <v>388</v>
      </c>
      <c r="AT167" s="222" t="s">
        <v>323</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1983</v>
      </c>
    </row>
    <row r="168" s="2" customFormat="1" ht="24.15" customHeight="1">
      <c r="A168" s="36"/>
      <c r="B168" s="37"/>
      <c r="C168" s="230" t="s">
        <v>541</v>
      </c>
      <c r="D168" s="230" t="s">
        <v>1018</v>
      </c>
      <c r="E168" s="231" t="s">
        <v>1328</v>
      </c>
      <c r="F168" s="232" t="s">
        <v>1329</v>
      </c>
      <c r="G168" s="233" t="s">
        <v>365</v>
      </c>
      <c r="H168" s="234">
        <v>371.15100000000001</v>
      </c>
      <c r="I168" s="235"/>
      <c r="J168" s="236">
        <f>ROUND(I168*H168,2)</f>
        <v>0</v>
      </c>
      <c r="K168" s="232" t="s">
        <v>327</v>
      </c>
      <c r="L168" s="237"/>
      <c r="M168" s="238" t="s">
        <v>19</v>
      </c>
      <c r="N168" s="239" t="s">
        <v>45</v>
      </c>
      <c r="O168" s="82"/>
      <c r="P168" s="220">
        <f>O168*H168</f>
        <v>0</v>
      </c>
      <c r="Q168" s="220">
        <v>0.0038800000000000002</v>
      </c>
      <c r="R168" s="220">
        <f>Q168*H168</f>
        <v>1.4400658800000001</v>
      </c>
      <c r="S168" s="220">
        <v>0</v>
      </c>
      <c r="T168" s="221">
        <f>S168*H168</f>
        <v>0</v>
      </c>
      <c r="U168" s="36"/>
      <c r="V168" s="36"/>
      <c r="W168" s="36"/>
      <c r="X168" s="36"/>
      <c r="Y168" s="36"/>
      <c r="Z168" s="36"/>
      <c r="AA168" s="36"/>
      <c r="AB168" s="36"/>
      <c r="AC168" s="36"/>
      <c r="AD168" s="36"/>
      <c r="AE168" s="36"/>
      <c r="AR168" s="222" t="s">
        <v>454</v>
      </c>
      <c r="AT168" s="222" t="s">
        <v>1018</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1984</v>
      </c>
    </row>
    <row r="169" s="2" customFormat="1" ht="14.4" customHeight="1">
      <c r="A169" s="36"/>
      <c r="B169" s="37"/>
      <c r="C169" s="211" t="s">
        <v>629</v>
      </c>
      <c r="D169" s="211" t="s">
        <v>323</v>
      </c>
      <c r="E169" s="212" t="s">
        <v>1985</v>
      </c>
      <c r="F169" s="213" t="s">
        <v>1986</v>
      </c>
      <c r="G169" s="214" t="s">
        <v>365</v>
      </c>
      <c r="H169" s="215">
        <v>78.950000000000003</v>
      </c>
      <c r="I169" s="216"/>
      <c r="J169" s="217">
        <f>ROUND(I169*H169,2)</f>
        <v>0</v>
      </c>
      <c r="K169" s="213" t="s">
        <v>327</v>
      </c>
      <c r="L169" s="42"/>
      <c r="M169" s="218" t="s">
        <v>19</v>
      </c>
      <c r="N169" s="219" t="s">
        <v>45</v>
      </c>
      <c r="O169" s="82"/>
      <c r="P169" s="220">
        <f>O169*H169</f>
        <v>0</v>
      </c>
      <c r="Q169" s="220">
        <v>0.00040000000000000002</v>
      </c>
      <c r="R169" s="220">
        <f>Q169*H169</f>
        <v>0.031580000000000004</v>
      </c>
      <c r="S169" s="220">
        <v>0</v>
      </c>
      <c r="T169" s="221">
        <f>S169*H169</f>
        <v>0</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1987</v>
      </c>
    </row>
    <row r="170" s="2" customFormat="1" ht="24.15" customHeight="1">
      <c r="A170" s="36"/>
      <c r="B170" s="37"/>
      <c r="C170" s="230" t="s">
        <v>1354</v>
      </c>
      <c r="D170" s="230" t="s">
        <v>1018</v>
      </c>
      <c r="E170" s="231" t="s">
        <v>1988</v>
      </c>
      <c r="F170" s="232" t="s">
        <v>1989</v>
      </c>
      <c r="G170" s="233" t="s">
        <v>365</v>
      </c>
      <c r="H170" s="234">
        <v>86.844999999999999</v>
      </c>
      <c r="I170" s="235"/>
      <c r="J170" s="236">
        <f>ROUND(I170*H170,2)</f>
        <v>0</v>
      </c>
      <c r="K170" s="232" t="s">
        <v>327</v>
      </c>
      <c r="L170" s="237"/>
      <c r="M170" s="238" t="s">
        <v>19</v>
      </c>
      <c r="N170" s="239" t="s">
        <v>45</v>
      </c>
      <c r="O170" s="82"/>
      <c r="P170" s="220">
        <f>O170*H170</f>
        <v>0</v>
      </c>
      <c r="Q170" s="220">
        <v>0.0032000000000000002</v>
      </c>
      <c r="R170" s="220">
        <f>Q170*H170</f>
        <v>0.27790399999999998</v>
      </c>
      <c r="S170" s="220">
        <v>0</v>
      </c>
      <c r="T170" s="221">
        <f>S170*H170</f>
        <v>0</v>
      </c>
      <c r="U170" s="36"/>
      <c r="V170" s="36"/>
      <c r="W170" s="36"/>
      <c r="X170" s="36"/>
      <c r="Y170" s="36"/>
      <c r="Z170" s="36"/>
      <c r="AA170" s="36"/>
      <c r="AB170" s="36"/>
      <c r="AC170" s="36"/>
      <c r="AD170" s="36"/>
      <c r="AE170" s="36"/>
      <c r="AR170" s="222" t="s">
        <v>454</v>
      </c>
      <c r="AT170" s="222" t="s">
        <v>1018</v>
      </c>
      <c r="AU170" s="222" t="s">
        <v>83</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1990</v>
      </c>
    </row>
    <row r="171" s="2" customFormat="1" ht="14.4" customHeight="1">
      <c r="A171" s="36"/>
      <c r="B171" s="37"/>
      <c r="C171" s="211" t="s">
        <v>549</v>
      </c>
      <c r="D171" s="211" t="s">
        <v>323</v>
      </c>
      <c r="E171" s="212" t="s">
        <v>1331</v>
      </c>
      <c r="F171" s="213" t="s">
        <v>1332</v>
      </c>
      <c r="G171" s="214" t="s">
        <v>473</v>
      </c>
      <c r="H171" s="215">
        <v>472.15499999999997</v>
      </c>
      <c r="I171" s="216"/>
      <c r="J171" s="217">
        <f>ROUND(I171*H171,2)</f>
        <v>0</v>
      </c>
      <c r="K171" s="213" t="s">
        <v>327</v>
      </c>
      <c r="L171" s="42"/>
      <c r="M171" s="218" t="s">
        <v>19</v>
      </c>
      <c r="N171" s="219" t="s">
        <v>45</v>
      </c>
      <c r="O171" s="82"/>
      <c r="P171" s="220">
        <f>O171*H171</f>
        <v>0</v>
      </c>
      <c r="Q171" s="220">
        <v>1.4935E-05</v>
      </c>
      <c r="R171" s="220">
        <f>Q171*H171</f>
        <v>0.0070516349249999995</v>
      </c>
      <c r="S171" s="220">
        <v>0</v>
      </c>
      <c r="T171" s="221">
        <f>S171*H171</f>
        <v>0</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1991</v>
      </c>
    </row>
    <row r="172" s="2" customFormat="1" ht="14.4" customHeight="1">
      <c r="A172" s="36"/>
      <c r="B172" s="37"/>
      <c r="C172" s="230" t="s">
        <v>556</v>
      </c>
      <c r="D172" s="230" t="s">
        <v>1018</v>
      </c>
      <c r="E172" s="231" t="s">
        <v>1334</v>
      </c>
      <c r="F172" s="232" t="s">
        <v>1335</v>
      </c>
      <c r="G172" s="233" t="s">
        <v>473</v>
      </c>
      <c r="H172" s="234">
        <v>302.14800000000002</v>
      </c>
      <c r="I172" s="235"/>
      <c r="J172" s="236">
        <f>ROUND(I172*H172,2)</f>
        <v>0</v>
      </c>
      <c r="K172" s="232" t="s">
        <v>327</v>
      </c>
      <c r="L172" s="237"/>
      <c r="M172" s="238" t="s">
        <v>19</v>
      </c>
      <c r="N172" s="239" t="s">
        <v>45</v>
      </c>
      <c r="O172" s="82"/>
      <c r="P172" s="220">
        <f>O172*H172</f>
        <v>0</v>
      </c>
      <c r="Q172" s="220">
        <v>0.00035</v>
      </c>
      <c r="R172" s="220">
        <f>Q172*H172</f>
        <v>0.10575180000000001</v>
      </c>
      <c r="S172" s="220">
        <v>0</v>
      </c>
      <c r="T172" s="221">
        <f>S172*H172</f>
        <v>0</v>
      </c>
      <c r="U172" s="36"/>
      <c r="V172" s="36"/>
      <c r="W172" s="36"/>
      <c r="X172" s="36"/>
      <c r="Y172" s="36"/>
      <c r="Z172" s="36"/>
      <c r="AA172" s="36"/>
      <c r="AB172" s="36"/>
      <c r="AC172" s="36"/>
      <c r="AD172" s="36"/>
      <c r="AE172" s="36"/>
      <c r="AR172" s="222" t="s">
        <v>454</v>
      </c>
      <c r="AT172" s="222" t="s">
        <v>1018</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1992</v>
      </c>
    </row>
    <row r="173" s="2" customFormat="1" ht="24.15" customHeight="1">
      <c r="A173" s="36"/>
      <c r="B173" s="37"/>
      <c r="C173" s="230" t="s">
        <v>560</v>
      </c>
      <c r="D173" s="230" t="s">
        <v>1018</v>
      </c>
      <c r="E173" s="231" t="s">
        <v>1681</v>
      </c>
      <c r="F173" s="232" t="s">
        <v>1682</v>
      </c>
      <c r="G173" s="233" t="s">
        <v>365</v>
      </c>
      <c r="H173" s="234">
        <v>8.7409999999999997</v>
      </c>
      <c r="I173" s="235"/>
      <c r="J173" s="236">
        <f>ROUND(I173*H173,2)</f>
        <v>0</v>
      </c>
      <c r="K173" s="232" t="s">
        <v>327</v>
      </c>
      <c r="L173" s="237"/>
      <c r="M173" s="238" t="s">
        <v>19</v>
      </c>
      <c r="N173" s="239" t="s">
        <v>45</v>
      </c>
      <c r="O173" s="82"/>
      <c r="P173" s="220">
        <f>O173*H173</f>
        <v>0</v>
      </c>
      <c r="Q173" s="220">
        <v>0.0030000000000000001</v>
      </c>
      <c r="R173" s="220">
        <f>Q173*H173</f>
        <v>0.026223</v>
      </c>
      <c r="S173" s="220">
        <v>0</v>
      </c>
      <c r="T173" s="221">
        <f>S173*H173</f>
        <v>0</v>
      </c>
      <c r="U173" s="36"/>
      <c r="V173" s="36"/>
      <c r="W173" s="36"/>
      <c r="X173" s="36"/>
      <c r="Y173" s="36"/>
      <c r="Z173" s="36"/>
      <c r="AA173" s="36"/>
      <c r="AB173" s="36"/>
      <c r="AC173" s="36"/>
      <c r="AD173" s="36"/>
      <c r="AE173" s="36"/>
      <c r="AR173" s="222" t="s">
        <v>454</v>
      </c>
      <c r="AT173" s="222" t="s">
        <v>1018</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1993</v>
      </c>
    </row>
    <row r="174" s="2" customFormat="1" ht="14.4" customHeight="1">
      <c r="A174" s="36"/>
      <c r="B174" s="37"/>
      <c r="C174" s="211" t="s">
        <v>564</v>
      </c>
      <c r="D174" s="211" t="s">
        <v>323</v>
      </c>
      <c r="E174" s="212" t="s">
        <v>1337</v>
      </c>
      <c r="F174" s="213" t="s">
        <v>1338</v>
      </c>
      <c r="G174" s="214" t="s">
        <v>365</v>
      </c>
      <c r="H174" s="215">
        <v>524.68200000000002</v>
      </c>
      <c r="I174" s="216"/>
      <c r="J174" s="217">
        <f>ROUND(I174*H174,2)</f>
        <v>0</v>
      </c>
      <c r="K174" s="213" t="s">
        <v>327</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388</v>
      </c>
      <c r="AT174" s="222" t="s">
        <v>323</v>
      </c>
      <c r="AU174" s="222" t="s">
        <v>83</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1994</v>
      </c>
    </row>
    <row r="175" s="2" customFormat="1" ht="24.15" customHeight="1">
      <c r="A175" s="36"/>
      <c r="B175" s="37"/>
      <c r="C175" s="211" t="s">
        <v>600</v>
      </c>
      <c r="D175" s="211" t="s">
        <v>323</v>
      </c>
      <c r="E175" s="212" t="s">
        <v>1995</v>
      </c>
      <c r="F175" s="213" t="s">
        <v>1996</v>
      </c>
      <c r="G175" s="214" t="s">
        <v>354</v>
      </c>
      <c r="H175" s="215">
        <v>4.8360000000000003</v>
      </c>
      <c r="I175" s="216"/>
      <c r="J175" s="217">
        <f>ROUND(I175*H175,2)</f>
        <v>0</v>
      </c>
      <c r="K175" s="213" t="s">
        <v>327</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1997</v>
      </c>
    </row>
    <row r="176" s="2" customFormat="1" ht="24.15" customHeight="1">
      <c r="A176" s="36"/>
      <c r="B176" s="37"/>
      <c r="C176" s="211" t="s">
        <v>572</v>
      </c>
      <c r="D176" s="211" t="s">
        <v>323</v>
      </c>
      <c r="E176" s="212" t="s">
        <v>1343</v>
      </c>
      <c r="F176" s="213" t="s">
        <v>1344</v>
      </c>
      <c r="G176" s="214" t="s">
        <v>354</v>
      </c>
      <c r="H176" s="215">
        <v>4.8360000000000003</v>
      </c>
      <c r="I176" s="216"/>
      <c r="J176" s="217">
        <f>ROUND(I176*H176,2)</f>
        <v>0</v>
      </c>
      <c r="K176" s="213" t="s">
        <v>327</v>
      </c>
      <c r="L176" s="42"/>
      <c r="M176" s="224" t="s">
        <v>19</v>
      </c>
      <c r="N176" s="225" t="s">
        <v>45</v>
      </c>
      <c r="O176" s="226"/>
      <c r="P176" s="227">
        <f>O176*H176</f>
        <v>0</v>
      </c>
      <c r="Q176" s="227">
        <v>0</v>
      </c>
      <c r="R176" s="227">
        <f>Q176*H176</f>
        <v>0</v>
      </c>
      <c r="S176" s="227">
        <v>0</v>
      </c>
      <c r="T176" s="228">
        <f>S176*H176</f>
        <v>0</v>
      </c>
      <c r="U176" s="36"/>
      <c r="V176" s="36"/>
      <c r="W176" s="36"/>
      <c r="X176" s="36"/>
      <c r="Y176" s="36"/>
      <c r="Z176" s="36"/>
      <c r="AA176" s="36"/>
      <c r="AB176" s="36"/>
      <c r="AC176" s="36"/>
      <c r="AD176" s="36"/>
      <c r="AE176" s="36"/>
      <c r="AR176" s="222" t="s">
        <v>388</v>
      </c>
      <c r="AT176" s="222" t="s">
        <v>323</v>
      </c>
      <c r="AU176" s="222" t="s">
        <v>83</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1998</v>
      </c>
    </row>
    <row r="177" s="2" customFormat="1" ht="6.96" customHeight="1">
      <c r="A177" s="36"/>
      <c r="B177" s="57"/>
      <c r="C177" s="58"/>
      <c r="D177" s="58"/>
      <c r="E177" s="58"/>
      <c r="F177" s="58"/>
      <c r="G177" s="58"/>
      <c r="H177" s="58"/>
      <c r="I177" s="58"/>
      <c r="J177" s="58"/>
      <c r="K177" s="58"/>
      <c r="L177" s="42"/>
      <c r="M177" s="36"/>
      <c r="O177" s="36"/>
      <c r="P177" s="36"/>
      <c r="Q177" s="36"/>
      <c r="R177" s="36"/>
      <c r="S177" s="36"/>
      <c r="T177" s="36"/>
      <c r="U177" s="36"/>
      <c r="V177" s="36"/>
      <c r="W177" s="36"/>
      <c r="X177" s="36"/>
      <c r="Y177" s="36"/>
      <c r="Z177" s="36"/>
      <c r="AA177" s="36"/>
      <c r="AB177" s="36"/>
      <c r="AC177" s="36"/>
      <c r="AD177" s="36"/>
      <c r="AE177" s="36"/>
    </row>
  </sheetData>
  <sheetProtection sheet="1" autoFilter="0" formatColumns="0" formatRows="0" objects="1" scenarios="1" spinCount="100000" saltValue="yI6ngGyrq83cwICoFYgMJqsmSkrCuOlxleCWU5Sd/deVhCDmkhI6zVrxY0VFGTt5A1tdvF6dhgfAIBoIg1ShFw==" hashValue="cwiGXpTa3QxpYuIUH8Bn2QoD9KB5fS3V8mbkRvIdvebUpsAMKwWmx48NRHiAQCp11mNn5juRx5Tl8FEKeY06Qg==" algorithmName="SHA-512" password="CC35"/>
  <autoFilter ref="C100:K17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155</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1857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1999</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ROUND(J98,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ROUND((SUM(BE98:BE144)),  2)</f>
        <v>0</v>
      </c>
      <c r="G37" s="36"/>
      <c r="H37" s="36"/>
      <c r="I37" s="156">
        <v>0.20999999999999999</v>
      </c>
      <c r="J37" s="155">
        <f>ROUND(((SUM(BE98:BE144))*I37),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ROUND((SUM(BF98:BF144)),  2)</f>
        <v>0</v>
      </c>
      <c r="G38" s="36"/>
      <c r="H38" s="36"/>
      <c r="I38" s="156">
        <v>0.14999999999999999</v>
      </c>
      <c r="J38" s="155">
        <f>ROUND(((SUM(BF98:BF144))*I38),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ROUND((SUM(BG98:BG144)),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ROUND((SUM(BH98:BH144)),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ROUND((SUM(BI98:BI144)),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1857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2020-018-02-03-03 - Nové kce- 2.NP- okna,dveře</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J98</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J99</f>
        <v>0</v>
      </c>
      <c r="K68" s="174"/>
      <c r="L68" s="178"/>
      <c r="S68" s="9"/>
      <c r="T68" s="9"/>
      <c r="U68" s="9"/>
      <c r="V68" s="9"/>
      <c r="W68" s="9"/>
      <c r="X68" s="9"/>
      <c r="Y68" s="9"/>
      <c r="Z68" s="9"/>
      <c r="AA68" s="9"/>
      <c r="AB68" s="9"/>
      <c r="AC68" s="9"/>
      <c r="AD68" s="9"/>
      <c r="AE68" s="9"/>
    </row>
    <row r="69" s="10" customFormat="1" ht="19.92" customHeight="1">
      <c r="A69" s="10"/>
      <c r="B69" s="179"/>
      <c r="C69" s="123"/>
      <c r="D69" s="180" t="s">
        <v>1375</v>
      </c>
      <c r="E69" s="181"/>
      <c r="F69" s="181"/>
      <c r="G69" s="181"/>
      <c r="H69" s="181"/>
      <c r="I69" s="181"/>
      <c r="J69" s="182">
        <f>J100</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1010</v>
      </c>
      <c r="E70" s="181"/>
      <c r="F70" s="181"/>
      <c r="G70" s="181"/>
      <c r="H70" s="181"/>
      <c r="I70" s="181"/>
      <c r="J70" s="182">
        <f>J116</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298</v>
      </c>
      <c r="E71" s="176"/>
      <c r="F71" s="176"/>
      <c r="G71" s="176"/>
      <c r="H71" s="176"/>
      <c r="I71" s="176"/>
      <c r="J71" s="177">
        <f>J118</f>
        <v>0</v>
      </c>
      <c r="K71" s="174"/>
      <c r="L71" s="178"/>
      <c r="S71" s="9"/>
      <c r="T71" s="9"/>
      <c r="U71" s="9"/>
      <c r="V71" s="9"/>
      <c r="W71" s="9"/>
      <c r="X71" s="9"/>
      <c r="Y71" s="9"/>
      <c r="Z71" s="9"/>
      <c r="AA71" s="9"/>
      <c r="AB71" s="9"/>
      <c r="AC71" s="9"/>
      <c r="AD71" s="9"/>
      <c r="AE71" s="9"/>
    </row>
    <row r="72" s="10" customFormat="1" ht="19.92" customHeight="1">
      <c r="A72" s="10"/>
      <c r="B72" s="179"/>
      <c r="C72" s="123"/>
      <c r="D72" s="180" t="s">
        <v>302</v>
      </c>
      <c r="E72" s="181"/>
      <c r="F72" s="181"/>
      <c r="G72" s="181"/>
      <c r="H72" s="181"/>
      <c r="I72" s="181"/>
      <c r="J72" s="182">
        <f>J119</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1693</v>
      </c>
      <c r="E73" s="181"/>
      <c r="F73" s="181"/>
      <c r="G73" s="181"/>
      <c r="H73" s="181"/>
      <c r="I73" s="181"/>
      <c r="J73" s="182">
        <f>J135</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303</v>
      </c>
      <c r="E74" s="181"/>
      <c r="F74" s="181"/>
      <c r="G74" s="181"/>
      <c r="H74" s="181"/>
      <c r="I74" s="181"/>
      <c r="J74" s="182">
        <f>J141</f>
        <v>0</v>
      </c>
      <c r="K74" s="123"/>
      <c r="L74" s="183"/>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306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FLD-2.etapa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283</v>
      </c>
      <c r="D85" s="20"/>
      <c r="E85" s="20"/>
      <c r="F85" s="20"/>
      <c r="G85" s="20"/>
      <c r="H85" s="20"/>
      <c r="I85" s="20"/>
      <c r="J85" s="20"/>
      <c r="K85" s="20"/>
      <c r="L85" s="18"/>
    </row>
    <row r="86" s="1" customFormat="1" ht="16.5" customHeight="1">
      <c r="B86" s="19"/>
      <c r="C86" s="20"/>
      <c r="D86" s="20"/>
      <c r="E86" s="168" t="s">
        <v>1002</v>
      </c>
      <c r="F86" s="20"/>
      <c r="G86" s="20"/>
      <c r="H86" s="20"/>
      <c r="I86" s="20"/>
      <c r="J86" s="20"/>
      <c r="K86" s="20"/>
      <c r="L86" s="18"/>
    </row>
    <row r="87" s="1" customFormat="1" ht="12" customHeight="1">
      <c r="B87" s="19"/>
      <c r="C87" s="30" t="s">
        <v>285</v>
      </c>
      <c r="D87" s="20"/>
      <c r="E87" s="20"/>
      <c r="F87" s="20"/>
      <c r="G87" s="20"/>
      <c r="H87" s="20"/>
      <c r="I87" s="20"/>
      <c r="J87" s="20"/>
      <c r="K87" s="20"/>
      <c r="L87" s="18"/>
    </row>
    <row r="88" s="2" customFormat="1" ht="16.5" customHeight="1">
      <c r="A88" s="36"/>
      <c r="B88" s="37"/>
      <c r="C88" s="38"/>
      <c r="D88" s="38"/>
      <c r="E88" s="229" t="s">
        <v>1857</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1004</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E13</f>
        <v>2020-018-02-03-03 - Nové kce- 2.NP- okna,dveře</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F16</f>
        <v xml:space="preserve">KAMÝCKÁ 1176, PRAHA - SUCHDOL </v>
      </c>
      <c r="G92" s="38"/>
      <c r="H92" s="38"/>
      <c r="I92" s="30" t="s">
        <v>23</v>
      </c>
      <c r="J92" s="70" t="str">
        <f>IF(J16="","",J16)</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E19</f>
        <v>ČZU V PRAZE, FAKULTA LESNICKÁ A DŘEVAŘSKÁ, Praha 6</v>
      </c>
      <c r="G94" s="38"/>
      <c r="H94" s="38"/>
      <c r="I94" s="30" t="s">
        <v>33</v>
      </c>
      <c r="J94" s="34" t="str">
        <f>E25</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IF(E22="","",E22)</f>
        <v>Vyplň údaj</v>
      </c>
      <c r="G95" s="38"/>
      <c r="H95" s="38"/>
      <c r="I95" s="30" t="s">
        <v>36</v>
      </c>
      <c r="J95" s="34" t="str">
        <f>E28</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307</v>
      </c>
      <c r="D97" s="187" t="s">
        <v>59</v>
      </c>
      <c r="E97" s="187" t="s">
        <v>55</v>
      </c>
      <c r="F97" s="187" t="s">
        <v>56</v>
      </c>
      <c r="G97" s="187" t="s">
        <v>308</v>
      </c>
      <c r="H97" s="187" t="s">
        <v>309</v>
      </c>
      <c r="I97" s="187" t="s">
        <v>310</v>
      </c>
      <c r="J97" s="187" t="s">
        <v>290</v>
      </c>
      <c r="K97" s="188" t="s">
        <v>311</v>
      </c>
      <c r="L97" s="189"/>
      <c r="M97" s="90" t="s">
        <v>19</v>
      </c>
      <c r="N97" s="91" t="s">
        <v>44</v>
      </c>
      <c r="O97" s="91" t="s">
        <v>312</v>
      </c>
      <c r="P97" s="91" t="s">
        <v>313</v>
      </c>
      <c r="Q97" s="91" t="s">
        <v>314</v>
      </c>
      <c r="R97" s="91" t="s">
        <v>315</v>
      </c>
      <c r="S97" s="91" t="s">
        <v>316</v>
      </c>
      <c r="T97" s="92" t="s">
        <v>317</v>
      </c>
      <c r="U97" s="184"/>
      <c r="V97" s="184"/>
      <c r="W97" s="184"/>
      <c r="X97" s="184"/>
      <c r="Y97" s="184"/>
      <c r="Z97" s="184"/>
      <c r="AA97" s="184"/>
      <c r="AB97" s="184"/>
      <c r="AC97" s="184"/>
      <c r="AD97" s="184"/>
      <c r="AE97" s="184"/>
    </row>
    <row r="98" s="2" customFormat="1" ht="22.8" customHeight="1">
      <c r="A98" s="36"/>
      <c r="B98" s="37"/>
      <c r="C98" s="97" t="s">
        <v>318</v>
      </c>
      <c r="D98" s="38"/>
      <c r="E98" s="38"/>
      <c r="F98" s="38"/>
      <c r="G98" s="38"/>
      <c r="H98" s="38"/>
      <c r="I98" s="38"/>
      <c r="J98" s="190">
        <f>BK98</f>
        <v>0</v>
      </c>
      <c r="K98" s="38"/>
      <c r="L98" s="42"/>
      <c r="M98" s="93"/>
      <c r="N98" s="191"/>
      <c r="O98" s="94"/>
      <c r="P98" s="192">
        <f>P99+P118</f>
        <v>0</v>
      </c>
      <c r="Q98" s="94"/>
      <c r="R98" s="192">
        <f>R99+R118</f>
        <v>8.1225781747999992</v>
      </c>
      <c r="S98" s="94"/>
      <c r="T98" s="193">
        <f>T99+T118</f>
        <v>0</v>
      </c>
      <c r="U98" s="36"/>
      <c r="V98" s="36"/>
      <c r="W98" s="36"/>
      <c r="X98" s="36"/>
      <c r="Y98" s="36"/>
      <c r="Z98" s="36"/>
      <c r="AA98" s="36"/>
      <c r="AB98" s="36"/>
      <c r="AC98" s="36"/>
      <c r="AD98" s="36"/>
      <c r="AE98" s="36"/>
      <c r="AT98" s="15" t="s">
        <v>73</v>
      </c>
      <c r="AU98" s="15" t="s">
        <v>291</v>
      </c>
      <c r="BK98" s="194">
        <f>BK99+BK118</f>
        <v>0</v>
      </c>
    </row>
    <row r="99" s="12" customFormat="1" ht="25.92" customHeight="1">
      <c r="A99" s="12"/>
      <c r="B99" s="195"/>
      <c r="C99" s="196"/>
      <c r="D99" s="197" t="s">
        <v>73</v>
      </c>
      <c r="E99" s="198" t="s">
        <v>319</v>
      </c>
      <c r="F99" s="198" t="s">
        <v>320</v>
      </c>
      <c r="G99" s="196"/>
      <c r="H99" s="196"/>
      <c r="I99" s="199"/>
      <c r="J99" s="200">
        <f>BK99</f>
        <v>0</v>
      </c>
      <c r="K99" s="196"/>
      <c r="L99" s="201"/>
      <c r="M99" s="202"/>
      <c r="N99" s="203"/>
      <c r="O99" s="203"/>
      <c r="P99" s="204">
        <f>P100+P116</f>
        <v>0</v>
      </c>
      <c r="Q99" s="203"/>
      <c r="R99" s="204">
        <f>R100+R116</f>
        <v>7.2077681747999991</v>
      </c>
      <c r="S99" s="203"/>
      <c r="T99" s="205">
        <f>T100+T116</f>
        <v>0</v>
      </c>
      <c r="U99" s="12"/>
      <c r="V99" s="12"/>
      <c r="W99" s="12"/>
      <c r="X99" s="12"/>
      <c r="Y99" s="12"/>
      <c r="Z99" s="12"/>
      <c r="AA99" s="12"/>
      <c r="AB99" s="12"/>
      <c r="AC99" s="12"/>
      <c r="AD99" s="12"/>
      <c r="AE99" s="12"/>
      <c r="AR99" s="206" t="s">
        <v>81</v>
      </c>
      <c r="AT99" s="207" t="s">
        <v>73</v>
      </c>
      <c r="AU99" s="207" t="s">
        <v>74</v>
      </c>
      <c r="AY99" s="206" t="s">
        <v>321</v>
      </c>
      <c r="BK99" s="208">
        <f>BK100+BK116</f>
        <v>0</v>
      </c>
    </row>
    <row r="100" s="12" customFormat="1" ht="22.8" customHeight="1">
      <c r="A100" s="12"/>
      <c r="B100" s="195"/>
      <c r="C100" s="196"/>
      <c r="D100" s="197" t="s">
        <v>73</v>
      </c>
      <c r="E100" s="209" t="s">
        <v>594</v>
      </c>
      <c r="F100" s="209" t="s">
        <v>1376</v>
      </c>
      <c r="G100" s="196"/>
      <c r="H100" s="196"/>
      <c r="I100" s="199"/>
      <c r="J100" s="210">
        <f>BK100</f>
        <v>0</v>
      </c>
      <c r="K100" s="196"/>
      <c r="L100" s="201"/>
      <c r="M100" s="202"/>
      <c r="N100" s="203"/>
      <c r="O100" s="203"/>
      <c r="P100" s="204">
        <f>SUM(P101:P115)</f>
        <v>0</v>
      </c>
      <c r="Q100" s="203"/>
      <c r="R100" s="204">
        <f>SUM(R101:R115)</f>
        <v>7.2077681747999991</v>
      </c>
      <c r="S100" s="203"/>
      <c r="T100" s="205">
        <f>SUM(T101:T115)</f>
        <v>0</v>
      </c>
      <c r="U100" s="12"/>
      <c r="V100" s="12"/>
      <c r="W100" s="12"/>
      <c r="X100" s="12"/>
      <c r="Y100" s="12"/>
      <c r="Z100" s="12"/>
      <c r="AA100" s="12"/>
      <c r="AB100" s="12"/>
      <c r="AC100" s="12"/>
      <c r="AD100" s="12"/>
      <c r="AE100" s="12"/>
      <c r="AR100" s="206" t="s">
        <v>81</v>
      </c>
      <c r="AT100" s="207" t="s">
        <v>73</v>
      </c>
      <c r="AU100" s="207" t="s">
        <v>81</v>
      </c>
      <c r="AY100" s="206" t="s">
        <v>321</v>
      </c>
      <c r="BK100" s="208">
        <f>SUM(BK101:BK115)</f>
        <v>0</v>
      </c>
    </row>
    <row r="101" s="2" customFormat="1" ht="24.15" customHeight="1">
      <c r="A101" s="36"/>
      <c r="B101" s="37"/>
      <c r="C101" s="211" t="s">
        <v>81</v>
      </c>
      <c r="D101" s="211" t="s">
        <v>323</v>
      </c>
      <c r="E101" s="212" t="s">
        <v>1377</v>
      </c>
      <c r="F101" s="213" t="s">
        <v>1378</v>
      </c>
      <c r="G101" s="214" t="s">
        <v>420</v>
      </c>
      <c r="H101" s="215">
        <v>24</v>
      </c>
      <c r="I101" s="216"/>
      <c r="J101" s="217">
        <f>ROUND(I101*H101,2)</f>
        <v>0</v>
      </c>
      <c r="K101" s="213" t="s">
        <v>327</v>
      </c>
      <c r="L101" s="42"/>
      <c r="M101" s="218" t="s">
        <v>19</v>
      </c>
      <c r="N101" s="219" t="s">
        <v>45</v>
      </c>
      <c r="O101" s="82"/>
      <c r="P101" s="220">
        <f>O101*H101</f>
        <v>0</v>
      </c>
      <c r="Q101" s="220">
        <v>0.00048161770000000002</v>
      </c>
      <c r="R101" s="220">
        <f>Q101*H101</f>
        <v>0.011558824800000001</v>
      </c>
      <c r="S101" s="220">
        <v>0</v>
      </c>
      <c r="T101" s="221">
        <f>S101*H101</f>
        <v>0</v>
      </c>
      <c r="U101" s="36"/>
      <c r="V101" s="36"/>
      <c r="W101" s="36"/>
      <c r="X101" s="36"/>
      <c r="Y101" s="36"/>
      <c r="Z101" s="36"/>
      <c r="AA101" s="36"/>
      <c r="AB101" s="36"/>
      <c r="AC101" s="36"/>
      <c r="AD101" s="36"/>
      <c r="AE101" s="36"/>
      <c r="AR101" s="222" t="s">
        <v>328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328</v>
      </c>
      <c r="BM101" s="222" t="s">
        <v>2000</v>
      </c>
    </row>
    <row r="102" s="2" customFormat="1" ht="49.05" customHeight="1">
      <c r="A102" s="36"/>
      <c r="B102" s="37"/>
      <c r="C102" s="230" t="s">
        <v>83</v>
      </c>
      <c r="D102" s="230" t="s">
        <v>1018</v>
      </c>
      <c r="E102" s="231" t="s">
        <v>1696</v>
      </c>
      <c r="F102" s="232" t="s">
        <v>1697</v>
      </c>
      <c r="G102" s="233" t="s">
        <v>420</v>
      </c>
      <c r="H102" s="234">
        <v>5</v>
      </c>
      <c r="I102" s="235"/>
      <c r="J102" s="236">
        <f>ROUND(I102*H102,2)</f>
        <v>0</v>
      </c>
      <c r="K102" s="232" t="s">
        <v>19</v>
      </c>
      <c r="L102" s="237"/>
      <c r="M102" s="238" t="s">
        <v>19</v>
      </c>
      <c r="N102" s="239" t="s">
        <v>45</v>
      </c>
      <c r="O102" s="82"/>
      <c r="P102" s="220">
        <f>O102*H102</f>
        <v>0</v>
      </c>
      <c r="Q102" s="220">
        <v>0.014890000000000001</v>
      </c>
      <c r="R102" s="220">
        <f>Q102*H102</f>
        <v>0.074450000000000002</v>
      </c>
      <c r="S102" s="220">
        <v>0</v>
      </c>
      <c r="T102" s="221">
        <f>S102*H102</f>
        <v>0</v>
      </c>
      <c r="U102" s="36"/>
      <c r="V102" s="36"/>
      <c r="W102" s="36"/>
      <c r="X102" s="36"/>
      <c r="Y102" s="36"/>
      <c r="Z102" s="36"/>
      <c r="AA102" s="36"/>
      <c r="AB102" s="36"/>
      <c r="AC102" s="36"/>
      <c r="AD102" s="36"/>
      <c r="AE102" s="36"/>
      <c r="AR102" s="222" t="s">
        <v>351</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2001</v>
      </c>
    </row>
    <row r="103" s="2" customFormat="1" ht="49.05" customHeight="1">
      <c r="A103" s="36"/>
      <c r="B103" s="37"/>
      <c r="C103" s="230" t="s">
        <v>112</v>
      </c>
      <c r="D103" s="230" t="s">
        <v>1018</v>
      </c>
      <c r="E103" s="231" t="s">
        <v>1699</v>
      </c>
      <c r="F103" s="232" t="s">
        <v>1700</v>
      </c>
      <c r="G103" s="233" t="s">
        <v>1431</v>
      </c>
      <c r="H103" s="234">
        <v>2</v>
      </c>
      <c r="I103" s="235"/>
      <c r="J103" s="236">
        <f>ROUND(I103*H103,2)</f>
        <v>0</v>
      </c>
      <c r="K103" s="232" t="s">
        <v>19</v>
      </c>
      <c r="L103" s="237"/>
      <c r="M103" s="238" t="s">
        <v>19</v>
      </c>
      <c r="N103" s="239" t="s">
        <v>45</v>
      </c>
      <c r="O103" s="82"/>
      <c r="P103" s="220">
        <f>O103*H103</f>
        <v>0</v>
      </c>
      <c r="Q103" s="220">
        <v>0.017000000000000001</v>
      </c>
      <c r="R103" s="220">
        <f>Q103*H103</f>
        <v>0.034000000000000002</v>
      </c>
      <c r="S103" s="220">
        <v>0</v>
      </c>
      <c r="T103" s="221">
        <f>S103*H103</f>
        <v>0</v>
      </c>
      <c r="U103" s="36"/>
      <c r="V103" s="36"/>
      <c r="W103" s="36"/>
      <c r="X103" s="36"/>
      <c r="Y103" s="36"/>
      <c r="Z103" s="36"/>
      <c r="AA103" s="36"/>
      <c r="AB103" s="36"/>
      <c r="AC103" s="36"/>
      <c r="AD103" s="36"/>
      <c r="AE103" s="36"/>
      <c r="AR103" s="222" t="s">
        <v>351</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2002</v>
      </c>
    </row>
    <row r="104" s="2" customFormat="1" ht="49.05" customHeight="1">
      <c r="A104" s="36"/>
      <c r="B104" s="37"/>
      <c r="C104" s="230" t="s">
        <v>328</v>
      </c>
      <c r="D104" s="230" t="s">
        <v>1018</v>
      </c>
      <c r="E104" s="231" t="s">
        <v>1702</v>
      </c>
      <c r="F104" s="232" t="s">
        <v>1703</v>
      </c>
      <c r="G104" s="233" t="s">
        <v>1431</v>
      </c>
      <c r="H104" s="234">
        <v>1</v>
      </c>
      <c r="I104" s="235"/>
      <c r="J104" s="236">
        <f>ROUND(I104*H104,2)</f>
        <v>0</v>
      </c>
      <c r="K104" s="232" t="s">
        <v>19</v>
      </c>
      <c r="L104" s="237"/>
      <c r="M104" s="238" t="s">
        <v>19</v>
      </c>
      <c r="N104" s="239" t="s">
        <v>45</v>
      </c>
      <c r="O104" s="82"/>
      <c r="P104" s="220">
        <f>O104*H104</f>
        <v>0</v>
      </c>
      <c r="Q104" s="220">
        <v>0.019</v>
      </c>
      <c r="R104" s="220">
        <f>Q104*H104</f>
        <v>0.019</v>
      </c>
      <c r="S104" s="220">
        <v>0</v>
      </c>
      <c r="T104" s="221">
        <f>S104*H104</f>
        <v>0</v>
      </c>
      <c r="U104" s="36"/>
      <c r="V104" s="36"/>
      <c r="W104" s="36"/>
      <c r="X104" s="36"/>
      <c r="Y104" s="36"/>
      <c r="Z104" s="36"/>
      <c r="AA104" s="36"/>
      <c r="AB104" s="36"/>
      <c r="AC104" s="36"/>
      <c r="AD104" s="36"/>
      <c r="AE104" s="36"/>
      <c r="AR104" s="222" t="s">
        <v>351</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2003</v>
      </c>
    </row>
    <row r="105" s="2" customFormat="1" ht="62.7" customHeight="1">
      <c r="A105" s="36"/>
      <c r="B105" s="37"/>
      <c r="C105" s="230" t="s">
        <v>339</v>
      </c>
      <c r="D105" s="230" t="s">
        <v>1018</v>
      </c>
      <c r="E105" s="231" t="s">
        <v>1708</v>
      </c>
      <c r="F105" s="232" t="s">
        <v>1709</v>
      </c>
      <c r="G105" s="233" t="s">
        <v>1431</v>
      </c>
      <c r="H105" s="234">
        <v>1</v>
      </c>
      <c r="I105" s="235"/>
      <c r="J105" s="236">
        <f>ROUND(I105*H105,2)</f>
        <v>0</v>
      </c>
      <c r="K105" s="232" t="s">
        <v>19</v>
      </c>
      <c r="L105" s="237"/>
      <c r="M105" s="238" t="s">
        <v>19</v>
      </c>
      <c r="N105" s="239" t="s">
        <v>45</v>
      </c>
      <c r="O105" s="82"/>
      <c r="P105" s="220">
        <f>O105*H105</f>
        <v>0</v>
      </c>
      <c r="Q105" s="220">
        <v>0.019</v>
      </c>
      <c r="R105" s="220">
        <f>Q105*H105</f>
        <v>0.019</v>
      </c>
      <c r="S105" s="220">
        <v>0</v>
      </c>
      <c r="T105" s="221">
        <f>S105*H105</f>
        <v>0</v>
      </c>
      <c r="U105" s="36"/>
      <c r="V105" s="36"/>
      <c r="W105" s="36"/>
      <c r="X105" s="36"/>
      <c r="Y105" s="36"/>
      <c r="Z105" s="36"/>
      <c r="AA105" s="36"/>
      <c r="AB105" s="36"/>
      <c r="AC105" s="36"/>
      <c r="AD105" s="36"/>
      <c r="AE105" s="36"/>
      <c r="AR105" s="222" t="s">
        <v>351</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2004</v>
      </c>
    </row>
    <row r="106" s="2" customFormat="1" ht="49.05" customHeight="1">
      <c r="A106" s="36"/>
      <c r="B106" s="37"/>
      <c r="C106" s="230" t="s">
        <v>343</v>
      </c>
      <c r="D106" s="230" t="s">
        <v>1018</v>
      </c>
      <c r="E106" s="231" t="s">
        <v>1711</v>
      </c>
      <c r="F106" s="232" t="s">
        <v>1712</v>
      </c>
      <c r="G106" s="233" t="s">
        <v>420</v>
      </c>
      <c r="H106" s="234">
        <v>1</v>
      </c>
      <c r="I106" s="235"/>
      <c r="J106" s="236">
        <f>ROUND(I106*H106,2)</f>
        <v>0</v>
      </c>
      <c r="K106" s="232" t="s">
        <v>19</v>
      </c>
      <c r="L106" s="237"/>
      <c r="M106" s="238" t="s">
        <v>19</v>
      </c>
      <c r="N106" s="239" t="s">
        <v>45</v>
      </c>
      <c r="O106" s="82"/>
      <c r="P106" s="220">
        <f>O106*H106</f>
        <v>0</v>
      </c>
      <c r="Q106" s="220">
        <v>0.01553</v>
      </c>
      <c r="R106" s="220">
        <f>Q106*H106</f>
        <v>0.01553</v>
      </c>
      <c r="S106" s="220">
        <v>0</v>
      </c>
      <c r="T106" s="221">
        <f>S106*H106</f>
        <v>0</v>
      </c>
      <c r="U106" s="36"/>
      <c r="V106" s="36"/>
      <c r="W106" s="36"/>
      <c r="X106" s="36"/>
      <c r="Y106" s="36"/>
      <c r="Z106" s="36"/>
      <c r="AA106" s="36"/>
      <c r="AB106" s="36"/>
      <c r="AC106" s="36"/>
      <c r="AD106" s="36"/>
      <c r="AE106" s="36"/>
      <c r="AR106" s="222" t="s">
        <v>351</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2005</v>
      </c>
    </row>
    <row r="107" s="2" customFormat="1" ht="76.35" customHeight="1">
      <c r="A107" s="36"/>
      <c r="B107" s="37"/>
      <c r="C107" s="230" t="s">
        <v>347</v>
      </c>
      <c r="D107" s="230" t="s">
        <v>1018</v>
      </c>
      <c r="E107" s="231" t="s">
        <v>1714</v>
      </c>
      <c r="F107" s="232" t="s">
        <v>1715</v>
      </c>
      <c r="G107" s="233" t="s">
        <v>420</v>
      </c>
      <c r="H107" s="234">
        <v>14</v>
      </c>
      <c r="I107" s="235"/>
      <c r="J107" s="236">
        <f>ROUND(I107*H107,2)</f>
        <v>0</v>
      </c>
      <c r="K107" s="232" t="s">
        <v>19</v>
      </c>
      <c r="L107" s="237"/>
      <c r="M107" s="238" t="s">
        <v>19</v>
      </c>
      <c r="N107" s="239" t="s">
        <v>45</v>
      </c>
      <c r="O107" s="82"/>
      <c r="P107" s="220">
        <f>O107*H107</f>
        <v>0</v>
      </c>
      <c r="Q107" s="220">
        <v>0.01553</v>
      </c>
      <c r="R107" s="220">
        <f>Q107*H107</f>
        <v>0.21742</v>
      </c>
      <c r="S107" s="220">
        <v>0</v>
      </c>
      <c r="T107" s="221">
        <f>S107*H107</f>
        <v>0</v>
      </c>
      <c r="U107" s="36"/>
      <c r="V107" s="36"/>
      <c r="W107" s="36"/>
      <c r="X107" s="36"/>
      <c r="Y107" s="36"/>
      <c r="Z107" s="36"/>
      <c r="AA107" s="36"/>
      <c r="AB107" s="36"/>
      <c r="AC107" s="36"/>
      <c r="AD107" s="36"/>
      <c r="AE107" s="36"/>
      <c r="AR107" s="222" t="s">
        <v>351</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2006</v>
      </c>
    </row>
    <row r="108" s="2" customFormat="1" ht="24.15" customHeight="1">
      <c r="A108" s="36"/>
      <c r="B108" s="37"/>
      <c r="C108" s="211" t="s">
        <v>351</v>
      </c>
      <c r="D108" s="211" t="s">
        <v>323</v>
      </c>
      <c r="E108" s="212" t="s">
        <v>1721</v>
      </c>
      <c r="F108" s="213" t="s">
        <v>1722</v>
      </c>
      <c r="G108" s="214" t="s">
        <v>420</v>
      </c>
      <c r="H108" s="215">
        <v>11</v>
      </c>
      <c r="I108" s="216"/>
      <c r="J108" s="217">
        <f>ROUND(I108*H108,2)</f>
        <v>0</v>
      </c>
      <c r="K108" s="213" t="s">
        <v>327</v>
      </c>
      <c r="L108" s="42"/>
      <c r="M108" s="218" t="s">
        <v>19</v>
      </c>
      <c r="N108" s="219" t="s">
        <v>45</v>
      </c>
      <c r="O108" s="82"/>
      <c r="P108" s="220">
        <f>O108*H108</f>
        <v>0</v>
      </c>
      <c r="Q108" s="220">
        <v>0.44170336999999998</v>
      </c>
      <c r="R108" s="220">
        <f>Q108*H108</f>
        <v>4.8587370700000001</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2007</v>
      </c>
    </row>
    <row r="109" s="2" customFormat="1" ht="76.35" customHeight="1">
      <c r="A109" s="36"/>
      <c r="B109" s="37"/>
      <c r="C109" s="230" t="s">
        <v>356</v>
      </c>
      <c r="D109" s="230" t="s">
        <v>1018</v>
      </c>
      <c r="E109" s="231" t="s">
        <v>1724</v>
      </c>
      <c r="F109" s="232" t="s">
        <v>1725</v>
      </c>
      <c r="G109" s="233" t="s">
        <v>420</v>
      </c>
      <c r="H109" s="234">
        <v>5</v>
      </c>
      <c r="I109" s="235"/>
      <c r="J109" s="236">
        <f>ROUND(I109*H109,2)</f>
        <v>0</v>
      </c>
      <c r="K109" s="232" t="s">
        <v>19</v>
      </c>
      <c r="L109" s="237"/>
      <c r="M109" s="238" t="s">
        <v>19</v>
      </c>
      <c r="N109" s="239" t="s">
        <v>45</v>
      </c>
      <c r="O109" s="82"/>
      <c r="P109" s="220">
        <f>O109*H109</f>
        <v>0</v>
      </c>
      <c r="Q109" s="220">
        <v>0.019</v>
      </c>
      <c r="R109" s="220">
        <f>Q109*H109</f>
        <v>0.095000000000000001</v>
      </c>
      <c r="S109" s="220">
        <v>0</v>
      </c>
      <c r="T109" s="221">
        <f>S109*H109</f>
        <v>0</v>
      </c>
      <c r="U109" s="36"/>
      <c r="V109" s="36"/>
      <c r="W109" s="36"/>
      <c r="X109" s="36"/>
      <c r="Y109" s="36"/>
      <c r="Z109" s="36"/>
      <c r="AA109" s="36"/>
      <c r="AB109" s="36"/>
      <c r="AC109" s="36"/>
      <c r="AD109" s="36"/>
      <c r="AE109" s="36"/>
      <c r="AR109" s="222" t="s">
        <v>351</v>
      </c>
      <c r="AT109" s="222" t="s">
        <v>1018</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2008</v>
      </c>
    </row>
    <row r="110" s="2" customFormat="1" ht="90" customHeight="1">
      <c r="A110" s="36"/>
      <c r="B110" s="37"/>
      <c r="C110" s="230" t="s">
        <v>362</v>
      </c>
      <c r="D110" s="230" t="s">
        <v>1018</v>
      </c>
      <c r="E110" s="231" t="s">
        <v>2009</v>
      </c>
      <c r="F110" s="232" t="s">
        <v>2010</v>
      </c>
      <c r="G110" s="233" t="s">
        <v>420</v>
      </c>
      <c r="H110" s="234">
        <v>1</v>
      </c>
      <c r="I110" s="235"/>
      <c r="J110" s="236">
        <f>ROUND(I110*H110,2)</f>
        <v>0</v>
      </c>
      <c r="K110" s="232" t="s">
        <v>19</v>
      </c>
      <c r="L110" s="237"/>
      <c r="M110" s="238" t="s">
        <v>19</v>
      </c>
      <c r="N110" s="239" t="s">
        <v>45</v>
      </c>
      <c r="O110" s="82"/>
      <c r="P110" s="220">
        <f>O110*H110</f>
        <v>0</v>
      </c>
      <c r="Q110" s="220">
        <v>0.019</v>
      </c>
      <c r="R110" s="220">
        <f>Q110*H110</f>
        <v>0.019</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2011</v>
      </c>
    </row>
    <row r="111" s="2" customFormat="1" ht="76.35" customHeight="1">
      <c r="A111" s="36"/>
      <c r="B111" s="37"/>
      <c r="C111" s="230" t="s">
        <v>369</v>
      </c>
      <c r="D111" s="230" t="s">
        <v>1018</v>
      </c>
      <c r="E111" s="231" t="s">
        <v>2012</v>
      </c>
      <c r="F111" s="232" t="s">
        <v>2013</v>
      </c>
      <c r="G111" s="233" t="s">
        <v>420</v>
      </c>
      <c r="H111" s="234">
        <v>3</v>
      </c>
      <c r="I111" s="235"/>
      <c r="J111" s="236">
        <f>ROUND(I111*H111,2)</f>
        <v>0</v>
      </c>
      <c r="K111" s="232" t="s">
        <v>19</v>
      </c>
      <c r="L111" s="237"/>
      <c r="M111" s="238" t="s">
        <v>19</v>
      </c>
      <c r="N111" s="239" t="s">
        <v>45</v>
      </c>
      <c r="O111" s="82"/>
      <c r="P111" s="220">
        <f>O111*H111</f>
        <v>0</v>
      </c>
      <c r="Q111" s="220">
        <v>0.019</v>
      </c>
      <c r="R111" s="220">
        <f>Q111*H111</f>
        <v>0.056999999999999995</v>
      </c>
      <c r="S111" s="220">
        <v>0</v>
      </c>
      <c r="T111" s="221">
        <f>S111*H111</f>
        <v>0</v>
      </c>
      <c r="U111" s="36"/>
      <c r="V111" s="36"/>
      <c r="W111" s="36"/>
      <c r="X111" s="36"/>
      <c r="Y111" s="36"/>
      <c r="Z111" s="36"/>
      <c r="AA111" s="36"/>
      <c r="AB111" s="36"/>
      <c r="AC111" s="36"/>
      <c r="AD111" s="36"/>
      <c r="AE111" s="36"/>
      <c r="AR111" s="222" t="s">
        <v>351</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2014</v>
      </c>
    </row>
    <row r="112" s="2" customFormat="1" ht="90" customHeight="1">
      <c r="A112" s="36"/>
      <c r="B112" s="37"/>
      <c r="C112" s="230" t="s">
        <v>373</v>
      </c>
      <c r="D112" s="230" t="s">
        <v>1018</v>
      </c>
      <c r="E112" s="231" t="s">
        <v>2015</v>
      </c>
      <c r="F112" s="232" t="s">
        <v>2016</v>
      </c>
      <c r="G112" s="233" t="s">
        <v>420</v>
      </c>
      <c r="H112" s="234">
        <v>2</v>
      </c>
      <c r="I112" s="235"/>
      <c r="J112" s="236">
        <f>ROUND(I112*H112,2)</f>
        <v>0</v>
      </c>
      <c r="K112" s="232" t="s">
        <v>19</v>
      </c>
      <c r="L112" s="237"/>
      <c r="M112" s="238" t="s">
        <v>19</v>
      </c>
      <c r="N112" s="239" t="s">
        <v>45</v>
      </c>
      <c r="O112" s="82"/>
      <c r="P112" s="220">
        <f>O112*H112</f>
        <v>0</v>
      </c>
      <c r="Q112" s="220">
        <v>0.021000000000000001</v>
      </c>
      <c r="R112" s="220">
        <f>Q112*H112</f>
        <v>0.042000000000000003</v>
      </c>
      <c r="S112" s="220">
        <v>0</v>
      </c>
      <c r="T112" s="221">
        <f>S112*H112</f>
        <v>0</v>
      </c>
      <c r="U112" s="36"/>
      <c r="V112" s="36"/>
      <c r="W112" s="36"/>
      <c r="X112" s="36"/>
      <c r="Y112" s="36"/>
      <c r="Z112" s="36"/>
      <c r="AA112" s="36"/>
      <c r="AB112" s="36"/>
      <c r="AC112" s="36"/>
      <c r="AD112" s="36"/>
      <c r="AE112" s="36"/>
      <c r="AR112" s="222" t="s">
        <v>351</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2017</v>
      </c>
    </row>
    <row r="113" s="2" customFormat="1" ht="24.15" customHeight="1">
      <c r="A113" s="36"/>
      <c r="B113" s="37"/>
      <c r="C113" s="211" t="s">
        <v>377</v>
      </c>
      <c r="D113" s="211" t="s">
        <v>323</v>
      </c>
      <c r="E113" s="212" t="s">
        <v>1398</v>
      </c>
      <c r="F113" s="213" t="s">
        <v>1399</v>
      </c>
      <c r="G113" s="214" t="s">
        <v>420</v>
      </c>
      <c r="H113" s="215">
        <v>3</v>
      </c>
      <c r="I113" s="216"/>
      <c r="J113" s="217">
        <f>ROUND(I113*H113,2)</f>
        <v>0</v>
      </c>
      <c r="K113" s="213" t="s">
        <v>327</v>
      </c>
      <c r="L113" s="42"/>
      <c r="M113" s="218" t="s">
        <v>19</v>
      </c>
      <c r="N113" s="219" t="s">
        <v>45</v>
      </c>
      <c r="O113" s="82"/>
      <c r="P113" s="220">
        <f>O113*H113</f>
        <v>0</v>
      </c>
      <c r="Q113" s="220">
        <v>0.54769076000000005</v>
      </c>
      <c r="R113" s="220">
        <f>Q113*H113</f>
        <v>1.6430722800000002</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2018</v>
      </c>
    </row>
    <row r="114" s="2" customFormat="1" ht="101.25" customHeight="1">
      <c r="A114" s="36"/>
      <c r="B114" s="37"/>
      <c r="C114" s="230" t="s">
        <v>381</v>
      </c>
      <c r="D114" s="230" t="s">
        <v>1018</v>
      </c>
      <c r="E114" s="231" t="s">
        <v>1731</v>
      </c>
      <c r="F114" s="232" t="s">
        <v>1732</v>
      </c>
      <c r="G114" s="233" t="s">
        <v>420</v>
      </c>
      <c r="H114" s="234">
        <v>1</v>
      </c>
      <c r="I114" s="235"/>
      <c r="J114" s="236">
        <f>ROUND(I114*H114,2)</f>
        <v>0</v>
      </c>
      <c r="K114" s="232" t="s">
        <v>19</v>
      </c>
      <c r="L114" s="237"/>
      <c r="M114" s="238" t="s">
        <v>19</v>
      </c>
      <c r="N114" s="239" t="s">
        <v>45</v>
      </c>
      <c r="O114" s="82"/>
      <c r="P114" s="220">
        <f>O114*H114</f>
        <v>0</v>
      </c>
      <c r="Q114" s="220">
        <v>0.034000000000000002</v>
      </c>
      <c r="R114" s="220">
        <f>Q114*H114</f>
        <v>0.034000000000000002</v>
      </c>
      <c r="S114" s="220">
        <v>0</v>
      </c>
      <c r="T114" s="221">
        <f>S114*H114</f>
        <v>0</v>
      </c>
      <c r="U114" s="36"/>
      <c r="V114" s="36"/>
      <c r="W114" s="36"/>
      <c r="X114" s="36"/>
      <c r="Y114" s="36"/>
      <c r="Z114" s="36"/>
      <c r="AA114" s="36"/>
      <c r="AB114" s="36"/>
      <c r="AC114" s="36"/>
      <c r="AD114" s="36"/>
      <c r="AE114" s="36"/>
      <c r="AR114" s="222" t="s">
        <v>351</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2019</v>
      </c>
    </row>
    <row r="115" s="2" customFormat="1" ht="101.25" customHeight="1">
      <c r="A115" s="36"/>
      <c r="B115" s="37"/>
      <c r="C115" s="230" t="s">
        <v>8</v>
      </c>
      <c r="D115" s="230" t="s">
        <v>1018</v>
      </c>
      <c r="E115" s="231" t="s">
        <v>1734</v>
      </c>
      <c r="F115" s="232" t="s">
        <v>1735</v>
      </c>
      <c r="G115" s="233" t="s">
        <v>420</v>
      </c>
      <c r="H115" s="234">
        <v>2</v>
      </c>
      <c r="I115" s="235"/>
      <c r="J115" s="236">
        <f>ROUND(I115*H115,2)</f>
        <v>0</v>
      </c>
      <c r="K115" s="232" t="s">
        <v>19</v>
      </c>
      <c r="L115" s="237"/>
      <c r="M115" s="238" t="s">
        <v>19</v>
      </c>
      <c r="N115" s="239" t="s">
        <v>45</v>
      </c>
      <c r="O115" s="82"/>
      <c r="P115" s="220">
        <f>O115*H115</f>
        <v>0</v>
      </c>
      <c r="Q115" s="220">
        <v>0.034000000000000002</v>
      </c>
      <c r="R115" s="220">
        <f>Q115*H115</f>
        <v>0.068000000000000005</v>
      </c>
      <c r="S115" s="220">
        <v>0</v>
      </c>
      <c r="T115" s="221">
        <f>S115*H115</f>
        <v>0</v>
      </c>
      <c r="U115" s="36"/>
      <c r="V115" s="36"/>
      <c r="W115" s="36"/>
      <c r="X115" s="36"/>
      <c r="Y115" s="36"/>
      <c r="Z115" s="36"/>
      <c r="AA115" s="36"/>
      <c r="AB115" s="36"/>
      <c r="AC115" s="36"/>
      <c r="AD115" s="36"/>
      <c r="AE115" s="36"/>
      <c r="AR115" s="222" t="s">
        <v>351</v>
      </c>
      <c r="AT115" s="222" t="s">
        <v>1018</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2020</v>
      </c>
    </row>
    <row r="116" s="12" customFormat="1" ht="22.8" customHeight="1">
      <c r="A116" s="12"/>
      <c r="B116" s="195"/>
      <c r="C116" s="196"/>
      <c r="D116" s="197" t="s">
        <v>73</v>
      </c>
      <c r="E116" s="209" t="s">
        <v>1086</v>
      </c>
      <c r="F116" s="209" t="s">
        <v>1087</v>
      </c>
      <c r="G116" s="196"/>
      <c r="H116" s="196"/>
      <c r="I116" s="199"/>
      <c r="J116" s="210">
        <f>BK116</f>
        <v>0</v>
      </c>
      <c r="K116" s="196"/>
      <c r="L116" s="201"/>
      <c r="M116" s="202"/>
      <c r="N116" s="203"/>
      <c r="O116" s="203"/>
      <c r="P116" s="204">
        <f>P117</f>
        <v>0</v>
      </c>
      <c r="Q116" s="203"/>
      <c r="R116" s="204">
        <f>R117</f>
        <v>0</v>
      </c>
      <c r="S116" s="203"/>
      <c r="T116" s="205">
        <f>T117</f>
        <v>0</v>
      </c>
      <c r="U116" s="12"/>
      <c r="V116" s="12"/>
      <c r="W116" s="12"/>
      <c r="X116" s="12"/>
      <c r="Y116" s="12"/>
      <c r="Z116" s="12"/>
      <c r="AA116" s="12"/>
      <c r="AB116" s="12"/>
      <c r="AC116" s="12"/>
      <c r="AD116" s="12"/>
      <c r="AE116" s="12"/>
      <c r="AR116" s="206" t="s">
        <v>81</v>
      </c>
      <c r="AT116" s="207" t="s">
        <v>73</v>
      </c>
      <c r="AU116" s="207" t="s">
        <v>81</v>
      </c>
      <c r="AY116" s="206" t="s">
        <v>321</v>
      </c>
      <c r="BK116" s="208">
        <f>BK117</f>
        <v>0</v>
      </c>
    </row>
    <row r="117" s="2" customFormat="1" ht="24.15" customHeight="1">
      <c r="A117" s="36"/>
      <c r="B117" s="37"/>
      <c r="C117" s="211" t="s">
        <v>388</v>
      </c>
      <c r="D117" s="211" t="s">
        <v>323</v>
      </c>
      <c r="E117" s="212" t="s">
        <v>1891</v>
      </c>
      <c r="F117" s="213" t="s">
        <v>1892</v>
      </c>
      <c r="G117" s="214" t="s">
        <v>354</v>
      </c>
      <c r="H117" s="215">
        <v>7.2080000000000002</v>
      </c>
      <c r="I117" s="216"/>
      <c r="J117" s="217">
        <f>ROUND(I117*H117,2)</f>
        <v>0</v>
      </c>
      <c r="K117" s="213" t="s">
        <v>327</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2021</v>
      </c>
    </row>
    <row r="118" s="12" customFormat="1" ht="25.92" customHeight="1">
      <c r="A118" s="12"/>
      <c r="B118" s="195"/>
      <c r="C118" s="196"/>
      <c r="D118" s="197" t="s">
        <v>73</v>
      </c>
      <c r="E118" s="198" t="s">
        <v>545</v>
      </c>
      <c r="F118" s="198" t="s">
        <v>546</v>
      </c>
      <c r="G118" s="196"/>
      <c r="H118" s="196"/>
      <c r="I118" s="199"/>
      <c r="J118" s="200">
        <f>BK118</f>
        <v>0</v>
      </c>
      <c r="K118" s="196"/>
      <c r="L118" s="201"/>
      <c r="M118" s="202"/>
      <c r="N118" s="203"/>
      <c r="O118" s="203"/>
      <c r="P118" s="204">
        <f>P119+P135+P141</f>
        <v>0</v>
      </c>
      <c r="Q118" s="203"/>
      <c r="R118" s="204">
        <f>R119+R135+R141</f>
        <v>0.91481000000000001</v>
      </c>
      <c r="S118" s="203"/>
      <c r="T118" s="205">
        <f>T119+T135+T141</f>
        <v>0</v>
      </c>
      <c r="U118" s="12"/>
      <c r="V118" s="12"/>
      <c r="W118" s="12"/>
      <c r="X118" s="12"/>
      <c r="Y118" s="12"/>
      <c r="Z118" s="12"/>
      <c r="AA118" s="12"/>
      <c r="AB118" s="12"/>
      <c r="AC118" s="12"/>
      <c r="AD118" s="12"/>
      <c r="AE118" s="12"/>
      <c r="AR118" s="206" t="s">
        <v>83</v>
      </c>
      <c r="AT118" s="207" t="s">
        <v>73</v>
      </c>
      <c r="AU118" s="207" t="s">
        <v>74</v>
      </c>
      <c r="AY118" s="206" t="s">
        <v>321</v>
      </c>
      <c r="BK118" s="208">
        <f>BK119+BK135+BK141</f>
        <v>0</v>
      </c>
    </row>
    <row r="119" s="12" customFormat="1" ht="22.8" customHeight="1">
      <c r="A119" s="12"/>
      <c r="B119" s="195"/>
      <c r="C119" s="196"/>
      <c r="D119" s="197" t="s">
        <v>73</v>
      </c>
      <c r="E119" s="209" t="s">
        <v>598</v>
      </c>
      <c r="F119" s="209" t="s">
        <v>599</v>
      </c>
      <c r="G119" s="196"/>
      <c r="H119" s="196"/>
      <c r="I119" s="199"/>
      <c r="J119" s="210">
        <f>BK119</f>
        <v>0</v>
      </c>
      <c r="K119" s="196"/>
      <c r="L119" s="201"/>
      <c r="M119" s="202"/>
      <c r="N119" s="203"/>
      <c r="O119" s="203"/>
      <c r="P119" s="204">
        <f>SUM(P120:P134)</f>
        <v>0</v>
      </c>
      <c r="Q119" s="203"/>
      <c r="R119" s="204">
        <f>SUM(R120:R134)</f>
        <v>0.82700000000000007</v>
      </c>
      <c r="S119" s="203"/>
      <c r="T119" s="205">
        <f>SUM(T120:T134)</f>
        <v>0</v>
      </c>
      <c r="U119" s="12"/>
      <c r="V119" s="12"/>
      <c r="W119" s="12"/>
      <c r="X119" s="12"/>
      <c r="Y119" s="12"/>
      <c r="Z119" s="12"/>
      <c r="AA119" s="12"/>
      <c r="AB119" s="12"/>
      <c r="AC119" s="12"/>
      <c r="AD119" s="12"/>
      <c r="AE119" s="12"/>
      <c r="AR119" s="206" t="s">
        <v>83</v>
      </c>
      <c r="AT119" s="207" t="s">
        <v>73</v>
      </c>
      <c r="AU119" s="207" t="s">
        <v>81</v>
      </c>
      <c r="AY119" s="206" t="s">
        <v>321</v>
      </c>
      <c r="BK119" s="208">
        <f>SUM(BK120:BK134)</f>
        <v>0</v>
      </c>
    </row>
    <row r="120" s="2" customFormat="1" ht="24.15" customHeight="1">
      <c r="A120" s="36"/>
      <c r="B120" s="37"/>
      <c r="C120" s="211" t="s">
        <v>392</v>
      </c>
      <c r="D120" s="211" t="s">
        <v>323</v>
      </c>
      <c r="E120" s="212" t="s">
        <v>1738</v>
      </c>
      <c r="F120" s="213" t="s">
        <v>1739</v>
      </c>
      <c r="G120" s="214" t="s">
        <v>420</v>
      </c>
      <c r="H120" s="215">
        <v>7</v>
      </c>
      <c r="I120" s="216"/>
      <c r="J120" s="217">
        <f>ROUND(I120*H120,2)</f>
        <v>0</v>
      </c>
      <c r="K120" s="213" t="s">
        <v>327</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2022</v>
      </c>
    </row>
    <row r="121" s="2" customFormat="1" ht="49.05" customHeight="1">
      <c r="A121" s="36"/>
      <c r="B121" s="37"/>
      <c r="C121" s="230" t="s">
        <v>396</v>
      </c>
      <c r="D121" s="230" t="s">
        <v>1018</v>
      </c>
      <c r="E121" s="231" t="s">
        <v>1741</v>
      </c>
      <c r="F121" s="232" t="s">
        <v>1742</v>
      </c>
      <c r="G121" s="233" t="s">
        <v>1431</v>
      </c>
      <c r="H121" s="234">
        <v>2</v>
      </c>
      <c r="I121" s="235"/>
      <c r="J121" s="236">
        <f>ROUND(I121*H121,2)</f>
        <v>0</v>
      </c>
      <c r="K121" s="232" t="s">
        <v>19</v>
      </c>
      <c r="L121" s="237"/>
      <c r="M121" s="238" t="s">
        <v>19</v>
      </c>
      <c r="N121" s="239" t="s">
        <v>45</v>
      </c>
      <c r="O121" s="82"/>
      <c r="P121" s="220">
        <f>O121*H121</f>
        <v>0</v>
      </c>
      <c r="Q121" s="220">
        <v>0.016</v>
      </c>
      <c r="R121" s="220">
        <f>Q121*H121</f>
        <v>0.032000000000000001</v>
      </c>
      <c r="S121" s="220">
        <v>0</v>
      </c>
      <c r="T121" s="221">
        <f>S121*H121</f>
        <v>0</v>
      </c>
      <c r="U121" s="36"/>
      <c r="V121" s="36"/>
      <c r="W121" s="36"/>
      <c r="X121" s="36"/>
      <c r="Y121" s="36"/>
      <c r="Z121" s="36"/>
      <c r="AA121" s="36"/>
      <c r="AB121" s="36"/>
      <c r="AC121" s="36"/>
      <c r="AD121" s="36"/>
      <c r="AE121" s="36"/>
      <c r="AR121" s="222" t="s">
        <v>454</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2023</v>
      </c>
    </row>
    <row r="122" s="2" customFormat="1" ht="76.35" customHeight="1">
      <c r="A122" s="36"/>
      <c r="B122" s="37"/>
      <c r="C122" s="230" t="s">
        <v>400</v>
      </c>
      <c r="D122" s="230" t="s">
        <v>1018</v>
      </c>
      <c r="E122" s="231" t="s">
        <v>1744</v>
      </c>
      <c r="F122" s="232" t="s">
        <v>1745</v>
      </c>
      <c r="G122" s="233" t="s">
        <v>1431</v>
      </c>
      <c r="H122" s="234">
        <v>1</v>
      </c>
      <c r="I122" s="235"/>
      <c r="J122" s="236">
        <f>ROUND(I122*H122,2)</f>
        <v>0</v>
      </c>
      <c r="K122" s="232" t="s">
        <v>19</v>
      </c>
      <c r="L122" s="237"/>
      <c r="M122" s="238" t="s">
        <v>19</v>
      </c>
      <c r="N122" s="239" t="s">
        <v>45</v>
      </c>
      <c r="O122" s="82"/>
      <c r="P122" s="220">
        <f>O122*H122</f>
        <v>0</v>
      </c>
      <c r="Q122" s="220">
        <v>0.016</v>
      </c>
      <c r="R122" s="220">
        <f>Q122*H122</f>
        <v>0.016</v>
      </c>
      <c r="S122" s="220">
        <v>0</v>
      </c>
      <c r="T122" s="221">
        <f>S122*H122</f>
        <v>0</v>
      </c>
      <c r="U122" s="36"/>
      <c r="V122" s="36"/>
      <c r="W122" s="36"/>
      <c r="X122" s="36"/>
      <c r="Y122" s="36"/>
      <c r="Z122" s="36"/>
      <c r="AA122" s="36"/>
      <c r="AB122" s="36"/>
      <c r="AC122" s="36"/>
      <c r="AD122" s="36"/>
      <c r="AE122" s="36"/>
      <c r="AR122" s="222" t="s">
        <v>454</v>
      </c>
      <c r="AT122" s="222" t="s">
        <v>1018</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2024</v>
      </c>
    </row>
    <row r="123" s="2" customFormat="1" ht="62.7" customHeight="1">
      <c r="A123" s="36"/>
      <c r="B123" s="37"/>
      <c r="C123" s="230" t="s">
        <v>404</v>
      </c>
      <c r="D123" s="230" t="s">
        <v>1018</v>
      </c>
      <c r="E123" s="231" t="s">
        <v>1747</v>
      </c>
      <c r="F123" s="232" t="s">
        <v>1748</v>
      </c>
      <c r="G123" s="233" t="s">
        <v>1431</v>
      </c>
      <c r="H123" s="234">
        <v>4</v>
      </c>
      <c r="I123" s="235"/>
      <c r="J123" s="236">
        <f>ROUND(I123*H123,2)</f>
        <v>0</v>
      </c>
      <c r="K123" s="232" t="s">
        <v>19</v>
      </c>
      <c r="L123" s="237"/>
      <c r="M123" s="238" t="s">
        <v>19</v>
      </c>
      <c r="N123" s="239" t="s">
        <v>45</v>
      </c>
      <c r="O123" s="82"/>
      <c r="P123" s="220">
        <f>O123*H123</f>
        <v>0</v>
      </c>
      <c r="Q123" s="220">
        <v>0.016</v>
      </c>
      <c r="R123" s="220">
        <f>Q123*H123</f>
        <v>0.064000000000000001</v>
      </c>
      <c r="S123" s="220">
        <v>0</v>
      </c>
      <c r="T123" s="221">
        <f>S123*H123</f>
        <v>0</v>
      </c>
      <c r="U123" s="36"/>
      <c r="V123" s="36"/>
      <c r="W123" s="36"/>
      <c r="X123" s="36"/>
      <c r="Y123" s="36"/>
      <c r="Z123" s="36"/>
      <c r="AA123" s="36"/>
      <c r="AB123" s="36"/>
      <c r="AC123" s="36"/>
      <c r="AD123" s="36"/>
      <c r="AE123" s="36"/>
      <c r="AR123" s="222" t="s">
        <v>454</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2025</v>
      </c>
    </row>
    <row r="124" s="2" customFormat="1" ht="24.15" customHeight="1">
      <c r="A124" s="36"/>
      <c r="B124" s="37"/>
      <c r="C124" s="211" t="s">
        <v>7</v>
      </c>
      <c r="D124" s="211" t="s">
        <v>323</v>
      </c>
      <c r="E124" s="212" t="s">
        <v>1750</v>
      </c>
      <c r="F124" s="213" t="s">
        <v>1751</v>
      </c>
      <c r="G124" s="214" t="s">
        <v>420</v>
      </c>
      <c r="H124" s="215">
        <v>25</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2026</v>
      </c>
    </row>
    <row r="125" s="2" customFormat="1" ht="62.7" customHeight="1">
      <c r="A125" s="36"/>
      <c r="B125" s="37"/>
      <c r="C125" s="230" t="s">
        <v>411</v>
      </c>
      <c r="D125" s="230" t="s">
        <v>1018</v>
      </c>
      <c r="E125" s="231" t="s">
        <v>1753</v>
      </c>
      <c r="F125" s="232" t="s">
        <v>1754</v>
      </c>
      <c r="G125" s="233" t="s">
        <v>1431</v>
      </c>
      <c r="H125" s="234">
        <v>1</v>
      </c>
      <c r="I125" s="235"/>
      <c r="J125" s="236">
        <f>ROUND(I125*H125,2)</f>
        <v>0</v>
      </c>
      <c r="K125" s="232" t="s">
        <v>19</v>
      </c>
      <c r="L125" s="237"/>
      <c r="M125" s="238" t="s">
        <v>19</v>
      </c>
      <c r="N125" s="239" t="s">
        <v>45</v>
      </c>
      <c r="O125" s="82"/>
      <c r="P125" s="220">
        <f>O125*H125</f>
        <v>0</v>
      </c>
      <c r="Q125" s="220">
        <v>0.021000000000000001</v>
      </c>
      <c r="R125" s="220">
        <f>Q125*H125</f>
        <v>0.021000000000000001</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2027</v>
      </c>
    </row>
    <row r="126" s="2" customFormat="1" ht="101.25" customHeight="1">
      <c r="A126" s="36"/>
      <c r="B126" s="37"/>
      <c r="C126" s="230" t="s">
        <v>417</v>
      </c>
      <c r="D126" s="230" t="s">
        <v>1018</v>
      </c>
      <c r="E126" s="231" t="s">
        <v>1756</v>
      </c>
      <c r="F126" s="232" t="s">
        <v>1757</v>
      </c>
      <c r="G126" s="233" t="s">
        <v>1431</v>
      </c>
      <c r="H126" s="234">
        <v>22</v>
      </c>
      <c r="I126" s="235"/>
      <c r="J126" s="236">
        <f>ROUND(I126*H126,2)</f>
        <v>0</v>
      </c>
      <c r="K126" s="232" t="s">
        <v>19</v>
      </c>
      <c r="L126" s="237"/>
      <c r="M126" s="238" t="s">
        <v>19</v>
      </c>
      <c r="N126" s="239" t="s">
        <v>45</v>
      </c>
      <c r="O126" s="82"/>
      <c r="P126" s="220">
        <f>O126*H126</f>
        <v>0</v>
      </c>
      <c r="Q126" s="220">
        <v>0.023</v>
      </c>
      <c r="R126" s="220">
        <f>Q126*H126</f>
        <v>0.50600000000000001</v>
      </c>
      <c r="S126" s="220">
        <v>0</v>
      </c>
      <c r="T126" s="221">
        <f>S126*H126</f>
        <v>0</v>
      </c>
      <c r="U126" s="36"/>
      <c r="V126" s="36"/>
      <c r="W126" s="36"/>
      <c r="X126" s="36"/>
      <c r="Y126" s="36"/>
      <c r="Z126" s="36"/>
      <c r="AA126" s="36"/>
      <c r="AB126" s="36"/>
      <c r="AC126" s="36"/>
      <c r="AD126" s="36"/>
      <c r="AE126" s="36"/>
      <c r="AR126" s="222" t="s">
        <v>454</v>
      </c>
      <c r="AT126" s="222" t="s">
        <v>1018</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2028</v>
      </c>
    </row>
    <row r="127" s="2" customFormat="1" ht="62.7" customHeight="1">
      <c r="A127" s="36"/>
      <c r="B127" s="37"/>
      <c r="C127" s="230" t="s">
        <v>422</v>
      </c>
      <c r="D127" s="230" t="s">
        <v>1018</v>
      </c>
      <c r="E127" s="231" t="s">
        <v>1759</v>
      </c>
      <c r="F127" s="232" t="s">
        <v>1760</v>
      </c>
      <c r="G127" s="233" t="s">
        <v>1431</v>
      </c>
      <c r="H127" s="234">
        <v>2</v>
      </c>
      <c r="I127" s="235"/>
      <c r="J127" s="236">
        <f>ROUND(I127*H127,2)</f>
        <v>0</v>
      </c>
      <c r="K127" s="232" t="s">
        <v>19</v>
      </c>
      <c r="L127" s="237"/>
      <c r="M127" s="238" t="s">
        <v>19</v>
      </c>
      <c r="N127" s="239" t="s">
        <v>45</v>
      </c>
      <c r="O127" s="82"/>
      <c r="P127" s="220">
        <f>O127*H127</f>
        <v>0</v>
      </c>
      <c r="Q127" s="220">
        <v>0.016</v>
      </c>
      <c r="R127" s="220">
        <f>Q127*H127</f>
        <v>0.032000000000000001</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2029</v>
      </c>
    </row>
    <row r="128" s="2" customFormat="1" ht="24.15" customHeight="1">
      <c r="A128" s="36"/>
      <c r="B128" s="37"/>
      <c r="C128" s="211" t="s">
        <v>426</v>
      </c>
      <c r="D128" s="211" t="s">
        <v>323</v>
      </c>
      <c r="E128" s="212" t="s">
        <v>1768</v>
      </c>
      <c r="F128" s="213" t="s">
        <v>1769</v>
      </c>
      <c r="G128" s="214" t="s">
        <v>420</v>
      </c>
      <c r="H128" s="215">
        <v>3</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2030</v>
      </c>
    </row>
    <row r="129" s="2" customFormat="1" ht="153.45" customHeight="1">
      <c r="A129" s="36"/>
      <c r="B129" s="37"/>
      <c r="C129" s="230" t="s">
        <v>430</v>
      </c>
      <c r="D129" s="230" t="s">
        <v>1018</v>
      </c>
      <c r="E129" s="231" t="s">
        <v>2031</v>
      </c>
      <c r="F129" s="232" t="s">
        <v>2032</v>
      </c>
      <c r="G129" s="233" t="s">
        <v>1431</v>
      </c>
      <c r="H129" s="234">
        <v>1</v>
      </c>
      <c r="I129" s="235"/>
      <c r="J129" s="236">
        <f>ROUND(I129*H129,2)</f>
        <v>0</v>
      </c>
      <c r="K129" s="232" t="s">
        <v>19</v>
      </c>
      <c r="L129" s="237"/>
      <c r="M129" s="238" t="s">
        <v>19</v>
      </c>
      <c r="N129" s="239" t="s">
        <v>45</v>
      </c>
      <c r="O129" s="82"/>
      <c r="P129" s="220">
        <f>O129*H129</f>
        <v>0</v>
      </c>
      <c r="Q129" s="220">
        <v>0.024</v>
      </c>
      <c r="R129" s="220">
        <f>Q129*H129</f>
        <v>0.024</v>
      </c>
      <c r="S129" s="220">
        <v>0</v>
      </c>
      <c r="T129" s="221">
        <f>S129*H129</f>
        <v>0</v>
      </c>
      <c r="U129" s="36"/>
      <c r="V129" s="36"/>
      <c r="W129" s="36"/>
      <c r="X129" s="36"/>
      <c r="Y129" s="36"/>
      <c r="Z129" s="36"/>
      <c r="AA129" s="36"/>
      <c r="AB129" s="36"/>
      <c r="AC129" s="36"/>
      <c r="AD129" s="36"/>
      <c r="AE129" s="36"/>
      <c r="AR129" s="222" t="s">
        <v>454</v>
      </c>
      <c r="AT129" s="222" t="s">
        <v>1018</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2033</v>
      </c>
    </row>
    <row r="130" s="2" customFormat="1" ht="115.65" customHeight="1">
      <c r="A130" s="36"/>
      <c r="B130" s="37"/>
      <c r="C130" s="230" t="s">
        <v>434</v>
      </c>
      <c r="D130" s="230" t="s">
        <v>1018</v>
      </c>
      <c r="E130" s="231" t="s">
        <v>2034</v>
      </c>
      <c r="F130" s="232" t="s">
        <v>2035</v>
      </c>
      <c r="G130" s="233" t="s">
        <v>1431</v>
      </c>
      <c r="H130" s="234">
        <v>2</v>
      </c>
      <c r="I130" s="235"/>
      <c r="J130" s="236">
        <f>ROUND(I130*H130,2)</f>
        <v>0</v>
      </c>
      <c r="K130" s="232" t="s">
        <v>19</v>
      </c>
      <c r="L130" s="237"/>
      <c r="M130" s="238" t="s">
        <v>19</v>
      </c>
      <c r="N130" s="239" t="s">
        <v>45</v>
      </c>
      <c r="O130" s="82"/>
      <c r="P130" s="220">
        <f>O130*H130</f>
        <v>0</v>
      </c>
      <c r="Q130" s="220">
        <v>0.024</v>
      </c>
      <c r="R130" s="220">
        <f>Q130*H130</f>
        <v>0.048000000000000001</v>
      </c>
      <c r="S130" s="220">
        <v>0</v>
      </c>
      <c r="T130" s="221">
        <f>S130*H130</f>
        <v>0</v>
      </c>
      <c r="U130" s="36"/>
      <c r="V130" s="36"/>
      <c r="W130" s="36"/>
      <c r="X130" s="36"/>
      <c r="Y130" s="36"/>
      <c r="Z130" s="36"/>
      <c r="AA130" s="36"/>
      <c r="AB130" s="36"/>
      <c r="AC130" s="36"/>
      <c r="AD130" s="36"/>
      <c r="AE130" s="36"/>
      <c r="AR130" s="222" t="s">
        <v>454</v>
      </c>
      <c r="AT130" s="222" t="s">
        <v>1018</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2036</v>
      </c>
    </row>
    <row r="131" s="2" customFormat="1" ht="24.15" customHeight="1">
      <c r="A131" s="36"/>
      <c r="B131" s="37"/>
      <c r="C131" s="211" t="s">
        <v>438</v>
      </c>
      <c r="D131" s="211" t="s">
        <v>323</v>
      </c>
      <c r="E131" s="212" t="s">
        <v>1774</v>
      </c>
      <c r="F131" s="213" t="s">
        <v>1775</v>
      </c>
      <c r="G131" s="214" t="s">
        <v>420</v>
      </c>
      <c r="H131" s="215">
        <v>3</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2037</v>
      </c>
    </row>
    <row r="132" s="2" customFormat="1" ht="204.9" customHeight="1">
      <c r="A132" s="36"/>
      <c r="B132" s="37"/>
      <c r="C132" s="230" t="s">
        <v>442</v>
      </c>
      <c r="D132" s="230" t="s">
        <v>1018</v>
      </c>
      <c r="E132" s="231" t="s">
        <v>1777</v>
      </c>
      <c r="F132" s="232" t="s">
        <v>1778</v>
      </c>
      <c r="G132" s="233" t="s">
        <v>1431</v>
      </c>
      <c r="H132" s="234">
        <v>3</v>
      </c>
      <c r="I132" s="235"/>
      <c r="J132" s="236">
        <f>ROUND(I132*H132,2)</f>
        <v>0</v>
      </c>
      <c r="K132" s="232" t="s">
        <v>19</v>
      </c>
      <c r="L132" s="237"/>
      <c r="M132" s="238" t="s">
        <v>19</v>
      </c>
      <c r="N132" s="239" t="s">
        <v>45</v>
      </c>
      <c r="O132" s="82"/>
      <c r="P132" s="220">
        <f>O132*H132</f>
        <v>0</v>
      </c>
      <c r="Q132" s="220">
        <v>0.028000000000000001</v>
      </c>
      <c r="R132" s="220">
        <f>Q132*H132</f>
        <v>0.084000000000000005</v>
      </c>
      <c r="S132" s="220">
        <v>0</v>
      </c>
      <c r="T132" s="221">
        <f>S132*H132</f>
        <v>0</v>
      </c>
      <c r="U132" s="36"/>
      <c r="V132" s="36"/>
      <c r="W132" s="36"/>
      <c r="X132" s="36"/>
      <c r="Y132" s="36"/>
      <c r="Z132" s="36"/>
      <c r="AA132" s="36"/>
      <c r="AB132" s="36"/>
      <c r="AC132" s="36"/>
      <c r="AD132" s="36"/>
      <c r="AE132" s="36"/>
      <c r="AR132" s="222" t="s">
        <v>454</v>
      </c>
      <c r="AT132" s="222" t="s">
        <v>1018</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2038</v>
      </c>
    </row>
    <row r="133" s="2" customFormat="1" ht="24.15" customHeight="1">
      <c r="A133" s="36"/>
      <c r="B133" s="37"/>
      <c r="C133" s="211" t="s">
        <v>446</v>
      </c>
      <c r="D133" s="211" t="s">
        <v>323</v>
      </c>
      <c r="E133" s="212" t="s">
        <v>2039</v>
      </c>
      <c r="F133" s="213" t="s">
        <v>2040</v>
      </c>
      <c r="G133" s="214" t="s">
        <v>354</v>
      </c>
      <c r="H133" s="215">
        <v>0.82699999999999996</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2041</v>
      </c>
    </row>
    <row r="134" s="2" customFormat="1" ht="24.15" customHeight="1">
      <c r="A134" s="36"/>
      <c r="B134" s="37"/>
      <c r="C134" s="211" t="s">
        <v>450</v>
      </c>
      <c r="D134" s="211" t="s">
        <v>323</v>
      </c>
      <c r="E134" s="212" t="s">
        <v>1423</v>
      </c>
      <c r="F134" s="213" t="s">
        <v>1424</v>
      </c>
      <c r="G134" s="214" t="s">
        <v>354</v>
      </c>
      <c r="H134" s="215">
        <v>0.82699999999999996</v>
      </c>
      <c r="I134" s="216"/>
      <c r="J134" s="217">
        <f>ROUND(I134*H134,2)</f>
        <v>0</v>
      </c>
      <c r="K134" s="213" t="s">
        <v>327</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2042</v>
      </c>
    </row>
    <row r="135" s="12" customFormat="1" ht="22.8" customHeight="1">
      <c r="A135" s="12"/>
      <c r="B135" s="195"/>
      <c r="C135" s="196"/>
      <c r="D135" s="197" t="s">
        <v>73</v>
      </c>
      <c r="E135" s="209" t="s">
        <v>1782</v>
      </c>
      <c r="F135" s="209" t="s">
        <v>1783</v>
      </c>
      <c r="G135" s="196"/>
      <c r="H135" s="196"/>
      <c r="I135" s="199"/>
      <c r="J135" s="210">
        <f>BK135</f>
        <v>0</v>
      </c>
      <c r="K135" s="196"/>
      <c r="L135" s="201"/>
      <c r="M135" s="202"/>
      <c r="N135" s="203"/>
      <c r="O135" s="203"/>
      <c r="P135" s="204">
        <f>SUM(P136:P140)</f>
        <v>0</v>
      </c>
      <c r="Q135" s="203"/>
      <c r="R135" s="204">
        <f>SUM(R136:R140)</f>
        <v>0.015810000000000001</v>
      </c>
      <c r="S135" s="203"/>
      <c r="T135" s="205">
        <f>SUM(T136:T140)</f>
        <v>0</v>
      </c>
      <c r="U135" s="12"/>
      <c r="V135" s="12"/>
      <c r="W135" s="12"/>
      <c r="X135" s="12"/>
      <c r="Y135" s="12"/>
      <c r="Z135" s="12"/>
      <c r="AA135" s="12"/>
      <c r="AB135" s="12"/>
      <c r="AC135" s="12"/>
      <c r="AD135" s="12"/>
      <c r="AE135" s="12"/>
      <c r="AR135" s="206" t="s">
        <v>83</v>
      </c>
      <c r="AT135" s="207" t="s">
        <v>73</v>
      </c>
      <c r="AU135" s="207" t="s">
        <v>81</v>
      </c>
      <c r="AY135" s="206" t="s">
        <v>321</v>
      </c>
      <c r="BK135" s="208">
        <f>SUM(BK136:BK140)</f>
        <v>0</v>
      </c>
    </row>
    <row r="136" s="2" customFormat="1" ht="24.15" customHeight="1">
      <c r="A136" s="36"/>
      <c r="B136" s="37"/>
      <c r="C136" s="211" t="s">
        <v>454</v>
      </c>
      <c r="D136" s="211" t="s">
        <v>323</v>
      </c>
      <c r="E136" s="212" t="s">
        <v>1411</v>
      </c>
      <c r="F136" s="213" t="s">
        <v>1412</v>
      </c>
      <c r="G136" s="214" t="s">
        <v>420</v>
      </c>
      <c r="H136" s="215">
        <v>8.75</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2043</v>
      </c>
    </row>
    <row r="137" s="2" customFormat="1" ht="14.4" customHeight="1">
      <c r="A137" s="36"/>
      <c r="B137" s="37"/>
      <c r="C137" s="230" t="s">
        <v>458</v>
      </c>
      <c r="D137" s="230" t="s">
        <v>1018</v>
      </c>
      <c r="E137" s="231" t="s">
        <v>1785</v>
      </c>
      <c r="F137" s="232" t="s">
        <v>1786</v>
      </c>
      <c r="G137" s="233" t="s">
        <v>473</v>
      </c>
      <c r="H137" s="234">
        <v>8.75</v>
      </c>
      <c r="I137" s="235"/>
      <c r="J137" s="236">
        <f>ROUND(I137*H137,2)</f>
        <v>0</v>
      </c>
      <c r="K137" s="232" t="s">
        <v>19</v>
      </c>
      <c r="L137" s="237"/>
      <c r="M137" s="238" t="s">
        <v>19</v>
      </c>
      <c r="N137" s="239" t="s">
        <v>45</v>
      </c>
      <c r="O137" s="82"/>
      <c r="P137" s="220">
        <f>O137*H137</f>
        <v>0</v>
      </c>
      <c r="Q137" s="220">
        <v>0.0018</v>
      </c>
      <c r="R137" s="220">
        <f>Q137*H137</f>
        <v>0.01575</v>
      </c>
      <c r="S137" s="220">
        <v>0</v>
      </c>
      <c r="T137" s="221">
        <f>S137*H137</f>
        <v>0</v>
      </c>
      <c r="U137" s="36"/>
      <c r="V137" s="36"/>
      <c r="W137" s="36"/>
      <c r="X137" s="36"/>
      <c r="Y137" s="36"/>
      <c r="Z137" s="36"/>
      <c r="AA137" s="36"/>
      <c r="AB137" s="36"/>
      <c r="AC137" s="36"/>
      <c r="AD137" s="36"/>
      <c r="AE137" s="36"/>
      <c r="AR137" s="222" t="s">
        <v>454</v>
      </c>
      <c r="AT137" s="222" t="s">
        <v>1018</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2044</v>
      </c>
    </row>
    <row r="138" s="2" customFormat="1" ht="14.4" customHeight="1">
      <c r="A138" s="36"/>
      <c r="B138" s="37"/>
      <c r="C138" s="230" t="s">
        <v>462</v>
      </c>
      <c r="D138" s="230" t="s">
        <v>1018</v>
      </c>
      <c r="E138" s="231" t="s">
        <v>1417</v>
      </c>
      <c r="F138" s="232" t="s">
        <v>1418</v>
      </c>
      <c r="G138" s="233" t="s">
        <v>420</v>
      </c>
      <c r="H138" s="234">
        <v>1</v>
      </c>
      <c r="I138" s="235"/>
      <c r="J138" s="236">
        <f>ROUND(I138*H138,2)</f>
        <v>0</v>
      </c>
      <c r="K138" s="232" t="s">
        <v>327</v>
      </c>
      <c r="L138" s="237"/>
      <c r="M138" s="238" t="s">
        <v>19</v>
      </c>
      <c r="N138" s="239" t="s">
        <v>45</v>
      </c>
      <c r="O138" s="82"/>
      <c r="P138" s="220">
        <f>O138*H138</f>
        <v>0</v>
      </c>
      <c r="Q138" s="220">
        <v>6.0000000000000002E-05</v>
      </c>
      <c r="R138" s="220">
        <f>Q138*H138</f>
        <v>6.0000000000000002E-05</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2045</v>
      </c>
    </row>
    <row r="139" s="2" customFormat="1" ht="24.15" customHeight="1">
      <c r="A139" s="36"/>
      <c r="B139" s="37"/>
      <c r="C139" s="211" t="s">
        <v>466</v>
      </c>
      <c r="D139" s="211" t="s">
        <v>323</v>
      </c>
      <c r="E139" s="212" t="s">
        <v>2039</v>
      </c>
      <c r="F139" s="213" t="s">
        <v>2040</v>
      </c>
      <c r="G139" s="214" t="s">
        <v>354</v>
      </c>
      <c r="H139" s="215">
        <v>0.016</v>
      </c>
      <c r="I139" s="216"/>
      <c r="J139" s="217">
        <f>ROUND(I139*H139,2)</f>
        <v>0</v>
      </c>
      <c r="K139" s="213" t="s">
        <v>327</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2046</v>
      </c>
    </row>
    <row r="140" s="2" customFormat="1" ht="24.15" customHeight="1">
      <c r="A140" s="36"/>
      <c r="B140" s="37"/>
      <c r="C140" s="211" t="s">
        <v>470</v>
      </c>
      <c r="D140" s="211" t="s">
        <v>323</v>
      </c>
      <c r="E140" s="212" t="s">
        <v>1423</v>
      </c>
      <c r="F140" s="213" t="s">
        <v>1424</v>
      </c>
      <c r="G140" s="214" t="s">
        <v>354</v>
      </c>
      <c r="H140" s="215">
        <v>0.016</v>
      </c>
      <c r="I140" s="216"/>
      <c r="J140" s="217">
        <f>ROUND(I140*H140,2)</f>
        <v>0</v>
      </c>
      <c r="K140" s="213" t="s">
        <v>327</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2047</v>
      </c>
    </row>
    <row r="141" s="12" customFormat="1" ht="22.8" customHeight="1">
      <c r="A141" s="12"/>
      <c r="B141" s="195"/>
      <c r="C141" s="196"/>
      <c r="D141" s="197" t="s">
        <v>73</v>
      </c>
      <c r="E141" s="209" t="s">
        <v>604</v>
      </c>
      <c r="F141" s="209" t="s">
        <v>605</v>
      </c>
      <c r="G141" s="196"/>
      <c r="H141" s="196"/>
      <c r="I141" s="199"/>
      <c r="J141" s="210">
        <f>BK141</f>
        <v>0</v>
      </c>
      <c r="K141" s="196"/>
      <c r="L141" s="201"/>
      <c r="M141" s="202"/>
      <c r="N141" s="203"/>
      <c r="O141" s="203"/>
      <c r="P141" s="204">
        <f>SUM(P142:P144)</f>
        <v>0</v>
      </c>
      <c r="Q141" s="203"/>
      <c r="R141" s="204">
        <f>SUM(R142:R144)</f>
        <v>0.071999999999999995</v>
      </c>
      <c r="S141" s="203"/>
      <c r="T141" s="205">
        <f>SUM(T142:T144)</f>
        <v>0</v>
      </c>
      <c r="U141" s="12"/>
      <c r="V141" s="12"/>
      <c r="W141" s="12"/>
      <c r="X141" s="12"/>
      <c r="Y141" s="12"/>
      <c r="Z141" s="12"/>
      <c r="AA141" s="12"/>
      <c r="AB141" s="12"/>
      <c r="AC141" s="12"/>
      <c r="AD141" s="12"/>
      <c r="AE141" s="12"/>
      <c r="AR141" s="206" t="s">
        <v>83</v>
      </c>
      <c r="AT141" s="207" t="s">
        <v>73</v>
      </c>
      <c r="AU141" s="207" t="s">
        <v>81</v>
      </c>
      <c r="AY141" s="206" t="s">
        <v>321</v>
      </c>
      <c r="BK141" s="208">
        <f>SUM(BK142:BK144)</f>
        <v>0</v>
      </c>
    </row>
    <row r="142" s="2" customFormat="1" ht="14.4" customHeight="1">
      <c r="A142" s="36"/>
      <c r="B142" s="37"/>
      <c r="C142" s="211" t="s">
        <v>475</v>
      </c>
      <c r="D142" s="211" t="s">
        <v>323</v>
      </c>
      <c r="E142" s="212" t="s">
        <v>2048</v>
      </c>
      <c r="F142" s="213" t="s">
        <v>2049</v>
      </c>
      <c r="G142" s="214" t="s">
        <v>420</v>
      </c>
      <c r="H142" s="215">
        <v>1</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2050</v>
      </c>
    </row>
    <row r="143" s="2" customFormat="1" ht="90" customHeight="1">
      <c r="A143" s="36"/>
      <c r="B143" s="37"/>
      <c r="C143" s="230" t="s">
        <v>479</v>
      </c>
      <c r="D143" s="230" t="s">
        <v>1018</v>
      </c>
      <c r="E143" s="231" t="s">
        <v>2051</v>
      </c>
      <c r="F143" s="232" t="s">
        <v>2052</v>
      </c>
      <c r="G143" s="233" t="s">
        <v>420</v>
      </c>
      <c r="H143" s="234">
        <v>1</v>
      </c>
      <c r="I143" s="235"/>
      <c r="J143" s="236">
        <f>ROUND(I143*H143,2)</f>
        <v>0</v>
      </c>
      <c r="K143" s="232" t="s">
        <v>19</v>
      </c>
      <c r="L143" s="237"/>
      <c r="M143" s="238" t="s">
        <v>19</v>
      </c>
      <c r="N143" s="239" t="s">
        <v>45</v>
      </c>
      <c r="O143" s="82"/>
      <c r="P143" s="220">
        <f>O143*H143</f>
        <v>0</v>
      </c>
      <c r="Q143" s="220">
        <v>0.071999999999999995</v>
      </c>
      <c r="R143" s="220">
        <f>Q143*H143</f>
        <v>0.071999999999999995</v>
      </c>
      <c r="S143" s="220">
        <v>0</v>
      </c>
      <c r="T143" s="221">
        <f>S143*H143</f>
        <v>0</v>
      </c>
      <c r="U143" s="36"/>
      <c r="V143" s="36"/>
      <c r="W143" s="36"/>
      <c r="X143" s="36"/>
      <c r="Y143" s="36"/>
      <c r="Z143" s="36"/>
      <c r="AA143" s="36"/>
      <c r="AB143" s="36"/>
      <c r="AC143" s="36"/>
      <c r="AD143" s="36"/>
      <c r="AE143" s="36"/>
      <c r="AR143" s="222" t="s">
        <v>454</v>
      </c>
      <c r="AT143" s="222" t="s">
        <v>1018</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2053</v>
      </c>
    </row>
    <row r="144" s="2" customFormat="1" ht="24.15" customHeight="1">
      <c r="A144" s="36"/>
      <c r="B144" s="37"/>
      <c r="C144" s="211" t="s">
        <v>483</v>
      </c>
      <c r="D144" s="211" t="s">
        <v>323</v>
      </c>
      <c r="E144" s="212" t="s">
        <v>1814</v>
      </c>
      <c r="F144" s="213" t="s">
        <v>1815</v>
      </c>
      <c r="G144" s="214" t="s">
        <v>1816</v>
      </c>
      <c r="H144" s="240"/>
      <c r="I144" s="216"/>
      <c r="J144" s="217">
        <f>ROUND(I144*H144,2)</f>
        <v>0</v>
      </c>
      <c r="K144" s="213" t="s">
        <v>327</v>
      </c>
      <c r="L144" s="42"/>
      <c r="M144" s="224" t="s">
        <v>19</v>
      </c>
      <c r="N144" s="225" t="s">
        <v>45</v>
      </c>
      <c r="O144" s="226"/>
      <c r="P144" s="227">
        <f>O144*H144</f>
        <v>0</v>
      </c>
      <c r="Q144" s="227">
        <v>0</v>
      </c>
      <c r="R144" s="227">
        <f>Q144*H144</f>
        <v>0</v>
      </c>
      <c r="S144" s="227">
        <v>0</v>
      </c>
      <c r="T144" s="228">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2054</v>
      </c>
    </row>
    <row r="145" s="2" customFormat="1" ht="6.96" customHeight="1">
      <c r="A145" s="36"/>
      <c r="B145" s="57"/>
      <c r="C145" s="58"/>
      <c r="D145" s="58"/>
      <c r="E145" s="58"/>
      <c r="F145" s="58"/>
      <c r="G145" s="58"/>
      <c r="H145" s="58"/>
      <c r="I145" s="58"/>
      <c r="J145" s="58"/>
      <c r="K145" s="58"/>
      <c r="L145" s="42"/>
      <c r="M145" s="36"/>
      <c r="O145" s="36"/>
      <c r="P145" s="36"/>
      <c r="Q145" s="36"/>
      <c r="R145" s="36"/>
      <c r="S145" s="36"/>
      <c r="T145" s="36"/>
      <c r="U145" s="36"/>
      <c r="V145" s="36"/>
      <c r="W145" s="36"/>
      <c r="X145" s="36"/>
      <c r="Y145" s="36"/>
      <c r="Z145" s="36"/>
      <c r="AA145" s="36"/>
      <c r="AB145" s="36"/>
      <c r="AC145" s="36"/>
      <c r="AD145" s="36"/>
      <c r="AE145" s="36"/>
    </row>
  </sheetData>
  <sheetProtection sheet="1" autoFilter="0" formatColumns="0" formatRows="0" objects="1" scenarios="1" spinCount="100000" saltValue="o0SJGrH1vl92LSKZQUKoMBii03gCJrJ79gcmfGPdMVO73ZRI9xJPhn5LGW0VlMxX4Dbn1APcyBh3DXm5W8yzXQ==" hashValue="1Xp900YBODef9NWWkWeEegAuW68qyDrEUToiwtx2ia+aPug0IINAKuskxfbD4hSeSJcxUhyBcsgz3BnQr8yJwQ==" algorithmName="SHA-512" password="CC35"/>
  <autoFilter ref="C97:K144"/>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158</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1857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2055</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1460</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ROUND((SUM(BE99:BE140)),  2)</f>
        <v>0</v>
      </c>
      <c r="G37" s="36"/>
      <c r="H37" s="36"/>
      <c r="I37" s="156">
        <v>0.20999999999999999</v>
      </c>
      <c r="J37" s="155">
        <f>ROUND(((SUM(BE99:BE140))*I37),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ROUND((SUM(BF99:BF140)),  2)</f>
        <v>0</v>
      </c>
      <c r="G38" s="36"/>
      <c r="H38" s="36"/>
      <c r="I38" s="156">
        <v>0.14999999999999999</v>
      </c>
      <c r="J38" s="155">
        <f>ROUND(((SUM(BF99:BF140))*I38),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ROUND((SUM(BG99:BG140)),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ROUND((SUM(BH99:BH140)),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ROUND((SUM(BI99:BI140)),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1857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2020-018-02-03-04 - Nové kce- 2.NP- omítky, obklady,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1461</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1462</v>
      </c>
      <c r="E70" s="181"/>
      <c r="F70" s="181"/>
      <c r="G70" s="181"/>
      <c r="H70" s="181"/>
      <c r="I70" s="181"/>
      <c r="J70" s="182">
        <f>J108</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J115</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1463</v>
      </c>
      <c r="E74" s="181"/>
      <c r="F74" s="181"/>
      <c r="G74" s="181"/>
      <c r="H74" s="181"/>
      <c r="I74" s="181"/>
      <c r="J74" s="182">
        <f>J120</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1464</v>
      </c>
      <c r="E75" s="181"/>
      <c r="F75" s="181"/>
      <c r="G75" s="181"/>
      <c r="H75" s="181"/>
      <c r="I75" s="181"/>
      <c r="J75" s="182">
        <f>J129</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1857</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2020-018-02-03-04 - Nové kce- 2.NP- omítky, obklady, malby</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 xml:space="preserve">Ing. Vladimír Čapka Gerstnerova 5/658 Praha 7 </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P100+P115</f>
        <v>0</v>
      </c>
      <c r="Q99" s="94"/>
      <c r="R99" s="192">
        <f>R100+R115</f>
        <v>30.491022992425002</v>
      </c>
      <c r="S99" s="94"/>
      <c r="T99" s="193">
        <f>T100+T115</f>
        <v>0.66329862999999989</v>
      </c>
      <c r="U99" s="36"/>
      <c r="V99" s="36"/>
      <c r="W99" s="36"/>
      <c r="X99" s="36"/>
      <c r="Y99" s="36"/>
      <c r="Z99" s="36"/>
      <c r="AA99" s="36"/>
      <c r="AB99" s="36"/>
      <c r="AC99" s="36"/>
      <c r="AD99" s="36"/>
      <c r="AE99" s="36"/>
      <c r="AT99" s="15" t="s">
        <v>73</v>
      </c>
      <c r="AU99" s="15" t="s">
        <v>291</v>
      </c>
      <c r="BK99" s="194">
        <f>BK100+BK115</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P101+P108+P113</f>
        <v>0</v>
      </c>
      <c r="Q100" s="203"/>
      <c r="R100" s="204">
        <f>R101+R108+R113</f>
        <v>16.296506478000001</v>
      </c>
      <c r="S100" s="203"/>
      <c r="T100" s="205">
        <f>T101+T108+T113</f>
        <v>0</v>
      </c>
      <c r="U100" s="12"/>
      <c r="V100" s="12"/>
      <c r="W100" s="12"/>
      <c r="X100" s="12"/>
      <c r="Y100" s="12"/>
      <c r="Z100" s="12"/>
      <c r="AA100" s="12"/>
      <c r="AB100" s="12"/>
      <c r="AC100" s="12"/>
      <c r="AD100" s="12"/>
      <c r="AE100" s="12"/>
      <c r="AR100" s="206" t="s">
        <v>81</v>
      </c>
      <c r="AT100" s="207" t="s">
        <v>73</v>
      </c>
      <c r="AU100" s="207" t="s">
        <v>74</v>
      </c>
      <c r="AY100" s="206" t="s">
        <v>321</v>
      </c>
      <c r="BK100" s="208">
        <f>BK101+BK108+BK113</f>
        <v>0</v>
      </c>
    </row>
    <row r="101" s="12" customFormat="1" ht="22.8" customHeight="1">
      <c r="A101" s="12"/>
      <c r="B101" s="195"/>
      <c r="C101" s="196"/>
      <c r="D101" s="197" t="s">
        <v>73</v>
      </c>
      <c r="E101" s="209" t="s">
        <v>580</v>
      </c>
      <c r="F101" s="209" t="s">
        <v>1465</v>
      </c>
      <c r="G101" s="196"/>
      <c r="H101" s="196"/>
      <c r="I101" s="199"/>
      <c r="J101" s="210">
        <f>BK101</f>
        <v>0</v>
      </c>
      <c r="K101" s="196"/>
      <c r="L101" s="201"/>
      <c r="M101" s="202"/>
      <c r="N101" s="203"/>
      <c r="O101" s="203"/>
      <c r="P101" s="204">
        <f>SUM(P102:P107)</f>
        <v>0</v>
      </c>
      <c r="Q101" s="203"/>
      <c r="R101" s="204">
        <f>SUM(R102:R107)</f>
        <v>15.823504298</v>
      </c>
      <c r="S101" s="203"/>
      <c r="T101" s="205">
        <f>SUM(T102:T107)</f>
        <v>0</v>
      </c>
      <c r="U101" s="12"/>
      <c r="V101" s="12"/>
      <c r="W101" s="12"/>
      <c r="X101" s="12"/>
      <c r="Y101" s="12"/>
      <c r="Z101" s="12"/>
      <c r="AA101" s="12"/>
      <c r="AB101" s="12"/>
      <c r="AC101" s="12"/>
      <c r="AD101" s="12"/>
      <c r="AE101" s="12"/>
      <c r="AR101" s="206" t="s">
        <v>81</v>
      </c>
      <c r="AT101" s="207" t="s">
        <v>73</v>
      </c>
      <c r="AU101" s="207" t="s">
        <v>81</v>
      </c>
      <c r="AY101" s="206" t="s">
        <v>321</v>
      </c>
      <c r="BK101" s="208">
        <f>SUM(BK102:BK107)</f>
        <v>0</v>
      </c>
    </row>
    <row r="102" s="2" customFormat="1" ht="14.4" customHeight="1">
      <c r="A102" s="36"/>
      <c r="B102" s="37"/>
      <c r="C102" s="211" t="s">
        <v>81</v>
      </c>
      <c r="D102" s="211" t="s">
        <v>323</v>
      </c>
      <c r="E102" s="212" t="s">
        <v>1466</v>
      </c>
      <c r="F102" s="213" t="s">
        <v>1467</v>
      </c>
      <c r="G102" s="214" t="s">
        <v>365</v>
      </c>
      <c r="H102" s="215">
        <v>2137.9929999999999</v>
      </c>
      <c r="I102" s="216"/>
      <c r="J102" s="217">
        <f>ROUND(I102*H102,2)</f>
        <v>0</v>
      </c>
      <c r="K102" s="213" t="s">
        <v>327</v>
      </c>
      <c r="L102" s="42"/>
      <c r="M102" s="218" t="s">
        <v>19</v>
      </c>
      <c r="N102" s="219" t="s">
        <v>45</v>
      </c>
      <c r="O102" s="82"/>
      <c r="P102" s="220">
        <f>O102*H102</f>
        <v>0</v>
      </c>
      <c r="Q102" s="220">
        <v>0.000263</v>
      </c>
      <c r="R102" s="220">
        <f>Q102*H102</f>
        <v>0.56229215899999996</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2056</v>
      </c>
    </row>
    <row r="103" s="2" customFormat="1" ht="24.15" customHeight="1">
      <c r="A103" s="36"/>
      <c r="B103" s="37"/>
      <c r="C103" s="211" t="s">
        <v>83</v>
      </c>
      <c r="D103" s="211" t="s">
        <v>323</v>
      </c>
      <c r="E103" s="212" t="s">
        <v>1469</v>
      </c>
      <c r="F103" s="213" t="s">
        <v>1470</v>
      </c>
      <c r="G103" s="214" t="s">
        <v>365</v>
      </c>
      <c r="H103" s="215">
        <v>1958.6369999999999</v>
      </c>
      <c r="I103" s="216"/>
      <c r="J103" s="217">
        <f>ROUND(I103*H103,2)</f>
        <v>0</v>
      </c>
      <c r="K103" s="213" t="s">
        <v>327</v>
      </c>
      <c r="L103" s="42"/>
      <c r="M103" s="218" t="s">
        <v>19</v>
      </c>
      <c r="N103" s="219" t="s">
        <v>45</v>
      </c>
      <c r="O103" s="82"/>
      <c r="P103" s="220">
        <f>O103*H103</f>
        <v>0</v>
      </c>
      <c r="Q103" s="220">
        <v>0.0043839999999999999</v>
      </c>
      <c r="R103" s="220">
        <f>Q103*H103</f>
        <v>8.5866646079999995</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2057</v>
      </c>
    </row>
    <row r="104" s="2" customFormat="1" ht="14.4" customHeight="1">
      <c r="A104" s="36"/>
      <c r="B104" s="37"/>
      <c r="C104" s="211" t="s">
        <v>112</v>
      </c>
      <c r="D104" s="211" t="s">
        <v>323</v>
      </c>
      <c r="E104" s="212" t="s">
        <v>1466</v>
      </c>
      <c r="F104" s="213" t="s">
        <v>1467</v>
      </c>
      <c r="G104" s="214" t="s">
        <v>365</v>
      </c>
      <c r="H104" s="215">
        <v>1958.6369999999999</v>
      </c>
      <c r="I104" s="216"/>
      <c r="J104" s="217">
        <f>ROUND(I104*H104,2)</f>
        <v>0</v>
      </c>
      <c r="K104" s="213" t="s">
        <v>327</v>
      </c>
      <c r="L104" s="42"/>
      <c r="M104" s="218" t="s">
        <v>19</v>
      </c>
      <c r="N104" s="219" t="s">
        <v>45</v>
      </c>
      <c r="O104" s="82"/>
      <c r="P104" s="220">
        <f>O104*H104</f>
        <v>0</v>
      </c>
      <c r="Q104" s="220">
        <v>0.000263</v>
      </c>
      <c r="R104" s="220">
        <f>Q104*H104</f>
        <v>0.51512153100000002</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2058</v>
      </c>
    </row>
    <row r="105" s="2" customFormat="1" ht="14.4" customHeight="1">
      <c r="A105" s="36"/>
      <c r="B105" s="37"/>
      <c r="C105" s="211" t="s">
        <v>328</v>
      </c>
      <c r="D105" s="211" t="s">
        <v>323</v>
      </c>
      <c r="E105" s="212" t="s">
        <v>1473</v>
      </c>
      <c r="F105" s="213" t="s">
        <v>1474</v>
      </c>
      <c r="G105" s="214" t="s">
        <v>365</v>
      </c>
      <c r="H105" s="215">
        <v>1958.6369999999999</v>
      </c>
      <c r="I105" s="216"/>
      <c r="J105" s="217">
        <f>ROUND(I105*H105,2)</f>
        <v>0</v>
      </c>
      <c r="K105" s="213" t="s">
        <v>327</v>
      </c>
      <c r="L105" s="42"/>
      <c r="M105" s="218" t="s">
        <v>19</v>
      </c>
      <c r="N105" s="219" t="s">
        <v>45</v>
      </c>
      <c r="O105" s="82"/>
      <c r="P105" s="220">
        <f>O105*H105</f>
        <v>0</v>
      </c>
      <c r="Q105" s="220">
        <v>0.0030000000000000001</v>
      </c>
      <c r="R105" s="220">
        <f>Q105*H105</f>
        <v>5.8759110000000003</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2059</v>
      </c>
    </row>
    <row r="106" s="2" customFormat="1" ht="14.4" customHeight="1">
      <c r="A106" s="36"/>
      <c r="B106" s="37"/>
      <c r="C106" s="211" t="s">
        <v>339</v>
      </c>
      <c r="D106" s="211" t="s">
        <v>323</v>
      </c>
      <c r="E106" s="212" t="s">
        <v>1158</v>
      </c>
      <c r="F106" s="213" t="s">
        <v>1159</v>
      </c>
      <c r="G106" s="214" t="s">
        <v>365</v>
      </c>
      <c r="H106" s="215">
        <v>847.48000000000002</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2060</v>
      </c>
    </row>
    <row r="107" s="2" customFormat="1" ht="14.4" customHeight="1">
      <c r="A107" s="36"/>
      <c r="B107" s="37"/>
      <c r="C107" s="211" t="s">
        <v>343</v>
      </c>
      <c r="D107" s="211" t="s">
        <v>323</v>
      </c>
      <c r="E107" s="212" t="s">
        <v>1480</v>
      </c>
      <c r="F107" s="213" t="s">
        <v>1481</v>
      </c>
      <c r="G107" s="214" t="s">
        <v>473</v>
      </c>
      <c r="H107" s="215">
        <v>189.00999999999999</v>
      </c>
      <c r="I107" s="216"/>
      <c r="J107" s="217">
        <f>ROUND(I107*H107,2)</f>
        <v>0</v>
      </c>
      <c r="K107" s="213" t="s">
        <v>327</v>
      </c>
      <c r="L107" s="42"/>
      <c r="M107" s="218" t="s">
        <v>19</v>
      </c>
      <c r="N107" s="219" t="s">
        <v>45</v>
      </c>
      <c r="O107" s="82"/>
      <c r="P107" s="220">
        <f>O107*H107</f>
        <v>0</v>
      </c>
      <c r="Q107" s="220">
        <v>0.0015</v>
      </c>
      <c r="R107" s="220">
        <f>Q107*H107</f>
        <v>0.28351500000000002</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2061</v>
      </c>
    </row>
    <row r="108" s="12" customFormat="1" ht="22.8" customHeight="1">
      <c r="A108" s="12"/>
      <c r="B108" s="195"/>
      <c r="C108" s="196"/>
      <c r="D108" s="197" t="s">
        <v>73</v>
      </c>
      <c r="E108" s="209" t="s">
        <v>1483</v>
      </c>
      <c r="F108" s="209" t="s">
        <v>1484</v>
      </c>
      <c r="G108" s="196"/>
      <c r="H108" s="196"/>
      <c r="I108" s="199"/>
      <c r="J108" s="210">
        <f>BK108</f>
        <v>0</v>
      </c>
      <c r="K108" s="196"/>
      <c r="L108" s="201"/>
      <c r="M108" s="202"/>
      <c r="N108" s="203"/>
      <c r="O108" s="203"/>
      <c r="P108" s="204">
        <f>SUM(P109:P112)</f>
        <v>0</v>
      </c>
      <c r="Q108" s="203"/>
      <c r="R108" s="204">
        <f>SUM(R109:R112)</f>
        <v>0.47300217999999999</v>
      </c>
      <c r="S108" s="203"/>
      <c r="T108" s="205">
        <f>SUM(T109:T112)</f>
        <v>0</v>
      </c>
      <c r="U108" s="12"/>
      <c r="V108" s="12"/>
      <c r="W108" s="12"/>
      <c r="X108" s="12"/>
      <c r="Y108" s="12"/>
      <c r="Z108" s="12"/>
      <c r="AA108" s="12"/>
      <c r="AB108" s="12"/>
      <c r="AC108" s="12"/>
      <c r="AD108" s="12"/>
      <c r="AE108" s="12"/>
      <c r="AR108" s="206" t="s">
        <v>81</v>
      </c>
      <c r="AT108" s="207" t="s">
        <v>73</v>
      </c>
      <c r="AU108" s="207" t="s">
        <v>81</v>
      </c>
      <c r="AY108" s="206" t="s">
        <v>321</v>
      </c>
      <c r="BK108" s="208">
        <f>SUM(BK109:BK112)</f>
        <v>0</v>
      </c>
    </row>
    <row r="109" s="2" customFormat="1" ht="14.4" customHeight="1">
      <c r="A109" s="36"/>
      <c r="B109" s="37"/>
      <c r="C109" s="211" t="s">
        <v>347</v>
      </c>
      <c r="D109" s="211" t="s">
        <v>323</v>
      </c>
      <c r="E109" s="212" t="s">
        <v>1485</v>
      </c>
      <c r="F109" s="213" t="s">
        <v>1486</v>
      </c>
      <c r="G109" s="214" t="s">
        <v>365</v>
      </c>
      <c r="H109" s="215">
        <v>59.798000000000002</v>
      </c>
      <c r="I109" s="216"/>
      <c r="J109" s="217">
        <f>ROUND(I109*H109,2)</f>
        <v>0</v>
      </c>
      <c r="K109" s="213" t="s">
        <v>327</v>
      </c>
      <c r="L109" s="42"/>
      <c r="M109" s="218" t="s">
        <v>19</v>
      </c>
      <c r="N109" s="219" t="s">
        <v>45</v>
      </c>
      <c r="O109" s="82"/>
      <c r="P109" s="220">
        <f>O109*H109</f>
        <v>0</v>
      </c>
      <c r="Q109" s="220">
        <v>0.000263</v>
      </c>
      <c r="R109" s="220">
        <f>Q109*H109</f>
        <v>0.015726874000000002</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2062</v>
      </c>
    </row>
    <row r="110" s="2" customFormat="1" ht="14.4" customHeight="1">
      <c r="A110" s="36"/>
      <c r="B110" s="37"/>
      <c r="C110" s="211" t="s">
        <v>351</v>
      </c>
      <c r="D110" s="211" t="s">
        <v>323</v>
      </c>
      <c r="E110" s="212" t="s">
        <v>1485</v>
      </c>
      <c r="F110" s="213" t="s">
        <v>1486</v>
      </c>
      <c r="G110" s="214" t="s">
        <v>365</v>
      </c>
      <c r="H110" s="215">
        <v>59.798000000000002</v>
      </c>
      <c r="I110" s="216"/>
      <c r="J110" s="217">
        <f>ROUND(I110*H110,2)</f>
        <v>0</v>
      </c>
      <c r="K110" s="213" t="s">
        <v>327</v>
      </c>
      <c r="L110" s="42"/>
      <c r="M110" s="218" t="s">
        <v>19</v>
      </c>
      <c r="N110" s="219" t="s">
        <v>45</v>
      </c>
      <c r="O110" s="82"/>
      <c r="P110" s="220">
        <f>O110*H110</f>
        <v>0</v>
      </c>
      <c r="Q110" s="220">
        <v>0.000263</v>
      </c>
      <c r="R110" s="220">
        <f>Q110*H110</f>
        <v>0.015726874000000002</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2063</v>
      </c>
    </row>
    <row r="111" s="2" customFormat="1" ht="24.15" customHeight="1">
      <c r="A111" s="36"/>
      <c r="B111" s="37"/>
      <c r="C111" s="211" t="s">
        <v>356</v>
      </c>
      <c r="D111" s="211" t="s">
        <v>323</v>
      </c>
      <c r="E111" s="212" t="s">
        <v>1491</v>
      </c>
      <c r="F111" s="213" t="s">
        <v>1492</v>
      </c>
      <c r="G111" s="214" t="s">
        <v>365</v>
      </c>
      <c r="H111" s="215">
        <v>59.798000000000002</v>
      </c>
      <c r="I111" s="216"/>
      <c r="J111" s="217">
        <f>ROUND(I111*H111,2)</f>
        <v>0</v>
      </c>
      <c r="K111" s="213" t="s">
        <v>327</v>
      </c>
      <c r="L111" s="42"/>
      <c r="M111" s="218" t="s">
        <v>19</v>
      </c>
      <c r="N111" s="219" t="s">
        <v>45</v>
      </c>
      <c r="O111" s="82"/>
      <c r="P111" s="220">
        <f>O111*H111</f>
        <v>0</v>
      </c>
      <c r="Q111" s="220">
        <v>0.0043839999999999999</v>
      </c>
      <c r="R111" s="220">
        <f>Q111*H111</f>
        <v>0.26215443199999999</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2064</v>
      </c>
    </row>
    <row r="112" s="2" customFormat="1" ht="14.4" customHeight="1">
      <c r="A112" s="36"/>
      <c r="B112" s="37"/>
      <c r="C112" s="211" t="s">
        <v>362</v>
      </c>
      <c r="D112" s="211" t="s">
        <v>323</v>
      </c>
      <c r="E112" s="212" t="s">
        <v>1494</v>
      </c>
      <c r="F112" s="213" t="s">
        <v>1495</v>
      </c>
      <c r="G112" s="214" t="s">
        <v>365</v>
      </c>
      <c r="H112" s="215">
        <v>59.798000000000002</v>
      </c>
      <c r="I112" s="216"/>
      <c r="J112" s="217">
        <f>ROUND(I112*H112,2)</f>
        <v>0</v>
      </c>
      <c r="K112" s="213" t="s">
        <v>327</v>
      </c>
      <c r="L112" s="42"/>
      <c r="M112" s="218" t="s">
        <v>19</v>
      </c>
      <c r="N112" s="219" t="s">
        <v>45</v>
      </c>
      <c r="O112" s="82"/>
      <c r="P112" s="220">
        <f>O112*H112</f>
        <v>0</v>
      </c>
      <c r="Q112" s="220">
        <v>0.0030000000000000001</v>
      </c>
      <c r="R112" s="220">
        <f>Q112*H112</f>
        <v>0.179394</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2065</v>
      </c>
    </row>
    <row r="113" s="12" customFormat="1" ht="22.8" customHeight="1">
      <c r="A113" s="12"/>
      <c r="B113" s="195"/>
      <c r="C113" s="196"/>
      <c r="D113" s="197" t="s">
        <v>73</v>
      </c>
      <c r="E113" s="209" t="s">
        <v>1086</v>
      </c>
      <c r="F113" s="209" t="s">
        <v>1087</v>
      </c>
      <c r="G113" s="196"/>
      <c r="H113" s="196"/>
      <c r="I113" s="199"/>
      <c r="J113" s="210">
        <f>BK113</f>
        <v>0</v>
      </c>
      <c r="K113" s="196"/>
      <c r="L113" s="201"/>
      <c r="M113" s="202"/>
      <c r="N113" s="203"/>
      <c r="O113" s="203"/>
      <c r="P113" s="204">
        <f>P114</f>
        <v>0</v>
      </c>
      <c r="Q113" s="203"/>
      <c r="R113" s="204">
        <f>R114</f>
        <v>0</v>
      </c>
      <c r="S113" s="203"/>
      <c r="T113" s="205">
        <f>T114</f>
        <v>0</v>
      </c>
      <c r="U113" s="12"/>
      <c r="V113" s="12"/>
      <c r="W113" s="12"/>
      <c r="X113" s="12"/>
      <c r="Y113" s="12"/>
      <c r="Z113" s="12"/>
      <c r="AA113" s="12"/>
      <c r="AB113" s="12"/>
      <c r="AC113" s="12"/>
      <c r="AD113" s="12"/>
      <c r="AE113" s="12"/>
      <c r="AR113" s="206" t="s">
        <v>81</v>
      </c>
      <c r="AT113" s="207" t="s">
        <v>73</v>
      </c>
      <c r="AU113" s="207" t="s">
        <v>81</v>
      </c>
      <c r="AY113" s="206" t="s">
        <v>321</v>
      </c>
      <c r="BK113" s="208">
        <f>BK114</f>
        <v>0</v>
      </c>
    </row>
    <row r="114" s="2" customFormat="1" ht="24.15" customHeight="1">
      <c r="A114" s="36"/>
      <c r="B114" s="37"/>
      <c r="C114" s="211" t="s">
        <v>369</v>
      </c>
      <c r="D114" s="211" t="s">
        <v>323</v>
      </c>
      <c r="E114" s="212" t="s">
        <v>1891</v>
      </c>
      <c r="F114" s="213" t="s">
        <v>1892</v>
      </c>
      <c r="G114" s="214" t="s">
        <v>354</v>
      </c>
      <c r="H114" s="215">
        <v>18.748999999999999</v>
      </c>
      <c r="I114" s="216"/>
      <c r="J114" s="217">
        <f>ROUND(I114*H114,2)</f>
        <v>0</v>
      </c>
      <c r="K114" s="213" t="s">
        <v>327</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2066</v>
      </c>
    </row>
    <row r="115" s="12" customFormat="1" ht="25.92" customHeight="1">
      <c r="A115" s="12"/>
      <c r="B115" s="195"/>
      <c r="C115" s="196"/>
      <c r="D115" s="197" t="s">
        <v>73</v>
      </c>
      <c r="E115" s="198" t="s">
        <v>545</v>
      </c>
      <c r="F115" s="198" t="s">
        <v>546</v>
      </c>
      <c r="G115" s="196"/>
      <c r="H115" s="196"/>
      <c r="I115" s="199"/>
      <c r="J115" s="200">
        <f>BK115</f>
        <v>0</v>
      </c>
      <c r="K115" s="196"/>
      <c r="L115" s="201"/>
      <c r="M115" s="202"/>
      <c r="N115" s="203"/>
      <c r="O115" s="203"/>
      <c r="P115" s="204">
        <f>P116+P120+P129</f>
        <v>0</v>
      </c>
      <c r="Q115" s="203"/>
      <c r="R115" s="204">
        <f>R116+R120+R129</f>
        <v>14.194516514424999</v>
      </c>
      <c r="S115" s="203"/>
      <c r="T115" s="205">
        <f>T116+T120+T129</f>
        <v>0.66329862999999989</v>
      </c>
      <c r="U115" s="12"/>
      <c r="V115" s="12"/>
      <c r="W115" s="12"/>
      <c r="X115" s="12"/>
      <c r="Y115" s="12"/>
      <c r="Z115" s="12"/>
      <c r="AA115" s="12"/>
      <c r="AB115" s="12"/>
      <c r="AC115" s="12"/>
      <c r="AD115" s="12"/>
      <c r="AE115" s="12"/>
      <c r="AR115" s="206" t="s">
        <v>83</v>
      </c>
      <c r="AT115" s="207" t="s">
        <v>73</v>
      </c>
      <c r="AU115" s="207" t="s">
        <v>74</v>
      </c>
      <c r="AY115" s="206" t="s">
        <v>321</v>
      </c>
      <c r="BK115" s="208">
        <f>BK116+BK120+BK129</f>
        <v>0</v>
      </c>
    </row>
    <row r="116" s="12" customFormat="1" ht="22.8" customHeight="1">
      <c r="A116" s="12"/>
      <c r="B116" s="195"/>
      <c r="C116" s="196"/>
      <c r="D116" s="197" t="s">
        <v>73</v>
      </c>
      <c r="E116" s="209" t="s">
        <v>1201</v>
      </c>
      <c r="F116" s="209" t="s">
        <v>1202</v>
      </c>
      <c r="G116" s="196"/>
      <c r="H116" s="196"/>
      <c r="I116" s="199"/>
      <c r="J116" s="210">
        <f>BK116</f>
        <v>0</v>
      </c>
      <c r="K116" s="196"/>
      <c r="L116" s="201"/>
      <c r="M116" s="202"/>
      <c r="N116" s="203"/>
      <c r="O116" s="203"/>
      <c r="P116" s="204">
        <f>SUM(P117:P119)</f>
        <v>0</v>
      </c>
      <c r="Q116" s="203"/>
      <c r="R116" s="204">
        <f>SUM(R117:R119)</f>
        <v>0.63362600000000002</v>
      </c>
      <c r="S116" s="203"/>
      <c r="T116" s="205">
        <f>SUM(T117:T119)</f>
        <v>0</v>
      </c>
      <c r="U116" s="12"/>
      <c r="V116" s="12"/>
      <c r="W116" s="12"/>
      <c r="X116" s="12"/>
      <c r="Y116" s="12"/>
      <c r="Z116" s="12"/>
      <c r="AA116" s="12"/>
      <c r="AB116" s="12"/>
      <c r="AC116" s="12"/>
      <c r="AD116" s="12"/>
      <c r="AE116" s="12"/>
      <c r="AR116" s="206" t="s">
        <v>83</v>
      </c>
      <c r="AT116" s="207" t="s">
        <v>73</v>
      </c>
      <c r="AU116" s="207" t="s">
        <v>81</v>
      </c>
      <c r="AY116" s="206" t="s">
        <v>321</v>
      </c>
      <c r="BK116" s="208">
        <f>SUM(BK117:BK119)</f>
        <v>0</v>
      </c>
    </row>
    <row r="117" s="2" customFormat="1" ht="24.15" customHeight="1">
      <c r="A117" s="36"/>
      <c r="B117" s="37"/>
      <c r="C117" s="211" t="s">
        <v>373</v>
      </c>
      <c r="D117" s="211" t="s">
        <v>323</v>
      </c>
      <c r="E117" s="212" t="s">
        <v>1209</v>
      </c>
      <c r="F117" s="213" t="s">
        <v>1210</v>
      </c>
      <c r="G117" s="214" t="s">
        <v>365</v>
      </c>
      <c r="H117" s="215">
        <v>181.036</v>
      </c>
      <c r="I117" s="216"/>
      <c r="J117" s="217">
        <f>ROUND(I117*H117,2)</f>
        <v>0</v>
      </c>
      <c r="K117" s="213" t="s">
        <v>327</v>
      </c>
      <c r="L117" s="42"/>
      <c r="M117" s="218" t="s">
        <v>19</v>
      </c>
      <c r="N117" s="219" t="s">
        <v>45</v>
      </c>
      <c r="O117" s="82"/>
      <c r="P117" s="220">
        <f>O117*H117</f>
        <v>0</v>
      </c>
      <c r="Q117" s="220">
        <v>0.0035000000000000001</v>
      </c>
      <c r="R117" s="220">
        <f>Q117*H117</f>
        <v>0.63362600000000002</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2067</v>
      </c>
    </row>
    <row r="118" s="2" customFormat="1" ht="24.15" customHeight="1">
      <c r="A118" s="36"/>
      <c r="B118" s="37"/>
      <c r="C118" s="211" t="s">
        <v>377</v>
      </c>
      <c r="D118" s="211" t="s">
        <v>323</v>
      </c>
      <c r="E118" s="212" t="s">
        <v>1927</v>
      </c>
      <c r="F118" s="213" t="s">
        <v>1928</v>
      </c>
      <c r="G118" s="214" t="s">
        <v>354</v>
      </c>
      <c r="H118" s="215">
        <v>0.63400000000000001</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2068</v>
      </c>
    </row>
    <row r="119" s="2" customFormat="1" ht="24.15" customHeight="1">
      <c r="A119" s="36"/>
      <c r="B119" s="37"/>
      <c r="C119" s="211" t="s">
        <v>381</v>
      </c>
      <c r="D119" s="211" t="s">
        <v>323</v>
      </c>
      <c r="E119" s="212" t="s">
        <v>1221</v>
      </c>
      <c r="F119" s="213" t="s">
        <v>1222</v>
      </c>
      <c r="G119" s="214" t="s">
        <v>354</v>
      </c>
      <c r="H119" s="215">
        <v>0.63400000000000001</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2069</v>
      </c>
    </row>
    <row r="120" s="12" customFormat="1" ht="22.8" customHeight="1">
      <c r="A120" s="12"/>
      <c r="B120" s="195"/>
      <c r="C120" s="196"/>
      <c r="D120" s="197" t="s">
        <v>73</v>
      </c>
      <c r="E120" s="209" t="s">
        <v>1501</v>
      </c>
      <c r="F120" s="209" t="s">
        <v>1502</v>
      </c>
      <c r="G120" s="196"/>
      <c r="H120" s="196"/>
      <c r="I120" s="199"/>
      <c r="J120" s="210">
        <f>BK120</f>
        <v>0</v>
      </c>
      <c r="K120" s="196"/>
      <c r="L120" s="201"/>
      <c r="M120" s="202"/>
      <c r="N120" s="203"/>
      <c r="O120" s="203"/>
      <c r="P120" s="204">
        <f>SUM(P121:P128)</f>
        <v>0</v>
      </c>
      <c r="Q120" s="203"/>
      <c r="R120" s="204">
        <f>SUM(R121:R128)</f>
        <v>3.6098604200000004</v>
      </c>
      <c r="S120" s="203"/>
      <c r="T120" s="205">
        <f>SUM(T121:T128)</f>
        <v>0</v>
      </c>
      <c r="U120" s="12"/>
      <c r="V120" s="12"/>
      <c r="W120" s="12"/>
      <c r="X120" s="12"/>
      <c r="Y120" s="12"/>
      <c r="Z120" s="12"/>
      <c r="AA120" s="12"/>
      <c r="AB120" s="12"/>
      <c r="AC120" s="12"/>
      <c r="AD120" s="12"/>
      <c r="AE120" s="12"/>
      <c r="AR120" s="206" t="s">
        <v>83</v>
      </c>
      <c r="AT120" s="207" t="s">
        <v>73</v>
      </c>
      <c r="AU120" s="207" t="s">
        <v>81</v>
      </c>
      <c r="AY120" s="206" t="s">
        <v>321</v>
      </c>
      <c r="BK120" s="208">
        <f>SUM(BK121:BK128)</f>
        <v>0</v>
      </c>
    </row>
    <row r="121" s="2" customFormat="1" ht="24.15" customHeight="1">
      <c r="A121" s="36"/>
      <c r="B121" s="37"/>
      <c r="C121" s="211" t="s">
        <v>8</v>
      </c>
      <c r="D121" s="211" t="s">
        <v>323</v>
      </c>
      <c r="E121" s="212" t="s">
        <v>1503</v>
      </c>
      <c r="F121" s="213" t="s">
        <v>1504</v>
      </c>
      <c r="G121" s="214" t="s">
        <v>365</v>
      </c>
      <c r="H121" s="215">
        <v>181.036</v>
      </c>
      <c r="I121" s="216"/>
      <c r="J121" s="217">
        <f>ROUND(I121*H121,2)</f>
        <v>0</v>
      </c>
      <c r="K121" s="213" t="s">
        <v>327</v>
      </c>
      <c r="L121" s="42"/>
      <c r="M121" s="218" t="s">
        <v>19</v>
      </c>
      <c r="N121" s="219" t="s">
        <v>45</v>
      </c>
      <c r="O121" s="82"/>
      <c r="P121" s="220">
        <f>O121*H121</f>
        <v>0</v>
      </c>
      <c r="Q121" s="220">
        <v>0.0060499999999999998</v>
      </c>
      <c r="R121" s="220">
        <f>Q121*H121</f>
        <v>1.0952678</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2070</v>
      </c>
    </row>
    <row r="122" s="2" customFormat="1" ht="14.4" customHeight="1">
      <c r="A122" s="36"/>
      <c r="B122" s="37"/>
      <c r="C122" s="230" t="s">
        <v>388</v>
      </c>
      <c r="D122" s="230" t="s">
        <v>1018</v>
      </c>
      <c r="E122" s="231" t="s">
        <v>1506</v>
      </c>
      <c r="F122" s="232" t="s">
        <v>1507</v>
      </c>
      <c r="G122" s="233" t="s">
        <v>365</v>
      </c>
      <c r="H122" s="234">
        <v>190.08799999999999</v>
      </c>
      <c r="I122" s="235"/>
      <c r="J122" s="236">
        <f>ROUND(I122*H122,2)</f>
        <v>0</v>
      </c>
      <c r="K122" s="232" t="s">
        <v>327</v>
      </c>
      <c r="L122" s="237"/>
      <c r="M122" s="238" t="s">
        <v>19</v>
      </c>
      <c r="N122" s="239" t="s">
        <v>45</v>
      </c>
      <c r="O122" s="82"/>
      <c r="P122" s="220">
        <f>O122*H122</f>
        <v>0</v>
      </c>
      <c r="Q122" s="220">
        <v>0.0129</v>
      </c>
      <c r="R122" s="220">
        <f>Q122*H122</f>
        <v>2.4521351999999998</v>
      </c>
      <c r="S122" s="220">
        <v>0</v>
      </c>
      <c r="T122" s="221">
        <f>S122*H122</f>
        <v>0</v>
      </c>
      <c r="U122" s="36"/>
      <c r="V122" s="36"/>
      <c r="W122" s="36"/>
      <c r="X122" s="36"/>
      <c r="Y122" s="36"/>
      <c r="Z122" s="36"/>
      <c r="AA122" s="36"/>
      <c r="AB122" s="36"/>
      <c r="AC122" s="36"/>
      <c r="AD122" s="36"/>
      <c r="AE122" s="36"/>
      <c r="AR122" s="222" t="s">
        <v>351</v>
      </c>
      <c r="AT122" s="222" t="s">
        <v>1018</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2071</v>
      </c>
    </row>
    <row r="123" s="2" customFormat="1" ht="14.4" customHeight="1">
      <c r="A123" s="36"/>
      <c r="B123" s="37"/>
      <c r="C123" s="211" t="s">
        <v>392</v>
      </c>
      <c r="D123" s="211" t="s">
        <v>323</v>
      </c>
      <c r="E123" s="212" t="s">
        <v>1509</v>
      </c>
      <c r="F123" s="213" t="s">
        <v>1510</v>
      </c>
      <c r="G123" s="214" t="s">
        <v>365</v>
      </c>
      <c r="H123" s="215">
        <v>35.555999999999997</v>
      </c>
      <c r="I123" s="216"/>
      <c r="J123" s="217">
        <f>ROUND(I123*H123,2)</f>
        <v>0</v>
      </c>
      <c r="K123" s="213" t="s">
        <v>327</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2072</v>
      </c>
    </row>
    <row r="124" s="2" customFormat="1" ht="14.4" customHeight="1">
      <c r="A124" s="36"/>
      <c r="B124" s="37"/>
      <c r="C124" s="211" t="s">
        <v>396</v>
      </c>
      <c r="D124" s="211" t="s">
        <v>323</v>
      </c>
      <c r="E124" s="212" t="s">
        <v>1512</v>
      </c>
      <c r="F124" s="213" t="s">
        <v>1513</v>
      </c>
      <c r="G124" s="214" t="s">
        <v>365</v>
      </c>
      <c r="H124" s="215">
        <v>181.036</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2073</v>
      </c>
    </row>
    <row r="125" s="2" customFormat="1" ht="14.4" customHeight="1">
      <c r="A125" s="36"/>
      <c r="B125" s="37"/>
      <c r="C125" s="211" t="s">
        <v>400</v>
      </c>
      <c r="D125" s="211" t="s">
        <v>323</v>
      </c>
      <c r="E125" s="212" t="s">
        <v>1515</v>
      </c>
      <c r="F125" s="213" t="s">
        <v>1516</v>
      </c>
      <c r="G125" s="214" t="s">
        <v>365</v>
      </c>
      <c r="H125" s="215">
        <v>181.036</v>
      </c>
      <c r="I125" s="216"/>
      <c r="J125" s="217">
        <f>ROUND(I125*H125,2)</f>
        <v>0</v>
      </c>
      <c r="K125" s="213" t="s">
        <v>327</v>
      </c>
      <c r="L125" s="42"/>
      <c r="M125" s="218" t="s">
        <v>19</v>
      </c>
      <c r="N125" s="219" t="s">
        <v>45</v>
      </c>
      <c r="O125" s="82"/>
      <c r="P125" s="220">
        <f>O125*H125</f>
        <v>0</v>
      </c>
      <c r="Q125" s="220">
        <v>0.00029999999999999997</v>
      </c>
      <c r="R125" s="220">
        <f>Q125*H125</f>
        <v>0.054310799999999992</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2074</v>
      </c>
    </row>
    <row r="126" s="2" customFormat="1" ht="14.4" customHeight="1">
      <c r="A126" s="36"/>
      <c r="B126" s="37"/>
      <c r="C126" s="211" t="s">
        <v>404</v>
      </c>
      <c r="D126" s="211" t="s">
        <v>323</v>
      </c>
      <c r="E126" s="212" t="s">
        <v>1518</v>
      </c>
      <c r="F126" s="213" t="s">
        <v>1519</v>
      </c>
      <c r="G126" s="214" t="s">
        <v>365</v>
      </c>
      <c r="H126" s="215">
        <v>181.036</v>
      </c>
      <c r="I126" s="216"/>
      <c r="J126" s="217">
        <f>ROUND(I126*H126,2)</f>
        <v>0</v>
      </c>
      <c r="K126" s="213" t="s">
        <v>327</v>
      </c>
      <c r="L126" s="42"/>
      <c r="M126" s="218" t="s">
        <v>19</v>
      </c>
      <c r="N126" s="219" t="s">
        <v>45</v>
      </c>
      <c r="O126" s="82"/>
      <c r="P126" s="220">
        <f>O126*H126</f>
        <v>0</v>
      </c>
      <c r="Q126" s="220">
        <v>4.5000000000000003E-05</v>
      </c>
      <c r="R126" s="220">
        <f>Q126*H126</f>
        <v>0.0081466200000000002</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2075</v>
      </c>
    </row>
    <row r="127" s="2" customFormat="1" ht="24.15" customHeight="1">
      <c r="A127" s="36"/>
      <c r="B127" s="37"/>
      <c r="C127" s="211" t="s">
        <v>7</v>
      </c>
      <c r="D127" s="211" t="s">
        <v>323</v>
      </c>
      <c r="E127" s="212" t="s">
        <v>2076</v>
      </c>
      <c r="F127" s="213" t="s">
        <v>2077</v>
      </c>
      <c r="G127" s="214" t="s">
        <v>354</v>
      </c>
      <c r="H127" s="215">
        <v>1.1579999999999999</v>
      </c>
      <c r="I127" s="216"/>
      <c r="J127" s="217">
        <f>ROUND(I127*H127,2)</f>
        <v>0</v>
      </c>
      <c r="K127" s="213" t="s">
        <v>327</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2078</v>
      </c>
    </row>
    <row r="128" s="2" customFormat="1" ht="24.15" customHeight="1">
      <c r="A128" s="36"/>
      <c r="B128" s="37"/>
      <c r="C128" s="211" t="s">
        <v>411</v>
      </c>
      <c r="D128" s="211" t="s">
        <v>323</v>
      </c>
      <c r="E128" s="212" t="s">
        <v>1524</v>
      </c>
      <c r="F128" s="213" t="s">
        <v>1525</v>
      </c>
      <c r="G128" s="214" t="s">
        <v>354</v>
      </c>
      <c r="H128" s="215">
        <v>1.1579999999999999</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2079</v>
      </c>
    </row>
    <row r="129" s="12" customFormat="1" ht="22.8" customHeight="1">
      <c r="A129" s="12"/>
      <c r="B129" s="195"/>
      <c r="C129" s="196"/>
      <c r="D129" s="197" t="s">
        <v>73</v>
      </c>
      <c r="E129" s="209" t="s">
        <v>1527</v>
      </c>
      <c r="F129" s="209" t="s">
        <v>1528</v>
      </c>
      <c r="G129" s="196"/>
      <c r="H129" s="196"/>
      <c r="I129" s="199"/>
      <c r="J129" s="210">
        <f>BK129</f>
        <v>0</v>
      </c>
      <c r="K129" s="196"/>
      <c r="L129" s="201"/>
      <c r="M129" s="202"/>
      <c r="N129" s="203"/>
      <c r="O129" s="203"/>
      <c r="P129" s="204">
        <f>SUM(P130:P140)</f>
        <v>0</v>
      </c>
      <c r="Q129" s="203"/>
      <c r="R129" s="204">
        <f>SUM(R130:R140)</f>
        <v>9.9510300944249988</v>
      </c>
      <c r="S129" s="203"/>
      <c r="T129" s="205">
        <f>SUM(T130:T140)</f>
        <v>0.66329862999999989</v>
      </c>
      <c r="U129" s="12"/>
      <c r="V129" s="12"/>
      <c r="W129" s="12"/>
      <c r="X129" s="12"/>
      <c r="Y129" s="12"/>
      <c r="Z129" s="12"/>
      <c r="AA129" s="12"/>
      <c r="AB129" s="12"/>
      <c r="AC129" s="12"/>
      <c r="AD129" s="12"/>
      <c r="AE129" s="12"/>
      <c r="AR129" s="206" t="s">
        <v>83</v>
      </c>
      <c r="AT129" s="207" t="s">
        <v>73</v>
      </c>
      <c r="AU129" s="207" t="s">
        <v>81</v>
      </c>
      <c r="AY129" s="206" t="s">
        <v>321</v>
      </c>
      <c r="BK129" s="208">
        <f>SUM(BK130:BK140)</f>
        <v>0</v>
      </c>
    </row>
    <row r="130" s="2" customFormat="1" ht="14.4" customHeight="1">
      <c r="A130" s="36"/>
      <c r="B130" s="37"/>
      <c r="C130" s="211" t="s">
        <v>417</v>
      </c>
      <c r="D130" s="211" t="s">
        <v>323</v>
      </c>
      <c r="E130" s="212" t="s">
        <v>1529</v>
      </c>
      <c r="F130" s="213" t="s">
        <v>1530</v>
      </c>
      <c r="G130" s="214" t="s">
        <v>365</v>
      </c>
      <c r="H130" s="215">
        <v>2139.6729999999998</v>
      </c>
      <c r="I130" s="216"/>
      <c r="J130" s="217">
        <f>ROUND(I130*H130,2)</f>
        <v>0</v>
      </c>
      <c r="K130" s="213" t="s">
        <v>327</v>
      </c>
      <c r="L130" s="42"/>
      <c r="M130" s="218" t="s">
        <v>19</v>
      </c>
      <c r="N130" s="219" t="s">
        <v>45</v>
      </c>
      <c r="O130" s="82"/>
      <c r="P130" s="220">
        <f>O130*H130</f>
        <v>0</v>
      </c>
      <c r="Q130" s="220">
        <v>0.001</v>
      </c>
      <c r="R130" s="220">
        <f>Q130*H130</f>
        <v>2.1396729999999997</v>
      </c>
      <c r="S130" s="220">
        <v>0.00031</v>
      </c>
      <c r="T130" s="221">
        <f>S130*H130</f>
        <v>0.66329862999999989</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2080</v>
      </c>
    </row>
    <row r="131" s="2" customFormat="1" ht="14.4" customHeight="1">
      <c r="A131" s="36"/>
      <c r="B131" s="37"/>
      <c r="C131" s="211" t="s">
        <v>422</v>
      </c>
      <c r="D131" s="211" t="s">
        <v>323</v>
      </c>
      <c r="E131" s="212" t="s">
        <v>1532</v>
      </c>
      <c r="F131" s="213" t="s">
        <v>1533</v>
      </c>
      <c r="G131" s="214" t="s">
        <v>365</v>
      </c>
      <c r="H131" s="215">
        <v>2139.6729999999998</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2081</v>
      </c>
    </row>
    <row r="132" s="2" customFormat="1" ht="14.4" customHeight="1">
      <c r="A132" s="36"/>
      <c r="B132" s="37"/>
      <c r="C132" s="211" t="s">
        <v>426</v>
      </c>
      <c r="D132" s="211" t="s">
        <v>323</v>
      </c>
      <c r="E132" s="212" t="s">
        <v>1535</v>
      </c>
      <c r="F132" s="213" t="s">
        <v>1536</v>
      </c>
      <c r="G132" s="214" t="s">
        <v>365</v>
      </c>
      <c r="H132" s="215">
        <v>2139.6729999999998</v>
      </c>
      <c r="I132" s="216"/>
      <c r="J132" s="217">
        <f>ROUND(I132*H132,2)</f>
        <v>0</v>
      </c>
      <c r="K132" s="213" t="s">
        <v>327</v>
      </c>
      <c r="L132" s="42"/>
      <c r="M132" s="218" t="s">
        <v>19</v>
      </c>
      <c r="N132" s="219" t="s">
        <v>45</v>
      </c>
      <c r="O132" s="82"/>
      <c r="P132" s="220">
        <f>O132*H132</f>
        <v>0</v>
      </c>
      <c r="Q132" s="220">
        <v>0.0031800000000000001</v>
      </c>
      <c r="R132" s="220">
        <f>Q132*H132</f>
        <v>6.8041601399999996</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2082</v>
      </c>
    </row>
    <row r="133" s="2" customFormat="1" ht="14.4" customHeight="1">
      <c r="A133" s="36"/>
      <c r="B133" s="37"/>
      <c r="C133" s="211" t="s">
        <v>430</v>
      </c>
      <c r="D133" s="211" t="s">
        <v>323</v>
      </c>
      <c r="E133" s="212" t="s">
        <v>1538</v>
      </c>
      <c r="F133" s="213" t="s">
        <v>1539</v>
      </c>
      <c r="G133" s="214" t="s">
        <v>365</v>
      </c>
      <c r="H133" s="215">
        <v>847.48000000000002</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2083</v>
      </c>
    </row>
    <row r="134" s="2" customFormat="1" ht="14.4" customHeight="1">
      <c r="A134" s="36"/>
      <c r="B134" s="37"/>
      <c r="C134" s="230" t="s">
        <v>434</v>
      </c>
      <c r="D134" s="230" t="s">
        <v>1018</v>
      </c>
      <c r="E134" s="231" t="s">
        <v>1541</v>
      </c>
      <c r="F134" s="232" t="s">
        <v>1542</v>
      </c>
      <c r="G134" s="233" t="s">
        <v>365</v>
      </c>
      <c r="H134" s="234">
        <v>932.22799999999995</v>
      </c>
      <c r="I134" s="235"/>
      <c r="J134" s="236">
        <f>ROUND(I134*H134,2)</f>
        <v>0</v>
      </c>
      <c r="K134" s="232" t="s">
        <v>327</v>
      </c>
      <c r="L134" s="237"/>
      <c r="M134" s="238" t="s">
        <v>19</v>
      </c>
      <c r="N134" s="23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454</v>
      </c>
      <c r="AT134" s="222" t="s">
        <v>1018</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2084</v>
      </c>
    </row>
    <row r="135" s="2" customFormat="1" ht="24.15" customHeight="1">
      <c r="A135" s="36"/>
      <c r="B135" s="37"/>
      <c r="C135" s="211" t="s">
        <v>438</v>
      </c>
      <c r="D135" s="211" t="s">
        <v>323</v>
      </c>
      <c r="E135" s="212" t="s">
        <v>1544</v>
      </c>
      <c r="F135" s="213" t="s">
        <v>1545</v>
      </c>
      <c r="G135" s="214" t="s">
        <v>365</v>
      </c>
      <c r="H135" s="215">
        <v>139.279</v>
      </c>
      <c r="I135" s="216"/>
      <c r="J135" s="217">
        <f>ROUND(I135*H135,2)</f>
        <v>0</v>
      </c>
      <c r="K135" s="213" t="s">
        <v>327</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2085</v>
      </c>
    </row>
    <row r="136" s="2" customFormat="1" ht="14.4" customHeight="1">
      <c r="A136" s="36"/>
      <c r="B136" s="37"/>
      <c r="C136" s="230" t="s">
        <v>442</v>
      </c>
      <c r="D136" s="230" t="s">
        <v>1018</v>
      </c>
      <c r="E136" s="231" t="s">
        <v>1541</v>
      </c>
      <c r="F136" s="232" t="s">
        <v>1542</v>
      </c>
      <c r="G136" s="233" t="s">
        <v>365</v>
      </c>
      <c r="H136" s="234">
        <v>153.20699999999999</v>
      </c>
      <c r="I136" s="235"/>
      <c r="J136" s="236">
        <f>ROUND(I136*H136,2)</f>
        <v>0</v>
      </c>
      <c r="K136" s="232" t="s">
        <v>327</v>
      </c>
      <c r="L136" s="237"/>
      <c r="M136" s="238" t="s">
        <v>19</v>
      </c>
      <c r="N136" s="23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454</v>
      </c>
      <c r="AT136" s="222" t="s">
        <v>1018</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2086</v>
      </c>
    </row>
    <row r="137" s="2" customFormat="1" ht="14.4" customHeight="1">
      <c r="A137" s="36"/>
      <c r="B137" s="37"/>
      <c r="C137" s="211" t="s">
        <v>446</v>
      </c>
      <c r="D137" s="211" t="s">
        <v>323</v>
      </c>
      <c r="E137" s="212" t="s">
        <v>1548</v>
      </c>
      <c r="F137" s="213" t="s">
        <v>1549</v>
      </c>
      <c r="G137" s="214" t="s">
        <v>365</v>
      </c>
      <c r="H137" s="215">
        <v>2088.4470000000001</v>
      </c>
      <c r="I137" s="216"/>
      <c r="J137" s="217">
        <f>ROUND(I137*H137,2)</f>
        <v>0</v>
      </c>
      <c r="K137" s="213" t="s">
        <v>327</v>
      </c>
      <c r="L137" s="42"/>
      <c r="M137" s="218" t="s">
        <v>19</v>
      </c>
      <c r="N137" s="219" t="s">
        <v>45</v>
      </c>
      <c r="O137" s="82"/>
      <c r="P137" s="220">
        <f>O137*H137</f>
        <v>0</v>
      </c>
      <c r="Q137" s="220">
        <v>0.00020120000000000001</v>
      </c>
      <c r="R137" s="220">
        <f>Q137*H137</f>
        <v>0.42019553640000007</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2087</v>
      </c>
    </row>
    <row r="138" s="2" customFormat="1" ht="14.4" customHeight="1">
      <c r="A138" s="36"/>
      <c r="B138" s="37"/>
      <c r="C138" s="211" t="s">
        <v>450</v>
      </c>
      <c r="D138" s="211" t="s">
        <v>323</v>
      </c>
      <c r="E138" s="212" t="s">
        <v>1554</v>
      </c>
      <c r="F138" s="213" t="s">
        <v>1555</v>
      </c>
      <c r="G138" s="214" t="s">
        <v>365</v>
      </c>
      <c r="H138" s="215">
        <v>139.279</v>
      </c>
      <c r="I138" s="216"/>
      <c r="J138" s="217">
        <f>ROUND(I138*H138,2)</f>
        <v>0</v>
      </c>
      <c r="K138" s="213" t="s">
        <v>327</v>
      </c>
      <c r="L138" s="42"/>
      <c r="M138" s="218" t="s">
        <v>19</v>
      </c>
      <c r="N138" s="219" t="s">
        <v>45</v>
      </c>
      <c r="O138" s="82"/>
      <c r="P138" s="220">
        <f>O138*H138</f>
        <v>0</v>
      </c>
      <c r="Q138" s="220">
        <v>1.2775000000000001E-05</v>
      </c>
      <c r="R138" s="220">
        <f>Q138*H138</f>
        <v>0.0017792892250000001</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2088</v>
      </c>
    </row>
    <row r="139" s="2" customFormat="1" ht="14.4" customHeight="1">
      <c r="A139" s="36"/>
      <c r="B139" s="37"/>
      <c r="C139" s="211" t="s">
        <v>454</v>
      </c>
      <c r="D139" s="211" t="s">
        <v>323</v>
      </c>
      <c r="E139" s="212" t="s">
        <v>1557</v>
      </c>
      <c r="F139" s="213" t="s">
        <v>1558</v>
      </c>
      <c r="G139" s="214" t="s">
        <v>365</v>
      </c>
      <c r="H139" s="215">
        <v>847.48000000000002</v>
      </c>
      <c r="I139" s="216"/>
      <c r="J139" s="217">
        <f>ROUND(I139*H139,2)</f>
        <v>0</v>
      </c>
      <c r="K139" s="213" t="s">
        <v>327</v>
      </c>
      <c r="L139" s="42"/>
      <c r="M139" s="218" t="s">
        <v>19</v>
      </c>
      <c r="N139" s="219" t="s">
        <v>45</v>
      </c>
      <c r="O139" s="82"/>
      <c r="P139" s="220">
        <f>O139*H139</f>
        <v>0</v>
      </c>
      <c r="Q139" s="220">
        <v>1.1875000000000001E-05</v>
      </c>
      <c r="R139" s="220">
        <f>Q139*H139</f>
        <v>0.010063825</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2089</v>
      </c>
    </row>
    <row r="140" s="2" customFormat="1" ht="24.15" customHeight="1">
      <c r="A140" s="36"/>
      <c r="B140" s="37"/>
      <c r="C140" s="211" t="s">
        <v>458</v>
      </c>
      <c r="D140" s="211" t="s">
        <v>323</v>
      </c>
      <c r="E140" s="212" t="s">
        <v>1560</v>
      </c>
      <c r="F140" s="213" t="s">
        <v>1561</v>
      </c>
      <c r="G140" s="214" t="s">
        <v>365</v>
      </c>
      <c r="H140" s="215">
        <v>2088.4470000000001</v>
      </c>
      <c r="I140" s="216"/>
      <c r="J140" s="217">
        <f>ROUND(I140*H140,2)</f>
        <v>0</v>
      </c>
      <c r="K140" s="213" t="s">
        <v>327</v>
      </c>
      <c r="L140" s="42"/>
      <c r="M140" s="224" t="s">
        <v>19</v>
      </c>
      <c r="N140" s="225" t="s">
        <v>45</v>
      </c>
      <c r="O140" s="226"/>
      <c r="P140" s="227">
        <f>O140*H140</f>
        <v>0</v>
      </c>
      <c r="Q140" s="227">
        <v>0.00027540000000000003</v>
      </c>
      <c r="R140" s="227">
        <f>Q140*H140</f>
        <v>0.5751583038000001</v>
      </c>
      <c r="S140" s="227">
        <v>0</v>
      </c>
      <c r="T140" s="228">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2090</v>
      </c>
    </row>
    <row r="141" s="2" customFormat="1" ht="6.96" customHeight="1">
      <c r="A141" s="36"/>
      <c r="B141" s="57"/>
      <c r="C141" s="58"/>
      <c r="D141" s="58"/>
      <c r="E141" s="58"/>
      <c r="F141" s="58"/>
      <c r="G141" s="58"/>
      <c r="H141" s="58"/>
      <c r="I141" s="58"/>
      <c r="J141" s="58"/>
      <c r="K141" s="58"/>
      <c r="L141" s="42"/>
      <c r="M141" s="36"/>
      <c r="O141" s="36"/>
      <c r="P141" s="36"/>
      <c r="Q141" s="36"/>
      <c r="R141" s="36"/>
      <c r="S141" s="36"/>
      <c r="T141" s="36"/>
      <c r="U141" s="36"/>
      <c r="V141" s="36"/>
      <c r="W141" s="36"/>
      <c r="X141" s="36"/>
      <c r="Y141" s="36"/>
      <c r="Z141" s="36"/>
      <c r="AA141" s="36"/>
      <c r="AB141" s="36"/>
      <c r="AC141" s="36"/>
      <c r="AD141" s="36"/>
      <c r="AE141" s="36"/>
    </row>
  </sheetData>
  <sheetProtection sheet="1" autoFilter="0" formatColumns="0" formatRows="0" objects="1" scenarios="1" spinCount="100000" saltValue="VglnxViJwuHJBTW6tvGzrrOj/JBCHmMRJcipipdASn2tQXFM3HD8dAMVvKb8tk/r62dwXz1dduvZEOH0XdIRFg==" hashValue="+CqQ0lqZ6SJCLQFK+RBXpd/f0pvkCKzOWfoXCbBn3C4iLtq6criKQw8XsgVlzGNt5iHhey2oQc4QyTywRMsJ+A==" algorithmName="SHA-512" password="CC35"/>
  <autoFilter ref="C98:K14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161</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1857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2091</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ROUND(J95,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ROUND((SUM(BE95:BE102)),  2)</f>
        <v>0</v>
      </c>
      <c r="G37" s="36"/>
      <c r="H37" s="36"/>
      <c r="I37" s="156">
        <v>0.20999999999999999</v>
      </c>
      <c r="J37" s="155">
        <f>ROUND(((SUM(BE95:BE102))*I37),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ROUND((SUM(BF95:BF102)),  2)</f>
        <v>0</v>
      </c>
      <c r="G38" s="36"/>
      <c r="H38" s="36"/>
      <c r="I38" s="156">
        <v>0.14999999999999999</v>
      </c>
      <c r="J38" s="155">
        <f>ROUND(((SUM(BF95:BF102))*I38),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ROUND((SUM(BG95:BG102)),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ROUND((SUM(BH95:BH102)),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ROUND((SUM(BI95:BI102)),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1857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2020-018-02-03-05 - Nové kce- 2.NP-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J95</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J96</f>
        <v>0</v>
      </c>
      <c r="K68" s="174"/>
      <c r="L68" s="178"/>
      <c r="S68" s="9"/>
      <c r="T68" s="9"/>
      <c r="U68" s="9"/>
      <c r="V68" s="9"/>
      <c r="W68" s="9"/>
      <c r="X68" s="9"/>
      <c r="Y68" s="9"/>
      <c r="Z68" s="9"/>
      <c r="AA68" s="9"/>
      <c r="AB68" s="9"/>
      <c r="AC68" s="9"/>
      <c r="AD68" s="9"/>
      <c r="AE68" s="9"/>
    </row>
    <row r="69" s="10" customFormat="1" ht="19.92" customHeight="1">
      <c r="A69" s="10"/>
      <c r="B69" s="179"/>
      <c r="C69" s="123"/>
      <c r="D69" s="180" t="s">
        <v>1008</v>
      </c>
      <c r="E69" s="181"/>
      <c r="F69" s="181"/>
      <c r="G69" s="181"/>
      <c r="H69" s="181"/>
      <c r="I69" s="181"/>
      <c r="J69" s="182">
        <f>J97</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294</v>
      </c>
      <c r="E70" s="181"/>
      <c r="F70" s="181"/>
      <c r="G70" s="181"/>
      <c r="H70" s="181"/>
      <c r="I70" s="181"/>
      <c r="J70" s="182">
        <f>J99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J101</f>
        <v>0</v>
      </c>
      <c r="K71" s="123"/>
      <c r="L71" s="183"/>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3"/>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3"/>
      <c r="S77" s="36"/>
      <c r="T77" s="36"/>
      <c r="U77" s="36"/>
      <c r="V77" s="36"/>
      <c r="W77" s="36"/>
      <c r="X77" s="36"/>
      <c r="Y77" s="36"/>
      <c r="Z77" s="36"/>
      <c r="AA77" s="36"/>
      <c r="AB77" s="36"/>
      <c r="AC77" s="36"/>
      <c r="AD77" s="36"/>
      <c r="AE77" s="36"/>
    </row>
    <row r="78" s="2" customFormat="1" ht="24.96" customHeight="1">
      <c r="A78" s="36"/>
      <c r="B78" s="37"/>
      <c r="C78" s="21" t="s">
        <v>306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6.5" customHeight="1">
      <c r="A81" s="36"/>
      <c r="B81" s="37"/>
      <c r="C81" s="38"/>
      <c r="D81" s="38"/>
      <c r="E81" s="168" t="str">
        <f>E7</f>
        <v>Stavební úpravy a přístavba objektu FLD-2.etapa</v>
      </c>
      <c r="F81" s="30"/>
      <c r="G81" s="30"/>
      <c r="H81" s="30"/>
      <c r="I81" s="38"/>
      <c r="J81" s="38"/>
      <c r="K81" s="38"/>
      <c r="L81" s="143"/>
      <c r="S81" s="36"/>
      <c r="T81" s="36"/>
      <c r="U81" s="36"/>
      <c r="V81" s="36"/>
      <c r="W81" s="36"/>
      <c r="X81" s="36"/>
      <c r="Y81" s="36"/>
      <c r="Z81" s="36"/>
      <c r="AA81" s="36"/>
      <c r="AB81" s="36"/>
      <c r="AC81" s="36"/>
      <c r="AD81" s="36"/>
      <c r="AE81" s="36"/>
    </row>
    <row r="82" s="1" customFormat="1" ht="12" customHeight="1">
      <c r="B82" s="19"/>
      <c r="C82" s="30" t="s">
        <v>283</v>
      </c>
      <c r="D82" s="20"/>
      <c r="E82" s="20"/>
      <c r="F82" s="20"/>
      <c r="G82" s="20"/>
      <c r="H82" s="20"/>
      <c r="I82" s="20"/>
      <c r="J82" s="20"/>
      <c r="K82" s="20"/>
      <c r="L82" s="18"/>
    </row>
    <row r="83" s="1" customFormat="1" ht="16.5" customHeight="1">
      <c r="B83" s="19"/>
      <c r="C83" s="20"/>
      <c r="D83" s="20"/>
      <c r="E83" s="168" t="s">
        <v>1002</v>
      </c>
      <c r="F83" s="20"/>
      <c r="G83" s="20"/>
      <c r="H83" s="20"/>
      <c r="I83" s="20"/>
      <c r="J83" s="20"/>
      <c r="K83" s="20"/>
      <c r="L83" s="18"/>
    </row>
    <row r="84" s="1" customFormat="1" ht="12" customHeight="1">
      <c r="B84" s="19"/>
      <c r="C84" s="30" t="s">
        <v>285</v>
      </c>
      <c r="D84" s="20"/>
      <c r="E84" s="20"/>
      <c r="F84" s="20"/>
      <c r="G84" s="20"/>
      <c r="H84" s="20"/>
      <c r="I84" s="20"/>
      <c r="J84" s="20"/>
      <c r="K84" s="20"/>
      <c r="L84" s="18"/>
    </row>
    <row r="85" s="2" customFormat="1" ht="16.5" customHeight="1">
      <c r="A85" s="36"/>
      <c r="B85" s="37"/>
      <c r="C85" s="38"/>
      <c r="D85" s="38"/>
      <c r="E85" s="229" t="s">
        <v>1857</v>
      </c>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1004</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67" t="str">
        <f>E13</f>
        <v>2020-018-02-03-05 - Nové kce- 2.NP- lešení</v>
      </c>
      <c r="F87" s="38"/>
      <c r="G87" s="38"/>
      <c r="H87" s="38"/>
      <c r="I87" s="38"/>
      <c r="J87" s="38"/>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KAMÝCKÁ 1176, PRAHA - SUCHDOL </v>
      </c>
      <c r="G89" s="38"/>
      <c r="H89" s="38"/>
      <c r="I89" s="30" t="s">
        <v>23</v>
      </c>
      <c r="J89" s="70" t="str">
        <f>IF(J16="","",J16)</f>
        <v>16. 10. 2020</v>
      </c>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40.05" customHeight="1">
      <c r="A91" s="36"/>
      <c r="B91" s="37"/>
      <c r="C91" s="30" t="s">
        <v>25</v>
      </c>
      <c r="D91" s="38"/>
      <c r="E91" s="38"/>
      <c r="F91" s="25" t="str">
        <f>E19</f>
        <v>ČZU V PRAZE, FAKULTA LESNICKÁ A DŘEVAŘSKÁ, Praha 6</v>
      </c>
      <c r="G91" s="38"/>
      <c r="H91" s="38"/>
      <c r="I91" s="30" t="s">
        <v>33</v>
      </c>
      <c r="J91" s="34" t="str">
        <f>E25</f>
        <v>Ing. Vladimír Čapka Gerstnerova 5/658 Praha 7</v>
      </c>
      <c r="K91" s="38"/>
      <c r="L91" s="143"/>
      <c r="S91" s="36"/>
      <c r="T91" s="36"/>
      <c r="U91" s="36"/>
      <c r="V91" s="36"/>
      <c r="W91" s="36"/>
      <c r="X91" s="36"/>
      <c r="Y91" s="36"/>
      <c r="Z91" s="36"/>
      <c r="AA91" s="36"/>
      <c r="AB91" s="36"/>
      <c r="AC91" s="36"/>
      <c r="AD91" s="36"/>
      <c r="AE91" s="36"/>
    </row>
    <row r="92" s="2" customFormat="1" ht="25.65" customHeight="1">
      <c r="A92" s="36"/>
      <c r="B92" s="37"/>
      <c r="C92" s="30" t="s">
        <v>31</v>
      </c>
      <c r="D92" s="38"/>
      <c r="E92" s="38"/>
      <c r="F92" s="25" t="str">
        <f>IF(E22="","",E22)</f>
        <v>Vyplň údaj</v>
      </c>
      <c r="G92" s="38"/>
      <c r="H92" s="38"/>
      <c r="I92" s="30" t="s">
        <v>36</v>
      </c>
      <c r="J92" s="34" t="str">
        <f>E28</f>
        <v>Ing. Dana Mlejnková</v>
      </c>
      <c r="K92" s="38"/>
      <c r="L92" s="143"/>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11" customFormat="1" ht="29.28" customHeight="1">
      <c r="A94" s="184"/>
      <c r="B94" s="185"/>
      <c r="C94" s="186" t="s">
        <v>307</v>
      </c>
      <c r="D94" s="187" t="s">
        <v>59</v>
      </c>
      <c r="E94" s="187" t="s">
        <v>55</v>
      </c>
      <c r="F94" s="187" t="s">
        <v>56</v>
      </c>
      <c r="G94" s="187" t="s">
        <v>308</v>
      </c>
      <c r="H94" s="187" t="s">
        <v>309</v>
      </c>
      <c r="I94" s="187" t="s">
        <v>310</v>
      </c>
      <c r="J94" s="187" t="s">
        <v>290</v>
      </c>
      <c r="K94" s="188" t="s">
        <v>311</v>
      </c>
      <c r="L94" s="189"/>
      <c r="M94" s="90" t="s">
        <v>19</v>
      </c>
      <c r="N94" s="91" t="s">
        <v>44</v>
      </c>
      <c r="O94" s="91" t="s">
        <v>312</v>
      </c>
      <c r="P94" s="91" t="s">
        <v>313</v>
      </c>
      <c r="Q94" s="91" t="s">
        <v>314</v>
      </c>
      <c r="R94" s="91" t="s">
        <v>315</v>
      </c>
      <c r="S94" s="91" t="s">
        <v>316</v>
      </c>
      <c r="T94" s="92" t="s">
        <v>317</v>
      </c>
      <c r="U94" s="184"/>
      <c r="V94" s="184"/>
      <c r="W94" s="184"/>
      <c r="X94" s="184"/>
      <c r="Y94" s="184"/>
      <c r="Z94" s="184"/>
      <c r="AA94" s="184"/>
      <c r="AB94" s="184"/>
      <c r="AC94" s="184"/>
      <c r="AD94" s="184"/>
      <c r="AE94" s="184"/>
    </row>
    <row r="95" s="2" customFormat="1" ht="22.8" customHeight="1">
      <c r="A95" s="36"/>
      <c r="B95" s="37"/>
      <c r="C95" s="97" t="s">
        <v>318</v>
      </c>
      <c r="D95" s="38"/>
      <c r="E95" s="38"/>
      <c r="F95" s="38"/>
      <c r="G95" s="38"/>
      <c r="H95" s="38"/>
      <c r="I95" s="38"/>
      <c r="J95" s="190">
        <f>BK95</f>
        <v>0</v>
      </c>
      <c r="K95" s="38"/>
      <c r="L95" s="42"/>
      <c r="M95" s="93"/>
      <c r="N95" s="191"/>
      <c r="O95" s="94"/>
      <c r="P95" s="192">
        <f>P96</f>
        <v>0</v>
      </c>
      <c r="Q95" s="94"/>
      <c r="R95" s="192">
        <f>R96</f>
        <v>0.10319809999999999</v>
      </c>
      <c r="S95" s="94"/>
      <c r="T95" s="193">
        <f>T96</f>
        <v>0</v>
      </c>
      <c r="U95" s="36"/>
      <c r="V95" s="36"/>
      <c r="W95" s="36"/>
      <c r="X95" s="36"/>
      <c r="Y95" s="36"/>
      <c r="Z95" s="36"/>
      <c r="AA95" s="36"/>
      <c r="AB95" s="36"/>
      <c r="AC95" s="36"/>
      <c r="AD95" s="36"/>
      <c r="AE95" s="36"/>
      <c r="AT95" s="15" t="s">
        <v>73</v>
      </c>
      <c r="AU95" s="15" t="s">
        <v>291</v>
      </c>
      <c r="BK95" s="194">
        <f>BK96</f>
        <v>0</v>
      </c>
    </row>
    <row r="96" s="12" customFormat="1" ht="25.92" customHeight="1">
      <c r="A96" s="12"/>
      <c r="B96" s="195"/>
      <c r="C96" s="196"/>
      <c r="D96" s="197" t="s">
        <v>73</v>
      </c>
      <c r="E96" s="198" t="s">
        <v>319</v>
      </c>
      <c r="F96" s="198" t="s">
        <v>320</v>
      </c>
      <c r="G96" s="196"/>
      <c r="H96" s="196"/>
      <c r="I96" s="199"/>
      <c r="J96" s="200">
        <f>BK96</f>
        <v>0</v>
      </c>
      <c r="K96" s="196"/>
      <c r="L96" s="201"/>
      <c r="M96" s="202"/>
      <c r="N96" s="203"/>
      <c r="O96" s="203"/>
      <c r="P96" s="204">
        <f>P97+P99+P101</f>
        <v>0</v>
      </c>
      <c r="Q96" s="203"/>
      <c r="R96" s="204">
        <f>R97+R99+R101</f>
        <v>0.10319809999999999</v>
      </c>
      <c r="S96" s="203"/>
      <c r="T96" s="205">
        <f>T97+T99+T101</f>
        <v>0</v>
      </c>
      <c r="U96" s="12"/>
      <c r="V96" s="12"/>
      <c r="W96" s="12"/>
      <c r="X96" s="12"/>
      <c r="Y96" s="12"/>
      <c r="Z96" s="12"/>
      <c r="AA96" s="12"/>
      <c r="AB96" s="12"/>
      <c r="AC96" s="12"/>
      <c r="AD96" s="12"/>
      <c r="AE96" s="12"/>
      <c r="AR96" s="206" t="s">
        <v>81</v>
      </c>
      <c r="AT96" s="207" t="s">
        <v>73</v>
      </c>
      <c r="AU96" s="207" t="s">
        <v>74</v>
      </c>
      <c r="AY96" s="206" t="s">
        <v>321</v>
      </c>
      <c r="BK96" s="208">
        <f>BK97+BK99+BK101</f>
        <v>0</v>
      </c>
    </row>
    <row r="97" s="12" customFormat="1" ht="22.8" customHeight="1">
      <c r="A97" s="12"/>
      <c r="B97" s="195"/>
      <c r="C97" s="196"/>
      <c r="D97" s="197" t="s">
        <v>73</v>
      </c>
      <c r="E97" s="209" t="s">
        <v>356</v>
      </c>
      <c r="F97" s="209" t="s">
        <v>1068</v>
      </c>
      <c r="G97" s="196"/>
      <c r="H97" s="196"/>
      <c r="I97" s="199"/>
      <c r="J97" s="210">
        <f>BK97</f>
        <v>0</v>
      </c>
      <c r="K97" s="196"/>
      <c r="L97" s="201"/>
      <c r="M97" s="202"/>
      <c r="N97" s="203"/>
      <c r="O97" s="203"/>
      <c r="P97" s="204">
        <f>P98</f>
        <v>0</v>
      </c>
      <c r="Q97" s="203"/>
      <c r="R97" s="204">
        <f>R98</f>
        <v>0.031951600000000004</v>
      </c>
      <c r="S97" s="203"/>
      <c r="T97" s="205">
        <f>T98</f>
        <v>0</v>
      </c>
      <c r="U97" s="12"/>
      <c r="V97" s="12"/>
      <c r="W97" s="12"/>
      <c r="X97" s="12"/>
      <c r="Y97" s="12"/>
      <c r="Z97" s="12"/>
      <c r="AA97" s="12"/>
      <c r="AB97" s="12"/>
      <c r="AC97" s="12"/>
      <c r="AD97" s="12"/>
      <c r="AE97" s="12"/>
      <c r="AR97" s="206" t="s">
        <v>81</v>
      </c>
      <c r="AT97" s="207" t="s">
        <v>73</v>
      </c>
      <c r="AU97" s="207" t="s">
        <v>81</v>
      </c>
      <c r="AY97" s="206" t="s">
        <v>321</v>
      </c>
      <c r="BK97" s="208">
        <f>BK98</f>
        <v>0</v>
      </c>
    </row>
    <row r="98" s="2" customFormat="1" ht="24.15" customHeight="1">
      <c r="A98" s="36"/>
      <c r="B98" s="37"/>
      <c r="C98" s="211" t="s">
        <v>81</v>
      </c>
      <c r="D98" s="211" t="s">
        <v>323</v>
      </c>
      <c r="E98" s="212" t="s">
        <v>1564</v>
      </c>
      <c r="F98" s="213" t="s">
        <v>1565</v>
      </c>
      <c r="G98" s="214" t="s">
        <v>365</v>
      </c>
      <c r="H98" s="215">
        <v>798.78999999999996</v>
      </c>
      <c r="I98" s="216"/>
      <c r="J98" s="217">
        <f>ROUND(I98*H98,2)</f>
        <v>0</v>
      </c>
      <c r="K98" s="213" t="s">
        <v>327</v>
      </c>
      <c r="L98" s="42"/>
      <c r="M98" s="218" t="s">
        <v>19</v>
      </c>
      <c r="N98" s="219" t="s">
        <v>45</v>
      </c>
      <c r="O98" s="82"/>
      <c r="P98" s="220">
        <f>O98*H98</f>
        <v>0</v>
      </c>
      <c r="Q98" s="220">
        <v>4.0000000000000003E-05</v>
      </c>
      <c r="R98" s="220">
        <f>Q98*H98</f>
        <v>0.031951600000000004</v>
      </c>
      <c r="S98" s="220">
        <v>0</v>
      </c>
      <c r="T98" s="221">
        <f>S98*H98</f>
        <v>0</v>
      </c>
      <c r="U98" s="36"/>
      <c r="V98" s="36"/>
      <c r="W98" s="36"/>
      <c r="X98" s="36"/>
      <c r="Y98" s="36"/>
      <c r="Z98" s="36"/>
      <c r="AA98" s="36"/>
      <c r="AB98" s="36"/>
      <c r="AC98" s="36"/>
      <c r="AD98" s="36"/>
      <c r="AE98" s="36"/>
      <c r="AR98" s="222" t="s">
        <v>328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328</v>
      </c>
      <c r="BM98" s="222" t="s">
        <v>2092</v>
      </c>
    </row>
    <row r="99" s="12" customFormat="1" ht="22.8" customHeight="1">
      <c r="A99" s="12"/>
      <c r="B99" s="195"/>
      <c r="C99" s="196"/>
      <c r="D99" s="197" t="s">
        <v>73</v>
      </c>
      <c r="E99" s="209" t="s">
        <v>360</v>
      </c>
      <c r="F99" s="209" t="s">
        <v>361</v>
      </c>
      <c r="G99" s="196"/>
      <c r="H99" s="196"/>
      <c r="I99" s="199"/>
      <c r="J99" s="210">
        <f>BK99</f>
        <v>0</v>
      </c>
      <c r="K99" s="196"/>
      <c r="L99" s="201"/>
      <c r="M99" s="202"/>
      <c r="N99" s="203"/>
      <c r="O99" s="203"/>
      <c r="P99" s="204">
        <f>P100</f>
        <v>0</v>
      </c>
      <c r="Q99" s="203"/>
      <c r="R99" s="204">
        <f>R100</f>
        <v>0.07124649999999999</v>
      </c>
      <c r="S99" s="203"/>
      <c r="T99" s="205">
        <f>T100</f>
        <v>0</v>
      </c>
      <c r="U99" s="12"/>
      <c r="V99" s="12"/>
      <c r="W99" s="12"/>
      <c r="X99" s="12"/>
      <c r="Y99" s="12"/>
      <c r="Z99" s="12"/>
      <c r="AA99" s="12"/>
      <c r="AB99" s="12"/>
      <c r="AC99" s="12"/>
      <c r="AD99" s="12"/>
      <c r="AE99" s="12"/>
      <c r="AR99" s="206" t="s">
        <v>81</v>
      </c>
      <c r="AT99" s="207" t="s">
        <v>73</v>
      </c>
      <c r="AU99" s="207" t="s">
        <v>81</v>
      </c>
      <c r="AY99" s="206" t="s">
        <v>321</v>
      </c>
      <c r="BK99" s="208">
        <f>BK100</f>
        <v>0</v>
      </c>
    </row>
    <row r="100" s="2" customFormat="1" ht="24.15" customHeight="1">
      <c r="A100" s="36"/>
      <c r="B100" s="37"/>
      <c r="C100" s="211" t="s">
        <v>83</v>
      </c>
      <c r="D100" s="211" t="s">
        <v>323</v>
      </c>
      <c r="E100" s="212" t="s">
        <v>363</v>
      </c>
      <c r="F100" s="213" t="s">
        <v>364</v>
      </c>
      <c r="G100" s="214" t="s">
        <v>365</v>
      </c>
      <c r="H100" s="215">
        <v>548.04999999999995</v>
      </c>
      <c r="I100" s="216"/>
      <c r="J100" s="217">
        <f>ROUND(I100*H100,2)</f>
        <v>0</v>
      </c>
      <c r="K100" s="213" t="s">
        <v>327</v>
      </c>
      <c r="L100" s="42"/>
      <c r="M100" s="218" t="s">
        <v>19</v>
      </c>
      <c r="N100" s="219" t="s">
        <v>45</v>
      </c>
      <c r="O100" s="82"/>
      <c r="P100" s="220">
        <f>O100*H100</f>
        <v>0</v>
      </c>
      <c r="Q100" s="220">
        <v>0.00012999999999999999</v>
      </c>
      <c r="R100" s="220">
        <f>Q100*H100</f>
        <v>0.07124649999999999</v>
      </c>
      <c r="S100" s="220">
        <v>0</v>
      </c>
      <c r="T100" s="221">
        <f>S100*H100</f>
        <v>0</v>
      </c>
      <c r="U100" s="36"/>
      <c r="V100" s="36"/>
      <c r="W100" s="36"/>
      <c r="X100" s="36"/>
      <c r="Y100" s="36"/>
      <c r="Z100" s="36"/>
      <c r="AA100" s="36"/>
      <c r="AB100" s="36"/>
      <c r="AC100" s="36"/>
      <c r="AD100" s="36"/>
      <c r="AE100" s="36"/>
      <c r="AR100" s="222" t="s">
        <v>328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328</v>
      </c>
      <c r="BM100" s="222" t="s">
        <v>2093</v>
      </c>
    </row>
    <row r="101" s="12" customFormat="1" ht="22.8" customHeight="1">
      <c r="A101" s="12"/>
      <c r="B101" s="195"/>
      <c r="C101" s="196"/>
      <c r="D101" s="197" t="s">
        <v>73</v>
      </c>
      <c r="E101" s="209" t="s">
        <v>1086</v>
      </c>
      <c r="F101" s="209" t="s">
        <v>1087</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321</v>
      </c>
      <c r="BK101" s="208">
        <f>BK102</f>
        <v>0</v>
      </c>
    </row>
    <row r="102" s="2" customFormat="1" ht="24.15" customHeight="1">
      <c r="A102" s="36"/>
      <c r="B102" s="37"/>
      <c r="C102" s="211" t="s">
        <v>112</v>
      </c>
      <c r="D102" s="211" t="s">
        <v>323</v>
      </c>
      <c r="E102" s="212" t="s">
        <v>2094</v>
      </c>
      <c r="F102" s="213" t="s">
        <v>2095</v>
      </c>
      <c r="G102" s="214" t="s">
        <v>354</v>
      </c>
      <c r="H102" s="215">
        <v>0.10299999999999999</v>
      </c>
      <c r="I102" s="216"/>
      <c r="J102" s="217">
        <f>ROUND(I102*H102,2)</f>
        <v>0</v>
      </c>
      <c r="K102" s="213" t="s">
        <v>327</v>
      </c>
      <c r="L102" s="42"/>
      <c r="M102" s="224" t="s">
        <v>19</v>
      </c>
      <c r="N102" s="225" t="s">
        <v>45</v>
      </c>
      <c r="O102" s="226"/>
      <c r="P102" s="227">
        <f>O102*H102</f>
        <v>0</v>
      </c>
      <c r="Q102" s="227">
        <v>0</v>
      </c>
      <c r="R102" s="227">
        <f>Q102*H102</f>
        <v>0</v>
      </c>
      <c r="S102" s="227">
        <v>0</v>
      </c>
      <c r="T102" s="228">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2096</v>
      </c>
    </row>
    <row r="103" s="2" customFormat="1" ht="6.96" customHeight="1">
      <c r="A103" s="36"/>
      <c r="B103" s="57"/>
      <c r="C103" s="58"/>
      <c r="D103" s="58"/>
      <c r="E103" s="58"/>
      <c r="F103" s="58"/>
      <c r="G103" s="58"/>
      <c r="H103" s="58"/>
      <c r="I103" s="58"/>
      <c r="J103" s="58"/>
      <c r="K103" s="58"/>
      <c r="L103" s="42"/>
      <c r="M103" s="36"/>
      <c r="O103" s="36"/>
      <c r="P103" s="36"/>
      <c r="Q103" s="36"/>
      <c r="R103" s="36"/>
      <c r="S103" s="36"/>
      <c r="T103" s="36"/>
      <c r="U103" s="36"/>
      <c r="V103" s="36"/>
      <c r="W103" s="36"/>
      <c r="X103" s="36"/>
      <c r="Y103" s="36"/>
      <c r="Z103" s="36"/>
      <c r="AA103" s="36"/>
      <c r="AB103" s="36"/>
      <c r="AC103" s="36"/>
      <c r="AD103" s="36"/>
      <c r="AE103" s="36"/>
    </row>
  </sheetData>
  <sheetProtection sheet="1" autoFilter="0" formatColumns="0" formatRows="0" objects="1" scenarios="1" spinCount="100000" saltValue="2UqLFWvywSgtEpzCzzvsMDEvuwJcA6TksUCdk4qiLn/5o7HX3LykPB21nWwUz5Dmmmfap1q60WiKwXfnbCnd+A==" hashValue="aqNMWEG1y8GWgy9IK2xBm6Ma+BHJCZ9I1cv+HVRhsIbkV9u9KR5YSvBm3BVTxQMgLxD18c1LbRgxEDagF3RRlg==" algorithmName="SHA-512" password="CC35"/>
  <autoFilter ref="C94:K102"/>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167</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2097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2098</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ROUND((SUM(BE99:BE150)),  2)</f>
        <v>0</v>
      </c>
      <c r="G37" s="36"/>
      <c r="H37" s="36"/>
      <c r="I37" s="156">
        <v>0.20999999999999999</v>
      </c>
      <c r="J37" s="155">
        <f>ROUND(((SUM(BE99:BE150))*I37),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ROUND((SUM(BF99:BF150)),  2)</f>
        <v>0</v>
      </c>
      <c r="G38" s="36"/>
      <c r="H38" s="36"/>
      <c r="I38" s="156">
        <v>0.14999999999999999</v>
      </c>
      <c r="J38" s="155">
        <f>ROUND(((SUM(BF99:BF150))*I38),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ROUND((SUM(BG99:BG150)),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ROUND((SUM(BH99:BH150)),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ROUND((SUM(BI99:BI150)),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2097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2020-018-02-04-01 - Nové kce- 3.NP-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1006</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1007</v>
      </c>
      <c r="E70" s="181"/>
      <c r="F70" s="181"/>
      <c r="G70" s="181"/>
      <c r="H70" s="181"/>
      <c r="I70" s="181"/>
      <c r="J70" s="182">
        <f>J121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1008</v>
      </c>
      <c r="E71" s="181"/>
      <c r="F71" s="181"/>
      <c r="G71" s="181"/>
      <c r="H71" s="181"/>
      <c r="I71" s="181"/>
      <c r="J71" s="182">
        <f>J124</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1009</v>
      </c>
      <c r="E72" s="181"/>
      <c r="F72" s="181"/>
      <c r="G72" s="181"/>
      <c r="H72" s="181"/>
      <c r="I72" s="181"/>
      <c r="J72" s="182">
        <f>J126</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1010</v>
      </c>
      <c r="E73" s="181"/>
      <c r="F73" s="181"/>
      <c r="G73" s="181"/>
      <c r="H73" s="181"/>
      <c r="I73" s="181"/>
      <c r="J73" s="182">
        <f>J131</f>
        <v>0</v>
      </c>
      <c r="K73" s="123"/>
      <c r="L73" s="183"/>
      <c r="S73" s="10"/>
      <c r="T73" s="10"/>
      <c r="U73" s="10"/>
      <c r="V73" s="10"/>
      <c r="W73" s="10"/>
      <c r="X73" s="10"/>
      <c r="Y73" s="10"/>
      <c r="Z73" s="10"/>
      <c r="AA73" s="10"/>
      <c r="AB73" s="10"/>
      <c r="AC73" s="10"/>
      <c r="AD73" s="10"/>
      <c r="AE73" s="10"/>
    </row>
    <row r="74" s="9" customFormat="1" ht="24.96" customHeight="1">
      <c r="A74" s="9"/>
      <c r="B74" s="173"/>
      <c r="C74" s="174"/>
      <c r="D74" s="175" t="s">
        <v>298</v>
      </c>
      <c r="E74" s="176"/>
      <c r="F74" s="176"/>
      <c r="G74" s="176"/>
      <c r="H74" s="176"/>
      <c r="I74" s="176"/>
      <c r="J74" s="177">
        <f>J133</f>
        <v>0</v>
      </c>
      <c r="K74" s="174"/>
      <c r="L74" s="178"/>
      <c r="S74" s="9"/>
      <c r="T74" s="9"/>
      <c r="U74" s="9"/>
      <c r="V74" s="9"/>
      <c r="W74" s="9"/>
      <c r="X74" s="9"/>
      <c r="Y74" s="9"/>
      <c r="Z74" s="9"/>
      <c r="AA74" s="9"/>
      <c r="AB74" s="9"/>
      <c r="AC74" s="9"/>
      <c r="AD74" s="9"/>
      <c r="AE74" s="9"/>
    </row>
    <row r="75" s="10" customFormat="1" ht="19.92" customHeight="1">
      <c r="A75" s="10"/>
      <c r="B75" s="179"/>
      <c r="C75" s="123"/>
      <c r="D75" s="180" t="s">
        <v>301</v>
      </c>
      <c r="E75" s="181"/>
      <c r="F75" s="181"/>
      <c r="G75" s="181"/>
      <c r="H75" s="181"/>
      <c r="I75" s="181"/>
      <c r="J75" s="182">
        <f>J134</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2097</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2020-018-02-04-01 - Nové kce- 3.NP- zdivo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P100+P133</f>
        <v>0</v>
      </c>
      <c r="Q99" s="94"/>
      <c r="R99" s="192">
        <f>R100+R133</f>
        <v>36.230853923000005</v>
      </c>
      <c r="S99" s="94"/>
      <c r="T99" s="193">
        <f>T100+T133</f>
        <v>0</v>
      </c>
      <c r="U99" s="36"/>
      <c r="V99" s="36"/>
      <c r="W99" s="36"/>
      <c r="X99" s="36"/>
      <c r="Y99" s="36"/>
      <c r="Z99" s="36"/>
      <c r="AA99" s="36"/>
      <c r="AB99" s="36"/>
      <c r="AC99" s="36"/>
      <c r="AD99" s="36"/>
      <c r="AE99" s="36"/>
      <c r="AT99" s="15" t="s">
        <v>73</v>
      </c>
      <c r="AU99" s="15" t="s">
        <v>291</v>
      </c>
      <c r="BK99" s="194">
        <f>BK100+BK133</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P101+P121+P124+P126+P131</f>
        <v>0</v>
      </c>
      <c r="Q100" s="203"/>
      <c r="R100" s="204">
        <f>R101+R121+R124+R126+R131</f>
        <v>27.630358162530001</v>
      </c>
      <c r="S100" s="203"/>
      <c r="T100" s="205">
        <f>T101+T121+T124+T126+T131</f>
        <v>0</v>
      </c>
      <c r="U100" s="12"/>
      <c r="V100" s="12"/>
      <c r="W100" s="12"/>
      <c r="X100" s="12"/>
      <c r="Y100" s="12"/>
      <c r="Z100" s="12"/>
      <c r="AA100" s="12"/>
      <c r="AB100" s="12"/>
      <c r="AC100" s="12"/>
      <c r="AD100" s="12"/>
      <c r="AE100" s="12"/>
      <c r="AR100" s="206" t="s">
        <v>81</v>
      </c>
      <c r="AT100" s="207" t="s">
        <v>73</v>
      </c>
      <c r="AU100" s="207" t="s">
        <v>74</v>
      </c>
      <c r="AY100" s="206" t="s">
        <v>321</v>
      </c>
      <c r="BK100" s="208">
        <f>BK101+BK121+BK124+BK126+BK131</f>
        <v>0</v>
      </c>
    </row>
    <row r="101" s="12" customFormat="1" ht="22.8" customHeight="1">
      <c r="A101" s="12"/>
      <c r="B101" s="195"/>
      <c r="C101" s="196"/>
      <c r="D101" s="197" t="s">
        <v>73</v>
      </c>
      <c r="E101" s="209" t="s">
        <v>112</v>
      </c>
      <c r="F101" s="209" t="s">
        <v>1011</v>
      </c>
      <c r="G101" s="196"/>
      <c r="H101" s="196"/>
      <c r="I101" s="199"/>
      <c r="J101" s="210">
        <f>BK101</f>
        <v>0</v>
      </c>
      <c r="K101" s="196"/>
      <c r="L101" s="201"/>
      <c r="M101" s="202"/>
      <c r="N101" s="203"/>
      <c r="O101" s="203"/>
      <c r="P101" s="204">
        <f>SUM(P102:P120)</f>
        <v>0</v>
      </c>
      <c r="Q101" s="203"/>
      <c r="R101" s="204">
        <f>SUM(R102:R120)</f>
        <v>27.027408563729999</v>
      </c>
      <c r="S101" s="203"/>
      <c r="T101" s="205">
        <f>SUM(T102:T120)</f>
        <v>0</v>
      </c>
      <c r="U101" s="12"/>
      <c r="V101" s="12"/>
      <c r="W101" s="12"/>
      <c r="X101" s="12"/>
      <c r="Y101" s="12"/>
      <c r="Z101" s="12"/>
      <c r="AA101" s="12"/>
      <c r="AB101" s="12"/>
      <c r="AC101" s="12"/>
      <c r="AD101" s="12"/>
      <c r="AE101" s="12"/>
      <c r="AR101" s="206" t="s">
        <v>81</v>
      </c>
      <c r="AT101" s="207" t="s">
        <v>73</v>
      </c>
      <c r="AU101" s="207" t="s">
        <v>81</v>
      </c>
      <c r="AY101" s="206" t="s">
        <v>321</v>
      </c>
      <c r="BK101" s="208">
        <f>SUM(BK102:BK120)</f>
        <v>0</v>
      </c>
    </row>
    <row r="102" s="2" customFormat="1" ht="24.15" customHeight="1">
      <c r="A102" s="36"/>
      <c r="B102" s="37"/>
      <c r="C102" s="211" t="s">
        <v>81</v>
      </c>
      <c r="D102" s="211" t="s">
        <v>323</v>
      </c>
      <c r="E102" s="212" t="s">
        <v>1012</v>
      </c>
      <c r="F102" s="213" t="s">
        <v>1013</v>
      </c>
      <c r="G102" s="214" t="s">
        <v>326</v>
      </c>
      <c r="H102" s="215">
        <v>1.137</v>
      </c>
      <c r="I102" s="216"/>
      <c r="J102" s="217">
        <f>ROUND(I102*H102,2)</f>
        <v>0</v>
      </c>
      <c r="K102" s="213" t="s">
        <v>327</v>
      </c>
      <c r="L102" s="42"/>
      <c r="M102" s="218" t="s">
        <v>19</v>
      </c>
      <c r="N102" s="219" t="s">
        <v>45</v>
      </c>
      <c r="O102" s="82"/>
      <c r="P102" s="220">
        <f>O102*H102</f>
        <v>0</v>
      </c>
      <c r="Q102" s="220">
        <v>1.8775</v>
      </c>
      <c r="R102" s="220">
        <f>Q102*H102</f>
        <v>2.1347174999999998</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2099</v>
      </c>
    </row>
    <row r="103" s="2" customFormat="1" ht="24.15" customHeight="1">
      <c r="A103" s="36"/>
      <c r="B103" s="37"/>
      <c r="C103" s="211" t="s">
        <v>83</v>
      </c>
      <c r="D103" s="211" t="s">
        <v>323</v>
      </c>
      <c r="E103" s="212" t="s">
        <v>1863</v>
      </c>
      <c r="F103" s="213" t="s">
        <v>1864</v>
      </c>
      <c r="G103" s="214" t="s">
        <v>365</v>
      </c>
      <c r="H103" s="215">
        <v>8.3300000000000001</v>
      </c>
      <c r="I103" s="216"/>
      <c r="J103" s="217">
        <f>ROUND(I103*H103,2)</f>
        <v>0</v>
      </c>
      <c r="K103" s="213" t="s">
        <v>327</v>
      </c>
      <c r="L103" s="42"/>
      <c r="M103" s="218" t="s">
        <v>19</v>
      </c>
      <c r="N103" s="219" t="s">
        <v>45</v>
      </c>
      <c r="O103" s="82"/>
      <c r="P103" s="220">
        <f>O103*H103</f>
        <v>0</v>
      </c>
      <c r="Q103" s="220">
        <v>0.17763999999999999</v>
      </c>
      <c r="R103" s="220">
        <f>Q103*H103</f>
        <v>1.4797411999999999</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2100</v>
      </c>
    </row>
    <row r="104" s="2" customFormat="1" ht="24.15" customHeight="1">
      <c r="A104" s="36"/>
      <c r="B104" s="37"/>
      <c r="C104" s="211" t="s">
        <v>112</v>
      </c>
      <c r="D104" s="211" t="s">
        <v>323</v>
      </c>
      <c r="E104" s="212" t="s">
        <v>1866</v>
      </c>
      <c r="F104" s="213" t="s">
        <v>1867</v>
      </c>
      <c r="G104" s="214" t="s">
        <v>365</v>
      </c>
      <c r="H104" s="215">
        <v>7.1360000000000001</v>
      </c>
      <c r="I104" s="216"/>
      <c r="J104" s="217">
        <f>ROUND(I104*H104,2)</f>
        <v>0</v>
      </c>
      <c r="K104" s="213" t="s">
        <v>327</v>
      </c>
      <c r="L104" s="42"/>
      <c r="M104" s="218" t="s">
        <v>19</v>
      </c>
      <c r="N104" s="219" t="s">
        <v>45</v>
      </c>
      <c r="O104" s="82"/>
      <c r="P104" s="220">
        <f>O104*H104</f>
        <v>0</v>
      </c>
      <c r="Q104" s="220">
        <v>0.17350740000000001</v>
      </c>
      <c r="R104" s="220">
        <f>Q104*H104</f>
        <v>1.2381488064000001</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2101</v>
      </c>
    </row>
    <row r="105" s="2" customFormat="1" ht="24.15" customHeight="1">
      <c r="A105" s="36"/>
      <c r="B105" s="37"/>
      <c r="C105" s="211" t="s">
        <v>328</v>
      </c>
      <c r="D105" s="211" t="s">
        <v>323</v>
      </c>
      <c r="E105" s="212" t="s">
        <v>1015</v>
      </c>
      <c r="F105" s="213" t="s">
        <v>1016</v>
      </c>
      <c r="G105" s="214" t="s">
        <v>420</v>
      </c>
      <c r="H105" s="215">
        <v>2</v>
      </c>
      <c r="I105" s="216"/>
      <c r="J105" s="217">
        <f>ROUND(I105*H105,2)</f>
        <v>0</v>
      </c>
      <c r="K105" s="213" t="s">
        <v>327</v>
      </c>
      <c r="L105" s="42"/>
      <c r="M105" s="218" t="s">
        <v>19</v>
      </c>
      <c r="N105" s="219" t="s">
        <v>45</v>
      </c>
      <c r="O105" s="82"/>
      <c r="P105" s="220">
        <f>O105*H105</f>
        <v>0</v>
      </c>
      <c r="Q105" s="220">
        <v>0.02588</v>
      </c>
      <c r="R105" s="220">
        <f>Q105*H105</f>
        <v>0.05176</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2102</v>
      </c>
    </row>
    <row r="106" s="2" customFormat="1" ht="76.35" customHeight="1">
      <c r="A106" s="36"/>
      <c r="B106" s="37"/>
      <c r="C106" s="230" t="s">
        <v>339</v>
      </c>
      <c r="D106" s="230" t="s">
        <v>1018</v>
      </c>
      <c r="E106" s="231" t="s">
        <v>2103</v>
      </c>
      <c r="F106" s="232" t="s">
        <v>2104</v>
      </c>
      <c r="G106" s="233" t="s">
        <v>420</v>
      </c>
      <c r="H106" s="234">
        <v>2</v>
      </c>
      <c r="I106" s="235"/>
      <c r="J106" s="236">
        <f>ROUND(I106*H106,2)</f>
        <v>0</v>
      </c>
      <c r="K106" s="232" t="s">
        <v>327</v>
      </c>
      <c r="L106" s="237"/>
      <c r="M106" s="238" t="s">
        <v>19</v>
      </c>
      <c r="N106" s="239" t="s">
        <v>45</v>
      </c>
      <c r="O106" s="82"/>
      <c r="P106" s="220">
        <f>O106*H106</f>
        <v>0</v>
      </c>
      <c r="Q106" s="220">
        <v>0.055</v>
      </c>
      <c r="R106" s="220">
        <f>Q106*H106</f>
        <v>0.11</v>
      </c>
      <c r="S106" s="220">
        <v>0</v>
      </c>
      <c r="T106" s="221">
        <f>S106*H106</f>
        <v>0</v>
      </c>
      <c r="U106" s="36"/>
      <c r="V106" s="36"/>
      <c r="W106" s="36"/>
      <c r="X106" s="36"/>
      <c r="Y106" s="36"/>
      <c r="Z106" s="36"/>
      <c r="AA106" s="36"/>
      <c r="AB106" s="36"/>
      <c r="AC106" s="36"/>
      <c r="AD106" s="36"/>
      <c r="AE106" s="36"/>
      <c r="AR106" s="222" t="s">
        <v>351</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2105</v>
      </c>
    </row>
    <row r="107" s="2" customFormat="1" ht="14.4" customHeight="1">
      <c r="A107" s="36"/>
      <c r="B107" s="37"/>
      <c r="C107" s="211" t="s">
        <v>343</v>
      </c>
      <c r="D107" s="211" t="s">
        <v>323</v>
      </c>
      <c r="E107" s="212" t="s">
        <v>1022</v>
      </c>
      <c r="F107" s="213" t="s">
        <v>1023</v>
      </c>
      <c r="G107" s="214" t="s">
        <v>326</v>
      </c>
      <c r="H107" s="215">
        <v>0.46899999999999997</v>
      </c>
      <c r="I107" s="216"/>
      <c r="J107" s="217">
        <f>ROUND(I107*H107,2)</f>
        <v>0</v>
      </c>
      <c r="K107" s="213" t="s">
        <v>327</v>
      </c>
      <c r="L107" s="42"/>
      <c r="M107" s="218" t="s">
        <v>19</v>
      </c>
      <c r="N107" s="219" t="s">
        <v>45</v>
      </c>
      <c r="O107" s="82"/>
      <c r="P107" s="220">
        <f>O107*H107</f>
        <v>0</v>
      </c>
      <c r="Q107" s="220">
        <v>1.94302</v>
      </c>
      <c r="R107" s="220">
        <f>Q107*H107</f>
        <v>0.91127637999999989</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2106</v>
      </c>
    </row>
    <row r="108" s="2" customFormat="1" ht="24.15" customHeight="1">
      <c r="A108" s="36"/>
      <c r="B108" s="37"/>
      <c r="C108" s="211" t="s">
        <v>347</v>
      </c>
      <c r="D108" s="211" t="s">
        <v>323</v>
      </c>
      <c r="E108" s="212" t="s">
        <v>1025</v>
      </c>
      <c r="F108" s="213" t="s">
        <v>1026</v>
      </c>
      <c r="G108" s="214" t="s">
        <v>354</v>
      </c>
      <c r="H108" s="215">
        <v>0.51400000000000001</v>
      </c>
      <c r="I108" s="216"/>
      <c r="J108" s="217">
        <f>ROUND(I108*H108,2)</f>
        <v>0</v>
      </c>
      <c r="K108" s="213" t="s">
        <v>327</v>
      </c>
      <c r="L108" s="42"/>
      <c r="M108" s="218" t="s">
        <v>19</v>
      </c>
      <c r="N108" s="219" t="s">
        <v>45</v>
      </c>
      <c r="O108" s="82"/>
      <c r="P108" s="220">
        <f>O108*H108</f>
        <v>0</v>
      </c>
      <c r="Q108" s="220">
        <v>0.019536000000000001</v>
      </c>
      <c r="R108" s="220">
        <f>Q108*H108</f>
        <v>0.010041504000000001</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2107</v>
      </c>
    </row>
    <row r="109" s="2" customFormat="1" ht="14.4" customHeight="1">
      <c r="A109" s="36"/>
      <c r="B109" s="37"/>
      <c r="C109" s="230" t="s">
        <v>351</v>
      </c>
      <c r="D109" s="230" t="s">
        <v>1018</v>
      </c>
      <c r="E109" s="231" t="s">
        <v>1028</v>
      </c>
      <c r="F109" s="232" t="s">
        <v>1029</v>
      </c>
      <c r="G109" s="233" t="s">
        <v>354</v>
      </c>
      <c r="H109" s="234">
        <v>0.496</v>
      </c>
      <c r="I109" s="235"/>
      <c r="J109" s="236">
        <f>ROUND(I109*H109,2)</f>
        <v>0</v>
      </c>
      <c r="K109" s="232" t="s">
        <v>327</v>
      </c>
      <c r="L109" s="237"/>
      <c r="M109" s="238" t="s">
        <v>19</v>
      </c>
      <c r="N109" s="239" t="s">
        <v>45</v>
      </c>
      <c r="O109" s="82"/>
      <c r="P109" s="220">
        <f>O109*H109</f>
        <v>0</v>
      </c>
      <c r="Q109" s="220">
        <v>1</v>
      </c>
      <c r="R109" s="220">
        <f>Q109*H109</f>
        <v>0.496</v>
      </c>
      <c r="S109" s="220">
        <v>0</v>
      </c>
      <c r="T109" s="221">
        <f>S109*H109</f>
        <v>0</v>
      </c>
      <c r="U109" s="36"/>
      <c r="V109" s="36"/>
      <c r="W109" s="36"/>
      <c r="X109" s="36"/>
      <c r="Y109" s="36"/>
      <c r="Z109" s="36"/>
      <c r="AA109" s="36"/>
      <c r="AB109" s="36"/>
      <c r="AC109" s="36"/>
      <c r="AD109" s="36"/>
      <c r="AE109" s="36"/>
      <c r="AR109" s="222" t="s">
        <v>351</v>
      </c>
      <c r="AT109" s="222" t="s">
        <v>1018</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2108</v>
      </c>
    </row>
    <row r="110" s="2" customFormat="1" ht="14.4" customHeight="1">
      <c r="A110" s="36"/>
      <c r="B110" s="37"/>
      <c r="C110" s="230" t="s">
        <v>356</v>
      </c>
      <c r="D110" s="230" t="s">
        <v>1018</v>
      </c>
      <c r="E110" s="231" t="s">
        <v>1031</v>
      </c>
      <c r="F110" s="232" t="s">
        <v>1032</v>
      </c>
      <c r="G110" s="233" t="s">
        <v>354</v>
      </c>
      <c r="H110" s="234">
        <v>0.017999999999999999</v>
      </c>
      <c r="I110" s="235"/>
      <c r="J110" s="236">
        <f>ROUND(I110*H110,2)</f>
        <v>0</v>
      </c>
      <c r="K110" s="232" t="s">
        <v>327</v>
      </c>
      <c r="L110" s="237"/>
      <c r="M110" s="238" t="s">
        <v>19</v>
      </c>
      <c r="N110" s="239" t="s">
        <v>45</v>
      </c>
      <c r="O110" s="82"/>
      <c r="P110" s="220">
        <f>O110*H110</f>
        <v>0</v>
      </c>
      <c r="Q110" s="220">
        <v>1</v>
      </c>
      <c r="R110" s="220">
        <f>Q110*H110</f>
        <v>0.017999999999999999</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2109</v>
      </c>
    </row>
    <row r="111" s="2" customFormat="1" ht="14.4" customHeight="1">
      <c r="A111" s="36"/>
      <c r="B111" s="37"/>
      <c r="C111" s="211" t="s">
        <v>362</v>
      </c>
      <c r="D111" s="211" t="s">
        <v>323</v>
      </c>
      <c r="E111" s="212" t="s">
        <v>1034</v>
      </c>
      <c r="F111" s="213" t="s">
        <v>1035</v>
      </c>
      <c r="G111" s="214" t="s">
        <v>354</v>
      </c>
      <c r="H111" s="215">
        <v>0.191</v>
      </c>
      <c r="I111" s="216"/>
      <c r="J111" s="217">
        <f>ROUND(I111*H111,2)</f>
        <v>0</v>
      </c>
      <c r="K111" s="213" t="s">
        <v>327</v>
      </c>
      <c r="L111" s="42"/>
      <c r="M111" s="218" t="s">
        <v>19</v>
      </c>
      <c r="N111" s="219" t="s">
        <v>45</v>
      </c>
      <c r="O111" s="82"/>
      <c r="P111" s="220">
        <f>O111*H111</f>
        <v>0</v>
      </c>
      <c r="Q111" s="220">
        <v>1.0900000000000001</v>
      </c>
      <c r="R111" s="220">
        <f>Q111*H111</f>
        <v>0.20819000000000001</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2110</v>
      </c>
    </row>
    <row r="112" s="2" customFormat="1" ht="14.4" customHeight="1">
      <c r="A112" s="36"/>
      <c r="B112" s="37"/>
      <c r="C112" s="230" t="s">
        <v>369</v>
      </c>
      <c r="D112" s="230" t="s">
        <v>1018</v>
      </c>
      <c r="E112" s="231" t="s">
        <v>1037</v>
      </c>
      <c r="F112" s="232" t="s">
        <v>1038</v>
      </c>
      <c r="G112" s="233" t="s">
        <v>354</v>
      </c>
      <c r="H112" s="234">
        <v>0.055</v>
      </c>
      <c r="I112" s="235"/>
      <c r="J112" s="236">
        <f>ROUND(I112*H112,2)</f>
        <v>0</v>
      </c>
      <c r="K112" s="232" t="s">
        <v>327</v>
      </c>
      <c r="L112" s="237"/>
      <c r="M112" s="238" t="s">
        <v>19</v>
      </c>
      <c r="N112" s="239" t="s">
        <v>45</v>
      </c>
      <c r="O112" s="82"/>
      <c r="P112" s="220">
        <f>O112*H112</f>
        <v>0</v>
      </c>
      <c r="Q112" s="220">
        <v>1</v>
      </c>
      <c r="R112" s="220">
        <f>Q112*H112</f>
        <v>0.055</v>
      </c>
      <c r="S112" s="220">
        <v>0</v>
      </c>
      <c r="T112" s="221">
        <f>S112*H112</f>
        <v>0</v>
      </c>
      <c r="U112" s="36"/>
      <c r="V112" s="36"/>
      <c r="W112" s="36"/>
      <c r="X112" s="36"/>
      <c r="Y112" s="36"/>
      <c r="Z112" s="36"/>
      <c r="AA112" s="36"/>
      <c r="AB112" s="36"/>
      <c r="AC112" s="36"/>
      <c r="AD112" s="36"/>
      <c r="AE112" s="36"/>
      <c r="AR112" s="222" t="s">
        <v>351</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2111</v>
      </c>
    </row>
    <row r="113" s="2" customFormat="1" ht="14.4" customHeight="1">
      <c r="A113" s="36"/>
      <c r="B113" s="37"/>
      <c r="C113" s="230" t="s">
        <v>373</v>
      </c>
      <c r="D113" s="230" t="s">
        <v>1018</v>
      </c>
      <c r="E113" s="231" t="s">
        <v>2112</v>
      </c>
      <c r="F113" s="232" t="s">
        <v>2113</v>
      </c>
      <c r="G113" s="233" t="s">
        <v>354</v>
      </c>
      <c r="H113" s="234">
        <v>0.114</v>
      </c>
      <c r="I113" s="235"/>
      <c r="J113" s="236">
        <f>ROUND(I113*H113,2)</f>
        <v>0</v>
      </c>
      <c r="K113" s="232" t="s">
        <v>327</v>
      </c>
      <c r="L113" s="237"/>
      <c r="M113" s="238" t="s">
        <v>19</v>
      </c>
      <c r="N113" s="239" t="s">
        <v>45</v>
      </c>
      <c r="O113" s="82"/>
      <c r="P113" s="220">
        <f>O113*H113</f>
        <v>0</v>
      </c>
      <c r="Q113" s="220">
        <v>1</v>
      </c>
      <c r="R113" s="220">
        <f>Q113*H113</f>
        <v>0.114</v>
      </c>
      <c r="S113" s="220">
        <v>0</v>
      </c>
      <c r="T113" s="221">
        <f>S113*H113</f>
        <v>0</v>
      </c>
      <c r="U113" s="36"/>
      <c r="V113" s="36"/>
      <c r="W113" s="36"/>
      <c r="X113" s="36"/>
      <c r="Y113" s="36"/>
      <c r="Z113" s="36"/>
      <c r="AA113" s="36"/>
      <c r="AB113" s="36"/>
      <c r="AC113" s="36"/>
      <c r="AD113" s="36"/>
      <c r="AE113" s="36"/>
      <c r="AR113" s="222" t="s">
        <v>351</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2114</v>
      </c>
    </row>
    <row r="114" s="2" customFormat="1" ht="14.4" customHeight="1">
      <c r="A114" s="36"/>
      <c r="B114" s="37"/>
      <c r="C114" s="230" t="s">
        <v>377</v>
      </c>
      <c r="D114" s="230" t="s">
        <v>1018</v>
      </c>
      <c r="E114" s="231" t="s">
        <v>1040</v>
      </c>
      <c r="F114" s="232" t="s">
        <v>1041</v>
      </c>
      <c r="G114" s="233" t="s">
        <v>354</v>
      </c>
      <c r="H114" s="234">
        <v>0.021999999999999999</v>
      </c>
      <c r="I114" s="235"/>
      <c r="J114" s="236">
        <f>ROUND(I114*H114,2)</f>
        <v>0</v>
      </c>
      <c r="K114" s="232" t="s">
        <v>327</v>
      </c>
      <c r="L114" s="237"/>
      <c r="M114" s="238" t="s">
        <v>19</v>
      </c>
      <c r="N114" s="239" t="s">
        <v>45</v>
      </c>
      <c r="O114" s="82"/>
      <c r="P114" s="220">
        <f>O114*H114</f>
        <v>0</v>
      </c>
      <c r="Q114" s="220">
        <v>1</v>
      </c>
      <c r="R114" s="220">
        <f>Q114*H114</f>
        <v>0.021999999999999999</v>
      </c>
      <c r="S114" s="220">
        <v>0</v>
      </c>
      <c r="T114" s="221">
        <f>S114*H114</f>
        <v>0</v>
      </c>
      <c r="U114" s="36"/>
      <c r="V114" s="36"/>
      <c r="W114" s="36"/>
      <c r="X114" s="36"/>
      <c r="Y114" s="36"/>
      <c r="Z114" s="36"/>
      <c r="AA114" s="36"/>
      <c r="AB114" s="36"/>
      <c r="AC114" s="36"/>
      <c r="AD114" s="36"/>
      <c r="AE114" s="36"/>
      <c r="AR114" s="222" t="s">
        <v>351</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2115</v>
      </c>
    </row>
    <row r="115" s="2" customFormat="1" ht="24.15" customHeight="1">
      <c r="A115" s="36"/>
      <c r="B115" s="37"/>
      <c r="C115" s="211" t="s">
        <v>381</v>
      </c>
      <c r="D115" s="211" t="s">
        <v>323</v>
      </c>
      <c r="E115" s="212" t="s">
        <v>1043</v>
      </c>
      <c r="F115" s="213" t="s">
        <v>1044</v>
      </c>
      <c r="G115" s="214" t="s">
        <v>365</v>
      </c>
      <c r="H115" s="215">
        <v>63.899000000000001</v>
      </c>
      <c r="I115" s="216"/>
      <c r="J115" s="217">
        <f>ROUND(I115*H115,2)</f>
        <v>0</v>
      </c>
      <c r="K115" s="213" t="s">
        <v>327</v>
      </c>
      <c r="L115" s="42"/>
      <c r="M115" s="218" t="s">
        <v>19</v>
      </c>
      <c r="N115" s="219" t="s">
        <v>45</v>
      </c>
      <c r="O115" s="82"/>
      <c r="P115" s="220">
        <f>O115*H115</f>
        <v>0</v>
      </c>
      <c r="Q115" s="220">
        <v>0.042340000000000003</v>
      </c>
      <c r="R115" s="220">
        <f>Q115*H115</f>
        <v>2.7054836600000001</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2116</v>
      </c>
    </row>
    <row r="116" s="2" customFormat="1" ht="24.15" customHeight="1">
      <c r="A116" s="36"/>
      <c r="B116" s="37"/>
      <c r="C116" s="211" t="s">
        <v>8</v>
      </c>
      <c r="D116" s="211" t="s">
        <v>323</v>
      </c>
      <c r="E116" s="212" t="s">
        <v>1046</v>
      </c>
      <c r="F116" s="213" t="s">
        <v>1047</v>
      </c>
      <c r="G116" s="214" t="s">
        <v>365</v>
      </c>
      <c r="H116" s="215">
        <v>52.292999999999999</v>
      </c>
      <c r="I116" s="216"/>
      <c r="J116" s="217">
        <f>ROUND(I116*H116,2)</f>
        <v>0</v>
      </c>
      <c r="K116" s="213" t="s">
        <v>327</v>
      </c>
      <c r="L116" s="42"/>
      <c r="M116" s="218" t="s">
        <v>19</v>
      </c>
      <c r="N116" s="219" t="s">
        <v>45</v>
      </c>
      <c r="O116" s="82"/>
      <c r="P116" s="220">
        <f>O116*H116</f>
        <v>0</v>
      </c>
      <c r="Q116" s="220">
        <v>0.058970000000000002</v>
      </c>
      <c r="R116" s="220">
        <f>Q116*H116</f>
        <v>3.0837182100000002</v>
      </c>
      <c r="S116" s="220">
        <v>0</v>
      </c>
      <c r="T116" s="221">
        <f>S116*H116</f>
        <v>0</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2117</v>
      </c>
    </row>
    <row r="117" s="2" customFormat="1" ht="24.15" customHeight="1">
      <c r="A117" s="36"/>
      <c r="B117" s="37"/>
      <c r="C117" s="211" t="s">
        <v>388</v>
      </c>
      <c r="D117" s="211" t="s">
        <v>323</v>
      </c>
      <c r="E117" s="212" t="s">
        <v>1049</v>
      </c>
      <c r="F117" s="213" t="s">
        <v>1050</v>
      </c>
      <c r="G117" s="214" t="s">
        <v>365</v>
      </c>
      <c r="H117" s="215">
        <v>181.74799999999999</v>
      </c>
      <c r="I117" s="216"/>
      <c r="J117" s="217">
        <f>ROUND(I117*H117,2)</f>
        <v>0</v>
      </c>
      <c r="K117" s="213" t="s">
        <v>327</v>
      </c>
      <c r="L117" s="42"/>
      <c r="M117" s="218" t="s">
        <v>19</v>
      </c>
      <c r="N117" s="219" t="s">
        <v>45</v>
      </c>
      <c r="O117" s="82"/>
      <c r="P117" s="220">
        <f>O117*H117</f>
        <v>0</v>
      </c>
      <c r="Q117" s="220">
        <v>0.07571</v>
      </c>
      <c r="R117" s="220">
        <f>Q117*H117</f>
        <v>13.760141079999999</v>
      </c>
      <c r="S117" s="220">
        <v>0</v>
      </c>
      <c r="T117" s="221">
        <f>S117*H117</f>
        <v>0</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2118</v>
      </c>
    </row>
    <row r="118" s="2" customFormat="1" ht="14.4" customHeight="1">
      <c r="A118" s="36"/>
      <c r="B118" s="37"/>
      <c r="C118" s="211" t="s">
        <v>392</v>
      </c>
      <c r="D118" s="211" t="s">
        <v>323</v>
      </c>
      <c r="E118" s="212" t="s">
        <v>1052</v>
      </c>
      <c r="F118" s="213" t="s">
        <v>1053</v>
      </c>
      <c r="G118" s="214" t="s">
        <v>473</v>
      </c>
      <c r="H118" s="215">
        <v>138.44999999999999</v>
      </c>
      <c r="I118" s="216"/>
      <c r="J118" s="217">
        <f>ROUND(I118*H118,2)</f>
        <v>0</v>
      </c>
      <c r="K118" s="213" t="s">
        <v>327</v>
      </c>
      <c r="L118" s="42"/>
      <c r="M118" s="218" t="s">
        <v>19</v>
      </c>
      <c r="N118" s="219" t="s">
        <v>45</v>
      </c>
      <c r="O118" s="82"/>
      <c r="P118" s="220">
        <f>O118*H118</f>
        <v>0</v>
      </c>
      <c r="Q118" s="220">
        <v>8.0271400000000005E-05</v>
      </c>
      <c r="R118" s="220">
        <f>Q118*H118</f>
        <v>0.01111357533</v>
      </c>
      <c r="S118" s="220">
        <v>0</v>
      </c>
      <c r="T118" s="221">
        <f>S118*H118</f>
        <v>0</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2119</v>
      </c>
    </row>
    <row r="119" s="2" customFormat="1" ht="14.4" customHeight="1">
      <c r="A119" s="36"/>
      <c r="B119" s="37"/>
      <c r="C119" s="211" t="s">
        <v>396</v>
      </c>
      <c r="D119" s="211" t="s">
        <v>323</v>
      </c>
      <c r="E119" s="212" t="s">
        <v>1055</v>
      </c>
      <c r="F119" s="213" t="s">
        <v>1056</v>
      </c>
      <c r="G119" s="214" t="s">
        <v>473</v>
      </c>
      <c r="H119" s="215">
        <v>155.56999999999999</v>
      </c>
      <c r="I119" s="216"/>
      <c r="J119" s="217">
        <f>ROUND(I119*H119,2)</f>
        <v>0</v>
      </c>
      <c r="K119" s="213" t="s">
        <v>327</v>
      </c>
      <c r="L119" s="42"/>
      <c r="M119" s="218" t="s">
        <v>19</v>
      </c>
      <c r="N119" s="219" t="s">
        <v>45</v>
      </c>
      <c r="O119" s="82"/>
      <c r="P119" s="220">
        <f>O119*H119</f>
        <v>0</v>
      </c>
      <c r="Q119" s="220">
        <v>0.00012799999999999999</v>
      </c>
      <c r="R119" s="220">
        <f>Q119*H119</f>
        <v>0.019912959999999997</v>
      </c>
      <c r="S119" s="220">
        <v>0</v>
      </c>
      <c r="T119" s="221">
        <f>S119*H119</f>
        <v>0</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2120</v>
      </c>
    </row>
    <row r="120" s="2" customFormat="1" ht="14.4" customHeight="1">
      <c r="A120" s="36"/>
      <c r="B120" s="37"/>
      <c r="C120" s="211" t="s">
        <v>400</v>
      </c>
      <c r="D120" s="211" t="s">
        <v>323</v>
      </c>
      <c r="E120" s="212" t="s">
        <v>1058</v>
      </c>
      <c r="F120" s="213" t="s">
        <v>1059</v>
      </c>
      <c r="G120" s="214" t="s">
        <v>365</v>
      </c>
      <c r="H120" s="215">
        <v>3.3570000000000002</v>
      </c>
      <c r="I120" s="216"/>
      <c r="J120" s="217">
        <f>ROUND(I120*H120,2)</f>
        <v>0</v>
      </c>
      <c r="K120" s="213" t="s">
        <v>327</v>
      </c>
      <c r="L120" s="42"/>
      <c r="M120" s="218" t="s">
        <v>19</v>
      </c>
      <c r="N120" s="219" t="s">
        <v>45</v>
      </c>
      <c r="O120" s="82"/>
      <c r="P120" s="220">
        <f>O120*H120</f>
        <v>0</v>
      </c>
      <c r="Q120" s="220">
        <v>0.17818400000000001</v>
      </c>
      <c r="R120" s="220">
        <f>Q120*H120</f>
        <v>0.59816368800000008</v>
      </c>
      <c r="S120" s="220">
        <v>0</v>
      </c>
      <c r="T120" s="221">
        <f>S120*H120</f>
        <v>0</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2121</v>
      </c>
    </row>
    <row r="121" s="12" customFormat="1" ht="22.8" customHeight="1">
      <c r="A121" s="12"/>
      <c r="B121" s="195"/>
      <c r="C121" s="196"/>
      <c r="D121" s="197" t="s">
        <v>73</v>
      </c>
      <c r="E121" s="209" t="s">
        <v>586</v>
      </c>
      <c r="F121" s="209" t="s">
        <v>1061</v>
      </c>
      <c r="G121" s="196"/>
      <c r="H121" s="196"/>
      <c r="I121" s="199"/>
      <c r="J121" s="210">
        <f>BK121</f>
        <v>0</v>
      </c>
      <c r="K121" s="196"/>
      <c r="L121" s="201"/>
      <c r="M121" s="202"/>
      <c r="N121" s="203"/>
      <c r="O121" s="203"/>
      <c r="P121" s="204">
        <f>SUM(P122:P123)</f>
        <v>0</v>
      </c>
      <c r="Q121" s="203"/>
      <c r="R121" s="204">
        <f>SUM(R122:R123)</f>
        <v>0.58514637279999993</v>
      </c>
      <c r="S121" s="203"/>
      <c r="T121" s="205">
        <f>SUM(T122:T123)</f>
        <v>0</v>
      </c>
      <c r="U121" s="12"/>
      <c r="V121" s="12"/>
      <c r="W121" s="12"/>
      <c r="X121" s="12"/>
      <c r="Y121" s="12"/>
      <c r="Z121" s="12"/>
      <c r="AA121" s="12"/>
      <c r="AB121" s="12"/>
      <c r="AC121" s="12"/>
      <c r="AD121" s="12"/>
      <c r="AE121" s="12"/>
      <c r="AR121" s="206" t="s">
        <v>81</v>
      </c>
      <c r="AT121" s="207" t="s">
        <v>73</v>
      </c>
      <c r="AU121" s="207" t="s">
        <v>81</v>
      </c>
      <c r="AY121" s="206" t="s">
        <v>321</v>
      </c>
      <c r="BK121" s="208">
        <f>SUM(BK122:BK123)</f>
        <v>0</v>
      </c>
    </row>
    <row r="122" s="2" customFormat="1" ht="24.15" customHeight="1">
      <c r="A122" s="36"/>
      <c r="B122" s="37"/>
      <c r="C122" s="211" t="s">
        <v>404</v>
      </c>
      <c r="D122" s="211" t="s">
        <v>323</v>
      </c>
      <c r="E122" s="212" t="s">
        <v>1062</v>
      </c>
      <c r="F122" s="213" t="s">
        <v>1063</v>
      </c>
      <c r="G122" s="214" t="s">
        <v>365</v>
      </c>
      <c r="H122" s="215">
        <v>20.93</v>
      </c>
      <c r="I122" s="216"/>
      <c r="J122" s="217">
        <f>ROUND(I122*H122,2)</f>
        <v>0</v>
      </c>
      <c r="K122" s="213" t="s">
        <v>327</v>
      </c>
      <c r="L122" s="42"/>
      <c r="M122" s="218" t="s">
        <v>19</v>
      </c>
      <c r="N122" s="219" t="s">
        <v>45</v>
      </c>
      <c r="O122" s="82"/>
      <c r="P122" s="220">
        <f>O122*H122</f>
        <v>0</v>
      </c>
      <c r="Q122" s="220">
        <v>0.0095969599999999999</v>
      </c>
      <c r="R122" s="220">
        <f>Q122*H122</f>
        <v>0.2008643728</v>
      </c>
      <c r="S122" s="220">
        <v>0</v>
      </c>
      <c r="T122" s="221">
        <f>S122*H122</f>
        <v>0</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2122</v>
      </c>
    </row>
    <row r="123" s="2" customFormat="1" ht="14.4" customHeight="1">
      <c r="A123" s="36"/>
      <c r="B123" s="37"/>
      <c r="C123" s="230" t="s">
        <v>7</v>
      </c>
      <c r="D123" s="230" t="s">
        <v>1018</v>
      </c>
      <c r="E123" s="231" t="s">
        <v>1065</v>
      </c>
      <c r="F123" s="232" t="s">
        <v>1066</v>
      </c>
      <c r="G123" s="233" t="s">
        <v>365</v>
      </c>
      <c r="H123" s="234">
        <v>21.349</v>
      </c>
      <c r="I123" s="235"/>
      <c r="J123" s="236">
        <f>ROUND(I123*H123,2)</f>
        <v>0</v>
      </c>
      <c r="K123" s="232" t="s">
        <v>327</v>
      </c>
      <c r="L123" s="237"/>
      <c r="M123" s="238" t="s">
        <v>19</v>
      </c>
      <c r="N123" s="239" t="s">
        <v>45</v>
      </c>
      <c r="O123" s="82"/>
      <c r="P123" s="220">
        <f>O123*H123</f>
        <v>0</v>
      </c>
      <c r="Q123" s="220">
        <v>0.017999999999999999</v>
      </c>
      <c r="R123" s="220">
        <f>Q123*H123</f>
        <v>0.38428199999999996</v>
      </c>
      <c r="S123" s="220">
        <v>0</v>
      </c>
      <c r="T123" s="221">
        <f>S123*H123</f>
        <v>0</v>
      </c>
      <c r="U123" s="36"/>
      <c r="V123" s="36"/>
      <c r="W123" s="36"/>
      <c r="X123" s="36"/>
      <c r="Y123" s="36"/>
      <c r="Z123" s="36"/>
      <c r="AA123" s="36"/>
      <c r="AB123" s="36"/>
      <c r="AC123" s="36"/>
      <c r="AD123" s="36"/>
      <c r="AE123" s="36"/>
      <c r="AR123" s="222" t="s">
        <v>351</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2123</v>
      </c>
    </row>
    <row r="124" s="12" customFormat="1" ht="22.8" customHeight="1">
      <c r="A124" s="12"/>
      <c r="B124" s="195"/>
      <c r="C124" s="196"/>
      <c r="D124" s="197" t="s">
        <v>73</v>
      </c>
      <c r="E124" s="209" t="s">
        <v>356</v>
      </c>
      <c r="F124" s="209" t="s">
        <v>1068</v>
      </c>
      <c r="G124" s="196"/>
      <c r="H124" s="196"/>
      <c r="I124" s="199"/>
      <c r="J124" s="210">
        <f>BK124</f>
        <v>0</v>
      </c>
      <c r="K124" s="196"/>
      <c r="L124" s="201"/>
      <c r="M124" s="202"/>
      <c r="N124" s="203"/>
      <c r="O124" s="203"/>
      <c r="P124" s="204">
        <f>P125</f>
        <v>0</v>
      </c>
      <c r="Q124" s="203"/>
      <c r="R124" s="204">
        <f>R125</f>
        <v>0.0033982259999999999</v>
      </c>
      <c r="S124" s="203"/>
      <c r="T124" s="205">
        <f>T125</f>
        <v>0</v>
      </c>
      <c r="U124" s="12"/>
      <c r="V124" s="12"/>
      <c r="W124" s="12"/>
      <c r="X124" s="12"/>
      <c r="Y124" s="12"/>
      <c r="Z124" s="12"/>
      <c r="AA124" s="12"/>
      <c r="AB124" s="12"/>
      <c r="AC124" s="12"/>
      <c r="AD124" s="12"/>
      <c r="AE124" s="12"/>
      <c r="AR124" s="206" t="s">
        <v>81</v>
      </c>
      <c r="AT124" s="207" t="s">
        <v>73</v>
      </c>
      <c r="AU124" s="207" t="s">
        <v>81</v>
      </c>
      <c r="AY124" s="206" t="s">
        <v>321</v>
      </c>
      <c r="BK124" s="208">
        <f>BK125</f>
        <v>0</v>
      </c>
    </row>
    <row r="125" s="2" customFormat="1" ht="14.4" customHeight="1">
      <c r="A125" s="36"/>
      <c r="B125" s="37"/>
      <c r="C125" s="211" t="s">
        <v>411</v>
      </c>
      <c r="D125" s="211" t="s">
        <v>323</v>
      </c>
      <c r="E125" s="212" t="s">
        <v>1069</v>
      </c>
      <c r="F125" s="213" t="s">
        <v>1070</v>
      </c>
      <c r="G125" s="214" t="s">
        <v>365</v>
      </c>
      <c r="H125" s="215">
        <v>894.26999999999998</v>
      </c>
      <c r="I125" s="216"/>
      <c r="J125" s="217">
        <f>ROUND(I125*H125,2)</f>
        <v>0</v>
      </c>
      <c r="K125" s="213" t="s">
        <v>327</v>
      </c>
      <c r="L125" s="42"/>
      <c r="M125" s="218" t="s">
        <v>19</v>
      </c>
      <c r="N125" s="219" t="s">
        <v>45</v>
      </c>
      <c r="O125" s="82"/>
      <c r="P125" s="220">
        <f>O125*H125</f>
        <v>0</v>
      </c>
      <c r="Q125" s="220">
        <v>3.8E-06</v>
      </c>
      <c r="R125" s="220">
        <f>Q125*H125</f>
        <v>0.0033982259999999999</v>
      </c>
      <c r="S125" s="220">
        <v>0</v>
      </c>
      <c r="T125" s="221">
        <f>S125*H125</f>
        <v>0</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2124</v>
      </c>
    </row>
    <row r="126" s="12" customFormat="1" ht="22.8" customHeight="1">
      <c r="A126" s="12"/>
      <c r="B126" s="195"/>
      <c r="C126" s="196"/>
      <c r="D126" s="197" t="s">
        <v>73</v>
      </c>
      <c r="E126" s="209" t="s">
        <v>1072</v>
      </c>
      <c r="F126" s="209" t="s">
        <v>1073</v>
      </c>
      <c r="G126" s="196"/>
      <c r="H126" s="196"/>
      <c r="I126" s="199"/>
      <c r="J126" s="210">
        <f>BK126</f>
        <v>0</v>
      </c>
      <c r="K126" s="196"/>
      <c r="L126" s="201"/>
      <c r="M126" s="202"/>
      <c r="N126" s="203"/>
      <c r="O126" s="203"/>
      <c r="P126" s="204">
        <f>SUM(P127:P130)</f>
        <v>0</v>
      </c>
      <c r="Q126" s="203"/>
      <c r="R126" s="204">
        <f>SUM(R127:R130)</f>
        <v>0.014405000000000001</v>
      </c>
      <c r="S126" s="203"/>
      <c r="T126" s="205">
        <f>SUM(T127:T130)</f>
        <v>0</v>
      </c>
      <c r="U126" s="12"/>
      <c r="V126" s="12"/>
      <c r="W126" s="12"/>
      <c r="X126" s="12"/>
      <c r="Y126" s="12"/>
      <c r="Z126" s="12"/>
      <c r="AA126" s="12"/>
      <c r="AB126" s="12"/>
      <c r="AC126" s="12"/>
      <c r="AD126" s="12"/>
      <c r="AE126" s="12"/>
      <c r="AR126" s="206" t="s">
        <v>81</v>
      </c>
      <c r="AT126" s="207" t="s">
        <v>73</v>
      </c>
      <c r="AU126" s="207" t="s">
        <v>81</v>
      </c>
      <c r="AY126" s="206" t="s">
        <v>321</v>
      </c>
      <c r="BK126" s="208">
        <f>SUM(BK127:BK130)</f>
        <v>0</v>
      </c>
    </row>
    <row r="127" s="2" customFormat="1" ht="24.15" customHeight="1">
      <c r="A127" s="36"/>
      <c r="B127" s="37"/>
      <c r="C127" s="211" t="s">
        <v>417</v>
      </c>
      <c r="D127" s="211" t="s">
        <v>323</v>
      </c>
      <c r="E127" s="212" t="s">
        <v>1074</v>
      </c>
      <c r="F127" s="213" t="s">
        <v>1075</v>
      </c>
      <c r="G127" s="214" t="s">
        <v>365</v>
      </c>
      <c r="H127" s="215">
        <v>11.800000000000001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2125</v>
      </c>
    </row>
    <row r="128" s="2" customFormat="1" ht="24.15" customHeight="1">
      <c r="A128" s="36"/>
      <c r="B128" s="37"/>
      <c r="C128" s="230" t="s">
        <v>422</v>
      </c>
      <c r="D128" s="230" t="s">
        <v>1018</v>
      </c>
      <c r="E128" s="231" t="s">
        <v>2126</v>
      </c>
      <c r="F128" s="232" t="s">
        <v>1078</v>
      </c>
      <c r="G128" s="233" t="s">
        <v>473</v>
      </c>
      <c r="H128" s="234">
        <v>11.800000000000001</v>
      </c>
      <c r="I128" s="235"/>
      <c r="J128" s="236">
        <f>ROUND(I128*H128,2)</f>
        <v>0</v>
      </c>
      <c r="K128" s="232" t="s">
        <v>19</v>
      </c>
      <c r="L128" s="237"/>
      <c r="M128" s="238" t="s">
        <v>19</v>
      </c>
      <c r="N128" s="239" t="s">
        <v>45</v>
      </c>
      <c r="O128" s="82"/>
      <c r="P128" s="220">
        <f>O128*H128</f>
        <v>0</v>
      </c>
      <c r="Q128" s="220">
        <v>0.00050000000000000001</v>
      </c>
      <c r="R128" s="220">
        <f>Q128*H128</f>
        <v>0.0059000000000000007</v>
      </c>
      <c r="S128" s="220">
        <v>0</v>
      </c>
      <c r="T128" s="221">
        <f>S128*H128</f>
        <v>0</v>
      </c>
      <c r="U128" s="36"/>
      <c r="V128" s="36"/>
      <c r="W128" s="36"/>
      <c r="X128" s="36"/>
      <c r="Y128" s="36"/>
      <c r="Z128" s="36"/>
      <c r="AA128" s="36"/>
      <c r="AB128" s="36"/>
      <c r="AC128" s="36"/>
      <c r="AD128" s="36"/>
      <c r="AE128" s="36"/>
      <c r="AR128" s="222" t="s">
        <v>351</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2127</v>
      </c>
    </row>
    <row r="129" s="2" customFormat="1" ht="14.4" customHeight="1">
      <c r="A129" s="36"/>
      <c r="B129" s="37"/>
      <c r="C129" s="211" t="s">
        <v>426</v>
      </c>
      <c r="D129" s="211" t="s">
        <v>323</v>
      </c>
      <c r="E129" s="212" t="s">
        <v>1080</v>
      </c>
      <c r="F129" s="213" t="s">
        <v>1081</v>
      </c>
      <c r="G129" s="214" t="s">
        <v>473</v>
      </c>
      <c r="H129" s="215">
        <v>27</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2128</v>
      </c>
    </row>
    <row r="130" s="2" customFormat="1" ht="24.15" customHeight="1">
      <c r="A130" s="36"/>
      <c r="B130" s="37"/>
      <c r="C130" s="230" t="s">
        <v>430</v>
      </c>
      <c r="D130" s="230" t="s">
        <v>1018</v>
      </c>
      <c r="E130" s="231" t="s">
        <v>2129</v>
      </c>
      <c r="F130" s="232" t="s">
        <v>1084</v>
      </c>
      <c r="G130" s="233" t="s">
        <v>473</v>
      </c>
      <c r="H130" s="234">
        <v>28.350000000000001</v>
      </c>
      <c r="I130" s="235"/>
      <c r="J130" s="236">
        <f>ROUND(I130*H130,2)</f>
        <v>0</v>
      </c>
      <c r="K130" s="232" t="s">
        <v>19</v>
      </c>
      <c r="L130" s="237"/>
      <c r="M130" s="238" t="s">
        <v>19</v>
      </c>
      <c r="N130" s="239" t="s">
        <v>45</v>
      </c>
      <c r="O130" s="82"/>
      <c r="P130" s="220">
        <f>O130*H130</f>
        <v>0</v>
      </c>
      <c r="Q130" s="220">
        <v>0.00029999999999999997</v>
      </c>
      <c r="R130" s="220">
        <f>Q130*H130</f>
        <v>0.0085050000000000004</v>
      </c>
      <c r="S130" s="220">
        <v>0</v>
      </c>
      <c r="T130" s="221">
        <f>S130*H130</f>
        <v>0</v>
      </c>
      <c r="U130" s="36"/>
      <c r="V130" s="36"/>
      <c r="W130" s="36"/>
      <c r="X130" s="36"/>
      <c r="Y130" s="36"/>
      <c r="Z130" s="36"/>
      <c r="AA130" s="36"/>
      <c r="AB130" s="36"/>
      <c r="AC130" s="36"/>
      <c r="AD130" s="36"/>
      <c r="AE130" s="36"/>
      <c r="AR130" s="222" t="s">
        <v>351</v>
      </c>
      <c r="AT130" s="222" t="s">
        <v>1018</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2130</v>
      </c>
    </row>
    <row r="131" s="12" customFormat="1" ht="22.8" customHeight="1">
      <c r="A131" s="12"/>
      <c r="B131" s="195"/>
      <c r="C131" s="196"/>
      <c r="D131" s="197" t="s">
        <v>73</v>
      </c>
      <c r="E131" s="209" t="s">
        <v>1086</v>
      </c>
      <c r="F131" s="209" t="s">
        <v>1087</v>
      </c>
      <c r="G131" s="196"/>
      <c r="H131" s="196"/>
      <c r="I131" s="199"/>
      <c r="J131" s="210">
        <f>BK131</f>
        <v>0</v>
      </c>
      <c r="K131" s="196"/>
      <c r="L131" s="201"/>
      <c r="M131" s="202"/>
      <c r="N131" s="203"/>
      <c r="O131" s="203"/>
      <c r="P131" s="204">
        <f>P132</f>
        <v>0</v>
      </c>
      <c r="Q131" s="203"/>
      <c r="R131" s="204">
        <f>R132</f>
        <v>0</v>
      </c>
      <c r="S131" s="203"/>
      <c r="T131" s="205">
        <f>T132</f>
        <v>0</v>
      </c>
      <c r="U131" s="12"/>
      <c r="V131" s="12"/>
      <c r="W131" s="12"/>
      <c r="X131" s="12"/>
      <c r="Y131" s="12"/>
      <c r="Z131" s="12"/>
      <c r="AA131" s="12"/>
      <c r="AB131" s="12"/>
      <c r="AC131" s="12"/>
      <c r="AD131" s="12"/>
      <c r="AE131" s="12"/>
      <c r="AR131" s="206" t="s">
        <v>81</v>
      </c>
      <c r="AT131" s="207" t="s">
        <v>73</v>
      </c>
      <c r="AU131" s="207" t="s">
        <v>81</v>
      </c>
      <c r="AY131" s="206" t="s">
        <v>321</v>
      </c>
      <c r="BK131" s="208">
        <f>BK132</f>
        <v>0</v>
      </c>
    </row>
    <row r="132" s="2" customFormat="1" ht="24.15" customHeight="1">
      <c r="A132" s="36"/>
      <c r="B132" s="37"/>
      <c r="C132" s="211" t="s">
        <v>434</v>
      </c>
      <c r="D132" s="211" t="s">
        <v>323</v>
      </c>
      <c r="E132" s="212" t="s">
        <v>1891</v>
      </c>
      <c r="F132" s="213" t="s">
        <v>1892</v>
      </c>
      <c r="G132" s="214" t="s">
        <v>354</v>
      </c>
      <c r="H132" s="215">
        <v>27.629999999999999</v>
      </c>
      <c r="I132" s="216"/>
      <c r="J132" s="217">
        <f>ROUND(I132*H132,2)</f>
        <v>0</v>
      </c>
      <c r="K132" s="213" t="s">
        <v>327</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328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328</v>
      </c>
      <c r="BM132" s="222" t="s">
        <v>2131</v>
      </c>
    </row>
    <row r="133" s="12" customFormat="1" ht="25.92" customHeight="1">
      <c r="A133" s="12"/>
      <c r="B133" s="195"/>
      <c r="C133" s="196"/>
      <c r="D133" s="197" t="s">
        <v>73</v>
      </c>
      <c r="E133" s="198" t="s">
        <v>545</v>
      </c>
      <c r="F133" s="198" t="s">
        <v>546</v>
      </c>
      <c r="G133" s="196"/>
      <c r="H133" s="196"/>
      <c r="I133" s="199"/>
      <c r="J133" s="200">
        <f>BK133</f>
        <v>0</v>
      </c>
      <c r="K133" s="196"/>
      <c r="L133" s="201"/>
      <c r="M133" s="202"/>
      <c r="N133" s="203"/>
      <c r="O133" s="203"/>
      <c r="P133" s="204">
        <f>P134</f>
        <v>0</v>
      </c>
      <c r="Q133" s="203"/>
      <c r="R133" s="204">
        <f>R134</f>
        <v>8.6004957604700021</v>
      </c>
      <c r="S133" s="203"/>
      <c r="T133" s="205">
        <f>T134</f>
        <v>0</v>
      </c>
      <c r="U133" s="12"/>
      <c r="V133" s="12"/>
      <c r="W133" s="12"/>
      <c r="X133" s="12"/>
      <c r="Y133" s="12"/>
      <c r="Z133" s="12"/>
      <c r="AA133" s="12"/>
      <c r="AB133" s="12"/>
      <c r="AC133" s="12"/>
      <c r="AD133" s="12"/>
      <c r="AE133" s="12"/>
      <c r="AR133" s="206" t="s">
        <v>83</v>
      </c>
      <c r="AT133" s="207" t="s">
        <v>73</v>
      </c>
      <c r="AU133" s="207" t="s">
        <v>74</v>
      </c>
      <c r="AY133" s="206" t="s">
        <v>321</v>
      </c>
      <c r="BK133" s="208">
        <f>BK134</f>
        <v>0</v>
      </c>
    </row>
    <row r="134" s="12" customFormat="1" ht="22.8" customHeight="1">
      <c r="A134" s="12"/>
      <c r="B134" s="195"/>
      <c r="C134" s="196"/>
      <c r="D134" s="197" t="s">
        <v>73</v>
      </c>
      <c r="E134" s="209" t="s">
        <v>584</v>
      </c>
      <c r="F134" s="209" t="s">
        <v>585</v>
      </c>
      <c r="G134" s="196"/>
      <c r="H134" s="196"/>
      <c r="I134" s="199"/>
      <c r="J134" s="210">
        <f>BK134</f>
        <v>0</v>
      </c>
      <c r="K134" s="196"/>
      <c r="L134" s="201"/>
      <c r="M134" s="202"/>
      <c r="N134" s="203"/>
      <c r="O134" s="203"/>
      <c r="P134" s="204">
        <f>SUM(P135:P150)</f>
        <v>0</v>
      </c>
      <c r="Q134" s="203"/>
      <c r="R134" s="204">
        <f>SUM(R135:R150)</f>
        <v>8.6004957604700021</v>
      </c>
      <c r="S134" s="203"/>
      <c r="T134" s="205">
        <f>SUM(T135:T150)</f>
        <v>0</v>
      </c>
      <c r="U134" s="12"/>
      <c r="V134" s="12"/>
      <c r="W134" s="12"/>
      <c r="X134" s="12"/>
      <c r="Y134" s="12"/>
      <c r="Z134" s="12"/>
      <c r="AA134" s="12"/>
      <c r="AB134" s="12"/>
      <c r="AC134" s="12"/>
      <c r="AD134" s="12"/>
      <c r="AE134" s="12"/>
      <c r="AR134" s="206" t="s">
        <v>83</v>
      </c>
      <c r="AT134" s="207" t="s">
        <v>73</v>
      </c>
      <c r="AU134" s="207" t="s">
        <v>81</v>
      </c>
      <c r="AY134" s="206" t="s">
        <v>321</v>
      </c>
      <c r="BK134" s="208">
        <f>SUM(BK135:BK150)</f>
        <v>0</v>
      </c>
    </row>
    <row r="135" s="2" customFormat="1" ht="24.15" customHeight="1">
      <c r="A135" s="36"/>
      <c r="B135" s="37"/>
      <c r="C135" s="211" t="s">
        <v>438</v>
      </c>
      <c r="D135" s="211" t="s">
        <v>323</v>
      </c>
      <c r="E135" s="212" t="s">
        <v>1595</v>
      </c>
      <c r="F135" s="213" t="s">
        <v>1596</v>
      </c>
      <c r="G135" s="214" t="s">
        <v>365</v>
      </c>
      <c r="H135" s="215">
        <v>65.5</v>
      </c>
      <c r="I135" s="216"/>
      <c r="J135" s="217">
        <f>ROUND(I135*H135,2)</f>
        <v>0</v>
      </c>
      <c r="K135" s="213" t="s">
        <v>327</v>
      </c>
      <c r="L135" s="42"/>
      <c r="M135" s="218" t="s">
        <v>19</v>
      </c>
      <c r="N135" s="219" t="s">
        <v>45</v>
      </c>
      <c r="O135" s="82"/>
      <c r="P135" s="220">
        <f>O135*H135</f>
        <v>0</v>
      </c>
      <c r="Q135" s="220">
        <v>0.012201490900000001</v>
      </c>
      <c r="R135" s="220">
        <f>Q135*H135</f>
        <v>0.79919765395000009</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2132</v>
      </c>
    </row>
    <row r="136" s="2" customFormat="1" ht="24.15" customHeight="1">
      <c r="A136" s="36"/>
      <c r="B136" s="37"/>
      <c r="C136" s="211" t="s">
        <v>442</v>
      </c>
      <c r="D136" s="211" t="s">
        <v>323</v>
      </c>
      <c r="E136" s="212" t="s">
        <v>1091</v>
      </c>
      <c r="F136" s="213" t="s">
        <v>1092</v>
      </c>
      <c r="G136" s="214" t="s">
        <v>365</v>
      </c>
      <c r="H136" s="215">
        <v>47.600000000000001</v>
      </c>
      <c r="I136" s="216"/>
      <c r="J136" s="217">
        <f>ROUND(I136*H136,2)</f>
        <v>0</v>
      </c>
      <c r="K136" s="213" t="s">
        <v>327</v>
      </c>
      <c r="L136" s="42"/>
      <c r="M136" s="218" t="s">
        <v>19</v>
      </c>
      <c r="N136" s="219" t="s">
        <v>45</v>
      </c>
      <c r="O136" s="82"/>
      <c r="P136" s="220">
        <f>O136*H136</f>
        <v>0</v>
      </c>
      <c r="Q136" s="220">
        <v>0.01384872</v>
      </c>
      <c r="R136" s="220">
        <f>Q136*H136</f>
        <v>0.65919907200000005</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2133</v>
      </c>
    </row>
    <row r="137" s="2" customFormat="1" ht="24.15" customHeight="1">
      <c r="A137" s="36"/>
      <c r="B137" s="37"/>
      <c r="C137" s="211" t="s">
        <v>446</v>
      </c>
      <c r="D137" s="211" t="s">
        <v>323</v>
      </c>
      <c r="E137" s="212" t="s">
        <v>1094</v>
      </c>
      <c r="F137" s="213" t="s">
        <v>1095</v>
      </c>
      <c r="G137" s="214" t="s">
        <v>365</v>
      </c>
      <c r="H137" s="215">
        <v>113.09999999999999</v>
      </c>
      <c r="I137" s="216"/>
      <c r="J137" s="217">
        <f>ROUND(I137*H137,2)</f>
        <v>0</v>
      </c>
      <c r="K137" s="213" t="s">
        <v>327</v>
      </c>
      <c r="L137" s="42"/>
      <c r="M137" s="218" t="s">
        <v>19</v>
      </c>
      <c r="N137" s="219" t="s">
        <v>45</v>
      </c>
      <c r="O137" s="82"/>
      <c r="P137" s="220">
        <f>O137*H137</f>
        <v>0</v>
      </c>
      <c r="Q137" s="220">
        <v>0.00010000000000000001</v>
      </c>
      <c r="R137" s="220">
        <f>Q137*H137</f>
        <v>0.011310000000000001</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2134</v>
      </c>
    </row>
    <row r="138" s="2" customFormat="1" ht="14.4" customHeight="1">
      <c r="A138" s="36"/>
      <c r="B138" s="37"/>
      <c r="C138" s="211" t="s">
        <v>450</v>
      </c>
      <c r="D138" s="211" t="s">
        <v>323</v>
      </c>
      <c r="E138" s="212" t="s">
        <v>1097</v>
      </c>
      <c r="F138" s="213" t="s">
        <v>1098</v>
      </c>
      <c r="G138" s="214" t="s">
        <v>365</v>
      </c>
      <c r="H138" s="215">
        <v>113.09999999999999</v>
      </c>
      <c r="I138" s="216"/>
      <c r="J138" s="217">
        <f>ROUND(I138*H138,2)</f>
        <v>0</v>
      </c>
      <c r="K138" s="213" t="s">
        <v>327</v>
      </c>
      <c r="L138" s="42"/>
      <c r="M138" s="218" t="s">
        <v>19</v>
      </c>
      <c r="N138" s="219" t="s">
        <v>45</v>
      </c>
      <c r="O138" s="82"/>
      <c r="P138" s="220">
        <f>O138*H138</f>
        <v>0</v>
      </c>
      <c r="Q138" s="220">
        <v>0.00069999999999999999</v>
      </c>
      <c r="R138" s="220">
        <f>Q138*H138</f>
        <v>0.07916999999999999</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2135</v>
      </c>
    </row>
    <row r="139" s="2" customFormat="1" ht="24.15" customHeight="1">
      <c r="A139" s="36"/>
      <c r="B139" s="37"/>
      <c r="C139" s="211" t="s">
        <v>454</v>
      </c>
      <c r="D139" s="211" t="s">
        <v>323</v>
      </c>
      <c r="E139" s="212" t="s">
        <v>1100</v>
      </c>
      <c r="F139" s="213" t="s">
        <v>1101</v>
      </c>
      <c r="G139" s="214" t="s">
        <v>365</v>
      </c>
      <c r="H139" s="215">
        <v>552.71799999999996</v>
      </c>
      <c r="I139" s="216"/>
      <c r="J139" s="217">
        <f>ROUND(I139*H139,2)</f>
        <v>0</v>
      </c>
      <c r="K139" s="213" t="s">
        <v>327</v>
      </c>
      <c r="L139" s="42"/>
      <c r="M139" s="218" t="s">
        <v>19</v>
      </c>
      <c r="N139" s="219" t="s">
        <v>45</v>
      </c>
      <c r="O139" s="82"/>
      <c r="P139" s="220">
        <f>O139*H139</f>
        <v>0</v>
      </c>
      <c r="Q139" s="220">
        <v>0.00125314</v>
      </c>
      <c r="R139" s="220">
        <f>Q139*H139</f>
        <v>0.69263303451999991</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2136</v>
      </c>
    </row>
    <row r="140" s="2" customFormat="1" ht="14.4" customHeight="1">
      <c r="A140" s="36"/>
      <c r="B140" s="37"/>
      <c r="C140" s="230" t="s">
        <v>458</v>
      </c>
      <c r="D140" s="230" t="s">
        <v>1018</v>
      </c>
      <c r="E140" s="231" t="s">
        <v>1103</v>
      </c>
      <c r="F140" s="232" t="s">
        <v>1104</v>
      </c>
      <c r="G140" s="233" t="s">
        <v>365</v>
      </c>
      <c r="H140" s="234">
        <v>403.137</v>
      </c>
      <c r="I140" s="235"/>
      <c r="J140" s="236">
        <f>ROUND(I140*H140,2)</f>
        <v>0</v>
      </c>
      <c r="K140" s="232" t="s">
        <v>327</v>
      </c>
      <c r="L140" s="237"/>
      <c r="M140" s="238" t="s">
        <v>19</v>
      </c>
      <c r="N140" s="239" t="s">
        <v>45</v>
      </c>
      <c r="O140" s="82"/>
      <c r="P140" s="220">
        <f>O140*H140</f>
        <v>0</v>
      </c>
      <c r="Q140" s="220">
        <v>0.0080000000000000002</v>
      </c>
      <c r="R140" s="220">
        <f>Q140*H140</f>
        <v>3.2250960000000002</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2137</v>
      </c>
    </row>
    <row r="141" s="2" customFormat="1" ht="14.4" customHeight="1">
      <c r="A141" s="36"/>
      <c r="B141" s="37"/>
      <c r="C141" s="230" t="s">
        <v>462</v>
      </c>
      <c r="D141" s="230" t="s">
        <v>1018</v>
      </c>
      <c r="E141" s="231" t="s">
        <v>1106</v>
      </c>
      <c r="F141" s="232" t="s">
        <v>1107</v>
      </c>
      <c r="G141" s="233" t="s">
        <v>365</v>
      </c>
      <c r="H141" s="234">
        <v>141.63200000000001</v>
      </c>
      <c r="I141" s="235"/>
      <c r="J141" s="236">
        <f>ROUND(I141*H141,2)</f>
        <v>0</v>
      </c>
      <c r="K141" s="232" t="s">
        <v>19</v>
      </c>
      <c r="L141" s="237"/>
      <c r="M141" s="238" t="s">
        <v>19</v>
      </c>
      <c r="N141" s="239" t="s">
        <v>45</v>
      </c>
      <c r="O141" s="82"/>
      <c r="P141" s="220">
        <f>O141*H141</f>
        <v>0</v>
      </c>
      <c r="Q141" s="220">
        <v>0.01</v>
      </c>
      <c r="R141" s="220">
        <f>Q141*H141</f>
        <v>1.41632</v>
      </c>
      <c r="S141" s="220">
        <v>0</v>
      </c>
      <c r="T141" s="221">
        <f>S141*H141</f>
        <v>0</v>
      </c>
      <c r="U141" s="36"/>
      <c r="V141" s="36"/>
      <c r="W141" s="36"/>
      <c r="X141" s="36"/>
      <c r="Y141" s="36"/>
      <c r="Z141" s="36"/>
      <c r="AA141" s="36"/>
      <c r="AB141" s="36"/>
      <c r="AC141" s="36"/>
      <c r="AD141" s="36"/>
      <c r="AE141" s="36"/>
      <c r="AR141" s="222" t="s">
        <v>454</v>
      </c>
      <c r="AT141" s="222" t="s">
        <v>1018</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2138</v>
      </c>
    </row>
    <row r="142" s="2" customFormat="1" ht="14.4" customHeight="1">
      <c r="A142" s="36"/>
      <c r="B142" s="37"/>
      <c r="C142" s="230" t="s">
        <v>466</v>
      </c>
      <c r="D142" s="230" t="s">
        <v>1018</v>
      </c>
      <c r="E142" s="231" t="s">
        <v>1109</v>
      </c>
      <c r="F142" s="232" t="s">
        <v>1110</v>
      </c>
      <c r="G142" s="233" t="s">
        <v>365</v>
      </c>
      <c r="H142" s="234">
        <v>33.884</v>
      </c>
      <c r="I142" s="235"/>
      <c r="J142" s="236">
        <f>ROUND(I142*H142,2)</f>
        <v>0</v>
      </c>
      <c r="K142" s="232" t="s">
        <v>19</v>
      </c>
      <c r="L142" s="237"/>
      <c r="M142" s="238" t="s">
        <v>19</v>
      </c>
      <c r="N142" s="239" t="s">
        <v>45</v>
      </c>
      <c r="O142" s="82"/>
      <c r="P142" s="220">
        <f>O142*H142</f>
        <v>0</v>
      </c>
      <c r="Q142" s="220">
        <v>0.0080000000000000002</v>
      </c>
      <c r="R142" s="220">
        <f>Q142*H142</f>
        <v>0.27107200000000004</v>
      </c>
      <c r="S142" s="220">
        <v>0</v>
      </c>
      <c r="T142" s="221">
        <f>S142*H142</f>
        <v>0</v>
      </c>
      <c r="U142" s="36"/>
      <c r="V142" s="36"/>
      <c r="W142" s="36"/>
      <c r="X142" s="36"/>
      <c r="Y142" s="36"/>
      <c r="Z142" s="36"/>
      <c r="AA142" s="36"/>
      <c r="AB142" s="36"/>
      <c r="AC142" s="36"/>
      <c r="AD142" s="36"/>
      <c r="AE142" s="36"/>
      <c r="AR142" s="222" t="s">
        <v>454</v>
      </c>
      <c r="AT142" s="222" t="s">
        <v>1018</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2139</v>
      </c>
    </row>
    <row r="143" s="2" customFormat="1" ht="14.4" customHeight="1">
      <c r="A143" s="36"/>
      <c r="B143" s="37"/>
      <c r="C143" s="230" t="s">
        <v>470</v>
      </c>
      <c r="D143" s="230" t="s">
        <v>1018</v>
      </c>
      <c r="E143" s="231" t="s">
        <v>1112</v>
      </c>
      <c r="F143" s="232" t="s">
        <v>1113</v>
      </c>
      <c r="G143" s="233" t="s">
        <v>365</v>
      </c>
      <c r="H143" s="234">
        <v>1.7010000000000001</v>
      </c>
      <c r="I143" s="235"/>
      <c r="J143" s="236">
        <f>ROUND(I143*H143,2)</f>
        <v>0</v>
      </c>
      <c r="K143" s="232" t="s">
        <v>19</v>
      </c>
      <c r="L143" s="237"/>
      <c r="M143" s="238" t="s">
        <v>19</v>
      </c>
      <c r="N143" s="239" t="s">
        <v>45</v>
      </c>
      <c r="O143" s="82"/>
      <c r="P143" s="220">
        <f>O143*H143</f>
        <v>0</v>
      </c>
      <c r="Q143" s="220">
        <v>0.01</v>
      </c>
      <c r="R143" s="220">
        <f>Q143*H143</f>
        <v>0.017010000000000001</v>
      </c>
      <c r="S143" s="220">
        <v>0</v>
      </c>
      <c r="T143" s="221">
        <f>S143*H143</f>
        <v>0</v>
      </c>
      <c r="U143" s="36"/>
      <c r="V143" s="36"/>
      <c r="W143" s="36"/>
      <c r="X143" s="36"/>
      <c r="Y143" s="36"/>
      <c r="Z143" s="36"/>
      <c r="AA143" s="36"/>
      <c r="AB143" s="36"/>
      <c r="AC143" s="36"/>
      <c r="AD143" s="36"/>
      <c r="AE143" s="36"/>
      <c r="AR143" s="222" t="s">
        <v>454</v>
      </c>
      <c r="AT143" s="222" t="s">
        <v>1018</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2140</v>
      </c>
    </row>
    <row r="144" s="2" customFormat="1" ht="14.4" customHeight="1">
      <c r="A144" s="36"/>
      <c r="B144" s="37"/>
      <c r="C144" s="211" t="s">
        <v>475</v>
      </c>
      <c r="D144" s="211" t="s">
        <v>323</v>
      </c>
      <c r="E144" s="212" t="s">
        <v>1115</v>
      </c>
      <c r="F144" s="213" t="s">
        <v>1116</v>
      </c>
      <c r="G144" s="214" t="s">
        <v>365</v>
      </c>
      <c r="H144" s="215">
        <v>79.120000000000005</v>
      </c>
      <c r="I144" s="216"/>
      <c r="J144" s="217">
        <f>ROUND(I144*H144,2)</f>
        <v>0</v>
      </c>
      <c r="K144" s="213" t="s">
        <v>327</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2141</v>
      </c>
    </row>
    <row r="145" s="2" customFormat="1" ht="246.6" customHeight="1">
      <c r="A145" s="36"/>
      <c r="B145" s="37"/>
      <c r="C145" s="230" t="s">
        <v>479</v>
      </c>
      <c r="D145" s="230" t="s">
        <v>1018</v>
      </c>
      <c r="E145" s="231" t="s">
        <v>1607</v>
      </c>
      <c r="F145" s="232" t="s">
        <v>1904</v>
      </c>
      <c r="G145" s="233" t="s">
        <v>365</v>
      </c>
      <c r="H145" s="234">
        <v>83.075999999999993</v>
      </c>
      <c r="I145" s="235"/>
      <c r="J145" s="236">
        <f>ROUND(I145*H145,2)</f>
        <v>0</v>
      </c>
      <c r="K145" s="232" t="s">
        <v>19</v>
      </c>
      <c r="L145" s="237"/>
      <c r="M145" s="238" t="s">
        <v>19</v>
      </c>
      <c r="N145" s="239" t="s">
        <v>45</v>
      </c>
      <c r="O145" s="82"/>
      <c r="P145" s="220">
        <f>O145*H145</f>
        <v>0</v>
      </c>
      <c r="Q145" s="220">
        <v>0.0080000000000000002</v>
      </c>
      <c r="R145" s="220">
        <f>Q145*H145</f>
        <v>0.66460799999999998</v>
      </c>
      <c r="S145" s="220">
        <v>0</v>
      </c>
      <c r="T145" s="221">
        <f>S145*H145</f>
        <v>0</v>
      </c>
      <c r="U145" s="36"/>
      <c r="V145" s="36"/>
      <c r="W145" s="36"/>
      <c r="X145" s="36"/>
      <c r="Y145" s="36"/>
      <c r="Z145" s="36"/>
      <c r="AA145" s="36"/>
      <c r="AB145" s="36"/>
      <c r="AC145" s="36"/>
      <c r="AD145" s="36"/>
      <c r="AE145" s="36"/>
      <c r="AR145" s="222" t="s">
        <v>454</v>
      </c>
      <c r="AT145" s="222" t="s">
        <v>1018</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2142</v>
      </c>
    </row>
    <row r="146" s="2" customFormat="1" ht="14.4" customHeight="1">
      <c r="A146" s="36"/>
      <c r="B146" s="37"/>
      <c r="C146" s="211" t="s">
        <v>483</v>
      </c>
      <c r="D146" s="211" t="s">
        <v>323</v>
      </c>
      <c r="E146" s="212" t="s">
        <v>1115</v>
      </c>
      <c r="F146" s="213" t="s">
        <v>1116</v>
      </c>
      <c r="G146" s="214" t="s">
        <v>365</v>
      </c>
      <c r="H146" s="215">
        <v>95.609999999999999</v>
      </c>
      <c r="I146" s="216"/>
      <c r="J146" s="217">
        <f>ROUND(I146*H146,2)</f>
        <v>0</v>
      </c>
      <c r="K146" s="213" t="s">
        <v>327</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2143</v>
      </c>
    </row>
    <row r="147" s="2" customFormat="1" ht="63.45" customHeight="1">
      <c r="A147" s="36"/>
      <c r="B147" s="37"/>
      <c r="C147" s="230" t="s">
        <v>487</v>
      </c>
      <c r="D147" s="230" t="s">
        <v>1018</v>
      </c>
      <c r="E147" s="231" t="s">
        <v>1122</v>
      </c>
      <c r="F147" s="232" t="s">
        <v>1123</v>
      </c>
      <c r="G147" s="233" t="s">
        <v>365</v>
      </c>
      <c r="H147" s="234">
        <v>76.488</v>
      </c>
      <c r="I147" s="235"/>
      <c r="J147" s="236">
        <f>ROUND(I147*H147,2)</f>
        <v>0</v>
      </c>
      <c r="K147" s="232" t="s">
        <v>19</v>
      </c>
      <c r="L147" s="237"/>
      <c r="M147" s="238" t="s">
        <v>19</v>
      </c>
      <c r="N147" s="239" t="s">
        <v>45</v>
      </c>
      <c r="O147" s="82"/>
      <c r="P147" s="220">
        <f>O147*H147</f>
        <v>0</v>
      </c>
      <c r="Q147" s="220">
        <v>0.0080000000000000002</v>
      </c>
      <c r="R147" s="220">
        <f>Q147*H147</f>
        <v>0.611904</v>
      </c>
      <c r="S147" s="220">
        <v>0</v>
      </c>
      <c r="T147" s="221">
        <f>S147*H147</f>
        <v>0</v>
      </c>
      <c r="U147" s="36"/>
      <c r="V147" s="36"/>
      <c r="W147" s="36"/>
      <c r="X147" s="36"/>
      <c r="Y147" s="36"/>
      <c r="Z147" s="36"/>
      <c r="AA147" s="36"/>
      <c r="AB147" s="36"/>
      <c r="AC147" s="36"/>
      <c r="AD147" s="36"/>
      <c r="AE147" s="36"/>
      <c r="AR147" s="222" t="s">
        <v>454</v>
      </c>
      <c r="AT147" s="222" t="s">
        <v>1018</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2144</v>
      </c>
    </row>
    <row r="148" s="2" customFormat="1" ht="49.05" customHeight="1">
      <c r="A148" s="36"/>
      <c r="B148" s="37"/>
      <c r="C148" s="230" t="s">
        <v>491</v>
      </c>
      <c r="D148" s="230" t="s">
        <v>1018</v>
      </c>
      <c r="E148" s="231" t="s">
        <v>1125</v>
      </c>
      <c r="F148" s="232" t="s">
        <v>1126</v>
      </c>
      <c r="G148" s="233" t="s">
        <v>365</v>
      </c>
      <c r="H148" s="234">
        <v>19.122</v>
      </c>
      <c r="I148" s="235"/>
      <c r="J148" s="236">
        <f>ROUND(I148*H148,2)</f>
        <v>0</v>
      </c>
      <c r="K148" s="232" t="s">
        <v>19</v>
      </c>
      <c r="L148" s="237"/>
      <c r="M148" s="238" t="s">
        <v>19</v>
      </c>
      <c r="N148" s="239" t="s">
        <v>45</v>
      </c>
      <c r="O148" s="82"/>
      <c r="P148" s="220">
        <f>O148*H148</f>
        <v>0</v>
      </c>
      <c r="Q148" s="220">
        <v>0.0080000000000000002</v>
      </c>
      <c r="R148" s="220">
        <f>Q148*H148</f>
        <v>0.152976</v>
      </c>
      <c r="S148" s="220">
        <v>0</v>
      </c>
      <c r="T148" s="221">
        <f>S148*H148</f>
        <v>0</v>
      </c>
      <c r="U148" s="36"/>
      <c r="V148" s="36"/>
      <c r="W148" s="36"/>
      <c r="X148" s="36"/>
      <c r="Y148" s="36"/>
      <c r="Z148" s="36"/>
      <c r="AA148" s="36"/>
      <c r="AB148" s="36"/>
      <c r="AC148" s="36"/>
      <c r="AD148" s="36"/>
      <c r="AE148" s="36"/>
      <c r="AR148" s="222" t="s">
        <v>454</v>
      </c>
      <c r="AT148" s="222" t="s">
        <v>1018</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2145</v>
      </c>
    </row>
    <row r="149" s="2" customFormat="1" ht="37.8" customHeight="1">
      <c r="A149" s="36"/>
      <c r="B149" s="37"/>
      <c r="C149" s="211" t="s">
        <v>495</v>
      </c>
      <c r="D149" s="211" t="s">
        <v>323</v>
      </c>
      <c r="E149" s="212" t="s">
        <v>1909</v>
      </c>
      <c r="F149" s="213" t="s">
        <v>1910</v>
      </c>
      <c r="G149" s="214" t="s">
        <v>354</v>
      </c>
      <c r="H149" s="215">
        <v>8.5999999999999996</v>
      </c>
      <c r="I149" s="216"/>
      <c r="J149" s="217">
        <f>ROUND(I149*H149,2)</f>
        <v>0</v>
      </c>
      <c r="K149" s="213" t="s">
        <v>327</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2146</v>
      </c>
    </row>
    <row r="150" s="2" customFormat="1" ht="24.15" customHeight="1">
      <c r="A150" s="36"/>
      <c r="B150" s="37"/>
      <c r="C150" s="211" t="s">
        <v>499</v>
      </c>
      <c r="D150" s="211" t="s">
        <v>323</v>
      </c>
      <c r="E150" s="212" t="s">
        <v>595</v>
      </c>
      <c r="F150" s="213" t="s">
        <v>596</v>
      </c>
      <c r="G150" s="214" t="s">
        <v>354</v>
      </c>
      <c r="H150" s="215">
        <v>8.5999999999999996</v>
      </c>
      <c r="I150" s="216"/>
      <c r="J150" s="217">
        <f>ROUND(I150*H150,2)</f>
        <v>0</v>
      </c>
      <c r="K150" s="213" t="s">
        <v>327</v>
      </c>
      <c r="L150" s="42"/>
      <c r="M150" s="224" t="s">
        <v>19</v>
      </c>
      <c r="N150" s="225" t="s">
        <v>45</v>
      </c>
      <c r="O150" s="226"/>
      <c r="P150" s="227">
        <f>O150*H150</f>
        <v>0</v>
      </c>
      <c r="Q150" s="227">
        <v>0</v>
      </c>
      <c r="R150" s="227">
        <f>Q150*H150</f>
        <v>0</v>
      </c>
      <c r="S150" s="227">
        <v>0</v>
      </c>
      <c r="T150" s="228">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2147</v>
      </c>
    </row>
    <row r="151" s="2" customFormat="1" ht="6.96" customHeight="1">
      <c r="A151" s="36"/>
      <c r="B151" s="57"/>
      <c r="C151" s="58"/>
      <c r="D151" s="58"/>
      <c r="E151" s="58"/>
      <c r="F151" s="58"/>
      <c r="G151" s="58"/>
      <c r="H151" s="58"/>
      <c r="I151" s="58"/>
      <c r="J151" s="58"/>
      <c r="K151" s="58"/>
      <c r="L151" s="42"/>
      <c r="M151" s="36"/>
      <c r="O151" s="36"/>
      <c r="P151" s="36"/>
      <c r="Q151" s="36"/>
      <c r="R151" s="36"/>
      <c r="S151" s="36"/>
      <c r="T151" s="36"/>
      <c r="U151" s="36"/>
      <c r="V151" s="36"/>
      <c r="W151" s="36"/>
      <c r="X151" s="36"/>
      <c r="Y151" s="36"/>
      <c r="Z151" s="36"/>
      <c r="AA151" s="36"/>
      <c r="AB151" s="36"/>
      <c r="AC151" s="36"/>
      <c r="AD151" s="36"/>
      <c r="AE151" s="36"/>
    </row>
  </sheetData>
  <sheetProtection sheet="1" autoFilter="0" formatColumns="0" formatRows="0" objects="1" scenarios="1" spinCount="100000" saltValue="KK2aFKVCU3rb+QQYtqaat5ROPQTqUNq3pUV8nHTtI3HWw+DWYSl8/GhOLtPX40eNrYn8Q69REILpMMxDb1qAuQ==" hashValue="1cP67QjDMyMxSdthWKk59apX7/ydWD6lrMVsf7PjrTGqHllVv8gtWtQJAJqGmoTnrsvFvB2vTOTAMIupYkn0mw==" algorithmName="SHA-512" password="CC35"/>
  <autoFilter ref="C98:K15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170</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2097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2148</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ROUND(J101,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ROUND((SUM(BE101:BE177)),  2)</f>
        <v>0</v>
      </c>
      <c r="G37" s="36"/>
      <c r="H37" s="36"/>
      <c r="I37" s="156">
        <v>0.20999999999999999</v>
      </c>
      <c r="J37" s="155">
        <f>ROUND(((SUM(BE101:BE177))*I37),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ROUND((SUM(BF101:BF177)),  2)</f>
        <v>0</v>
      </c>
      <c r="G38" s="36"/>
      <c r="H38" s="36"/>
      <c r="I38" s="156">
        <v>0.14999999999999999</v>
      </c>
      <c r="J38" s="155">
        <f>ROUND(((SUM(BF101:BF177))*I38),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ROUND((SUM(BG101:BG177)),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ROUND((SUM(BH101:BH177)),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ROUND((SUM(BI101:BI177)),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2097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2020-018-02-04-02 - Nové kce- 3.NP- podlahy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J101</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J102</f>
        <v>0</v>
      </c>
      <c r="K68" s="174"/>
      <c r="L68" s="178"/>
      <c r="S68" s="9"/>
      <c r="T68" s="9"/>
      <c r="U68" s="9"/>
      <c r="V68" s="9"/>
      <c r="W68" s="9"/>
      <c r="X68" s="9"/>
      <c r="Y68" s="9"/>
      <c r="Z68" s="9"/>
      <c r="AA68" s="9"/>
      <c r="AB68" s="9"/>
      <c r="AC68" s="9"/>
      <c r="AD68" s="9"/>
      <c r="AE68" s="9"/>
    </row>
    <row r="69" s="10" customFormat="1" ht="19.92" customHeight="1">
      <c r="A69" s="10"/>
      <c r="B69" s="179"/>
      <c r="C69" s="123"/>
      <c r="D69" s="180" t="s">
        <v>1132</v>
      </c>
      <c r="E69" s="181"/>
      <c r="F69" s="181"/>
      <c r="G69" s="181"/>
      <c r="H69" s="181"/>
      <c r="I69" s="181"/>
      <c r="J69" s="182">
        <f>J103</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1133</v>
      </c>
      <c r="E70" s="181"/>
      <c r="F70" s="181"/>
      <c r="G70" s="181"/>
      <c r="H70" s="181"/>
      <c r="I70" s="181"/>
      <c r="J70" s="182">
        <f>J110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J114</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J116</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635</v>
      </c>
      <c r="E74" s="181"/>
      <c r="F74" s="181"/>
      <c r="G74" s="181"/>
      <c r="H74" s="181"/>
      <c r="I74" s="181"/>
      <c r="J74" s="182">
        <f>J123</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1135</v>
      </c>
      <c r="E75" s="181"/>
      <c r="F75" s="181"/>
      <c r="G75" s="181"/>
      <c r="H75" s="181"/>
      <c r="I75" s="181"/>
      <c r="J75" s="182">
        <f>J134</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1136</v>
      </c>
      <c r="E76" s="181"/>
      <c r="F76" s="181"/>
      <c r="G76" s="181"/>
      <c r="H76" s="181"/>
      <c r="I76" s="181"/>
      <c r="J76" s="182">
        <f>J151</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304</v>
      </c>
      <c r="E77" s="181"/>
      <c r="F77" s="181"/>
      <c r="G77" s="181"/>
      <c r="H77" s="181"/>
      <c r="I77" s="181"/>
      <c r="J77" s="182">
        <f>J161</f>
        <v>0</v>
      </c>
      <c r="K77" s="123"/>
      <c r="L77" s="183"/>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1" customFormat="1" ht="16.5" customHeight="1">
      <c r="B89" s="19"/>
      <c r="C89" s="20"/>
      <c r="D89" s="20"/>
      <c r="E89" s="168" t="s">
        <v>1002</v>
      </c>
      <c r="F89" s="20"/>
      <c r="G89" s="20"/>
      <c r="H89" s="20"/>
      <c r="I89" s="20"/>
      <c r="J89" s="20"/>
      <c r="K89" s="20"/>
      <c r="L89" s="18"/>
    </row>
    <row r="90" s="1" customFormat="1" ht="12" customHeight="1">
      <c r="B90" s="19"/>
      <c r="C90" s="30" t="s">
        <v>285</v>
      </c>
      <c r="D90" s="20"/>
      <c r="E90" s="20"/>
      <c r="F90" s="20"/>
      <c r="G90" s="20"/>
      <c r="H90" s="20"/>
      <c r="I90" s="20"/>
      <c r="J90" s="20"/>
      <c r="K90" s="20"/>
      <c r="L90" s="18"/>
    </row>
    <row r="91" s="2" customFormat="1" ht="16.5" customHeight="1">
      <c r="A91" s="36"/>
      <c r="B91" s="37"/>
      <c r="C91" s="38"/>
      <c r="D91" s="38"/>
      <c r="E91" s="229" t="s">
        <v>2097</v>
      </c>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1004</v>
      </c>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6.5" customHeight="1">
      <c r="A93" s="36"/>
      <c r="B93" s="37"/>
      <c r="C93" s="38"/>
      <c r="D93" s="38"/>
      <c r="E93" s="67" t="str">
        <f>E13</f>
        <v>2020-018-02-04-02 - Nové kce- 3.NP- podlahy</v>
      </c>
      <c r="F93" s="38"/>
      <c r="G93" s="38"/>
      <c r="H93" s="38"/>
      <c r="I93" s="38"/>
      <c r="J93" s="38"/>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F16</f>
        <v xml:space="preserve">KAMÝCKÁ 1176, PRAHA - SUCHDOL </v>
      </c>
      <c r="G95" s="38"/>
      <c r="H95" s="38"/>
      <c r="I95" s="30" t="s">
        <v>23</v>
      </c>
      <c r="J95" s="70" t="str">
        <f>IF(J16="","",J16)</f>
        <v>16. 10. 2020</v>
      </c>
      <c r="K95" s="38"/>
      <c r="L95" s="143"/>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40.05" customHeight="1">
      <c r="A97" s="36"/>
      <c r="B97" s="37"/>
      <c r="C97" s="30" t="s">
        <v>25</v>
      </c>
      <c r="D97" s="38"/>
      <c r="E97" s="38"/>
      <c r="F97" s="25" t="str">
        <f>E19</f>
        <v>ČZU V PRAZE, FAKULTA LESNICKÁ A DŘEVAŘSKÁ, Praha 6</v>
      </c>
      <c r="G97" s="38"/>
      <c r="H97" s="38"/>
      <c r="I97" s="30" t="s">
        <v>33</v>
      </c>
      <c r="J97" s="34" t="str">
        <f>E25</f>
        <v>Ing. Vladimír Čapka Gerstnerova 5/658 Praha 7</v>
      </c>
      <c r="K97" s="38"/>
      <c r="L97" s="143"/>
      <c r="S97" s="36"/>
      <c r="T97" s="36"/>
      <c r="U97" s="36"/>
      <c r="V97" s="36"/>
      <c r="W97" s="36"/>
      <c r="X97" s="36"/>
      <c r="Y97" s="36"/>
      <c r="Z97" s="36"/>
      <c r="AA97" s="36"/>
      <c r="AB97" s="36"/>
      <c r="AC97" s="36"/>
      <c r="AD97" s="36"/>
      <c r="AE97" s="36"/>
    </row>
    <row r="98" s="2" customFormat="1" ht="25.65" customHeight="1">
      <c r="A98" s="36"/>
      <c r="B98" s="37"/>
      <c r="C98" s="30" t="s">
        <v>31</v>
      </c>
      <c r="D98" s="38"/>
      <c r="E98" s="38"/>
      <c r="F98" s="25" t="str">
        <f>IF(E22="","",E22)</f>
        <v>Vyplň údaj</v>
      </c>
      <c r="G98" s="38"/>
      <c r="H98" s="38"/>
      <c r="I98" s="30" t="s">
        <v>36</v>
      </c>
      <c r="J98" s="34" t="str">
        <f>E28</f>
        <v>Ing. Dana Mlejnková</v>
      </c>
      <c r="K98" s="38"/>
      <c r="L98" s="143"/>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11" customFormat="1" ht="29.28" customHeight="1">
      <c r="A100" s="184"/>
      <c r="B100" s="185"/>
      <c r="C100" s="186" t="s">
        <v>307</v>
      </c>
      <c r="D100" s="187" t="s">
        <v>59</v>
      </c>
      <c r="E100" s="187" t="s">
        <v>55</v>
      </c>
      <c r="F100" s="187" t="s">
        <v>56</v>
      </c>
      <c r="G100" s="187" t="s">
        <v>308</v>
      </c>
      <c r="H100" s="187" t="s">
        <v>309</v>
      </c>
      <c r="I100" s="187" t="s">
        <v>310</v>
      </c>
      <c r="J100" s="187" t="s">
        <v>290</v>
      </c>
      <c r="K100" s="188" t="s">
        <v>311</v>
      </c>
      <c r="L100" s="189"/>
      <c r="M100" s="90" t="s">
        <v>19</v>
      </c>
      <c r="N100" s="91" t="s">
        <v>44</v>
      </c>
      <c r="O100" s="91" t="s">
        <v>312</v>
      </c>
      <c r="P100" s="91" t="s">
        <v>313</v>
      </c>
      <c r="Q100" s="91" t="s">
        <v>314</v>
      </c>
      <c r="R100" s="91" t="s">
        <v>315</v>
      </c>
      <c r="S100" s="91" t="s">
        <v>316</v>
      </c>
      <c r="T100" s="92" t="s">
        <v>317</v>
      </c>
      <c r="U100" s="184"/>
      <c r="V100" s="184"/>
      <c r="W100" s="184"/>
      <c r="X100" s="184"/>
      <c r="Y100" s="184"/>
      <c r="Z100" s="184"/>
      <c r="AA100" s="184"/>
      <c r="AB100" s="184"/>
      <c r="AC100" s="184"/>
      <c r="AD100" s="184"/>
      <c r="AE100" s="184"/>
    </row>
    <row r="101" s="2" customFormat="1" ht="22.8" customHeight="1">
      <c r="A101" s="36"/>
      <c r="B101" s="37"/>
      <c r="C101" s="97" t="s">
        <v>318</v>
      </c>
      <c r="D101" s="38"/>
      <c r="E101" s="38"/>
      <c r="F101" s="38"/>
      <c r="G101" s="38"/>
      <c r="H101" s="38"/>
      <c r="I101" s="38"/>
      <c r="J101" s="190">
        <f>BK101</f>
        <v>0</v>
      </c>
      <c r="K101" s="38"/>
      <c r="L101" s="42"/>
      <c r="M101" s="93"/>
      <c r="N101" s="191"/>
      <c r="O101" s="94"/>
      <c r="P101" s="192">
        <f>P102+P116</f>
        <v>0</v>
      </c>
      <c r="Q101" s="94"/>
      <c r="R101" s="192">
        <f>R102+R116</f>
        <v>98.9069957272431</v>
      </c>
      <c r="S101" s="94"/>
      <c r="T101" s="193">
        <f>T102+T116</f>
        <v>0</v>
      </c>
      <c r="U101" s="36"/>
      <c r="V101" s="36"/>
      <c r="W101" s="36"/>
      <c r="X101" s="36"/>
      <c r="Y101" s="36"/>
      <c r="Z101" s="36"/>
      <c r="AA101" s="36"/>
      <c r="AB101" s="36"/>
      <c r="AC101" s="36"/>
      <c r="AD101" s="36"/>
      <c r="AE101" s="36"/>
      <c r="AT101" s="15" t="s">
        <v>73</v>
      </c>
      <c r="AU101" s="15" t="s">
        <v>291</v>
      </c>
      <c r="BK101" s="194">
        <f>BK102+BK116</f>
        <v>0</v>
      </c>
    </row>
    <row r="102" s="12" customFormat="1" ht="25.92" customHeight="1">
      <c r="A102" s="12"/>
      <c r="B102" s="195"/>
      <c r="C102" s="196"/>
      <c r="D102" s="197" t="s">
        <v>73</v>
      </c>
      <c r="E102" s="198" t="s">
        <v>319</v>
      </c>
      <c r="F102" s="198" t="s">
        <v>320</v>
      </c>
      <c r="G102" s="196"/>
      <c r="H102" s="196"/>
      <c r="I102" s="199"/>
      <c r="J102" s="200">
        <f>BK102</f>
        <v>0</v>
      </c>
      <c r="K102" s="196"/>
      <c r="L102" s="201"/>
      <c r="M102" s="202"/>
      <c r="N102" s="203"/>
      <c r="O102" s="203"/>
      <c r="P102" s="204">
        <f>P103+P110+P114</f>
        <v>0</v>
      </c>
      <c r="Q102" s="203"/>
      <c r="R102" s="204">
        <f>R103+R110+R114</f>
        <v>84.423975756181093</v>
      </c>
      <c r="S102" s="203"/>
      <c r="T102" s="205">
        <f>T103+T110+T114</f>
        <v>0</v>
      </c>
      <c r="U102" s="12"/>
      <c r="V102" s="12"/>
      <c r="W102" s="12"/>
      <c r="X102" s="12"/>
      <c r="Y102" s="12"/>
      <c r="Z102" s="12"/>
      <c r="AA102" s="12"/>
      <c r="AB102" s="12"/>
      <c r="AC102" s="12"/>
      <c r="AD102" s="12"/>
      <c r="AE102" s="12"/>
      <c r="AR102" s="206" t="s">
        <v>81</v>
      </c>
      <c r="AT102" s="207" t="s">
        <v>73</v>
      </c>
      <c r="AU102" s="207" t="s">
        <v>74</v>
      </c>
      <c r="AY102" s="206" t="s">
        <v>321</v>
      </c>
      <c r="BK102" s="208">
        <f>BK103+BK110+BK114</f>
        <v>0</v>
      </c>
    </row>
    <row r="103" s="12" customFormat="1" ht="22.8" customHeight="1">
      <c r="A103" s="12"/>
      <c r="B103" s="195"/>
      <c r="C103" s="196"/>
      <c r="D103" s="197" t="s">
        <v>73</v>
      </c>
      <c r="E103" s="209" t="s">
        <v>343</v>
      </c>
      <c r="F103" s="209" t="s">
        <v>1157</v>
      </c>
      <c r="G103" s="196"/>
      <c r="H103" s="196"/>
      <c r="I103" s="199"/>
      <c r="J103" s="210">
        <f>BK103</f>
        <v>0</v>
      </c>
      <c r="K103" s="196"/>
      <c r="L103" s="201"/>
      <c r="M103" s="202"/>
      <c r="N103" s="203"/>
      <c r="O103" s="203"/>
      <c r="P103" s="204">
        <f>SUM(P104:P109)</f>
        <v>0</v>
      </c>
      <c r="Q103" s="203"/>
      <c r="R103" s="204">
        <f>SUM(R104:R109)</f>
        <v>84.423369093621091</v>
      </c>
      <c r="S103" s="203"/>
      <c r="T103" s="205">
        <f>SUM(T104:T109)</f>
        <v>0</v>
      </c>
      <c r="U103" s="12"/>
      <c r="V103" s="12"/>
      <c r="W103" s="12"/>
      <c r="X103" s="12"/>
      <c r="Y103" s="12"/>
      <c r="Z103" s="12"/>
      <c r="AA103" s="12"/>
      <c r="AB103" s="12"/>
      <c r="AC103" s="12"/>
      <c r="AD103" s="12"/>
      <c r="AE103" s="12"/>
      <c r="AR103" s="206" t="s">
        <v>81</v>
      </c>
      <c r="AT103" s="207" t="s">
        <v>73</v>
      </c>
      <c r="AU103" s="207" t="s">
        <v>81</v>
      </c>
      <c r="AY103" s="206" t="s">
        <v>321</v>
      </c>
      <c r="BK103" s="208">
        <f>SUM(BK104:BK109)</f>
        <v>0</v>
      </c>
    </row>
    <row r="104" s="2" customFormat="1" ht="14.4" customHeight="1">
      <c r="A104" s="36"/>
      <c r="B104" s="37"/>
      <c r="C104" s="211" t="s">
        <v>81</v>
      </c>
      <c r="D104" s="211" t="s">
        <v>323</v>
      </c>
      <c r="E104" s="212" t="s">
        <v>1158</v>
      </c>
      <c r="F104" s="213" t="s">
        <v>1159</v>
      </c>
      <c r="G104" s="214" t="s">
        <v>365</v>
      </c>
      <c r="H104" s="215">
        <v>894.27200000000005</v>
      </c>
      <c r="I104" s="216"/>
      <c r="J104" s="217">
        <f>ROUND(I104*H104,2)</f>
        <v>0</v>
      </c>
      <c r="K104" s="213" t="s">
        <v>327</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2149</v>
      </c>
    </row>
    <row r="105" s="2" customFormat="1" ht="14.4" customHeight="1">
      <c r="A105" s="36"/>
      <c r="B105" s="37"/>
      <c r="C105" s="211" t="s">
        <v>83</v>
      </c>
      <c r="D105" s="211" t="s">
        <v>323</v>
      </c>
      <c r="E105" s="212" t="s">
        <v>1161</v>
      </c>
      <c r="F105" s="213" t="s">
        <v>1162</v>
      </c>
      <c r="G105" s="214" t="s">
        <v>326</v>
      </c>
      <c r="H105" s="215">
        <v>32.219000000000001</v>
      </c>
      <c r="I105" s="216"/>
      <c r="J105" s="217">
        <f>ROUND(I105*H105,2)</f>
        <v>0</v>
      </c>
      <c r="K105" s="213" t="s">
        <v>327</v>
      </c>
      <c r="L105" s="42"/>
      <c r="M105" s="218" t="s">
        <v>19</v>
      </c>
      <c r="N105" s="219" t="s">
        <v>45</v>
      </c>
      <c r="O105" s="82"/>
      <c r="P105" s="220">
        <f>O105*H105</f>
        <v>0</v>
      </c>
      <c r="Q105" s="220">
        <v>2.45329</v>
      </c>
      <c r="R105" s="220">
        <f>Q105*H105</f>
        <v>79.042550509999998</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2150</v>
      </c>
    </row>
    <row r="106" s="2" customFormat="1" ht="14.4" customHeight="1">
      <c r="A106" s="36"/>
      <c r="B106" s="37"/>
      <c r="C106" s="211" t="s">
        <v>112</v>
      </c>
      <c r="D106" s="211" t="s">
        <v>323</v>
      </c>
      <c r="E106" s="212" t="s">
        <v>1167</v>
      </c>
      <c r="F106" s="213" t="s">
        <v>1168</v>
      </c>
      <c r="G106" s="214" t="s">
        <v>326</v>
      </c>
      <c r="H106" s="215">
        <v>32.219000000000001</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2151</v>
      </c>
    </row>
    <row r="107" s="2" customFormat="1" ht="24.15" customHeight="1">
      <c r="A107" s="36"/>
      <c r="B107" s="37"/>
      <c r="C107" s="211" t="s">
        <v>328</v>
      </c>
      <c r="D107" s="211" t="s">
        <v>323</v>
      </c>
      <c r="E107" s="212" t="s">
        <v>1173</v>
      </c>
      <c r="F107" s="213" t="s">
        <v>1174</v>
      </c>
      <c r="G107" s="214" t="s">
        <v>326</v>
      </c>
      <c r="H107" s="215">
        <v>32.219000000000001</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2152</v>
      </c>
    </row>
    <row r="108" s="2" customFormat="1" ht="14.4" customHeight="1">
      <c r="A108" s="36"/>
      <c r="B108" s="37"/>
      <c r="C108" s="211" t="s">
        <v>339</v>
      </c>
      <c r="D108" s="211" t="s">
        <v>323</v>
      </c>
      <c r="E108" s="212" t="s">
        <v>1620</v>
      </c>
      <c r="F108" s="213" t="s">
        <v>1621</v>
      </c>
      <c r="G108" s="214" t="s">
        <v>326</v>
      </c>
      <c r="H108" s="215">
        <v>0.191</v>
      </c>
      <c r="I108" s="216"/>
      <c r="J108" s="217">
        <f>ROUND(I108*H108,2)</f>
        <v>0</v>
      </c>
      <c r="K108" s="213" t="s">
        <v>327</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2153</v>
      </c>
    </row>
    <row r="109" s="2" customFormat="1" ht="14.4" customHeight="1">
      <c r="A109" s="36"/>
      <c r="B109" s="37"/>
      <c r="C109" s="211" t="s">
        <v>343</v>
      </c>
      <c r="D109" s="211" t="s">
        <v>323</v>
      </c>
      <c r="E109" s="212" t="s">
        <v>1182</v>
      </c>
      <c r="F109" s="213" t="s">
        <v>1183</v>
      </c>
      <c r="G109" s="214" t="s">
        <v>354</v>
      </c>
      <c r="H109" s="215">
        <v>5.0629999999999997</v>
      </c>
      <c r="I109" s="216"/>
      <c r="J109" s="217">
        <f>ROUND(I109*H109,2)</f>
        <v>0</v>
      </c>
      <c r="K109" s="213" t="s">
        <v>327</v>
      </c>
      <c r="L109" s="42"/>
      <c r="M109" s="218" t="s">
        <v>19</v>
      </c>
      <c r="N109" s="219" t="s">
        <v>45</v>
      </c>
      <c r="O109" s="82"/>
      <c r="P109" s="220">
        <f>O109*H109</f>
        <v>0</v>
      </c>
      <c r="Q109" s="220">
        <v>1.0627727797</v>
      </c>
      <c r="R109" s="220">
        <f>Q109*H109</f>
        <v>5.3808185836210995</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2154</v>
      </c>
    </row>
    <row r="110" s="12" customFormat="1" ht="22.8" customHeight="1">
      <c r="A110" s="12"/>
      <c r="B110" s="195"/>
      <c r="C110" s="196"/>
      <c r="D110" s="197" t="s">
        <v>73</v>
      </c>
      <c r="E110" s="209" t="s">
        <v>1191</v>
      </c>
      <c r="F110" s="209" t="s">
        <v>1192</v>
      </c>
      <c r="G110" s="196"/>
      <c r="H110" s="196"/>
      <c r="I110" s="199"/>
      <c r="J110" s="210">
        <f>BK110</f>
        <v>0</v>
      </c>
      <c r="K110" s="196"/>
      <c r="L110" s="201"/>
      <c r="M110" s="202"/>
      <c r="N110" s="203"/>
      <c r="O110" s="203"/>
      <c r="P110" s="204">
        <f>SUM(P111:P113)</f>
        <v>0</v>
      </c>
      <c r="Q110" s="203"/>
      <c r="R110" s="204">
        <f>SUM(R111:R113)</f>
        <v>0.00060666255999999993</v>
      </c>
      <c r="S110" s="203"/>
      <c r="T110" s="205">
        <f>SUM(T111:T113)</f>
        <v>0</v>
      </c>
      <c r="U110" s="12"/>
      <c r="V110" s="12"/>
      <c r="W110" s="12"/>
      <c r="X110" s="12"/>
      <c r="Y110" s="12"/>
      <c r="Z110" s="12"/>
      <c r="AA110" s="12"/>
      <c r="AB110" s="12"/>
      <c r="AC110" s="12"/>
      <c r="AD110" s="12"/>
      <c r="AE110" s="12"/>
      <c r="AR110" s="206" t="s">
        <v>81</v>
      </c>
      <c r="AT110" s="207" t="s">
        <v>73</v>
      </c>
      <c r="AU110" s="207" t="s">
        <v>81</v>
      </c>
      <c r="AY110" s="206" t="s">
        <v>321</v>
      </c>
      <c r="BK110" s="208">
        <f>SUM(BK111:BK113)</f>
        <v>0</v>
      </c>
    </row>
    <row r="111" s="2" customFormat="1" ht="14.4" customHeight="1">
      <c r="A111" s="36"/>
      <c r="B111" s="37"/>
      <c r="C111" s="211" t="s">
        <v>347</v>
      </c>
      <c r="D111" s="211" t="s">
        <v>323</v>
      </c>
      <c r="E111" s="212" t="s">
        <v>1193</v>
      </c>
      <c r="F111" s="213" t="s">
        <v>1194</v>
      </c>
      <c r="G111" s="214" t="s">
        <v>365</v>
      </c>
      <c r="H111" s="215">
        <v>894.27200000000005</v>
      </c>
      <c r="I111" s="216"/>
      <c r="J111" s="217">
        <f>ROUND(I111*H111,2)</f>
        <v>0</v>
      </c>
      <c r="K111" s="213" t="s">
        <v>327</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2155</v>
      </c>
    </row>
    <row r="112" s="2" customFormat="1" ht="14.4" customHeight="1">
      <c r="A112" s="36"/>
      <c r="B112" s="37"/>
      <c r="C112" s="211" t="s">
        <v>351</v>
      </c>
      <c r="D112" s="211" t="s">
        <v>323</v>
      </c>
      <c r="E112" s="212" t="s">
        <v>1193</v>
      </c>
      <c r="F112" s="213" t="s">
        <v>1194</v>
      </c>
      <c r="G112" s="214" t="s">
        <v>365</v>
      </c>
      <c r="H112" s="215">
        <v>568.88999999999999</v>
      </c>
      <c r="I112" s="216"/>
      <c r="J112" s="217">
        <f>ROUND(I112*H112,2)</f>
        <v>0</v>
      </c>
      <c r="K112" s="213" t="s">
        <v>327</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2156</v>
      </c>
    </row>
    <row r="113" s="2" customFormat="1" ht="14.4" customHeight="1">
      <c r="A113" s="36"/>
      <c r="B113" s="37"/>
      <c r="C113" s="211" t="s">
        <v>356</v>
      </c>
      <c r="D113" s="211" t="s">
        <v>323</v>
      </c>
      <c r="E113" s="212" t="s">
        <v>1197</v>
      </c>
      <c r="F113" s="213" t="s">
        <v>1198</v>
      </c>
      <c r="G113" s="214" t="s">
        <v>365</v>
      </c>
      <c r="H113" s="215">
        <v>174.72999999999999</v>
      </c>
      <c r="I113" s="216"/>
      <c r="J113" s="217">
        <f>ROUND(I113*H113,2)</f>
        <v>0</v>
      </c>
      <c r="K113" s="213" t="s">
        <v>327</v>
      </c>
      <c r="L113" s="42"/>
      <c r="M113" s="218" t="s">
        <v>19</v>
      </c>
      <c r="N113" s="219" t="s">
        <v>45</v>
      </c>
      <c r="O113" s="82"/>
      <c r="P113" s="220">
        <f>O113*H113</f>
        <v>0</v>
      </c>
      <c r="Q113" s="220">
        <v>3.472E-06</v>
      </c>
      <c r="R113" s="220">
        <f>Q113*H113</f>
        <v>0.00060666255999999993</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2157</v>
      </c>
    </row>
    <row r="114" s="12" customFormat="1" ht="22.8" customHeight="1">
      <c r="A114" s="12"/>
      <c r="B114" s="195"/>
      <c r="C114" s="196"/>
      <c r="D114" s="197" t="s">
        <v>73</v>
      </c>
      <c r="E114" s="209" t="s">
        <v>1086</v>
      </c>
      <c r="F114" s="209" t="s">
        <v>1087</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321</v>
      </c>
      <c r="BK114" s="208">
        <f>BK115</f>
        <v>0</v>
      </c>
    </row>
    <row r="115" s="2" customFormat="1" ht="24.15" customHeight="1">
      <c r="A115" s="36"/>
      <c r="B115" s="37"/>
      <c r="C115" s="211" t="s">
        <v>362</v>
      </c>
      <c r="D115" s="211" t="s">
        <v>323</v>
      </c>
      <c r="E115" s="212" t="s">
        <v>1891</v>
      </c>
      <c r="F115" s="213" t="s">
        <v>1892</v>
      </c>
      <c r="G115" s="214" t="s">
        <v>354</v>
      </c>
      <c r="H115" s="215">
        <v>84.424000000000007</v>
      </c>
      <c r="I115" s="216"/>
      <c r="J115" s="217">
        <f>ROUND(I115*H115,2)</f>
        <v>0</v>
      </c>
      <c r="K115" s="213" t="s">
        <v>327</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2158</v>
      </c>
    </row>
    <row r="116" s="12" customFormat="1" ht="25.92" customHeight="1">
      <c r="A116" s="12"/>
      <c r="B116" s="195"/>
      <c r="C116" s="196"/>
      <c r="D116" s="197" t="s">
        <v>73</v>
      </c>
      <c r="E116" s="198" t="s">
        <v>545</v>
      </c>
      <c r="F116" s="198" t="s">
        <v>546</v>
      </c>
      <c r="G116" s="196"/>
      <c r="H116" s="196"/>
      <c r="I116" s="199"/>
      <c r="J116" s="200">
        <f>BK116</f>
        <v>0</v>
      </c>
      <c r="K116" s="196"/>
      <c r="L116" s="201"/>
      <c r="M116" s="202"/>
      <c r="N116" s="203"/>
      <c r="O116" s="203"/>
      <c r="P116" s="204">
        <f>P117+P123+P134+P151+P161</f>
        <v>0</v>
      </c>
      <c r="Q116" s="203"/>
      <c r="R116" s="204">
        <f>R117+R123+R134+R151+R161</f>
        <v>14.483019971061999</v>
      </c>
      <c r="S116" s="203"/>
      <c r="T116" s="205">
        <f>T117+T123+T134+T151+T161</f>
        <v>0</v>
      </c>
      <c r="U116" s="12"/>
      <c r="V116" s="12"/>
      <c r="W116" s="12"/>
      <c r="X116" s="12"/>
      <c r="Y116" s="12"/>
      <c r="Z116" s="12"/>
      <c r="AA116" s="12"/>
      <c r="AB116" s="12"/>
      <c r="AC116" s="12"/>
      <c r="AD116" s="12"/>
      <c r="AE116" s="12"/>
      <c r="AR116" s="206" t="s">
        <v>83</v>
      </c>
      <c r="AT116" s="207" t="s">
        <v>73</v>
      </c>
      <c r="AU116" s="207" t="s">
        <v>74</v>
      </c>
      <c r="AY116" s="206" t="s">
        <v>321</v>
      </c>
      <c r="BK116" s="208">
        <f>BK117+BK123+BK134+BK151+BK161</f>
        <v>0</v>
      </c>
    </row>
    <row r="117" s="12" customFormat="1" ht="22.8" customHeight="1">
      <c r="A117" s="12"/>
      <c r="B117" s="195"/>
      <c r="C117" s="196"/>
      <c r="D117" s="197" t="s">
        <v>73</v>
      </c>
      <c r="E117" s="209" t="s">
        <v>1201</v>
      </c>
      <c r="F117" s="209" t="s">
        <v>1202</v>
      </c>
      <c r="G117" s="196"/>
      <c r="H117" s="196"/>
      <c r="I117" s="199"/>
      <c r="J117" s="210">
        <f>BK117</f>
        <v>0</v>
      </c>
      <c r="K117" s="196"/>
      <c r="L117" s="201"/>
      <c r="M117" s="202"/>
      <c r="N117" s="203"/>
      <c r="O117" s="203"/>
      <c r="P117" s="204">
        <f>SUM(P118:P122)</f>
        <v>0</v>
      </c>
      <c r="Q117" s="203"/>
      <c r="R117" s="204">
        <f>SUM(R118:R122)</f>
        <v>0.19661499999999998</v>
      </c>
      <c r="S117" s="203"/>
      <c r="T117" s="205">
        <f>SUM(T118:T122)</f>
        <v>0</v>
      </c>
      <c r="U117" s="12"/>
      <c r="V117" s="12"/>
      <c r="W117" s="12"/>
      <c r="X117" s="12"/>
      <c r="Y117" s="12"/>
      <c r="Z117" s="12"/>
      <c r="AA117" s="12"/>
      <c r="AB117" s="12"/>
      <c r="AC117" s="12"/>
      <c r="AD117" s="12"/>
      <c r="AE117" s="12"/>
      <c r="AR117" s="206" t="s">
        <v>83</v>
      </c>
      <c r="AT117" s="207" t="s">
        <v>73</v>
      </c>
      <c r="AU117" s="207" t="s">
        <v>81</v>
      </c>
      <c r="AY117" s="206" t="s">
        <v>321</v>
      </c>
      <c r="BK117" s="208">
        <f>SUM(BK118:BK122)</f>
        <v>0</v>
      </c>
    </row>
    <row r="118" s="2" customFormat="1" ht="14.4" customHeight="1">
      <c r="A118" s="36"/>
      <c r="B118" s="37"/>
      <c r="C118" s="211" t="s">
        <v>369</v>
      </c>
      <c r="D118" s="211" t="s">
        <v>323</v>
      </c>
      <c r="E118" s="212" t="s">
        <v>1203</v>
      </c>
      <c r="F118" s="213" t="s">
        <v>1204</v>
      </c>
      <c r="G118" s="214" t="s">
        <v>365</v>
      </c>
      <c r="H118" s="215">
        <v>258.96199999999999</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2159</v>
      </c>
    </row>
    <row r="119" s="2" customFormat="1" ht="14.4" customHeight="1">
      <c r="A119" s="36"/>
      <c r="B119" s="37"/>
      <c r="C119" s="230" t="s">
        <v>373</v>
      </c>
      <c r="D119" s="230" t="s">
        <v>1018</v>
      </c>
      <c r="E119" s="231" t="s">
        <v>1206</v>
      </c>
      <c r="F119" s="232" t="s">
        <v>1207</v>
      </c>
      <c r="G119" s="233" t="s">
        <v>354</v>
      </c>
      <c r="H119" s="234">
        <v>0.078</v>
      </c>
      <c r="I119" s="235"/>
      <c r="J119" s="236">
        <f>ROUND(I119*H119,2)</f>
        <v>0</v>
      </c>
      <c r="K119" s="232" t="s">
        <v>327</v>
      </c>
      <c r="L119" s="237"/>
      <c r="M119" s="238" t="s">
        <v>19</v>
      </c>
      <c r="N119" s="239" t="s">
        <v>45</v>
      </c>
      <c r="O119" s="82"/>
      <c r="P119" s="220">
        <f>O119*H119</f>
        <v>0</v>
      </c>
      <c r="Q119" s="220">
        <v>1</v>
      </c>
      <c r="R119" s="220">
        <f>Q119*H119</f>
        <v>0.078</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2160</v>
      </c>
    </row>
    <row r="120" s="2" customFormat="1" ht="24.15" customHeight="1">
      <c r="A120" s="36"/>
      <c r="B120" s="37"/>
      <c r="C120" s="211" t="s">
        <v>377</v>
      </c>
      <c r="D120" s="211" t="s">
        <v>323</v>
      </c>
      <c r="E120" s="212" t="s">
        <v>1209</v>
      </c>
      <c r="F120" s="213" t="s">
        <v>1210</v>
      </c>
      <c r="G120" s="214" t="s">
        <v>365</v>
      </c>
      <c r="H120" s="215">
        <v>33.890000000000001</v>
      </c>
      <c r="I120" s="216"/>
      <c r="J120" s="217">
        <f>ROUND(I120*H120,2)</f>
        <v>0</v>
      </c>
      <c r="K120" s="213" t="s">
        <v>327</v>
      </c>
      <c r="L120" s="42"/>
      <c r="M120" s="218" t="s">
        <v>19</v>
      </c>
      <c r="N120" s="219" t="s">
        <v>45</v>
      </c>
      <c r="O120" s="82"/>
      <c r="P120" s="220">
        <f>O120*H120</f>
        <v>0</v>
      </c>
      <c r="Q120" s="220">
        <v>0.0035000000000000001</v>
      </c>
      <c r="R120" s="220">
        <f>Q120*H120</f>
        <v>0.118615</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2161</v>
      </c>
    </row>
    <row r="121" s="2" customFormat="1" ht="24.15" customHeight="1">
      <c r="A121" s="36"/>
      <c r="B121" s="37"/>
      <c r="C121" s="211" t="s">
        <v>381</v>
      </c>
      <c r="D121" s="211" t="s">
        <v>323</v>
      </c>
      <c r="E121" s="212" t="s">
        <v>1927</v>
      </c>
      <c r="F121" s="213" t="s">
        <v>1928</v>
      </c>
      <c r="G121" s="214" t="s">
        <v>354</v>
      </c>
      <c r="H121" s="215">
        <v>0.19700000000000001</v>
      </c>
      <c r="I121" s="216"/>
      <c r="J121" s="217">
        <f>ROUND(I121*H121,2)</f>
        <v>0</v>
      </c>
      <c r="K121" s="213" t="s">
        <v>327</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2162</v>
      </c>
    </row>
    <row r="122" s="2" customFormat="1" ht="24.15" customHeight="1">
      <c r="A122" s="36"/>
      <c r="B122" s="37"/>
      <c r="C122" s="211" t="s">
        <v>8</v>
      </c>
      <c r="D122" s="211" t="s">
        <v>323</v>
      </c>
      <c r="E122" s="212" t="s">
        <v>1221</v>
      </c>
      <c r="F122" s="213" t="s">
        <v>1222</v>
      </c>
      <c r="G122" s="214" t="s">
        <v>354</v>
      </c>
      <c r="H122" s="215">
        <v>0.19700000000000001</v>
      </c>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2163</v>
      </c>
    </row>
    <row r="123" s="12" customFormat="1" ht="22.8" customHeight="1">
      <c r="A123" s="12"/>
      <c r="B123" s="195"/>
      <c r="C123" s="196"/>
      <c r="D123" s="197" t="s">
        <v>73</v>
      </c>
      <c r="E123" s="209" t="s">
        <v>710</v>
      </c>
      <c r="F123" s="209" t="s">
        <v>711</v>
      </c>
      <c r="G123" s="196"/>
      <c r="H123" s="196"/>
      <c r="I123" s="199"/>
      <c r="J123" s="210">
        <f>BK123</f>
        <v>0</v>
      </c>
      <c r="K123" s="196"/>
      <c r="L123" s="201"/>
      <c r="M123" s="202"/>
      <c r="N123" s="203"/>
      <c r="O123" s="203"/>
      <c r="P123" s="204">
        <f>SUM(P124:P133)</f>
        <v>0</v>
      </c>
      <c r="Q123" s="203"/>
      <c r="R123" s="204">
        <f>SUM(R124:R133)</f>
        <v>1.1496114</v>
      </c>
      <c r="S123" s="203"/>
      <c r="T123" s="205">
        <f>SUM(T124:T133)</f>
        <v>0</v>
      </c>
      <c r="U123" s="12"/>
      <c r="V123" s="12"/>
      <c r="W123" s="12"/>
      <c r="X123" s="12"/>
      <c r="Y123" s="12"/>
      <c r="Z123" s="12"/>
      <c r="AA123" s="12"/>
      <c r="AB123" s="12"/>
      <c r="AC123" s="12"/>
      <c r="AD123" s="12"/>
      <c r="AE123" s="12"/>
      <c r="AR123" s="206" t="s">
        <v>83</v>
      </c>
      <c r="AT123" s="207" t="s">
        <v>73</v>
      </c>
      <c r="AU123" s="207" t="s">
        <v>81</v>
      </c>
      <c r="AY123" s="206" t="s">
        <v>321</v>
      </c>
      <c r="BK123" s="208">
        <f>SUM(BK124:BK133)</f>
        <v>0</v>
      </c>
    </row>
    <row r="124" s="2" customFormat="1" ht="24.15" customHeight="1">
      <c r="A124" s="36"/>
      <c r="B124" s="37"/>
      <c r="C124" s="211" t="s">
        <v>388</v>
      </c>
      <c r="D124" s="211" t="s">
        <v>323</v>
      </c>
      <c r="E124" s="212" t="s">
        <v>1224</v>
      </c>
      <c r="F124" s="213" t="s">
        <v>1225</v>
      </c>
      <c r="G124" s="214" t="s">
        <v>365</v>
      </c>
      <c r="H124" s="215">
        <v>140.12000000000001</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2164</v>
      </c>
    </row>
    <row r="125" s="2" customFormat="1" ht="14.4" customHeight="1">
      <c r="A125" s="36"/>
      <c r="B125" s="37"/>
      <c r="C125" s="230" t="s">
        <v>392</v>
      </c>
      <c r="D125" s="230" t="s">
        <v>1018</v>
      </c>
      <c r="E125" s="231" t="s">
        <v>1932</v>
      </c>
      <c r="F125" s="232" t="s">
        <v>1933</v>
      </c>
      <c r="G125" s="233" t="s">
        <v>365</v>
      </c>
      <c r="H125" s="234">
        <v>154.13200000000001</v>
      </c>
      <c r="I125" s="235"/>
      <c r="J125" s="236">
        <f>ROUND(I125*H125,2)</f>
        <v>0</v>
      </c>
      <c r="K125" s="232" t="s">
        <v>327</v>
      </c>
      <c r="L125" s="237"/>
      <c r="M125" s="238" t="s">
        <v>19</v>
      </c>
      <c r="N125" s="239" t="s">
        <v>45</v>
      </c>
      <c r="O125" s="82"/>
      <c r="P125" s="220">
        <f>O125*H125</f>
        <v>0</v>
      </c>
      <c r="Q125" s="220">
        <v>0.0014</v>
      </c>
      <c r="R125" s="220">
        <f>Q125*H125</f>
        <v>0.2157848</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2165</v>
      </c>
    </row>
    <row r="126" s="2" customFormat="1" ht="24.15" customHeight="1">
      <c r="A126" s="36"/>
      <c r="B126" s="37"/>
      <c r="C126" s="211" t="s">
        <v>396</v>
      </c>
      <c r="D126" s="211" t="s">
        <v>323</v>
      </c>
      <c r="E126" s="212" t="s">
        <v>1224</v>
      </c>
      <c r="F126" s="213" t="s">
        <v>1225</v>
      </c>
      <c r="G126" s="214" t="s">
        <v>365</v>
      </c>
      <c r="H126" s="215">
        <v>101.17</v>
      </c>
      <c r="I126" s="216"/>
      <c r="J126" s="217">
        <f>ROUND(I126*H126,2)</f>
        <v>0</v>
      </c>
      <c r="K126" s="213" t="s">
        <v>327</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2166</v>
      </c>
    </row>
    <row r="127" s="2" customFormat="1" ht="14.4" customHeight="1">
      <c r="A127" s="36"/>
      <c r="B127" s="37"/>
      <c r="C127" s="230" t="s">
        <v>400</v>
      </c>
      <c r="D127" s="230" t="s">
        <v>1018</v>
      </c>
      <c r="E127" s="231" t="s">
        <v>1634</v>
      </c>
      <c r="F127" s="232" t="s">
        <v>1635</v>
      </c>
      <c r="G127" s="233" t="s">
        <v>365</v>
      </c>
      <c r="H127" s="234">
        <v>106.229</v>
      </c>
      <c r="I127" s="235"/>
      <c r="J127" s="236">
        <f>ROUND(I127*H127,2)</f>
        <v>0</v>
      </c>
      <c r="K127" s="232" t="s">
        <v>327</v>
      </c>
      <c r="L127" s="237"/>
      <c r="M127" s="238" t="s">
        <v>19</v>
      </c>
      <c r="N127" s="239" t="s">
        <v>45</v>
      </c>
      <c r="O127" s="82"/>
      <c r="P127" s="220">
        <f>O127*H127</f>
        <v>0</v>
      </c>
      <c r="Q127" s="220">
        <v>0.0020999999999999999</v>
      </c>
      <c r="R127" s="220">
        <f>Q127*H127</f>
        <v>0.22308089999999997</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2167</v>
      </c>
    </row>
    <row r="128" s="2" customFormat="1" ht="24.15" customHeight="1">
      <c r="A128" s="36"/>
      <c r="B128" s="37"/>
      <c r="C128" s="211" t="s">
        <v>404</v>
      </c>
      <c r="D128" s="211" t="s">
        <v>323</v>
      </c>
      <c r="E128" s="212" t="s">
        <v>1224</v>
      </c>
      <c r="F128" s="213" t="s">
        <v>1225</v>
      </c>
      <c r="G128" s="214" t="s">
        <v>365</v>
      </c>
      <c r="H128" s="215">
        <v>212.31</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2168</v>
      </c>
    </row>
    <row r="129" s="2" customFormat="1" ht="14.4" customHeight="1">
      <c r="A129" s="36"/>
      <c r="B129" s="37"/>
      <c r="C129" s="230" t="s">
        <v>7</v>
      </c>
      <c r="D129" s="230" t="s">
        <v>1018</v>
      </c>
      <c r="E129" s="231" t="s">
        <v>1638</v>
      </c>
      <c r="F129" s="232" t="s">
        <v>1639</v>
      </c>
      <c r="G129" s="233" t="s">
        <v>365</v>
      </c>
      <c r="H129" s="234">
        <v>222.92599999999999</v>
      </c>
      <c r="I129" s="235"/>
      <c r="J129" s="236">
        <f>ROUND(I129*H129,2)</f>
        <v>0</v>
      </c>
      <c r="K129" s="232" t="s">
        <v>327</v>
      </c>
      <c r="L129" s="237"/>
      <c r="M129" s="238" t="s">
        <v>19</v>
      </c>
      <c r="N129" s="239" t="s">
        <v>45</v>
      </c>
      <c r="O129" s="82"/>
      <c r="P129" s="220">
        <f>O129*H129</f>
        <v>0</v>
      </c>
      <c r="Q129" s="220">
        <v>0.0024499999999999999</v>
      </c>
      <c r="R129" s="220">
        <f>Q129*H129</f>
        <v>0.54616869999999995</v>
      </c>
      <c r="S129" s="220">
        <v>0</v>
      </c>
      <c r="T129" s="221">
        <f>S129*H129</f>
        <v>0</v>
      </c>
      <c r="U129" s="36"/>
      <c r="V129" s="36"/>
      <c r="W129" s="36"/>
      <c r="X129" s="36"/>
      <c r="Y129" s="36"/>
      <c r="Z129" s="36"/>
      <c r="AA129" s="36"/>
      <c r="AB129" s="36"/>
      <c r="AC129" s="36"/>
      <c r="AD129" s="36"/>
      <c r="AE129" s="36"/>
      <c r="AR129" s="222" t="s">
        <v>454</v>
      </c>
      <c r="AT129" s="222" t="s">
        <v>1018</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2169</v>
      </c>
    </row>
    <row r="130" s="2" customFormat="1" ht="24.15" customHeight="1">
      <c r="A130" s="36"/>
      <c r="B130" s="37"/>
      <c r="C130" s="211" t="s">
        <v>411</v>
      </c>
      <c r="D130" s="211" t="s">
        <v>323</v>
      </c>
      <c r="E130" s="212" t="s">
        <v>1230</v>
      </c>
      <c r="F130" s="213" t="s">
        <v>1231</v>
      </c>
      <c r="G130" s="214" t="s">
        <v>365</v>
      </c>
      <c r="H130" s="215">
        <v>313.48000000000002</v>
      </c>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2170</v>
      </c>
    </row>
    <row r="131" s="2" customFormat="1" ht="14.4" customHeight="1">
      <c r="A131" s="36"/>
      <c r="B131" s="37"/>
      <c r="C131" s="230" t="s">
        <v>417</v>
      </c>
      <c r="D131" s="230" t="s">
        <v>1018</v>
      </c>
      <c r="E131" s="231" t="s">
        <v>1233</v>
      </c>
      <c r="F131" s="232" t="s">
        <v>1234</v>
      </c>
      <c r="G131" s="233" t="s">
        <v>365</v>
      </c>
      <c r="H131" s="234">
        <v>329.154</v>
      </c>
      <c r="I131" s="235"/>
      <c r="J131" s="236">
        <f>ROUND(I131*H131,2)</f>
        <v>0</v>
      </c>
      <c r="K131" s="232" t="s">
        <v>327</v>
      </c>
      <c r="L131" s="237"/>
      <c r="M131" s="238" t="s">
        <v>19</v>
      </c>
      <c r="N131" s="239" t="s">
        <v>45</v>
      </c>
      <c r="O131" s="82"/>
      <c r="P131" s="220">
        <f>O131*H131</f>
        <v>0</v>
      </c>
      <c r="Q131" s="220">
        <v>0.00050000000000000001</v>
      </c>
      <c r="R131" s="220">
        <f>Q131*H131</f>
        <v>0.164577</v>
      </c>
      <c r="S131" s="220">
        <v>0</v>
      </c>
      <c r="T131" s="221">
        <f>S131*H131</f>
        <v>0</v>
      </c>
      <c r="U131" s="36"/>
      <c r="V131" s="36"/>
      <c r="W131" s="36"/>
      <c r="X131" s="36"/>
      <c r="Y131" s="36"/>
      <c r="Z131" s="36"/>
      <c r="AA131" s="36"/>
      <c r="AB131" s="36"/>
      <c r="AC131" s="36"/>
      <c r="AD131" s="36"/>
      <c r="AE131" s="36"/>
      <c r="AR131" s="222" t="s">
        <v>454</v>
      </c>
      <c r="AT131" s="222" t="s">
        <v>1018</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2171</v>
      </c>
    </row>
    <row r="132" s="2" customFormat="1" ht="24.15" customHeight="1">
      <c r="A132" s="36"/>
      <c r="B132" s="37"/>
      <c r="C132" s="211" t="s">
        <v>422</v>
      </c>
      <c r="D132" s="211" t="s">
        <v>323</v>
      </c>
      <c r="E132" s="212" t="s">
        <v>1941</v>
      </c>
      <c r="F132" s="213" t="s">
        <v>1942</v>
      </c>
      <c r="G132" s="214" t="s">
        <v>354</v>
      </c>
      <c r="H132" s="215">
        <v>1.1499999999999999</v>
      </c>
      <c r="I132" s="216"/>
      <c r="J132" s="217">
        <f>ROUND(I132*H132,2)</f>
        <v>0</v>
      </c>
      <c r="K132" s="213" t="s">
        <v>327</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2172</v>
      </c>
    </row>
    <row r="133" s="2" customFormat="1" ht="24.15" customHeight="1">
      <c r="A133" s="36"/>
      <c r="B133" s="37"/>
      <c r="C133" s="211" t="s">
        <v>426</v>
      </c>
      <c r="D133" s="211" t="s">
        <v>323</v>
      </c>
      <c r="E133" s="212" t="s">
        <v>1239</v>
      </c>
      <c r="F133" s="213" t="s">
        <v>1240</v>
      </c>
      <c r="G133" s="214" t="s">
        <v>354</v>
      </c>
      <c r="H133" s="215">
        <v>1.1499999999999999</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2173</v>
      </c>
    </row>
    <row r="134" s="12" customFormat="1" ht="22.8" customHeight="1">
      <c r="A134" s="12"/>
      <c r="B134" s="195"/>
      <c r="C134" s="196"/>
      <c r="D134" s="197" t="s">
        <v>73</v>
      </c>
      <c r="E134" s="209" t="s">
        <v>1254</v>
      </c>
      <c r="F134" s="209" t="s">
        <v>1255</v>
      </c>
      <c r="G134" s="196"/>
      <c r="H134" s="196"/>
      <c r="I134" s="199"/>
      <c r="J134" s="210">
        <f>BK134</f>
        <v>0</v>
      </c>
      <c r="K134" s="196"/>
      <c r="L134" s="201"/>
      <c r="M134" s="202"/>
      <c r="N134" s="203"/>
      <c r="O134" s="203"/>
      <c r="P134" s="204">
        <f>SUM(P135:P150)</f>
        <v>0</v>
      </c>
      <c r="Q134" s="203"/>
      <c r="R134" s="204">
        <f>SUM(R135:R150)</f>
        <v>8.1125154899999998</v>
      </c>
      <c r="S134" s="203"/>
      <c r="T134" s="205">
        <f>SUM(T135:T150)</f>
        <v>0</v>
      </c>
      <c r="U134" s="12"/>
      <c r="V134" s="12"/>
      <c r="W134" s="12"/>
      <c r="X134" s="12"/>
      <c r="Y134" s="12"/>
      <c r="Z134" s="12"/>
      <c r="AA134" s="12"/>
      <c r="AB134" s="12"/>
      <c r="AC134" s="12"/>
      <c r="AD134" s="12"/>
      <c r="AE134" s="12"/>
      <c r="AR134" s="206" t="s">
        <v>83</v>
      </c>
      <c r="AT134" s="207" t="s">
        <v>73</v>
      </c>
      <c r="AU134" s="207" t="s">
        <v>81</v>
      </c>
      <c r="AY134" s="206" t="s">
        <v>321</v>
      </c>
      <c r="BK134" s="208">
        <f>SUM(BK135:BK150)</f>
        <v>0</v>
      </c>
    </row>
    <row r="135" s="2" customFormat="1" ht="24.15" customHeight="1">
      <c r="A135" s="36"/>
      <c r="B135" s="37"/>
      <c r="C135" s="211" t="s">
        <v>430</v>
      </c>
      <c r="D135" s="211" t="s">
        <v>323</v>
      </c>
      <c r="E135" s="212" t="s">
        <v>1256</v>
      </c>
      <c r="F135" s="213" t="s">
        <v>1257</v>
      </c>
      <c r="G135" s="214" t="s">
        <v>365</v>
      </c>
      <c r="H135" s="215">
        <v>216.46000000000001</v>
      </c>
      <c r="I135" s="216"/>
      <c r="J135" s="217">
        <f>ROUND(I135*H135,2)</f>
        <v>0</v>
      </c>
      <c r="K135" s="213" t="s">
        <v>327</v>
      </c>
      <c r="L135" s="42"/>
      <c r="M135" s="218" t="s">
        <v>19</v>
      </c>
      <c r="N135" s="219" t="s">
        <v>45</v>
      </c>
      <c r="O135" s="82"/>
      <c r="P135" s="220">
        <f>O135*H135</f>
        <v>0</v>
      </c>
      <c r="Q135" s="220">
        <v>0.0074999999999999997</v>
      </c>
      <c r="R135" s="220">
        <f>Q135*H135</f>
        <v>1.6234500000000001</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2174</v>
      </c>
    </row>
    <row r="136" s="2" customFormat="1" ht="14.4" customHeight="1">
      <c r="A136" s="36"/>
      <c r="B136" s="37"/>
      <c r="C136" s="211" t="s">
        <v>434</v>
      </c>
      <c r="D136" s="211" t="s">
        <v>323</v>
      </c>
      <c r="E136" s="212" t="s">
        <v>1646</v>
      </c>
      <c r="F136" s="213" t="s">
        <v>1647</v>
      </c>
      <c r="G136" s="214" t="s">
        <v>473</v>
      </c>
      <c r="H136" s="215">
        <v>21.399999999999999</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2175</v>
      </c>
    </row>
    <row r="137" s="2" customFormat="1" ht="24.15" customHeight="1">
      <c r="A137" s="36"/>
      <c r="B137" s="37"/>
      <c r="C137" s="230" t="s">
        <v>438</v>
      </c>
      <c r="D137" s="230" t="s">
        <v>1018</v>
      </c>
      <c r="E137" s="231" t="s">
        <v>1649</v>
      </c>
      <c r="F137" s="232" t="s">
        <v>1650</v>
      </c>
      <c r="G137" s="233" t="s">
        <v>473</v>
      </c>
      <c r="H137" s="234">
        <v>18.899999999999999</v>
      </c>
      <c r="I137" s="235"/>
      <c r="J137" s="236">
        <f>ROUND(I137*H137,2)</f>
        <v>0</v>
      </c>
      <c r="K137" s="232" t="s">
        <v>19</v>
      </c>
      <c r="L137" s="237"/>
      <c r="M137" s="238" t="s">
        <v>19</v>
      </c>
      <c r="N137" s="239" t="s">
        <v>45</v>
      </c>
      <c r="O137" s="82"/>
      <c r="P137" s="220">
        <f>O137*H137</f>
        <v>0</v>
      </c>
      <c r="Q137" s="220">
        <v>0.00012999999999999999</v>
      </c>
      <c r="R137" s="220">
        <f>Q137*H137</f>
        <v>0.0024569999999999995</v>
      </c>
      <c r="S137" s="220">
        <v>0</v>
      </c>
      <c r="T137" s="221">
        <f>S137*H137</f>
        <v>0</v>
      </c>
      <c r="U137" s="36"/>
      <c r="V137" s="36"/>
      <c r="W137" s="36"/>
      <c r="X137" s="36"/>
      <c r="Y137" s="36"/>
      <c r="Z137" s="36"/>
      <c r="AA137" s="36"/>
      <c r="AB137" s="36"/>
      <c r="AC137" s="36"/>
      <c r="AD137" s="36"/>
      <c r="AE137" s="36"/>
      <c r="AR137" s="222" t="s">
        <v>454</v>
      </c>
      <c r="AT137" s="222" t="s">
        <v>1018</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2176</v>
      </c>
    </row>
    <row r="138" s="2" customFormat="1" ht="24.15" customHeight="1">
      <c r="A138" s="36"/>
      <c r="B138" s="37"/>
      <c r="C138" s="230" t="s">
        <v>442</v>
      </c>
      <c r="D138" s="230" t="s">
        <v>1018</v>
      </c>
      <c r="E138" s="231" t="s">
        <v>1652</v>
      </c>
      <c r="F138" s="232" t="s">
        <v>1653</v>
      </c>
      <c r="G138" s="233" t="s">
        <v>473</v>
      </c>
      <c r="H138" s="234">
        <v>3.5699999999999998</v>
      </c>
      <c r="I138" s="235"/>
      <c r="J138" s="236">
        <f>ROUND(I138*H138,2)</f>
        <v>0</v>
      </c>
      <c r="K138" s="232" t="s">
        <v>19</v>
      </c>
      <c r="L138" s="237"/>
      <c r="M138" s="238" t="s">
        <v>19</v>
      </c>
      <c r="N138" s="239" t="s">
        <v>45</v>
      </c>
      <c r="O138" s="82"/>
      <c r="P138" s="220">
        <f>O138*H138</f>
        <v>0</v>
      </c>
      <c r="Q138" s="220">
        <v>0.00020000000000000001</v>
      </c>
      <c r="R138" s="220">
        <f>Q138*H138</f>
        <v>0.00071400000000000001</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2177</v>
      </c>
    </row>
    <row r="139" s="2" customFormat="1" ht="24.15" customHeight="1">
      <c r="A139" s="36"/>
      <c r="B139" s="37"/>
      <c r="C139" s="211" t="s">
        <v>446</v>
      </c>
      <c r="D139" s="211" t="s">
        <v>323</v>
      </c>
      <c r="E139" s="212" t="s">
        <v>1259</v>
      </c>
      <c r="F139" s="213" t="s">
        <v>1260</v>
      </c>
      <c r="G139" s="214" t="s">
        <v>473</v>
      </c>
      <c r="H139" s="215">
        <v>35</v>
      </c>
      <c r="I139" s="216"/>
      <c r="J139" s="217">
        <f>ROUND(I139*H139,2)</f>
        <v>0</v>
      </c>
      <c r="K139" s="213" t="s">
        <v>327</v>
      </c>
      <c r="L139" s="42"/>
      <c r="M139" s="218" t="s">
        <v>19</v>
      </c>
      <c r="N139" s="219" t="s">
        <v>45</v>
      </c>
      <c r="O139" s="82"/>
      <c r="P139" s="220">
        <f>O139*H139</f>
        <v>0</v>
      </c>
      <c r="Q139" s="220">
        <v>0.00020000000000000001</v>
      </c>
      <c r="R139" s="220">
        <f>Q139*H139</f>
        <v>0.0070000000000000001</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2178</v>
      </c>
    </row>
    <row r="140" s="2" customFormat="1" ht="37.8" customHeight="1">
      <c r="A140" s="36"/>
      <c r="B140" s="37"/>
      <c r="C140" s="230" t="s">
        <v>450</v>
      </c>
      <c r="D140" s="230" t="s">
        <v>1018</v>
      </c>
      <c r="E140" s="231" t="s">
        <v>1262</v>
      </c>
      <c r="F140" s="232" t="s">
        <v>1263</v>
      </c>
      <c r="G140" s="233" t="s">
        <v>473</v>
      </c>
      <c r="H140" s="234">
        <v>36.75</v>
      </c>
      <c r="I140" s="235"/>
      <c r="J140" s="236">
        <f>ROUND(I140*H140,2)</f>
        <v>0</v>
      </c>
      <c r="K140" s="232" t="s">
        <v>19</v>
      </c>
      <c r="L140" s="237"/>
      <c r="M140" s="238" t="s">
        <v>19</v>
      </c>
      <c r="N140" s="239" t="s">
        <v>45</v>
      </c>
      <c r="O140" s="82"/>
      <c r="P140" s="220">
        <f>O140*H140</f>
        <v>0</v>
      </c>
      <c r="Q140" s="220">
        <v>0.00029999999999999997</v>
      </c>
      <c r="R140" s="220">
        <f>Q140*H140</f>
        <v>0.011024999999999998</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2179</v>
      </c>
    </row>
    <row r="141" s="2" customFormat="1" ht="24.15" customHeight="1">
      <c r="A141" s="36"/>
      <c r="B141" s="37"/>
      <c r="C141" s="211" t="s">
        <v>454</v>
      </c>
      <c r="D141" s="211" t="s">
        <v>323</v>
      </c>
      <c r="E141" s="212" t="s">
        <v>1951</v>
      </c>
      <c r="F141" s="213" t="s">
        <v>1952</v>
      </c>
      <c r="G141" s="214" t="s">
        <v>473</v>
      </c>
      <c r="H141" s="215">
        <v>8.3100000000000005</v>
      </c>
      <c r="I141" s="216"/>
      <c r="J141" s="217">
        <f>ROUND(I141*H141,2)</f>
        <v>0</v>
      </c>
      <c r="K141" s="213" t="s">
        <v>327</v>
      </c>
      <c r="L141" s="42"/>
      <c r="M141" s="218" t="s">
        <v>19</v>
      </c>
      <c r="N141" s="219" t="s">
        <v>45</v>
      </c>
      <c r="O141" s="82"/>
      <c r="P141" s="220">
        <f>O141*H141</f>
        <v>0</v>
      </c>
      <c r="Q141" s="220">
        <v>0.00033500000000000001</v>
      </c>
      <c r="R141" s="220">
        <f>Q141*H141</f>
        <v>0.0027838500000000005</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2180</v>
      </c>
    </row>
    <row r="142" s="2" customFormat="1" ht="24.15" customHeight="1">
      <c r="A142" s="36"/>
      <c r="B142" s="37"/>
      <c r="C142" s="230" t="s">
        <v>458</v>
      </c>
      <c r="D142" s="230" t="s">
        <v>1018</v>
      </c>
      <c r="E142" s="231" t="s">
        <v>2181</v>
      </c>
      <c r="F142" s="232" t="s">
        <v>2182</v>
      </c>
      <c r="G142" s="233" t="s">
        <v>473</v>
      </c>
      <c r="H142" s="234">
        <v>5.8499999999999996</v>
      </c>
      <c r="I142" s="235"/>
      <c r="J142" s="236">
        <f>ROUND(I142*H142,2)</f>
        <v>0</v>
      </c>
      <c r="K142" s="232" t="s">
        <v>19</v>
      </c>
      <c r="L142" s="237"/>
      <c r="M142" s="238" t="s">
        <v>19</v>
      </c>
      <c r="N142" s="239" t="s">
        <v>45</v>
      </c>
      <c r="O142" s="82"/>
      <c r="P142" s="220">
        <f>O142*H142</f>
        <v>0</v>
      </c>
      <c r="Q142" s="220">
        <v>0.00036000000000000002</v>
      </c>
      <c r="R142" s="220">
        <f>Q142*H142</f>
        <v>0.0021059999999999998</v>
      </c>
      <c r="S142" s="220">
        <v>0</v>
      </c>
      <c r="T142" s="221">
        <f>S142*H142</f>
        <v>0</v>
      </c>
      <c r="U142" s="36"/>
      <c r="V142" s="36"/>
      <c r="W142" s="36"/>
      <c r="X142" s="36"/>
      <c r="Y142" s="36"/>
      <c r="Z142" s="36"/>
      <c r="AA142" s="36"/>
      <c r="AB142" s="36"/>
      <c r="AC142" s="36"/>
      <c r="AD142" s="36"/>
      <c r="AE142" s="36"/>
      <c r="AR142" s="222" t="s">
        <v>454</v>
      </c>
      <c r="AT142" s="222" t="s">
        <v>1018</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2183</v>
      </c>
    </row>
    <row r="143" s="2" customFormat="1" ht="24.15" customHeight="1">
      <c r="A143" s="36"/>
      <c r="B143" s="37"/>
      <c r="C143" s="230" t="s">
        <v>462</v>
      </c>
      <c r="D143" s="230" t="s">
        <v>1018</v>
      </c>
      <c r="E143" s="231" t="s">
        <v>1954</v>
      </c>
      <c r="F143" s="232" t="s">
        <v>1955</v>
      </c>
      <c r="G143" s="233" t="s">
        <v>473</v>
      </c>
      <c r="H143" s="234">
        <v>2.706</v>
      </c>
      <c r="I143" s="235"/>
      <c r="J143" s="236">
        <f>ROUND(I143*H143,2)</f>
        <v>0</v>
      </c>
      <c r="K143" s="232" t="s">
        <v>19</v>
      </c>
      <c r="L143" s="237"/>
      <c r="M143" s="238" t="s">
        <v>19</v>
      </c>
      <c r="N143" s="239" t="s">
        <v>45</v>
      </c>
      <c r="O143" s="82"/>
      <c r="P143" s="220">
        <f>O143*H143</f>
        <v>0</v>
      </c>
      <c r="Q143" s="220">
        <v>0.00036000000000000002</v>
      </c>
      <c r="R143" s="220">
        <f>Q143*H143</f>
        <v>0.00097416000000000006</v>
      </c>
      <c r="S143" s="220">
        <v>0</v>
      </c>
      <c r="T143" s="221">
        <f>S143*H143</f>
        <v>0</v>
      </c>
      <c r="U143" s="36"/>
      <c r="V143" s="36"/>
      <c r="W143" s="36"/>
      <c r="X143" s="36"/>
      <c r="Y143" s="36"/>
      <c r="Z143" s="36"/>
      <c r="AA143" s="36"/>
      <c r="AB143" s="36"/>
      <c r="AC143" s="36"/>
      <c r="AD143" s="36"/>
      <c r="AE143" s="36"/>
      <c r="AR143" s="222" t="s">
        <v>454</v>
      </c>
      <c r="AT143" s="222" t="s">
        <v>1018</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2184</v>
      </c>
    </row>
    <row r="144" s="2" customFormat="1" ht="14.4" customHeight="1">
      <c r="A144" s="36"/>
      <c r="B144" s="37"/>
      <c r="C144" s="211" t="s">
        <v>466</v>
      </c>
      <c r="D144" s="211" t="s">
        <v>323</v>
      </c>
      <c r="E144" s="212" t="s">
        <v>1265</v>
      </c>
      <c r="F144" s="213" t="s">
        <v>1266</v>
      </c>
      <c r="G144" s="214" t="s">
        <v>473</v>
      </c>
      <c r="H144" s="215">
        <v>122.11</v>
      </c>
      <c r="I144" s="216"/>
      <c r="J144" s="217">
        <f>ROUND(I144*H144,2)</f>
        <v>0</v>
      </c>
      <c r="K144" s="213" t="s">
        <v>327</v>
      </c>
      <c r="L144" s="42"/>
      <c r="M144" s="218" t="s">
        <v>19</v>
      </c>
      <c r="N144" s="219" t="s">
        <v>45</v>
      </c>
      <c r="O144" s="82"/>
      <c r="P144" s="220">
        <f>O144*H144</f>
        <v>0</v>
      </c>
      <c r="Q144" s="220">
        <v>0.000428</v>
      </c>
      <c r="R144" s="220">
        <f>Q144*H144</f>
        <v>0.052263079999999996</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2185</v>
      </c>
    </row>
    <row r="145" s="2" customFormat="1" ht="24.15" customHeight="1">
      <c r="A145" s="36"/>
      <c r="B145" s="37"/>
      <c r="C145" s="230" t="s">
        <v>470</v>
      </c>
      <c r="D145" s="230" t="s">
        <v>1018</v>
      </c>
      <c r="E145" s="231" t="s">
        <v>1268</v>
      </c>
      <c r="F145" s="232" t="s">
        <v>1269</v>
      </c>
      <c r="G145" s="233" t="s">
        <v>365</v>
      </c>
      <c r="H145" s="234">
        <v>11.723000000000001</v>
      </c>
      <c r="I145" s="235"/>
      <c r="J145" s="236">
        <f>ROUND(I145*H145,2)</f>
        <v>0</v>
      </c>
      <c r="K145" s="232" t="s">
        <v>327</v>
      </c>
      <c r="L145" s="237"/>
      <c r="M145" s="238" t="s">
        <v>19</v>
      </c>
      <c r="N145" s="239" t="s">
        <v>45</v>
      </c>
      <c r="O145" s="82"/>
      <c r="P145" s="220">
        <f>O145*H145</f>
        <v>0</v>
      </c>
      <c r="Q145" s="220">
        <v>0.019199999999999998</v>
      </c>
      <c r="R145" s="220">
        <f>Q145*H145</f>
        <v>0.22508159999999999</v>
      </c>
      <c r="S145" s="220">
        <v>0</v>
      </c>
      <c r="T145" s="221">
        <f>S145*H145</f>
        <v>0</v>
      </c>
      <c r="U145" s="36"/>
      <c r="V145" s="36"/>
      <c r="W145" s="36"/>
      <c r="X145" s="36"/>
      <c r="Y145" s="36"/>
      <c r="Z145" s="36"/>
      <c r="AA145" s="36"/>
      <c r="AB145" s="36"/>
      <c r="AC145" s="36"/>
      <c r="AD145" s="36"/>
      <c r="AE145" s="36"/>
      <c r="AR145" s="222" t="s">
        <v>454</v>
      </c>
      <c r="AT145" s="222" t="s">
        <v>1018</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2186</v>
      </c>
    </row>
    <row r="146" s="2" customFormat="1" ht="24.15" customHeight="1">
      <c r="A146" s="36"/>
      <c r="B146" s="37"/>
      <c r="C146" s="211" t="s">
        <v>475</v>
      </c>
      <c r="D146" s="211" t="s">
        <v>323</v>
      </c>
      <c r="E146" s="212" t="s">
        <v>1271</v>
      </c>
      <c r="F146" s="213" t="s">
        <v>1272</v>
      </c>
      <c r="G146" s="214" t="s">
        <v>365</v>
      </c>
      <c r="H146" s="215">
        <v>223.112</v>
      </c>
      <c r="I146" s="216"/>
      <c r="J146" s="217">
        <f>ROUND(I146*H146,2)</f>
        <v>0</v>
      </c>
      <c r="K146" s="213" t="s">
        <v>327</v>
      </c>
      <c r="L146" s="42"/>
      <c r="M146" s="218" t="s">
        <v>19</v>
      </c>
      <c r="N146" s="219" t="s">
        <v>45</v>
      </c>
      <c r="O146" s="82"/>
      <c r="P146" s="220">
        <f>O146*H146</f>
        <v>0</v>
      </c>
      <c r="Q146" s="220">
        <v>0.0063</v>
      </c>
      <c r="R146" s="220">
        <f>Q146*H146</f>
        <v>1.4056055999999999</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2187</v>
      </c>
    </row>
    <row r="147" s="2" customFormat="1" ht="24.15" customHeight="1">
      <c r="A147" s="36"/>
      <c r="B147" s="37"/>
      <c r="C147" s="230" t="s">
        <v>479</v>
      </c>
      <c r="D147" s="230" t="s">
        <v>1018</v>
      </c>
      <c r="E147" s="231" t="s">
        <v>1268</v>
      </c>
      <c r="F147" s="232" t="s">
        <v>1269</v>
      </c>
      <c r="G147" s="233" t="s">
        <v>365</v>
      </c>
      <c r="H147" s="234">
        <v>245.423</v>
      </c>
      <c r="I147" s="235"/>
      <c r="J147" s="236">
        <f>ROUND(I147*H147,2)</f>
        <v>0</v>
      </c>
      <c r="K147" s="232" t="s">
        <v>327</v>
      </c>
      <c r="L147" s="237"/>
      <c r="M147" s="238" t="s">
        <v>19</v>
      </c>
      <c r="N147" s="239" t="s">
        <v>45</v>
      </c>
      <c r="O147" s="82"/>
      <c r="P147" s="220">
        <f>O147*H147</f>
        <v>0</v>
      </c>
      <c r="Q147" s="220">
        <v>0.019199999999999998</v>
      </c>
      <c r="R147" s="220">
        <f>Q147*H147</f>
        <v>4.7121215999999997</v>
      </c>
      <c r="S147" s="220">
        <v>0</v>
      </c>
      <c r="T147" s="221">
        <f>S147*H147</f>
        <v>0</v>
      </c>
      <c r="U147" s="36"/>
      <c r="V147" s="36"/>
      <c r="W147" s="36"/>
      <c r="X147" s="36"/>
      <c r="Y147" s="36"/>
      <c r="Z147" s="36"/>
      <c r="AA147" s="36"/>
      <c r="AB147" s="36"/>
      <c r="AC147" s="36"/>
      <c r="AD147" s="36"/>
      <c r="AE147" s="36"/>
      <c r="AR147" s="222" t="s">
        <v>454</v>
      </c>
      <c r="AT147" s="222" t="s">
        <v>1018</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2188</v>
      </c>
    </row>
    <row r="148" s="2" customFormat="1" ht="14.4" customHeight="1">
      <c r="A148" s="36"/>
      <c r="B148" s="37"/>
      <c r="C148" s="211" t="s">
        <v>483</v>
      </c>
      <c r="D148" s="211" t="s">
        <v>323</v>
      </c>
      <c r="E148" s="212" t="s">
        <v>1275</v>
      </c>
      <c r="F148" s="213" t="s">
        <v>1276</v>
      </c>
      <c r="G148" s="214" t="s">
        <v>365</v>
      </c>
      <c r="H148" s="215">
        <v>223.112</v>
      </c>
      <c r="I148" s="216"/>
      <c r="J148" s="217">
        <f>ROUND(I148*H148,2)</f>
        <v>0</v>
      </c>
      <c r="K148" s="213" t="s">
        <v>327</v>
      </c>
      <c r="L148" s="42"/>
      <c r="M148" s="218" t="s">
        <v>19</v>
      </c>
      <c r="N148" s="219" t="s">
        <v>45</v>
      </c>
      <c r="O148" s="82"/>
      <c r="P148" s="220">
        <f>O148*H148</f>
        <v>0</v>
      </c>
      <c r="Q148" s="220">
        <v>0.00029999999999999997</v>
      </c>
      <c r="R148" s="220">
        <f>Q148*H148</f>
        <v>0.066933599999999996</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2189</v>
      </c>
    </row>
    <row r="149" s="2" customFormat="1" ht="24.15" customHeight="1">
      <c r="A149" s="36"/>
      <c r="B149" s="37"/>
      <c r="C149" s="211" t="s">
        <v>487</v>
      </c>
      <c r="D149" s="211" t="s">
        <v>323</v>
      </c>
      <c r="E149" s="212" t="s">
        <v>1962</v>
      </c>
      <c r="F149" s="213" t="s">
        <v>1963</v>
      </c>
      <c r="G149" s="214" t="s">
        <v>354</v>
      </c>
      <c r="H149" s="215">
        <v>8.1129999999999995</v>
      </c>
      <c r="I149" s="216"/>
      <c r="J149" s="217">
        <f>ROUND(I149*H149,2)</f>
        <v>0</v>
      </c>
      <c r="K149" s="213" t="s">
        <v>327</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2190</v>
      </c>
    </row>
    <row r="150" s="2" customFormat="1" ht="24.15" customHeight="1">
      <c r="A150" s="36"/>
      <c r="B150" s="37"/>
      <c r="C150" s="211" t="s">
        <v>491</v>
      </c>
      <c r="D150" s="211" t="s">
        <v>323</v>
      </c>
      <c r="E150" s="212" t="s">
        <v>1281</v>
      </c>
      <c r="F150" s="213" t="s">
        <v>1282</v>
      </c>
      <c r="G150" s="214" t="s">
        <v>354</v>
      </c>
      <c r="H150" s="215">
        <v>8.1129999999999995</v>
      </c>
      <c r="I150" s="216"/>
      <c r="J150" s="217">
        <f>ROUND(I150*H150,2)</f>
        <v>0</v>
      </c>
      <c r="K150" s="213" t="s">
        <v>327</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2191</v>
      </c>
    </row>
    <row r="151" s="12" customFormat="1" ht="22.8" customHeight="1">
      <c r="A151" s="12"/>
      <c r="B151" s="195"/>
      <c r="C151" s="196"/>
      <c r="D151" s="197" t="s">
        <v>73</v>
      </c>
      <c r="E151" s="209" t="s">
        <v>1284</v>
      </c>
      <c r="F151" s="209" t="s">
        <v>1285</v>
      </c>
      <c r="G151" s="196"/>
      <c r="H151" s="196"/>
      <c r="I151" s="199"/>
      <c r="J151" s="210">
        <f>BK151</f>
        <v>0</v>
      </c>
      <c r="K151" s="196"/>
      <c r="L151" s="201"/>
      <c r="M151" s="202"/>
      <c r="N151" s="203"/>
      <c r="O151" s="203"/>
      <c r="P151" s="204">
        <f>SUM(P152:P160)</f>
        <v>0</v>
      </c>
      <c r="Q151" s="203"/>
      <c r="R151" s="204">
        <f>SUM(R152:R160)</f>
        <v>0.15061270500000001</v>
      </c>
      <c r="S151" s="203"/>
      <c r="T151" s="205">
        <f>SUM(T152:T160)</f>
        <v>0</v>
      </c>
      <c r="U151" s="12"/>
      <c r="V151" s="12"/>
      <c r="W151" s="12"/>
      <c r="X151" s="12"/>
      <c r="Y151" s="12"/>
      <c r="Z151" s="12"/>
      <c r="AA151" s="12"/>
      <c r="AB151" s="12"/>
      <c r="AC151" s="12"/>
      <c r="AD151" s="12"/>
      <c r="AE151" s="12"/>
      <c r="AR151" s="206" t="s">
        <v>83</v>
      </c>
      <c r="AT151" s="207" t="s">
        <v>73</v>
      </c>
      <c r="AU151" s="207" t="s">
        <v>81</v>
      </c>
      <c r="AY151" s="206" t="s">
        <v>321</v>
      </c>
      <c r="BK151" s="208">
        <f>SUM(BK152:BK160)</f>
        <v>0</v>
      </c>
    </row>
    <row r="152" s="2" customFormat="1" ht="24.15" customHeight="1">
      <c r="A152" s="36"/>
      <c r="B152" s="37"/>
      <c r="C152" s="211" t="s">
        <v>495</v>
      </c>
      <c r="D152" s="211" t="s">
        <v>323</v>
      </c>
      <c r="E152" s="212" t="s">
        <v>1286</v>
      </c>
      <c r="F152" s="213" t="s">
        <v>1664</v>
      </c>
      <c r="G152" s="214" t="s">
        <v>365</v>
      </c>
      <c r="H152" s="215">
        <v>110.27</v>
      </c>
      <c r="I152" s="216"/>
      <c r="J152" s="217">
        <f>ROUND(I152*H152,2)</f>
        <v>0</v>
      </c>
      <c r="K152" s="213" t="s">
        <v>19</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2192</v>
      </c>
    </row>
    <row r="153" s="2" customFormat="1" ht="24.15" customHeight="1">
      <c r="A153" s="36"/>
      <c r="B153" s="37"/>
      <c r="C153" s="211" t="s">
        <v>499</v>
      </c>
      <c r="D153" s="211" t="s">
        <v>323</v>
      </c>
      <c r="E153" s="212" t="s">
        <v>1289</v>
      </c>
      <c r="F153" s="213" t="s">
        <v>1290</v>
      </c>
      <c r="G153" s="214" t="s">
        <v>365</v>
      </c>
      <c r="H153" s="215">
        <v>110.27</v>
      </c>
      <c r="I153" s="216"/>
      <c r="J153" s="217">
        <f>ROUND(I153*H153,2)</f>
        <v>0</v>
      </c>
      <c r="K153" s="213" t="s">
        <v>19</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2193</v>
      </c>
    </row>
    <row r="154" s="2" customFormat="1" ht="14.4" customHeight="1">
      <c r="A154" s="36"/>
      <c r="B154" s="37"/>
      <c r="C154" s="211" t="s">
        <v>505</v>
      </c>
      <c r="D154" s="211" t="s">
        <v>323</v>
      </c>
      <c r="E154" s="212" t="s">
        <v>1292</v>
      </c>
      <c r="F154" s="213" t="s">
        <v>1293</v>
      </c>
      <c r="G154" s="214" t="s">
        <v>365</v>
      </c>
      <c r="H154" s="215">
        <v>110.27</v>
      </c>
      <c r="I154" s="216"/>
      <c r="J154" s="217">
        <f>ROUND(I154*H154,2)</f>
        <v>0</v>
      </c>
      <c r="K154" s="213" t="s">
        <v>19</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2194</v>
      </c>
    </row>
    <row r="155" s="2" customFormat="1" ht="14.4" customHeight="1">
      <c r="A155" s="36"/>
      <c r="B155" s="37"/>
      <c r="C155" s="211" t="s">
        <v>509</v>
      </c>
      <c r="D155" s="211" t="s">
        <v>323</v>
      </c>
      <c r="E155" s="212" t="s">
        <v>1295</v>
      </c>
      <c r="F155" s="213" t="s">
        <v>1296</v>
      </c>
      <c r="G155" s="214" t="s">
        <v>365</v>
      </c>
      <c r="H155" s="215">
        <v>110.27</v>
      </c>
      <c r="I155" s="216"/>
      <c r="J155" s="217">
        <f>ROUND(I155*H155,2)</f>
        <v>0</v>
      </c>
      <c r="K155" s="213" t="s">
        <v>19</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2195</v>
      </c>
    </row>
    <row r="156" s="2" customFormat="1" ht="14.4" customHeight="1">
      <c r="A156" s="36"/>
      <c r="B156" s="37"/>
      <c r="C156" s="211" t="s">
        <v>513</v>
      </c>
      <c r="D156" s="211" t="s">
        <v>323</v>
      </c>
      <c r="E156" s="212" t="s">
        <v>1298</v>
      </c>
      <c r="F156" s="213" t="s">
        <v>1299</v>
      </c>
      <c r="G156" s="214" t="s">
        <v>473</v>
      </c>
      <c r="H156" s="215">
        <v>0.80300000000000005</v>
      </c>
      <c r="I156" s="216"/>
      <c r="J156" s="217">
        <f>ROUND(I156*H156,2)</f>
        <v>0</v>
      </c>
      <c r="K156" s="213" t="s">
        <v>327</v>
      </c>
      <c r="L156" s="42"/>
      <c r="M156" s="218" t="s">
        <v>19</v>
      </c>
      <c r="N156" s="219" t="s">
        <v>45</v>
      </c>
      <c r="O156" s="82"/>
      <c r="P156" s="220">
        <f>O156*H156</f>
        <v>0</v>
      </c>
      <c r="Q156" s="220">
        <v>0.0082349999999999993</v>
      </c>
      <c r="R156" s="220">
        <f>Q156*H156</f>
        <v>0.006612705</v>
      </c>
      <c r="S156" s="220">
        <v>0</v>
      </c>
      <c r="T156" s="221">
        <f>S156*H156</f>
        <v>0</v>
      </c>
      <c r="U156" s="36"/>
      <c r="V156" s="36"/>
      <c r="W156" s="36"/>
      <c r="X156" s="36"/>
      <c r="Y156" s="36"/>
      <c r="Z156" s="36"/>
      <c r="AA156" s="36"/>
      <c r="AB156" s="36"/>
      <c r="AC156" s="36"/>
      <c r="AD156" s="36"/>
      <c r="AE156" s="36"/>
      <c r="AR156" s="222" t="s">
        <v>388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2196</v>
      </c>
    </row>
    <row r="157" s="2" customFormat="1" ht="14.4" customHeight="1">
      <c r="A157" s="36"/>
      <c r="B157" s="37"/>
      <c r="C157" s="211" t="s">
        <v>517</v>
      </c>
      <c r="D157" s="211" t="s">
        <v>323</v>
      </c>
      <c r="E157" s="212" t="s">
        <v>1301</v>
      </c>
      <c r="F157" s="213" t="s">
        <v>1302</v>
      </c>
      <c r="G157" s="214" t="s">
        <v>365</v>
      </c>
      <c r="H157" s="215">
        <v>110.27</v>
      </c>
      <c r="I157" s="216"/>
      <c r="J157" s="217">
        <f>ROUND(I157*H157,2)</f>
        <v>0</v>
      </c>
      <c r="K157" s="213" t="s">
        <v>327</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2197</v>
      </c>
    </row>
    <row r="158" s="2" customFormat="1" ht="14.4" customHeight="1">
      <c r="A158" s="36"/>
      <c r="B158" s="37"/>
      <c r="C158" s="211" t="s">
        <v>521</v>
      </c>
      <c r="D158" s="211" t="s">
        <v>323</v>
      </c>
      <c r="E158" s="212" t="s">
        <v>1304</v>
      </c>
      <c r="F158" s="213" t="s">
        <v>1305</v>
      </c>
      <c r="G158" s="214" t="s">
        <v>473</v>
      </c>
      <c r="H158" s="215">
        <v>57.600000000000001</v>
      </c>
      <c r="I158" s="216"/>
      <c r="J158" s="217">
        <f>ROUND(I158*H158,2)</f>
        <v>0</v>
      </c>
      <c r="K158" s="213" t="s">
        <v>327</v>
      </c>
      <c r="L158" s="42"/>
      <c r="M158" s="218" t="s">
        <v>19</v>
      </c>
      <c r="N158" s="219" t="s">
        <v>45</v>
      </c>
      <c r="O158" s="82"/>
      <c r="P158" s="220">
        <f>O158*H158</f>
        <v>0</v>
      </c>
      <c r="Q158" s="220">
        <v>0.0025000000000000001</v>
      </c>
      <c r="R158" s="220">
        <f>Q158*H158</f>
        <v>0.14400000000000002</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2198</v>
      </c>
    </row>
    <row r="159" s="2" customFormat="1" ht="24.15" customHeight="1">
      <c r="A159" s="36"/>
      <c r="B159" s="37"/>
      <c r="C159" s="211" t="s">
        <v>525</v>
      </c>
      <c r="D159" s="211" t="s">
        <v>323</v>
      </c>
      <c r="E159" s="212" t="s">
        <v>1973</v>
      </c>
      <c r="F159" s="213" t="s">
        <v>1974</v>
      </c>
      <c r="G159" s="214" t="s">
        <v>354</v>
      </c>
      <c r="H159" s="215">
        <v>0.151</v>
      </c>
      <c r="I159" s="216"/>
      <c r="J159" s="217">
        <f>ROUND(I159*H159,2)</f>
        <v>0</v>
      </c>
      <c r="K159" s="213" t="s">
        <v>327</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2199</v>
      </c>
    </row>
    <row r="160" s="2" customFormat="1" ht="24.15" customHeight="1">
      <c r="A160" s="36"/>
      <c r="B160" s="37"/>
      <c r="C160" s="211" t="s">
        <v>529</v>
      </c>
      <c r="D160" s="211" t="s">
        <v>323</v>
      </c>
      <c r="E160" s="212" t="s">
        <v>1310</v>
      </c>
      <c r="F160" s="213" t="s">
        <v>1311</v>
      </c>
      <c r="G160" s="214" t="s">
        <v>354</v>
      </c>
      <c r="H160" s="215">
        <v>0.151</v>
      </c>
      <c r="I160" s="216"/>
      <c r="J160" s="217">
        <f>ROUND(I160*H160,2)</f>
        <v>0</v>
      </c>
      <c r="K160" s="213" t="s">
        <v>327</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388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2200</v>
      </c>
    </row>
    <row r="161" s="12" customFormat="1" ht="22.8" customHeight="1">
      <c r="A161" s="12"/>
      <c r="B161" s="195"/>
      <c r="C161" s="196"/>
      <c r="D161" s="197" t="s">
        <v>73</v>
      </c>
      <c r="E161" s="209" t="s">
        <v>615</v>
      </c>
      <c r="F161" s="209" t="s">
        <v>616</v>
      </c>
      <c r="G161" s="196"/>
      <c r="H161" s="196"/>
      <c r="I161" s="199"/>
      <c r="J161" s="210">
        <f>BK161</f>
        <v>0</v>
      </c>
      <c r="K161" s="196"/>
      <c r="L161" s="201"/>
      <c r="M161" s="202"/>
      <c r="N161" s="203"/>
      <c r="O161" s="203"/>
      <c r="P161" s="204">
        <f>SUM(P162:P177)</f>
        <v>0</v>
      </c>
      <c r="Q161" s="203"/>
      <c r="R161" s="204">
        <f>SUM(R162:R177)</f>
        <v>4.873665376062001</v>
      </c>
      <c r="S161" s="203"/>
      <c r="T161" s="205">
        <f>SUM(T162:T177)</f>
        <v>0</v>
      </c>
      <c r="U161" s="12"/>
      <c r="V161" s="12"/>
      <c r="W161" s="12"/>
      <c r="X161" s="12"/>
      <c r="Y161" s="12"/>
      <c r="Z161" s="12"/>
      <c r="AA161" s="12"/>
      <c r="AB161" s="12"/>
      <c r="AC161" s="12"/>
      <c r="AD161" s="12"/>
      <c r="AE161" s="12"/>
      <c r="AR161" s="206" t="s">
        <v>83</v>
      </c>
      <c r="AT161" s="207" t="s">
        <v>73</v>
      </c>
      <c r="AU161" s="207" t="s">
        <v>81</v>
      </c>
      <c r="AY161" s="206" t="s">
        <v>321</v>
      </c>
      <c r="BK161" s="208">
        <f>SUM(BK162:BK177)</f>
        <v>0</v>
      </c>
    </row>
    <row r="162" s="2" customFormat="1" ht="14.4" customHeight="1">
      <c r="A162" s="36"/>
      <c r="B162" s="37"/>
      <c r="C162" s="211" t="s">
        <v>533</v>
      </c>
      <c r="D162" s="211" t="s">
        <v>323</v>
      </c>
      <c r="E162" s="212" t="s">
        <v>1313</v>
      </c>
      <c r="F162" s="213" t="s">
        <v>1314</v>
      </c>
      <c r="G162" s="214" t="s">
        <v>365</v>
      </c>
      <c r="H162" s="215">
        <v>530.71199999999999</v>
      </c>
      <c r="I162" s="216"/>
      <c r="J162" s="217">
        <f>ROUND(I162*H162,2)</f>
        <v>0</v>
      </c>
      <c r="K162" s="213" t="s">
        <v>327</v>
      </c>
      <c r="L162" s="42"/>
      <c r="M162" s="218" t="s">
        <v>19</v>
      </c>
      <c r="N162" s="219" t="s">
        <v>45</v>
      </c>
      <c r="O162" s="82"/>
      <c r="P162" s="220">
        <f>O162*H162</f>
        <v>0</v>
      </c>
      <c r="Q162" s="220">
        <v>5.7599999999999997E-07</v>
      </c>
      <c r="R162" s="220">
        <f>Q162*H162</f>
        <v>0.000305690112</v>
      </c>
      <c r="S162" s="220">
        <v>0</v>
      </c>
      <c r="T162" s="221">
        <f>S162*H162</f>
        <v>0</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2201</v>
      </c>
    </row>
    <row r="163" s="2" customFormat="1" ht="14.4" customHeight="1">
      <c r="A163" s="36"/>
      <c r="B163" s="37"/>
      <c r="C163" s="211" t="s">
        <v>537</v>
      </c>
      <c r="D163" s="211" t="s">
        <v>323</v>
      </c>
      <c r="E163" s="212" t="s">
        <v>1316</v>
      </c>
      <c r="F163" s="213" t="s">
        <v>1317</v>
      </c>
      <c r="G163" s="214" t="s">
        <v>365</v>
      </c>
      <c r="H163" s="215">
        <v>530.71199999999999</v>
      </c>
      <c r="I163" s="216"/>
      <c r="J163" s="217">
        <f>ROUND(I163*H163,2)</f>
        <v>0</v>
      </c>
      <c r="K163" s="213" t="s">
        <v>327</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2202</v>
      </c>
    </row>
    <row r="164" s="2" customFormat="1" ht="14.4" customHeight="1">
      <c r="A164" s="36"/>
      <c r="B164" s="37"/>
      <c r="C164" s="211" t="s">
        <v>541</v>
      </c>
      <c r="D164" s="211" t="s">
        <v>323</v>
      </c>
      <c r="E164" s="212" t="s">
        <v>1319</v>
      </c>
      <c r="F164" s="213" t="s">
        <v>1320</v>
      </c>
      <c r="G164" s="214" t="s">
        <v>365</v>
      </c>
      <c r="H164" s="215">
        <v>530.71199999999999</v>
      </c>
      <c r="I164" s="216"/>
      <c r="J164" s="217">
        <f>ROUND(I164*H164,2)</f>
        <v>0</v>
      </c>
      <c r="K164" s="213" t="s">
        <v>327</v>
      </c>
      <c r="L164" s="42"/>
      <c r="M164" s="218" t="s">
        <v>19</v>
      </c>
      <c r="N164" s="219" t="s">
        <v>45</v>
      </c>
      <c r="O164" s="82"/>
      <c r="P164" s="220">
        <f>O164*H164</f>
        <v>0</v>
      </c>
      <c r="Q164" s="220">
        <v>0.00020000000000000001</v>
      </c>
      <c r="R164" s="220">
        <f>Q164*H164</f>
        <v>0.1061424</v>
      </c>
      <c r="S164" s="220">
        <v>0</v>
      </c>
      <c r="T164" s="221">
        <f>S164*H164</f>
        <v>0</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2203</v>
      </c>
    </row>
    <row r="165" s="2" customFormat="1" ht="14.4" customHeight="1">
      <c r="A165" s="36"/>
      <c r="B165" s="37"/>
      <c r="C165" s="211" t="s">
        <v>549</v>
      </c>
      <c r="D165" s="211" t="s">
        <v>323</v>
      </c>
      <c r="E165" s="212" t="s">
        <v>1322</v>
      </c>
      <c r="F165" s="213" t="s">
        <v>1323</v>
      </c>
      <c r="G165" s="214" t="s">
        <v>365</v>
      </c>
      <c r="H165" s="215">
        <v>530.71199999999999</v>
      </c>
      <c r="I165" s="216"/>
      <c r="J165" s="217">
        <f>ROUND(I165*H165,2)</f>
        <v>0</v>
      </c>
      <c r="K165" s="213" t="s">
        <v>327</v>
      </c>
      <c r="L165" s="42"/>
      <c r="M165" s="218" t="s">
        <v>19</v>
      </c>
      <c r="N165" s="219" t="s">
        <v>45</v>
      </c>
      <c r="O165" s="82"/>
      <c r="P165" s="220">
        <f>O165*H165</f>
        <v>0</v>
      </c>
      <c r="Q165" s="220">
        <v>0.0045450000000000004</v>
      </c>
      <c r="R165" s="220">
        <f>Q165*H165</f>
        <v>2.4120860400000002</v>
      </c>
      <c r="S165" s="220">
        <v>0</v>
      </c>
      <c r="T165" s="221">
        <f>S165*H165</f>
        <v>0</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2204</v>
      </c>
    </row>
    <row r="166" s="2" customFormat="1" ht="14.4" customHeight="1">
      <c r="A166" s="36"/>
      <c r="B166" s="37"/>
      <c r="C166" s="211" t="s">
        <v>556</v>
      </c>
      <c r="D166" s="211" t="s">
        <v>323</v>
      </c>
      <c r="E166" s="212" t="s">
        <v>1678</v>
      </c>
      <c r="F166" s="213" t="s">
        <v>1679</v>
      </c>
      <c r="G166" s="214" t="s">
        <v>365</v>
      </c>
      <c r="H166" s="215">
        <v>101.17</v>
      </c>
      <c r="I166" s="216"/>
      <c r="J166" s="217">
        <f>ROUND(I166*H166,2)</f>
        <v>0</v>
      </c>
      <c r="K166" s="213" t="s">
        <v>327</v>
      </c>
      <c r="L166" s="42"/>
      <c r="M166" s="218" t="s">
        <v>19</v>
      </c>
      <c r="N166" s="219" t="s">
        <v>45</v>
      </c>
      <c r="O166" s="82"/>
      <c r="P166" s="220">
        <f>O166*H166</f>
        <v>0</v>
      </c>
      <c r="Q166" s="220">
        <v>0.00020000000000000001</v>
      </c>
      <c r="R166" s="220">
        <f>Q166*H166</f>
        <v>0.020234000000000002</v>
      </c>
      <c r="S166" s="220">
        <v>0</v>
      </c>
      <c r="T166" s="221">
        <f>S166*H166</f>
        <v>0</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2205</v>
      </c>
    </row>
    <row r="167" s="2" customFormat="1" ht="24.15" customHeight="1">
      <c r="A167" s="36"/>
      <c r="B167" s="37"/>
      <c r="C167" s="230" t="s">
        <v>560</v>
      </c>
      <c r="D167" s="230" t="s">
        <v>1018</v>
      </c>
      <c r="E167" s="231" t="s">
        <v>1681</v>
      </c>
      <c r="F167" s="232" t="s">
        <v>1682</v>
      </c>
      <c r="G167" s="233" t="s">
        <v>365</v>
      </c>
      <c r="H167" s="234">
        <v>111.28700000000001</v>
      </c>
      <c r="I167" s="235"/>
      <c r="J167" s="236">
        <f>ROUND(I167*H167,2)</f>
        <v>0</v>
      </c>
      <c r="K167" s="232" t="s">
        <v>327</v>
      </c>
      <c r="L167" s="237"/>
      <c r="M167" s="238" t="s">
        <v>19</v>
      </c>
      <c r="N167" s="239" t="s">
        <v>45</v>
      </c>
      <c r="O167" s="82"/>
      <c r="P167" s="220">
        <f>O167*H167</f>
        <v>0</v>
      </c>
      <c r="Q167" s="220">
        <v>0.0030000000000000001</v>
      </c>
      <c r="R167" s="220">
        <f>Q167*H167</f>
        <v>0.33386100000000002</v>
      </c>
      <c r="S167" s="220">
        <v>0</v>
      </c>
      <c r="T167" s="221">
        <f>S167*H167</f>
        <v>0</v>
      </c>
      <c r="U167" s="36"/>
      <c r="V167" s="36"/>
      <c r="W167" s="36"/>
      <c r="X167" s="36"/>
      <c r="Y167" s="36"/>
      <c r="Z167" s="36"/>
      <c r="AA167" s="36"/>
      <c r="AB167" s="36"/>
      <c r="AC167" s="36"/>
      <c r="AD167" s="36"/>
      <c r="AE167" s="36"/>
      <c r="AR167" s="222" t="s">
        <v>454</v>
      </c>
      <c r="AT167" s="222" t="s">
        <v>1018</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2206</v>
      </c>
    </row>
    <row r="168" s="2" customFormat="1" ht="14.4" customHeight="1">
      <c r="A168" s="36"/>
      <c r="B168" s="37"/>
      <c r="C168" s="211" t="s">
        <v>564</v>
      </c>
      <c r="D168" s="211" t="s">
        <v>323</v>
      </c>
      <c r="E168" s="212" t="s">
        <v>1325</v>
      </c>
      <c r="F168" s="213" t="s">
        <v>1326</v>
      </c>
      <c r="G168" s="214" t="s">
        <v>365</v>
      </c>
      <c r="H168" s="215">
        <v>282.76999999999998</v>
      </c>
      <c r="I168" s="216"/>
      <c r="J168" s="217">
        <f>ROUND(I168*H168,2)</f>
        <v>0</v>
      </c>
      <c r="K168" s="213" t="s">
        <v>327</v>
      </c>
      <c r="L168" s="42"/>
      <c r="M168" s="218" t="s">
        <v>19</v>
      </c>
      <c r="N168" s="219" t="s">
        <v>45</v>
      </c>
      <c r="O168" s="82"/>
      <c r="P168" s="220">
        <f>O168*H168</f>
        <v>0</v>
      </c>
      <c r="Q168" s="220">
        <v>0.00029999999999999997</v>
      </c>
      <c r="R168" s="220">
        <f>Q168*H168</f>
        <v>0.08483099999999999</v>
      </c>
      <c r="S168" s="220">
        <v>0</v>
      </c>
      <c r="T168" s="221">
        <f>S168*H168</f>
        <v>0</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2207</v>
      </c>
    </row>
    <row r="169" s="2" customFormat="1" ht="24.15" customHeight="1">
      <c r="A169" s="36"/>
      <c r="B169" s="37"/>
      <c r="C169" s="230" t="s">
        <v>568</v>
      </c>
      <c r="D169" s="230" t="s">
        <v>1018</v>
      </c>
      <c r="E169" s="231" t="s">
        <v>1328</v>
      </c>
      <c r="F169" s="232" t="s">
        <v>1329</v>
      </c>
      <c r="G169" s="233" t="s">
        <v>365</v>
      </c>
      <c r="H169" s="234">
        <v>311.04700000000003</v>
      </c>
      <c r="I169" s="235"/>
      <c r="J169" s="236">
        <f>ROUND(I169*H169,2)</f>
        <v>0</v>
      </c>
      <c r="K169" s="232" t="s">
        <v>327</v>
      </c>
      <c r="L169" s="237"/>
      <c r="M169" s="238" t="s">
        <v>19</v>
      </c>
      <c r="N169" s="239" t="s">
        <v>45</v>
      </c>
      <c r="O169" s="82"/>
      <c r="P169" s="220">
        <f>O169*H169</f>
        <v>0</v>
      </c>
      <c r="Q169" s="220">
        <v>0.0038800000000000002</v>
      </c>
      <c r="R169" s="220">
        <f>Q169*H169</f>
        <v>1.2068623600000001</v>
      </c>
      <c r="S169" s="220">
        <v>0</v>
      </c>
      <c r="T169" s="221">
        <f>S169*H169</f>
        <v>0</v>
      </c>
      <c r="U169" s="36"/>
      <c r="V169" s="36"/>
      <c r="W169" s="36"/>
      <c r="X169" s="36"/>
      <c r="Y169" s="36"/>
      <c r="Z169" s="36"/>
      <c r="AA169" s="36"/>
      <c r="AB169" s="36"/>
      <c r="AC169" s="36"/>
      <c r="AD169" s="36"/>
      <c r="AE169" s="36"/>
      <c r="AR169" s="222" t="s">
        <v>454</v>
      </c>
      <c r="AT169" s="222" t="s">
        <v>1018</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2208</v>
      </c>
    </row>
    <row r="170" s="2" customFormat="1" ht="14.4" customHeight="1">
      <c r="A170" s="36"/>
      <c r="B170" s="37"/>
      <c r="C170" s="211" t="s">
        <v>572</v>
      </c>
      <c r="D170" s="211" t="s">
        <v>323</v>
      </c>
      <c r="E170" s="212" t="s">
        <v>1985</v>
      </c>
      <c r="F170" s="213" t="s">
        <v>1986</v>
      </c>
      <c r="G170" s="214" t="s">
        <v>365</v>
      </c>
      <c r="H170" s="215">
        <v>140.12000000000001</v>
      </c>
      <c r="I170" s="216"/>
      <c r="J170" s="217">
        <f>ROUND(I170*H170,2)</f>
        <v>0</v>
      </c>
      <c r="K170" s="213" t="s">
        <v>327</v>
      </c>
      <c r="L170" s="42"/>
      <c r="M170" s="218" t="s">
        <v>19</v>
      </c>
      <c r="N170" s="219" t="s">
        <v>45</v>
      </c>
      <c r="O170" s="82"/>
      <c r="P170" s="220">
        <f>O170*H170</f>
        <v>0</v>
      </c>
      <c r="Q170" s="220">
        <v>0.00040000000000000002</v>
      </c>
      <c r="R170" s="220">
        <f>Q170*H170</f>
        <v>0.056048000000000008</v>
      </c>
      <c r="S170" s="220">
        <v>0</v>
      </c>
      <c r="T170" s="221">
        <f>S170*H170</f>
        <v>0</v>
      </c>
      <c r="U170" s="36"/>
      <c r="V170" s="36"/>
      <c r="W170" s="36"/>
      <c r="X170" s="36"/>
      <c r="Y170" s="36"/>
      <c r="Z170" s="36"/>
      <c r="AA170" s="36"/>
      <c r="AB170" s="36"/>
      <c r="AC170" s="36"/>
      <c r="AD170" s="36"/>
      <c r="AE170" s="36"/>
      <c r="AR170" s="222" t="s">
        <v>388</v>
      </c>
      <c r="AT170" s="222" t="s">
        <v>323</v>
      </c>
      <c r="AU170" s="222" t="s">
        <v>83</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2209</v>
      </c>
    </row>
    <row r="171" s="2" customFormat="1" ht="24.15" customHeight="1">
      <c r="A171" s="36"/>
      <c r="B171" s="37"/>
      <c r="C171" s="230" t="s">
        <v>576</v>
      </c>
      <c r="D171" s="230" t="s">
        <v>1018</v>
      </c>
      <c r="E171" s="231" t="s">
        <v>1988</v>
      </c>
      <c r="F171" s="232" t="s">
        <v>1989</v>
      </c>
      <c r="G171" s="233" t="s">
        <v>365</v>
      </c>
      <c r="H171" s="234">
        <v>154.13200000000001</v>
      </c>
      <c r="I171" s="235"/>
      <c r="J171" s="236">
        <f>ROUND(I171*H171,2)</f>
        <v>0</v>
      </c>
      <c r="K171" s="232" t="s">
        <v>327</v>
      </c>
      <c r="L171" s="237"/>
      <c r="M171" s="238" t="s">
        <v>19</v>
      </c>
      <c r="N171" s="239" t="s">
        <v>45</v>
      </c>
      <c r="O171" s="82"/>
      <c r="P171" s="220">
        <f>O171*H171</f>
        <v>0</v>
      </c>
      <c r="Q171" s="220">
        <v>0.0032000000000000002</v>
      </c>
      <c r="R171" s="220">
        <f>Q171*H171</f>
        <v>0.49322240000000006</v>
      </c>
      <c r="S171" s="220">
        <v>0</v>
      </c>
      <c r="T171" s="221">
        <f>S171*H171</f>
        <v>0</v>
      </c>
      <c r="U171" s="36"/>
      <c r="V171" s="36"/>
      <c r="W171" s="36"/>
      <c r="X171" s="36"/>
      <c r="Y171" s="36"/>
      <c r="Z171" s="36"/>
      <c r="AA171" s="36"/>
      <c r="AB171" s="36"/>
      <c r="AC171" s="36"/>
      <c r="AD171" s="36"/>
      <c r="AE171" s="36"/>
      <c r="AR171" s="222" t="s">
        <v>454</v>
      </c>
      <c r="AT171" s="222" t="s">
        <v>1018</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2210</v>
      </c>
    </row>
    <row r="172" s="2" customFormat="1" ht="14.4" customHeight="1">
      <c r="A172" s="36"/>
      <c r="B172" s="37"/>
      <c r="C172" s="211" t="s">
        <v>580</v>
      </c>
      <c r="D172" s="211" t="s">
        <v>323</v>
      </c>
      <c r="E172" s="212" t="s">
        <v>1331</v>
      </c>
      <c r="F172" s="213" t="s">
        <v>1332</v>
      </c>
      <c r="G172" s="214" t="s">
        <v>473</v>
      </c>
      <c r="H172" s="215">
        <v>416.37</v>
      </c>
      <c r="I172" s="216"/>
      <c r="J172" s="217">
        <f>ROUND(I172*H172,2)</f>
        <v>0</v>
      </c>
      <c r="K172" s="213" t="s">
        <v>327</v>
      </c>
      <c r="L172" s="42"/>
      <c r="M172" s="218" t="s">
        <v>19</v>
      </c>
      <c r="N172" s="219" t="s">
        <v>45</v>
      </c>
      <c r="O172" s="82"/>
      <c r="P172" s="220">
        <f>O172*H172</f>
        <v>0</v>
      </c>
      <c r="Q172" s="220">
        <v>1.4935E-05</v>
      </c>
      <c r="R172" s="220">
        <f>Q172*H172</f>
        <v>0.0062184859499999998</v>
      </c>
      <c r="S172" s="220">
        <v>0</v>
      </c>
      <c r="T172" s="221">
        <f>S172*H172</f>
        <v>0</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2211</v>
      </c>
    </row>
    <row r="173" s="2" customFormat="1" ht="14.4" customHeight="1">
      <c r="A173" s="36"/>
      <c r="B173" s="37"/>
      <c r="C173" s="230" t="s">
        <v>586</v>
      </c>
      <c r="D173" s="230" t="s">
        <v>1018</v>
      </c>
      <c r="E173" s="231" t="s">
        <v>1334</v>
      </c>
      <c r="F173" s="232" t="s">
        <v>1335</v>
      </c>
      <c r="G173" s="233" t="s">
        <v>473</v>
      </c>
      <c r="H173" s="234">
        <v>353.98000000000002</v>
      </c>
      <c r="I173" s="235"/>
      <c r="J173" s="236">
        <f>ROUND(I173*H173,2)</f>
        <v>0</v>
      </c>
      <c r="K173" s="232" t="s">
        <v>327</v>
      </c>
      <c r="L173" s="237"/>
      <c r="M173" s="238" t="s">
        <v>19</v>
      </c>
      <c r="N173" s="239" t="s">
        <v>45</v>
      </c>
      <c r="O173" s="82"/>
      <c r="P173" s="220">
        <f>O173*H173</f>
        <v>0</v>
      </c>
      <c r="Q173" s="220">
        <v>0.00035</v>
      </c>
      <c r="R173" s="220">
        <f>Q173*H173</f>
        <v>0.123893</v>
      </c>
      <c r="S173" s="220">
        <v>0</v>
      </c>
      <c r="T173" s="221">
        <f>S173*H173</f>
        <v>0</v>
      </c>
      <c r="U173" s="36"/>
      <c r="V173" s="36"/>
      <c r="W173" s="36"/>
      <c r="X173" s="36"/>
      <c r="Y173" s="36"/>
      <c r="Z173" s="36"/>
      <c r="AA173" s="36"/>
      <c r="AB173" s="36"/>
      <c r="AC173" s="36"/>
      <c r="AD173" s="36"/>
      <c r="AE173" s="36"/>
      <c r="AR173" s="222" t="s">
        <v>454</v>
      </c>
      <c r="AT173" s="222" t="s">
        <v>1018</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2212</v>
      </c>
    </row>
    <row r="174" s="2" customFormat="1" ht="24.15" customHeight="1">
      <c r="A174" s="36"/>
      <c r="B174" s="37"/>
      <c r="C174" s="230" t="s">
        <v>590</v>
      </c>
      <c r="D174" s="230" t="s">
        <v>1018</v>
      </c>
      <c r="E174" s="231" t="s">
        <v>1681</v>
      </c>
      <c r="F174" s="232" t="s">
        <v>1682</v>
      </c>
      <c r="G174" s="233" t="s">
        <v>365</v>
      </c>
      <c r="H174" s="234">
        <v>9.9870000000000001</v>
      </c>
      <c r="I174" s="235"/>
      <c r="J174" s="236">
        <f>ROUND(I174*H174,2)</f>
        <v>0</v>
      </c>
      <c r="K174" s="232" t="s">
        <v>327</v>
      </c>
      <c r="L174" s="237"/>
      <c r="M174" s="238" t="s">
        <v>19</v>
      </c>
      <c r="N174" s="239" t="s">
        <v>45</v>
      </c>
      <c r="O174" s="82"/>
      <c r="P174" s="220">
        <f>O174*H174</f>
        <v>0</v>
      </c>
      <c r="Q174" s="220">
        <v>0.0030000000000000001</v>
      </c>
      <c r="R174" s="220">
        <f>Q174*H174</f>
        <v>0.029961000000000002</v>
      </c>
      <c r="S174" s="220">
        <v>0</v>
      </c>
      <c r="T174" s="221">
        <f>S174*H174</f>
        <v>0</v>
      </c>
      <c r="U174" s="36"/>
      <c r="V174" s="36"/>
      <c r="W174" s="36"/>
      <c r="X174" s="36"/>
      <c r="Y174" s="36"/>
      <c r="Z174" s="36"/>
      <c r="AA174" s="36"/>
      <c r="AB174" s="36"/>
      <c r="AC174" s="36"/>
      <c r="AD174" s="36"/>
      <c r="AE174" s="36"/>
      <c r="AR174" s="222" t="s">
        <v>454</v>
      </c>
      <c r="AT174" s="222" t="s">
        <v>1018</v>
      </c>
      <c r="AU174" s="222" t="s">
        <v>83</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2213</v>
      </c>
    </row>
    <row r="175" s="2" customFormat="1" ht="14.4" customHeight="1">
      <c r="A175" s="36"/>
      <c r="B175" s="37"/>
      <c r="C175" s="211" t="s">
        <v>594</v>
      </c>
      <c r="D175" s="211" t="s">
        <v>323</v>
      </c>
      <c r="E175" s="212" t="s">
        <v>1337</v>
      </c>
      <c r="F175" s="213" t="s">
        <v>1338</v>
      </c>
      <c r="G175" s="214" t="s">
        <v>365</v>
      </c>
      <c r="H175" s="215">
        <v>530.71199999999999</v>
      </c>
      <c r="I175" s="216"/>
      <c r="J175" s="217">
        <f>ROUND(I175*H175,2)</f>
        <v>0</v>
      </c>
      <c r="K175" s="213" t="s">
        <v>327</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2214</v>
      </c>
    </row>
    <row r="176" s="2" customFormat="1" ht="24.15" customHeight="1">
      <c r="A176" s="36"/>
      <c r="B176" s="37"/>
      <c r="C176" s="211" t="s">
        <v>600</v>
      </c>
      <c r="D176" s="211" t="s">
        <v>323</v>
      </c>
      <c r="E176" s="212" t="s">
        <v>1995</v>
      </c>
      <c r="F176" s="213" t="s">
        <v>1996</v>
      </c>
      <c r="G176" s="214" t="s">
        <v>354</v>
      </c>
      <c r="H176" s="215">
        <v>4.8739999999999997</v>
      </c>
      <c r="I176" s="216"/>
      <c r="J176" s="217">
        <f>ROUND(I176*H176,2)</f>
        <v>0</v>
      </c>
      <c r="K176" s="213" t="s">
        <v>327</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388</v>
      </c>
      <c r="AT176" s="222" t="s">
        <v>323</v>
      </c>
      <c r="AU176" s="222" t="s">
        <v>83</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2215</v>
      </c>
    </row>
    <row r="177" s="2" customFormat="1" ht="24.15" customHeight="1">
      <c r="A177" s="36"/>
      <c r="B177" s="37"/>
      <c r="C177" s="211" t="s">
        <v>606</v>
      </c>
      <c r="D177" s="211" t="s">
        <v>323</v>
      </c>
      <c r="E177" s="212" t="s">
        <v>1343</v>
      </c>
      <c r="F177" s="213" t="s">
        <v>1344</v>
      </c>
      <c r="G177" s="214" t="s">
        <v>354</v>
      </c>
      <c r="H177" s="215">
        <v>4.8739999999999997</v>
      </c>
      <c r="I177" s="216"/>
      <c r="J177" s="217">
        <f>ROUND(I177*H177,2)</f>
        <v>0</v>
      </c>
      <c r="K177" s="213" t="s">
        <v>327</v>
      </c>
      <c r="L177" s="42"/>
      <c r="M177" s="224" t="s">
        <v>19</v>
      </c>
      <c r="N177" s="225" t="s">
        <v>45</v>
      </c>
      <c r="O177" s="226"/>
      <c r="P177" s="227">
        <f>O177*H177</f>
        <v>0</v>
      </c>
      <c r="Q177" s="227">
        <v>0</v>
      </c>
      <c r="R177" s="227">
        <f>Q177*H177</f>
        <v>0</v>
      </c>
      <c r="S177" s="227">
        <v>0</v>
      </c>
      <c r="T177" s="228">
        <f>S177*H177</f>
        <v>0</v>
      </c>
      <c r="U177" s="36"/>
      <c r="V177" s="36"/>
      <c r="W177" s="36"/>
      <c r="X177" s="36"/>
      <c r="Y177" s="36"/>
      <c r="Z177" s="36"/>
      <c r="AA177" s="36"/>
      <c r="AB177" s="36"/>
      <c r="AC177" s="36"/>
      <c r="AD177" s="36"/>
      <c r="AE177" s="36"/>
      <c r="AR177" s="222" t="s">
        <v>388</v>
      </c>
      <c r="AT177" s="222" t="s">
        <v>323</v>
      </c>
      <c r="AU177" s="222" t="s">
        <v>83</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2216</v>
      </c>
    </row>
    <row r="178" s="2" customFormat="1" ht="6.96" customHeight="1">
      <c r="A178" s="36"/>
      <c r="B178" s="57"/>
      <c r="C178" s="58"/>
      <c r="D178" s="58"/>
      <c r="E178" s="58"/>
      <c r="F178" s="58"/>
      <c r="G178" s="58"/>
      <c r="H178" s="58"/>
      <c r="I178" s="58"/>
      <c r="J178" s="58"/>
      <c r="K178" s="58"/>
      <c r="L178" s="42"/>
      <c r="M178" s="36"/>
      <c r="O178" s="36"/>
      <c r="P178" s="36"/>
      <c r="Q178" s="36"/>
      <c r="R178" s="36"/>
      <c r="S178" s="36"/>
      <c r="T178" s="36"/>
      <c r="U178" s="36"/>
      <c r="V178" s="36"/>
      <c r="W178" s="36"/>
      <c r="X178" s="36"/>
      <c r="Y178" s="36"/>
      <c r="Z178" s="36"/>
      <c r="AA178" s="36"/>
      <c r="AB178" s="36"/>
      <c r="AC178" s="36"/>
      <c r="AD178" s="36"/>
      <c r="AE178" s="36"/>
    </row>
  </sheetData>
  <sheetProtection sheet="1" autoFilter="0" formatColumns="0" formatRows="0" objects="1" scenarios="1" spinCount="100000" saltValue="GF20t/PG62OGoXyES/ONdnGVBLVWZWzaS6ji+Dy8hh4dNG+UjtKQt/QBDQwZpOgSUr+JBBmBOOHs/5Wk9cUCWg==" hashValue="JrXznz0LpepKgoMxrYCSUqNOFZLvoFlyTs7N7GrrRIiQGB2S9qr6WQP3iBoW01atmQUIMgkpphn/nKISFw5WDQ==" algorithmName="SHA-512" password="CC35"/>
  <autoFilter ref="C100:K177"/>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173</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2097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2217</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ROUND(J96,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ROUND((SUM(BE96:BE132)),  2)</f>
        <v>0</v>
      </c>
      <c r="G37" s="36"/>
      <c r="H37" s="36"/>
      <c r="I37" s="156">
        <v>0.20999999999999999</v>
      </c>
      <c r="J37" s="155">
        <f>ROUND(((SUM(BE96:BE132))*I37),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ROUND((SUM(BF96:BF132)),  2)</f>
        <v>0</v>
      </c>
      <c r="G38" s="36"/>
      <c r="H38" s="36"/>
      <c r="I38" s="156">
        <v>0.14999999999999999</v>
      </c>
      <c r="J38" s="155">
        <f>ROUND(((SUM(BF96:BF132))*I38),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ROUND((SUM(BG96:BG132)),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ROUND((SUM(BH96:BH132)),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ROUND((SUM(BI96:BI132)),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2097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2020-018-02-04-03 - Nové kce- 3.NP- okna, dveře</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J96</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J97</f>
        <v>0</v>
      </c>
      <c r="K68" s="174"/>
      <c r="L68" s="178"/>
      <c r="S68" s="9"/>
      <c r="T68" s="9"/>
      <c r="U68" s="9"/>
      <c r="V68" s="9"/>
      <c r="W68" s="9"/>
      <c r="X68" s="9"/>
      <c r="Y68" s="9"/>
      <c r="Z68" s="9"/>
      <c r="AA68" s="9"/>
      <c r="AB68" s="9"/>
      <c r="AC68" s="9"/>
      <c r="AD68" s="9"/>
      <c r="AE68" s="9"/>
    </row>
    <row r="69" s="10" customFormat="1" ht="19.92" customHeight="1">
      <c r="A69" s="10"/>
      <c r="B69" s="179"/>
      <c r="C69" s="123"/>
      <c r="D69" s="180" t="s">
        <v>1375</v>
      </c>
      <c r="E69" s="181"/>
      <c r="F69" s="181"/>
      <c r="G69" s="181"/>
      <c r="H69" s="181"/>
      <c r="I69" s="181"/>
      <c r="J69" s="182">
        <f>J98</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1010</v>
      </c>
      <c r="E70" s="181"/>
      <c r="F70" s="181"/>
      <c r="G70" s="181"/>
      <c r="H70" s="181"/>
      <c r="I70" s="181"/>
      <c r="J70" s="182">
        <f>J114</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298</v>
      </c>
      <c r="E71" s="176"/>
      <c r="F71" s="176"/>
      <c r="G71" s="176"/>
      <c r="H71" s="176"/>
      <c r="I71" s="176"/>
      <c r="J71" s="177">
        <f>J116</f>
        <v>0</v>
      </c>
      <c r="K71" s="174"/>
      <c r="L71" s="178"/>
      <c r="S71" s="9"/>
      <c r="T71" s="9"/>
      <c r="U71" s="9"/>
      <c r="V71" s="9"/>
      <c r="W71" s="9"/>
      <c r="X71" s="9"/>
      <c r="Y71" s="9"/>
      <c r="Z71" s="9"/>
      <c r="AA71" s="9"/>
      <c r="AB71" s="9"/>
      <c r="AC71" s="9"/>
      <c r="AD71" s="9"/>
      <c r="AE71" s="9"/>
    </row>
    <row r="72" s="10" customFormat="1" ht="19.92" customHeight="1">
      <c r="A72" s="10"/>
      <c r="B72" s="179"/>
      <c r="C72" s="123"/>
      <c r="D72" s="180" t="s">
        <v>302</v>
      </c>
      <c r="E72" s="181"/>
      <c r="F72" s="181"/>
      <c r="G72" s="181"/>
      <c r="H72" s="181"/>
      <c r="I72" s="181"/>
      <c r="J72" s="182">
        <f>J117</f>
        <v>0</v>
      </c>
      <c r="K72" s="123"/>
      <c r="L72" s="183"/>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3"/>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3"/>
      <c r="S78" s="36"/>
      <c r="T78" s="36"/>
      <c r="U78" s="36"/>
      <c r="V78" s="36"/>
      <c r="W78" s="36"/>
      <c r="X78" s="36"/>
      <c r="Y78" s="36"/>
      <c r="Z78" s="36"/>
      <c r="AA78" s="36"/>
      <c r="AB78" s="36"/>
      <c r="AC78" s="36"/>
      <c r="AD78" s="36"/>
      <c r="AE78" s="36"/>
    </row>
    <row r="79" s="2" customFormat="1" ht="24.96" customHeight="1">
      <c r="A79" s="36"/>
      <c r="B79" s="37"/>
      <c r="C79" s="21" t="s">
        <v>306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168" t="str">
        <f>E7</f>
        <v>Stavební úpravy a přístavba objektu FLD-2.etapa</v>
      </c>
      <c r="F82" s="30"/>
      <c r="G82" s="30"/>
      <c r="H82" s="30"/>
      <c r="I82" s="38"/>
      <c r="J82" s="38"/>
      <c r="K82" s="38"/>
      <c r="L82" s="143"/>
      <c r="S82" s="36"/>
      <c r="T82" s="36"/>
      <c r="U82" s="36"/>
      <c r="V82" s="36"/>
      <c r="W82" s="36"/>
      <c r="X82" s="36"/>
      <c r="Y82" s="36"/>
      <c r="Z82" s="36"/>
      <c r="AA82" s="36"/>
      <c r="AB82" s="36"/>
      <c r="AC82" s="36"/>
      <c r="AD82" s="36"/>
      <c r="AE82" s="36"/>
    </row>
    <row r="83" s="1" customFormat="1" ht="12" customHeight="1">
      <c r="B83" s="19"/>
      <c r="C83" s="30" t="s">
        <v>283</v>
      </c>
      <c r="D83" s="20"/>
      <c r="E83" s="20"/>
      <c r="F83" s="20"/>
      <c r="G83" s="20"/>
      <c r="H83" s="20"/>
      <c r="I83" s="20"/>
      <c r="J83" s="20"/>
      <c r="K83" s="20"/>
      <c r="L83" s="18"/>
    </row>
    <row r="84" s="1" customFormat="1" ht="16.5" customHeight="1">
      <c r="B84" s="19"/>
      <c r="C84" s="20"/>
      <c r="D84" s="20"/>
      <c r="E84" s="168" t="s">
        <v>1002</v>
      </c>
      <c r="F84" s="20"/>
      <c r="G84" s="20"/>
      <c r="H84" s="20"/>
      <c r="I84" s="20"/>
      <c r="J84" s="20"/>
      <c r="K84" s="20"/>
      <c r="L84" s="18"/>
    </row>
    <row r="85" s="1" customFormat="1" ht="12" customHeight="1">
      <c r="B85" s="19"/>
      <c r="C85" s="30" t="s">
        <v>285</v>
      </c>
      <c r="D85" s="20"/>
      <c r="E85" s="20"/>
      <c r="F85" s="20"/>
      <c r="G85" s="20"/>
      <c r="H85" s="20"/>
      <c r="I85" s="20"/>
      <c r="J85" s="20"/>
      <c r="K85" s="20"/>
      <c r="L85" s="18"/>
    </row>
    <row r="86" s="2" customFormat="1" ht="16.5" customHeight="1">
      <c r="A86" s="36"/>
      <c r="B86" s="37"/>
      <c r="C86" s="38"/>
      <c r="D86" s="38"/>
      <c r="E86" s="229" t="s">
        <v>2097</v>
      </c>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1004</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67" t="str">
        <f>E13</f>
        <v>2020-018-02-04-03 - Nové kce- 3.NP- okna, dveře</v>
      </c>
      <c r="F88" s="38"/>
      <c r="G88" s="38"/>
      <c r="H88" s="38"/>
      <c r="I88" s="38"/>
      <c r="J88" s="38"/>
      <c r="K88" s="38"/>
      <c r="L88" s="143"/>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KAMÝCKÁ 1176, PRAHA - SUCHDOL </v>
      </c>
      <c r="G90" s="38"/>
      <c r="H90" s="38"/>
      <c r="I90" s="30" t="s">
        <v>23</v>
      </c>
      <c r="J90" s="70" t="str">
        <f>IF(J16="","",J16)</f>
        <v>16. 10. 2020</v>
      </c>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40.05" customHeight="1">
      <c r="A92" s="36"/>
      <c r="B92" s="37"/>
      <c r="C92" s="30" t="s">
        <v>25</v>
      </c>
      <c r="D92" s="38"/>
      <c r="E92" s="38"/>
      <c r="F92" s="25" t="str">
        <f>E19</f>
        <v>ČZU V PRAZE, FAKULTA LESNICKÁ A DŘEVAŘSKÁ, Praha 6</v>
      </c>
      <c r="G92" s="38"/>
      <c r="H92" s="38"/>
      <c r="I92" s="30" t="s">
        <v>33</v>
      </c>
      <c r="J92" s="34" t="str">
        <f>E25</f>
        <v>Ing. Vladimír Čapka Gerstnerova 5/658 Praha 7</v>
      </c>
      <c r="K92" s="38"/>
      <c r="L92" s="143"/>
      <c r="S92" s="36"/>
      <c r="T92" s="36"/>
      <c r="U92" s="36"/>
      <c r="V92" s="36"/>
      <c r="W92" s="36"/>
      <c r="X92" s="36"/>
      <c r="Y92" s="36"/>
      <c r="Z92" s="36"/>
      <c r="AA92" s="36"/>
      <c r="AB92" s="36"/>
      <c r="AC92" s="36"/>
      <c r="AD92" s="36"/>
      <c r="AE92" s="36"/>
    </row>
    <row r="93" s="2" customFormat="1" ht="25.65" customHeight="1">
      <c r="A93" s="36"/>
      <c r="B93" s="37"/>
      <c r="C93" s="30" t="s">
        <v>31</v>
      </c>
      <c r="D93" s="38"/>
      <c r="E93" s="38"/>
      <c r="F93" s="25" t="str">
        <f>IF(E22="","",E22)</f>
        <v>Vyplň údaj</v>
      </c>
      <c r="G93" s="38"/>
      <c r="H93" s="38"/>
      <c r="I93" s="30" t="s">
        <v>36</v>
      </c>
      <c r="J93" s="34" t="str">
        <f>E28</f>
        <v>Ing. Dana Mlejnková</v>
      </c>
      <c r="K93" s="38"/>
      <c r="L93" s="143"/>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11" customFormat="1" ht="29.28" customHeight="1">
      <c r="A95" s="184"/>
      <c r="B95" s="185"/>
      <c r="C95" s="186" t="s">
        <v>307</v>
      </c>
      <c r="D95" s="187" t="s">
        <v>59</v>
      </c>
      <c r="E95" s="187" t="s">
        <v>55</v>
      </c>
      <c r="F95" s="187" t="s">
        <v>56</v>
      </c>
      <c r="G95" s="187" t="s">
        <v>308</v>
      </c>
      <c r="H95" s="187" t="s">
        <v>309</v>
      </c>
      <c r="I95" s="187" t="s">
        <v>310</v>
      </c>
      <c r="J95" s="187" t="s">
        <v>290</v>
      </c>
      <c r="K95" s="188" t="s">
        <v>311</v>
      </c>
      <c r="L95" s="189"/>
      <c r="M95" s="90" t="s">
        <v>19</v>
      </c>
      <c r="N95" s="91" t="s">
        <v>44</v>
      </c>
      <c r="O95" s="91" t="s">
        <v>312</v>
      </c>
      <c r="P95" s="91" t="s">
        <v>313</v>
      </c>
      <c r="Q95" s="91" t="s">
        <v>314</v>
      </c>
      <c r="R95" s="91" t="s">
        <v>315</v>
      </c>
      <c r="S95" s="91" t="s">
        <v>316</v>
      </c>
      <c r="T95" s="92" t="s">
        <v>317</v>
      </c>
      <c r="U95" s="184"/>
      <c r="V95" s="184"/>
      <c r="W95" s="184"/>
      <c r="X95" s="184"/>
      <c r="Y95" s="184"/>
      <c r="Z95" s="184"/>
      <c r="AA95" s="184"/>
      <c r="AB95" s="184"/>
      <c r="AC95" s="184"/>
      <c r="AD95" s="184"/>
      <c r="AE95" s="184"/>
    </row>
    <row r="96" s="2" customFormat="1" ht="22.8" customHeight="1">
      <c r="A96" s="36"/>
      <c r="B96" s="37"/>
      <c r="C96" s="97" t="s">
        <v>318</v>
      </c>
      <c r="D96" s="38"/>
      <c r="E96" s="38"/>
      <c r="F96" s="38"/>
      <c r="G96" s="38"/>
      <c r="H96" s="38"/>
      <c r="I96" s="38"/>
      <c r="J96" s="190">
        <f>BK96</f>
        <v>0</v>
      </c>
      <c r="K96" s="38"/>
      <c r="L96" s="42"/>
      <c r="M96" s="93"/>
      <c r="N96" s="191"/>
      <c r="O96" s="94"/>
      <c r="P96" s="192">
        <f>P97+P116</f>
        <v>0</v>
      </c>
      <c r="Q96" s="94"/>
      <c r="R96" s="192">
        <f>R97+R116</f>
        <v>9.0781623047999993</v>
      </c>
      <c r="S96" s="94"/>
      <c r="T96" s="193">
        <f>T97+T116</f>
        <v>0</v>
      </c>
      <c r="U96" s="36"/>
      <c r="V96" s="36"/>
      <c r="W96" s="36"/>
      <c r="X96" s="36"/>
      <c r="Y96" s="36"/>
      <c r="Z96" s="36"/>
      <c r="AA96" s="36"/>
      <c r="AB96" s="36"/>
      <c r="AC96" s="36"/>
      <c r="AD96" s="36"/>
      <c r="AE96" s="36"/>
      <c r="AT96" s="15" t="s">
        <v>73</v>
      </c>
      <c r="AU96" s="15" t="s">
        <v>291</v>
      </c>
      <c r="BK96" s="194">
        <f>BK97+BK116</f>
        <v>0</v>
      </c>
    </row>
    <row r="97" s="12" customFormat="1" ht="25.92" customHeight="1">
      <c r="A97" s="12"/>
      <c r="B97" s="195"/>
      <c r="C97" s="196"/>
      <c r="D97" s="197" t="s">
        <v>73</v>
      </c>
      <c r="E97" s="198" t="s">
        <v>319</v>
      </c>
      <c r="F97" s="198" t="s">
        <v>320</v>
      </c>
      <c r="G97" s="196"/>
      <c r="H97" s="196"/>
      <c r="I97" s="199"/>
      <c r="J97" s="200">
        <f>BK97</f>
        <v>0</v>
      </c>
      <c r="K97" s="196"/>
      <c r="L97" s="201"/>
      <c r="M97" s="202"/>
      <c r="N97" s="203"/>
      <c r="O97" s="203"/>
      <c r="P97" s="204">
        <f>P98+P114</f>
        <v>0</v>
      </c>
      <c r="Q97" s="203"/>
      <c r="R97" s="204">
        <f>R98+R114</f>
        <v>8.2501623047999999</v>
      </c>
      <c r="S97" s="203"/>
      <c r="T97" s="205">
        <f>T98+T114</f>
        <v>0</v>
      </c>
      <c r="U97" s="12"/>
      <c r="V97" s="12"/>
      <c r="W97" s="12"/>
      <c r="X97" s="12"/>
      <c r="Y97" s="12"/>
      <c r="Z97" s="12"/>
      <c r="AA97" s="12"/>
      <c r="AB97" s="12"/>
      <c r="AC97" s="12"/>
      <c r="AD97" s="12"/>
      <c r="AE97" s="12"/>
      <c r="AR97" s="206" t="s">
        <v>81</v>
      </c>
      <c r="AT97" s="207" t="s">
        <v>73</v>
      </c>
      <c r="AU97" s="207" t="s">
        <v>74</v>
      </c>
      <c r="AY97" s="206" t="s">
        <v>321</v>
      </c>
      <c r="BK97" s="208">
        <f>BK98+BK114</f>
        <v>0</v>
      </c>
    </row>
    <row r="98" s="12" customFormat="1" ht="22.8" customHeight="1">
      <c r="A98" s="12"/>
      <c r="B98" s="195"/>
      <c r="C98" s="196"/>
      <c r="D98" s="197" t="s">
        <v>73</v>
      </c>
      <c r="E98" s="209" t="s">
        <v>594</v>
      </c>
      <c r="F98" s="209" t="s">
        <v>1376</v>
      </c>
      <c r="G98" s="196"/>
      <c r="H98" s="196"/>
      <c r="I98" s="199"/>
      <c r="J98" s="210">
        <f>BK98</f>
        <v>0</v>
      </c>
      <c r="K98" s="196"/>
      <c r="L98" s="201"/>
      <c r="M98" s="202"/>
      <c r="N98" s="203"/>
      <c r="O98" s="203"/>
      <c r="P98" s="204">
        <f>SUM(P99:P113)</f>
        <v>0</v>
      </c>
      <c r="Q98" s="203"/>
      <c r="R98" s="204">
        <f>SUM(R99:R113)</f>
        <v>8.2501623047999999</v>
      </c>
      <c r="S98" s="203"/>
      <c r="T98" s="205">
        <f>SUM(T99:T113)</f>
        <v>0</v>
      </c>
      <c r="U98" s="12"/>
      <c r="V98" s="12"/>
      <c r="W98" s="12"/>
      <c r="X98" s="12"/>
      <c r="Y98" s="12"/>
      <c r="Z98" s="12"/>
      <c r="AA98" s="12"/>
      <c r="AB98" s="12"/>
      <c r="AC98" s="12"/>
      <c r="AD98" s="12"/>
      <c r="AE98" s="12"/>
      <c r="AR98" s="206" t="s">
        <v>81</v>
      </c>
      <c r="AT98" s="207" t="s">
        <v>73</v>
      </c>
      <c r="AU98" s="207" t="s">
        <v>81</v>
      </c>
      <c r="AY98" s="206" t="s">
        <v>321</v>
      </c>
      <c r="BK98" s="208">
        <f>SUM(BK99:BK113)</f>
        <v>0</v>
      </c>
    </row>
    <row r="99" s="2" customFormat="1" ht="24.15" customHeight="1">
      <c r="A99" s="36"/>
      <c r="B99" s="37"/>
      <c r="C99" s="211" t="s">
        <v>81</v>
      </c>
      <c r="D99" s="211" t="s">
        <v>323</v>
      </c>
      <c r="E99" s="212" t="s">
        <v>1377</v>
      </c>
      <c r="F99" s="213" t="s">
        <v>1378</v>
      </c>
      <c r="G99" s="214" t="s">
        <v>420</v>
      </c>
      <c r="H99" s="215">
        <v>24</v>
      </c>
      <c r="I99" s="216"/>
      <c r="J99" s="217">
        <f>ROUND(I99*H99,2)</f>
        <v>0</v>
      </c>
      <c r="K99" s="213" t="s">
        <v>327</v>
      </c>
      <c r="L99" s="42"/>
      <c r="M99" s="218" t="s">
        <v>19</v>
      </c>
      <c r="N99" s="219" t="s">
        <v>45</v>
      </c>
      <c r="O99" s="82"/>
      <c r="P99" s="220">
        <f>O99*H99</f>
        <v>0</v>
      </c>
      <c r="Q99" s="220">
        <v>0.00048161770000000002</v>
      </c>
      <c r="R99" s="220">
        <f>Q99*H99</f>
        <v>0.011558824800000001</v>
      </c>
      <c r="S99" s="220">
        <v>0</v>
      </c>
      <c r="T99" s="221">
        <f>S99*H99</f>
        <v>0</v>
      </c>
      <c r="U99" s="36"/>
      <c r="V99" s="36"/>
      <c r="W99" s="36"/>
      <c r="X99" s="36"/>
      <c r="Y99" s="36"/>
      <c r="Z99" s="36"/>
      <c r="AA99" s="36"/>
      <c r="AB99" s="36"/>
      <c r="AC99" s="36"/>
      <c r="AD99" s="36"/>
      <c r="AE99" s="36"/>
      <c r="AR99" s="222" t="s">
        <v>328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328</v>
      </c>
      <c r="BM99" s="222" t="s">
        <v>2218</v>
      </c>
    </row>
    <row r="100" s="2" customFormat="1" ht="49.05" customHeight="1">
      <c r="A100" s="36"/>
      <c r="B100" s="37"/>
      <c r="C100" s="230" t="s">
        <v>83</v>
      </c>
      <c r="D100" s="230" t="s">
        <v>1018</v>
      </c>
      <c r="E100" s="231" t="s">
        <v>1696</v>
      </c>
      <c r="F100" s="232" t="s">
        <v>1697</v>
      </c>
      <c r="G100" s="233" t="s">
        <v>420</v>
      </c>
      <c r="H100" s="234">
        <v>5</v>
      </c>
      <c r="I100" s="235"/>
      <c r="J100" s="236">
        <f>ROUND(I100*H100,2)</f>
        <v>0</v>
      </c>
      <c r="K100" s="232" t="s">
        <v>19</v>
      </c>
      <c r="L100" s="237"/>
      <c r="M100" s="238" t="s">
        <v>19</v>
      </c>
      <c r="N100" s="239" t="s">
        <v>45</v>
      </c>
      <c r="O100" s="82"/>
      <c r="P100" s="220">
        <f>O100*H100</f>
        <v>0</v>
      </c>
      <c r="Q100" s="220">
        <v>0.014890000000000001</v>
      </c>
      <c r="R100" s="220">
        <f>Q100*H100</f>
        <v>0.074450000000000002</v>
      </c>
      <c r="S100" s="220">
        <v>0</v>
      </c>
      <c r="T100" s="221">
        <f>S100*H100</f>
        <v>0</v>
      </c>
      <c r="U100" s="36"/>
      <c r="V100" s="36"/>
      <c r="W100" s="36"/>
      <c r="X100" s="36"/>
      <c r="Y100" s="36"/>
      <c r="Z100" s="36"/>
      <c r="AA100" s="36"/>
      <c r="AB100" s="36"/>
      <c r="AC100" s="36"/>
      <c r="AD100" s="36"/>
      <c r="AE100" s="36"/>
      <c r="AR100" s="222" t="s">
        <v>351</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328</v>
      </c>
      <c r="BM100" s="222" t="s">
        <v>2219</v>
      </c>
    </row>
    <row r="101" s="2" customFormat="1" ht="49.05" customHeight="1">
      <c r="A101" s="36"/>
      <c r="B101" s="37"/>
      <c r="C101" s="230" t="s">
        <v>112</v>
      </c>
      <c r="D101" s="230" t="s">
        <v>1018</v>
      </c>
      <c r="E101" s="231" t="s">
        <v>1699</v>
      </c>
      <c r="F101" s="232" t="s">
        <v>1700</v>
      </c>
      <c r="G101" s="233" t="s">
        <v>1431</v>
      </c>
      <c r="H101" s="234">
        <v>2</v>
      </c>
      <c r="I101" s="235"/>
      <c r="J101" s="236">
        <f>ROUND(I101*H101,2)</f>
        <v>0</v>
      </c>
      <c r="K101" s="232" t="s">
        <v>19</v>
      </c>
      <c r="L101" s="237"/>
      <c r="M101" s="238" t="s">
        <v>19</v>
      </c>
      <c r="N101" s="239" t="s">
        <v>45</v>
      </c>
      <c r="O101" s="82"/>
      <c r="P101" s="220">
        <f>O101*H101</f>
        <v>0</v>
      </c>
      <c r="Q101" s="220">
        <v>0.017000000000000001</v>
      </c>
      <c r="R101" s="220">
        <f>Q101*H101</f>
        <v>0.034000000000000002</v>
      </c>
      <c r="S101" s="220">
        <v>0</v>
      </c>
      <c r="T101" s="221">
        <f>S101*H101</f>
        <v>0</v>
      </c>
      <c r="U101" s="36"/>
      <c r="V101" s="36"/>
      <c r="W101" s="36"/>
      <c r="X101" s="36"/>
      <c r="Y101" s="36"/>
      <c r="Z101" s="36"/>
      <c r="AA101" s="36"/>
      <c r="AB101" s="36"/>
      <c r="AC101" s="36"/>
      <c r="AD101" s="36"/>
      <c r="AE101" s="36"/>
      <c r="AR101" s="222" t="s">
        <v>351</v>
      </c>
      <c r="AT101" s="222" t="s">
        <v>1018</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328</v>
      </c>
      <c r="BM101" s="222" t="s">
        <v>2220</v>
      </c>
    </row>
    <row r="102" s="2" customFormat="1" ht="49.05" customHeight="1">
      <c r="A102" s="36"/>
      <c r="B102" s="37"/>
      <c r="C102" s="230" t="s">
        <v>328</v>
      </c>
      <c r="D102" s="230" t="s">
        <v>1018</v>
      </c>
      <c r="E102" s="231" t="s">
        <v>1702</v>
      </c>
      <c r="F102" s="232" t="s">
        <v>1703</v>
      </c>
      <c r="G102" s="233" t="s">
        <v>1431</v>
      </c>
      <c r="H102" s="234">
        <v>1</v>
      </c>
      <c r="I102" s="235"/>
      <c r="J102" s="236">
        <f>ROUND(I102*H102,2)</f>
        <v>0</v>
      </c>
      <c r="K102" s="232" t="s">
        <v>19</v>
      </c>
      <c r="L102" s="237"/>
      <c r="M102" s="238" t="s">
        <v>19</v>
      </c>
      <c r="N102" s="239" t="s">
        <v>45</v>
      </c>
      <c r="O102" s="82"/>
      <c r="P102" s="220">
        <f>O102*H102</f>
        <v>0</v>
      </c>
      <c r="Q102" s="220">
        <v>0.019</v>
      </c>
      <c r="R102" s="220">
        <f>Q102*H102</f>
        <v>0.019</v>
      </c>
      <c r="S102" s="220">
        <v>0</v>
      </c>
      <c r="T102" s="221">
        <f>S102*H102</f>
        <v>0</v>
      </c>
      <c r="U102" s="36"/>
      <c r="V102" s="36"/>
      <c r="W102" s="36"/>
      <c r="X102" s="36"/>
      <c r="Y102" s="36"/>
      <c r="Z102" s="36"/>
      <c r="AA102" s="36"/>
      <c r="AB102" s="36"/>
      <c r="AC102" s="36"/>
      <c r="AD102" s="36"/>
      <c r="AE102" s="36"/>
      <c r="AR102" s="222" t="s">
        <v>351</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2221</v>
      </c>
    </row>
    <row r="103" s="2" customFormat="1" ht="62.7" customHeight="1">
      <c r="A103" s="36"/>
      <c r="B103" s="37"/>
      <c r="C103" s="230" t="s">
        <v>339</v>
      </c>
      <c r="D103" s="230" t="s">
        <v>1018</v>
      </c>
      <c r="E103" s="231" t="s">
        <v>1708</v>
      </c>
      <c r="F103" s="232" t="s">
        <v>1709</v>
      </c>
      <c r="G103" s="233" t="s">
        <v>1431</v>
      </c>
      <c r="H103" s="234">
        <v>1</v>
      </c>
      <c r="I103" s="235"/>
      <c r="J103" s="236">
        <f>ROUND(I103*H103,2)</f>
        <v>0</v>
      </c>
      <c r="K103" s="232" t="s">
        <v>19</v>
      </c>
      <c r="L103" s="237"/>
      <c r="M103" s="238" t="s">
        <v>19</v>
      </c>
      <c r="N103" s="239" t="s">
        <v>45</v>
      </c>
      <c r="O103" s="82"/>
      <c r="P103" s="220">
        <f>O103*H103</f>
        <v>0</v>
      </c>
      <c r="Q103" s="220">
        <v>0.019</v>
      </c>
      <c r="R103" s="220">
        <f>Q103*H103</f>
        <v>0.019</v>
      </c>
      <c r="S103" s="220">
        <v>0</v>
      </c>
      <c r="T103" s="221">
        <f>S103*H103</f>
        <v>0</v>
      </c>
      <c r="U103" s="36"/>
      <c r="V103" s="36"/>
      <c r="W103" s="36"/>
      <c r="X103" s="36"/>
      <c r="Y103" s="36"/>
      <c r="Z103" s="36"/>
      <c r="AA103" s="36"/>
      <c r="AB103" s="36"/>
      <c r="AC103" s="36"/>
      <c r="AD103" s="36"/>
      <c r="AE103" s="36"/>
      <c r="AR103" s="222" t="s">
        <v>351</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2222</v>
      </c>
    </row>
    <row r="104" s="2" customFormat="1" ht="49.05" customHeight="1">
      <c r="A104" s="36"/>
      <c r="B104" s="37"/>
      <c r="C104" s="230" t="s">
        <v>343</v>
      </c>
      <c r="D104" s="230" t="s">
        <v>1018</v>
      </c>
      <c r="E104" s="231" t="s">
        <v>1711</v>
      </c>
      <c r="F104" s="232" t="s">
        <v>1712</v>
      </c>
      <c r="G104" s="233" t="s">
        <v>420</v>
      </c>
      <c r="H104" s="234">
        <v>1</v>
      </c>
      <c r="I104" s="235"/>
      <c r="J104" s="236">
        <f>ROUND(I104*H104,2)</f>
        <v>0</v>
      </c>
      <c r="K104" s="232" t="s">
        <v>19</v>
      </c>
      <c r="L104" s="237"/>
      <c r="M104" s="238" t="s">
        <v>19</v>
      </c>
      <c r="N104" s="239" t="s">
        <v>45</v>
      </c>
      <c r="O104" s="82"/>
      <c r="P104" s="220">
        <f>O104*H104</f>
        <v>0</v>
      </c>
      <c r="Q104" s="220">
        <v>0.01553</v>
      </c>
      <c r="R104" s="220">
        <f>Q104*H104</f>
        <v>0.01553</v>
      </c>
      <c r="S104" s="220">
        <v>0</v>
      </c>
      <c r="T104" s="221">
        <f>S104*H104</f>
        <v>0</v>
      </c>
      <c r="U104" s="36"/>
      <c r="V104" s="36"/>
      <c r="W104" s="36"/>
      <c r="X104" s="36"/>
      <c r="Y104" s="36"/>
      <c r="Z104" s="36"/>
      <c r="AA104" s="36"/>
      <c r="AB104" s="36"/>
      <c r="AC104" s="36"/>
      <c r="AD104" s="36"/>
      <c r="AE104" s="36"/>
      <c r="AR104" s="222" t="s">
        <v>351</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2223</v>
      </c>
    </row>
    <row r="105" s="2" customFormat="1" ht="76.35" customHeight="1">
      <c r="A105" s="36"/>
      <c r="B105" s="37"/>
      <c r="C105" s="230" t="s">
        <v>347</v>
      </c>
      <c r="D105" s="230" t="s">
        <v>1018</v>
      </c>
      <c r="E105" s="231" t="s">
        <v>1714</v>
      </c>
      <c r="F105" s="232" t="s">
        <v>1715</v>
      </c>
      <c r="G105" s="233" t="s">
        <v>420</v>
      </c>
      <c r="H105" s="234">
        <v>14</v>
      </c>
      <c r="I105" s="235"/>
      <c r="J105" s="236">
        <f>ROUND(I105*H105,2)</f>
        <v>0</v>
      </c>
      <c r="K105" s="232" t="s">
        <v>19</v>
      </c>
      <c r="L105" s="237"/>
      <c r="M105" s="238" t="s">
        <v>19</v>
      </c>
      <c r="N105" s="239" t="s">
        <v>45</v>
      </c>
      <c r="O105" s="82"/>
      <c r="P105" s="220">
        <f>O105*H105</f>
        <v>0</v>
      </c>
      <c r="Q105" s="220">
        <v>0.01553</v>
      </c>
      <c r="R105" s="220">
        <f>Q105*H105</f>
        <v>0.21742</v>
      </c>
      <c r="S105" s="220">
        <v>0</v>
      </c>
      <c r="T105" s="221">
        <f>S105*H105</f>
        <v>0</v>
      </c>
      <c r="U105" s="36"/>
      <c r="V105" s="36"/>
      <c r="W105" s="36"/>
      <c r="X105" s="36"/>
      <c r="Y105" s="36"/>
      <c r="Z105" s="36"/>
      <c r="AA105" s="36"/>
      <c r="AB105" s="36"/>
      <c r="AC105" s="36"/>
      <c r="AD105" s="36"/>
      <c r="AE105" s="36"/>
      <c r="AR105" s="222" t="s">
        <v>351</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2224</v>
      </c>
    </row>
    <row r="106" s="2" customFormat="1" ht="24.15" customHeight="1">
      <c r="A106" s="36"/>
      <c r="B106" s="37"/>
      <c r="C106" s="211" t="s">
        <v>351</v>
      </c>
      <c r="D106" s="211" t="s">
        <v>323</v>
      </c>
      <c r="E106" s="212" t="s">
        <v>1721</v>
      </c>
      <c r="F106" s="213" t="s">
        <v>1722</v>
      </c>
      <c r="G106" s="214" t="s">
        <v>420</v>
      </c>
      <c r="H106" s="215">
        <v>12</v>
      </c>
      <c r="I106" s="216"/>
      <c r="J106" s="217">
        <f>ROUND(I106*H106,2)</f>
        <v>0</v>
      </c>
      <c r="K106" s="213" t="s">
        <v>327</v>
      </c>
      <c r="L106" s="42"/>
      <c r="M106" s="218" t="s">
        <v>19</v>
      </c>
      <c r="N106" s="219" t="s">
        <v>45</v>
      </c>
      <c r="O106" s="82"/>
      <c r="P106" s="220">
        <f>O106*H106</f>
        <v>0</v>
      </c>
      <c r="Q106" s="220">
        <v>0.44170336999999998</v>
      </c>
      <c r="R106" s="220">
        <f>Q106*H106</f>
        <v>5.30044044</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2225</v>
      </c>
    </row>
    <row r="107" s="2" customFormat="1" ht="76.35" customHeight="1">
      <c r="A107" s="36"/>
      <c r="B107" s="37"/>
      <c r="C107" s="230" t="s">
        <v>356</v>
      </c>
      <c r="D107" s="230" t="s">
        <v>1018</v>
      </c>
      <c r="E107" s="231" t="s">
        <v>1724</v>
      </c>
      <c r="F107" s="232" t="s">
        <v>1725</v>
      </c>
      <c r="G107" s="233" t="s">
        <v>420</v>
      </c>
      <c r="H107" s="234">
        <v>5</v>
      </c>
      <c r="I107" s="235"/>
      <c r="J107" s="236">
        <f>ROUND(I107*H107,2)</f>
        <v>0</v>
      </c>
      <c r="K107" s="232" t="s">
        <v>19</v>
      </c>
      <c r="L107" s="237"/>
      <c r="M107" s="238" t="s">
        <v>19</v>
      </c>
      <c r="N107" s="239" t="s">
        <v>45</v>
      </c>
      <c r="O107" s="82"/>
      <c r="P107" s="220">
        <f>O107*H107</f>
        <v>0</v>
      </c>
      <c r="Q107" s="220">
        <v>0.019</v>
      </c>
      <c r="R107" s="220">
        <f>Q107*H107</f>
        <v>0.095000000000000001</v>
      </c>
      <c r="S107" s="220">
        <v>0</v>
      </c>
      <c r="T107" s="221">
        <f>S107*H107</f>
        <v>0</v>
      </c>
      <c r="U107" s="36"/>
      <c r="V107" s="36"/>
      <c r="W107" s="36"/>
      <c r="X107" s="36"/>
      <c r="Y107" s="36"/>
      <c r="Z107" s="36"/>
      <c r="AA107" s="36"/>
      <c r="AB107" s="36"/>
      <c r="AC107" s="36"/>
      <c r="AD107" s="36"/>
      <c r="AE107" s="36"/>
      <c r="AR107" s="222" t="s">
        <v>351</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2226</v>
      </c>
    </row>
    <row r="108" s="2" customFormat="1" ht="90" customHeight="1">
      <c r="A108" s="36"/>
      <c r="B108" s="37"/>
      <c r="C108" s="230" t="s">
        <v>362</v>
      </c>
      <c r="D108" s="230" t="s">
        <v>1018</v>
      </c>
      <c r="E108" s="231" t="s">
        <v>2009</v>
      </c>
      <c r="F108" s="232" t="s">
        <v>2010</v>
      </c>
      <c r="G108" s="233" t="s">
        <v>420</v>
      </c>
      <c r="H108" s="234">
        <v>1</v>
      </c>
      <c r="I108" s="235"/>
      <c r="J108" s="236">
        <f>ROUND(I108*H108,2)</f>
        <v>0</v>
      </c>
      <c r="K108" s="232" t="s">
        <v>19</v>
      </c>
      <c r="L108" s="237"/>
      <c r="M108" s="238" t="s">
        <v>19</v>
      </c>
      <c r="N108" s="239" t="s">
        <v>45</v>
      </c>
      <c r="O108" s="82"/>
      <c r="P108" s="220">
        <f>O108*H108</f>
        <v>0</v>
      </c>
      <c r="Q108" s="220">
        <v>0.019</v>
      </c>
      <c r="R108" s="220">
        <f>Q108*H108</f>
        <v>0.019</v>
      </c>
      <c r="S108" s="220">
        <v>0</v>
      </c>
      <c r="T108" s="221">
        <f>S108*H108</f>
        <v>0</v>
      </c>
      <c r="U108" s="36"/>
      <c r="V108" s="36"/>
      <c r="W108" s="36"/>
      <c r="X108" s="36"/>
      <c r="Y108" s="36"/>
      <c r="Z108" s="36"/>
      <c r="AA108" s="36"/>
      <c r="AB108" s="36"/>
      <c r="AC108" s="36"/>
      <c r="AD108" s="36"/>
      <c r="AE108" s="36"/>
      <c r="AR108" s="222" t="s">
        <v>351</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2227</v>
      </c>
    </row>
    <row r="109" s="2" customFormat="1" ht="76.35" customHeight="1">
      <c r="A109" s="36"/>
      <c r="B109" s="37"/>
      <c r="C109" s="230" t="s">
        <v>369</v>
      </c>
      <c r="D109" s="230" t="s">
        <v>1018</v>
      </c>
      <c r="E109" s="231" t="s">
        <v>2012</v>
      </c>
      <c r="F109" s="232" t="s">
        <v>2013</v>
      </c>
      <c r="G109" s="233" t="s">
        <v>420</v>
      </c>
      <c r="H109" s="234">
        <v>4</v>
      </c>
      <c r="I109" s="235"/>
      <c r="J109" s="236">
        <f>ROUND(I109*H109,2)</f>
        <v>0</v>
      </c>
      <c r="K109" s="232" t="s">
        <v>19</v>
      </c>
      <c r="L109" s="237"/>
      <c r="M109" s="238" t="s">
        <v>19</v>
      </c>
      <c r="N109" s="239" t="s">
        <v>45</v>
      </c>
      <c r="O109" s="82"/>
      <c r="P109" s="220">
        <f>O109*H109</f>
        <v>0</v>
      </c>
      <c r="Q109" s="220">
        <v>0.019</v>
      </c>
      <c r="R109" s="220">
        <f>Q109*H109</f>
        <v>0.075999999999999998</v>
      </c>
      <c r="S109" s="220">
        <v>0</v>
      </c>
      <c r="T109" s="221">
        <f>S109*H109</f>
        <v>0</v>
      </c>
      <c r="U109" s="36"/>
      <c r="V109" s="36"/>
      <c r="W109" s="36"/>
      <c r="X109" s="36"/>
      <c r="Y109" s="36"/>
      <c r="Z109" s="36"/>
      <c r="AA109" s="36"/>
      <c r="AB109" s="36"/>
      <c r="AC109" s="36"/>
      <c r="AD109" s="36"/>
      <c r="AE109" s="36"/>
      <c r="AR109" s="222" t="s">
        <v>351</v>
      </c>
      <c r="AT109" s="222" t="s">
        <v>1018</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2228</v>
      </c>
    </row>
    <row r="110" s="2" customFormat="1" ht="90" customHeight="1">
      <c r="A110" s="36"/>
      <c r="B110" s="37"/>
      <c r="C110" s="230" t="s">
        <v>373</v>
      </c>
      <c r="D110" s="230" t="s">
        <v>1018</v>
      </c>
      <c r="E110" s="231" t="s">
        <v>2015</v>
      </c>
      <c r="F110" s="232" t="s">
        <v>2016</v>
      </c>
      <c r="G110" s="233" t="s">
        <v>420</v>
      </c>
      <c r="H110" s="234">
        <v>2</v>
      </c>
      <c r="I110" s="235"/>
      <c r="J110" s="236">
        <f>ROUND(I110*H110,2)</f>
        <v>0</v>
      </c>
      <c r="K110" s="232" t="s">
        <v>19</v>
      </c>
      <c r="L110" s="237"/>
      <c r="M110" s="238" t="s">
        <v>19</v>
      </c>
      <c r="N110" s="239" t="s">
        <v>45</v>
      </c>
      <c r="O110" s="82"/>
      <c r="P110" s="220">
        <f>O110*H110</f>
        <v>0</v>
      </c>
      <c r="Q110" s="220">
        <v>0.021000000000000001</v>
      </c>
      <c r="R110" s="220">
        <f>Q110*H110</f>
        <v>0.042000000000000003</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2229</v>
      </c>
    </row>
    <row r="111" s="2" customFormat="1" ht="24.15" customHeight="1">
      <c r="A111" s="36"/>
      <c r="B111" s="37"/>
      <c r="C111" s="211" t="s">
        <v>377</v>
      </c>
      <c r="D111" s="211" t="s">
        <v>323</v>
      </c>
      <c r="E111" s="212" t="s">
        <v>1398</v>
      </c>
      <c r="F111" s="213" t="s">
        <v>1399</v>
      </c>
      <c r="G111" s="214" t="s">
        <v>420</v>
      </c>
      <c r="H111" s="215">
        <v>4</v>
      </c>
      <c r="I111" s="216"/>
      <c r="J111" s="217">
        <f>ROUND(I111*H111,2)</f>
        <v>0</v>
      </c>
      <c r="K111" s="213" t="s">
        <v>327</v>
      </c>
      <c r="L111" s="42"/>
      <c r="M111" s="218" t="s">
        <v>19</v>
      </c>
      <c r="N111" s="219" t="s">
        <v>45</v>
      </c>
      <c r="O111" s="82"/>
      <c r="P111" s="220">
        <f>O111*H111</f>
        <v>0</v>
      </c>
      <c r="Q111" s="220">
        <v>0.54769076000000005</v>
      </c>
      <c r="R111" s="220">
        <f>Q111*H111</f>
        <v>2.1907630400000002</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2230</v>
      </c>
    </row>
    <row r="112" s="2" customFormat="1" ht="101.25" customHeight="1">
      <c r="A112" s="36"/>
      <c r="B112" s="37"/>
      <c r="C112" s="230" t="s">
        <v>381</v>
      </c>
      <c r="D112" s="230" t="s">
        <v>1018</v>
      </c>
      <c r="E112" s="231" t="s">
        <v>1731</v>
      </c>
      <c r="F112" s="232" t="s">
        <v>1732</v>
      </c>
      <c r="G112" s="233" t="s">
        <v>420</v>
      </c>
      <c r="H112" s="234">
        <v>1</v>
      </c>
      <c r="I112" s="235"/>
      <c r="J112" s="236">
        <f>ROUND(I112*H112,2)</f>
        <v>0</v>
      </c>
      <c r="K112" s="232" t="s">
        <v>19</v>
      </c>
      <c r="L112" s="237"/>
      <c r="M112" s="238" t="s">
        <v>19</v>
      </c>
      <c r="N112" s="239" t="s">
        <v>45</v>
      </c>
      <c r="O112" s="82"/>
      <c r="P112" s="220">
        <f>O112*H112</f>
        <v>0</v>
      </c>
      <c r="Q112" s="220">
        <v>0.034000000000000002</v>
      </c>
      <c r="R112" s="220">
        <f>Q112*H112</f>
        <v>0.034000000000000002</v>
      </c>
      <c r="S112" s="220">
        <v>0</v>
      </c>
      <c r="T112" s="221">
        <f>S112*H112</f>
        <v>0</v>
      </c>
      <c r="U112" s="36"/>
      <c r="V112" s="36"/>
      <c r="W112" s="36"/>
      <c r="X112" s="36"/>
      <c r="Y112" s="36"/>
      <c r="Z112" s="36"/>
      <c r="AA112" s="36"/>
      <c r="AB112" s="36"/>
      <c r="AC112" s="36"/>
      <c r="AD112" s="36"/>
      <c r="AE112" s="36"/>
      <c r="AR112" s="222" t="s">
        <v>351</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2231</v>
      </c>
    </row>
    <row r="113" s="2" customFormat="1" ht="101.25" customHeight="1">
      <c r="A113" s="36"/>
      <c r="B113" s="37"/>
      <c r="C113" s="230" t="s">
        <v>8</v>
      </c>
      <c r="D113" s="230" t="s">
        <v>1018</v>
      </c>
      <c r="E113" s="231" t="s">
        <v>1734</v>
      </c>
      <c r="F113" s="232" t="s">
        <v>1735</v>
      </c>
      <c r="G113" s="233" t="s">
        <v>420</v>
      </c>
      <c r="H113" s="234">
        <v>3</v>
      </c>
      <c r="I113" s="235"/>
      <c r="J113" s="236">
        <f>ROUND(I113*H113,2)</f>
        <v>0</v>
      </c>
      <c r="K113" s="232" t="s">
        <v>19</v>
      </c>
      <c r="L113" s="237"/>
      <c r="M113" s="238" t="s">
        <v>19</v>
      </c>
      <c r="N113" s="239" t="s">
        <v>45</v>
      </c>
      <c r="O113" s="82"/>
      <c r="P113" s="220">
        <f>O113*H113</f>
        <v>0</v>
      </c>
      <c r="Q113" s="220">
        <v>0.034000000000000002</v>
      </c>
      <c r="R113" s="220">
        <f>Q113*H113</f>
        <v>0.10200000000000001</v>
      </c>
      <c r="S113" s="220">
        <v>0</v>
      </c>
      <c r="T113" s="221">
        <f>S113*H113</f>
        <v>0</v>
      </c>
      <c r="U113" s="36"/>
      <c r="V113" s="36"/>
      <c r="W113" s="36"/>
      <c r="X113" s="36"/>
      <c r="Y113" s="36"/>
      <c r="Z113" s="36"/>
      <c r="AA113" s="36"/>
      <c r="AB113" s="36"/>
      <c r="AC113" s="36"/>
      <c r="AD113" s="36"/>
      <c r="AE113" s="36"/>
      <c r="AR113" s="222" t="s">
        <v>351</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2232</v>
      </c>
    </row>
    <row r="114" s="12" customFormat="1" ht="22.8" customHeight="1">
      <c r="A114" s="12"/>
      <c r="B114" s="195"/>
      <c r="C114" s="196"/>
      <c r="D114" s="197" t="s">
        <v>73</v>
      </c>
      <c r="E114" s="209" t="s">
        <v>1086</v>
      </c>
      <c r="F114" s="209" t="s">
        <v>1087</v>
      </c>
      <c r="G114" s="196"/>
      <c r="H114" s="196"/>
      <c r="I114" s="199"/>
      <c r="J114" s="210">
        <f>BK114</f>
        <v>0</v>
      </c>
      <c r="K114" s="196"/>
      <c r="L114" s="201"/>
      <c r="M114" s="202"/>
      <c r="N114" s="203"/>
      <c r="O114" s="203"/>
      <c r="P114" s="204">
        <f>P115</f>
        <v>0</v>
      </c>
      <c r="Q114" s="203"/>
      <c r="R114" s="204">
        <f>R115</f>
        <v>0</v>
      </c>
      <c r="S114" s="203"/>
      <c r="T114" s="205">
        <f>T115</f>
        <v>0</v>
      </c>
      <c r="U114" s="12"/>
      <c r="V114" s="12"/>
      <c r="W114" s="12"/>
      <c r="X114" s="12"/>
      <c r="Y114" s="12"/>
      <c r="Z114" s="12"/>
      <c r="AA114" s="12"/>
      <c r="AB114" s="12"/>
      <c r="AC114" s="12"/>
      <c r="AD114" s="12"/>
      <c r="AE114" s="12"/>
      <c r="AR114" s="206" t="s">
        <v>81</v>
      </c>
      <c r="AT114" s="207" t="s">
        <v>73</v>
      </c>
      <c r="AU114" s="207" t="s">
        <v>81</v>
      </c>
      <c r="AY114" s="206" t="s">
        <v>321</v>
      </c>
      <c r="BK114" s="208">
        <f>BK115</f>
        <v>0</v>
      </c>
    </row>
    <row r="115" s="2" customFormat="1" ht="24.15" customHeight="1">
      <c r="A115" s="36"/>
      <c r="B115" s="37"/>
      <c r="C115" s="211" t="s">
        <v>388</v>
      </c>
      <c r="D115" s="211" t="s">
        <v>323</v>
      </c>
      <c r="E115" s="212" t="s">
        <v>1891</v>
      </c>
      <c r="F115" s="213" t="s">
        <v>1892</v>
      </c>
      <c r="G115" s="214" t="s">
        <v>354</v>
      </c>
      <c r="H115" s="215">
        <v>8.25</v>
      </c>
      <c r="I115" s="216"/>
      <c r="J115" s="217">
        <f>ROUND(I115*H115,2)</f>
        <v>0</v>
      </c>
      <c r="K115" s="213" t="s">
        <v>327</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2233</v>
      </c>
    </row>
    <row r="116" s="12" customFormat="1" ht="25.92" customHeight="1">
      <c r="A116" s="12"/>
      <c r="B116" s="195"/>
      <c r="C116" s="196"/>
      <c r="D116" s="197" t="s">
        <v>73</v>
      </c>
      <c r="E116" s="198" t="s">
        <v>545</v>
      </c>
      <c r="F116" s="198" t="s">
        <v>546</v>
      </c>
      <c r="G116" s="196"/>
      <c r="H116" s="196"/>
      <c r="I116" s="199"/>
      <c r="J116" s="200">
        <f>BK116</f>
        <v>0</v>
      </c>
      <c r="K116" s="196"/>
      <c r="L116" s="201"/>
      <c r="M116" s="202"/>
      <c r="N116" s="203"/>
      <c r="O116" s="203"/>
      <c r="P116" s="204">
        <f>P117</f>
        <v>0</v>
      </c>
      <c r="Q116" s="203"/>
      <c r="R116" s="204">
        <f>R117</f>
        <v>0.82799999999999996</v>
      </c>
      <c r="S116" s="203"/>
      <c r="T116" s="205">
        <f>T117</f>
        <v>0</v>
      </c>
      <c r="U116" s="12"/>
      <c r="V116" s="12"/>
      <c r="W116" s="12"/>
      <c r="X116" s="12"/>
      <c r="Y116" s="12"/>
      <c r="Z116" s="12"/>
      <c r="AA116" s="12"/>
      <c r="AB116" s="12"/>
      <c r="AC116" s="12"/>
      <c r="AD116" s="12"/>
      <c r="AE116" s="12"/>
      <c r="AR116" s="206" t="s">
        <v>83</v>
      </c>
      <c r="AT116" s="207" t="s">
        <v>73</v>
      </c>
      <c r="AU116" s="207" t="s">
        <v>74</v>
      </c>
      <c r="AY116" s="206" t="s">
        <v>321</v>
      </c>
      <c r="BK116" s="208">
        <f>BK117</f>
        <v>0</v>
      </c>
    </row>
    <row r="117" s="12" customFormat="1" ht="22.8" customHeight="1">
      <c r="A117" s="12"/>
      <c r="B117" s="195"/>
      <c r="C117" s="196"/>
      <c r="D117" s="197" t="s">
        <v>73</v>
      </c>
      <c r="E117" s="209" t="s">
        <v>598</v>
      </c>
      <c r="F117" s="209" t="s">
        <v>599</v>
      </c>
      <c r="G117" s="196"/>
      <c r="H117" s="196"/>
      <c r="I117" s="199"/>
      <c r="J117" s="210">
        <f>BK117</f>
        <v>0</v>
      </c>
      <c r="K117" s="196"/>
      <c r="L117" s="201"/>
      <c r="M117" s="202"/>
      <c r="N117" s="203"/>
      <c r="O117" s="203"/>
      <c r="P117" s="204">
        <f>SUM(P118:P132)</f>
        <v>0</v>
      </c>
      <c r="Q117" s="203"/>
      <c r="R117" s="204">
        <f>SUM(R118:R132)</f>
        <v>0.82799999999999996</v>
      </c>
      <c r="S117" s="203"/>
      <c r="T117" s="205">
        <f>SUM(T118:T132)</f>
        <v>0</v>
      </c>
      <c r="U117" s="12"/>
      <c r="V117" s="12"/>
      <c r="W117" s="12"/>
      <c r="X117" s="12"/>
      <c r="Y117" s="12"/>
      <c r="Z117" s="12"/>
      <c r="AA117" s="12"/>
      <c r="AB117" s="12"/>
      <c r="AC117" s="12"/>
      <c r="AD117" s="12"/>
      <c r="AE117" s="12"/>
      <c r="AR117" s="206" t="s">
        <v>83</v>
      </c>
      <c r="AT117" s="207" t="s">
        <v>73</v>
      </c>
      <c r="AU117" s="207" t="s">
        <v>81</v>
      </c>
      <c r="AY117" s="206" t="s">
        <v>321</v>
      </c>
      <c r="BK117" s="208">
        <f>SUM(BK118:BK132)</f>
        <v>0</v>
      </c>
    </row>
    <row r="118" s="2" customFormat="1" ht="24.15" customHeight="1">
      <c r="A118" s="36"/>
      <c r="B118" s="37"/>
      <c r="C118" s="211" t="s">
        <v>392</v>
      </c>
      <c r="D118" s="211" t="s">
        <v>323</v>
      </c>
      <c r="E118" s="212" t="s">
        <v>1738</v>
      </c>
      <c r="F118" s="213" t="s">
        <v>1739</v>
      </c>
      <c r="G118" s="214" t="s">
        <v>420</v>
      </c>
      <c r="H118" s="215">
        <v>7</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2234</v>
      </c>
    </row>
    <row r="119" s="2" customFormat="1" ht="49.05" customHeight="1">
      <c r="A119" s="36"/>
      <c r="B119" s="37"/>
      <c r="C119" s="230" t="s">
        <v>396</v>
      </c>
      <c r="D119" s="230" t="s">
        <v>1018</v>
      </c>
      <c r="E119" s="231" t="s">
        <v>1741</v>
      </c>
      <c r="F119" s="232" t="s">
        <v>1742</v>
      </c>
      <c r="G119" s="233" t="s">
        <v>1431</v>
      </c>
      <c r="H119" s="234">
        <v>2</v>
      </c>
      <c r="I119" s="235"/>
      <c r="J119" s="236">
        <f>ROUND(I119*H119,2)</f>
        <v>0</v>
      </c>
      <c r="K119" s="232" t="s">
        <v>19</v>
      </c>
      <c r="L119" s="237"/>
      <c r="M119" s="238" t="s">
        <v>19</v>
      </c>
      <c r="N119" s="239" t="s">
        <v>45</v>
      </c>
      <c r="O119" s="82"/>
      <c r="P119" s="220">
        <f>O119*H119</f>
        <v>0</v>
      </c>
      <c r="Q119" s="220">
        <v>0.016</v>
      </c>
      <c r="R119" s="220">
        <f>Q119*H119</f>
        <v>0.032000000000000001</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2235</v>
      </c>
    </row>
    <row r="120" s="2" customFormat="1" ht="76.35" customHeight="1">
      <c r="A120" s="36"/>
      <c r="B120" s="37"/>
      <c r="C120" s="230" t="s">
        <v>400</v>
      </c>
      <c r="D120" s="230" t="s">
        <v>1018</v>
      </c>
      <c r="E120" s="231" t="s">
        <v>1744</v>
      </c>
      <c r="F120" s="232" t="s">
        <v>1745</v>
      </c>
      <c r="G120" s="233" t="s">
        <v>1431</v>
      </c>
      <c r="H120" s="234">
        <v>1</v>
      </c>
      <c r="I120" s="235"/>
      <c r="J120" s="236">
        <f>ROUND(I120*H120,2)</f>
        <v>0</v>
      </c>
      <c r="K120" s="232" t="s">
        <v>19</v>
      </c>
      <c r="L120" s="237"/>
      <c r="M120" s="238" t="s">
        <v>19</v>
      </c>
      <c r="N120" s="239" t="s">
        <v>45</v>
      </c>
      <c r="O120" s="82"/>
      <c r="P120" s="220">
        <f>O120*H120</f>
        <v>0</v>
      </c>
      <c r="Q120" s="220">
        <v>0.016</v>
      </c>
      <c r="R120" s="220">
        <f>Q120*H120</f>
        <v>0.016</v>
      </c>
      <c r="S120" s="220">
        <v>0</v>
      </c>
      <c r="T120" s="221">
        <f>S120*H120</f>
        <v>0</v>
      </c>
      <c r="U120" s="36"/>
      <c r="V120" s="36"/>
      <c r="W120" s="36"/>
      <c r="X120" s="36"/>
      <c r="Y120" s="36"/>
      <c r="Z120" s="36"/>
      <c r="AA120" s="36"/>
      <c r="AB120" s="36"/>
      <c r="AC120" s="36"/>
      <c r="AD120" s="36"/>
      <c r="AE120" s="36"/>
      <c r="AR120" s="222" t="s">
        <v>454</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2236</v>
      </c>
    </row>
    <row r="121" s="2" customFormat="1" ht="62.7" customHeight="1">
      <c r="A121" s="36"/>
      <c r="B121" s="37"/>
      <c r="C121" s="230" t="s">
        <v>404</v>
      </c>
      <c r="D121" s="230" t="s">
        <v>1018</v>
      </c>
      <c r="E121" s="231" t="s">
        <v>1747</v>
      </c>
      <c r="F121" s="232" t="s">
        <v>1748</v>
      </c>
      <c r="G121" s="233" t="s">
        <v>1431</v>
      </c>
      <c r="H121" s="234">
        <v>4</v>
      </c>
      <c r="I121" s="235"/>
      <c r="J121" s="236">
        <f>ROUND(I121*H121,2)</f>
        <v>0</v>
      </c>
      <c r="K121" s="232" t="s">
        <v>19</v>
      </c>
      <c r="L121" s="237"/>
      <c r="M121" s="238" t="s">
        <v>19</v>
      </c>
      <c r="N121" s="239" t="s">
        <v>45</v>
      </c>
      <c r="O121" s="82"/>
      <c r="P121" s="220">
        <f>O121*H121</f>
        <v>0</v>
      </c>
      <c r="Q121" s="220">
        <v>0.016</v>
      </c>
      <c r="R121" s="220">
        <f>Q121*H121</f>
        <v>0.064000000000000001</v>
      </c>
      <c r="S121" s="220">
        <v>0</v>
      </c>
      <c r="T121" s="221">
        <f>S121*H121</f>
        <v>0</v>
      </c>
      <c r="U121" s="36"/>
      <c r="V121" s="36"/>
      <c r="W121" s="36"/>
      <c r="X121" s="36"/>
      <c r="Y121" s="36"/>
      <c r="Z121" s="36"/>
      <c r="AA121" s="36"/>
      <c r="AB121" s="36"/>
      <c r="AC121" s="36"/>
      <c r="AD121" s="36"/>
      <c r="AE121" s="36"/>
      <c r="AR121" s="222" t="s">
        <v>454</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2237</v>
      </c>
    </row>
    <row r="122" s="2" customFormat="1" ht="24.15" customHeight="1">
      <c r="A122" s="36"/>
      <c r="B122" s="37"/>
      <c r="C122" s="211" t="s">
        <v>7</v>
      </c>
      <c r="D122" s="211" t="s">
        <v>323</v>
      </c>
      <c r="E122" s="212" t="s">
        <v>1750</v>
      </c>
      <c r="F122" s="213" t="s">
        <v>1751</v>
      </c>
      <c r="G122" s="214" t="s">
        <v>420</v>
      </c>
      <c r="H122" s="215">
        <v>24</v>
      </c>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2238</v>
      </c>
    </row>
    <row r="123" s="2" customFormat="1" ht="62.7" customHeight="1">
      <c r="A123" s="36"/>
      <c r="B123" s="37"/>
      <c r="C123" s="230" t="s">
        <v>411</v>
      </c>
      <c r="D123" s="230" t="s">
        <v>1018</v>
      </c>
      <c r="E123" s="231" t="s">
        <v>1753</v>
      </c>
      <c r="F123" s="232" t="s">
        <v>1754</v>
      </c>
      <c r="G123" s="233" t="s">
        <v>1431</v>
      </c>
      <c r="H123" s="234">
        <v>1</v>
      </c>
      <c r="I123" s="235"/>
      <c r="J123" s="236">
        <f>ROUND(I123*H123,2)</f>
        <v>0</v>
      </c>
      <c r="K123" s="232" t="s">
        <v>19</v>
      </c>
      <c r="L123" s="237"/>
      <c r="M123" s="238" t="s">
        <v>19</v>
      </c>
      <c r="N123" s="239" t="s">
        <v>45</v>
      </c>
      <c r="O123" s="82"/>
      <c r="P123" s="220">
        <f>O123*H123</f>
        <v>0</v>
      </c>
      <c r="Q123" s="220">
        <v>0.021000000000000001</v>
      </c>
      <c r="R123" s="220">
        <f>Q123*H123</f>
        <v>0.021000000000000001</v>
      </c>
      <c r="S123" s="220">
        <v>0</v>
      </c>
      <c r="T123" s="221">
        <f>S123*H123</f>
        <v>0</v>
      </c>
      <c r="U123" s="36"/>
      <c r="V123" s="36"/>
      <c r="W123" s="36"/>
      <c r="X123" s="36"/>
      <c r="Y123" s="36"/>
      <c r="Z123" s="36"/>
      <c r="AA123" s="36"/>
      <c r="AB123" s="36"/>
      <c r="AC123" s="36"/>
      <c r="AD123" s="36"/>
      <c r="AE123" s="36"/>
      <c r="AR123" s="222" t="s">
        <v>454</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2239</v>
      </c>
    </row>
    <row r="124" s="2" customFormat="1" ht="101.25" customHeight="1">
      <c r="A124" s="36"/>
      <c r="B124" s="37"/>
      <c r="C124" s="230" t="s">
        <v>417</v>
      </c>
      <c r="D124" s="230" t="s">
        <v>1018</v>
      </c>
      <c r="E124" s="231" t="s">
        <v>1756</v>
      </c>
      <c r="F124" s="232" t="s">
        <v>1757</v>
      </c>
      <c r="G124" s="233" t="s">
        <v>1431</v>
      </c>
      <c r="H124" s="234">
        <v>21</v>
      </c>
      <c r="I124" s="235"/>
      <c r="J124" s="236">
        <f>ROUND(I124*H124,2)</f>
        <v>0</v>
      </c>
      <c r="K124" s="232" t="s">
        <v>19</v>
      </c>
      <c r="L124" s="237"/>
      <c r="M124" s="238" t="s">
        <v>19</v>
      </c>
      <c r="N124" s="239" t="s">
        <v>45</v>
      </c>
      <c r="O124" s="82"/>
      <c r="P124" s="220">
        <f>O124*H124</f>
        <v>0</v>
      </c>
      <c r="Q124" s="220">
        <v>0.023</v>
      </c>
      <c r="R124" s="220">
        <f>Q124*H124</f>
        <v>0.48299999999999998</v>
      </c>
      <c r="S124" s="220">
        <v>0</v>
      </c>
      <c r="T124" s="221">
        <f>S124*H124</f>
        <v>0</v>
      </c>
      <c r="U124" s="36"/>
      <c r="V124" s="36"/>
      <c r="W124" s="36"/>
      <c r="X124" s="36"/>
      <c r="Y124" s="36"/>
      <c r="Z124" s="36"/>
      <c r="AA124" s="36"/>
      <c r="AB124" s="36"/>
      <c r="AC124" s="36"/>
      <c r="AD124" s="36"/>
      <c r="AE124" s="36"/>
      <c r="AR124" s="222" t="s">
        <v>454</v>
      </c>
      <c r="AT124" s="222" t="s">
        <v>1018</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2240</v>
      </c>
    </row>
    <row r="125" s="2" customFormat="1" ht="62.7" customHeight="1">
      <c r="A125" s="36"/>
      <c r="B125" s="37"/>
      <c r="C125" s="230" t="s">
        <v>422</v>
      </c>
      <c r="D125" s="230" t="s">
        <v>1018</v>
      </c>
      <c r="E125" s="231" t="s">
        <v>1759</v>
      </c>
      <c r="F125" s="232" t="s">
        <v>1760</v>
      </c>
      <c r="G125" s="233" t="s">
        <v>1431</v>
      </c>
      <c r="H125" s="234">
        <v>2</v>
      </c>
      <c r="I125" s="235"/>
      <c r="J125" s="236">
        <f>ROUND(I125*H125,2)</f>
        <v>0</v>
      </c>
      <c r="K125" s="232" t="s">
        <v>19</v>
      </c>
      <c r="L125" s="237"/>
      <c r="M125" s="238" t="s">
        <v>19</v>
      </c>
      <c r="N125" s="239" t="s">
        <v>45</v>
      </c>
      <c r="O125" s="82"/>
      <c r="P125" s="220">
        <f>O125*H125</f>
        <v>0</v>
      </c>
      <c r="Q125" s="220">
        <v>0.016</v>
      </c>
      <c r="R125" s="220">
        <f>Q125*H125</f>
        <v>0.032000000000000001</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2241</v>
      </c>
    </row>
    <row r="126" s="2" customFormat="1" ht="24.15" customHeight="1">
      <c r="A126" s="36"/>
      <c r="B126" s="37"/>
      <c r="C126" s="211" t="s">
        <v>426</v>
      </c>
      <c r="D126" s="211" t="s">
        <v>323</v>
      </c>
      <c r="E126" s="212" t="s">
        <v>1768</v>
      </c>
      <c r="F126" s="213" t="s">
        <v>1769</v>
      </c>
      <c r="G126" s="214" t="s">
        <v>420</v>
      </c>
      <c r="H126" s="215">
        <v>4</v>
      </c>
      <c r="I126" s="216"/>
      <c r="J126" s="217">
        <f>ROUND(I126*H126,2)</f>
        <v>0</v>
      </c>
      <c r="K126" s="213" t="s">
        <v>327</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2242</v>
      </c>
    </row>
    <row r="127" s="2" customFormat="1" ht="153.45" customHeight="1">
      <c r="A127" s="36"/>
      <c r="B127" s="37"/>
      <c r="C127" s="230" t="s">
        <v>430</v>
      </c>
      <c r="D127" s="230" t="s">
        <v>1018</v>
      </c>
      <c r="E127" s="231" t="s">
        <v>2031</v>
      </c>
      <c r="F127" s="232" t="s">
        <v>2032</v>
      </c>
      <c r="G127" s="233" t="s">
        <v>1431</v>
      </c>
      <c r="H127" s="234">
        <v>1</v>
      </c>
      <c r="I127" s="235"/>
      <c r="J127" s="236">
        <f>ROUND(I127*H127,2)</f>
        <v>0</v>
      </c>
      <c r="K127" s="232" t="s">
        <v>19</v>
      </c>
      <c r="L127" s="237"/>
      <c r="M127" s="238" t="s">
        <v>19</v>
      </c>
      <c r="N127" s="239" t="s">
        <v>45</v>
      </c>
      <c r="O127" s="82"/>
      <c r="P127" s="220">
        <f>O127*H127</f>
        <v>0</v>
      </c>
      <c r="Q127" s="220">
        <v>0.024</v>
      </c>
      <c r="R127" s="220">
        <f>Q127*H127</f>
        <v>0.024</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2243</v>
      </c>
    </row>
    <row r="128" s="2" customFormat="1" ht="115.65" customHeight="1">
      <c r="A128" s="36"/>
      <c r="B128" s="37"/>
      <c r="C128" s="230" t="s">
        <v>434</v>
      </c>
      <c r="D128" s="230" t="s">
        <v>1018</v>
      </c>
      <c r="E128" s="231" t="s">
        <v>2034</v>
      </c>
      <c r="F128" s="232" t="s">
        <v>2035</v>
      </c>
      <c r="G128" s="233" t="s">
        <v>1431</v>
      </c>
      <c r="H128" s="234">
        <v>3</v>
      </c>
      <c r="I128" s="235"/>
      <c r="J128" s="236">
        <f>ROUND(I128*H128,2)</f>
        <v>0</v>
      </c>
      <c r="K128" s="232" t="s">
        <v>19</v>
      </c>
      <c r="L128" s="237"/>
      <c r="M128" s="238" t="s">
        <v>19</v>
      </c>
      <c r="N128" s="239" t="s">
        <v>45</v>
      </c>
      <c r="O128" s="82"/>
      <c r="P128" s="220">
        <f>O128*H128</f>
        <v>0</v>
      </c>
      <c r="Q128" s="220">
        <v>0.024</v>
      </c>
      <c r="R128" s="220">
        <f>Q128*H128</f>
        <v>0.072000000000000008</v>
      </c>
      <c r="S128" s="220">
        <v>0</v>
      </c>
      <c r="T128" s="221">
        <f>S128*H128</f>
        <v>0</v>
      </c>
      <c r="U128" s="36"/>
      <c r="V128" s="36"/>
      <c r="W128" s="36"/>
      <c r="X128" s="36"/>
      <c r="Y128" s="36"/>
      <c r="Z128" s="36"/>
      <c r="AA128" s="36"/>
      <c r="AB128" s="36"/>
      <c r="AC128" s="36"/>
      <c r="AD128" s="36"/>
      <c r="AE128" s="36"/>
      <c r="AR128" s="222" t="s">
        <v>454</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2244</v>
      </c>
    </row>
    <row r="129" s="2" customFormat="1" ht="24.15" customHeight="1">
      <c r="A129" s="36"/>
      <c r="B129" s="37"/>
      <c r="C129" s="211" t="s">
        <v>438</v>
      </c>
      <c r="D129" s="211" t="s">
        <v>323</v>
      </c>
      <c r="E129" s="212" t="s">
        <v>1774</v>
      </c>
      <c r="F129" s="213" t="s">
        <v>1775</v>
      </c>
      <c r="G129" s="214" t="s">
        <v>420</v>
      </c>
      <c r="H129" s="215">
        <v>3</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2245</v>
      </c>
    </row>
    <row r="130" s="2" customFormat="1" ht="204.9" customHeight="1">
      <c r="A130" s="36"/>
      <c r="B130" s="37"/>
      <c r="C130" s="230" t="s">
        <v>442</v>
      </c>
      <c r="D130" s="230" t="s">
        <v>1018</v>
      </c>
      <c r="E130" s="231" t="s">
        <v>1777</v>
      </c>
      <c r="F130" s="232" t="s">
        <v>1778</v>
      </c>
      <c r="G130" s="233" t="s">
        <v>1431</v>
      </c>
      <c r="H130" s="234">
        <v>3</v>
      </c>
      <c r="I130" s="235"/>
      <c r="J130" s="236">
        <f>ROUND(I130*H130,2)</f>
        <v>0</v>
      </c>
      <c r="K130" s="232" t="s">
        <v>19</v>
      </c>
      <c r="L130" s="237"/>
      <c r="M130" s="238" t="s">
        <v>19</v>
      </c>
      <c r="N130" s="239" t="s">
        <v>45</v>
      </c>
      <c r="O130" s="82"/>
      <c r="P130" s="220">
        <f>O130*H130</f>
        <v>0</v>
      </c>
      <c r="Q130" s="220">
        <v>0.028000000000000001</v>
      </c>
      <c r="R130" s="220">
        <f>Q130*H130</f>
        <v>0.084000000000000005</v>
      </c>
      <c r="S130" s="220">
        <v>0</v>
      </c>
      <c r="T130" s="221">
        <f>S130*H130</f>
        <v>0</v>
      </c>
      <c r="U130" s="36"/>
      <c r="V130" s="36"/>
      <c r="W130" s="36"/>
      <c r="X130" s="36"/>
      <c r="Y130" s="36"/>
      <c r="Z130" s="36"/>
      <c r="AA130" s="36"/>
      <c r="AB130" s="36"/>
      <c r="AC130" s="36"/>
      <c r="AD130" s="36"/>
      <c r="AE130" s="36"/>
      <c r="AR130" s="222" t="s">
        <v>454</v>
      </c>
      <c r="AT130" s="222" t="s">
        <v>1018</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2246</v>
      </c>
    </row>
    <row r="131" s="2" customFormat="1" ht="24.15" customHeight="1">
      <c r="A131" s="36"/>
      <c r="B131" s="37"/>
      <c r="C131" s="211" t="s">
        <v>446</v>
      </c>
      <c r="D131" s="211" t="s">
        <v>323</v>
      </c>
      <c r="E131" s="212" t="s">
        <v>2039</v>
      </c>
      <c r="F131" s="213" t="s">
        <v>2040</v>
      </c>
      <c r="G131" s="214" t="s">
        <v>354</v>
      </c>
      <c r="H131" s="215">
        <v>0.82799999999999996</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2247</v>
      </c>
    </row>
    <row r="132" s="2" customFormat="1" ht="24.15" customHeight="1">
      <c r="A132" s="36"/>
      <c r="B132" s="37"/>
      <c r="C132" s="211" t="s">
        <v>450</v>
      </c>
      <c r="D132" s="211" t="s">
        <v>323</v>
      </c>
      <c r="E132" s="212" t="s">
        <v>1423</v>
      </c>
      <c r="F132" s="213" t="s">
        <v>1424</v>
      </c>
      <c r="G132" s="214" t="s">
        <v>354</v>
      </c>
      <c r="H132" s="215">
        <v>0.82799999999999996</v>
      </c>
      <c r="I132" s="216"/>
      <c r="J132" s="217">
        <f>ROUND(I132*H132,2)</f>
        <v>0</v>
      </c>
      <c r="K132" s="213" t="s">
        <v>327</v>
      </c>
      <c r="L132" s="42"/>
      <c r="M132" s="224" t="s">
        <v>19</v>
      </c>
      <c r="N132" s="225" t="s">
        <v>45</v>
      </c>
      <c r="O132" s="226"/>
      <c r="P132" s="227">
        <f>O132*H132</f>
        <v>0</v>
      </c>
      <c r="Q132" s="227">
        <v>0</v>
      </c>
      <c r="R132" s="227">
        <f>Q132*H132</f>
        <v>0</v>
      </c>
      <c r="S132" s="227">
        <v>0</v>
      </c>
      <c r="T132" s="228">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2248</v>
      </c>
    </row>
    <row r="133" s="2" customFormat="1" ht="6.96" customHeight="1">
      <c r="A133" s="36"/>
      <c r="B133" s="57"/>
      <c r="C133" s="58"/>
      <c r="D133" s="58"/>
      <c r="E133" s="58"/>
      <c r="F133" s="58"/>
      <c r="G133" s="58"/>
      <c r="H133" s="58"/>
      <c r="I133" s="58"/>
      <c r="J133" s="58"/>
      <c r="K133" s="58"/>
      <c r="L133" s="42"/>
      <c r="M133" s="36"/>
      <c r="O133" s="36"/>
      <c r="P133" s="36"/>
      <c r="Q133" s="36"/>
      <c r="R133" s="36"/>
      <c r="S133" s="36"/>
      <c r="T133" s="36"/>
      <c r="U133" s="36"/>
      <c r="V133" s="36"/>
      <c r="W133" s="36"/>
      <c r="X133" s="36"/>
      <c r="Y133" s="36"/>
      <c r="Z133" s="36"/>
      <c r="AA133" s="36"/>
      <c r="AB133" s="36"/>
      <c r="AC133" s="36"/>
      <c r="AD133" s="36"/>
      <c r="AE133" s="36"/>
    </row>
  </sheetData>
  <sheetProtection sheet="1" autoFilter="0" formatColumns="0" formatRows="0" objects="1" scenarios="1" spinCount="100000" saltValue="ztw1XGH6gXp43kjLTTtqVIohSvxMxJDgaFbOauGbMhsQWZ3wVgTDX2JJMPcwUa5hEw+1Yg/Q6BLhi5TB6k+bTQ==" hashValue="ikB0q/IAZDXFrmaTDlP7djEVmaiCOyvezX/kYWMp3+KfY5uMjqNGgZw6bRvR3grFZgQTeVu7n3Hct5tmegsGlw==" algorithmName="SHA-512" password="CC35"/>
  <autoFilter ref="C95:K132"/>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176</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2097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2249</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ROUND((SUM(BE99:BE140)),  2)</f>
        <v>0</v>
      </c>
      <c r="G37" s="36"/>
      <c r="H37" s="36"/>
      <c r="I37" s="156">
        <v>0.20999999999999999</v>
      </c>
      <c r="J37" s="155">
        <f>ROUND(((SUM(BE99:BE140))*I37),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ROUND((SUM(BF99:BF140)),  2)</f>
        <v>0</v>
      </c>
      <c r="G38" s="36"/>
      <c r="H38" s="36"/>
      <c r="I38" s="156">
        <v>0.14999999999999999</v>
      </c>
      <c r="J38" s="155">
        <f>ROUND(((SUM(BF99:BF140))*I38),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ROUND((SUM(BG99:BG140)),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ROUND((SUM(BH99:BH140)),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ROUND((SUM(BI99:BI140)),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2097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2020-018-02-04-04 - Nové kce- 3.NP- omítky, obklady, malby</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1461</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1462</v>
      </c>
      <c r="E70" s="181"/>
      <c r="F70" s="181"/>
      <c r="G70" s="181"/>
      <c r="H70" s="181"/>
      <c r="I70" s="181"/>
      <c r="J70" s="182">
        <f>J108</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J115</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1463</v>
      </c>
      <c r="E74" s="181"/>
      <c r="F74" s="181"/>
      <c r="G74" s="181"/>
      <c r="H74" s="181"/>
      <c r="I74" s="181"/>
      <c r="J74" s="182">
        <f>J120</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1464</v>
      </c>
      <c r="E75" s="181"/>
      <c r="F75" s="181"/>
      <c r="G75" s="181"/>
      <c r="H75" s="181"/>
      <c r="I75" s="181"/>
      <c r="J75" s="182">
        <f>J129</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2097</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2020-018-02-04-04 - Nové kce- 3.NP- omítky, obklady, malby</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P100+P115</f>
        <v>0</v>
      </c>
      <c r="Q99" s="94"/>
      <c r="R99" s="192">
        <f>R100+R115</f>
        <v>31.578784296175002</v>
      </c>
      <c r="S99" s="94"/>
      <c r="T99" s="193">
        <f>T100+T115</f>
        <v>0.67474537999999995</v>
      </c>
      <c r="U99" s="36"/>
      <c r="V99" s="36"/>
      <c r="W99" s="36"/>
      <c r="X99" s="36"/>
      <c r="Y99" s="36"/>
      <c r="Z99" s="36"/>
      <c r="AA99" s="36"/>
      <c r="AB99" s="36"/>
      <c r="AC99" s="36"/>
      <c r="AD99" s="36"/>
      <c r="AE99" s="36"/>
      <c r="AT99" s="15" t="s">
        <v>73</v>
      </c>
      <c r="AU99" s="15" t="s">
        <v>291</v>
      </c>
      <c r="BK99" s="194">
        <f>BK100+BK115</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P101+P108+P113</f>
        <v>0</v>
      </c>
      <c r="Q100" s="203"/>
      <c r="R100" s="204">
        <f>R101+R108+R113</f>
        <v>17.397317352000002</v>
      </c>
      <c r="S100" s="203"/>
      <c r="T100" s="205">
        <f>T101+T108+T113</f>
        <v>0</v>
      </c>
      <c r="U100" s="12"/>
      <c r="V100" s="12"/>
      <c r="W100" s="12"/>
      <c r="X100" s="12"/>
      <c r="Y100" s="12"/>
      <c r="Z100" s="12"/>
      <c r="AA100" s="12"/>
      <c r="AB100" s="12"/>
      <c r="AC100" s="12"/>
      <c r="AD100" s="12"/>
      <c r="AE100" s="12"/>
      <c r="AR100" s="206" t="s">
        <v>81</v>
      </c>
      <c r="AT100" s="207" t="s">
        <v>73</v>
      </c>
      <c r="AU100" s="207" t="s">
        <v>74</v>
      </c>
      <c r="AY100" s="206" t="s">
        <v>321</v>
      </c>
      <c r="BK100" s="208">
        <f>BK101+BK108+BK113</f>
        <v>0</v>
      </c>
    </row>
    <row r="101" s="12" customFormat="1" ht="22.8" customHeight="1">
      <c r="A101" s="12"/>
      <c r="B101" s="195"/>
      <c r="C101" s="196"/>
      <c r="D101" s="197" t="s">
        <v>73</v>
      </c>
      <c r="E101" s="209" t="s">
        <v>580</v>
      </c>
      <c r="F101" s="209" t="s">
        <v>1465</v>
      </c>
      <c r="G101" s="196"/>
      <c r="H101" s="196"/>
      <c r="I101" s="199"/>
      <c r="J101" s="210">
        <f>BK101</f>
        <v>0</v>
      </c>
      <c r="K101" s="196"/>
      <c r="L101" s="201"/>
      <c r="M101" s="202"/>
      <c r="N101" s="203"/>
      <c r="O101" s="203"/>
      <c r="P101" s="204">
        <f>SUM(P102:P107)</f>
        <v>0</v>
      </c>
      <c r="Q101" s="203"/>
      <c r="R101" s="204">
        <f>SUM(R102:R107)</f>
        <v>16.924433822000001</v>
      </c>
      <c r="S101" s="203"/>
      <c r="T101" s="205">
        <f>SUM(T102:T107)</f>
        <v>0</v>
      </c>
      <c r="U101" s="12"/>
      <c r="V101" s="12"/>
      <c r="W101" s="12"/>
      <c r="X101" s="12"/>
      <c r="Y101" s="12"/>
      <c r="Z101" s="12"/>
      <c r="AA101" s="12"/>
      <c r="AB101" s="12"/>
      <c r="AC101" s="12"/>
      <c r="AD101" s="12"/>
      <c r="AE101" s="12"/>
      <c r="AR101" s="206" t="s">
        <v>81</v>
      </c>
      <c r="AT101" s="207" t="s">
        <v>73</v>
      </c>
      <c r="AU101" s="207" t="s">
        <v>81</v>
      </c>
      <c r="AY101" s="206" t="s">
        <v>321</v>
      </c>
      <c r="BK101" s="208">
        <f>SUM(BK102:BK107)</f>
        <v>0</v>
      </c>
    </row>
    <row r="102" s="2" customFormat="1" ht="14.4" customHeight="1">
      <c r="A102" s="36"/>
      <c r="B102" s="37"/>
      <c r="C102" s="211" t="s">
        <v>81</v>
      </c>
      <c r="D102" s="211" t="s">
        <v>323</v>
      </c>
      <c r="E102" s="212" t="s">
        <v>1466</v>
      </c>
      <c r="F102" s="213" t="s">
        <v>1467</v>
      </c>
      <c r="G102" s="214" t="s">
        <v>365</v>
      </c>
      <c r="H102" s="215">
        <v>2176.598</v>
      </c>
      <c r="I102" s="216"/>
      <c r="J102" s="217">
        <f>ROUND(I102*H102,2)</f>
        <v>0</v>
      </c>
      <c r="K102" s="213" t="s">
        <v>327</v>
      </c>
      <c r="L102" s="42"/>
      <c r="M102" s="218" t="s">
        <v>19</v>
      </c>
      <c r="N102" s="219" t="s">
        <v>45</v>
      </c>
      <c r="O102" s="82"/>
      <c r="P102" s="220">
        <f>O102*H102</f>
        <v>0</v>
      </c>
      <c r="Q102" s="220">
        <v>0.000263</v>
      </c>
      <c r="R102" s="220">
        <f>Q102*H102</f>
        <v>0.572445274</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2250</v>
      </c>
    </row>
    <row r="103" s="2" customFormat="1" ht="24.15" customHeight="1">
      <c r="A103" s="36"/>
      <c r="B103" s="37"/>
      <c r="C103" s="211" t="s">
        <v>83</v>
      </c>
      <c r="D103" s="211" t="s">
        <v>323</v>
      </c>
      <c r="E103" s="212" t="s">
        <v>1469</v>
      </c>
      <c r="F103" s="213" t="s">
        <v>1470</v>
      </c>
      <c r="G103" s="214" t="s">
        <v>365</v>
      </c>
      <c r="H103" s="215">
        <v>2176.598</v>
      </c>
      <c r="I103" s="216"/>
      <c r="J103" s="217">
        <f>ROUND(I103*H103,2)</f>
        <v>0</v>
      </c>
      <c r="K103" s="213" t="s">
        <v>327</v>
      </c>
      <c r="L103" s="42"/>
      <c r="M103" s="218" t="s">
        <v>19</v>
      </c>
      <c r="N103" s="219" t="s">
        <v>45</v>
      </c>
      <c r="O103" s="82"/>
      <c r="P103" s="220">
        <f>O103*H103</f>
        <v>0</v>
      </c>
      <c r="Q103" s="220">
        <v>0.0043839999999999999</v>
      </c>
      <c r="R103" s="220">
        <f>Q103*H103</f>
        <v>9.5422056319999999</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2251</v>
      </c>
    </row>
    <row r="104" s="2" customFormat="1" ht="14.4" customHeight="1">
      <c r="A104" s="36"/>
      <c r="B104" s="37"/>
      <c r="C104" s="211" t="s">
        <v>112</v>
      </c>
      <c r="D104" s="211" t="s">
        <v>323</v>
      </c>
      <c r="E104" s="212" t="s">
        <v>1466</v>
      </c>
      <c r="F104" s="213" t="s">
        <v>1467</v>
      </c>
      <c r="G104" s="214" t="s">
        <v>365</v>
      </c>
      <c r="H104" s="215">
        <v>2004.5319999999999</v>
      </c>
      <c r="I104" s="216"/>
      <c r="J104" s="217">
        <f>ROUND(I104*H104,2)</f>
        <v>0</v>
      </c>
      <c r="K104" s="213" t="s">
        <v>327</v>
      </c>
      <c r="L104" s="42"/>
      <c r="M104" s="218" t="s">
        <v>19</v>
      </c>
      <c r="N104" s="219" t="s">
        <v>45</v>
      </c>
      <c r="O104" s="82"/>
      <c r="P104" s="220">
        <f>O104*H104</f>
        <v>0</v>
      </c>
      <c r="Q104" s="220">
        <v>0.000263</v>
      </c>
      <c r="R104" s="220">
        <f>Q104*H104</f>
        <v>0.52719191599999993</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2252</v>
      </c>
    </row>
    <row r="105" s="2" customFormat="1" ht="14.4" customHeight="1">
      <c r="A105" s="36"/>
      <c r="B105" s="37"/>
      <c r="C105" s="211" t="s">
        <v>328</v>
      </c>
      <c r="D105" s="211" t="s">
        <v>323</v>
      </c>
      <c r="E105" s="212" t="s">
        <v>1473</v>
      </c>
      <c r="F105" s="213" t="s">
        <v>1474</v>
      </c>
      <c r="G105" s="214" t="s">
        <v>365</v>
      </c>
      <c r="H105" s="215">
        <v>2004.5319999999999</v>
      </c>
      <c r="I105" s="216"/>
      <c r="J105" s="217">
        <f>ROUND(I105*H105,2)</f>
        <v>0</v>
      </c>
      <c r="K105" s="213" t="s">
        <v>327</v>
      </c>
      <c r="L105" s="42"/>
      <c r="M105" s="218" t="s">
        <v>19</v>
      </c>
      <c r="N105" s="219" t="s">
        <v>45</v>
      </c>
      <c r="O105" s="82"/>
      <c r="P105" s="220">
        <f>O105*H105</f>
        <v>0</v>
      </c>
      <c r="Q105" s="220">
        <v>0.0030000000000000001</v>
      </c>
      <c r="R105" s="220">
        <f>Q105*H105</f>
        <v>6.0135959999999997</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2253</v>
      </c>
    </row>
    <row r="106" s="2" customFormat="1" ht="14.4" customHeight="1">
      <c r="A106" s="36"/>
      <c r="B106" s="37"/>
      <c r="C106" s="211" t="s">
        <v>339</v>
      </c>
      <c r="D106" s="211" t="s">
        <v>323</v>
      </c>
      <c r="E106" s="212" t="s">
        <v>1158</v>
      </c>
      <c r="F106" s="213" t="s">
        <v>1159</v>
      </c>
      <c r="G106" s="214" t="s">
        <v>365</v>
      </c>
      <c r="H106" s="215">
        <v>894.26999999999998</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2254</v>
      </c>
    </row>
    <row r="107" s="2" customFormat="1" ht="14.4" customHeight="1">
      <c r="A107" s="36"/>
      <c r="B107" s="37"/>
      <c r="C107" s="211" t="s">
        <v>343</v>
      </c>
      <c r="D107" s="211" t="s">
        <v>323</v>
      </c>
      <c r="E107" s="212" t="s">
        <v>1480</v>
      </c>
      <c r="F107" s="213" t="s">
        <v>1481</v>
      </c>
      <c r="G107" s="214" t="s">
        <v>473</v>
      </c>
      <c r="H107" s="215">
        <v>179.33000000000001</v>
      </c>
      <c r="I107" s="216"/>
      <c r="J107" s="217">
        <f>ROUND(I107*H107,2)</f>
        <v>0</v>
      </c>
      <c r="K107" s="213" t="s">
        <v>327</v>
      </c>
      <c r="L107" s="42"/>
      <c r="M107" s="218" t="s">
        <v>19</v>
      </c>
      <c r="N107" s="219" t="s">
        <v>45</v>
      </c>
      <c r="O107" s="82"/>
      <c r="P107" s="220">
        <f>O107*H107</f>
        <v>0</v>
      </c>
      <c r="Q107" s="220">
        <v>0.0015</v>
      </c>
      <c r="R107" s="220">
        <f>Q107*H107</f>
        <v>0.26899500000000004</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2255</v>
      </c>
    </row>
    <row r="108" s="12" customFormat="1" ht="22.8" customHeight="1">
      <c r="A108" s="12"/>
      <c r="B108" s="195"/>
      <c r="C108" s="196"/>
      <c r="D108" s="197" t="s">
        <v>73</v>
      </c>
      <c r="E108" s="209" t="s">
        <v>1483</v>
      </c>
      <c r="F108" s="209" t="s">
        <v>1484</v>
      </c>
      <c r="G108" s="196"/>
      <c r="H108" s="196"/>
      <c r="I108" s="199"/>
      <c r="J108" s="210">
        <f>BK108</f>
        <v>0</v>
      </c>
      <c r="K108" s="196"/>
      <c r="L108" s="201"/>
      <c r="M108" s="202"/>
      <c r="N108" s="203"/>
      <c r="O108" s="203"/>
      <c r="P108" s="204">
        <f>SUM(P109:P112)</f>
        <v>0</v>
      </c>
      <c r="Q108" s="203"/>
      <c r="R108" s="204">
        <f>SUM(R109:R112)</f>
        <v>0.47288353000000005</v>
      </c>
      <c r="S108" s="203"/>
      <c r="T108" s="205">
        <f>SUM(T109:T112)</f>
        <v>0</v>
      </c>
      <c r="U108" s="12"/>
      <c r="V108" s="12"/>
      <c r="W108" s="12"/>
      <c r="X108" s="12"/>
      <c r="Y108" s="12"/>
      <c r="Z108" s="12"/>
      <c r="AA108" s="12"/>
      <c r="AB108" s="12"/>
      <c r="AC108" s="12"/>
      <c r="AD108" s="12"/>
      <c r="AE108" s="12"/>
      <c r="AR108" s="206" t="s">
        <v>81</v>
      </c>
      <c r="AT108" s="207" t="s">
        <v>73</v>
      </c>
      <c r="AU108" s="207" t="s">
        <v>81</v>
      </c>
      <c r="AY108" s="206" t="s">
        <v>321</v>
      </c>
      <c r="BK108" s="208">
        <f>SUM(BK109:BK112)</f>
        <v>0</v>
      </c>
    </row>
    <row r="109" s="2" customFormat="1" ht="14.4" customHeight="1">
      <c r="A109" s="36"/>
      <c r="B109" s="37"/>
      <c r="C109" s="211" t="s">
        <v>347</v>
      </c>
      <c r="D109" s="211" t="s">
        <v>323</v>
      </c>
      <c r="E109" s="212" t="s">
        <v>1485</v>
      </c>
      <c r="F109" s="213" t="s">
        <v>1486</v>
      </c>
      <c r="G109" s="214" t="s">
        <v>365</v>
      </c>
      <c r="H109" s="215">
        <v>59.783000000000001</v>
      </c>
      <c r="I109" s="216"/>
      <c r="J109" s="217">
        <f>ROUND(I109*H109,2)</f>
        <v>0</v>
      </c>
      <c r="K109" s="213" t="s">
        <v>327</v>
      </c>
      <c r="L109" s="42"/>
      <c r="M109" s="218" t="s">
        <v>19</v>
      </c>
      <c r="N109" s="219" t="s">
        <v>45</v>
      </c>
      <c r="O109" s="82"/>
      <c r="P109" s="220">
        <f>O109*H109</f>
        <v>0</v>
      </c>
      <c r="Q109" s="220">
        <v>0.000263</v>
      </c>
      <c r="R109" s="220">
        <f>Q109*H109</f>
        <v>0.015722929</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2256</v>
      </c>
    </row>
    <row r="110" s="2" customFormat="1" ht="24.15" customHeight="1">
      <c r="A110" s="36"/>
      <c r="B110" s="37"/>
      <c r="C110" s="211" t="s">
        <v>351</v>
      </c>
      <c r="D110" s="211" t="s">
        <v>323</v>
      </c>
      <c r="E110" s="212" t="s">
        <v>1491</v>
      </c>
      <c r="F110" s="213" t="s">
        <v>1492</v>
      </c>
      <c r="G110" s="214" t="s">
        <v>365</v>
      </c>
      <c r="H110" s="215">
        <v>59.783000000000001</v>
      </c>
      <c r="I110" s="216"/>
      <c r="J110" s="217">
        <f>ROUND(I110*H110,2)</f>
        <v>0</v>
      </c>
      <c r="K110" s="213" t="s">
        <v>327</v>
      </c>
      <c r="L110" s="42"/>
      <c r="M110" s="218" t="s">
        <v>19</v>
      </c>
      <c r="N110" s="219" t="s">
        <v>45</v>
      </c>
      <c r="O110" s="82"/>
      <c r="P110" s="220">
        <f>O110*H110</f>
        <v>0</v>
      </c>
      <c r="Q110" s="220">
        <v>0.0043839999999999999</v>
      </c>
      <c r="R110" s="220">
        <f>Q110*H110</f>
        <v>0.26208867200000002</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2257</v>
      </c>
    </row>
    <row r="111" s="2" customFormat="1" ht="14.4" customHeight="1">
      <c r="A111" s="36"/>
      <c r="B111" s="37"/>
      <c r="C111" s="211" t="s">
        <v>356</v>
      </c>
      <c r="D111" s="211" t="s">
        <v>323</v>
      </c>
      <c r="E111" s="212" t="s">
        <v>1485</v>
      </c>
      <c r="F111" s="213" t="s">
        <v>1486</v>
      </c>
      <c r="G111" s="214" t="s">
        <v>365</v>
      </c>
      <c r="H111" s="215">
        <v>59.783000000000001</v>
      </c>
      <c r="I111" s="216"/>
      <c r="J111" s="217">
        <f>ROUND(I111*H111,2)</f>
        <v>0</v>
      </c>
      <c r="K111" s="213" t="s">
        <v>327</v>
      </c>
      <c r="L111" s="42"/>
      <c r="M111" s="218" t="s">
        <v>19</v>
      </c>
      <c r="N111" s="219" t="s">
        <v>45</v>
      </c>
      <c r="O111" s="82"/>
      <c r="P111" s="220">
        <f>O111*H111</f>
        <v>0</v>
      </c>
      <c r="Q111" s="220">
        <v>0.000263</v>
      </c>
      <c r="R111" s="220">
        <f>Q111*H111</f>
        <v>0.015722929</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2258</v>
      </c>
    </row>
    <row r="112" s="2" customFormat="1" ht="14.4" customHeight="1">
      <c r="A112" s="36"/>
      <c r="B112" s="37"/>
      <c r="C112" s="211" t="s">
        <v>362</v>
      </c>
      <c r="D112" s="211" t="s">
        <v>323</v>
      </c>
      <c r="E112" s="212" t="s">
        <v>1494</v>
      </c>
      <c r="F112" s="213" t="s">
        <v>1495</v>
      </c>
      <c r="G112" s="214" t="s">
        <v>365</v>
      </c>
      <c r="H112" s="215">
        <v>59.783000000000001</v>
      </c>
      <c r="I112" s="216"/>
      <c r="J112" s="217">
        <f>ROUND(I112*H112,2)</f>
        <v>0</v>
      </c>
      <c r="K112" s="213" t="s">
        <v>327</v>
      </c>
      <c r="L112" s="42"/>
      <c r="M112" s="218" t="s">
        <v>19</v>
      </c>
      <c r="N112" s="219" t="s">
        <v>45</v>
      </c>
      <c r="O112" s="82"/>
      <c r="P112" s="220">
        <f>O112*H112</f>
        <v>0</v>
      </c>
      <c r="Q112" s="220">
        <v>0.0030000000000000001</v>
      </c>
      <c r="R112" s="220">
        <f>Q112*H112</f>
        <v>0.17934900000000001</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2259</v>
      </c>
    </row>
    <row r="113" s="12" customFormat="1" ht="22.8" customHeight="1">
      <c r="A113" s="12"/>
      <c r="B113" s="195"/>
      <c r="C113" s="196"/>
      <c r="D113" s="197" t="s">
        <v>73</v>
      </c>
      <c r="E113" s="209" t="s">
        <v>1086</v>
      </c>
      <c r="F113" s="209" t="s">
        <v>1087</v>
      </c>
      <c r="G113" s="196"/>
      <c r="H113" s="196"/>
      <c r="I113" s="199"/>
      <c r="J113" s="210">
        <f>BK113</f>
        <v>0</v>
      </c>
      <c r="K113" s="196"/>
      <c r="L113" s="201"/>
      <c r="M113" s="202"/>
      <c r="N113" s="203"/>
      <c r="O113" s="203"/>
      <c r="P113" s="204">
        <f>P114</f>
        <v>0</v>
      </c>
      <c r="Q113" s="203"/>
      <c r="R113" s="204">
        <f>R114</f>
        <v>0</v>
      </c>
      <c r="S113" s="203"/>
      <c r="T113" s="205">
        <f>T114</f>
        <v>0</v>
      </c>
      <c r="U113" s="12"/>
      <c r="V113" s="12"/>
      <c r="W113" s="12"/>
      <c r="X113" s="12"/>
      <c r="Y113" s="12"/>
      <c r="Z113" s="12"/>
      <c r="AA113" s="12"/>
      <c r="AB113" s="12"/>
      <c r="AC113" s="12"/>
      <c r="AD113" s="12"/>
      <c r="AE113" s="12"/>
      <c r="AR113" s="206" t="s">
        <v>81</v>
      </c>
      <c r="AT113" s="207" t="s">
        <v>73</v>
      </c>
      <c r="AU113" s="207" t="s">
        <v>81</v>
      </c>
      <c r="AY113" s="206" t="s">
        <v>321</v>
      </c>
      <c r="BK113" s="208">
        <f>BK114</f>
        <v>0</v>
      </c>
    </row>
    <row r="114" s="2" customFormat="1" ht="24.15" customHeight="1">
      <c r="A114" s="36"/>
      <c r="B114" s="37"/>
      <c r="C114" s="211" t="s">
        <v>369</v>
      </c>
      <c r="D114" s="211" t="s">
        <v>323</v>
      </c>
      <c r="E114" s="212" t="s">
        <v>1891</v>
      </c>
      <c r="F114" s="213" t="s">
        <v>1892</v>
      </c>
      <c r="G114" s="214" t="s">
        <v>354</v>
      </c>
      <c r="H114" s="215">
        <v>19.728000000000002</v>
      </c>
      <c r="I114" s="216"/>
      <c r="J114" s="217">
        <f>ROUND(I114*H114,2)</f>
        <v>0</v>
      </c>
      <c r="K114" s="213" t="s">
        <v>327</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2260</v>
      </c>
    </row>
    <row r="115" s="12" customFormat="1" ht="25.92" customHeight="1">
      <c r="A115" s="12"/>
      <c r="B115" s="195"/>
      <c r="C115" s="196"/>
      <c r="D115" s="197" t="s">
        <v>73</v>
      </c>
      <c r="E115" s="198" t="s">
        <v>545</v>
      </c>
      <c r="F115" s="198" t="s">
        <v>546</v>
      </c>
      <c r="G115" s="196"/>
      <c r="H115" s="196"/>
      <c r="I115" s="199"/>
      <c r="J115" s="200">
        <f>BK115</f>
        <v>0</v>
      </c>
      <c r="K115" s="196"/>
      <c r="L115" s="201"/>
      <c r="M115" s="202"/>
      <c r="N115" s="203"/>
      <c r="O115" s="203"/>
      <c r="P115" s="204">
        <f>P116+P120+P129</f>
        <v>0</v>
      </c>
      <c r="Q115" s="203"/>
      <c r="R115" s="204">
        <f>R116+R120+R129</f>
        <v>14.181466944175</v>
      </c>
      <c r="S115" s="203"/>
      <c r="T115" s="205">
        <f>T116+T120+T129</f>
        <v>0.67474537999999995</v>
      </c>
      <c r="U115" s="12"/>
      <c r="V115" s="12"/>
      <c r="W115" s="12"/>
      <c r="X115" s="12"/>
      <c r="Y115" s="12"/>
      <c r="Z115" s="12"/>
      <c r="AA115" s="12"/>
      <c r="AB115" s="12"/>
      <c r="AC115" s="12"/>
      <c r="AD115" s="12"/>
      <c r="AE115" s="12"/>
      <c r="AR115" s="206" t="s">
        <v>83</v>
      </c>
      <c r="AT115" s="207" t="s">
        <v>73</v>
      </c>
      <c r="AU115" s="207" t="s">
        <v>74</v>
      </c>
      <c r="AY115" s="206" t="s">
        <v>321</v>
      </c>
      <c r="BK115" s="208">
        <f>BK116+BK120+BK129</f>
        <v>0</v>
      </c>
    </row>
    <row r="116" s="12" customFormat="1" ht="22.8" customHeight="1">
      <c r="A116" s="12"/>
      <c r="B116" s="195"/>
      <c r="C116" s="196"/>
      <c r="D116" s="197" t="s">
        <v>73</v>
      </c>
      <c r="E116" s="209" t="s">
        <v>1201</v>
      </c>
      <c r="F116" s="209" t="s">
        <v>1202</v>
      </c>
      <c r="G116" s="196"/>
      <c r="H116" s="196"/>
      <c r="I116" s="199"/>
      <c r="J116" s="210">
        <f>BK116</f>
        <v>0</v>
      </c>
      <c r="K116" s="196"/>
      <c r="L116" s="201"/>
      <c r="M116" s="202"/>
      <c r="N116" s="203"/>
      <c r="O116" s="203"/>
      <c r="P116" s="204">
        <f>SUM(P117:P119)</f>
        <v>0</v>
      </c>
      <c r="Q116" s="203"/>
      <c r="R116" s="204">
        <f>SUM(R117:R119)</f>
        <v>0.60223100000000007</v>
      </c>
      <c r="S116" s="203"/>
      <c r="T116" s="205">
        <f>SUM(T117:T119)</f>
        <v>0</v>
      </c>
      <c r="U116" s="12"/>
      <c r="V116" s="12"/>
      <c r="W116" s="12"/>
      <c r="X116" s="12"/>
      <c r="Y116" s="12"/>
      <c r="Z116" s="12"/>
      <c r="AA116" s="12"/>
      <c r="AB116" s="12"/>
      <c r="AC116" s="12"/>
      <c r="AD116" s="12"/>
      <c r="AE116" s="12"/>
      <c r="AR116" s="206" t="s">
        <v>83</v>
      </c>
      <c r="AT116" s="207" t="s">
        <v>73</v>
      </c>
      <c r="AU116" s="207" t="s">
        <v>81</v>
      </c>
      <c r="AY116" s="206" t="s">
        <v>321</v>
      </c>
      <c r="BK116" s="208">
        <f>SUM(BK117:BK119)</f>
        <v>0</v>
      </c>
    </row>
    <row r="117" s="2" customFormat="1" ht="24.15" customHeight="1">
      <c r="A117" s="36"/>
      <c r="B117" s="37"/>
      <c r="C117" s="211" t="s">
        <v>373</v>
      </c>
      <c r="D117" s="211" t="s">
        <v>323</v>
      </c>
      <c r="E117" s="212" t="s">
        <v>1209</v>
      </c>
      <c r="F117" s="213" t="s">
        <v>1210</v>
      </c>
      <c r="G117" s="214" t="s">
        <v>365</v>
      </c>
      <c r="H117" s="215">
        <v>172.066</v>
      </c>
      <c r="I117" s="216"/>
      <c r="J117" s="217">
        <f>ROUND(I117*H117,2)</f>
        <v>0</v>
      </c>
      <c r="K117" s="213" t="s">
        <v>327</v>
      </c>
      <c r="L117" s="42"/>
      <c r="M117" s="218" t="s">
        <v>19</v>
      </c>
      <c r="N117" s="219" t="s">
        <v>45</v>
      </c>
      <c r="O117" s="82"/>
      <c r="P117" s="220">
        <f>O117*H117</f>
        <v>0</v>
      </c>
      <c r="Q117" s="220">
        <v>0.0035000000000000001</v>
      </c>
      <c r="R117" s="220">
        <f>Q117*H117</f>
        <v>0.60223100000000007</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2261</v>
      </c>
    </row>
    <row r="118" s="2" customFormat="1" ht="24.15" customHeight="1">
      <c r="A118" s="36"/>
      <c r="B118" s="37"/>
      <c r="C118" s="211" t="s">
        <v>377</v>
      </c>
      <c r="D118" s="211" t="s">
        <v>323</v>
      </c>
      <c r="E118" s="212" t="s">
        <v>1927</v>
      </c>
      <c r="F118" s="213" t="s">
        <v>1928</v>
      </c>
      <c r="G118" s="214" t="s">
        <v>354</v>
      </c>
      <c r="H118" s="215">
        <v>0.60199999999999998</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2262</v>
      </c>
    </row>
    <row r="119" s="2" customFormat="1" ht="24.15" customHeight="1">
      <c r="A119" s="36"/>
      <c r="B119" s="37"/>
      <c r="C119" s="211" t="s">
        <v>381</v>
      </c>
      <c r="D119" s="211" t="s">
        <v>323</v>
      </c>
      <c r="E119" s="212" t="s">
        <v>1221</v>
      </c>
      <c r="F119" s="213" t="s">
        <v>1222</v>
      </c>
      <c r="G119" s="214" t="s">
        <v>354</v>
      </c>
      <c r="H119" s="215">
        <v>0.60199999999999998</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2263</v>
      </c>
    </row>
    <row r="120" s="12" customFormat="1" ht="22.8" customHeight="1">
      <c r="A120" s="12"/>
      <c r="B120" s="195"/>
      <c r="C120" s="196"/>
      <c r="D120" s="197" t="s">
        <v>73</v>
      </c>
      <c r="E120" s="209" t="s">
        <v>1501</v>
      </c>
      <c r="F120" s="209" t="s">
        <v>1502</v>
      </c>
      <c r="G120" s="196"/>
      <c r="H120" s="196"/>
      <c r="I120" s="199"/>
      <c r="J120" s="210">
        <f>BK120</f>
        <v>0</v>
      </c>
      <c r="K120" s="196"/>
      <c r="L120" s="201"/>
      <c r="M120" s="202"/>
      <c r="N120" s="203"/>
      <c r="O120" s="203"/>
      <c r="P120" s="204">
        <f>SUM(P121:P128)</f>
        <v>0</v>
      </c>
      <c r="Q120" s="203"/>
      <c r="R120" s="204">
        <f>SUM(R121:R128)</f>
        <v>3.4309921699999997</v>
      </c>
      <c r="S120" s="203"/>
      <c r="T120" s="205">
        <f>SUM(T121:T128)</f>
        <v>0</v>
      </c>
      <c r="U120" s="12"/>
      <c r="V120" s="12"/>
      <c r="W120" s="12"/>
      <c r="X120" s="12"/>
      <c r="Y120" s="12"/>
      <c r="Z120" s="12"/>
      <c r="AA120" s="12"/>
      <c r="AB120" s="12"/>
      <c r="AC120" s="12"/>
      <c r="AD120" s="12"/>
      <c r="AE120" s="12"/>
      <c r="AR120" s="206" t="s">
        <v>83</v>
      </c>
      <c r="AT120" s="207" t="s">
        <v>73</v>
      </c>
      <c r="AU120" s="207" t="s">
        <v>81</v>
      </c>
      <c r="AY120" s="206" t="s">
        <v>321</v>
      </c>
      <c r="BK120" s="208">
        <f>SUM(BK121:BK128)</f>
        <v>0</v>
      </c>
    </row>
    <row r="121" s="2" customFormat="1" ht="24.15" customHeight="1">
      <c r="A121" s="36"/>
      <c r="B121" s="37"/>
      <c r="C121" s="211" t="s">
        <v>8</v>
      </c>
      <c r="D121" s="211" t="s">
        <v>323</v>
      </c>
      <c r="E121" s="212" t="s">
        <v>1503</v>
      </c>
      <c r="F121" s="213" t="s">
        <v>1504</v>
      </c>
      <c r="G121" s="214" t="s">
        <v>365</v>
      </c>
      <c r="H121" s="215">
        <v>172.066</v>
      </c>
      <c r="I121" s="216"/>
      <c r="J121" s="217">
        <f>ROUND(I121*H121,2)</f>
        <v>0</v>
      </c>
      <c r="K121" s="213" t="s">
        <v>19</v>
      </c>
      <c r="L121" s="42"/>
      <c r="M121" s="218" t="s">
        <v>19</v>
      </c>
      <c r="N121" s="219" t="s">
        <v>45</v>
      </c>
      <c r="O121" s="82"/>
      <c r="P121" s="220">
        <f>O121*H121</f>
        <v>0</v>
      </c>
      <c r="Q121" s="220">
        <v>0.0060499999999999998</v>
      </c>
      <c r="R121" s="220">
        <f>Q121*H121</f>
        <v>1.0409993</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2264</v>
      </c>
    </row>
    <row r="122" s="2" customFormat="1" ht="14.4" customHeight="1">
      <c r="A122" s="36"/>
      <c r="B122" s="37"/>
      <c r="C122" s="230" t="s">
        <v>388</v>
      </c>
      <c r="D122" s="230" t="s">
        <v>1018</v>
      </c>
      <c r="E122" s="231" t="s">
        <v>1506</v>
      </c>
      <c r="F122" s="232" t="s">
        <v>1507</v>
      </c>
      <c r="G122" s="233" t="s">
        <v>365</v>
      </c>
      <c r="H122" s="234">
        <v>180.66900000000001</v>
      </c>
      <c r="I122" s="235"/>
      <c r="J122" s="236">
        <f>ROUND(I122*H122,2)</f>
        <v>0</v>
      </c>
      <c r="K122" s="232" t="s">
        <v>327</v>
      </c>
      <c r="L122" s="237"/>
      <c r="M122" s="238" t="s">
        <v>19</v>
      </c>
      <c r="N122" s="239" t="s">
        <v>45</v>
      </c>
      <c r="O122" s="82"/>
      <c r="P122" s="220">
        <f>O122*H122</f>
        <v>0</v>
      </c>
      <c r="Q122" s="220">
        <v>0.0129</v>
      </c>
      <c r="R122" s="220">
        <f>Q122*H122</f>
        <v>2.3306301</v>
      </c>
      <c r="S122" s="220">
        <v>0</v>
      </c>
      <c r="T122" s="221">
        <f>S122*H122</f>
        <v>0</v>
      </c>
      <c r="U122" s="36"/>
      <c r="V122" s="36"/>
      <c r="W122" s="36"/>
      <c r="X122" s="36"/>
      <c r="Y122" s="36"/>
      <c r="Z122" s="36"/>
      <c r="AA122" s="36"/>
      <c r="AB122" s="36"/>
      <c r="AC122" s="36"/>
      <c r="AD122" s="36"/>
      <c r="AE122" s="36"/>
      <c r="AR122" s="222" t="s">
        <v>351</v>
      </c>
      <c r="AT122" s="222" t="s">
        <v>1018</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2265</v>
      </c>
    </row>
    <row r="123" s="2" customFormat="1" ht="14.4" customHeight="1">
      <c r="A123" s="36"/>
      <c r="B123" s="37"/>
      <c r="C123" s="211" t="s">
        <v>392</v>
      </c>
      <c r="D123" s="211" t="s">
        <v>323</v>
      </c>
      <c r="E123" s="212" t="s">
        <v>1509</v>
      </c>
      <c r="F123" s="213" t="s">
        <v>1510</v>
      </c>
      <c r="G123" s="214" t="s">
        <v>365</v>
      </c>
      <c r="H123" s="215">
        <v>31.559999999999999</v>
      </c>
      <c r="I123" s="216"/>
      <c r="J123" s="217">
        <f>ROUND(I123*H123,2)</f>
        <v>0</v>
      </c>
      <c r="K123" s="213" t="s">
        <v>327</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2266</v>
      </c>
    </row>
    <row r="124" s="2" customFormat="1" ht="14.4" customHeight="1">
      <c r="A124" s="36"/>
      <c r="B124" s="37"/>
      <c r="C124" s="211" t="s">
        <v>396</v>
      </c>
      <c r="D124" s="211" t="s">
        <v>323</v>
      </c>
      <c r="E124" s="212" t="s">
        <v>1512</v>
      </c>
      <c r="F124" s="213" t="s">
        <v>1513</v>
      </c>
      <c r="G124" s="214" t="s">
        <v>365</v>
      </c>
      <c r="H124" s="215">
        <v>172.066</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2267</v>
      </c>
    </row>
    <row r="125" s="2" customFormat="1" ht="14.4" customHeight="1">
      <c r="A125" s="36"/>
      <c r="B125" s="37"/>
      <c r="C125" s="211" t="s">
        <v>400</v>
      </c>
      <c r="D125" s="211" t="s">
        <v>323</v>
      </c>
      <c r="E125" s="212" t="s">
        <v>1515</v>
      </c>
      <c r="F125" s="213" t="s">
        <v>1516</v>
      </c>
      <c r="G125" s="214" t="s">
        <v>365</v>
      </c>
      <c r="H125" s="215">
        <v>172.066</v>
      </c>
      <c r="I125" s="216"/>
      <c r="J125" s="217">
        <f>ROUND(I125*H125,2)</f>
        <v>0</v>
      </c>
      <c r="K125" s="213" t="s">
        <v>19</v>
      </c>
      <c r="L125" s="42"/>
      <c r="M125" s="218" t="s">
        <v>19</v>
      </c>
      <c r="N125" s="219" t="s">
        <v>45</v>
      </c>
      <c r="O125" s="82"/>
      <c r="P125" s="220">
        <f>O125*H125</f>
        <v>0</v>
      </c>
      <c r="Q125" s="220">
        <v>0.00029999999999999997</v>
      </c>
      <c r="R125" s="220">
        <f>Q125*H125</f>
        <v>0.051619799999999993</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2268</v>
      </c>
    </row>
    <row r="126" s="2" customFormat="1" ht="14.4" customHeight="1">
      <c r="A126" s="36"/>
      <c r="B126" s="37"/>
      <c r="C126" s="211" t="s">
        <v>404</v>
      </c>
      <c r="D126" s="211" t="s">
        <v>323</v>
      </c>
      <c r="E126" s="212" t="s">
        <v>1518</v>
      </c>
      <c r="F126" s="213" t="s">
        <v>1519</v>
      </c>
      <c r="G126" s="214" t="s">
        <v>365</v>
      </c>
      <c r="H126" s="215">
        <v>172.066</v>
      </c>
      <c r="I126" s="216"/>
      <c r="J126" s="217">
        <f>ROUND(I126*H126,2)</f>
        <v>0</v>
      </c>
      <c r="K126" s="213" t="s">
        <v>327</v>
      </c>
      <c r="L126" s="42"/>
      <c r="M126" s="218" t="s">
        <v>19</v>
      </c>
      <c r="N126" s="219" t="s">
        <v>45</v>
      </c>
      <c r="O126" s="82"/>
      <c r="P126" s="220">
        <f>O126*H126</f>
        <v>0</v>
      </c>
      <c r="Q126" s="220">
        <v>4.5000000000000003E-05</v>
      </c>
      <c r="R126" s="220">
        <f>Q126*H126</f>
        <v>0.0077429700000000009</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2269</v>
      </c>
    </row>
    <row r="127" s="2" customFormat="1" ht="24.15" customHeight="1">
      <c r="A127" s="36"/>
      <c r="B127" s="37"/>
      <c r="C127" s="211" t="s">
        <v>7</v>
      </c>
      <c r="D127" s="211" t="s">
        <v>323</v>
      </c>
      <c r="E127" s="212" t="s">
        <v>2076</v>
      </c>
      <c r="F127" s="213" t="s">
        <v>2077</v>
      </c>
      <c r="G127" s="214" t="s">
        <v>354</v>
      </c>
      <c r="H127" s="215">
        <v>1.1000000000000001</v>
      </c>
      <c r="I127" s="216"/>
      <c r="J127" s="217">
        <f>ROUND(I127*H127,2)</f>
        <v>0</v>
      </c>
      <c r="K127" s="213" t="s">
        <v>327</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2270</v>
      </c>
    </row>
    <row r="128" s="2" customFormat="1" ht="24.15" customHeight="1">
      <c r="A128" s="36"/>
      <c r="B128" s="37"/>
      <c r="C128" s="211" t="s">
        <v>411</v>
      </c>
      <c r="D128" s="211" t="s">
        <v>323</v>
      </c>
      <c r="E128" s="212" t="s">
        <v>1524</v>
      </c>
      <c r="F128" s="213" t="s">
        <v>1525</v>
      </c>
      <c r="G128" s="214" t="s">
        <v>354</v>
      </c>
      <c r="H128" s="215">
        <v>1.1000000000000001</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2271</v>
      </c>
    </row>
    <row r="129" s="12" customFormat="1" ht="22.8" customHeight="1">
      <c r="A129" s="12"/>
      <c r="B129" s="195"/>
      <c r="C129" s="196"/>
      <c r="D129" s="197" t="s">
        <v>73</v>
      </c>
      <c r="E129" s="209" t="s">
        <v>1527</v>
      </c>
      <c r="F129" s="209" t="s">
        <v>1528</v>
      </c>
      <c r="G129" s="196"/>
      <c r="H129" s="196"/>
      <c r="I129" s="199"/>
      <c r="J129" s="210">
        <f>BK129</f>
        <v>0</v>
      </c>
      <c r="K129" s="196"/>
      <c r="L129" s="201"/>
      <c r="M129" s="202"/>
      <c r="N129" s="203"/>
      <c r="O129" s="203"/>
      <c r="P129" s="204">
        <f>SUM(P130:P140)</f>
        <v>0</v>
      </c>
      <c r="Q129" s="203"/>
      <c r="R129" s="204">
        <f>SUM(R130:R140)</f>
        <v>10.148243774175001</v>
      </c>
      <c r="S129" s="203"/>
      <c r="T129" s="205">
        <f>SUM(T130:T140)</f>
        <v>0.67474537999999995</v>
      </c>
      <c r="U129" s="12"/>
      <c r="V129" s="12"/>
      <c r="W129" s="12"/>
      <c r="X129" s="12"/>
      <c r="Y129" s="12"/>
      <c r="Z129" s="12"/>
      <c r="AA129" s="12"/>
      <c r="AB129" s="12"/>
      <c r="AC129" s="12"/>
      <c r="AD129" s="12"/>
      <c r="AE129" s="12"/>
      <c r="AR129" s="206" t="s">
        <v>83</v>
      </c>
      <c r="AT129" s="207" t="s">
        <v>73</v>
      </c>
      <c r="AU129" s="207" t="s">
        <v>81</v>
      </c>
      <c r="AY129" s="206" t="s">
        <v>321</v>
      </c>
      <c r="BK129" s="208">
        <f>SUM(BK130:BK140)</f>
        <v>0</v>
      </c>
    </row>
    <row r="130" s="2" customFormat="1" ht="14.4" customHeight="1">
      <c r="A130" s="36"/>
      <c r="B130" s="37"/>
      <c r="C130" s="211" t="s">
        <v>417</v>
      </c>
      <c r="D130" s="211" t="s">
        <v>323</v>
      </c>
      <c r="E130" s="212" t="s">
        <v>1529</v>
      </c>
      <c r="F130" s="213" t="s">
        <v>1530</v>
      </c>
      <c r="G130" s="214" t="s">
        <v>365</v>
      </c>
      <c r="H130" s="215">
        <v>2176.598</v>
      </c>
      <c r="I130" s="216"/>
      <c r="J130" s="217">
        <f>ROUND(I130*H130,2)</f>
        <v>0</v>
      </c>
      <c r="K130" s="213" t="s">
        <v>327</v>
      </c>
      <c r="L130" s="42"/>
      <c r="M130" s="218" t="s">
        <v>19</v>
      </c>
      <c r="N130" s="219" t="s">
        <v>45</v>
      </c>
      <c r="O130" s="82"/>
      <c r="P130" s="220">
        <f>O130*H130</f>
        <v>0</v>
      </c>
      <c r="Q130" s="220">
        <v>0.001</v>
      </c>
      <c r="R130" s="220">
        <f>Q130*H130</f>
        <v>2.1765979999999998</v>
      </c>
      <c r="S130" s="220">
        <v>0.00031</v>
      </c>
      <c r="T130" s="221">
        <f>S130*H130</f>
        <v>0.67474537999999995</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2272</v>
      </c>
    </row>
    <row r="131" s="2" customFormat="1" ht="14.4" customHeight="1">
      <c r="A131" s="36"/>
      <c r="B131" s="37"/>
      <c r="C131" s="211" t="s">
        <v>422</v>
      </c>
      <c r="D131" s="211" t="s">
        <v>323</v>
      </c>
      <c r="E131" s="212" t="s">
        <v>1532</v>
      </c>
      <c r="F131" s="213" t="s">
        <v>1533</v>
      </c>
      <c r="G131" s="214" t="s">
        <v>365</v>
      </c>
      <c r="H131" s="215">
        <v>2176.598</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2273</v>
      </c>
    </row>
    <row r="132" s="2" customFormat="1" ht="14.4" customHeight="1">
      <c r="A132" s="36"/>
      <c r="B132" s="37"/>
      <c r="C132" s="211" t="s">
        <v>426</v>
      </c>
      <c r="D132" s="211" t="s">
        <v>323</v>
      </c>
      <c r="E132" s="212" t="s">
        <v>1535</v>
      </c>
      <c r="F132" s="213" t="s">
        <v>1536</v>
      </c>
      <c r="G132" s="214" t="s">
        <v>365</v>
      </c>
      <c r="H132" s="215">
        <v>2176.598</v>
      </c>
      <c r="I132" s="216"/>
      <c r="J132" s="217">
        <f>ROUND(I132*H132,2)</f>
        <v>0</v>
      </c>
      <c r="K132" s="213" t="s">
        <v>327</v>
      </c>
      <c r="L132" s="42"/>
      <c r="M132" s="218" t="s">
        <v>19</v>
      </c>
      <c r="N132" s="219" t="s">
        <v>45</v>
      </c>
      <c r="O132" s="82"/>
      <c r="P132" s="220">
        <f>O132*H132</f>
        <v>0</v>
      </c>
      <c r="Q132" s="220">
        <v>0.0031800000000000001</v>
      </c>
      <c r="R132" s="220">
        <f>Q132*H132</f>
        <v>6.9215816400000003</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2274</v>
      </c>
    </row>
    <row r="133" s="2" customFormat="1" ht="14.4" customHeight="1">
      <c r="A133" s="36"/>
      <c r="B133" s="37"/>
      <c r="C133" s="211" t="s">
        <v>430</v>
      </c>
      <c r="D133" s="211" t="s">
        <v>323</v>
      </c>
      <c r="E133" s="212" t="s">
        <v>1538</v>
      </c>
      <c r="F133" s="213" t="s">
        <v>1539</v>
      </c>
      <c r="G133" s="214" t="s">
        <v>365</v>
      </c>
      <c r="H133" s="215">
        <v>894.26999999999998</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2275</v>
      </c>
    </row>
    <row r="134" s="2" customFormat="1" ht="14.4" customHeight="1">
      <c r="A134" s="36"/>
      <c r="B134" s="37"/>
      <c r="C134" s="230" t="s">
        <v>434</v>
      </c>
      <c r="D134" s="230" t="s">
        <v>1018</v>
      </c>
      <c r="E134" s="231" t="s">
        <v>1541</v>
      </c>
      <c r="F134" s="232" t="s">
        <v>1542</v>
      </c>
      <c r="G134" s="233" t="s">
        <v>365</v>
      </c>
      <c r="H134" s="234">
        <v>983.697</v>
      </c>
      <c r="I134" s="235"/>
      <c r="J134" s="236">
        <f>ROUND(I134*H134,2)</f>
        <v>0</v>
      </c>
      <c r="K134" s="232" t="s">
        <v>327</v>
      </c>
      <c r="L134" s="237"/>
      <c r="M134" s="238" t="s">
        <v>19</v>
      </c>
      <c r="N134" s="23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454</v>
      </c>
      <c r="AT134" s="222" t="s">
        <v>1018</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2276</v>
      </c>
    </row>
    <row r="135" s="2" customFormat="1" ht="24.15" customHeight="1">
      <c r="A135" s="36"/>
      <c r="B135" s="37"/>
      <c r="C135" s="211" t="s">
        <v>438</v>
      </c>
      <c r="D135" s="211" t="s">
        <v>323</v>
      </c>
      <c r="E135" s="212" t="s">
        <v>1544</v>
      </c>
      <c r="F135" s="213" t="s">
        <v>1545</v>
      </c>
      <c r="G135" s="214" t="s">
        <v>365</v>
      </c>
      <c r="H135" s="215">
        <v>132.18700000000001</v>
      </c>
      <c r="I135" s="216"/>
      <c r="J135" s="217">
        <f>ROUND(I135*H135,2)</f>
        <v>0</v>
      </c>
      <c r="K135" s="213" t="s">
        <v>327</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2277</v>
      </c>
    </row>
    <row r="136" s="2" customFormat="1" ht="14.4" customHeight="1">
      <c r="A136" s="36"/>
      <c r="B136" s="37"/>
      <c r="C136" s="230" t="s">
        <v>442</v>
      </c>
      <c r="D136" s="230" t="s">
        <v>1018</v>
      </c>
      <c r="E136" s="231" t="s">
        <v>1541</v>
      </c>
      <c r="F136" s="232" t="s">
        <v>1542</v>
      </c>
      <c r="G136" s="233" t="s">
        <v>365</v>
      </c>
      <c r="H136" s="234">
        <v>145.40600000000001</v>
      </c>
      <c r="I136" s="235"/>
      <c r="J136" s="236">
        <f>ROUND(I136*H136,2)</f>
        <v>0</v>
      </c>
      <c r="K136" s="232" t="s">
        <v>327</v>
      </c>
      <c r="L136" s="237"/>
      <c r="M136" s="238" t="s">
        <v>19</v>
      </c>
      <c r="N136" s="23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454</v>
      </c>
      <c r="AT136" s="222" t="s">
        <v>1018</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2278</v>
      </c>
    </row>
    <row r="137" s="2" customFormat="1" ht="14.4" customHeight="1">
      <c r="A137" s="36"/>
      <c r="B137" s="37"/>
      <c r="C137" s="211" t="s">
        <v>446</v>
      </c>
      <c r="D137" s="211" t="s">
        <v>323</v>
      </c>
      <c r="E137" s="212" t="s">
        <v>1548</v>
      </c>
      <c r="F137" s="213" t="s">
        <v>1549</v>
      </c>
      <c r="G137" s="214" t="s">
        <v>365</v>
      </c>
      <c r="H137" s="215">
        <v>2177.415</v>
      </c>
      <c r="I137" s="216"/>
      <c r="J137" s="217">
        <f>ROUND(I137*H137,2)</f>
        <v>0</v>
      </c>
      <c r="K137" s="213" t="s">
        <v>19</v>
      </c>
      <c r="L137" s="42"/>
      <c r="M137" s="218" t="s">
        <v>19</v>
      </c>
      <c r="N137" s="219" t="s">
        <v>45</v>
      </c>
      <c r="O137" s="82"/>
      <c r="P137" s="220">
        <f>O137*H137</f>
        <v>0</v>
      </c>
      <c r="Q137" s="220">
        <v>0.00020120000000000001</v>
      </c>
      <c r="R137" s="220">
        <f>Q137*H137</f>
        <v>0.43809589800000004</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2279</v>
      </c>
    </row>
    <row r="138" s="2" customFormat="1" ht="14.4" customHeight="1">
      <c r="A138" s="36"/>
      <c r="B138" s="37"/>
      <c r="C138" s="211" t="s">
        <v>450</v>
      </c>
      <c r="D138" s="211" t="s">
        <v>323</v>
      </c>
      <c r="E138" s="212" t="s">
        <v>1554</v>
      </c>
      <c r="F138" s="213" t="s">
        <v>1555</v>
      </c>
      <c r="G138" s="214" t="s">
        <v>365</v>
      </c>
      <c r="H138" s="215">
        <v>132.18700000000001</v>
      </c>
      <c r="I138" s="216"/>
      <c r="J138" s="217">
        <f>ROUND(I138*H138,2)</f>
        <v>0</v>
      </c>
      <c r="K138" s="213" t="s">
        <v>19</v>
      </c>
      <c r="L138" s="42"/>
      <c r="M138" s="218" t="s">
        <v>19</v>
      </c>
      <c r="N138" s="219" t="s">
        <v>45</v>
      </c>
      <c r="O138" s="82"/>
      <c r="P138" s="220">
        <f>O138*H138</f>
        <v>0</v>
      </c>
      <c r="Q138" s="220">
        <v>1.2775000000000001E-05</v>
      </c>
      <c r="R138" s="220">
        <f>Q138*H138</f>
        <v>0.0016886889250000002</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2280</v>
      </c>
    </row>
    <row r="139" s="2" customFormat="1" ht="14.4" customHeight="1">
      <c r="A139" s="36"/>
      <c r="B139" s="37"/>
      <c r="C139" s="211" t="s">
        <v>454</v>
      </c>
      <c r="D139" s="211" t="s">
        <v>323</v>
      </c>
      <c r="E139" s="212" t="s">
        <v>1557</v>
      </c>
      <c r="F139" s="213" t="s">
        <v>1558</v>
      </c>
      <c r="G139" s="214" t="s">
        <v>365</v>
      </c>
      <c r="H139" s="215">
        <v>894.26999999999998</v>
      </c>
      <c r="I139" s="216"/>
      <c r="J139" s="217">
        <f>ROUND(I139*H139,2)</f>
        <v>0</v>
      </c>
      <c r="K139" s="213" t="s">
        <v>19</v>
      </c>
      <c r="L139" s="42"/>
      <c r="M139" s="218" t="s">
        <v>19</v>
      </c>
      <c r="N139" s="219" t="s">
        <v>45</v>
      </c>
      <c r="O139" s="82"/>
      <c r="P139" s="220">
        <f>O139*H139</f>
        <v>0</v>
      </c>
      <c r="Q139" s="220">
        <v>1.1875000000000001E-05</v>
      </c>
      <c r="R139" s="220">
        <f>Q139*H139</f>
        <v>0.010619456250000001</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2281</v>
      </c>
    </row>
    <row r="140" s="2" customFormat="1" ht="24.15" customHeight="1">
      <c r="A140" s="36"/>
      <c r="B140" s="37"/>
      <c r="C140" s="211" t="s">
        <v>458</v>
      </c>
      <c r="D140" s="211" t="s">
        <v>323</v>
      </c>
      <c r="E140" s="212" t="s">
        <v>1560</v>
      </c>
      <c r="F140" s="213" t="s">
        <v>1561</v>
      </c>
      <c r="G140" s="214" t="s">
        <v>365</v>
      </c>
      <c r="H140" s="215">
        <v>2177.415</v>
      </c>
      <c r="I140" s="216"/>
      <c r="J140" s="217">
        <f>ROUND(I140*H140,2)</f>
        <v>0</v>
      </c>
      <c r="K140" s="213" t="s">
        <v>327</v>
      </c>
      <c r="L140" s="42"/>
      <c r="M140" s="224" t="s">
        <v>19</v>
      </c>
      <c r="N140" s="225" t="s">
        <v>45</v>
      </c>
      <c r="O140" s="226"/>
      <c r="P140" s="227">
        <f>O140*H140</f>
        <v>0</v>
      </c>
      <c r="Q140" s="227">
        <v>0.00027540000000000003</v>
      </c>
      <c r="R140" s="227">
        <f>Q140*H140</f>
        <v>0.59966009100000006</v>
      </c>
      <c r="S140" s="227">
        <v>0</v>
      </c>
      <c r="T140" s="228">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2282</v>
      </c>
    </row>
    <row r="141" s="2" customFormat="1" ht="6.96" customHeight="1">
      <c r="A141" s="36"/>
      <c r="B141" s="57"/>
      <c r="C141" s="58"/>
      <c r="D141" s="58"/>
      <c r="E141" s="58"/>
      <c r="F141" s="58"/>
      <c r="G141" s="58"/>
      <c r="H141" s="58"/>
      <c r="I141" s="58"/>
      <c r="J141" s="58"/>
      <c r="K141" s="58"/>
      <c r="L141" s="42"/>
      <c r="M141" s="36"/>
      <c r="O141" s="36"/>
      <c r="P141" s="36"/>
      <c r="Q141" s="36"/>
      <c r="R141" s="36"/>
      <c r="S141" s="36"/>
      <c r="T141" s="36"/>
      <c r="U141" s="36"/>
      <c r="V141" s="36"/>
      <c r="W141" s="36"/>
      <c r="X141" s="36"/>
      <c r="Y141" s="36"/>
      <c r="Z141" s="36"/>
      <c r="AA141" s="36"/>
      <c r="AB141" s="36"/>
      <c r="AC141" s="36"/>
      <c r="AD141" s="36"/>
      <c r="AE141" s="36"/>
    </row>
  </sheetData>
  <sheetProtection sheet="1" autoFilter="0" formatColumns="0" formatRows="0" objects="1" scenarios="1" spinCount="100000" saltValue="X4VSnJZt6Xgib3sP5lFmqF4/VT1tRCyEHGyS6UlLgJG2g9+0y47bhgs1shDxuqW4ULpBKcgxebZF+pwnUbz+4w==" hashValue="6CB56jBO5CWdPdcbFTW/ceCbvTvhf5g65vo3q7VRHV1l8IgGAPYGFQJWIiHRTD1tgM6MerXWkBI30NjG+kuOOQ==" algorithmName="SHA-512" password="CC35"/>
  <autoFilter ref="C98:K14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179</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2097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2283</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1460</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ROUND(J95,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ROUND((SUM(BE95:BE102)),  2)</f>
        <v>0</v>
      </c>
      <c r="G37" s="36"/>
      <c r="H37" s="36"/>
      <c r="I37" s="156">
        <v>0.20999999999999999</v>
      </c>
      <c r="J37" s="155">
        <f>ROUND(((SUM(BE95:BE102))*I37),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ROUND((SUM(BF95:BF102)),  2)</f>
        <v>0</v>
      </c>
      <c r="G38" s="36"/>
      <c r="H38" s="36"/>
      <c r="I38" s="156">
        <v>0.14999999999999999</v>
      </c>
      <c r="J38" s="155">
        <f>ROUND(((SUM(BF95:BF102))*I38),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ROUND((SUM(BG95:BG102)),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ROUND((SUM(BH95:BH102)),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ROUND((SUM(BI95:BI102)),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2097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2020-018-02-04-05 - Nové kce- 3.NP- lešení</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 xml:space="preserve">Ing. Vladimír Čapka Gerstnerova 5/658 Praha 7 </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J95</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J96</f>
        <v>0</v>
      </c>
      <c r="K68" s="174"/>
      <c r="L68" s="178"/>
      <c r="S68" s="9"/>
      <c r="T68" s="9"/>
      <c r="U68" s="9"/>
      <c r="V68" s="9"/>
      <c r="W68" s="9"/>
      <c r="X68" s="9"/>
      <c r="Y68" s="9"/>
      <c r="Z68" s="9"/>
      <c r="AA68" s="9"/>
      <c r="AB68" s="9"/>
      <c r="AC68" s="9"/>
      <c r="AD68" s="9"/>
      <c r="AE68" s="9"/>
    </row>
    <row r="69" s="10" customFormat="1" ht="19.92" customHeight="1">
      <c r="A69" s="10"/>
      <c r="B69" s="179"/>
      <c r="C69" s="123"/>
      <c r="D69" s="180" t="s">
        <v>1008</v>
      </c>
      <c r="E69" s="181"/>
      <c r="F69" s="181"/>
      <c r="G69" s="181"/>
      <c r="H69" s="181"/>
      <c r="I69" s="181"/>
      <c r="J69" s="182">
        <f>J97</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294</v>
      </c>
      <c r="E70" s="181"/>
      <c r="F70" s="181"/>
      <c r="G70" s="181"/>
      <c r="H70" s="181"/>
      <c r="I70" s="181"/>
      <c r="J70" s="182">
        <f>J99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J101</f>
        <v>0</v>
      </c>
      <c r="K71" s="123"/>
      <c r="L71" s="183"/>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3"/>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3"/>
      <c r="S77" s="36"/>
      <c r="T77" s="36"/>
      <c r="U77" s="36"/>
      <c r="V77" s="36"/>
      <c r="W77" s="36"/>
      <c r="X77" s="36"/>
      <c r="Y77" s="36"/>
      <c r="Z77" s="36"/>
      <c r="AA77" s="36"/>
      <c r="AB77" s="36"/>
      <c r="AC77" s="36"/>
      <c r="AD77" s="36"/>
      <c r="AE77" s="36"/>
    </row>
    <row r="78" s="2" customFormat="1" ht="24.96" customHeight="1">
      <c r="A78" s="36"/>
      <c r="B78" s="37"/>
      <c r="C78" s="21" t="s">
        <v>306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6.5" customHeight="1">
      <c r="A81" s="36"/>
      <c r="B81" s="37"/>
      <c r="C81" s="38"/>
      <c r="D81" s="38"/>
      <c r="E81" s="168" t="str">
        <f>E7</f>
        <v>Stavební úpravy a přístavba objektu FLD-2.etapa</v>
      </c>
      <c r="F81" s="30"/>
      <c r="G81" s="30"/>
      <c r="H81" s="30"/>
      <c r="I81" s="38"/>
      <c r="J81" s="38"/>
      <c r="K81" s="38"/>
      <c r="L81" s="143"/>
      <c r="S81" s="36"/>
      <c r="T81" s="36"/>
      <c r="U81" s="36"/>
      <c r="V81" s="36"/>
      <c r="W81" s="36"/>
      <c r="X81" s="36"/>
      <c r="Y81" s="36"/>
      <c r="Z81" s="36"/>
      <c r="AA81" s="36"/>
      <c r="AB81" s="36"/>
      <c r="AC81" s="36"/>
      <c r="AD81" s="36"/>
      <c r="AE81" s="36"/>
    </row>
    <row r="82" s="1" customFormat="1" ht="12" customHeight="1">
      <c r="B82" s="19"/>
      <c r="C82" s="30" t="s">
        <v>283</v>
      </c>
      <c r="D82" s="20"/>
      <c r="E82" s="20"/>
      <c r="F82" s="20"/>
      <c r="G82" s="20"/>
      <c r="H82" s="20"/>
      <c r="I82" s="20"/>
      <c r="J82" s="20"/>
      <c r="K82" s="20"/>
      <c r="L82" s="18"/>
    </row>
    <row r="83" s="1" customFormat="1" ht="16.5" customHeight="1">
      <c r="B83" s="19"/>
      <c r="C83" s="20"/>
      <c r="D83" s="20"/>
      <c r="E83" s="168" t="s">
        <v>1002</v>
      </c>
      <c r="F83" s="20"/>
      <c r="G83" s="20"/>
      <c r="H83" s="20"/>
      <c r="I83" s="20"/>
      <c r="J83" s="20"/>
      <c r="K83" s="20"/>
      <c r="L83" s="18"/>
    </row>
    <row r="84" s="1" customFormat="1" ht="12" customHeight="1">
      <c r="B84" s="19"/>
      <c r="C84" s="30" t="s">
        <v>285</v>
      </c>
      <c r="D84" s="20"/>
      <c r="E84" s="20"/>
      <c r="F84" s="20"/>
      <c r="G84" s="20"/>
      <c r="H84" s="20"/>
      <c r="I84" s="20"/>
      <c r="J84" s="20"/>
      <c r="K84" s="20"/>
      <c r="L84" s="18"/>
    </row>
    <row r="85" s="2" customFormat="1" ht="16.5" customHeight="1">
      <c r="A85" s="36"/>
      <c r="B85" s="37"/>
      <c r="C85" s="38"/>
      <c r="D85" s="38"/>
      <c r="E85" s="229" t="s">
        <v>2097</v>
      </c>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1004</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67" t="str">
        <f>E13</f>
        <v>2020-018-02-04-05 - Nové kce- 3.NP- lešení</v>
      </c>
      <c r="F87" s="38"/>
      <c r="G87" s="38"/>
      <c r="H87" s="38"/>
      <c r="I87" s="38"/>
      <c r="J87" s="38"/>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KAMÝCKÁ 1176, PRAHA - SUCHDOL </v>
      </c>
      <c r="G89" s="38"/>
      <c r="H89" s="38"/>
      <c r="I89" s="30" t="s">
        <v>23</v>
      </c>
      <c r="J89" s="70" t="str">
        <f>IF(J16="","",J16)</f>
        <v>16. 10. 2020</v>
      </c>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40.05" customHeight="1">
      <c r="A91" s="36"/>
      <c r="B91" s="37"/>
      <c r="C91" s="30" t="s">
        <v>25</v>
      </c>
      <c r="D91" s="38"/>
      <c r="E91" s="38"/>
      <c r="F91" s="25" t="str">
        <f>E19</f>
        <v>ČZU V PRAZE, FAKULTA LESNICKÁ A DŘEVAŘSKÁ, Praha 6</v>
      </c>
      <c r="G91" s="38"/>
      <c r="H91" s="38"/>
      <c r="I91" s="30" t="s">
        <v>33</v>
      </c>
      <c r="J91" s="34" t="str">
        <f>E25</f>
        <v xml:space="preserve">Ing. Vladimír Čapka Gerstnerova 5/658 Praha 7 </v>
      </c>
      <c r="K91" s="38"/>
      <c r="L91" s="143"/>
      <c r="S91" s="36"/>
      <c r="T91" s="36"/>
      <c r="U91" s="36"/>
      <c r="V91" s="36"/>
      <c r="W91" s="36"/>
      <c r="X91" s="36"/>
      <c r="Y91" s="36"/>
      <c r="Z91" s="36"/>
      <c r="AA91" s="36"/>
      <c r="AB91" s="36"/>
      <c r="AC91" s="36"/>
      <c r="AD91" s="36"/>
      <c r="AE91" s="36"/>
    </row>
    <row r="92" s="2" customFormat="1" ht="25.65" customHeight="1">
      <c r="A92" s="36"/>
      <c r="B92" s="37"/>
      <c r="C92" s="30" t="s">
        <v>31</v>
      </c>
      <c r="D92" s="38"/>
      <c r="E92" s="38"/>
      <c r="F92" s="25" t="str">
        <f>IF(E22="","",E22)</f>
        <v>Vyplň údaj</v>
      </c>
      <c r="G92" s="38"/>
      <c r="H92" s="38"/>
      <c r="I92" s="30" t="s">
        <v>36</v>
      </c>
      <c r="J92" s="34" t="str">
        <f>E28</f>
        <v>Ing. Dana Mlejnková</v>
      </c>
      <c r="K92" s="38"/>
      <c r="L92" s="143"/>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11" customFormat="1" ht="29.28" customHeight="1">
      <c r="A94" s="184"/>
      <c r="B94" s="185"/>
      <c r="C94" s="186" t="s">
        <v>307</v>
      </c>
      <c r="D94" s="187" t="s">
        <v>59</v>
      </c>
      <c r="E94" s="187" t="s">
        <v>55</v>
      </c>
      <c r="F94" s="187" t="s">
        <v>56</v>
      </c>
      <c r="G94" s="187" t="s">
        <v>308</v>
      </c>
      <c r="H94" s="187" t="s">
        <v>309</v>
      </c>
      <c r="I94" s="187" t="s">
        <v>310</v>
      </c>
      <c r="J94" s="187" t="s">
        <v>290</v>
      </c>
      <c r="K94" s="188" t="s">
        <v>311</v>
      </c>
      <c r="L94" s="189"/>
      <c r="M94" s="90" t="s">
        <v>19</v>
      </c>
      <c r="N94" s="91" t="s">
        <v>44</v>
      </c>
      <c r="O94" s="91" t="s">
        <v>312</v>
      </c>
      <c r="P94" s="91" t="s">
        <v>313</v>
      </c>
      <c r="Q94" s="91" t="s">
        <v>314</v>
      </c>
      <c r="R94" s="91" t="s">
        <v>315</v>
      </c>
      <c r="S94" s="91" t="s">
        <v>316</v>
      </c>
      <c r="T94" s="92" t="s">
        <v>317</v>
      </c>
      <c r="U94" s="184"/>
      <c r="V94" s="184"/>
      <c r="W94" s="184"/>
      <c r="X94" s="184"/>
      <c r="Y94" s="184"/>
      <c r="Z94" s="184"/>
      <c r="AA94" s="184"/>
      <c r="AB94" s="184"/>
      <c r="AC94" s="184"/>
      <c r="AD94" s="184"/>
      <c r="AE94" s="184"/>
    </row>
    <row r="95" s="2" customFormat="1" ht="22.8" customHeight="1">
      <c r="A95" s="36"/>
      <c r="B95" s="37"/>
      <c r="C95" s="97" t="s">
        <v>318</v>
      </c>
      <c r="D95" s="38"/>
      <c r="E95" s="38"/>
      <c r="F95" s="38"/>
      <c r="G95" s="38"/>
      <c r="H95" s="38"/>
      <c r="I95" s="38"/>
      <c r="J95" s="190">
        <f>BK95</f>
        <v>0</v>
      </c>
      <c r="K95" s="38"/>
      <c r="L95" s="42"/>
      <c r="M95" s="93"/>
      <c r="N95" s="191"/>
      <c r="O95" s="94"/>
      <c r="P95" s="192">
        <f>P96</f>
        <v>0</v>
      </c>
      <c r="Q95" s="94"/>
      <c r="R95" s="192">
        <f>R96</f>
        <v>0.15202589999999999</v>
      </c>
      <c r="S95" s="94"/>
      <c r="T95" s="193">
        <f>T96</f>
        <v>0</v>
      </c>
      <c r="U95" s="36"/>
      <c r="V95" s="36"/>
      <c r="W95" s="36"/>
      <c r="X95" s="36"/>
      <c r="Y95" s="36"/>
      <c r="Z95" s="36"/>
      <c r="AA95" s="36"/>
      <c r="AB95" s="36"/>
      <c r="AC95" s="36"/>
      <c r="AD95" s="36"/>
      <c r="AE95" s="36"/>
      <c r="AT95" s="15" t="s">
        <v>73</v>
      </c>
      <c r="AU95" s="15" t="s">
        <v>291</v>
      </c>
      <c r="BK95" s="194">
        <f>BK96</f>
        <v>0</v>
      </c>
    </row>
    <row r="96" s="12" customFormat="1" ht="25.92" customHeight="1">
      <c r="A96" s="12"/>
      <c r="B96" s="195"/>
      <c r="C96" s="196"/>
      <c r="D96" s="197" t="s">
        <v>73</v>
      </c>
      <c r="E96" s="198" t="s">
        <v>319</v>
      </c>
      <c r="F96" s="198" t="s">
        <v>320</v>
      </c>
      <c r="G96" s="196"/>
      <c r="H96" s="196"/>
      <c r="I96" s="199"/>
      <c r="J96" s="200">
        <f>BK96</f>
        <v>0</v>
      </c>
      <c r="K96" s="196"/>
      <c r="L96" s="201"/>
      <c r="M96" s="202"/>
      <c r="N96" s="203"/>
      <c r="O96" s="203"/>
      <c r="P96" s="204">
        <f>P97+P99+P101</f>
        <v>0</v>
      </c>
      <c r="Q96" s="203"/>
      <c r="R96" s="204">
        <f>R97+R99+R101</f>
        <v>0.15202589999999999</v>
      </c>
      <c r="S96" s="203"/>
      <c r="T96" s="205">
        <f>T97+T99+T101</f>
        <v>0</v>
      </c>
      <c r="U96" s="12"/>
      <c r="V96" s="12"/>
      <c r="W96" s="12"/>
      <c r="X96" s="12"/>
      <c r="Y96" s="12"/>
      <c r="Z96" s="12"/>
      <c r="AA96" s="12"/>
      <c r="AB96" s="12"/>
      <c r="AC96" s="12"/>
      <c r="AD96" s="12"/>
      <c r="AE96" s="12"/>
      <c r="AR96" s="206" t="s">
        <v>81</v>
      </c>
      <c r="AT96" s="207" t="s">
        <v>73</v>
      </c>
      <c r="AU96" s="207" t="s">
        <v>74</v>
      </c>
      <c r="AY96" s="206" t="s">
        <v>321</v>
      </c>
      <c r="BK96" s="208">
        <f>BK97+BK99+BK101</f>
        <v>0</v>
      </c>
    </row>
    <row r="97" s="12" customFormat="1" ht="22.8" customHeight="1">
      <c r="A97" s="12"/>
      <c r="B97" s="195"/>
      <c r="C97" s="196"/>
      <c r="D97" s="197" t="s">
        <v>73</v>
      </c>
      <c r="E97" s="209" t="s">
        <v>356</v>
      </c>
      <c r="F97" s="209" t="s">
        <v>1068</v>
      </c>
      <c r="G97" s="196"/>
      <c r="H97" s="196"/>
      <c r="I97" s="199"/>
      <c r="J97" s="210">
        <f>BK97</f>
        <v>0</v>
      </c>
      <c r="K97" s="196"/>
      <c r="L97" s="201"/>
      <c r="M97" s="202"/>
      <c r="N97" s="203"/>
      <c r="O97" s="203"/>
      <c r="P97" s="204">
        <f>P98</f>
        <v>0</v>
      </c>
      <c r="Q97" s="203"/>
      <c r="R97" s="204">
        <f>R98</f>
        <v>0.035770800000000005</v>
      </c>
      <c r="S97" s="203"/>
      <c r="T97" s="205">
        <f>T98</f>
        <v>0</v>
      </c>
      <c r="U97" s="12"/>
      <c r="V97" s="12"/>
      <c r="W97" s="12"/>
      <c r="X97" s="12"/>
      <c r="Y97" s="12"/>
      <c r="Z97" s="12"/>
      <c r="AA97" s="12"/>
      <c r="AB97" s="12"/>
      <c r="AC97" s="12"/>
      <c r="AD97" s="12"/>
      <c r="AE97" s="12"/>
      <c r="AR97" s="206" t="s">
        <v>81</v>
      </c>
      <c r="AT97" s="207" t="s">
        <v>73</v>
      </c>
      <c r="AU97" s="207" t="s">
        <v>81</v>
      </c>
      <c r="AY97" s="206" t="s">
        <v>321</v>
      </c>
      <c r="BK97" s="208">
        <f>BK98</f>
        <v>0</v>
      </c>
    </row>
    <row r="98" s="2" customFormat="1" ht="24.15" customHeight="1">
      <c r="A98" s="36"/>
      <c r="B98" s="37"/>
      <c r="C98" s="211" t="s">
        <v>81</v>
      </c>
      <c r="D98" s="211" t="s">
        <v>323</v>
      </c>
      <c r="E98" s="212" t="s">
        <v>1564</v>
      </c>
      <c r="F98" s="213" t="s">
        <v>1565</v>
      </c>
      <c r="G98" s="214" t="s">
        <v>365</v>
      </c>
      <c r="H98" s="215">
        <v>894.26999999999998</v>
      </c>
      <c r="I98" s="216"/>
      <c r="J98" s="217">
        <f>ROUND(I98*H98,2)</f>
        <v>0</v>
      </c>
      <c r="K98" s="213" t="s">
        <v>327</v>
      </c>
      <c r="L98" s="42"/>
      <c r="M98" s="218" t="s">
        <v>19</v>
      </c>
      <c r="N98" s="219" t="s">
        <v>45</v>
      </c>
      <c r="O98" s="82"/>
      <c r="P98" s="220">
        <f>O98*H98</f>
        <v>0</v>
      </c>
      <c r="Q98" s="220">
        <v>4.0000000000000003E-05</v>
      </c>
      <c r="R98" s="220">
        <f>Q98*H98</f>
        <v>0.035770800000000005</v>
      </c>
      <c r="S98" s="220">
        <v>0</v>
      </c>
      <c r="T98" s="221">
        <f>S98*H98</f>
        <v>0</v>
      </c>
      <c r="U98" s="36"/>
      <c r="V98" s="36"/>
      <c r="W98" s="36"/>
      <c r="X98" s="36"/>
      <c r="Y98" s="36"/>
      <c r="Z98" s="36"/>
      <c r="AA98" s="36"/>
      <c r="AB98" s="36"/>
      <c r="AC98" s="36"/>
      <c r="AD98" s="36"/>
      <c r="AE98" s="36"/>
      <c r="AR98" s="222" t="s">
        <v>328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328</v>
      </c>
      <c r="BM98" s="222" t="s">
        <v>2284</v>
      </c>
    </row>
    <row r="99" s="12" customFormat="1" ht="22.8" customHeight="1">
      <c r="A99" s="12"/>
      <c r="B99" s="195"/>
      <c r="C99" s="196"/>
      <c r="D99" s="197" t="s">
        <v>73</v>
      </c>
      <c r="E99" s="209" t="s">
        <v>360</v>
      </c>
      <c r="F99" s="209" t="s">
        <v>361</v>
      </c>
      <c r="G99" s="196"/>
      <c r="H99" s="196"/>
      <c r="I99" s="199"/>
      <c r="J99" s="210">
        <f>BK99</f>
        <v>0</v>
      </c>
      <c r="K99" s="196"/>
      <c r="L99" s="201"/>
      <c r="M99" s="202"/>
      <c r="N99" s="203"/>
      <c r="O99" s="203"/>
      <c r="P99" s="204">
        <f>P100</f>
        <v>0</v>
      </c>
      <c r="Q99" s="203"/>
      <c r="R99" s="204">
        <f>R100</f>
        <v>0.11625509999999999</v>
      </c>
      <c r="S99" s="203"/>
      <c r="T99" s="205">
        <f>T100</f>
        <v>0</v>
      </c>
      <c r="U99" s="12"/>
      <c r="V99" s="12"/>
      <c r="W99" s="12"/>
      <c r="X99" s="12"/>
      <c r="Y99" s="12"/>
      <c r="Z99" s="12"/>
      <c r="AA99" s="12"/>
      <c r="AB99" s="12"/>
      <c r="AC99" s="12"/>
      <c r="AD99" s="12"/>
      <c r="AE99" s="12"/>
      <c r="AR99" s="206" t="s">
        <v>81</v>
      </c>
      <c r="AT99" s="207" t="s">
        <v>73</v>
      </c>
      <c r="AU99" s="207" t="s">
        <v>81</v>
      </c>
      <c r="AY99" s="206" t="s">
        <v>321</v>
      </c>
      <c r="BK99" s="208">
        <f>BK100</f>
        <v>0</v>
      </c>
    </row>
    <row r="100" s="2" customFormat="1" ht="24.15" customHeight="1">
      <c r="A100" s="36"/>
      <c r="B100" s="37"/>
      <c r="C100" s="211" t="s">
        <v>83</v>
      </c>
      <c r="D100" s="211" t="s">
        <v>323</v>
      </c>
      <c r="E100" s="212" t="s">
        <v>363</v>
      </c>
      <c r="F100" s="213" t="s">
        <v>364</v>
      </c>
      <c r="G100" s="214" t="s">
        <v>365</v>
      </c>
      <c r="H100" s="215">
        <v>894.26999999999998</v>
      </c>
      <c r="I100" s="216"/>
      <c r="J100" s="217">
        <f>ROUND(I100*H100,2)</f>
        <v>0</v>
      </c>
      <c r="K100" s="213" t="s">
        <v>327</v>
      </c>
      <c r="L100" s="42"/>
      <c r="M100" s="218" t="s">
        <v>19</v>
      </c>
      <c r="N100" s="219" t="s">
        <v>45</v>
      </c>
      <c r="O100" s="82"/>
      <c r="P100" s="220">
        <f>O100*H100</f>
        <v>0</v>
      </c>
      <c r="Q100" s="220">
        <v>0.00012999999999999999</v>
      </c>
      <c r="R100" s="220">
        <f>Q100*H100</f>
        <v>0.11625509999999999</v>
      </c>
      <c r="S100" s="220">
        <v>0</v>
      </c>
      <c r="T100" s="221">
        <f>S100*H100</f>
        <v>0</v>
      </c>
      <c r="U100" s="36"/>
      <c r="V100" s="36"/>
      <c r="W100" s="36"/>
      <c r="X100" s="36"/>
      <c r="Y100" s="36"/>
      <c r="Z100" s="36"/>
      <c r="AA100" s="36"/>
      <c r="AB100" s="36"/>
      <c r="AC100" s="36"/>
      <c r="AD100" s="36"/>
      <c r="AE100" s="36"/>
      <c r="AR100" s="222" t="s">
        <v>328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328</v>
      </c>
      <c r="BM100" s="222" t="s">
        <v>2285</v>
      </c>
    </row>
    <row r="101" s="12" customFormat="1" ht="22.8" customHeight="1">
      <c r="A101" s="12"/>
      <c r="B101" s="195"/>
      <c r="C101" s="196"/>
      <c r="D101" s="197" t="s">
        <v>73</v>
      </c>
      <c r="E101" s="209" t="s">
        <v>1086</v>
      </c>
      <c r="F101" s="209" t="s">
        <v>1087</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321</v>
      </c>
      <c r="BK101" s="208">
        <f>BK102</f>
        <v>0</v>
      </c>
    </row>
    <row r="102" s="2" customFormat="1" ht="24.15" customHeight="1">
      <c r="A102" s="36"/>
      <c r="B102" s="37"/>
      <c r="C102" s="211" t="s">
        <v>112</v>
      </c>
      <c r="D102" s="211" t="s">
        <v>323</v>
      </c>
      <c r="E102" s="212" t="s">
        <v>2094</v>
      </c>
      <c r="F102" s="213" t="s">
        <v>2095</v>
      </c>
      <c r="G102" s="214" t="s">
        <v>354</v>
      </c>
      <c r="H102" s="215">
        <v>0.152</v>
      </c>
      <c r="I102" s="216"/>
      <c r="J102" s="217">
        <f>ROUND(I102*H102,2)</f>
        <v>0</v>
      </c>
      <c r="K102" s="213" t="s">
        <v>327</v>
      </c>
      <c r="L102" s="42"/>
      <c r="M102" s="224" t="s">
        <v>19</v>
      </c>
      <c r="N102" s="225" t="s">
        <v>45</v>
      </c>
      <c r="O102" s="226"/>
      <c r="P102" s="227">
        <f>O102*H102</f>
        <v>0</v>
      </c>
      <c r="Q102" s="227">
        <v>0</v>
      </c>
      <c r="R102" s="227">
        <f>Q102*H102</f>
        <v>0</v>
      </c>
      <c r="S102" s="227">
        <v>0</v>
      </c>
      <c r="T102" s="228">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2286</v>
      </c>
    </row>
    <row r="103" s="2" customFormat="1" ht="6.96" customHeight="1">
      <c r="A103" s="36"/>
      <c r="B103" s="57"/>
      <c r="C103" s="58"/>
      <c r="D103" s="58"/>
      <c r="E103" s="58"/>
      <c r="F103" s="58"/>
      <c r="G103" s="58"/>
      <c r="H103" s="58"/>
      <c r="I103" s="58"/>
      <c r="J103" s="58"/>
      <c r="K103" s="58"/>
      <c r="L103" s="42"/>
      <c r="M103" s="36"/>
      <c r="O103" s="36"/>
      <c r="P103" s="36"/>
      <c r="Q103" s="36"/>
      <c r="R103" s="36"/>
      <c r="S103" s="36"/>
      <c r="T103" s="36"/>
      <c r="U103" s="36"/>
      <c r="V103" s="36"/>
      <c r="W103" s="36"/>
      <c r="X103" s="36"/>
      <c r="Y103" s="36"/>
      <c r="Z103" s="36"/>
      <c r="AA103" s="36"/>
      <c r="AB103" s="36"/>
      <c r="AC103" s="36"/>
      <c r="AD103" s="36"/>
      <c r="AE103" s="36"/>
    </row>
  </sheetData>
  <sheetProtection sheet="1" autoFilter="0" formatColumns="0" formatRows="0" objects="1" scenarios="1" spinCount="100000" saltValue="cj8cw+iui9W0pG1NGxOAZoo51LxLT9t8S4No1351Kj7rfxPzud0u1VKgsglg5ZyAg7gLN1Dl+T0hRUfXlOKD4Q==" hashValue="gQ+c4JHQNbB3uloCyPrHDDgGn3a2G0XxzkGpoEyogVNP8JNHHldvFKZ1bYEwS7XQ/6pYZBxpWbbw78ruNM9CIw==" algorithmName="SHA-512" password="CC35"/>
  <autoFilter ref="C94:K102"/>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185</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2287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2288</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ROUND(J101,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ROUND((SUM(BE101:BE149)),  2)</f>
        <v>0</v>
      </c>
      <c r="G37" s="36"/>
      <c r="H37" s="36"/>
      <c r="I37" s="156">
        <v>0.20999999999999999</v>
      </c>
      <c r="J37" s="155">
        <f>ROUND(((SUM(BE101:BE149))*I37),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ROUND((SUM(BF101:BF149)),  2)</f>
        <v>0</v>
      </c>
      <c r="G38" s="36"/>
      <c r="H38" s="36"/>
      <c r="I38" s="156">
        <v>0.14999999999999999</v>
      </c>
      <c r="J38" s="155">
        <f>ROUND(((SUM(BF101:BF149))*I38),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ROUND((SUM(BG101:BG149)),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ROUND((SUM(BH101:BH149)),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ROUND((SUM(BI101:BI149)),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2287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2020-018-02-05-01 - Nové kce- 4.NP- zdivo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J101</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J102</f>
        <v>0</v>
      </c>
      <c r="K68" s="174"/>
      <c r="L68" s="178"/>
      <c r="S68" s="9"/>
      <c r="T68" s="9"/>
      <c r="U68" s="9"/>
      <c r="V68" s="9"/>
      <c r="W68" s="9"/>
      <c r="X68" s="9"/>
      <c r="Y68" s="9"/>
      <c r="Z68" s="9"/>
      <c r="AA68" s="9"/>
      <c r="AB68" s="9"/>
      <c r="AC68" s="9"/>
      <c r="AD68" s="9"/>
      <c r="AE68" s="9"/>
    </row>
    <row r="69" s="10" customFormat="1" ht="19.92" customHeight="1">
      <c r="A69" s="10"/>
      <c r="B69" s="179"/>
      <c r="C69" s="123"/>
      <c r="D69" s="180" t="s">
        <v>1006</v>
      </c>
      <c r="E69" s="181"/>
      <c r="F69" s="181"/>
      <c r="G69" s="181"/>
      <c r="H69" s="181"/>
      <c r="I69" s="181"/>
      <c r="J69" s="182">
        <f>J103</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1132</v>
      </c>
      <c r="E70" s="181"/>
      <c r="F70" s="181"/>
      <c r="G70" s="181"/>
      <c r="H70" s="181"/>
      <c r="I70" s="181"/>
      <c r="J70" s="182">
        <f>J116</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1007</v>
      </c>
      <c r="E71" s="181"/>
      <c r="F71" s="181"/>
      <c r="G71" s="181"/>
      <c r="H71" s="181"/>
      <c r="I71" s="181"/>
      <c r="J71" s="182">
        <f>J122</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1008</v>
      </c>
      <c r="E72" s="181"/>
      <c r="F72" s="181"/>
      <c r="G72" s="181"/>
      <c r="H72" s="181"/>
      <c r="I72" s="181"/>
      <c r="J72" s="182">
        <f>J125</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1009</v>
      </c>
      <c r="E73" s="181"/>
      <c r="F73" s="181"/>
      <c r="G73" s="181"/>
      <c r="H73" s="181"/>
      <c r="I73" s="181"/>
      <c r="J73" s="182">
        <f>J127</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1010</v>
      </c>
      <c r="E74" s="181"/>
      <c r="F74" s="181"/>
      <c r="G74" s="181"/>
      <c r="H74" s="181"/>
      <c r="I74" s="181"/>
      <c r="J74" s="182">
        <f>J132</f>
        <v>0</v>
      </c>
      <c r="K74" s="123"/>
      <c r="L74" s="183"/>
      <c r="S74" s="10"/>
      <c r="T74" s="10"/>
      <c r="U74" s="10"/>
      <c r="V74" s="10"/>
      <c r="W74" s="10"/>
      <c r="X74" s="10"/>
      <c r="Y74" s="10"/>
      <c r="Z74" s="10"/>
      <c r="AA74" s="10"/>
      <c r="AB74" s="10"/>
      <c r="AC74" s="10"/>
      <c r="AD74" s="10"/>
      <c r="AE74" s="10"/>
    </row>
    <row r="75" s="9" customFormat="1" ht="24.96" customHeight="1">
      <c r="A75" s="9"/>
      <c r="B75" s="173"/>
      <c r="C75" s="174"/>
      <c r="D75" s="175" t="s">
        <v>298</v>
      </c>
      <c r="E75" s="176"/>
      <c r="F75" s="176"/>
      <c r="G75" s="176"/>
      <c r="H75" s="176"/>
      <c r="I75" s="176"/>
      <c r="J75" s="177">
        <f>J134</f>
        <v>0</v>
      </c>
      <c r="K75" s="174"/>
      <c r="L75" s="178"/>
      <c r="S75" s="9"/>
      <c r="T75" s="9"/>
      <c r="U75" s="9"/>
      <c r="V75" s="9"/>
      <c r="W75" s="9"/>
      <c r="X75" s="9"/>
      <c r="Y75" s="9"/>
      <c r="Z75" s="9"/>
      <c r="AA75" s="9"/>
      <c r="AB75" s="9"/>
      <c r="AC75" s="9"/>
      <c r="AD75" s="9"/>
      <c r="AE75" s="9"/>
    </row>
    <row r="76" s="10" customFormat="1" ht="19.92" customHeight="1">
      <c r="A76" s="10"/>
      <c r="B76" s="179"/>
      <c r="C76" s="123"/>
      <c r="D76" s="180" t="s">
        <v>301</v>
      </c>
      <c r="E76" s="181"/>
      <c r="F76" s="181"/>
      <c r="G76" s="181"/>
      <c r="H76" s="181"/>
      <c r="I76" s="181"/>
      <c r="J76" s="182">
        <f>J135</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303</v>
      </c>
      <c r="E77" s="181"/>
      <c r="F77" s="181"/>
      <c r="G77" s="181"/>
      <c r="H77" s="181"/>
      <c r="I77" s="181"/>
      <c r="J77" s="182">
        <f>J146</f>
        <v>0</v>
      </c>
      <c r="K77" s="123"/>
      <c r="L77" s="183"/>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1" customFormat="1" ht="16.5" customHeight="1">
      <c r="B89" s="19"/>
      <c r="C89" s="20"/>
      <c r="D89" s="20"/>
      <c r="E89" s="168" t="s">
        <v>1002</v>
      </c>
      <c r="F89" s="20"/>
      <c r="G89" s="20"/>
      <c r="H89" s="20"/>
      <c r="I89" s="20"/>
      <c r="J89" s="20"/>
      <c r="K89" s="20"/>
      <c r="L89" s="18"/>
    </row>
    <row r="90" s="1" customFormat="1" ht="12" customHeight="1">
      <c r="B90" s="19"/>
      <c r="C90" s="30" t="s">
        <v>285</v>
      </c>
      <c r="D90" s="20"/>
      <c r="E90" s="20"/>
      <c r="F90" s="20"/>
      <c r="G90" s="20"/>
      <c r="H90" s="20"/>
      <c r="I90" s="20"/>
      <c r="J90" s="20"/>
      <c r="K90" s="20"/>
      <c r="L90" s="18"/>
    </row>
    <row r="91" s="2" customFormat="1" ht="16.5" customHeight="1">
      <c r="A91" s="36"/>
      <c r="B91" s="37"/>
      <c r="C91" s="38"/>
      <c r="D91" s="38"/>
      <c r="E91" s="229" t="s">
        <v>2287</v>
      </c>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1004</v>
      </c>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6.5" customHeight="1">
      <c r="A93" s="36"/>
      <c r="B93" s="37"/>
      <c r="C93" s="38"/>
      <c r="D93" s="38"/>
      <c r="E93" s="67" t="str">
        <f>E13</f>
        <v xml:space="preserve">2020-018-02-05-01 - Nové kce- 4.NP- zdivo  </v>
      </c>
      <c r="F93" s="38"/>
      <c r="G93" s="38"/>
      <c r="H93" s="38"/>
      <c r="I93" s="38"/>
      <c r="J93" s="38"/>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F16</f>
        <v xml:space="preserve">KAMÝCKÁ 1176, PRAHA - SUCHDOL </v>
      </c>
      <c r="G95" s="38"/>
      <c r="H95" s="38"/>
      <c r="I95" s="30" t="s">
        <v>23</v>
      </c>
      <c r="J95" s="70" t="str">
        <f>IF(J16="","",J16)</f>
        <v>16. 10. 2020</v>
      </c>
      <c r="K95" s="38"/>
      <c r="L95" s="143"/>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40.05" customHeight="1">
      <c r="A97" s="36"/>
      <c r="B97" s="37"/>
      <c r="C97" s="30" t="s">
        <v>25</v>
      </c>
      <c r="D97" s="38"/>
      <c r="E97" s="38"/>
      <c r="F97" s="25" t="str">
        <f>E19</f>
        <v>ČZU V PRAZE, FAKULTA LESNICKÁ A DŘEVAŘSKÁ, Praha 6</v>
      </c>
      <c r="G97" s="38"/>
      <c r="H97" s="38"/>
      <c r="I97" s="30" t="s">
        <v>33</v>
      </c>
      <c r="J97" s="34" t="str">
        <f>E25</f>
        <v>Ing. Vladimír Čapka Gerstnerova 5/658 Praha 7</v>
      </c>
      <c r="K97" s="38"/>
      <c r="L97" s="143"/>
      <c r="S97" s="36"/>
      <c r="T97" s="36"/>
      <c r="U97" s="36"/>
      <c r="V97" s="36"/>
      <c r="W97" s="36"/>
      <c r="X97" s="36"/>
      <c r="Y97" s="36"/>
      <c r="Z97" s="36"/>
      <c r="AA97" s="36"/>
      <c r="AB97" s="36"/>
      <c r="AC97" s="36"/>
      <c r="AD97" s="36"/>
      <c r="AE97" s="36"/>
    </row>
    <row r="98" s="2" customFormat="1" ht="25.65" customHeight="1">
      <c r="A98" s="36"/>
      <c r="B98" s="37"/>
      <c r="C98" s="30" t="s">
        <v>31</v>
      </c>
      <c r="D98" s="38"/>
      <c r="E98" s="38"/>
      <c r="F98" s="25" t="str">
        <f>IF(E22="","",E22)</f>
        <v>Vyplň údaj</v>
      </c>
      <c r="G98" s="38"/>
      <c r="H98" s="38"/>
      <c r="I98" s="30" t="s">
        <v>36</v>
      </c>
      <c r="J98" s="34" t="str">
        <f>E28</f>
        <v>Ing. Dana Mlejnková</v>
      </c>
      <c r="K98" s="38"/>
      <c r="L98" s="143"/>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11" customFormat="1" ht="29.28" customHeight="1">
      <c r="A100" s="184"/>
      <c r="B100" s="185"/>
      <c r="C100" s="186" t="s">
        <v>307</v>
      </c>
      <c r="D100" s="187" t="s">
        <v>59</v>
      </c>
      <c r="E100" s="187" t="s">
        <v>55</v>
      </c>
      <c r="F100" s="187" t="s">
        <v>56</v>
      </c>
      <c r="G100" s="187" t="s">
        <v>308</v>
      </c>
      <c r="H100" s="187" t="s">
        <v>309</v>
      </c>
      <c r="I100" s="187" t="s">
        <v>310</v>
      </c>
      <c r="J100" s="187" t="s">
        <v>290</v>
      </c>
      <c r="K100" s="188" t="s">
        <v>311</v>
      </c>
      <c r="L100" s="189"/>
      <c r="M100" s="90" t="s">
        <v>19</v>
      </c>
      <c r="N100" s="91" t="s">
        <v>44</v>
      </c>
      <c r="O100" s="91" t="s">
        <v>312</v>
      </c>
      <c r="P100" s="91" t="s">
        <v>313</v>
      </c>
      <c r="Q100" s="91" t="s">
        <v>314</v>
      </c>
      <c r="R100" s="91" t="s">
        <v>315</v>
      </c>
      <c r="S100" s="91" t="s">
        <v>316</v>
      </c>
      <c r="T100" s="92" t="s">
        <v>317</v>
      </c>
      <c r="U100" s="184"/>
      <c r="V100" s="184"/>
      <c r="W100" s="184"/>
      <c r="X100" s="184"/>
      <c r="Y100" s="184"/>
      <c r="Z100" s="184"/>
      <c r="AA100" s="184"/>
      <c r="AB100" s="184"/>
      <c r="AC100" s="184"/>
      <c r="AD100" s="184"/>
      <c r="AE100" s="184"/>
    </row>
    <row r="101" s="2" customFormat="1" ht="22.8" customHeight="1">
      <c r="A101" s="36"/>
      <c r="B101" s="37"/>
      <c r="C101" s="97" t="s">
        <v>318</v>
      </c>
      <c r="D101" s="38"/>
      <c r="E101" s="38"/>
      <c r="F101" s="38"/>
      <c r="G101" s="38"/>
      <c r="H101" s="38"/>
      <c r="I101" s="38"/>
      <c r="J101" s="190">
        <f>BK101</f>
        <v>0</v>
      </c>
      <c r="K101" s="38"/>
      <c r="L101" s="42"/>
      <c r="M101" s="93"/>
      <c r="N101" s="191"/>
      <c r="O101" s="94"/>
      <c r="P101" s="192">
        <f>P102+P134</f>
        <v>0</v>
      </c>
      <c r="Q101" s="94"/>
      <c r="R101" s="192">
        <f>R102+R134</f>
        <v>88.843616438204009</v>
      </c>
      <c r="S101" s="94"/>
      <c r="T101" s="193">
        <f>T102+T134</f>
        <v>0</v>
      </c>
      <c r="U101" s="36"/>
      <c r="V101" s="36"/>
      <c r="W101" s="36"/>
      <c r="X101" s="36"/>
      <c r="Y101" s="36"/>
      <c r="Z101" s="36"/>
      <c r="AA101" s="36"/>
      <c r="AB101" s="36"/>
      <c r="AC101" s="36"/>
      <c r="AD101" s="36"/>
      <c r="AE101" s="36"/>
      <c r="AT101" s="15" t="s">
        <v>73</v>
      </c>
      <c r="AU101" s="15" t="s">
        <v>291</v>
      </c>
      <c r="BK101" s="194">
        <f>BK102+BK134</f>
        <v>0</v>
      </c>
    </row>
    <row r="102" s="12" customFormat="1" ht="25.92" customHeight="1">
      <c r="A102" s="12"/>
      <c r="B102" s="195"/>
      <c r="C102" s="196"/>
      <c r="D102" s="197" t="s">
        <v>73</v>
      </c>
      <c r="E102" s="198" t="s">
        <v>319</v>
      </c>
      <c r="F102" s="198" t="s">
        <v>320</v>
      </c>
      <c r="G102" s="196"/>
      <c r="H102" s="196"/>
      <c r="I102" s="199"/>
      <c r="J102" s="200">
        <f>BK102</f>
        <v>0</v>
      </c>
      <c r="K102" s="196"/>
      <c r="L102" s="201"/>
      <c r="M102" s="202"/>
      <c r="N102" s="203"/>
      <c r="O102" s="203"/>
      <c r="P102" s="204">
        <f>P103+P116+P122+P125+P127+P132</f>
        <v>0</v>
      </c>
      <c r="Q102" s="203"/>
      <c r="R102" s="204">
        <f>R103+R116+R122+R125+R127+R132</f>
        <v>36.247569229816008</v>
      </c>
      <c r="S102" s="203"/>
      <c r="T102" s="205">
        <f>T103+T116+T122+T125+T127+T132</f>
        <v>0</v>
      </c>
      <c r="U102" s="12"/>
      <c r="V102" s="12"/>
      <c r="W102" s="12"/>
      <c r="X102" s="12"/>
      <c r="Y102" s="12"/>
      <c r="Z102" s="12"/>
      <c r="AA102" s="12"/>
      <c r="AB102" s="12"/>
      <c r="AC102" s="12"/>
      <c r="AD102" s="12"/>
      <c r="AE102" s="12"/>
      <c r="AR102" s="206" t="s">
        <v>81</v>
      </c>
      <c r="AT102" s="207" t="s">
        <v>73</v>
      </c>
      <c r="AU102" s="207" t="s">
        <v>74</v>
      </c>
      <c r="AY102" s="206" t="s">
        <v>321</v>
      </c>
      <c r="BK102" s="208">
        <f>BK103+BK116+BK122+BK125+BK127+BK132</f>
        <v>0</v>
      </c>
    </row>
    <row r="103" s="12" customFormat="1" ht="22.8" customHeight="1">
      <c r="A103" s="12"/>
      <c r="B103" s="195"/>
      <c r="C103" s="196"/>
      <c r="D103" s="197" t="s">
        <v>73</v>
      </c>
      <c r="E103" s="209" t="s">
        <v>112</v>
      </c>
      <c r="F103" s="209" t="s">
        <v>1011</v>
      </c>
      <c r="G103" s="196"/>
      <c r="H103" s="196"/>
      <c r="I103" s="199"/>
      <c r="J103" s="210">
        <f>BK103</f>
        <v>0</v>
      </c>
      <c r="K103" s="196"/>
      <c r="L103" s="201"/>
      <c r="M103" s="202"/>
      <c r="N103" s="203"/>
      <c r="O103" s="203"/>
      <c r="P103" s="204">
        <f>SUM(P104:P115)</f>
        <v>0</v>
      </c>
      <c r="Q103" s="203"/>
      <c r="R103" s="204">
        <f>SUM(R104:R115)</f>
        <v>35.283162889056008</v>
      </c>
      <c r="S103" s="203"/>
      <c r="T103" s="205">
        <f>SUM(T104:T115)</f>
        <v>0</v>
      </c>
      <c r="U103" s="12"/>
      <c r="V103" s="12"/>
      <c r="W103" s="12"/>
      <c r="X103" s="12"/>
      <c r="Y103" s="12"/>
      <c r="Z103" s="12"/>
      <c r="AA103" s="12"/>
      <c r="AB103" s="12"/>
      <c r="AC103" s="12"/>
      <c r="AD103" s="12"/>
      <c r="AE103" s="12"/>
      <c r="AR103" s="206" t="s">
        <v>81</v>
      </c>
      <c r="AT103" s="207" t="s">
        <v>73</v>
      </c>
      <c r="AU103" s="207" t="s">
        <v>81</v>
      </c>
      <c r="AY103" s="206" t="s">
        <v>321</v>
      </c>
      <c r="BK103" s="208">
        <f>SUM(BK104:BK115)</f>
        <v>0</v>
      </c>
    </row>
    <row r="104" s="2" customFormat="1" ht="24.15" customHeight="1">
      <c r="A104" s="36"/>
      <c r="B104" s="37"/>
      <c r="C104" s="211" t="s">
        <v>81</v>
      </c>
      <c r="D104" s="211" t="s">
        <v>323</v>
      </c>
      <c r="E104" s="212" t="s">
        <v>2289</v>
      </c>
      <c r="F104" s="213" t="s">
        <v>2290</v>
      </c>
      <c r="G104" s="214" t="s">
        <v>326</v>
      </c>
      <c r="H104" s="215">
        <v>2.544</v>
      </c>
      <c r="I104" s="216"/>
      <c r="J104" s="217">
        <f>ROUND(I104*H104,2)</f>
        <v>0</v>
      </c>
      <c r="K104" s="213" t="s">
        <v>327</v>
      </c>
      <c r="L104" s="42"/>
      <c r="M104" s="218" t="s">
        <v>19</v>
      </c>
      <c r="N104" s="219" t="s">
        <v>45</v>
      </c>
      <c r="O104" s="82"/>
      <c r="P104" s="220">
        <f>O104*H104</f>
        <v>0</v>
      </c>
      <c r="Q104" s="220">
        <v>1.8775</v>
      </c>
      <c r="R104" s="220">
        <f>Q104*H104</f>
        <v>4.7763599999999995</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2291</v>
      </c>
    </row>
    <row r="105" s="2" customFormat="1" ht="24.15" customHeight="1">
      <c r="A105" s="36"/>
      <c r="B105" s="37"/>
      <c r="C105" s="211" t="s">
        <v>83</v>
      </c>
      <c r="D105" s="211" t="s">
        <v>323</v>
      </c>
      <c r="E105" s="212" t="s">
        <v>1012</v>
      </c>
      <c r="F105" s="213" t="s">
        <v>1013</v>
      </c>
      <c r="G105" s="214" t="s">
        <v>326</v>
      </c>
      <c r="H105" s="215">
        <v>14.076000000000001</v>
      </c>
      <c r="I105" s="216"/>
      <c r="J105" s="217">
        <f>ROUND(I105*H105,2)</f>
        <v>0</v>
      </c>
      <c r="K105" s="213" t="s">
        <v>327</v>
      </c>
      <c r="L105" s="42"/>
      <c r="M105" s="218" t="s">
        <v>19</v>
      </c>
      <c r="N105" s="219" t="s">
        <v>45</v>
      </c>
      <c r="O105" s="82"/>
      <c r="P105" s="220">
        <f>O105*H105</f>
        <v>0</v>
      </c>
      <c r="Q105" s="220">
        <v>1.8775</v>
      </c>
      <c r="R105" s="220">
        <f>Q105*H105</f>
        <v>26.427690000000002</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2292</v>
      </c>
    </row>
    <row r="106" s="2" customFormat="1" ht="24.15" customHeight="1">
      <c r="A106" s="36"/>
      <c r="B106" s="37"/>
      <c r="C106" s="211" t="s">
        <v>112</v>
      </c>
      <c r="D106" s="211" t="s">
        <v>323</v>
      </c>
      <c r="E106" s="212" t="s">
        <v>1866</v>
      </c>
      <c r="F106" s="213" t="s">
        <v>1867</v>
      </c>
      <c r="G106" s="214" t="s">
        <v>365</v>
      </c>
      <c r="H106" s="215">
        <v>9.7859999999999996</v>
      </c>
      <c r="I106" s="216"/>
      <c r="J106" s="217">
        <f>ROUND(I106*H106,2)</f>
        <v>0</v>
      </c>
      <c r="K106" s="213" t="s">
        <v>327</v>
      </c>
      <c r="L106" s="42"/>
      <c r="M106" s="218" t="s">
        <v>19</v>
      </c>
      <c r="N106" s="219" t="s">
        <v>45</v>
      </c>
      <c r="O106" s="82"/>
      <c r="P106" s="220">
        <f>O106*H106</f>
        <v>0</v>
      </c>
      <c r="Q106" s="220">
        <v>0.17350740000000001</v>
      </c>
      <c r="R106" s="220">
        <f>Q106*H106</f>
        <v>1.6979434164</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2293</v>
      </c>
    </row>
    <row r="107" s="2" customFormat="1" ht="24.15" customHeight="1">
      <c r="A107" s="36"/>
      <c r="B107" s="37"/>
      <c r="C107" s="211" t="s">
        <v>328</v>
      </c>
      <c r="D107" s="211" t="s">
        <v>323</v>
      </c>
      <c r="E107" s="212" t="s">
        <v>1025</v>
      </c>
      <c r="F107" s="213" t="s">
        <v>1026</v>
      </c>
      <c r="G107" s="214" t="s">
        <v>354</v>
      </c>
      <c r="H107" s="215">
        <v>0.10299999999999999</v>
      </c>
      <c r="I107" s="216"/>
      <c r="J107" s="217">
        <f>ROUND(I107*H107,2)</f>
        <v>0</v>
      </c>
      <c r="K107" s="213" t="s">
        <v>327</v>
      </c>
      <c r="L107" s="42"/>
      <c r="M107" s="218" t="s">
        <v>19</v>
      </c>
      <c r="N107" s="219" t="s">
        <v>45</v>
      </c>
      <c r="O107" s="82"/>
      <c r="P107" s="220">
        <f>O107*H107</f>
        <v>0</v>
      </c>
      <c r="Q107" s="220">
        <v>0.019536000000000001</v>
      </c>
      <c r="R107" s="220">
        <f>Q107*H107</f>
        <v>0.0020122080000000001</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2294</v>
      </c>
    </row>
    <row r="108" s="2" customFormat="1" ht="14.4" customHeight="1">
      <c r="A108" s="36"/>
      <c r="B108" s="37"/>
      <c r="C108" s="230" t="s">
        <v>339</v>
      </c>
      <c r="D108" s="230" t="s">
        <v>1018</v>
      </c>
      <c r="E108" s="231" t="s">
        <v>1028</v>
      </c>
      <c r="F108" s="232" t="s">
        <v>1029</v>
      </c>
      <c r="G108" s="233" t="s">
        <v>354</v>
      </c>
      <c r="H108" s="234">
        <v>0.087999999999999995</v>
      </c>
      <c r="I108" s="235"/>
      <c r="J108" s="236">
        <f>ROUND(I108*H108,2)</f>
        <v>0</v>
      </c>
      <c r="K108" s="232" t="s">
        <v>327</v>
      </c>
      <c r="L108" s="237"/>
      <c r="M108" s="238" t="s">
        <v>19</v>
      </c>
      <c r="N108" s="239" t="s">
        <v>45</v>
      </c>
      <c r="O108" s="82"/>
      <c r="P108" s="220">
        <f>O108*H108</f>
        <v>0</v>
      </c>
      <c r="Q108" s="220">
        <v>1</v>
      </c>
      <c r="R108" s="220">
        <f>Q108*H108</f>
        <v>0.087999999999999995</v>
      </c>
      <c r="S108" s="220">
        <v>0</v>
      </c>
      <c r="T108" s="221">
        <f>S108*H108</f>
        <v>0</v>
      </c>
      <c r="U108" s="36"/>
      <c r="V108" s="36"/>
      <c r="W108" s="36"/>
      <c r="X108" s="36"/>
      <c r="Y108" s="36"/>
      <c r="Z108" s="36"/>
      <c r="AA108" s="36"/>
      <c r="AB108" s="36"/>
      <c r="AC108" s="36"/>
      <c r="AD108" s="36"/>
      <c r="AE108" s="36"/>
      <c r="AR108" s="222" t="s">
        <v>351</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2295</v>
      </c>
    </row>
    <row r="109" s="2" customFormat="1" ht="14.4" customHeight="1">
      <c r="A109" s="36"/>
      <c r="B109" s="37"/>
      <c r="C109" s="230" t="s">
        <v>343</v>
      </c>
      <c r="D109" s="230" t="s">
        <v>1018</v>
      </c>
      <c r="E109" s="231" t="s">
        <v>1031</v>
      </c>
      <c r="F109" s="232" t="s">
        <v>1032</v>
      </c>
      <c r="G109" s="233" t="s">
        <v>354</v>
      </c>
      <c r="H109" s="234">
        <v>0.0070000000000000001</v>
      </c>
      <c r="I109" s="235"/>
      <c r="J109" s="236">
        <f>ROUND(I109*H109,2)</f>
        <v>0</v>
      </c>
      <c r="K109" s="232" t="s">
        <v>327</v>
      </c>
      <c r="L109" s="237"/>
      <c r="M109" s="238" t="s">
        <v>19</v>
      </c>
      <c r="N109" s="239" t="s">
        <v>45</v>
      </c>
      <c r="O109" s="82"/>
      <c r="P109" s="220">
        <f>O109*H109</f>
        <v>0</v>
      </c>
      <c r="Q109" s="220">
        <v>1</v>
      </c>
      <c r="R109" s="220">
        <f>Q109*H109</f>
        <v>0.0070000000000000001</v>
      </c>
      <c r="S109" s="220">
        <v>0</v>
      </c>
      <c r="T109" s="221">
        <f>S109*H109</f>
        <v>0</v>
      </c>
      <c r="U109" s="36"/>
      <c r="V109" s="36"/>
      <c r="W109" s="36"/>
      <c r="X109" s="36"/>
      <c r="Y109" s="36"/>
      <c r="Z109" s="36"/>
      <c r="AA109" s="36"/>
      <c r="AB109" s="36"/>
      <c r="AC109" s="36"/>
      <c r="AD109" s="36"/>
      <c r="AE109" s="36"/>
      <c r="AR109" s="222" t="s">
        <v>351</v>
      </c>
      <c r="AT109" s="222" t="s">
        <v>1018</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2296</v>
      </c>
    </row>
    <row r="110" s="2" customFormat="1" ht="14.4" customHeight="1">
      <c r="A110" s="36"/>
      <c r="B110" s="37"/>
      <c r="C110" s="230" t="s">
        <v>347</v>
      </c>
      <c r="D110" s="230" t="s">
        <v>1018</v>
      </c>
      <c r="E110" s="231" t="s">
        <v>2297</v>
      </c>
      <c r="F110" s="232" t="s">
        <v>2298</v>
      </c>
      <c r="G110" s="233" t="s">
        <v>354</v>
      </c>
      <c r="H110" s="234">
        <v>0.0080000000000000002</v>
      </c>
      <c r="I110" s="235"/>
      <c r="J110" s="236">
        <f>ROUND(I110*H110,2)</f>
        <v>0</v>
      </c>
      <c r="K110" s="232" t="s">
        <v>327</v>
      </c>
      <c r="L110" s="237"/>
      <c r="M110" s="238" t="s">
        <v>19</v>
      </c>
      <c r="N110" s="239" t="s">
        <v>45</v>
      </c>
      <c r="O110" s="82"/>
      <c r="P110" s="220">
        <f>O110*H110</f>
        <v>0</v>
      </c>
      <c r="Q110" s="220">
        <v>1</v>
      </c>
      <c r="R110" s="220">
        <f>Q110*H110</f>
        <v>0.0080000000000000002</v>
      </c>
      <c r="S110" s="220">
        <v>0</v>
      </c>
      <c r="T110" s="221">
        <f>S110*H110</f>
        <v>0</v>
      </c>
      <c r="U110" s="36"/>
      <c r="V110" s="36"/>
      <c r="W110" s="36"/>
      <c r="X110" s="36"/>
      <c r="Y110" s="36"/>
      <c r="Z110" s="36"/>
      <c r="AA110" s="36"/>
      <c r="AB110" s="36"/>
      <c r="AC110" s="36"/>
      <c r="AD110" s="36"/>
      <c r="AE110" s="36"/>
      <c r="AR110" s="222" t="s">
        <v>351</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2299</v>
      </c>
    </row>
    <row r="111" s="2" customFormat="1" ht="24.15" customHeight="1">
      <c r="A111" s="36"/>
      <c r="B111" s="37"/>
      <c r="C111" s="211" t="s">
        <v>351</v>
      </c>
      <c r="D111" s="211" t="s">
        <v>323</v>
      </c>
      <c r="E111" s="212" t="s">
        <v>1043</v>
      </c>
      <c r="F111" s="213" t="s">
        <v>1044</v>
      </c>
      <c r="G111" s="214" t="s">
        <v>365</v>
      </c>
      <c r="H111" s="215">
        <v>7.9029999999999996</v>
      </c>
      <c r="I111" s="216"/>
      <c r="J111" s="217">
        <f>ROUND(I111*H111,2)</f>
        <v>0</v>
      </c>
      <c r="K111" s="213" t="s">
        <v>327</v>
      </c>
      <c r="L111" s="42"/>
      <c r="M111" s="218" t="s">
        <v>19</v>
      </c>
      <c r="N111" s="219" t="s">
        <v>45</v>
      </c>
      <c r="O111" s="82"/>
      <c r="P111" s="220">
        <f>O111*H111</f>
        <v>0</v>
      </c>
      <c r="Q111" s="220">
        <v>0.042340000000000003</v>
      </c>
      <c r="R111" s="220">
        <f>Q111*H111</f>
        <v>0.33461301999999998</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2300</v>
      </c>
    </row>
    <row r="112" s="2" customFormat="1" ht="24.15" customHeight="1">
      <c r="A112" s="36"/>
      <c r="B112" s="37"/>
      <c r="C112" s="211" t="s">
        <v>356</v>
      </c>
      <c r="D112" s="211" t="s">
        <v>323</v>
      </c>
      <c r="E112" s="212" t="s">
        <v>1046</v>
      </c>
      <c r="F112" s="213" t="s">
        <v>1047</v>
      </c>
      <c r="G112" s="214" t="s">
        <v>365</v>
      </c>
      <c r="H112" s="215">
        <v>4.6779999999999999</v>
      </c>
      <c r="I112" s="216"/>
      <c r="J112" s="217">
        <f>ROUND(I112*H112,2)</f>
        <v>0</v>
      </c>
      <c r="K112" s="213" t="s">
        <v>327</v>
      </c>
      <c r="L112" s="42"/>
      <c r="M112" s="218" t="s">
        <v>19</v>
      </c>
      <c r="N112" s="219" t="s">
        <v>45</v>
      </c>
      <c r="O112" s="82"/>
      <c r="P112" s="220">
        <f>O112*H112</f>
        <v>0</v>
      </c>
      <c r="Q112" s="220">
        <v>0.058970000000000002</v>
      </c>
      <c r="R112" s="220">
        <f>Q112*H112</f>
        <v>0.27586166000000001</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2301</v>
      </c>
    </row>
    <row r="113" s="2" customFormat="1" ht="24.15" customHeight="1">
      <c r="A113" s="36"/>
      <c r="B113" s="37"/>
      <c r="C113" s="211" t="s">
        <v>362</v>
      </c>
      <c r="D113" s="211" t="s">
        <v>323</v>
      </c>
      <c r="E113" s="212" t="s">
        <v>1049</v>
      </c>
      <c r="F113" s="213" t="s">
        <v>1050</v>
      </c>
      <c r="G113" s="214" t="s">
        <v>365</v>
      </c>
      <c r="H113" s="215">
        <v>21.948</v>
      </c>
      <c r="I113" s="216"/>
      <c r="J113" s="217">
        <f>ROUND(I113*H113,2)</f>
        <v>0</v>
      </c>
      <c r="K113" s="213" t="s">
        <v>327</v>
      </c>
      <c r="L113" s="42"/>
      <c r="M113" s="218" t="s">
        <v>19</v>
      </c>
      <c r="N113" s="219" t="s">
        <v>45</v>
      </c>
      <c r="O113" s="82"/>
      <c r="P113" s="220">
        <f>O113*H113</f>
        <v>0</v>
      </c>
      <c r="Q113" s="220">
        <v>0.07571</v>
      </c>
      <c r="R113" s="220">
        <f>Q113*H113</f>
        <v>1.66168308</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2302</v>
      </c>
    </row>
    <row r="114" s="2" customFormat="1" ht="14.4" customHeight="1">
      <c r="A114" s="36"/>
      <c r="B114" s="37"/>
      <c r="C114" s="211" t="s">
        <v>369</v>
      </c>
      <c r="D114" s="211" t="s">
        <v>323</v>
      </c>
      <c r="E114" s="212" t="s">
        <v>1052</v>
      </c>
      <c r="F114" s="213" t="s">
        <v>1053</v>
      </c>
      <c r="G114" s="214" t="s">
        <v>473</v>
      </c>
      <c r="H114" s="215">
        <v>17.039999999999999</v>
      </c>
      <c r="I114" s="216"/>
      <c r="J114" s="217">
        <f>ROUND(I114*H114,2)</f>
        <v>0</v>
      </c>
      <c r="K114" s="213" t="s">
        <v>327</v>
      </c>
      <c r="L114" s="42"/>
      <c r="M114" s="218" t="s">
        <v>19</v>
      </c>
      <c r="N114" s="219" t="s">
        <v>45</v>
      </c>
      <c r="O114" s="82"/>
      <c r="P114" s="220">
        <f>O114*H114</f>
        <v>0</v>
      </c>
      <c r="Q114" s="220">
        <v>8.0271400000000005E-05</v>
      </c>
      <c r="R114" s="220">
        <f>Q114*H114</f>
        <v>0.0013678246560000001</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2303</v>
      </c>
    </row>
    <row r="115" s="2" customFormat="1" ht="14.4" customHeight="1">
      <c r="A115" s="36"/>
      <c r="B115" s="37"/>
      <c r="C115" s="211" t="s">
        <v>373</v>
      </c>
      <c r="D115" s="211" t="s">
        <v>323</v>
      </c>
      <c r="E115" s="212" t="s">
        <v>1055</v>
      </c>
      <c r="F115" s="213" t="s">
        <v>1056</v>
      </c>
      <c r="G115" s="214" t="s">
        <v>473</v>
      </c>
      <c r="H115" s="215">
        <v>20.559999999999999</v>
      </c>
      <c r="I115" s="216"/>
      <c r="J115" s="217">
        <f>ROUND(I115*H115,2)</f>
        <v>0</v>
      </c>
      <c r="K115" s="213" t="s">
        <v>327</v>
      </c>
      <c r="L115" s="42"/>
      <c r="M115" s="218" t="s">
        <v>19</v>
      </c>
      <c r="N115" s="219" t="s">
        <v>45</v>
      </c>
      <c r="O115" s="82"/>
      <c r="P115" s="220">
        <f>O115*H115</f>
        <v>0</v>
      </c>
      <c r="Q115" s="220">
        <v>0.00012799999999999999</v>
      </c>
      <c r="R115" s="220">
        <f>Q115*H115</f>
        <v>0.0026316799999999995</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2304</v>
      </c>
    </row>
    <row r="116" s="12" customFormat="1" ht="22.8" customHeight="1">
      <c r="A116" s="12"/>
      <c r="B116" s="195"/>
      <c r="C116" s="196"/>
      <c r="D116" s="197" t="s">
        <v>73</v>
      </c>
      <c r="E116" s="209" t="s">
        <v>343</v>
      </c>
      <c r="F116" s="209" t="s">
        <v>1157</v>
      </c>
      <c r="G116" s="196"/>
      <c r="H116" s="196"/>
      <c r="I116" s="199"/>
      <c r="J116" s="210">
        <f>BK116</f>
        <v>0</v>
      </c>
      <c r="K116" s="196"/>
      <c r="L116" s="201"/>
      <c r="M116" s="202"/>
      <c r="N116" s="203"/>
      <c r="O116" s="203"/>
      <c r="P116" s="204">
        <f>SUM(P117:P121)</f>
        <v>0</v>
      </c>
      <c r="Q116" s="203"/>
      <c r="R116" s="204">
        <f>SUM(R117:R121)</f>
        <v>0.4778211</v>
      </c>
      <c r="S116" s="203"/>
      <c r="T116" s="205">
        <f>SUM(T117:T121)</f>
        <v>0</v>
      </c>
      <c r="U116" s="12"/>
      <c r="V116" s="12"/>
      <c r="W116" s="12"/>
      <c r="X116" s="12"/>
      <c r="Y116" s="12"/>
      <c r="Z116" s="12"/>
      <c r="AA116" s="12"/>
      <c r="AB116" s="12"/>
      <c r="AC116" s="12"/>
      <c r="AD116" s="12"/>
      <c r="AE116" s="12"/>
      <c r="AR116" s="206" t="s">
        <v>81</v>
      </c>
      <c r="AT116" s="207" t="s">
        <v>73</v>
      </c>
      <c r="AU116" s="207" t="s">
        <v>81</v>
      </c>
      <c r="AY116" s="206" t="s">
        <v>321</v>
      </c>
      <c r="BK116" s="208">
        <f>SUM(BK117:BK121)</f>
        <v>0</v>
      </c>
    </row>
    <row r="117" s="2" customFormat="1" ht="14.4" customHeight="1">
      <c r="A117" s="36"/>
      <c r="B117" s="37"/>
      <c r="C117" s="211" t="s">
        <v>377</v>
      </c>
      <c r="D117" s="211" t="s">
        <v>323</v>
      </c>
      <c r="E117" s="212" t="s">
        <v>1485</v>
      </c>
      <c r="F117" s="213" t="s">
        <v>1486</v>
      </c>
      <c r="G117" s="214" t="s">
        <v>365</v>
      </c>
      <c r="H117" s="215">
        <v>53.517000000000003</v>
      </c>
      <c r="I117" s="216"/>
      <c r="J117" s="217">
        <f>ROUND(I117*H117,2)</f>
        <v>0</v>
      </c>
      <c r="K117" s="213" t="s">
        <v>327</v>
      </c>
      <c r="L117" s="42"/>
      <c r="M117" s="218" t="s">
        <v>19</v>
      </c>
      <c r="N117" s="219" t="s">
        <v>45</v>
      </c>
      <c r="O117" s="82"/>
      <c r="P117" s="220">
        <f>O117*H117</f>
        <v>0</v>
      </c>
      <c r="Q117" s="220">
        <v>0.00025999999999999998</v>
      </c>
      <c r="R117" s="220">
        <f>Q117*H117</f>
        <v>0.01391442</v>
      </c>
      <c r="S117" s="220">
        <v>0</v>
      </c>
      <c r="T117" s="221">
        <f>S117*H117</f>
        <v>0</v>
      </c>
      <c r="U117" s="36"/>
      <c r="V117" s="36"/>
      <c r="W117" s="36"/>
      <c r="X117" s="36"/>
      <c r="Y117" s="36"/>
      <c r="Z117" s="36"/>
      <c r="AA117" s="36"/>
      <c r="AB117" s="36"/>
      <c r="AC117" s="36"/>
      <c r="AD117" s="36"/>
      <c r="AE117" s="36"/>
      <c r="AR117" s="222" t="s">
        <v>328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328</v>
      </c>
      <c r="BM117" s="222" t="s">
        <v>2305</v>
      </c>
    </row>
    <row r="118" s="2" customFormat="1" ht="14.4" customHeight="1">
      <c r="A118" s="36"/>
      <c r="B118" s="37"/>
      <c r="C118" s="211" t="s">
        <v>381</v>
      </c>
      <c r="D118" s="211" t="s">
        <v>323</v>
      </c>
      <c r="E118" s="212" t="s">
        <v>2306</v>
      </c>
      <c r="F118" s="213" t="s">
        <v>2307</v>
      </c>
      <c r="G118" s="214" t="s">
        <v>365</v>
      </c>
      <c r="H118" s="215">
        <v>10.08</v>
      </c>
      <c r="I118" s="216"/>
      <c r="J118" s="217">
        <f>ROUND(I118*H118,2)</f>
        <v>0</v>
      </c>
      <c r="K118" s="213" t="s">
        <v>327</v>
      </c>
      <c r="L118" s="42"/>
      <c r="M118" s="218" t="s">
        <v>19</v>
      </c>
      <c r="N118" s="219" t="s">
        <v>45</v>
      </c>
      <c r="O118" s="82"/>
      <c r="P118" s="220">
        <f>O118*H118</f>
        <v>0</v>
      </c>
      <c r="Q118" s="220">
        <v>0.0054599999999999996</v>
      </c>
      <c r="R118" s="220">
        <f>Q118*H118</f>
        <v>0.055036799999999997</v>
      </c>
      <c r="S118" s="220">
        <v>0</v>
      </c>
      <c r="T118" s="221">
        <f>S118*H118</f>
        <v>0</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2308</v>
      </c>
    </row>
    <row r="119" s="2" customFormat="1" ht="24.15" customHeight="1">
      <c r="A119" s="36"/>
      <c r="B119" s="37"/>
      <c r="C119" s="211" t="s">
        <v>8</v>
      </c>
      <c r="D119" s="211" t="s">
        <v>323</v>
      </c>
      <c r="E119" s="212" t="s">
        <v>1491</v>
      </c>
      <c r="F119" s="213" t="s">
        <v>1492</v>
      </c>
      <c r="G119" s="214" t="s">
        <v>365</v>
      </c>
      <c r="H119" s="215">
        <v>53.517000000000003</v>
      </c>
      <c r="I119" s="216"/>
      <c r="J119" s="217">
        <f>ROUND(I119*H119,2)</f>
        <v>0</v>
      </c>
      <c r="K119" s="213" t="s">
        <v>327</v>
      </c>
      <c r="L119" s="42"/>
      <c r="M119" s="218" t="s">
        <v>19</v>
      </c>
      <c r="N119" s="219" t="s">
        <v>45</v>
      </c>
      <c r="O119" s="82"/>
      <c r="P119" s="220">
        <f>O119*H119</f>
        <v>0</v>
      </c>
      <c r="Q119" s="220">
        <v>0.0043800000000000002</v>
      </c>
      <c r="R119" s="220">
        <f>Q119*H119</f>
        <v>0.23440446000000004</v>
      </c>
      <c r="S119" s="220">
        <v>0</v>
      </c>
      <c r="T119" s="221">
        <f>S119*H119</f>
        <v>0</v>
      </c>
      <c r="U119" s="36"/>
      <c r="V119" s="36"/>
      <c r="W119" s="36"/>
      <c r="X119" s="36"/>
      <c r="Y119" s="36"/>
      <c r="Z119" s="36"/>
      <c r="AA119" s="36"/>
      <c r="AB119" s="36"/>
      <c r="AC119" s="36"/>
      <c r="AD119" s="36"/>
      <c r="AE119" s="36"/>
      <c r="AR119" s="222" t="s">
        <v>328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2309</v>
      </c>
    </row>
    <row r="120" s="2" customFormat="1" ht="14.4" customHeight="1">
      <c r="A120" s="36"/>
      <c r="B120" s="37"/>
      <c r="C120" s="211" t="s">
        <v>388</v>
      </c>
      <c r="D120" s="211" t="s">
        <v>323</v>
      </c>
      <c r="E120" s="212" t="s">
        <v>1485</v>
      </c>
      <c r="F120" s="213" t="s">
        <v>1486</v>
      </c>
      <c r="G120" s="214" t="s">
        <v>365</v>
      </c>
      <c r="H120" s="215">
        <v>53.517000000000003</v>
      </c>
      <c r="I120" s="216"/>
      <c r="J120" s="217">
        <f>ROUND(I120*H120,2)</f>
        <v>0</v>
      </c>
      <c r="K120" s="213" t="s">
        <v>327</v>
      </c>
      <c r="L120" s="42"/>
      <c r="M120" s="218" t="s">
        <v>19</v>
      </c>
      <c r="N120" s="219" t="s">
        <v>45</v>
      </c>
      <c r="O120" s="82"/>
      <c r="P120" s="220">
        <f>O120*H120</f>
        <v>0</v>
      </c>
      <c r="Q120" s="220">
        <v>0.00025999999999999998</v>
      </c>
      <c r="R120" s="220">
        <f>Q120*H120</f>
        <v>0.01391442</v>
      </c>
      <c r="S120" s="220">
        <v>0</v>
      </c>
      <c r="T120" s="221">
        <f>S120*H120</f>
        <v>0</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2310</v>
      </c>
    </row>
    <row r="121" s="2" customFormat="1" ht="14.4" customHeight="1">
      <c r="A121" s="36"/>
      <c r="B121" s="37"/>
      <c r="C121" s="211" t="s">
        <v>392</v>
      </c>
      <c r="D121" s="211" t="s">
        <v>323</v>
      </c>
      <c r="E121" s="212" t="s">
        <v>1494</v>
      </c>
      <c r="F121" s="213" t="s">
        <v>1495</v>
      </c>
      <c r="G121" s="214" t="s">
        <v>365</v>
      </c>
      <c r="H121" s="215">
        <v>53.517000000000003</v>
      </c>
      <c r="I121" s="216"/>
      <c r="J121" s="217">
        <f>ROUND(I121*H121,2)</f>
        <v>0</v>
      </c>
      <c r="K121" s="213" t="s">
        <v>327</v>
      </c>
      <c r="L121" s="42"/>
      <c r="M121" s="218" t="s">
        <v>19</v>
      </c>
      <c r="N121" s="219" t="s">
        <v>45</v>
      </c>
      <c r="O121" s="82"/>
      <c r="P121" s="220">
        <f>O121*H121</f>
        <v>0</v>
      </c>
      <c r="Q121" s="220">
        <v>0.0030000000000000001</v>
      </c>
      <c r="R121" s="220">
        <f>Q121*H121</f>
        <v>0.160551</v>
      </c>
      <c r="S121" s="220">
        <v>0</v>
      </c>
      <c r="T121" s="221">
        <f>S121*H121</f>
        <v>0</v>
      </c>
      <c r="U121" s="36"/>
      <c r="V121" s="36"/>
      <c r="W121" s="36"/>
      <c r="X121" s="36"/>
      <c r="Y121" s="36"/>
      <c r="Z121" s="36"/>
      <c r="AA121" s="36"/>
      <c r="AB121" s="36"/>
      <c r="AC121" s="36"/>
      <c r="AD121" s="36"/>
      <c r="AE121" s="36"/>
      <c r="AR121" s="222" t="s">
        <v>328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2311</v>
      </c>
    </row>
    <row r="122" s="12" customFormat="1" ht="22.8" customHeight="1">
      <c r="A122" s="12"/>
      <c r="B122" s="195"/>
      <c r="C122" s="196"/>
      <c r="D122" s="197" t="s">
        <v>73</v>
      </c>
      <c r="E122" s="209" t="s">
        <v>586</v>
      </c>
      <c r="F122" s="209" t="s">
        <v>1061</v>
      </c>
      <c r="G122" s="196"/>
      <c r="H122" s="196"/>
      <c r="I122" s="199"/>
      <c r="J122" s="210">
        <f>BK122</f>
        <v>0</v>
      </c>
      <c r="K122" s="196"/>
      <c r="L122" s="201"/>
      <c r="M122" s="202"/>
      <c r="N122" s="203"/>
      <c r="O122" s="203"/>
      <c r="P122" s="204">
        <f>SUM(P123:P124)</f>
        <v>0</v>
      </c>
      <c r="Q122" s="203"/>
      <c r="R122" s="204">
        <f>SUM(R123:R124)</f>
        <v>0.47584785616000003</v>
      </c>
      <c r="S122" s="203"/>
      <c r="T122" s="205">
        <f>SUM(T123:T124)</f>
        <v>0</v>
      </c>
      <c r="U122" s="12"/>
      <c r="V122" s="12"/>
      <c r="W122" s="12"/>
      <c r="X122" s="12"/>
      <c r="Y122" s="12"/>
      <c r="Z122" s="12"/>
      <c r="AA122" s="12"/>
      <c r="AB122" s="12"/>
      <c r="AC122" s="12"/>
      <c r="AD122" s="12"/>
      <c r="AE122" s="12"/>
      <c r="AR122" s="206" t="s">
        <v>81</v>
      </c>
      <c r="AT122" s="207" t="s">
        <v>73</v>
      </c>
      <c r="AU122" s="207" t="s">
        <v>81</v>
      </c>
      <c r="AY122" s="206" t="s">
        <v>321</v>
      </c>
      <c r="BK122" s="208">
        <f>SUM(BK123:BK124)</f>
        <v>0</v>
      </c>
    </row>
    <row r="123" s="2" customFormat="1" ht="24.15" customHeight="1">
      <c r="A123" s="36"/>
      <c r="B123" s="37"/>
      <c r="C123" s="211" t="s">
        <v>396</v>
      </c>
      <c r="D123" s="211" t="s">
        <v>323</v>
      </c>
      <c r="E123" s="212" t="s">
        <v>1062</v>
      </c>
      <c r="F123" s="213" t="s">
        <v>1063</v>
      </c>
      <c r="G123" s="214" t="s">
        <v>365</v>
      </c>
      <c r="H123" s="215">
        <v>17.021000000000001</v>
      </c>
      <c r="I123" s="216"/>
      <c r="J123" s="217">
        <f>ROUND(I123*H123,2)</f>
        <v>0</v>
      </c>
      <c r="K123" s="213" t="s">
        <v>327</v>
      </c>
      <c r="L123" s="42"/>
      <c r="M123" s="218" t="s">
        <v>19</v>
      </c>
      <c r="N123" s="219" t="s">
        <v>45</v>
      </c>
      <c r="O123" s="82"/>
      <c r="P123" s="220">
        <f>O123*H123</f>
        <v>0</v>
      </c>
      <c r="Q123" s="220">
        <v>0.0095969599999999999</v>
      </c>
      <c r="R123" s="220">
        <f>Q123*H123</f>
        <v>0.16334985616</v>
      </c>
      <c r="S123" s="220">
        <v>0</v>
      </c>
      <c r="T123" s="221">
        <f>S123*H123</f>
        <v>0</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2312</v>
      </c>
    </row>
    <row r="124" s="2" customFormat="1" ht="14.4" customHeight="1">
      <c r="A124" s="36"/>
      <c r="B124" s="37"/>
      <c r="C124" s="230" t="s">
        <v>400</v>
      </c>
      <c r="D124" s="230" t="s">
        <v>1018</v>
      </c>
      <c r="E124" s="231" t="s">
        <v>1065</v>
      </c>
      <c r="F124" s="232" t="s">
        <v>1066</v>
      </c>
      <c r="G124" s="233" t="s">
        <v>365</v>
      </c>
      <c r="H124" s="234">
        <v>17.361000000000001</v>
      </c>
      <c r="I124" s="235"/>
      <c r="J124" s="236">
        <f>ROUND(I124*H124,2)</f>
        <v>0</v>
      </c>
      <c r="K124" s="232" t="s">
        <v>327</v>
      </c>
      <c r="L124" s="237"/>
      <c r="M124" s="238" t="s">
        <v>19</v>
      </c>
      <c r="N124" s="239" t="s">
        <v>45</v>
      </c>
      <c r="O124" s="82"/>
      <c r="P124" s="220">
        <f>O124*H124</f>
        <v>0</v>
      </c>
      <c r="Q124" s="220">
        <v>0.017999999999999999</v>
      </c>
      <c r="R124" s="220">
        <f>Q124*H124</f>
        <v>0.312498</v>
      </c>
      <c r="S124" s="220">
        <v>0</v>
      </c>
      <c r="T124" s="221">
        <f>S124*H124</f>
        <v>0</v>
      </c>
      <c r="U124" s="36"/>
      <c r="V124" s="36"/>
      <c r="W124" s="36"/>
      <c r="X124" s="36"/>
      <c r="Y124" s="36"/>
      <c r="Z124" s="36"/>
      <c r="AA124" s="36"/>
      <c r="AB124" s="36"/>
      <c r="AC124" s="36"/>
      <c r="AD124" s="36"/>
      <c r="AE124" s="36"/>
      <c r="AR124" s="222" t="s">
        <v>351</v>
      </c>
      <c r="AT124" s="222" t="s">
        <v>1018</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328</v>
      </c>
      <c r="BM124" s="222" t="s">
        <v>2313</v>
      </c>
    </row>
    <row r="125" s="12" customFormat="1" ht="22.8" customHeight="1">
      <c r="A125" s="12"/>
      <c r="B125" s="195"/>
      <c r="C125" s="196"/>
      <c r="D125" s="197" t="s">
        <v>73</v>
      </c>
      <c r="E125" s="209" t="s">
        <v>356</v>
      </c>
      <c r="F125" s="209" t="s">
        <v>1068</v>
      </c>
      <c r="G125" s="196"/>
      <c r="H125" s="196"/>
      <c r="I125" s="199"/>
      <c r="J125" s="210">
        <f>BK125</f>
        <v>0</v>
      </c>
      <c r="K125" s="196"/>
      <c r="L125" s="201"/>
      <c r="M125" s="202"/>
      <c r="N125" s="203"/>
      <c r="O125" s="203"/>
      <c r="P125" s="204">
        <f>P126</f>
        <v>0</v>
      </c>
      <c r="Q125" s="203"/>
      <c r="R125" s="204">
        <f>R126</f>
        <v>0.00072738459999999996</v>
      </c>
      <c r="S125" s="203"/>
      <c r="T125" s="205">
        <f>T126</f>
        <v>0</v>
      </c>
      <c r="U125" s="12"/>
      <c r="V125" s="12"/>
      <c r="W125" s="12"/>
      <c r="X125" s="12"/>
      <c r="Y125" s="12"/>
      <c r="Z125" s="12"/>
      <c r="AA125" s="12"/>
      <c r="AB125" s="12"/>
      <c r="AC125" s="12"/>
      <c r="AD125" s="12"/>
      <c r="AE125" s="12"/>
      <c r="AR125" s="206" t="s">
        <v>81</v>
      </c>
      <c r="AT125" s="207" t="s">
        <v>73</v>
      </c>
      <c r="AU125" s="207" t="s">
        <v>81</v>
      </c>
      <c r="AY125" s="206" t="s">
        <v>321</v>
      </c>
      <c r="BK125" s="208">
        <f>BK126</f>
        <v>0</v>
      </c>
    </row>
    <row r="126" s="2" customFormat="1" ht="14.4" customHeight="1">
      <c r="A126" s="36"/>
      <c r="B126" s="37"/>
      <c r="C126" s="211" t="s">
        <v>404</v>
      </c>
      <c r="D126" s="211" t="s">
        <v>323</v>
      </c>
      <c r="E126" s="212" t="s">
        <v>1069</v>
      </c>
      <c r="F126" s="213" t="s">
        <v>2314</v>
      </c>
      <c r="G126" s="214" t="s">
        <v>365</v>
      </c>
      <c r="H126" s="215">
        <v>191.417</v>
      </c>
      <c r="I126" s="216"/>
      <c r="J126" s="217">
        <f>ROUND(I126*H126,2)</f>
        <v>0</v>
      </c>
      <c r="K126" s="213" t="s">
        <v>327</v>
      </c>
      <c r="L126" s="42"/>
      <c r="M126" s="218" t="s">
        <v>19</v>
      </c>
      <c r="N126" s="219" t="s">
        <v>45</v>
      </c>
      <c r="O126" s="82"/>
      <c r="P126" s="220">
        <f>O126*H126</f>
        <v>0</v>
      </c>
      <c r="Q126" s="220">
        <v>3.8E-06</v>
      </c>
      <c r="R126" s="220">
        <f>Q126*H126</f>
        <v>0.00072738459999999996</v>
      </c>
      <c r="S126" s="220">
        <v>0</v>
      </c>
      <c r="T126" s="221">
        <f>S126*H126</f>
        <v>0</v>
      </c>
      <c r="U126" s="36"/>
      <c r="V126" s="36"/>
      <c r="W126" s="36"/>
      <c r="X126" s="36"/>
      <c r="Y126" s="36"/>
      <c r="Z126" s="36"/>
      <c r="AA126" s="36"/>
      <c r="AB126" s="36"/>
      <c r="AC126" s="36"/>
      <c r="AD126" s="36"/>
      <c r="AE126" s="36"/>
      <c r="AR126" s="222" t="s">
        <v>328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2315</v>
      </c>
    </row>
    <row r="127" s="12" customFormat="1" ht="22.8" customHeight="1">
      <c r="A127" s="12"/>
      <c r="B127" s="195"/>
      <c r="C127" s="196"/>
      <c r="D127" s="197" t="s">
        <v>73</v>
      </c>
      <c r="E127" s="209" t="s">
        <v>1072</v>
      </c>
      <c r="F127" s="209" t="s">
        <v>1073</v>
      </c>
      <c r="G127" s="196"/>
      <c r="H127" s="196"/>
      <c r="I127" s="199"/>
      <c r="J127" s="210">
        <f>BK127</f>
        <v>0</v>
      </c>
      <c r="K127" s="196"/>
      <c r="L127" s="201"/>
      <c r="M127" s="202"/>
      <c r="N127" s="203"/>
      <c r="O127" s="203"/>
      <c r="P127" s="204">
        <f>SUM(P128:P131)</f>
        <v>0</v>
      </c>
      <c r="Q127" s="203"/>
      <c r="R127" s="204">
        <f>SUM(R128:R131)</f>
        <v>0.01001</v>
      </c>
      <c r="S127" s="203"/>
      <c r="T127" s="205">
        <f>SUM(T128:T131)</f>
        <v>0</v>
      </c>
      <c r="U127" s="12"/>
      <c r="V127" s="12"/>
      <c r="W127" s="12"/>
      <c r="X127" s="12"/>
      <c r="Y127" s="12"/>
      <c r="Z127" s="12"/>
      <c r="AA127" s="12"/>
      <c r="AB127" s="12"/>
      <c r="AC127" s="12"/>
      <c r="AD127" s="12"/>
      <c r="AE127" s="12"/>
      <c r="AR127" s="206" t="s">
        <v>81</v>
      </c>
      <c r="AT127" s="207" t="s">
        <v>73</v>
      </c>
      <c r="AU127" s="207" t="s">
        <v>81</v>
      </c>
      <c r="AY127" s="206" t="s">
        <v>321</v>
      </c>
      <c r="BK127" s="208">
        <f>SUM(BK128:BK131)</f>
        <v>0</v>
      </c>
    </row>
    <row r="128" s="2" customFormat="1" ht="24.15" customHeight="1">
      <c r="A128" s="36"/>
      <c r="B128" s="37"/>
      <c r="C128" s="211" t="s">
        <v>7</v>
      </c>
      <c r="D128" s="211" t="s">
        <v>323</v>
      </c>
      <c r="E128" s="212" t="s">
        <v>1074</v>
      </c>
      <c r="F128" s="213" t="s">
        <v>1075</v>
      </c>
      <c r="G128" s="214" t="s">
        <v>365</v>
      </c>
      <c r="H128" s="215">
        <v>4.9000000000000004</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328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328</v>
      </c>
      <c r="BM128" s="222" t="s">
        <v>2316</v>
      </c>
    </row>
    <row r="129" s="2" customFormat="1" ht="24.15" customHeight="1">
      <c r="A129" s="36"/>
      <c r="B129" s="37"/>
      <c r="C129" s="230" t="s">
        <v>411</v>
      </c>
      <c r="D129" s="230" t="s">
        <v>1018</v>
      </c>
      <c r="E129" s="231" t="s">
        <v>2126</v>
      </c>
      <c r="F129" s="232" t="s">
        <v>1078</v>
      </c>
      <c r="G129" s="233" t="s">
        <v>473</v>
      </c>
      <c r="H129" s="234">
        <v>4.9000000000000004</v>
      </c>
      <c r="I129" s="235"/>
      <c r="J129" s="236">
        <f>ROUND(I129*H129,2)</f>
        <v>0</v>
      </c>
      <c r="K129" s="232" t="s">
        <v>19</v>
      </c>
      <c r="L129" s="237"/>
      <c r="M129" s="238" t="s">
        <v>19</v>
      </c>
      <c r="N129" s="239" t="s">
        <v>45</v>
      </c>
      <c r="O129" s="82"/>
      <c r="P129" s="220">
        <f>O129*H129</f>
        <v>0</v>
      </c>
      <c r="Q129" s="220">
        <v>0.00050000000000000001</v>
      </c>
      <c r="R129" s="220">
        <f>Q129*H129</f>
        <v>0.0024500000000000004</v>
      </c>
      <c r="S129" s="220">
        <v>0</v>
      </c>
      <c r="T129" s="221">
        <f>S129*H129</f>
        <v>0</v>
      </c>
      <c r="U129" s="36"/>
      <c r="V129" s="36"/>
      <c r="W129" s="36"/>
      <c r="X129" s="36"/>
      <c r="Y129" s="36"/>
      <c r="Z129" s="36"/>
      <c r="AA129" s="36"/>
      <c r="AB129" s="36"/>
      <c r="AC129" s="36"/>
      <c r="AD129" s="36"/>
      <c r="AE129" s="36"/>
      <c r="AR129" s="222" t="s">
        <v>351</v>
      </c>
      <c r="AT129" s="222" t="s">
        <v>1018</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2317</v>
      </c>
    </row>
    <row r="130" s="2" customFormat="1" ht="14.4" customHeight="1">
      <c r="A130" s="36"/>
      <c r="B130" s="37"/>
      <c r="C130" s="211" t="s">
        <v>417</v>
      </c>
      <c r="D130" s="211" t="s">
        <v>323</v>
      </c>
      <c r="E130" s="212" t="s">
        <v>1080</v>
      </c>
      <c r="F130" s="213" t="s">
        <v>1081</v>
      </c>
      <c r="G130" s="214" t="s">
        <v>473</v>
      </c>
      <c r="H130" s="215">
        <v>24</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328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2318</v>
      </c>
    </row>
    <row r="131" s="2" customFormat="1" ht="24.15" customHeight="1">
      <c r="A131" s="36"/>
      <c r="B131" s="37"/>
      <c r="C131" s="230" t="s">
        <v>422</v>
      </c>
      <c r="D131" s="230" t="s">
        <v>1018</v>
      </c>
      <c r="E131" s="231" t="s">
        <v>2129</v>
      </c>
      <c r="F131" s="232" t="s">
        <v>1084</v>
      </c>
      <c r="G131" s="233" t="s">
        <v>473</v>
      </c>
      <c r="H131" s="234">
        <v>25.199999999999999</v>
      </c>
      <c r="I131" s="235"/>
      <c r="J131" s="236">
        <f>ROUND(I131*H131,2)</f>
        <v>0</v>
      </c>
      <c r="K131" s="232" t="s">
        <v>19</v>
      </c>
      <c r="L131" s="237"/>
      <c r="M131" s="238" t="s">
        <v>19</v>
      </c>
      <c r="N131" s="239" t="s">
        <v>45</v>
      </c>
      <c r="O131" s="82"/>
      <c r="P131" s="220">
        <f>O131*H131</f>
        <v>0</v>
      </c>
      <c r="Q131" s="220">
        <v>0.00029999999999999997</v>
      </c>
      <c r="R131" s="220">
        <f>Q131*H131</f>
        <v>0.007559999999999999</v>
      </c>
      <c r="S131" s="220">
        <v>0</v>
      </c>
      <c r="T131" s="221">
        <f>S131*H131</f>
        <v>0</v>
      </c>
      <c r="U131" s="36"/>
      <c r="V131" s="36"/>
      <c r="W131" s="36"/>
      <c r="X131" s="36"/>
      <c r="Y131" s="36"/>
      <c r="Z131" s="36"/>
      <c r="AA131" s="36"/>
      <c r="AB131" s="36"/>
      <c r="AC131" s="36"/>
      <c r="AD131" s="36"/>
      <c r="AE131" s="36"/>
      <c r="AR131" s="222" t="s">
        <v>351</v>
      </c>
      <c r="AT131" s="222" t="s">
        <v>1018</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2319</v>
      </c>
    </row>
    <row r="132" s="12" customFormat="1" ht="22.8" customHeight="1">
      <c r="A132" s="12"/>
      <c r="B132" s="195"/>
      <c r="C132" s="196"/>
      <c r="D132" s="197" t="s">
        <v>73</v>
      </c>
      <c r="E132" s="209" t="s">
        <v>1086</v>
      </c>
      <c r="F132" s="209" t="s">
        <v>1087</v>
      </c>
      <c r="G132" s="196"/>
      <c r="H132" s="196"/>
      <c r="I132" s="199"/>
      <c r="J132" s="210">
        <f>BK132</f>
        <v>0</v>
      </c>
      <c r="K132" s="196"/>
      <c r="L132" s="201"/>
      <c r="M132" s="202"/>
      <c r="N132" s="203"/>
      <c r="O132" s="203"/>
      <c r="P132" s="204">
        <f>P133</f>
        <v>0</v>
      </c>
      <c r="Q132" s="203"/>
      <c r="R132" s="204">
        <f>R133</f>
        <v>0</v>
      </c>
      <c r="S132" s="203"/>
      <c r="T132" s="205">
        <f>T133</f>
        <v>0</v>
      </c>
      <c r="U132" s="12"/>
      <c r="V132" s="12"/>
      <c r="W132" s="12"/>
      <c r="X132" s="12"/>
      <c r="Y132" s="12"/>
      <c r="Z132" s="12"/>
      <c r="AA132" s="12"/>
      <c r="AB132" s="12"/>
      <c r="AC132" s="12"/>
      <c r="AD132" s="12"/>
      <c r="AE132" s="12"/>
      <c r="AR132" s="206" t="s">
        <v>81</v>
      </c>
      <c r="AT132" s="207" t="s">
        <v>73</v>
      </c>
      <c r="AU132" s="207" t="s">
        <v>81</v>
      </c>
      <c r="AY132" s="206" t="s">
        <v>321</v>
      </c>
      <c r="BK132" s="208">
        <f>BK133</f>
        <v>0</v>
      </c>
    </row>
    <row r="133" s="2" customFormat="1" ht="24.15" customHeight="1">
      <c r="A133" s="36"/>
      <c r="B133" s="37"/>
      <c r="C133" s="211" t="s">
        <v>426</v>
      </c>
      <c r="D133" s="211" t="s">
        <v>323</v>
      </c>
      <c r="E133" s="212" t="s">
        <v>1891</v>
      </c>
      <c r="F133" s="213" t="s">
        <v>1892</v>
      </c>
      <c r="G133" s="214" t="s">
        <v>354</v>
      </c>
      <c r="H133" s="215">
        <v>36.247999999999998</v>
      </c>
      <c r="I133" s="216"/>
      <c r="J133" s="217">
        <f>ROUND(I133*H133,2)</f>
        <v>0</v>
      </c>
      <c r="K133" s="213" t="s">
        <v>327</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328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328</v>
      </c>
      <c r="BM133" s="222" t="s">
        <v>2320</v>
      </c>
    </row>
    <row r="134" s="12" customFormat="1" ht="25.92" customHeight="1">
      <c r="A134" s="12"/>
      <c r="B134" s="195"/>
      <c r="C134" s="196"/>
      <c r="D134" s="197" t="s">
        <v>73</v>
      </c>
      <c r="E134" s="198" t="s">
        <v>545</v>
      </c>
      <c r="F134" s="198" t="s">
        <v>546</v>
      </c>
      <c r="G134" s="196"/>
      <c r="H134" s="196"/>
      <c r="I134" s="199"/>
      <c r="J134" s="200">
        <f>BK134</f>
        <v>0</v>
      </c>
      <c r="K134" s="196"/>
      <c r="L134" s="201"/>
      <c r="M134" s="202"/>
      <c r="N134" s="203"/>
      <c r="O134" s="203"/>
      <c r="P134" s="204">
        <f>P135+P146</f>
        <v>0</v>
      </c>
      <c r="Q134" s="203"/>
      <c r="R134" s="204">
        <f>R135+R146</f>
        <v>52.596047208388001</v>
      </c>
      <c r="S134" s="203"/>
      <c r="T134" s="205">
        <f>T135+T146</f>
        <v>0</v>
      </c>
      <c r="U134" s="12"/>
      <c r="V134" s="12"/>
      <c r="W134" s="12"/>
      <c r="X134" s="12"/>
      <c r="Y134" s="12"/>
      <c r="Z134" s="12"/>
      <c r="AA134" s="12"/>
      <c r="AB134" s="12"/>
      <c r="AC134" s="12"/>
      <c r="AD134" s="12"/>
      <c r="AE134" s="12"/>
      <c r="AR134" s="206" t="s">
        <v>83</v>
      </c>
      <c r="AT134" s="207" t="s">
        <v>73</v>
      </c>
      <c r="AU134" s="207" t="s">
        <v>74</v>
      </c>
      <c r="AY134" s="206" t="s">
        <v>321</v>
      </c>
      <c r="BK134" s="208">
        <f>BK135+BK146</f>
        <v>0</v>
      </c>
    </row>
    <row r="135" s="12" customFormat="1" ht="22.8" customHeight="1">
      <c r="A135" s="12"/>
      <c r="B135" s="195"/>
      <c r="C135" s="196"/>
      <c r="D135" s="197" t="s">
        <v>73</v>
      </c>
      <c r="E135" s="209" t="s">
        <v>584</v>
      </c>
      <c r="F135" s="209" t="s">
        <v>585</v>
      </c>
      <c r="G135" s="196"/>
      <c r="H135" s="196"/>
      <c r="I135" s="199"/>
      <c r="J135" s="210">
        <f>BK135</f>
        <v>0</v>
      </c>
      <c r="K135" s="196"/>
      <c r="L135" s="201"/>
      <c r="M135" s="202"/>
      <c r="N135" s="203"/>
      <c r="O135" s="203"/>
      <c r="P135" s="204">
        <f>SUM(P136:P145)</f>
        <v>0</v>
      </c>
      <c r="Q135" s="203"/>
      <c r="R135" s="204">
        <f>SUM(R136:R145)</f>
        <v>2.5460472083879999</v>
      </c>
      <c r="S135" s="203"/>
      <c r="T135" s="205">
        <f>SUM(T136:T145)</f>
        <v>0</v>
      </c>
      <c r="U135" s="12"/>
      <c r="V135" s="12"/>
      <c r="W135" s="12"/>
      <c r="X135" s="12"/>
      <c r="Y135" s="12"/>
      <c r="Z135" s="12"/>
      <c r="AA135" s="12"/>
      <c r="AB135" s="12"/>
      <c r="AC135" s="12"/>
      <c r="AD135" s="12"/>
      <c r="AE135" s="12"/>
      <c r="AR135" s="206" t="s">
        <v>83</v>
      </c>
      <c r="AT135" s="207" t="s">
        <v>73</v>
      </c>
      <c r="AU135" s="207" t="s">
        <v>81</v>
      </c>
      <c r="AY135" s="206" t="s">
        <v>321</v>
      </c>
      <c r="BK135" s="208">
        <f>SUM(BK136:BK145)</f>
        <v>0</v>
      </c>
    </row>
    <row r="136" s="2" customFormat="1" ht="24.15" customHeight="1">
      <c r="A136" s="36"/>
      <c r="B136" s="37"/>
      <c r="C136" s="211" t="s">
        <v>430</v>
      </c>
      <c r="D136" s="211" t="s">
        <v>323</v>
      </c>
      <c r="E136" s="212" t="s">
        <v>2321</v>
      </c>
      <c r="F136" s="213" t="s">
        <v>2322</v>
      </c>
      <c r="G136" s="214" t="s">
        <v>365</v>
      </c>
      <c r="H136" s="215">
        <v>43.215000000000003</v>
      </c>
      <c r="I136" s="216"/>
      <c r="J136" s="217">
        <f>ROUND(I136*H136,2)</f>
        <v>0</v>
      </c>
      <c r="K136" s="213" t="s">
        <v>327</v>
      </c>
      <c r="L136" s="42"/>
      <c r="M136" s="218" t="s">
        <v>19</v>
      </c>
      <c r="N136" s="219" t="s">
        <v>45</v>
      </c>
      <c r="O136" s="82"/>
      <c r="P136" s="220">
        <f>O136*H136</f>
        <v>0</v>
      </c>
      <c r="Q136" s="220">
        <v>0.022450000000000001</v>
      </c>
      <c r="R136" s="220">
        <f>Q136*H136</f>
        <v>0.97017675000000014</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2323</v>
      </c>
    </row>
    <row r="137" s="2" customFormat="1" ht="24.15" customHeight="1">
      <c r="A137" s="36"/>
      <c r="B137" s="37"/>
      <c r="C137" s="211" t="s">
        <v>434</v>
      </c>
      <c r="D137" s="211" t="s">
        <v>323</v>
      </c>
      <c r="E137" s="212" t="s">
        <v>2324</v>
      </c>
      <c r="F137" s="213" t="s">
        <v>2325</v>
      </c>
      <c r="G137" s="214" t="s">
        <v>365</v>
      </c>
      <c r="H137" s="215">
        <v>43.215000000000003</v>
      </c>
      <c r="I137" s="216"/>
      <c r="J137" s="217">
        <f>ROUND(I137*H137,2)</f>
        <v>0</v>
      </c>
      <c r="K137" s="213" t="s">
        <v>327</v>
      </c>
      <c r="L137" s="42"/>
      <c r="M137" s="218" t="s">
        <v>19</v>
      </c>
      <c r="N137" s="219" t="s">
        <v>45</v>
      </c>
      <c r="O137" s="82"/>
      <c r="P137" s="220">
        <f>O137*H137</f>
        <v>0</v>
      </c>
      <c r="Q137" s="220">
        <v>0.00020000000000000001</v>
      </c>
      <c r="R137" s="220">
        <f>Q137*H137</f>
        <v>0.0086430000000000014</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2326</v>
      </c>
    </row>
    <row r="138" s="2" customFormat="1" ht="14.4" customHeight="1">
      <c r="A138" s="36"/>
      <c r="B138" s="37"/>
      <c r="C138" s="211" t="s">
        <v>438</v>
      </c>
      <c r="D138" s="211" t="s">
        <v>323</v>
      </c>
      <c r="E138" s="212" t="s">
        <v>2327</v>
      </c>
      <c r="F138" s="213" t="s">
        <v>2328</v>
      </c>
      <c r="G138" s="214" t="s">
        <v>365</v>
      </c>
      <c r="H138" s="215">
        <v>43.215000000000003</v>
      </c>
      <c r="I138" s="216"/>
      <c r="J138" s="217">
        <f>ROUND(I138*H138,2)</f>
        <v>0</v>
      </c>
      <c r="K138" s="213" t="s">
        <v>327</v>
      </c>
      <c r="L138" s="42"/>
      <c r="M138" s="218" t="s">
        <v>19</v>
      </c>
      <c r="N138" s="219" t="s">
        <v>45</v>
      </c>
      <c r="O138" s="82"/>
      <c r="P138" s="220">
        <f>O138*H138</f>
        <v>0</v>
      </c>
      <c r="Q138" s="220">
        <v>0.0014</v>
      </c>
      <c r="R138" s="220">
        <f>Q138*H138</f>
        <v>0.060501000000000006</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2329</v>
      </c>
    </row>
    <row r="139" s="2" customFormat="1" ht="24.15" customHeight="1">
      <c r="A139" s="36"/>
      <c r="B139" s="37"/>
      <c r="C139" s="211" t="s">
        <v>442</v>
      </c>
      <c r="D139" s="211" t="s">
        <v>323</v>
      </c>
      <c r="E139" s="212" t="s">
        <v>1595</v>
      </c>
      <c r="F139" s="213" t="s">
        <v>1596</v>
      </c>
      <c r="G139" s="214" t="s">
        <v>365</v>
      </c>
      <c r="H139" s="215">
        <v>57.32</v>
      </c>
      <c r="I139" s="216"/>
      <c r="J139" s="217">
        <f>ROUND(I139*H139,2)</f>
        <v>0</v>
      </c>
      <c r="K139" s="213" t="s">
        <v>327</v>
      </c>
      <c r="L139" s="42"/>
      <c r="M139" s="218" t="s">
        <v>19</v>
      </c>
      <c r="N139" s="219" t="s">
        <v>45</v>
      </c>
      <c r="O139" s="82"/>
      <c r="P139" s="220">
        <f>O139*H139</f>
        <v>0</v>
      </c>
      <c r="Q139" s="220">
        <v>0.012201490900000001</v>
      </c>
      <c r="R139" s="220">
        <f>Q139*H139</f>
        <v>0.69938945838800004</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2330</v>
      </c>
    </row>
    <row r="140" s="2" customFormat="1" ht="24.15" customHeight="1">
      <c r="A140" s="36"/>
      <c r="B140" s="37"/>
      <c r="C140" s="211" t="s">
        <v>446</v>
      </c>
      <c r="D140" s="211" t="s">
        <v>323</v>
      </c>
      <c r="E140" s="212" t="s">
        <v>1094</v>
      </c>
      <c r="F140" s="213" t="s">
        <v>1095</v>
      </c>
      <c r="G140" s="214" t="s">
        <v>365</v>
      </c>
      <c r="H140" s="215">
        <v>57.32</v>
      </c>
      <c r="I140" s="216"/>
      <c r="J140" s="217">
        <f>ROUND(I140*H140,2)</f>
        <v>0</v>
      </c>
      <c r="K140" s="213" t="s">
        <v>327</v>
      </c>
      <c r="L140" s="42"/>
      <c r="M140" s="218" t="s">
        <v>19</v>
      </c>
      <c r="N140" s="219" t="s">
        <v>45</v>
      </c>
      <c r="O140" s="82"/>
      <c r="P140" s="220">
        <f>O140*H140</f>
        <v>0</v>
      </c>
      <c r="Q140" s="220">
        <v>0.00010000000000000001</v>
      </c>
      <c r="R140" s="220">
        <f>Q140*H140</f>
        <v>0.0057320000000000001</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2331</v>
      </c>
    </row>
    <row r="141" s="2" customFormat="1" ht="14.4" customHeight="1">
      <c r="A141" s="36"/>
      <c r="B141" s="37"/>
      <c r="C141" s="211" t="s">
        <v>450</v>
      </c>
      <c r="D141" s="211" t="s">
        <v>323</v>
      </c>
      <c r="E141" s="212" t="s">
        <v>1097</v>
      </c>
      <c r="F141" s="213" t="s">
        <v>1098</v>
      </c>
      <c r="G141" s="214" t="s">
        <v>365</v>
      </c>
      <c r="H141" s="215">
        <v>57.32</v>
      </c>
      <c r="I141" s="216"/>
      <c r="J141" s="217">
        <f>ROUND(I141*H141,2)</f>
        <v>0</v>
      </c>
      <c r="K141" s="213" t="s">
        <v>327</v>
      </c>
      <c r="L141" s="42"/>
      <c r="M141" s="218" t="s">
        <v>19</v>
      </c>
      <c r="N141" s="219" t="s">
        <v>45</v>
      </c>
      <c r="O141" s="82"/>
      <c r="P141" s="220">
        <f>O141*H141</f>
        <v>0</v>
      </c>
      <c r="Q141" s="220">
        <v>0.00069999999999999999</v>
      </c>
      <c r="R141" s="220">
        <f>Q141*H141</f>
        <v>0.040124</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2332</v>
      </c>
    </row>
    <row r="142" s="2" customFormat="1" ht="14.4" customHeight="1">
      <c r="A142" s="36"/>
      <c r="B142" s="37"/>
      <c r="C142" s="211" t="s">
        <v>454</v>
      </c>
      <c r="D142" s="211" t="s">
        <v>323</v>
      </c>
      <c r="E142" s="212" t="s">
        <v>1115</v>
      </c>
      <c r="F142" s="213" t="s">
        <v>1116</v>
      </c>
      <c r="G142" s="214" t="s">
        <v>365</v>
      </c>
      <c r="H142" s="215">
        <v>80.579999999999998</v>
      </c>
      <c r="I142" s="216"/>
      <c r="J142" s="217">
        <f>ROUND(I142*H142,2)</f>
        <v>0</v>
      </c>
      <c r="K142" s="213" t="s">
        <v>327</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2333</v>
      </c>
    </row>
    <row r="143" s="2" customFormat="1" ht="232.95" customHeight="1">
      <c r="A143" s="36"/>
      <c r="B143" s="37"/>
      <c r="C143" s="230" t="s">
        <v>458</v>
      </c>
      <c r="D143" s="230" t="s">
        <v>1018</v>
      </c>
      <c r="E143" s="231" t="s">
        <v>1118</v>
      </c>
      <c r="F143" s="232" t="s">
        <v>2334</v>
      </c>
      <c r="G143" s="233" t="s">
        <v>365</v>
      </c>
      <c r="H143" s="234">
        <v>84.608999999999995</v>
      </c>
      <c r="I143" s="235"/>
      <c r="J143" s="236">
        <f>ROUND(I143*H143,2)</f>
        <v>0</v>
      </c>
      <c r="K143" s="232" t="s">
        <v>19</v>
      </c>
      <c r="L143" s="237"/>
      <c r="M143" s="238" t="s">
        <v>19</v>
      </c>
      <c r="N143" s="239" t="s">
        <v>45</v>
      </c>
      <c r="O143" s="82"/>
      <c r="P143" s="220">
        <f>O143*H143</f>
        <v>0</v>
      </c>
      <c r="Q143" s="220">
        <v>0.0089999999999999993</v>
      </c>
      <c r="R143" s="220">
        <f>Q143*H143</f>
        <v>0.76148099999999985</v>
      </c>
      <c r="S143" s="220">
        <v>0</v>
      </c>
      <c r="T143" s="221">
        <f>S143*H143</f>
        <v>0</v>
      </c>
      <c r="U143" s="36"/>
      <c r="V143" s="36"/>
      <c r="W143" s="36"/>
      <c r="X143" s="36"/>
      <c r="Y143" s="36"/>
      <c r="Z143" s="36"/>
      <c r="AA143" s="36"/>
      <c r="AB143" s="36"/>
      <c r="AC143" s="36"/>
      <c r="AD143" s="36"/>
      <c r="AE143" s="36"/>
      <c r="AR143" s="222" t="s">
        <v>454</v>
      </c>
      <c r="AT143" s="222" t="s">
        <v>1018</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2335</v>
      </c>
    </row>
    <row r="144" s="2" customFormat="1" ht="37.8" customHeight="1">
      <c r="A144" s="36"/>
      <c r="B144" s="37"/>
      <c r="C144" s="211" t="s">
        <v>462</v>
      </c>
      <c r="D144" s="211" t="s">
        <v>323</v>
      </c>
      <c r="E144" s="212" t="s">
        <v>1909</v>
      </c>
      <c r="F144" s="213" t="s">
        <v>1910</v>
      </c>
      <c r="G144" s="214" t="s">
        <v>354</v>
      </c>
      <c r="H144" s="215">
        <v>2.5459999999999998</v>
      </c>
      <c r="I144" s="216"/>
      <c r="J144" s="217">
        <f>ROUND(I144*H144,2)</f>
        <v>0</v>
      </c>
      <c r="K144" s="213" t="s">
        <v>327</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2336</v>
      </c>
    </row>
    <row r="145" s="2" customFormat="1" ht="24.15" customHeight="1">
      <c r="A145" s="36"/>
      <c r="B145" s="37"/>
      <c r="C145" s="211" t="s">
        <v>466</v>
      </c>
      <c r="D145" s="211" t="s">
        <v>323</v>
      </c>
      <c r="E145" s="212" t="s">
        <v>595</v>
      </c>
      <c r="F145" s="213" t="s">
        <v>596</v>
      </c>
      <c r="G145" s="214" t="s">
        <v>354</v>
      </c>
      <c r="H145" s="215">
        <v>2.5459999999999998</v>
      </c>
      <c r="I145" s="216"/>
      <c r="J145" s="217">
        <f>ROUND(I145*H145,2)</f>
        <v>0</v>
      </c>
      <c r="K145" s="213" t="s">
        <v>327</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2337</v>
      </c>
    </row>
    <row r="146" s="12" customFormat="1" ht="22.8" customHeight="1">
      <c r="A146" s="12"/>
      <c r="B146" s="195"/>
      <c r="C146" s="196"/>
      <c r="D146" s="197" t="s">
        <v>73</v>
      </c>
      <c r="E146" s="209" t="s">
        <v>604</v>
      </c>
      <c r="F146" s="209" t="s">
        <v>605</v>
      </c>
      <c r="G146" s="196"/>
      <c r="H146" s="196"/>
      <c r="I146" s="199"/>
      <c r="J146" s="210">
        <f>BK146</f>
        <v>0</v>
      </c>
      <c r="K146" s="196"/>
      <c r="L146" s="201"/>
      <c r="M146" s="202"/>
      <c r="N146" s="203"/>
      <c r="O146" s="203"/>
      <c r="P146" s="204">
        <f>SUM(P147:P149)</f>
        <v>0</v>
      </c>
      <c r="Q146" s="203"/>
      <c r="R146" s="204">
        <f>SUM(R147:R149)</f>
        <v>50.049999999999997</v>
      </c>
      <c r="S146" s="203"/>
      <c r="T146" s="205">
        <f>SUM(T147:T149)</f>
        <v>0</v>
      </c>
      <c r="U146" s="12"/>
      <c r="V146" s="12"/>
      <c r="W146" s="12"/>
      <c r="X146" s="12"/>
      <c r="Y146" s="12"/>
      <c r="Z146" s="12"/>
      <c r="AA146" s="12"/>
      <c r="AB146" s="12"/>
      <c r="AC146" s="12"/>
      <c r="AD146" s="12"/>
      <c r="AE146" s="12"/>
      <c r="AR146" s="206" t="s">
        <v>83</v>
      </c>
      <c r="AT146" s="207" t="s">
        <v>73</v>
      </c>
      <c r="AU146" s="207" t="s">
        <v>81</v>
      </c>
      <c r="AY146" s="206" t="s">
        <v>321</v>
      </c>
      <c r="BK146" s="208">
        <f>SUM(BK147:BK149)</f>
        <v>0</v>
      </c>
    </row>
    <row r="147" s="2" customFormat="1" ht="14.4" customHeight="1">
      <c r="A147" s="36"/>
      <c r="B147" s="37"/>
      <c r="C147" s="211" t="s">
        <v>470</v>
      </c>
      <c r="D147" s="211" t="s">
        <v>323</v>
      </c>
      <c r="E147" s="212" t="s">
        <v>2338</v>
      </c>
      <c r="F147" s="213" t="s">
        <v>2339</v>
      </c>
      <c r="G147" s="214" t="s">
        <v>613</v>
      </c>
      <c r="H147" s="215">
        <v>50</v>
      </c>
      <c r="I147" s="216"/>
      <c r="J147" s="217">
        <f>ROUND(I147*H147,2)</f>
        <v>0</v>
      </c>
      <c r="K147" s="213" t="s">
        <v>327</v>
      </c>
      <c r="L147" s="42"/>
      <c r="M147" s="218" t="s">
        <v>19</v>
      </c>
      <c r="N147" s="219" t="s">
        <v>45</v>
      </c>
      <c r="O147" s="82"/>
      <c r="P147" s="220">
        <f>O147*H147</f>
        <v>0</v>
      </c>
      <c r="Q147" s="220">
        <v>1</v>
      </c>
      <c r="R147" s="220">
        <f>Q147*H147</f>
        <v>50</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2340</v>
      </c>
    </row>
    <row r="148" s="2" customFormat="1" ht="76.35" customHeight="1">
      <c r="A148" s="36"/>
      <c r="B148" s="37"/>
      <c r="C148" s="230" t="s">
        <v>475</v>
      </c>
      <c r="D148" s="230" t="s">
        <v>1018</v>
      </c>
      <c r="E148" s="231" t="s">
        <v>2341</v>
      </c>
      <c r="F148" s="232" t="s">
        <v>2342</v>
      </c>
      <c r="G148" s="233" t="s">
        <v>1431</v>
      </c>
      <c r="H148" s="234">
        <v>1</v>
      </c>
      <c r="I148" s="235"/>
      <c r="J148" s="236">
        <f>ROUND(I148*H148,2)</f>
        <v>0</v>
      </c>
      <c r="K148" s="232" t="s">
        <v>19</v>
      </c>
      <c r="L148" s="237"/>
      <c r="M148" s="238" t="s">
        <v>19</v>
      </c>
      <c r="N148" s="239" t="s">
        <v>45</v>
      </c>
      <c r="O148" s="82"/>
      <c r="P148" s="220">
        <f>O148*H148</f>
        <v>0</v>
      </c>
      <c r="Q148" s="220">
        <v>0.050000000000000003</v>
      </c>
      <c r="R148" s="220">
        <f>Q148*H148</f>
        <v>0.050000000000000003</v>
      </c>
      <c r="S148" s="220">
        <v>0</v>
      </c>
      <c r="T148" s="221">
        <f>S148*H148</f>
        <v>0</v>
      </c>
      <c r="U148" s="36"/>
      <c r="V148" s="36"/>
      <c r="W148" s="36"/>
      <c r="X148" s="36"/>
      <c r="Y148" s="36"/>
      <c r="Z148" s="36"/>
      <c r="AA148" s="36"/>
      <c r="AB148" s="36"/>
      <c r="AC148" s="36"/>
      <c r="AD148" s="36"/>
      <c r="AE148" s="36"/>
      <c r="AR148" s="222" t="s">
        <v>454</v>
      </c>
      <c r="AT148" s="222" t="s">
        <v>1018</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2343</v>
      </c>
    </row>
    <row r="149" s="2" customFormat="1" ht="24.15" customHeight="1">
      <c r="A149" s="36"/>
      <c r="B149" s="37"/>
      <c r="C149" s="211" t="s">
        <v>479</v>
      </c>
      <c r="D149" s="211" t="s">
        <v>323</v>
      </c>
      <c r="E149" s="212" t="s">
        <v>2344</v>
      </c>
      <c r="F149" s="213" t="s">
        <v>2345</v>
      </c>
      <c r="G149" s="214" t="s">
        <v>1816</v>
      </c>
      <c r="H149" s="240"/>
      <c r="I149" s="216"/>
      <c r="J149" s="217">
        <f>ROUND(I149*H149,2)</f>
        <v>0</v>
      </c>
      <c r="K149" s="213" t="s">
        <v>327</v>
      </c>
      <c r="L149" s="42"/>
      <c r="M149" s="224" t="s">
        <v>19</v>
      </c>
      <c r="N149" s="225" t="s">
        <v>45</v>
      </c>
      <c r="O149" s="226"/>
      <c r="P149" s="227">
        <f>O149*H149</f>
        <v>0</v>
      </c>
      <c r="Q149" s="227">
        <v>0</v>
      </c>
      <c r="R149" s="227">
        <f>Q149*H149</f>
        <v>0</v>
      </c>
      <c r="S149" s="227">
        <v>0</v>
      </c>
      <c r="T149" s="228">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2346</v>
      </c>
    </row>
    <row r="150" s="2" customFormat="1" ht="6.96" customHeight="1">
      <c r="A150" s="36"/>
      <c r="B150" s="57"/>
      <c r="C150" s="58"/>
      <c r="D150" s="58"/>
      <c r="E150" s="58"/>
      <c r="F150" s="58"/>
      <c r="G150" s="58"/>
      <c r="H150" s="58"/>
      <c r="I150" s="58"/>
      <c r="J150" s="58"/>
      <c r="K150" s="58"/>
      <c r="L150" s="42"/>
      <c r="M150" s="36"/>
      <c r="O150" s="36"/>
      <c r="P150" s="36"/>
      <c r="Q150" s="36"/>
      <c r="R150" s="36"/>
      <c r="S150" s="36"/>
      <c r="T150" s="36"/>
      <c r="U150" s="36"/>
      <c r="V150" s="36"/>
      <c r="W150" s="36"/>
      <c r="X150" s="36"/>
      <c r="Y150" s="36"/>
      <c r="Z150" s="36"/>
      <c r="AA150" s="36"/>
      <c r="AB150" s="36"/>
      <c r="AC150" s="36"/>
      <c r="AD150" s="36"/>
      <c r="AE150" s="36"/>
    </row>
  </sheetData>
  <sheetProtection sheet="1" autoFilter="0" formatColumns="0" formatRows="0" objects="1" scenarios="1" spinCount="100000" saltValue="6TNlqeJgxhpIBiQOefxyWjAw0R0fV533ay9fHBh23JbrXZJLRjc7X0KEpdyDW+UZzoq8UHetlP5e7H+Cmd0BdQ==" hashValue="/ZdpOeyEpEOugTU4qHIWZ5HmD2DjwnwFTwU51blmiuuDaovJt788u8oGqHZsb2SmWLHP3FwHUzH+m1lhqRahYQ==" algorithmName="SHA-512" password="CC35"/>
  <autoFilter ref="C100:K149"/>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188</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2287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2347</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ROUND(J101,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ROUND((SUM(BE101:BE163)),  2)</f>
        <v>0</v>
      </c>
      <c r="G37" s="36"/>
      <c r="H37" s="36"/>
      <c r="I37" s="156">
        <v>0.20999999999999999</v>
      </c>
      <c r="J37" s="155">
        <f>ROUND(((SUM(BE101:BE163))*I37),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ROUND((SUM(BF101:BF163)),  2)</f>
        <v>0</v>
      </c>
      <c r="G38" s="36"/>
      <c r="H38" s="36"/>
      <c r="I38" s="156">
        <v>0.14999999999999999</v>
      </c>
      <c r="J38" s="155">
        <f>ROUND(((SUM(BF101:BF163))*I38),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ROUND((SUM(BG101:BG163)),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ROUND((SUM(BH101:BH163)),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ROUND((SUM(BI101:BI163)),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2287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2020-018-02-05-02 - Nové kce- 4.NP- podlahy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J101</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J102</f>
        <v>0</v>
      </c>
      <c r="K68" s="174"/>
      <c r="L68" s="178"/>
      <c r="S68" s="9"/>
      <c r="T68" s="9"/>
      <c r="U68" s="9"/>
      <c r="V68" s="9"/>
      <c r="W68" s="9"/>
      <c r="X68" s="9"/>
      <c r="Y68" s="9"/>
      <c r="Z68" s="9"/>
      <c r="AA68" s="9"/>
      <c r="AB68" s="9"/>
      <c r="AC68" s="9"/>
      <c r="AD68" s="9"/>
      <c r="AE68" s="9"/>
    </row>
    <row r="69" s="10" customFormat="1" ht="19.92" customHeight="1">
      <c r="A69" s="10"/>
      <c r="B69" s="179"/>
      <c r="C69" s="123"/>
      <c r="D69" s="180" t="s">
        <v>1132</v>
      </c>
      <c r="E69" s="181"/>
      <c r="F69" s="181"/>
      <c r="G69" s="181"/>
      <c r="H69" s="181"/>
      <c r="I69" s="181"/>
      <c r="J69" s="182">
        <f>J103</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1133</v>
      </c>
      <c r="E70" s="181"/>
      <c r="F70" s="181"/>
      <c r="G70" s="181"/>
      <c r="H70" s="181"/>
      <c r="I70" s="181"/>
      <c r="J70" s="182">
        <f>J109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J112</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J114</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J115</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635</v>
      </c>
      <c r="E74" s="181"/>
      <c r="F74" s="181"/>
      <c r="G74" s="181"/>
      <c r="H74" s="181"/>
      <c r="I74" s="181"/>
      <c r="J74" s="182">
        <f>J120</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1135</v>
      </c>
      <c r="E75" s="181"/>
      <c r="F75" s="181"/>
      <c r="G75" s="181"/>
      <c r="H75" s="181"/>
      <c r="I75" s="181"/>
      <c r="J75" s="182">
        <f>J127</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1136</v>
      </c>
      <c r="E76" s="181"/>
      <c r="F76" s="181"/>
      <c r="G76" s="181"/>
      <c r="H76" s="181"/>
      <c r="I76" s="181"/>
      <c r="J76" s="182">
        <f>J142</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304</v>
      </c>
      <c r="E77" s="181"/>
      <c r="F77" s="181"/>
      <c r="G77" s="181"/>
      <c r="H77" s="181"/>
      <c r="I77" s="181"/>
      <c r="J77" s="182">
        <f>J152</f>
        <v>0</v>
      </c>
      <c r="K77" s="123"/>
      <c r="L77" s="183"/>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1" customFormat="1" ht="16.5" customHeight="1">
      <c r="B89" s="19"/>
      <c r="C89" s="20"/>
      <c r="D89" s="20"/>
      <c r="E89" s="168" t="s">
        <v>1002</v>
      </c>
      <c r="F89" s="20"/>
      <c r="G89" s="20"/>
      <c r="H89" s="20"/>
      <c r="I89" s="20"/>
      <c r="J89" s="20"/>
      <c r="K89" s="20"/>
      <c r="L89" s="18"/>
    </row>
    <row r="90" s="1" customFormat="1" ht="12" customHeight="1">
      <c r="B90" s="19"/>
      <c r="C90" s="30" t="s">
        <v>285</v>
      </c>
      <c r="D90" s="20"/>
      <c r="E90" s="20"/>
      <c r="F90" s="20"/>
      <c r="G90" s="20"/>
      <c r="H90" s="20"/>
      <c r="I90" s="20"/>
      <c r="J90" s="20"/>
      <c r="K90" s="20"/>
      <c r="L90" s="18"/>
    </row>
    <row r="91" s="2" customFormat="1" ht="16.5" customHeight="1">
      <c r="A91" s="36"/>
      <c r="B91" s="37"/>
      <c r="C91" s="38"/>
      <c r="D91" s="38"/>
      <c r="E91" s="229" t="s">
        <v>2287</v>
      </c>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1004</v>
      </c>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6.5" customHeight="1">
      <c r="A93" s="36"/>
      <c r="B93" s="37"/>
      <c r="C93" s="38"/>
      <c r="D93" s="38"/>
      <c r="E93" s="67" t="str">
        <f>E13</f>
        <v xml:space="preserve">2020-018-02-05-02 - Nové kce- 4.NP- podlahy </v>
      </c>
      <c r="F93" s="38"/>
      <c r="G93" s="38"/>
      <c r="H93" s="38"/>
      <c r="I93" s="38"/>
      <c r="J93" s="38"/>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F16</f>
        <v xml:space="preserve">KAMÝCKÁ 1176, PRAHA - SUCHDOL </v>
      </c>
      <c r="G95" s="38"/>
      <c r="H95" s="38"/>
      <c r="I95" s="30" t="s">
        <v>23</v>
      </c>
      <c r="J95" s="70" t="str">
        <f>IF(J16="","",J16)</f>
        <v>16. 10. 2020</v>
      </c>
      <c r="K95" s="38"/>
      <c r="L95" s="143"/>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40.05" customHeight="1">
      <c r="A97" s="36"/>
      <c r="B97" s="37"/>
      <c r="C97" s="30" t="s">
        <v>25</v>
      </c>
      <c r="D97" s="38"/>
      <c r="E97" s="38"/>
      <c r="F97" s="25" t="str">
        <f>E19</f>
        <v>ČZU V PRAZE, FAKULTA LESNICKÁ A DŘEVAŘSKÁ, Praha 6</v>
      </c>
      <c r="G97" s="38"/>
      <c r="H97" s="38"/>
      <c r="I97" s="30" t="s">
        <v>33</v>
      </c>
      <c r="J97" s="34" t="str">
        <f>E25</f>
        <v>Ing. Vladimír Čapka Gerstnerova 5/658 Praha 7</v>
      </c>
      <c r="K97" s="38"/>
      <c r="L97" s="143"/>
      <c r="S97" s="36"/>
      <c r="T97" s="36"/>
      <c r="U97" s="36"/>
      <c r="V97" s="36"/>
      <c r="W97" s="36"/>
      <c r="X97" s="36"/>
      <c r="Y97" s="36"/>
      <c r="Z97" s="36"/>
      <c r="AA97" s="36"/>
      <c r="AB97" s="36"/>
      <c r="AC97" s="36"/>
      <c r="AD97" s="36"/>
      <c r="AE97" s="36"/>
    </row>
    <row r="98" s="2" customFormat="1" ht="25.65" customHeight="1">
      <c r="A98" s="36"/>
      <c r="B98" s="37"/>
      <c r="C98" s="30" t="s">
        <v>31</v>
      </c>
      <c r="D98" s="38"/>
      <c r="E98" s="38"/>
      <c r="F98" s="25" t="str">
        <f>IF(E22="","",E22)</f>
        <v>Vyplň údaj</v>
      </c>
      <c r="G98" s="38"/>
      <c r="H98" s="38"/>
      <c r="I98" s="30" t="s">
        <v>36</v>
      </c>
      <c r="J98" s="34" t="str">
        <f>E28</f>
        <v>Ing. Dana Mlejnková</v>
      </c>
      <c r="K98" s="38"/>
      <c r="L98" s="143"/>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11" customFormat="1" ht="29.28" customHeight="1">
      <c r="A100" s="184"/>
      <c r="B100" s="185"/>
      <c r="C100" s="186" t="s">
        <v>307</v>
      </c>
      <c r="D100" s="187" t="s">
        <v>59</v>
      </c>
      <c r="E100" s="187" t="s">
        <v>55</v>
      </c>
      <c r="F100" s="187" t="s">
        <v>56</v>
      </c>
      <c r="G100" s="187" t="s">
        <v>308</v>
      </c>
      <c r="H100" s="187" t="s">
        <v>309</v>
      </c>
      <c r="I100" s="187" t="s">
        <v>310</v>
      </c>
      <c r="J100" s="187" t="s">
        <v>290</v>
      </c>
      <c r="K100" s="188" t="s">
        <v>311</v>
      </c>
      <c r="L100" s="189"/>
      <c r="M100" s="90" t="s">
        <v>19</v>
      </c>
      <c r="N100" s="91" t="s">
        <v>44</v>
      </c>
      <c r="O100" s="91" t="s">
        <v>312</v>
      </c>
      <c r="P100" s="91" t="s">
        <v>313</v>
      </c>
      <c r="Q100" s="91" t="s">
        <v>314</v>
      </c>
      <c r="R100" s="91" t="s">
        <v>315</v>
      </c>
      <c r="S100" s="91" t="s">
        <v>316</v>
      </c>
      <c r="T100" s="92" t="s">
        <v>317</v>
      </c>
      <c r="U100" s="184"/>
      <c r="V100" s="184"/>
      <c r="W100" s="184"/>
      <c r="X100" s="184"/>
      <c r="Y100" s="184"/>
      <c r="Z100" s="184"/>
      <c r="AA100" s="184"/>
      <c r="AB100" s="184"/>
      <c r="AC100" s="184"/>
      <c r="AD100" s="184"/>
      <c r="AE100" s="184"/>
    </row>
    <row r="101" s="2" customFormat="1" ht="22.8" customHeight="1">
      <c r="A101" s="36"/>
      <c r="B101" s="37"/>
      <c r="C101" s="97" t="s">
        <v>318</v>
      </c>
      <c r="D101" s="38"/>
      <c r="E101" s="38"/>
      <c r="F101" s="38"/>
      <c r="G101" s="38"/>
      <c r="H101" s="38"/>
      <c r="I101" s="38"/>
      <c r="J101" s="190">
        <f>BK101</f>
        <v>0</v>
      </c>
      <c r="K101" s="38"/>
      <c r="L101" s="42"/>
      <c r="M101" s="93"/>
      <c r="N101" s="191"/>
      <c r="O101" s="94"/>
      <c r="P101" s="192">
        <f>P102+P114</f>
        <v>0</v>
      </c>
      <c r="Q101" s="94"/>
      <c r="R101" s="192">
        <f>R102+R114</f>
        <v>13.863871364173498</v>
      </c>
      <c r="S101" s="94"/>
      <c r="T101" s="193">
        <f>T102+T114</f>
        <v>0</v>
      </c>
      <c r="U101" s="36"/>
      <c r="V101" s="36"/>
      <c r="W101" s="36"/>
      <c r="X101" s="36"/>
      <c r="Y101" s="36"/>
      <c r="Z101" s="36"/>
      <c r="AA101" s="36"/>
      <c r="AB101" s="36"/>
      <c r="AC101" s="36"/>
      <c r="AD101" s="36"/>
      <c r="AE101" s="36"/>
      <c r="AT101" s="15" t="s">
        <v>73</v>
      </c>
      <c r="AU101" s="15" t="s">
        <v>291</v>
      </c>
      <c r="BK101" s="194">
        <f>BK102+BK114</f>
        <v>0</v>
      </c>
    </row>
    <row r="102" s="12" customFormat="1" ht="25.92" customHeight="1">
      <c r="A102" s="12"/>
      <c r="B102" s="195"/>
      <c r="C102" s="196"/>
      <c r="D102" s="197" t="s">
        <v>73</v>
      </c>
      <c r="E102" s="198" t="s">
        <v>319</v>
      </c>
      <c r="F102" s="198" t="s">
        <v>320</v>
      </c>
      <c r="G102" s="196"/>
      <c r="H102" s="196"/>
      <c r="I102" s="199"/>
      <c r="J102" s="200">
        <f>BK102</f>
        <v>0</v>
      </c>
      <c r="K102" s="196"/>
      <c r="L102" s="201"/>
      <c r="M102" s="202"/>
      <c r="N102" s="203"/>
      <c r="O102" s="203"/>
      <c r="P102" s="204">
        <f>P103+P109+P112</f>
        <v>0</v>
      </c>
      <c r="Q102" s="203"/>
      <c r="R102" s="204">
        <f>R103+R109+R112</f>
        <v>8.6407029317184989</v>
      </c>
      <c r="S102" s="203"/>
      <c r="T102" s="205">
        <f>T103+T109+T112</f>
        <v>0</v>
      </c>
      <c r="U102" s="12"/>
      <c r="V102" s="12"/>
      <c r="W102" s="12"/>
      <c r="X102" s="12"/>
      <c r="Y102" s="12"/>
      <c r="Z102" s="12"/>
      <c r="AA102" s="12"/>
      <c r="AB102" s="12"/>
      <c r="AC102" s="12"/>
      <c r="AD102" s="12"/>
      <c r="AE102" s="12"/>
      <c r="AR102" s="206" t="s">
        <v>81</v>
      </c>
      <c r="AT102" s="207" t="s">
        <v>73</v>
      </c>
      <c r="AU102" s="207" t="s">
        <v>74</v>
      </c>
      <c r="AY102" s="206" t="s">
        <v>321</v>
      </c>
      <c r="BK102" s="208">
        <f>BK103+BK109+BK112</f>
        <v>0</v>
      </c>
    </row>
    <row r="103" s="12" customFormat="1" ht="22.8" customHeight="1">
      <c r="A103" s="12"/>
      <c r="B103" s="195"/>
      <c r="C103" s="196"/>
      <c r="D103" s="197" t="s">
        <v>73</v>
      </c>
      <c r="E103" s="209" t="s">
        <v>343</v>
      </c>
      <c r="F103" s="209" t="s">
        <v>1157</v>
      </c>
      <c r="G103" s="196"/>
      <c r="H103" s="196"/>
      <c r="I103" s="199"/>
      <c r="J103" s="210">
        <f>BK103</f>
        <v>0</v>
      </c>
      <c r="K103" s="196"/>
      <c r="L103" s="201"/>
      <c r="M103" s="202"/>
      <c r="N103" s="203"/>
      <c r="O103" s="203"/>
      <c r="P103" s="204">
        <f>SUM(P104:P108)</f>
        <v>0</v>
      </c>
      <c r="Q103" s="203"/>
      <c r="R103" s="204">
        <f>SUM(R104:R108)</f>
        <v>8.6407029317184989</v>
      </c>
      <c r="S103" s="203"/>
      <c r="T103" s="205">
        <f>SUM(T104:T108)</f>
        <v>0</v>
      </c>
      <c r="U103" s="12"/>
      <c r="V103" s="12"/>
      <c r="W103" s="12"/>
      <c r="X103" s="12"/>
      <c r="Y103" s="12"/>
      <c r="Z103" s="12"/>
      <c r="AA103" s="12"/>
      <c r="AB103" s="12"/>
      <c r="AC103" s="12"/>
      <c r="AD103" s="12"/>
      <c r="AE103" s="12"/>
      <c r="AR103" s="206" t="s">
        <v>81</v>
      </c>
      <c r="AT103" s="207" t="s">
        <v>73</v>
      </c>
      <c r="AU103" s="207" t="s">
        <v>81</v>
      </c>
      <c r="AY103" s="206" t="s">
        <v>321</v>
      </c>
      <c r="BK103" s="208">
        <f>SUM(BK104:BK108)</f>
        <v>0</v>
      </c>
    </row>
    <row r="104" s="2" customFormat="1" ht="14.4" customHeight="1">
      <c r="A104" s="36"/>
      <c r="B104" s="37"/>
      <c r="C104" s="211" t="s">
        <v>81</v>
      </c>
      <c r="D104" s="211" t="s">
        <v>323</v>
      </c>
      <c r="E104" s="212" t="s">
        <v>1158</v>
      </c>
      <c r="F104" s="213" t="s">
        <v>1159</v>
      </c>
      <c r="G104" s="214" t="s">
        <v>365</v>
      </c>
      <c r="H104" s="215">
        <v>37.990000000000002</v>
      </c>
      <c r="I104" s="216"/>
      <c r="J104" s="217">
        <f>ROUND(I104*H104,2)</f>
        <v>0</v>
      </c>
      <c r="K104" s="213" t="s">
        <v>327</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2348</v>
      </c>
    </row>
    <row r="105" s="2" customFormat="1" ht="14.4" customHeight="1">
      <c r="A105" s="36"/>
      <c r="B105" s="37"/>
      <c r="C105" s="211" t="s">
        <v>83</v>
      </c>
      <c r="D105" s="211" t="s">
        <v>323</v>
      </c>
      <c r="E105" s="212" t="s">
        <v>1161</v>
      </c>
      <c r="F105" s="213" t="s">
        <v>1162</v>
      </c>
      <c r="G105" s="214" t="s">
        <v>326</v>
      </c>
      <c r="H105" s="215">
        <v>3.2599999999999998</v>
      </c>
      <c r="I105" s="216"/>
      <c r="J105" s="217">
        <f>ROUND(I105*H105,2)</f>
        <v>0</v>
      </c>
      <c r="K105" s="213" t="s">
        <v>327</v>
      </c>
      <c r="L105" s="42"/>
      <c r="M105" s="218" t="s">
        <v>19</v>
      </c>
      <c r="N105" s="219" t="s">
        <v>45</v>
      </c>
      <c r="O105" s="82"/>
      <c r="P105" s="220">
        <f>O105*H105</f>
        <v>0</v>
      </c>
      <c r="Q105" s="220">
        <v>2.45329</v>
      </c>
      <c r="R105" s="220">
        <f>Q105*H105</f>
        <v>7.9977253999999993</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2349</v>
      </c>
    </row>
    <row r="106" s="2" customFormat="1" ht="14.4" customHeight="1">
      <c r="A106" s="36"/>
      <c r="B106" s="37"/>
      <c r="C106" s="211" t="s">
        <v>112</v>
      </c>
      <c r="D106" s="211" t="s">
        <v>323</v>
      </c>
      <c r="E106" s="212" t="s">
        <v>1167</v>
      </c>
      <c r="F106" s="213" t="s">
        <v>1168</v>
      </c>
      <c r="G106" s="214" t="s">
        <v>326</v>
      </c>
      <c r="H106" s="215">
        <v>3.2599999999999998</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2350</v>
      </c>
    </row>
    <row r="107" s="2" customFormat="1" ht="24.15" customHeight="1">
      <c r="A107" s="36"/>
      <c r="B107" s="37"/>
      <c r="C107" s="211" t="s">
        <v>328</v>
      </c>
      <c r="D107" s="211" t="s">
        <v>323</v>
      </c>
      <c r="E107" s="212" t="s">
        <v>1173</v>
      </c>
      <c r="F107" s="213" t="s">
        <v>1174</v>
      </c>
      <c r="G107" s="214" t="s">
        <v>326</v>
      </c>
      <c r="H107" s="215">
        <v>3.2599999999999998</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2351</v>
      </c>
    </row>
    <row r="108" s="2" customFormat="1" ht="14.4" customHeight="1">
      <c r="A108" s="36"/>
      <c r="B108" s="37"/>
      <c r="C108" s="211" t="s">
        <v>339</v>
      </c>
      <c r="D108" s="211" t="s">
        <v>323</v>
      </c>
      <c r="E108" s="212" t="s">
        <v>1182</v>
      </c>
      <c r="F108" s="213" t="s">
        <v>1183</v>
      </c>
      <c r="G108" s="214" t="s">
        <v>354</v>
      </c>
      <c r="H108" s="215">
        <v>0.60499999999999998</v>
      </c>
      <c r="I108" s="216"/>
      <c r="J108" s="217">
        <f>ROUND(I108*H108,2)</f>
        <v>0</v>
      </c>
      <c r="K108" s="213" t="s">
        <v>327</v>
      </c>
      <c r="L108" s="42"/>
      <c r="M108" s="218" t="s">
        <v>19</v>
      </c>
      <c r="N108" s="219" t="s">
        <v>45</v>
      </c>
      <c r="O108" s="82"/>
      <c r="P108" s="220">
        <f>O108*H108</f>
        <v>0</v>
      </c>
      <c r="Q108" s="220">
        <v>1.0627727797</v>
      </c>
      <c r="R108" s="220">
        <f>Q108*H108</f>
        <v>0.64297753171849992</v>
      </c>
      <c r="S108" s="220">
        <v>0</v>
      </c>
      <c r="T108" s="221">
        <f>S108*H108</f>
        <v>0</v>
      </c>
      <c r="U108" s="36"/>
      <c r="V108" s="36"/>
      <c r="W108" s="36"/>
      <c r="X108" s="36"/>
      <c r="Y108" s="36"/>
      <c r="Z108" s="36"/>
      <c r="AA108" s="36"/>
      <c r="AB108" s="36"/>
      <c r="AC108" s="36"/>
      <c r="AD108" s="36"/>
      <c r="AE108" s="36"/>
      <c r="AR108" s="222" t="s">
        <v>328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2352</v>
      </c>
    </row>
    <row r="109" s="12" customFormat="1" ht="22.8" customHeight="1">
      <c r="A109" s="12"/>
      <c r="B109" s="195"/>
      <c r="C109" s="196"/>
      <c r="D109" s="197" t="s">
        <v>73</v>
      </c>
      <c r="E109" s="209" t="s">
        <v>1191</v>
      </c>
      <c r="F109" s="209" t="s">
        <v>1192</v>
      </c>
      <c r="G109" s="196"/>
      <c r="H109" s="196"/>
      <c r="I109" s="199"/>
      <c r="J109" s="210">
        <f>BK109</f>
        <v>0</v>
      </c>
      <c r="K109" s="196"/>
      <c r="L109" s="201"/>
      <c r="M109" s="202"/>
      <c r="N109" s="203"/>
      <c r="O109" s="203"/>
      <c r="P109" s="204">
        <f>SUM(P110:P111)</f>
        <v>0</v>
      </c>
      <c r="Q109" s="203"/>
      <c r="R109" s="204">
        <f>SUM(R110:R111)</f>
        <v>0</v>
      </c>
      <c r="S109" s="203"/>
      <c r="T109" s="205">
        <f>SUM(T110:T111)</f>
        <v>0</v>
      </c>
      <c r="U109" s="12"/>
      <c r="V109" s="12"/>
      <c r="W109" s="12"/>
      <c r="X109" s="12"/>
      <c r="Y109" s="12"/>
      <c r="Z109" s="12"/>
      <c r="AA109" s="12"/>
      <c r="AB109" s="12"/>
      <c r="AC109" s="12"/>
      <c r="AD109" s="12"/>
      <c r="AE109" s="12"/>
      <c r="AR109" s="206" t="s">
        <v>81</v>
      </c>
      <c r="AT109" s="207" t="s">
        <v>73</v>
      </c>
      <c r="AU109" s="207" t="s">
        <v>81</v>
      </c>
      <c r="AY109" s="206" t="s">
        <v>321</v>
      </c>
      <c r="BK109" s="208">
        <f>SUM(BK110:BK111)</f>
        <v>0</v>
      </c>
    </row>
    <row r="110" s="2" customFormat="1" ht="14.4" customHeight="1">
      <c r="A110" s="36"/>
      <c r="B110" s="37"/>
      <c r="C110" s="211" t="s">
        <v>343</v>
      </c>
      <c r="D110" s="211" t="s">
        <v>323</v>
      </c>
      <c r="E110" s="212" t="s">
        <v>1193</v>
      </c>
      <c r="F110" s="213" t="s">
        <v>1194</v>
      </c>
      <c r="G110" s="214" t="s">
        <v>365</v>
      </c>
      <c r="H110" s="215">
        <v>379.76299999999998</v>
      </c>
      <c r="I110" s="216"/>
      <c r="J110" s="217">
        <f>ROUND(I110*H110,2)</f>
        <v>0</v>
      </c>
      <c r="K110" s="213" t="s">
        <v>327</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2353</v>
      </c>
    </row>
    <row r="111" s="2" customFormat="1" ht="14.4" customHeight="1">
      <c r="A111" s="36"/>
      <c r="B111" s="37"/>
      <c r="C111" s="211" t="s">
        <v>347</v>
      </c>
      <c r="D111" s="211" t="s">
        <v>323</v>
      </c>
      <c r="E111" s="212" t="s">
        <v>1193</v>
      </c>
      <c r="F111" s="213" t="s">
        <v>1194</v>
      </c>
      <c r="G111" s="214" t="s">
        <v>365</v>
      </c>
      <c r="H111" s="215">
        <v>116.41</v>
      </c>
      <c r="I111" s="216"/>
      <c r="J111" s="217">
        <f>ROUND(I111*H111,2)</f>
        <v>0</v>
      </c>
      <c r="K111" s="213" t="s">
        <v>327</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2354</v>
      </c>
    </row>
    <row r="112" s="12" customFormat="1" ht="22.8" customHeight="1">
      <c r="A112" s="12"/>
      <c r="B112" s="195"/>
      <c r="C112" s="196"/>
      <c r="D112" s="197" t="s">
        <v>73</v>
      </c>
      <c r="E112" s="209" t="s">
        <v>1086</v>
      </c>
      <c r="F112" s="209" t="s">
        <v>1087</v>
      </c>
      <c r="G112" s="196"/>
      <c r="H112" s="196"/>
      <c r="I112" s="199"/>
      <c r="J112" s="210">
        <f>BK112</f>
        <v>0</v>
      </c>
      <c r="K112" s="196"/>
      <c r="L112" s="201"/>
      <c r="M112" s="202"/>
      <c r="N112" s="203"/>
      <c r="O112" s="203"/>
      <c r="P112" s="204">
        <f>P113</f>
        <v>0</v>
      </c>
      <c r="Q112" s="203"/>
      <c r="R112" s="204">
        <f>R113</f>
        <v>0</v>
      </c>
      <c r="S112" s="203"/>
      <c r="T112" s="205">
        <f>T113</f>
        <v>0</v>
      </c>
      <c r="U112" s="12"/>
      <c r="V112" s="12"/>
      <c r="W112" s="12"/>
      <c r="X112" s="12"/>
      <c r="Y112" s="12"/>
      <c r="Z112" s="12"/>
      <c r="AA112" s="12"/>
      <c r="AB112" s="12"/>
      <c r="AC112" s="12"/>
      <c r="AD112" s="12"/>
      <c r="AE112" s="12"/>
      <c r="AR112" s="206" t="s">
        <v>81</v>
      </c>
      <c r="AT112" s="207" t="s">
        <v>73</v>
      </c>
      <c r="AU112" s="207" t="s">
        <v>81</v>
      </c>
      <c r="AY112" s="206" t="s">
        <v>321</v>
      </c>
      <c r="BK112" s="208">
        <f>BK113</f>
        <v>0</v>
      </c>
    </row>
    <row r="113" s="2" customFormat="1" ht="24.15" customHeight="1">
      <c r="A113" s="36"/>
      <c r="B113" s="37"/>
      <c r="C113" s="211" t="s">
        <v>351</v>
      </c>
      <c r="D113" s="211" t="s">
        <v>323</v>
      </c>
      <c r="E113" s="212" t="s">
        <v>1891</v>
      </c>
      <c r="F113" s="213" t="s">
        <v>1892</v>
      </c>
      <c r="G113" s="214" t="s">
        <v>354</v>
      </c>
      <c r="H113" s="215">
        <v>8.641</v>
      </c>
      <c r="I113" s="216"/>
      <c r="J113" s="217">
        <f>ROUND(I113*H113,2)</f>
        <v>0</v>
      </c>
      <c r="K113" s="213" t="s">
        <v>327</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2355</v>
      </c>
    </row>
    <row r="114" s="12" customFormat="1" ht="25.92" customHeight="1">
      <c r="A114" s="12"/>
      <c r="B114" s="195"/>
      <c r="C114" s="196"/>
      <c r="D114" s="197" t="s">
        <v>73</v>
      </c>
      <c r="E114" s="198" t="s">
        <v>545</v>
      </c>
      <c r="F114" s="198" t="s">
        <v>546</v>
      </c>
      <c r="G114" s="196"/>
      <c r="H114" s="196"/>
      <c r="I114" s="199"/>
      <c r="J114" s="200">
        <f>BK114</f>
        <v>0</v>
      </c>
      <c r="K114" s="196"/>
      <c r="L114" s="201"/>
      <c r="M114" s="202"/>
      <c r="N114" s="203"/>
      <c r="O114" s="203"/>
      <c r="P114" s="204">
        <f>P115+P120+P127+P142+P152</f>
        <v>0</v>
      </c>
      <c r="Q114" s="203"/>
      <c r="R114" s="204">
        <f>R115+R120+R127+R142+R152</f>
        <v>5.2231684324549992</v>
      </c>
      <c r="S114" s="203"/>
      <c r="T114" s="205">
        <f>T115+T120+T127+T142+T152</f>
        <v>0</v>
      </c>
      <c r="U114" s="12"/>
      <c r="V114" s="12"/>
      <c r="W114" s="12"/>
      <c r="X114" s="12"/>
      <c r="Y114" s="12"/>
      <c r="Z114" s="12"/>
      <c r="AA114" s="12"/>
      <c r="AB114" s="12"/>
      <c r="AC114" s="12"/>
      <c r="AD114" s="12"/>
      <c r="AE114" s="12"/>
      <c r="AR114" s="206" t="s">
        <v>83</v>
      </c>
      <c r="AT114" s="207" t="s">
        <v>73</v>
      </c>
      <c r="AU114" s="207" t="s">
        <v>74</v>
      </c>
      <c r="AY114" s="206" t="s">
        <v>321</v>
      </c>
      <c r="BK114" s="208">
        <f>BK115+BK120+BK127+BK142+BK152</f>
        <v>0</v>
      </c>
    </row>
    <row r="115" s="12" customFormat="1" ht="22.8" customHeight="1">
      <c r="A115" s="12"/>
      <c r="B115" s="195"/>
      <c r="C115" s="196"/>
      <c r="D115" s="197" t="s">
        <v>73</v>
      </c>
      <c r="E115" s="209" t="s">
        <v>1201</v>
      </c>
      <c r="F115" s="209" t="s">
        <v>1202</v>
      </c>
      <c r="G115" s="196"/>
      <c r="H115" s="196"/>
      <c r="I115" s="199"/>
      <c r="J115" s="210">
        <f>BK115</f>
        <v>0</v>
      </c>
      <c r="K115" s="196"/>
      <c r="L115" s="201"/>
      <c r="M115" s="202"/>
      <c r="N115" s="203"/>
      <c r="O115" s="203"/>
      <c r="P115" s="204">
        <f>SUM(P116:P119)</f>
        <v>0</v>
      </c>
      <c r="Q115" s="203"/>
      <c r="R115" s="204">
        <f>SUM(R116:R119)</f>
        <v>0.034000000000000002</v>
      </c>
      <c r="S115" s="203"/>
      <c r="T115" s="205">
        <f>SUM(T116:T119)</f>
        <v>0</v>
      </c>
      <c r="U115" s="12"/>
      <c r="V115" s="12"/>
      <c r="W115" s="12"/>
      <c r="X115" s="12"/>
      <c r="Y115" s="12"/>
      <c r="Z115" s="12"/>
      <c r="AA115" s="12"/>
      <c r="AB115" s="12"/>
      <c r="AC115" s="12"/>
      <c r="AD115" s="12"/>
      <c r="AE115" s="12"/>
      <c r="AR115" s="206" t="s">
        <v>83</v>
      </c>
      <c r="AT115" s="207" t="s">
        <v>73</v>
      </c>
      <c r="AU115" s="207" t="s">
        <v>81</v>
      </c>
      <c r="AY115" s="206" t="s">
        <v>321</v>
      </c>
      <c r="BK115" s="208">
        <f>SUM(BK116:BK119)</f>
        <v>0</v>
      </c>
    </row>
    <row r="116" s="2" customFormat="1" ht="14.4" customHeight="1">
      <c r="A116" s="36"/>
      <c r="B116" s="37"/>
      <c r="C116" s="211" t="s">
        <v>356</v>
      </c>
      <c r="D116" s="211" t="s">
        <v>323</v>
      </c>
      <c r="E116" s="212" t="s">
        <v>1203</v>
      </c>
      <c r="F116" s="213" t="s">
        <v>1204</v>
      </c>
      <c r="G116" s="214" t="s">
        <v>365</v>
      </c>
      <c r="H116" s="215">
        <v>114.70999999999999</v>
      </c>
      <c r="I116" s="216"/>
      <c r="J116" s="217">
        <f>ROUND(I116*H116,2)</f>
        <v>0</v>
      </c>
      <c r="K116" s="213" t="s">
        <v>327</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2356</v>
      </c>
    </row>
    <row r="117" s="2" customFormat="1" ht="14.4" customHeight="1">
      <c r="A117" s="36"/>
      <c r="B117" s="37"/>
      <c r="C117" s="230" t="s">
        <v>362</v>
      </c>
      <c r="D117" s="230" t="s">
        <v>1018</v>
      </c>
      <c r="E117" s="231" t="s">
        <v>1206</v>
      </c>
      <c r="F117" s="232" t="s">
        <v>1207</v>
      </c>
      <c r="G117" s="233" t="s">
        <v>354</v>
      </c>
      <c r="H117" s="234">
        <v>0.034000000000000002</v>
      </c>
      <c r="I117" s="235"/>
      <c r="J117" s="236">
        <f>ROUND(I117*H117,2)</f>
        <v>0</v>
      </c>
      <c r="K117" s="232" t="s">
        <v>327</v>
      </c>
      <c r="L117" s="237"/>
      <c r="M117" s="238" t="s">
        <v>19</v>
      </c>
      <c r="N117" s="239" t="s">
        <v>45</v>
      </c>
      <c r="O117" s="82"/>
      <c r="P117" s="220">
        <f>O117*H117</f>
        <v>0</v>
      </c>
      <c r="Q117" s="220">
        <v>1</v>
      </c>
      <c r="R117" s="220">
        <f>Q117*H117</f>
        <v>0.034000000000000002</v>
      </c>
      <c r="S117" s="220">
        <v>0</v>
      </c>
      <c r="T117" s="221">
        <f>S117*H117</f>
        <v>0</v>
      </c>
      <c r="U117" s="36"/>
      <c r="V117" s="36"/>
      <c r="W117" s="36"/>
      <c r="X117" s="36"/>
      <c r="Y117" s="36"/>
      <c r="Z117" s="36"/>
      <c r="AA117" s="36"/>
      <c r="AB117" s="36"/>
      <c r="AC117" s="36"/>
      <c r="AD117" s="36"/>
      <c r="AE117" s="36"/>
      <c r="AR117" s="222" t="s">
        <v>454</v>
      </c>
      <c r="AT117" s="222" t="s">
        <v>1018</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2357</v>
      </c>
    </row>
    <row r="118" s="2" customFormat="1" ht="24.15" customHeight="1">
      <c r="A118" s="36"/>
      <c r="B118" s="37"/>
      <c r="C118" s="211" t="s">
        <v>369</v>
      </c>
      <c r="D118" s="211" t="s">
        <v>323</v>
      </c>
      <c r="E118" s="212" t="s">
        <v>1927</v>
      </c>
      <c r="F118" s="213" t="s">
        <v>1928</v>
      </c>
      <c r="G118" s="214" t="s">
        <v>354</v>
      </c>
      <c r="H118" s="215">
        <v>0.034000000000000002</v>
      </c>
      <c r="I118" s="216"/>
      <c r="J118" s="217">
        <f>ROUND(I118*H118,2)</f>
        <v>0</v>
      </c>
      <c r="K118" s="213" t="s">
        <v>327</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2358</v>
      </c>
    </row>
    <row r="119" s="2" customFormat="1" ht="24.15" customHeight="1">
      <c r="A119" s="36"/>
      <c r="B119" s="37"/>
      <c r="C119" s="211" t="s">
        <v>373</v>
      </c>
      <c r="D119" s="211" t="s">
        <v>323</v>
      </c>
      <c r="E119" s="212" t="s">
        <v>1221</v>
      </c>
      <c r="F119" s="213" t="s">
        <v>1222</v>
      </c>
      <c r="G119" s="214" t="s">
        <v>354</v>
      </c>
      <c r="H119" s="215">
        <v>0.034000000000000002</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2359</v>
      </c>
    </row>
    <row r="120" s="12" customFormat="1" ht="22.8" customHeight="1">
      <c r="A120" s="12"/>
      <c r="B120" s="195"/>
      <c r="C120" s="196"/>
      <c r="D120" s="197" t="s">
        <v>73</v>
      </c>
      <c r="E120" s="209" t="s">
        <v>710</v>
      </c>
      <c r="F120" s="209" t="s">
        <v>711</v>
      </c>
      <c r="G120" s="196"/>
      <c r="H120" s="196"/>
      <c r="I120" s="199"/>
      <c r="J120" s="210">
        <f>BK120</f>
        <v>0</v>
      </c>
      <c r="K120" s="196"/>
      <c r="L120" s="201"/>
      <c r="M120" s="202"/>
      <c r="N120" s="203"/>
      <c r="O120" s="203"/>
      <c r="P120" s="204">
        <f>SUM(P121:P126)</f>
        <v>0</v>
      </c>
      <c r="Q120" s="203"/>
      <c r="R120" s="204">
        <f>SUM(R121:R126)</f>
        <v>0.20638790000000001</v>
      </c>
      <c r="S120" s="203"/>
      <c r="T120" s="205">
        <f>SUM(T121:T126)</f>
        <v>0</v>
      </c>
      <c r="U120" s="12"/>
      <c r="V120" s="12"/>
      <c r="W120" s="12"/>
      <c r="X120" s="12"/>
      <c r="Y120" s="12"/>
      <c r="Z120" s="12"/>
      <c r="AA120" s="12"/>
      <c r="AB120" s="12"/>
      <c r="AC120" s="12"/>
      <c r="AD120" s="12"/>
      <c r="AE120" s="12"/>
      <c r="AR120" s="206" t="s">
        <v>83</v>
      </c>
      <c r="AT120" s="207" t="s">
        <v>73</v>
      </c>
      <c r="AU120" s="207" t="s">
        <v>81</v>
      </c>
      <c r="AY120" s="206" t="s">
        <v>321</v>
      </c>
      <c r="BK120" s="208">
        <f>SUM(BK121:BK126)</f>
        <v>0</v>
      </c>
    </row>
    <row r="121" s="2" customFormat="1" ht="24.15" customHeight="1">
      <c r="A121" s="36"/>
      <c r="B121" s="37"/>
      <c r="C121" s="211" t="s">
        <v>377</v>
      </c>
      <c r="D121" s="211" t="s">
        <v>323</v>
      </c>
      <c r="E121" s="212" t="s">
        <v>1224</v>
      </c>
      <c r="F121" s="213" t="s">
        <v>1225</v>
      </c>
      <c r="G121" s="214" t="s">
        <v>365</v>
      </c>
      <c r="H121" s="215">
        <v>66.629999999999995</v>
      </c>
      <c r="I121" s="216"/>
      <c r="J121" s="217">
        <f>ROUND(I121*H121,2)</f>
        <v>0</v>
      </c>
      <c r="K121" s="213" t="s">
        <v>327</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2360</v>
      </c>
    </row>
    <row r="122" s="2" customFormat="1" ht="14.4" customHeight="1">
      <c r="A122" s="36"/>
      <c r="B122" s="37"/>
      <c r="C122" s="230" t="s">
        <v>381</v>
      </c>
      <c r="D122" s="230" t="s">
        <v>1018</v>
      </c>
      <c r="E122" s="231" t="s">
        <v>1638</v>
      </c>
      <c r="F122" s="232" t="s">
        <v>1639</v>
      </c>
      <c r="G122" s="233" t="s">
        <v>365</v>
      </c>
      <c r="H122" s="234">
        <v>69.962000000000003</v>
      </c>
      <c r="I122" s="235"/>
      <c r="J122" s="236">
        <f>ROUND(I122*H122,2)</f>
        <v>0</v>
      </c>
      <c r="K122" s="232" t="s">
        <v>327</v>
      </c>
      <c r="L122" s="237"/>
      <c r="M122" s="238" t="s">
        <v>19</v>
      </c>
      <c r="N122" s="239" t="s">
        <v>45</v>
      </c>
      <c r="O122" s="82"/>
      <c r="P122" s="220">
        <f>O122*H122</f>
        <v>0</v>
      </c>
      <c r="Q122" s="220">
        <v>0.0024499999999999999</v>
      </c>
      <c r="R122" s="220">
        <f>Q122*H122</f>
        <v>0.1714069</v>
      </c>
      <c r="S122" s="220">
        <v>0</v>
      </c>
      <c r="T122" s="221">
        <f>S122*H122</f>
        <v>0</v>
      </c>
      <c r="U122" s="36"/>
      <c r="V122" s="36"/>
      <c r="W122" s="36"/>
      <c r="X122" s="36"/>
      <c r="Y122" s="36"/>
      <c r="Z122" s="36"/>
      <c r="AA122" s="36"/>
      <c r="AB122" s="36"/>
      <c r="AC122" s="36"/>
      <c r="AD122" s="36"/>
      <c r="AE122" s="36"/>
      <c r="AR122" s="222" t="s">
        <v>454</v>
      </c>
      <c r="AT122" s="222" t="s">
        <v>1018</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2361</v>
      </c>
    </row>
    <row r="123" s="2" customFormat="1" ht="24.15" customHeight="1">
      <c r="A123" s="36"/>
      <c r="B123" s="37"/>
      <c r="C123" s="211" t="s">
        <v>8</v>
      </c>
      <c r="D123" s="211" t="s">
        <v>323</v>
      </c>
      <c r="E123" s="212" t="s">
        <v>1230</v>
      </c>
      <c r="F123" s="213" t="s">
        <v>1231</v>
      </c>
      <c r="G123" s="214" t="s">
        <v>365</v>
      </c>
      <c r="H123" s="215">
        <v>66.629999999999995</v>
      </c>
      <c r="I123" s="216"/>
      <c r="J123" s="217">
        <f>ROUND(I123*H123,2)</f>
        <v>0</v>
      </c>
      <c r="K123" s="213" t="s">
        <v>327</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2362</v>
      </c>
    </row>
    <row r="124" s="2" customFormat="1" ht="14.4" customHeight="1">
      <c r="A124" s="36"/>
      <c r="B124" s="37"/>
      <c r="C124" s="230" t="s">
        <v>388</v>
      </c>
      <c r="D124" s="230" t="s">
        <v>1018</v>
      </c>
      <c r="E124" s="231" t="s">
        <v>1233</v>
      </c>
      <c r="F124" s="232" t="s">
        <v>1234</v>
      </c>
      <c r="G124" s="233" t="s">
        <v>365</v>
      </c>
      <c r="H124" s="234">
        <v>69.962000000000003</v>
      </c>
      <c r="I124" s="235"/>
      <c r="J124" s="236">
        <f>ROUND(I124*H124,2)</f>
        <v>0</v>
      </c>
      <c r="K124" s="232" t="s">
        <v>327</v>
      </c>
      <c r="L124" s="237"/>
      <c r="M124" s="238" t="s">
        <v>19</v>
      </c>
      <c r="N124" s="239" t="s">
        <v>45</v>
      </c>
      <c r="O124" s="82"/>
      <c r="P124" s="220">
        <f>O124*H124</f>
        <v>0</v>
      </c>
      <c r="Q124" s="220">
        <v>0.00050000000000000001</v>
      </c>
      <c r="R124" s="220">
        <f>Q124*H124</f>
        <v>0.034981000000000005</v>
      </c>
      <c r="S124" s="220">
        <v>0</v>
      </c>
      <c r="T124" s="221">
        <f>S124*H124</f>
        <v>0</v>
      </c>
      <c r="U124" s="36"/>
      <c r="V124" s="36"/>
      <c r="W124" s="36"/>
      <c r="X124" s="36"/>
      <c r="Y124" s="36"/>
      <c r="Z124" s="36"/>
      <c r="AA124" s="36"/>
      <c r="AB124" s="36"/>
      <c r="AC124" s="36"/>
      <c r="AD124" s="36"/>
      <c r="AE124" s="36"/>
      <c r="AR124" s="222" t="s">
        <v>454</v>
      </c>
      <c r="AT124" s="222" t="s">
        <v>1018</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2363</v>
      </c>
    </row>
    <row r="125" s="2" customFormat="1" ht="24.15" customHeight="1">
      <c r="A125" s="36"/>
      <c r="B125" s="37"/>
      <c r="C125" s="211" t="s">
        <v>392</v>
      </c>
      <c r="D125" s="211" t="s">
        <v>323</v>
      </c>
      <c r="E125" s="212" t="s">
        <v>1941</v>
      </c>
      <c r="F125" s="213" t="s">
        <v>1942</v>
      </c>
      <c r="G125" s="214" t="s">
        <v>354</v>
      </c>
      <c r="H125" s="215">
        <v>0.20599999999999999</v>
      </c>
      <c r="I125" s="216"/>
      <c r="J125" s="217">
        <f>ROUND(I125*H125,2)</f>
        <v>0</v>
      </c>
      <c r="K125" s="213" t="s">
        <v>327</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2364</v>
      </c>
    </row>
    <row r="126" s="2" customFormat="1" ht="24.15" customHeight="1">
      <c r="A126" s="36"/>
      <c r="B126" s="37"/>
      <c r="C126" s="211" t="s">
        <v>396</v>
      </c>
      <c r="D126" s="211" t="s">
        <v>323</v>
      </c>
      <c r="E126" s="212" t="s">
        <v>1239</v>
      </c>
      <c r="F126" s="213" t="s">
        <v>1240</v>
      </c>
      <c r="G126" s="214" t="s">
        <v>354</v>
      </c>
      <c r="H126" s="215">
        <v>0.20599999999999999</v>
      </c>
      <c r="I126" s="216"/>
      <c r="J126" s="217">
        <f>ROUND(I126*H126,2)</f>
        <v>0</v>
      </c>
      <c r="K126" s="213" t="s">
        <v>327</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2365</v>
      </c>
    </row>
    <row r="127" s="12" customFormat="1" ht="22.8" customHeight="1">
      <c r="A127" s="12"/>
      <c r="B127" s="195"/>
      <c r="C127" s="196"/>
      <c r="D127" s="197" t="s">
        <v>73</v>
      </c>
      <c r="E127" s="209" t="s">
        <v>1254</v>
      </c>
      <c r="F127" s="209" t="s">
        <v>1255</v>
      </c>
      <c r="G127" s="196"/>
      <c r="H127" s="196"/>
      <c r="I127" s="199"/>
      <c r="J127" s="210">
        <f>BK127</f>
        <v>0</v>
      </c>
      <c r="K127" s="196"/>
      <c r="L127" s="201"/>
      <c r="M127" s="202"/>
      <c r="N127" s="203"/>
      <c r="O127" s="203"/>
      <c r="P127" s="204">
        <f>SUM(P128:P141)</f>
        <v>0</v>
      </c>
      <c r="Q127" s="203"/>
      <c r="R127" s="204">
        <f>SUM(R128:R141)</f>
        <v>4.206077249999999</v>
      </c>
      <c r="S127" s="203"/>
      <c r="T127" s="205">
        <f>SUM(T128:T141)</f>
        <v>0</v>
      </c>
      <c r="U127" s="12"/>
      <c r="V127" s="12"/>
      <c r="W127" s="12"/>
      <c r="X127" s="12"/>
      <c r="Y127" s="12"/>
      <c r="Z127" s="12"/>
      <c r="AA127" s="12"/>
      <c r="AB127" s="12"/>
      <c r="AC127" s="12"/>
      <c r="AD127" s="12"/>
      <c r="AE127" s="12"/>
      <c r="AR127" s="206" t="s">
        <v>83</v>
      </c>
      <c r="AT127" s="207" t="s">
        <v>73</v>
      </c>
      <c r="AU127" s="207" t="s">
        <v>81</v>
      </c>
      <c r="AY127" s="206" t="s">
        <v>321</v>
      </c>
      <c r="BK127" s="208">
        <f>SUM(BK128:BK141)</f>
        <v>0</v>
      </c>
    </row>
    <row r="128" s="2" customFormat="1" ht="24.15" customHeight="1">
      <c r="A128" s="36"/>
      <c r="B128" s="37"/>
      <c r="C128" s="211" t="s">
        <v>400</v>
      </c>
      <c r="D128" s="211" t="s">
        <v>323</v>
      </c>
      <c r="E128" s="212" t="s">
        <v>1256</v>
      </c>
      <c r="F128" s="213" t="s">
        <v>1257</v>
      </c>
      <c r="G128" s="214" t="s">
        <v>365</v>
      </c>
      <c r="H128" s="215">
        <v>114.70999999999999</v>
      </c>
      <c r="I128" s="216"/>
      <c r="J128" s="217">
        <f>ROUND(I128*H128,2)</f>
        <v>0</v>
      </c>
      <c r="K128" s="213" t="s">
        <v>327</v>
      </c>
      <c r="L128" s="42"/>
      <c r="M128" s="218" t="s">
        <v>19</v>
      </c>
      <c r="N128" s="219" t="s">
        <v>45</v>
      </c>
      <c r="O128" s="82"/>
      <c r="P128" s="220">
        <f>O128*H128</f>
        <v>0</v>
      </c>
      <c r="Q128" s="220">
        <v>0.0074999999999999997</v>
      </c>
      <c r="R128" s="220">
        <f>Q128*H128</f>
        <v>0.8603249999999999</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2366</v>
      </c>
    </row>
    <row r="129" s="2" customFormat="1" ht="14.4" customHeight="1">
      <c r="A129" s="36"/>
      <c r="B129" s="37"/>
      <c r="C129" s="211" t="s">
        <v>404</v>
      </c>
      <c r="D129" s="211" t="s">
        <v>323</v>
      </c>
      <c r="E129" s="212" t="s">
        <v>1646</v>
      </c>
      <c r="F129" s="213" t="s">
        <v>1647</v>
      </c>
      <c r="G129" s="214" t="s">
        <v>473</v>
      </c>
      <c r="H129" s="215">
        <v>1.8</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2367</v>
      </c>
    </row>
    <row r="130" s="2" customFormat="1" ht="24.15" customHeight="1">
      <c r="A130" s="36"/>
      <c r="B130" s="37"/>
      <c r="C130" s="230" t="s">
        <v>7</v>
      </c>
      <c r="D130" s="230" t="s">
        <v>1018</v>
      </c>
      <c r="E130" s="231" t="s">
        <v>2368</v>
      </c>
      <c r="F130" s="232" t="s">
        <v>2369</v>
      </c>
      <c r="G130" s="233" t="s">
        <v>473</v>
      </c>
      <c r="H130" s="234">
        <v>1.98</v>
      </c>
      <c r="I130" s="235"/>
      <c r="J130" s="236">
        <f>ROUND(I130*H130,2)</f>
        <v>0</v>
      </c>
      <c r="K130" s="232" t="s">
        <v>19</v>
      </c>
      <c r="L130" s="237"/>
      <c r="M130" s="238" t="s">
        <v>19</v>
      </c>
      <c r="N130" s="239" t="s">
        <v>45</v>
      </c>
      <c r="O130" s="82"/>
      <c r="P130" s="220">
        <f>O130*H130</f>
        <v>0</v>
      </c>
      <c r="Q130" s="220">
        <v>0.00036000000000000002</v>
      </c>
      <c r="R130" s="220">
        <f>Q130*H130</f>
        <v>0.00071280000000000009</v>
      </c>
      <c r="S130" s="220">
        <v>0</v>
      </c>
      <c r="T130" s="221">
        <f>S130*H130</f>
        <v>0</v>
      </c>
      <c r="U130" s="36"/>
      <c r="V130" s="36"/>
      <c r="W130" s="36"/>
      <c r="X130" s="36"/>
      <c r="Y130" s="36"/>
      <c r="Z130" s="36"/>
      <c r="AA130" s="36"/>
      <c r="AB130" s="36"/>
      <c r="AC130" s="36"/>
      <c r="AD130" s="36"/>
      <c r="AE130" s="36"/>
      <c r="AR130" s="222" t="s">
        <v>454</v>
      </c>
      <c r="AT130" s="222" t="s">
        <v>1018</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2370</v>
      </c>
    </row>
    <row r="131" s="2" customFormat="1" ht="24.15" customHeight="1">
      <c r="A131" s="36"/>
      <c r="B131" s="37"/>
      <c r="C131" s="211" t="s">
        <v>411</v>
      </c>
      <c r="D131" s="211" t="s">
        <v>323</v>
      </c>
      <c r="E131" s="212" t="s">
        <v>1259</v>
      </c>
      <c r="F131" s="213" t="s">
        <v>1260</v>
      </c>
      <c r="G131" s="214" t="s">
        <v>473</v>
      </c>
      <c r="H131" s="215">
        <v>40</v>
      </c>
      <c r="I131" s="216"/>
      <c r="J131" s="217">
        <f>ROUND(I131*H131,2)</f>
        <v>0</v>
      </c>
      <c r="K131" s="213" t="s">
        <v>327</v>
      </c>
      <c r="L131" s="42"/>
      <c r="M131" s="218" t="s">
        <v>19</v>
      </c>
      <c r="N131" s="219" t="s">
        <v>45</v>
      </c>
      <c r="O131" s="82"/>
      <c r="P131" s="220">
        <f>O131*H131</f>
        <v>0</v>
      </c>
      <c r="Q131" s="220">
        <v>0.00020000000000000001</v>
      </c>
      <c r="R131" s="220">
        <f>Q131*H131</f>
        <v>0.0080000000000000002</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2371</v>
      </c>
    </row>
    <row r="132" s="2" customFormat="1" ht="37.8" customHeight="1">
      <c r="A132" s="36"/>
      <c r="B132" s="37"/>
      <c r="C132" s="230" t="s">
        <v>417</v>
      </c>
      <c r="D132" s="230" t="s">
        <v>1018</v>
      </c>
      <c r="E132" s="231" t="s">
        <v>1262</v>
      </c>
      <c r="F132" s="232" t="s">
        <v>1263</v>
      </c>
      <c r="G132" s="233" t="s">
        <v>473</v>
      </c>
      <c r="H132" s="234">
        <v>42</v>
      </c>
      <c r="I132" s="235"/>
      <c r="J132" s="236">
        <f>ROUND(I132*H132,2)</f>
        <v>0</v>
      </c>
      <c r="K132" s="232" t="s">
        <v>19</v>
      </c>
      <c r="L132" s="237"/>
      <c r="M132" s="238" t="s">
        <v>19</v>
      </c>
      <c r="N132" s="239" t="s">
        <v>45</v>
      </c>
      <c r="O132" s="82"/>
      <c r="P132" s="220">
        <f>O132*H132</f>
        <v>0</v>
      </c>
      <c r="Q132" s="220">
        <v>0.00029999999999999997</v>
      </c>
      <c r="R132" s="220">
        <f>Q132*H132</f>
        <v>0.012599999999999998</v>
      </c>
      <c r="S132" s="220">
        <v>0</v>
      </c>
      <c r="T132" s="221">
        <f>S132*H132</f>
        <v>0</v>
      </c>
      <c r="U132" s="36"/>
      <c r="V132" s="36"/>
      <c r="W132" s="36"/>
      <c r="X132" s="36"/>
      <c r="Y132" s="36"/>
      <c r="Z132" s="36"/>
      <c r="AA132" s="36"/>
      <c r="AB132" s="36"/>
      <c r="AC132" s="36"/>
      <c r="AD132" s="36"/>
      <c r="AE132" s="36"/>
      <c r="AR132" s="222" t="s">
        <v>454</v>
      </c>
      <c r="AT132" s="222" t="s">
        <v>1018</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2372</v>
      </c>
    </row>
    <row r="133" s="2" customFormat="1" ht="24.15" customHeight="1">
      <c r="A133" s="36"/>
      <c r="B133" s="37"/>
      <c r="C133" s="211" t="s">
        <v>422</v>
      </c>
      <c r="D133" s="211" t="s">
        <v>323</v>
      </c>
      <c r="E133" s="212" t="s">
        <v>1951</v>
      </c>
      <c r="F133" s="213" t="s">
        <v>1952</v>
      </c>
      <c r="G133" s="214" t="s">
        <v>473</v>
      </c>
      <c r="H133" s="215">
        <v>5.8499999999999996</v>
      </c>
      <c r="I133" s="216"/>
      <c r="J133" s="217">
        <f>ROUND(I133*H133,2)</f>
        <v>0</v>
      </c>
      <c r="K133" s="213" t="s">
        <v>327</v>
      </c>
      <c r="L133" s="42"/>
      <c r="M133" s="218" t="s">
        <v>19</v>
      </c>
      <c r="N133" s="219" t="s">
        <v>45</v>
      </c>
      <c r="O133" s="82"/>
      <c r="P133" s="220">
        <f>O133*H133</f>
        <v>0</v>
      </c>
      <c r="Q133" s="220">
        <v>0.00033500000000000001</v>
      </c>
      <c r="R133" s="220">
        <f>Q133*H133</f>
        <v>0.0019597500000000001</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2373</v>
      </c>
    </row>
    <row r="134" s="2" customFormat="1" ht="24.15" customHeight="1">
      <c r="A134" s="36"/>
      <c r="B134" s="37"/>
      <c r="C134" s="230" t="s">
        <v>426</v>
      </c>
      <c r="D134" s="230" t="s">
        <v>1018</v>
      </c>
      <c r="E134" s="231" t="s">
        <v>2181</v>
      </c>
      <c r="F134" s="232" t="s">
        <v>2182</v>
      </c>
      <c r="G134" s="233" t="s">
        <v>473</v>
      </c>
      <c r="H134" s="234">
        <v>6.1429999999999998</v>
      </c>
      <c r="I134" s="235"/>
      <c r="J134" s="236">
        <f>ROUND(I134*H134,2)</f>
        <v>0</v>
      </c>
      <c r="K134" s="232" t="s">
        <v>19</v>
      </c>
      <c r="L134" s="237"/>
      <c r="M134" s="238" t="s">
        <v>19</v>
      </c>
      <c r="N134" s="239" t="s">
        <v>45</v>
      </c>
      <c r="O134" s="82"/>
      <c r="P134" s="220">
        <f>O134*H134</f>
        <v>0</v>
      </c>
      <c r="Q134" s="220">
        <v>0.00036000000000000002</v>
      </c>
      <c r="R134" s="220">
        <f>Q134*H134</f>
        <v>0.00221148</v>
      </c>
      <c r="S134" s="220">
        <v>0</v>
      </c>
      <c r="T134" s="221">
        <f>S134*H134</f>
        <v>0</v>
      </c>
      <c r="U134" s="36"/>
      <c r="V134" s="36"/>
      <c r="W134" s="36"/>
      <c r="X134" s="36"/>
      <c r="Y134" s="36"/>
      <c r="Z134" s="36"/>
      <c r="AA134" s="36"/>
      <c r="AB134" s="36"/>
      <c r="AC134" s="36"/>
      <c r="AD134" s="36"/>
      <c r="AE134" s="36"/>
      <c r="AR134" s="222" t="s">
        <v>454</v>
      </c>
      <c r="AT134" s="222" t="s">
        <v>1018</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2374</v>
      </c>
    </row>
    <row r="135" s="2" customFormat="1" ht="14.4" customHeight="1">
      <c r="A135" s="36"/>
      <c r="B135" s="37"/>
      <c r="C135" s="211" t="s">
        <v>430</v>
      </c>
      <c r="D135" s="211" t="s">
        <v>323</v>
      </c>
      <c r="E135" s="212" t="s">
        <v>1265</v>
      </c>
      <c r="F135" s="213" t="s">
        <v>1266</v>
      </c>
      <c r="G135" s="214" t="s">
        <v>473</v>
      </c>
      <c r="H135" s="215">
        <v>61.865000000000002</v>
      </c>
      <c r="I135" s="216"/>
      <c r="J135" s="217">
        <f>ROUND(I135*H135,2)</f>
        <v>0</v>
      </c>
      <c r="K135" s="213" t="s">
        <v>327</v>
      </c>
      <c r="L135" s="42"/>
      <c r="M135" s="218" t="s">
        <v>19</v>
      </c>
      <c r="N135" s="219" t="s">
        <v>45</v>
      </c>
      <c r="O135" s="82"/>
      <c r="P135" s="220">
        <f>O135*H135</f>
        <v>0</v>
      </c>
      <c r="Q135" s="220">
        <v>0.000428</v>
      </c>
      <c r="R135" s="220">
        <f>Q135*H135</f>
        <v>0.02647822</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2375</v>
      </c>
    </row>
    <row r="136" s="2" customFormat="1" ht="24.15" customHeight="1">
      <c r="A136" s="36"/>
      <c r="B136" s="37"/>
      <c r="C136" s="230" t="s">
        <v>434</v>
      </c>
      <c r="D136" s="230" t="s">
        <v>1018</v>
      </c>
      <c r="E136" s="231" t="s">
        <v>1268</v>
      </c>
      <c r="F136" s="232" t="s">
        <v>1269</v>
      </c>
      <c r="G136" s="233" t="s">
        <v>365</v>
      </c>
      <c r="H136" s="234">
        <v>5.9390000000000001</v>
      </c>
      <c r="I136" s="235"/>
      <c r="J136" s="236">
        <f>ROUND(I136*H136,2)</f>
        <v>0</v>
      </c>
      <c r="K136" s="232" t="s">
        <v>327</v>
      </c>
      <c r="L136" s="237"/>
      <c r="M136" s="238" t="s">
        <v>19</v>
      </c>
      <c r="N136" s="239" t="s">
        <v>45</v>
      </c>
      <c r="O136" s="82"/>
      <c r="P136" s="220">
        <f>O136*H136</f>
        <v>0</v>
      </c>
      <c r="Q136" s="220">
        <v>0.019199999999999998</v>
      </c>
      <c r="R136" s="220">
        <f>Q136*H136</f>
        <v>0.11402879999999999</v>
      </c>
      <c r="S136" s="220">
        <v>0</v>
      </c>
      <c r="T136" s="221">
        <f>S136*H136</f>
        <v>0</v>
      </c>
      <c r="U136" s="36"/>
      <c r="V136" s="36"/>
      <c r="W136" s="36"/>
      <c r="X136" s="36"/>
      <c r="Y136" s="36"/>
      <c r="Z136" s="36"/>
      <c r="AA136" s="36"/>
      <c r="AB136" s="36"/>
      <c r="AC136" s="36"/>
      <c r="AD136" s="36"/>
      <c r="AE136" s="36"/>
      <c r="AR136" s="222" t="s">
        <v>454</v>
      </c>
      <c r="AT136" s="222" t="s">
        <v>1018</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2376</v>
      </c>
    </row>
    <row r="137" s="2" customFormat="1" ht="24.15" customHeight="1">
      <c r="A137" s="36"/>
      <c r="B137" s="37"/>
      <c r="C137" s="211" t="s">
        <v>438</v>
      </c>
      <c r="D137" s="211" t="s">
        <v>323</v>
      </c>
      <c r="E137" s="212" t="s">
        <v>1271</v>
      </c>
      <c r="F137" s="213" t="s">
        <v>1272</v>
      </c>
      <c r="G137" s="214" t="s">
        <v>365</v>
      </c>
      <c r="H137" s="215">
        <v>114.70999999999999</v>
      </c>
      <c r="I137" s="216"/>
      <c r="J137" s="217">
        <f>ROUND(I137*H137,2)</f>
        <v>0</v>
      </c>
      <c r="K137" s="213" t="s">
        <v>327</v>
      </c>
      <c r="L137" s="42"/>
      <c r="M137" s="218" t="s">
        <v>19</v>
      </c>
      <c r="N137" s="219" t="s">
        <v>45</v>
      </c>
      <c r="O137" s="82"/>
      <c r="P137" s="220">
        <f>O137*H137</f>
        <v>0</v>
      </c>
      <c r="Q137" s="220">
        <v>0.0063</v>
      </c>
      <c r="R137" s="220">
        <f>Q137*H137</f>
        <v>0.72267300000000001</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2377</v>
      </c>
    </row>
    <row r="138" s="2" customFormat="1" ht="24.15" customHeight="1">
      <c r="A138" s="36"/>
      <c r="B138" s="37"/>
      <c r="C138" s="230" t="s">
        <v>442</v>
      </c>
      <c r="D138" s="230" t="s">
        <v>1018</v>
      </c>
      <c r="E138" s="231" t="s">
        <v>1268</v>
      </c>
      <c r="F138" s="232" t="s">
        <v>1269</v>
      </c>
      <c r="G138" s="233" t="s">
        <v>365</v>
      </c>
      <c r="H138" s="234">
        <v>126.181</v>
      </c>
      <c r="I138" s="235"/>
      <c r="J138" s="236">
        <f>ROUND(I138*H138,2)</f>
        <v>0</v>
      </c>
      <c r="K138" s="232" t="s">
        <v>327</v>
      </c>
      <c r="L138" s="237"/>
      <c r="M138" s="238" t="s">
        <v>19</v>
      </c>
      <c r="N138" s="239" t="s">
        <v>45</v>
      </c>
      <c r="O138" s="82"/>
      <c r="P138" s="220">
        <f>O138*H138</f>
        <v>0</v>
      </c>
      <c r="Q138" s="220">
        <v>0.019199999999999998</v>
      </c>
      <c r="R138" s="220">
        <f>Q138*H138</f>
        <v>2.4226751999999996</v>
      </c>
      <c r="S138" s="220">
        <v>0</v>
      </c>
      <c r="T138" s="221">
        <f>S138*H138</f>
        <v>0</v>
      </c>
      <c r="U138" s="36"/>
      <c r="V138" s="36"/>
      <c r="W138" s="36"/>
      <c r="X138" s="36"/>
      <c r="Y138" s="36"/>
      <c r="Z138" s="36"/>
      <c r="AA138" s="36"/>
      <c r="AB138" s="36"/>
      <c r="AC138" s="36"/>
      <c r="AD138" s="36"/>
      <c r="AE138" s="36"/>
      <c r="AR138" s="222" t="s">
        <v>454</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2378</v>
      </c>
    </row>
    <row r="139" s="2" customFormat="1" ht="14.4" customHeight="1">
      <c r="A139" s="36"/>
      <c r="B139" s="37"/>
      <c r="C139" s="211" t="s">
        <v>446</v>
      </c>
      <c r="D139" s="211" t="s">
        <v>323</v>
      </c>
      <c r="E139" s="212" t="s">
        <v>1275</v>
      </c>
      <c r="F139" s="213" t="s">
        <v>1276</v>
      </c>
      <c r="G139" s="214" t="s">
        <v>365</v>
      </c>
      <c r="H139" s="215">
        <v>114.70999999999999</v>
      </c>
      <c r="I139" s="216"/>
      <c r="J139" s="217">
        <f>ROUND(I139*H139,2)</f>
        <v>0</v>
      </c>
      <c r="K139" s="213" t="s">
        <v>327</v>
      </c>
      <c r="L139" s="42"/>
      <c r="M139" s="218" t="s">
        <v>19</v>
      </c>
      <c r="N139" s="219" t="s">
        <v>45</v>
      </c>
      <c r="O139" s="82"/>
      <c r="P139" s="220">
        <f>O139*H139</f>
        <v>0</v>
      </c>
      <c r="Q139" s="220">
        <v>0.00029999999999999997</v>
      </c>
      <c r="R139" s="220">
        <f>Q139*H139</f>
        <v>0.034412999999999992</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2379</v>
      </c>
    </row>
    <row r="140" s="2" customFormat="1" ht="24.15" customHeight="1">
      <c r="A140" s="36"/>
      <c r="B140" s="37"/>
      <c r="C140" s="211" t="s">
        <v>450</v>
      </c>
      <c r="D140" s="211" t="s">
        <v>323</v>
      </c>
      <c r="E140" s="212" t="s">
        <v>1962</v>
      </c>
      <c r="F140" s="213" t="s">
        <v>1963</v>
      </c>
      <c r="G140" s="214" t="s">
        <v>354</v>
      </c>
      <c r="H140" s="215">
        <v>4.2060000000000004</v>
      </c>
      <c r="I140" s="216"/>
      <c r="J140" s="217">
        <f>ROUND(I140*H140,2)</f>
        <v>0</v>
      </c>
      <c r="K140" s="213" t="s">
        <v>327</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2380</v>
      </c>
    </row>
    <row r="141" s="2" customFormat="1" ht="24.15" customHeight="1">
      <c r="A141" s="36"/>
      <c r="B141" s="37"/>
      <c r="C141" s="211" t="s">
        <v>454</v>
      </c>
      <c r="D141" s="211" t="s">
        <v>323</v>
      </c>
      <c r="E141" s="212" t="s">
        <v>1281</v>
      </c>
      <c r="F141" s="213" t="s">
        <v>1282</v>
      </c>
      <c r="G141" s="214" t="s">
        <v>354</v>
      </c>
      <c r="H141" s="215">
        <v>4.2060000000000004</v>
      </c>
      <c r="I141" s="216"/>
      <c r="J141" s="217">
        <f>ROUND(I141*H141,2)</f>
        <v>0</v>
      </c>
      <c r="K141" s="213" t="s">
        <v>327</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2381</v>
      </c>
    </row>
    <row r="142" s="12" customFormat="1" ht="22.8" customHeight="1">
      <c r="A142" s="12"/>
      <c r="B142" s="195"/>
      <c r="C142" s="196"/>
      <c r="D142" s="197" t="s">
        <v>73</v>
      </c>
      <c r="E142" s="209" t="s">
        <v>1284</v>
      </c>
      <c r="F142" s="209" t="s">
        <v>1285</v>
      </c>
      <c r="G142" s="196"/>
      <c r="H142" s="196"/>
      <c r="I142" s="199"/>
      <c r="J142" s="210">
        <f>BK142</f>
        <v>0</v>
      </c>
      <c r="K142" s="196"/>
      <c r="L142" s="201"/>
      <c r="M142" s="202"/>
      <c r="N142" s="203"/>
      <c r="O142" s="203"/>
      <c r="P142" s="204">
        <f>SUM(P143:P151)</f>
        <v>0</v>
      </c>
      <c r="Q142" s="203"/>
      <c r="R142" s="204">
        <f>SUM(R143:R151)</f>
        <v>0.148962705</v>
      </c>
      <c r="S142" s="203"/>
      <c r="T142" s="205">
        <f>SUM(T143:T151)</f>
        <v>0</v>
      </c>
      <c r="U142" s="12"/>
      <c r="V142" s="12"/>
      <c r="W142" s="12"/>
      <c r="X142" s="12"/>
      <c r="Y142" s="12"/>
      <c r="Z142" s="12"/>
      <c r="AA142" s="12"/>
      <c r="AB142" s="12"/>
      <c r="AC142" s="12"/>
      <c r="AD142" s="12"/>
      <c r="AE142" s="12"/>
      <c r="AR142" s="206" t="s">
        <v>83</v>
      </c>
      <c r="AT142" s="207" t="s">
        <v>73</v>
      </c>
      <c r="AU142" s="207" t="s">
        <v>81</v>
      </c>
      <c r="AY142" s="206" t="s">
        <v>321</v>
      </c>
      <c r="BK142" s="208">
        <f>SUM(BK143:BK151)</f>
        <v>0</v>
      </c>
    </row>
    <row r="143" s="2" customFormat="1" ht="24.15" customHeight="1">
      <c r="A143" s="36"/>
      <c r="B143" s="37"/>
      <c r="C143" s="211" t="s">
        <v>458</v>
      </c>
      <c r="D143" s="211" t="s">
        <v>323</v>
      </c>
      <c r="E143" s="212" t="s">
        <v>1286</v>
      </c>
      <c r="F143" s="213" t="s">
        <v>1664</v>
      </c>
      <c r="G143" s="214" t="s">
        <v>365</v>
      </c>
      <c r="H143" s="215">
        <v>37.990000000000002</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2382</v>
      </c>
    </row>
    <row r="144" s="2" customFormat="1" ht="24.15" customHeight="1">
      <c r="A144" s="36"/>
      <c r="B144" s="37"/>
      <c r="C144" s="211" t="s">
        <v>462</v>
      </c>
      <c r="D144" s="211" t="s">
        <v>323</v>
      </c>
      <c r="E144" s="212" t="s">
        <v>1289</v>
      </c>
      <c r="F144" s="213" t="s">
        <v>1290</v>
      </c>
      <c r="G144" s="214" t="s">
        <v>365</v>
      </c>
      <c r="H144" s="215">
        <v>37.990000000000002</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2383</v>
      </c>
    </row>
    <row r="145" s="2" customFormat="1" ht="14.4" customHeight="1">
      <c r="A145" s="36"/>
      <c r="B145" s="37"/>
      <c r="C145" s="211" t="s">
        <v>466</v>
      </c>
      <c r="D145" s="211" t="s">
        <v>323</v>
      </c>
      <c r="E145" s="212" t="s">
        <v>1292</v>
      </c>
      <c r="F145" s="213" t="s">
        <v>1293</v>
      </c>
      <c r="G145" s="214" t="s">
        <v>365</v>
      </c>
      <c r="H145" s="215">
        <v>37.990000000000002</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2384</v>
      </c>
    </row>
    <row r="146" s="2" customFormat="1" ht="14.4" customHeight="1">
      <c r="A146" s="36"/>
      <c r="B146" s="37"/>
      <c r="C146" s="211" t="s">
        <v>470</v>
      </c>
      <c r="D146" s="211" t="s">
        <v>323</v>
      </c>
      <c r="E146" s="212" t="s">
        <v>1295</v>
      </c>
      <c r="F146" s="213" t="s">
        <v>1296</v>
      </c>
      <c r="G146" s="214" t="s">
        <v>365</v>
      </c>
      <c r="H146" s="215">
        <v>37.990000000000002</v>
      </c>
      <c r="I146" s="216"/>
      <c r="J146" s="217">
        <f>ROUND(I146*H146,2)</f>
        <v>0</v>
      </c>
      <c r="K146" s="213" t="s">
        <v>19</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2385</v>
      </c>
    </row>
    <row r="147" s="2" customFormat="1" ht="14.4" customHeight="1">
      <c r="A147" s="36"/>
      <c r="B147" s="37"/>
      <c r="C147" s="211" t="s">
        <v>475</v>
      </c>
      <c r="D147" s="211" t="s">
        <v>323</v>
      </c>
      <c r="E147" s="212" t="s">
        <v>1298</v>
      </c>
      <c r="F147" s="213" t="s">
        <v>1299</v>
      </c>
      <c r="G147" s="214" t="s">
        <v>473</v>
      </c>
      <c r="H147" s="215">
        <v>0.80300000000000005</v>
      </c>
      <c r="I147" s="216"/>
      <c r="J147" s="217">
        <f>ROUND(I147*H147,2)</f>
        <v>0</v>
      </c>
      <c r="K147" s="213" t="s">
        <v>327</v>
      </c>
      <c r="L147" s="42"/>
      <c r="M147" s="218" t="s">
        <v>19</v>
      </c>
      <c r="N147" s="219" t="s">
        <v>45</v>
      </c>
      <c r="O147" s="82"/>
      <c r="P147" s="220">
        <f>O147*H147</f>
        <v>0</v>
      </c>
      <c r="Q147" s="220">
        <v>0.0082349999999999993</v>
      </c>
      <c r="R147" s="220">
        <f>Q147*H147</f>
        <v>0.006612705</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2386</v>
      </c>
    </row>
    <row r="148" s="2" customFormat="1" ht="14.4" customHeight="1">
      <c r="A148" s="36"/>
      <c r="B148" s="37"/>
      <c r="C148" s="211" t="s">
        <v>479</v>
      </c>
      <c r="D148" s="211" t="s">
        <v>323</v>
      </c>
      <c r="E148" s="212" t="s">
        <v>1301</v>
      </c>
      <c r="F148" s="213" t="s">
        <v>1302</v>
      </c>
      <c r="G148" s="214" t="s">
        <v>365</v>
      </c>
      <c r="H148" s="215">
        <v>37.990000000000002</v>
      </c>
      <c r="I148" s="216"/>
      <c r="J148" s="217">
        <f>ROUND(I148*H148,2)</f>
        <v>0</v>
      </c>
      <c r="K148" s="213" t="s">
        <v>327</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2387</v>
      </c>
    </row>
    <row r="149" s="2" customFormat="1" ht="14.4" customHeight="1">
      <c r="A149" s="36"/>
      <c r="B149" s="37"/>
      <c r="C149" s="211" t="s">
        <v>483</v>
      </c>
      <c r="D149" s="211" t="s">
        <v>323</v>
      </c>
      <c r="E149" s="212" t="s">
        <v>1304</v>
      </c>
      <c r="F149" s="213" t="s">
        <v>1305</v>
      </c>
      <c r="G149" s="214" t="s">
        <v>473</v>
      </c>
      <c r="H149" s="215">
        <v>56.939999999999998</v>
      </c>
      <c r="I149" s="216"/>
      <c r="J149" s="217">
        <f>ROUND(I149*H149,2)</f>
        <v>0</v>
      </c>
      <c r="K149" s="213" t="s">
        <v>327</v>
      </c>
      <c r="L149" s="42"/>
      <c r="M149" s="218" t="s">
        <v>19</v>
      </c>
      <c r="N149" s="219" t="s">
        <v>45</v>
      </c>
      <c r="O149" s="82"/>
      <c r="P149" s="220">
        <f>O149*H149</f>
        <v>0</v>
      </c>
      <c r="Q149" s="220">
        <v>0.0025000000000000001</v>
      </c>
      <c r="R149" s="220">
        <f>Q149*H149</f>
        <v>0.14235</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2388</v>
      </c>
    </row>
    <row r="150" s="2" customFormat="1" ht="24.15" customHeight="1">
      <c r="A150" s="36"/>
      <c r="B150" s="37"/>
      <c r="C150" s="211" t="s">
        <v>487</v>
      </c>
      <c r="D150" s="211" t="s">
        <v>323</v>
      </c>
      <c r="E150" s="212" t="s">
        <v>1973</v>
      </c>
      <c r="F150" s="213" t="s">
        <v>1974</v>
      </c>
      <c r="G150" s="214" t="s">
        <v>354</v>
      </c>
      <c r="H150" s="215">
        <v>0.14899999999999999</v>
      </c>
      <c r="I150" s="216"/>
      <c r="J150" s="217">
        <f>ROUND(I150*H150,2)</f>
        <v>0</v>
      </c>
      <c r="K150" s="213" t="s">
        <v>327</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2389</v>
      </c>
    </row>
    <row r="151" s="2" customFormat="1" ht="24.15" customHeight="1">
      <c r="A151" s="36"/>
      <c r="B151" s="37"/>
      <c r="C151" s="211" t="s">
        <v>491</v>
      </c>
      <c r="D151" s="211" t="s">
        <v>323</v>
      </c>
      <c r="E151" s="212" t="s">
        <v>1310</v>
      </c>
      <c r="F151" s="213" t="s">
        <v>1311</v>
      </c>
      <c r="G151" s="214" t="s">
        <v>354</v>
      </c>
      <c r="H151" s="215">
        <v>0.14899999999999999</v>
      </c>
      <c r="I151" s="216"/>
      <c r="J151" s="217">
        <f>ROUND(I151*H151,2)</f>
        <v>0</v>
      </c>
      <c r="K151" s="213" t="s">
        <v>327</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2390</v>
      </c>
    </row>
    <row r="152" s="12" customFormat="1" ht="22.8" customHeight="1">
      <c r="A152" s="12"/>
      <c r="B152" s="195"/>
      <c r="C152" s="196"/>
      <c r="D152" s="197" t="s">
        <v>73</v>
      </c>
      <c r="E152" s="209" t="s">
        <v>615</v>
      </c>
      <c r="F152" s="209" t="s">
        <v>616</v>
      </c>
      <c r="G152" s="196"/>
      <c r="H152" s="196"/>
      <c r="I152" s="199"/>
      <c r="J152" s="210">
        <f>BK152</f>
        <v>0</v>
      </c>
      <c r="K152" s="196"/>
      <c r="L152" s="201"/>
      <c r="M152" s="202"/>
      <c r="N152" s="203"/>
      <c r="O152" s="203"/>
      <c r="P152" s="204">
        <f>SUM(P153:P163)</f>
        <v>0</v>
      </c>
      <c r="Q152" s="203"/>
      <c r="R152" s="204">
        <f>SUM(R153:R163)</f>
        <v>0.627740577455</v>
      </c>
      <c r="S152" s="203"/>
      <c r="T152" s="205">
        <f>SUM(T153:T163)</f>
        <v>0</v>
      </c>
      <c r="U152" s="12"/>
      <c r="V152" s="12"/>
      <c r="W152" s="12"/>
      <c r="X152" s="12"/>
      <c r="Y152" s="12"/>
      <c r="Z152" s="12"/>
      <c r="AA152" s="12"/>
      <c r="AB152" s="12"/>
      <c r="AC152" s="12"/>
      <c r="AD152" s="12"/>
      <c r="AE152" s="12"/>
      <c r="AR152" s="206" t="s">
        <v>83</v>
      </c>
      <c r="AT152" s="207" t="s">
        <v>73</v>
      </c>
      <c r="AU152" s="207" t="s">
        <v>81</v>
      </c>
      <c r="AY152" s="206" t="s">
        <v>321</v>
      </c>
      <c r="BK152" s="208">
        <f>SUM(BK153:BK163)</f>
        <v>0</v>
      </c>
    </row>
    <row r="153" s="2" customFormat="1" ht="14.4" customHeight="1">
      <c r="A153" s="36"/>
      <c r="B153" s="37"/>
      <c r="C153" s="211" t="s">
        <v>495</v>
      </c>
      <c r="D153" s="211" t="s">
        <v>323</v>
      </c>
      <c r="E153" s="212" t="s">
        <v>1313</v>
      </c>
      <c r="F153" s="213" t="s">
        <v>1314</v>
      </c>
      <c r="G153" s="214" t="s">
        <v>365</v>
      </c>
      <c r="H153" s="215">
        <v>66.629999999999995</v>
      </c>
      <c r="I153" s="216"/>
      <c r="J153" s="217">
        <f>ROUND(I153*H153,2)</f>
        <v>0</v>
      </c>
      <c r="K153" s="213" t="s">
        <v>327</v>
      </c>
      <c r="L153" s="42"/>
      <c r="M153" s="218" t="s">
        <v>19</v>
      </c>
      <c r="N153" s="219" t="s">
        <v>45</v>
      </c>
      <c r="O153" s="82"/>
      <c r="P153" s="220">
        <f>O153*H153</f>
        <v>0</v>
      </c>
      <c r="Q153" s="220">
        <v>5.7599999999999997E-07</v>
      </c>
      <c r="R153" s="220">
        <f>Q153*H153</f>
        <v>3.8378879999999998E-05</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2391</v>
      </c>
    </row>
    <row r="154" s="2" customFormat="1" ht="14.4" customHeight="1">
      <c r="A154" s="36"/>
      <c r="B154" s="37"/>
      <c r="C154" s="211" t="s">
        <v>499</v>
      </c>
      <c r="D154" s="211" t="s">
        <v>323</v>
      </c>
      <c r="E154" s="212" t="s">
        <v>1316</v>
      </c>
      <c r="F154" s="213" t="s">
        <v>1317</v>
      </c>
      <c r="G154" s="214" t="s">
        <v>365</v>
      </c>
      <c r="H154" s="215">
        <v>66.629999999999995</v>
      </c>
      <c r="I154" s="216"/>
      <c r="J154" s="217">
        <f>ROUND(I154*H154,2)</f>
        <v>0</v>
      </c>
      <c r="K154" s="213" t="s">
        <v>327</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2392</v>
      </c>
    </row>
    <row r="155" s="2" customFormat="1" ht="14.4" customHeight="1">
      <c r="A155" s="36"/>
      <c r="B155" s="37"/>
      <c r="C155" s="211" t="s">
        <v>505</v>
      </c>
      <c r="D155" s="211" t="s">
        <v>323</v>
      </c>
      <c r="E155" s="212" t="s">
        <v>1319</v>
      </c>
      <c r="F155" s="213" t="s">
        <v>1320</v>
      </c>
      <c r="G155" s="214" t="s">
        <v>365</v>
      </c>
      <c r="H155" s="215">
        <v>66.629999999999995</v>
      </c>
      <c r="I155" s="216"/>
      <c r="J155" s="217">
        <f>ROUND(I155*H155,2)</f>
        <v>0</v>
      </c>
      <c r="K155" s="213" t="s">
        <v>327</v>
      </c>
      <c r="L155" s="42"/>
      <c r="M155" s="218" t="s">
        <v>19</v>
      </c>
      <c r="N155" s="219" t="s">
        <v>45</v>
      </c>
      <c r="O155" s="82"/>
      <c r="P155" s="220">
        <f>O155*H155</f>
        <v>0</v>
      </c>
      <c r="Q155" s="220">
        <v>0.00020000000000000001</v>
      </c>
      <c r="R155" s="220">
        <f>Q155*H155</f>
        <v>0.013325999999999999</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2393</v>
      </c>
    </row>
    <row r="156" s="2" customFormat="1" ht="14.4" customHeight="1">
      <c r="A156" s="36"/>
      <c r="B156" s="37"/>
      <c r="C156" s="211" t="s">
        <v>509</v>
      </c>
      <c r="D156" s="211" t="s">
        <v>323</v>
      </c>
      <c r="E156" s="212" t="s">
        <v>1322</v>
      </c>
      <c r="F156" s="213" t="s">
        <v>1323</v>
      </c>
      <c r="G156" s="214" t="s">
        <v>365</v>
      </c>
      <c r="H156" s="215">
        <v>66.629999999999995</v>
      </c>
      <c r="I156" s="216"/>
      <c r="J156" s="217">
        <f>ROUND(I156*H156,2)</f>
        <v>0</v>
      </c>
      <c r="K156" s="213" t="s">
        <v>327</v>
      </c>
      <c r="L156" s="42"/>
      <c r="M156" s="218" t="s">
        <v>19</v>
      </c>
      <c r="N156" s="219" t="s">
        <v>45</v>
      </c>
      <c r="O156" s="82"/>
      <c r="P156" s="220">
        <f>O156*H156</f>
        <v>0</v>
      </c>
      <c r="Q156" s="220">
        <v>0.0045450000000000004</v>
      </c>
      <c r="R156" s="220">
        <f>Q156*H156</f>
        <v>0.30283335</v>
      </c>
      <c r="S156" s="220">
        <v>0</v>
      </c>
      <c r="T156" s="221">
        <f>S156*H156</f>
        <v>0</v>
      </c>
      <c r="U156" s="36"/>
      <c r="V156" s="36"/>
      <c r="W156" s="36"/>
      <c r="X156" s="36"/>
      <c r="Y156" s="36"/>
      <c r="Z156" s="36"/>
      <c r="AA156" s="36"/>
      <c r="AB156" s="36"/>
      <c r="AC156" s="36"/>
      <c r="AD156" s="36"/>
      <c r="AE156" s="36"/>
      <c r="AR156" s="222" t="s">
        <v>388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2394</v>
      </c>
    </row>
    <row r="157" s="2" customFormat="1" ht="14.4" customHeight="1">
      <c r="A157" s="36"/>
      <c r="B157" s="37"/>
      <c r="C157" s="211" t="s">
        <v>513</v>
      </c>
      <c r="D157" s="211" t="s">
        <v>323</v>
      </c>
      <c r="E157" s="212" t="s">
        <v>1325</v>
      </c>
      <c r="F157" s="213" t="s">
        <v>1326</v>
      </c>
      <c r="G157" s="214" t="s">
        <v>365</v>
      </c>
      <c r="H157" s="215">
        <v>66.629999999999995</v>
      </c>
      <c r="I157" s="216"/>
      <c r="J157" s="217">
        <f>ROUND(I157*H157,2)</f>
        <v>0</v>
      </c>
      <c r="K157" s="213" t="s">
        <v>327</v>
      </c>
      <c r="L157" s="42"/>
      <c r="M157" s="218" t="s">
        <v>19</v>
      </c>
      <c r="N157" s="219" t="s">
        <v>45</v>
      </c>
      <c r="O157" s="82"/>
      <c r="P157" s="220">
        <f>O157*H157</f>
        <v>0</v>
      </c>
      <c r="Q157" s="220">
        <v>0.00029999999999999997</v>
      </c>
      <c r="R157" s="220">
        <f>Q157*H157</f>
        <v>0.019988999999999996</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2395</v>
      </c>
    </row>
    <row r="158" s="2" customFormat="1" ht="24.15" customHeight="1">
      <c r="A158" s="36"/>
      <c r="B158" s="37"/>
      <c r="C158" s="230" t="s">
        <v>517</v>
      </c>
      <c r="D158" s="230" t="s">
        <v>1018</v>
      </c>
      <c r="E158" s="231" t="s">
        <v>1328</v>
      </c>
      <c r="F158" s="232" t="s">
        <v>1329</v>
      </c>
      <c r="G158" s="233" t="s">
        <v>365</v>
      </c>
      <c r="H158" s="234">
        <v>73.293000000000006</v>
      </c>
      <c r="I158" s="235"/>
      <c r="J158" s="236">
        <f>ROUND(I158*H158,2)</f>
        <v>0</v>
      </c>
      <c r="K158" s="232" t="s">
        <v>327</v>
      </c>
      <c r="L158" s="237"/>
      <c r="M158" s="238" t="s">
        <v>19</v>
      </c>
      <c r="N158" s="239" t="s">
        <v>45</v>
      </c>
      <c r="O158" s="82"/>
      <c r="P158" s="220">
        <f>O158*H158</f>
        <v>0</v>
      </c>
      <c r="Q158" s="220">
        <v>0.0038800000000000002</v>
      </c>
      <c r="R158" s="220">
        <f>Q158*H158</f>
        <v>0.28437684000000002</v>
      </c>
      <c r="S158" s="220">
        <v>0</v>
      </c>
      <c r="T158" s="221">
        <f>S158*H158</f>
        <v>0</v>
      </c>
      <c r="U158" s="36"/>
      <c r="V158" s="36"/>
      <c r="W158" s="36"/>
      <c r="X158" s="36"/>
      <c r="Y158" s="36"/>
      <c r="Z158" s="36"/>
      <c r="AA158" s="36"/>
      <c r="AB158" s="36"/>
      <c r="AC158" s="36"/>
      <c r="AD158" s="36"/>
      <c r="AE158" s="36"/>
      <c r="AR158" s="222" t="s">
        <v>454</v>
      </c>
      <c r="AT158" s="222" t="s">
        <v>1018</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2396</v>
      </c>
    </row>
    <row r="159" s="2" customFormat="1" ht="14.4" customHeight="1">
      <c r="A159" s="36"/>
      <c r="B159" s="37"/>
      <c r="C159" s="211" t="s">
        <v>521</v>
      </c>
      <c r="D159" s="211" t="s">
        <v>323</v>
      </c>
      <c r="E159" s="212" t="s">
        <v>1331</v>
      </c>
      <c r="F159" s="213" t="s">
        <v>1332</v>
      </c>
      <c r="G159" s="214" t="s">
        <v>473</v>
      </c>
      <c r="H159" s="215">
        <v>17.945</v>
      </c>
      <c r="I159" s="216"/>
      <c r="J159" s="217">
        <f>ROUND(I159*H159,2)</f>
        <v>0</v>
      </c>
      <c r="K159" s="213" t="s">
        <v>327</v>
      </c>
      <c r="L159" s="42"/>
      <c r="M159" s="218" t="s">
        <v>19</v>
      </c>
      <c r="N159" s="219" t="s">
        <v>45</v>
      </c>
      <c r="O159" s="82"/>
      <c r="P159" s="220">
        <f>O159*H159</f>
        <v>0</v>
      </c>
      <c r="Q159" s="220">
        <v>1.4935E-05</v>
      </c>
      <c r="R159" s="220">
        <f>Q159*H159</f>
        <v>0.00026800857500000001</v>
      </c>
      <c r="S159" s="220">
        <v>0</v>
      </c>
      <c r="T159" s="221">
        <f>S159*H159</f>
        <v>0</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2397</v>
      </c>
    </row>
    <row r="160" s="2" customFormat="1" ht="14.4" customHeight="1">
      <c r="A160" s="36"/>
      <c r="B160" s="37"/>
      <c r="C160" s="230" t="s">
        <v>525</v>
      </c>
      <c r="D160" s="230" t="s">
        <v>1018</v>
      </c>
      <c r="E160" s="231" t="s">
        <v>1334</v>
      </c>
      <c r="F160" s="232" t="s">
        <v>1335</v>
      </c>
      <c r="G160" s="233" t="s">
        <v>473</v>
      </c>
      <c r="H160" s="234">
        <v>19.739999999999998</v>
      </c>
      <c r="I160" s="235"/>
      <c r="J160" s="236">
        <f>ROUND(I160*H160,2)</f>
        <v>0</v>
      </c>
      <c r="K160" s="232" t="s">
        <v>327</v>
      </c>
      <c r="L160" s="237"/>
      <c r="M160" s="238" t="s">
        <v>19</v>
      </c>
      <c r="N160" s="239" t="s">
        <v>45</v>
      </c>
      <c r="O160" s="82"/>
      <c r="P160" s="220">
        <f>O160*H160</f>
        <v>0</v>
      </c>
      <c r="Q160" s="220">
        <v>0.00035</v>
      </c>
      <c r="R160" s="220">
        <f>Q160*H160</f>
        <v>0.0069089999999999993</v>
      </c>
      <c r="S160" s="220">
        <v>0</v>
      </c>
      <c r="T160" s="221">
        <f>S160*H160</f>
        <v>0</v>
      </c>
      <c r="U160" s="36"/>
      <c r="V160" s="36"/>
      <c r="W160" s="36"/>
      <c r="X160" s="36"/>
      <c r="Y160" s="36"/>
      <c r="Z160" s="36"/>
      <c r="AA160" s="36"/>
      <c r="AB160" s="36"/>
      <c r="AC160" s="36"/>
      <c r="AD160" s="36"/>
      <c r="AE160" s="36"/>
      <c r="AR160" s="222" t="s">
        <v>454</v>
      </c>
      <c r="AT160" s="222" t="s">
        <v>1018</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2398</v>
      </c>
    </row>
    <row r="161" s="2" customFormat="1" ht="14.4" customHeight="1">
      <c r="A161" s="36"/>
      <c r="B161" s="37"/>
      <c r="C161" s="211" t="s">
        <v>529</v>
      </c>
      <c r="D161" s="211" t="s">
        <v>323</v>
      </c>
      <c r="E161" s="212" t="s">
        <v>1337</v>
      </c>
      <c r="F161" s="213" t="s">
        <v>1338</v>
      </c>
      <c r="G161" s="214" t="s">
        <v>365</v>
      </c>
      <c r="H161" s="215">
        <v>66.629999999999995</v>
      </c>
      <c r="I161" s="216"/>
      <c r="J161" s="217">
        <f>ROUND(I161*H161,2)</f>
        <v>0</v>
      </c>
      <c r="K161" s="213" t="s">
        <v>327</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2399</v>
      </c>
    </row>
    <row r="162" s="2" customFormat="1" ht="24.15" customHeight="1">
      <c r="A162" s="36"/>
      <c r="B162" s="37"/>
      <c r="C162" s="211" t="s">
        <v>533</v>
      </c>
      <c r="D162" s="211" t="s">
        <v>323</v>
      </c>
      <c r="E162" s="212" t="s">
        <v>1995</v>
      </c>
      <c r="F162" s="213" t="s">
        <v>1996</v>
      </c>
      <c r="G162" s="214" t="s">
        <v>354</v>
      </c>
      <c r="H162" s="215">
        <v>0.628</v>
      </c>
      <c r="I162" s="216"/>
      <c r="J162" s="217">
        <f>ROUND(I162*H162,2)</f>
        <v>0</v>
      </c>
      <c r="K162" s="213" t="s">
        <v>327</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2400</v>
      </c>
    </row>
    <row r="163" s="2" customFormat="1" ht="24.15" customHeight="1">
      <c r="A163" s="36"/>
      <c r="B163" s="37"/>
      <c r="C163" s="211" t="s">
        <v>537</v>
      </c>
      <c r="D163" s="211" t="s">
        <v>323</v>
      </c>
      <c r="E163" s="212" t="s">
        <v>1343</v>
      </c>
      <c r="F163" s="213" t="s">
        <v>1344</v>
      </c>
      <c r="G163" s="214" t="s">
        <v>354</v>
      </c>
      <c r="H163" s="215">
        <v>0.628</v>
      </c>
      <c r="I163" s="216"/>
      <c r="J163" s="217">
        <f>ROUND(I163*H163,2)</f>
        <v>0</v>
      </c>
      <c r="K163" s="213" t="s">
        <v>327</v>
      </c>
      <c r="L163" s="42"/>
      <c r="M163" s="224" t="s">
        <v>19</v>
      </c>
      <c r="N163" s="225" t="s">
        <v>45</v>
      </c>
      <c r="O163" s="226"/>
      <c r="P163" s="227">
        <f>O163*H163</f>
        <v>0</v>
      </c>
      <c r="Q163" s="227">
        <v>0</v>
      </c>
      <c r="R163" s="227">
        <f>Q163*H163</f>
        <v>0</v>
      </c>
      <c r="S163" s="227">
        <v>0</v>
      </c>
      <c r="T163" s="228">
        <f>S163*H163</f>
        <v>0</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2401</v>
      </c>
    </row>
    <row r="164" s="2" customFormat="1" ht="6.96" customHeight="1">
      <c r="A164" s="36"/>
      <c r="B164" s="57"/>
      <c r="C164" s="58"/>
      <c r="D164" s="58"/>
      <c r="E164" s="58"/>
      <c r="F164" s="58"/>
      <c r="G164" s="58"/>
      <c r="H164" s="58"/>
      <c r="I164" s="58"/>
      <c r="J164" s="58"/>
      <c r="K164" s="58"/>
      <c r="L164" s="42"/>
      <c r="M164" s="36"/>
      <c r="O164" s="36"/>
      <c r="P164" s="36"/>
      <c r="Q164" s="36"/>
      <c r="R164" s="36"/>
      <c r="S164" s="36"/>
      <c r="T164" s="36"/>
      <c r="U164" s="36"/>
      <c r="V164" s="36"/>
      <c r="W164" s="36"/>
      <c r="X164" s="36"/>
      <c r="Y164" s="36"/>
      <c r="Z164" s="36"/>
      <c r="AA164" s="36"/>
      <c r="AB164" s="36"/>
      <c r="AC164" s="36"/>
      <c r="AD164" s="36"/>
      <c r="AE164" s="36"/>
    </row>
  </sheetData>
  <sheetProtection sheet="1" autoFilter="0" formatColumns="0" formatRows="0" objects="1" scenarios="1" spinCount="100000" saltValue="2VY3WkkBXKiNpjApW5Ult+mB9aIeBzhKZiSOrqK4hUm09JG2hmUReHcF9j38w62BSRkO9JNOmX4xYmgHDJsHvw==" hashValue="rSR8WQItzfzDyirBEmtLXWZLmyBzqX7aHH0utTH9wSrh0RVO0rZKp4DUpYPQkCAAZS+55iizDMCRefhedsXwPg==" algorithmName="SHA-512" password="CC35"/>
  <autoFilter ref="C100:K16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191</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2287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2402</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ROUND(J99,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ROUND((SUM(BE99:BE135)),  2)</f>
        <v>0</v>
      </c>
      <c r="G37" s="36"/>
      <c r="H37" s="36"/>
      <c r="I37" s="156">
        <v>0.20999999999999999</v>
      </c>
      <c r="J37" s="155">
        <f>ROUND(((SUM(BE99:BE135))*I37),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ROUND((SUM(BF99:BF135)),  2)</f>
        <v>0</v>
      </c>
      <c r="G38" s="36"/>
      <c r="H38" s="36"/>
      <c r="I38" s="156">
        <v>0.14999999999999999</v>
      </c>
      <c r="J38" s="155">
        <f>ROUND(((SUM(BF99:BF135))*I38),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ROUND((SUM(BG99:BG135)),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ROUND((SUM(BH99:BH135)),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ROUND((SUM(BI99:BI135)),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2287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2020-018-02-05-03 - Nové kce- 4.NP- okna, dveře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J99</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J100</f>
        <v>0</v>
      </c>
      <c r="K68" s="174"/>
      <c r="L68" s="178"/>
      <c r="S68" s="9"/>
      <c r="T68" s="9"/>
      <c r="U68" s="9"/>
      <c r="V68" s="9"/>
      <c r="W68" s="9"/>
      <c r="X68" s="9"/>
      <c r="Y68" s="9"/>
      <c r="Z68" s="9"/>
      <c r="AA68" s="9"/>
      <c r="AB68" s="9"/>
      <c r="AC68" s="9"/>
      <c r="AD68" s="9"/>
      <c r="AE68" s="9"/>
    </row>
    <row r="69" s="10" customFormat="1" ht="19.92" customHeight="1">
      <c r="A69" s="10"/>
      <c r="B69" s="179"/>
      <c r="C69" s="123"/>
      <c r="D69" s="180" t="s">
        <v>1375</v>
      </c>
      <c r="E69" s="181"/>
      <c r="F69" s="181"/>
      <c r="G69" s="181"/>
      <c r="H69" s="181"/>
      <c r="I69" s="181"/>
      <c r="J69" s="182">
        <f>J101</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1010</v>
      </c>
      <c r="E70" s="181"/>
      <c r="F70" s="181"/>
      <c r="G70" s="181"/>
      <c r="H70" s="181"/>
      <c r="I70" s="181"/>
      <c r="J70" s="182">
        <f>J108</f>
        <v>0</v>
      </c>
      <c r="K70" s="123"/>
      <c r="L70" s="183"/>
      <c r="S70" s="10"/>
      <c r="T70" s="10"/>
      <c r="U70" s="10"/>
      <c r="V70" s="10"/>
      <c r="W70" s="10"/>
      <c r="X70" s="10"/>
      <c r="Y70" s="10"/>
      <c r="Z70" s="10"/>
      <c r="AA70" s="10"/>
      <c r="AB70" s="10"/>
      <c r="AC70" s="10"/>
      <c r="AD70" s="10"/>
      <c r="AE70" s="10"/>
    </row>
    <row r="71" s="9" customFormat="1" ht="24.96" customHeight="1">
      <c r="A71" s="9"/>
      <c r="B71" s="173"/>
      <c r="C71" s="174"/>
      <c r="D71" s="175" t="s">
        <v>298</v>
      </c>
      <c r="E71" s="176"/>
      <c r="F71" s="176"/>
      <c r="G71" s="176"/>
      <c r="H71" s="176"/>
      <c r="I71" s="176"/>
      <c r="J71" s="177">
        <f>J110</f>
        <v>0</v>
      </c>
      <c r="K71" s="174"/>
      <c r="L71" s="178"/>
      <c r="S71" s="9"/>
      <c r="T71" s="9"/>
      <c r="U71" s="9"/>
      <c r="V71" s="9"/>
      <c r="W71" s="9"/>
      <c r="X71" s="9"/>
      <c r="Y71" s="9"/>
      <c r="Z71" s="9"/>
      <c r="AA71" s="9"/>
      <c r="AB71" s="9"/>
      <c r="AC71" s="9"/>
      <c r="AD71" s="9"/>
      <c r="AE71" s="9"/>
    </row>
    <row r="72" s="10" customFormat="1" ht="19.92" customHeight="1">
      <c r="A72" s="10"/>
      <c r="B72" s="179"/>
      <c r="C72" s="123"/>
      <c r="D72" s="180" t="s">
        <v>301</v>
      </c>
      <c r="E72" s="181"/>
      <c r="F72" s="181"/>
      <c r="G72" s="181"/>
      <c r="H72" s="181"/>
      <c r="I72" s="181"/>
      <c r="J72" s="182">
        <f>J111</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302</v>
      </c>
      <c r="E73" s="181"/>
      <c r="F73" s="181"/>
      <c r="G73" s="181"/>
      <c r="H73" s="181"/>
      <c r="I73" s="181"/>
      <c r="J73" s="182">
        <f>J116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303</v>
      </c>
      <c r="E74" s="181"/>
      <c r="F74" s="181"/>
      <c r="G74" s="181"/>
      <c r="H74" s="181"/>
      <c r="I74" s="181"/>
      <c r="J74" s="182">
        <f>J126</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1694</v>
      </c>
      <c r="E75" s="181"/>
      <c r="F75" s="181"/>
      <c r="G75" s="181"/>
      <c r="H75" s="181"/>
      <c r="I75" s="181"/>
      <c r="J75" s="182">
        <f>J131</f>
        <v>0</v>
      </c>
      <c r="K75" s="123"/>
      <c r="L75" s="183"/>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1" customFormat="1" ht="16.5" customHeight="1">
      <c r="B87" s="19"/>
      <c r="C87" s="20"/>
      <c r="D87" s="20"/>
      <c r="E87" s="168" t="s">
        <v>1002</v>
      </c>
      <c r="F87" s="20"/>
      <c r="G87" s="20"/>
      <c r="H87" s="20"/>
      <c r="I87" s="20"/>
      <c r="J87" s="20"/>
      <c r="K87" s="20"/>
      <c r="L87" s="18"/>
    </row>
    <row r="88" s="1" customFormat="1" ht="12" customHeight="1">
      <c r="B88" s="19"/>
      <c r="C88" s="30" t="s">
        <v>285</v>
      </c>
      <c r="D88" s="20"/>
      <c r="E88" s="20"/>
      <c r="F88" s="20"/>
      <c r="G88" s="20"/>
      <c r="H88" s="20"/>
      <c r="I88" s="20"/>
      <c r="J88" s="20"/>
      <c r="K88" s="20"/>
      <c r="L88" s="18"/>
    </row>
    <row r="89" s="2" customFormat="1" ht="16.5" customHeight="1">
      <c r="A89" s="36"/>
      <c r="B89" s="37"/>
      <c r="C89" s="38"/>
      <c r="D89" s="38"/>
      <c r="E89" s="229" t="s">
        <v>2287</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1004</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E13</f>
        <v xml:space="preserve">2020-018-02-05-03 - Nové kce- 4.NP- okna, dveře </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KAMÝCKÁ 1176, PRAHA - SUCHDOL </v>
      </c>
      <c r="G93" s="38"/>
      <c r="H93" s="38"/>
      <c r="I93" s="30" t="s">
        <v>23</v>
      </c>
      <c r="J93" s="70" t="str">
        <f>IF(J16="","",J16)</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E19</f>
        <v>ČZU V PRAZE, FAKULTA LESNICKÁ A DŘEVAŘSKÁ, Praha 6</v>
      </c>
      <c r="G95" s="38"/>
      <c r="H95" s="38"/>
      <c r="I95" s="30" t="s">
        <v>33</v>
      </c>
      <c r="J95" s="34" t="str">
        <f>E25</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IF(E22="","",E22)</f>
        <v>Vyplň údaj</v>
      </c>
      <c r="G96" s="38"/>
      <c r="H96" s="38"/>
      <c r="I96" s="30" t="s">
        <v>36</v>
      </c>
      <c r="J96" s="34" t="str">
        <f>E28</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P100+P110</f>
        <v>0</v>
      </c>
      <c r="Q99" s="94"/>
      <c r="R99" s="192">
        <f>R100+R110</f>
        <v>3.8321171099999995</v>
      </c>
      <c r="S99" s="94"/>
      <c r="T99" s="193">
        <f>T100+T110</f>
        <v>0</v>
      </c>
      <c r="U99" s="36"/>
      <c r="V99" s="36"/>
      <c r="W99" s="36"/>
      <c r="X99" s="36"/>
      <c r="Y99" s="36"/>
      <c r="Z99" s="36"/>
      <c r="AA99" s="36"/>
      <c r="AB99" s="36"/>
      <c r="AC99" s="36"/>
      <c r="AD99" s="36"/>
      <c r="AE99" s="36"/>
      <c r="AT99" s="15" t="s">
        <v>73</v>
      </c>
      <c r="AU99" s="15" t="s">
        <v>291</v>
      </c>
      <c r="BK99" s="194">
        <f>BK100+BK110</f>
        <v>0</v>
      </c>
    </row>
    <row r="100" s="12" customFormat="1" ht="25.92" customHeight="1">
      <c r="A100" s="12"/>
      <c r="B100" s="195"/>
      <c r="C100" s="196"/>
      <c r="D100" s="197" t="s">
        <v>73</v>
      </c>
      <c r="E100" s="198" t="s">
        <v>319</v>
      </c>
      <c r="F100" s="198" t="s">
        <v>320</v>
      </c>
      <c r="G100" s="196"/>
      <c r="H100" s="196"/>
      <c r="I100" s="199"/>
      <c r="J100" s="200">
        <f>BK100</f>
        <v>0</v>
      </c>
      <c r="K100" s="196"/>
      <c r="L100" s="201"/>
      <c r="M100" s="202"/>
      <c r="N100" s="203"/>
      <c r="O100" s="203"/>
      <c r="P100" s="204">
        <f>P101+P108</f>
        <v>0</v>
      </c>
      <c r="Q100" s="203"/>
      <c r="R100" s="204">
        <f>R101+R108</f>
        <v>2.8952076099999995</v>
      </c>
      <c r="S100" s="203"/>
      <c r="T100" s="205">
        <f>T101+T108</f>
        <v>0</v>
      </c>
      <c r="U100" s="12"/>
      <c r="V100" s="12"/>
      <c r="W100" s="12"/>
      <c r="X100" s="12"/>
      <c r="Y100" s="12"/>
      <c r="Z100" s="12"/>
      <c r="AA100" s="12"/>
      <c r="AB100" s="12"/>
      <c r="AC100" s="12"/>
      <c r="AD100" s="12"/>
      <c r="AE100" s="12"/>
      <c r="AR100" s="206" t="s">
        <v>81</v>
      </c>
      <c r="AT100" s="207" t="s">
        <v>73</v>
      </c>
      <c r="AU100" s="207" t="s">
        <v>74</v>
      </c>
      <c r="AY100" s="206" t="s">
        <v>321</v>
      </c>
      <c r="BK100" s="208">
        <f>BK101+BK108</f>
        <v>0</v>
      </c>
    </row>
    <row r="101" s="12" customFormat="1" ht="22.8" customHeight="1">
      <c r="A101" s="12"/>
      <c r="B101" s="195"/>
      <c r="C101" s="196"/>
      <c r="D101" s="197" t="s">
        <v>73</v>
      </c>
      <c r="E101" s="209" t="s">
        <v>594</v>
      </c>
      <c r="F101" s="209" t="s">
        <v>1376</v>
      </c>
      <c r="G101" s="196"/>
      <c r="H101" s="196"/>
      <c r="I101" s="199"/>
      <c r="J101" s="210">
        <f>BK101</f>
        <v>0</v>
      </c>
      <c r="K101" s="196"/>
      <c r="L101" s="201"/>
      <c r="M101" s="202"/>
      <c r="N101" s="203"/>
      <c r="O101" s="203"/>
      <c r="P101" s="204">
        <f>SUM(P102:P107)</f>
        <v>0</v>
      </c>
      <c r="Q101" s="203"/>
      <c r="R101" s="204">
        <f>SUM(R102:R107)</f>
        <v>2.8952076099999995</v>
      </c>
      <c r="S101" s="203"/>
      <c r="T101" s="205">
        <f>SUM(T102:T107)</f>
        <v>0</v>
      </c>
      <c r="U101" s="12"/>
      <c r="V101" s="12"/>
      <c r="W101" s="12"/>
      <c r="X101" s="12"/>
      <c r="Y101" s="12"/>
      <c r="Z101" s="12"/>
      <c r="AA101" s="12"/>
      <c r="AB101" s="12"/>
      <c r="AC101" s="12"/>
      <c r="AD101" s="12"/>
      <c r="AE101" s="12"/>
      <c r="AR101" s="206" t="s">
        <v>81</v>
      </c>
      <c r="AT101" s="207" t="s">
        <v>73</v>
      </c>
      <c r="AU101" s="207" t="s">
        <v>81</v>
      </c>
      <c r="AY101" s="206" t="s">
        <v>321</v>
      </c>
      <c r="BK101" s="208">
        <f>SUM(BK102:BK107)</f>
        <v>0</v>
      </c>
    </row>
    <row r="102" s="2" customFormat="1" ht="24.15" customHeight="1">
      <c r="A102" s="36"/>
      <c r="B102" s="37"/>
      <c r="C102" s="211" t="s">
        <v>81</v>
      </c>
      <c r="D102" s="211" t="s">
        <v>323</v>
      </c>
      <c r="E102" s="212" t="s">
        <v>1721</v>
      </c>
      <c r="F102" s="213" t="s">
        <v>1722</v>
      </c>
      <c r="G102" s="214" t="s">
        <v>420</v>
      </c>
      <c r="H102" s="215">
        <v>5</v>
      </c>
      <c r="I102" s="216"/>
      <c r="J102" s="217">
        <f>ROUND(I102*H102,2)</f>
        <v>0</v>
      </c>
      <c r="K102" s="213" t="s">
        <v>327</v>
      </c>
      <c r="L102" s="42"/>
      <c r="M102" s="218" t="s">
        <v>19</v>
      </c>
      <c r="N102" s="219" t="s">
        <v>45</v>
      </c>
      <c r="O102" s="82"/>
      <c r="P102" s="220">
        <f>O102*H102</f>
        <v>0</v>
      </c>
      <c r="Q102" s="220">
        <v>0.44170336999999998</v>
      </c>
      <c r="R102" s="220">
        <f>Q102*H102</f>
        <v>2.2085168500000001</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2403</v>
      </c>
    </row>
    <row r="103" s="2" customFormat="1" ht="101.25" customHeight="1">
      <c r="A103" s="36"/>
      <c r="B103" s="37"/>
      <c r="C103" s="230" t="s">
        <v>83</v>
      </c>
      <c r="D103" s="230" t="s">
        <v>1018</v>
      </c>
      <c r="E103" s="231" t="s">
        <v>2404</v>
      </c>
      <c r="F103" s="232" t="s">
        <v>2405</v>
      </c>
      <c r="G103" s="233" t="s">
        <v>420</v>
      </c>
      <c r="H103" s="234">
        <v>2</v>
      </c>
      <c r="I103" s="235"/>
      <c r="J103" s="236">
        <f>ROUND(I103*H103,2)</f>
        <v>0</v>
      </c>
      <c r="K103" s="232" t="s">
        <v>19</v>
      </c>
      <c r="L103" s="237"/>
      <c r="M103" s="238" t="s">
        <v>19</v>
      </c>
      <c r="N103" s="239" t="s">
        <v>45</v>
      </c>
      <c r="O103" s="82"/>
      <c r="P103" s="220">
        <f>O103*H103</f>
        <v>0</v>
      </c>
      <c r="Q103" s="220">
        <v>0.021000000000000001</v>
      </c>
      <c r="R103" s="220">
        <f>Q103*H103</f>
        <v>0.042000000000000003</v>
      </c>
      <c r="S103" s="220">
        <v>0</v>
      </c>
      <c r="T103" s="221">
        <f>S103*H103</f>
        <v>0</v>
      </c>
      <c r="U103" s="36"/>
      <c r="V103" s="36"/>
      <c r="W103" s="36"/>
      <c r="X103" s="36"/>
      <c r="Y103" s="36"/>
      <c r="Z103" s="36"/>
      <c r="AA103" s="36"/>
      <c r="AB103" s="36"/>
      <c r="AC103" s="36"/>
      <c r="AD103" s="36"/>
      <c r="AE103" s="36"/>
      <c r="AR103" s="222" t="s">
        <v>351</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2406</v>
      </c>
    </row>
    <row r="104" s="2" customFormat="1" ht="101.25" customHeight="1">
      <c r="A104" s="36"/>
      <c r="B104" s="37"/>
      <c r="C104" s="230" t="s">
        <v>112</v>
      </c>
      <c r="D104" s="230" t="s">
        <v>1018</v>
      </c>
      <c r="E104" s="231" t="s">
        <v>2407</v>
      </c>
      <c r="F104" s="232" t="s">
        <v>2408</v>
      </c>
      <c r="G104" s="233" t="s">
        <v>420</v>
      </c>
      <c r="H104" s="234">
        <v>2</v>
      </c>
      <c r="I104" s="235"/>
      <c r="J104" s="236">
        <f>ROUND(I104*H104,2)</f>
        <v>0</v>
      </c>
      <c r="K104" s="232" t="s">
        <v>19</v>
      </c>
      <c r="L104" s="237"/>
      <c r="M104" s="238" t="s">
        <v>19</v>
      </c>
      <c r="N104" s="239" t="s">
        <v>45</v>
      </c>
      <c r="O104" s="82"/>
      <c r="P104" s="220">
        <f>O104*H104</f>
        <v>0</v>
      </c>
      <c r="Q104" s="220">
        <v>0.021000000000000001</v>
      </c>
      <c r="R104" s="220">
        <f>Q104*H104</f>
        <v>0.042000000000000003</v>
      </c>
      <c r="S104" s="220">
        <v>0</v>
      </c>
      <c r="T104" s="221">
        <f>S104*H104</f>
        <v>0</v>
      </c>
      <c r="U104" s="36"/>
      <c r="V104" s="36"/>
      <c r="W104" s="36"/>
      <c r="X104" s="36"/>
      <c r="Y104" s="36"/>
      <c r="Z104" s="36"/>
      <c r="AA104" s="36"/>
      <c r="AB104" s="36"/>
      <c r="AC104" s="36"/>
      <c r="AD104" s="36"/>
      <c r="AE104" s="36"/>
      <c r="AR104" s="222" t="s">
        <v>351</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2409</v>
      </c>
    </row>
    <row r="105" s="2" customFormat="1" ht="101.25" customHeight="1">
      <c r="A105" s="36"/>
      <c r="B105" s="37"/>
      <c r="C105" s="230" t="s">
        <v>328</v>
      </c>
      <c r="D105" s="230" t="s">
        <v>1018</v>
      </c>
      <c r="E105" s="231" t="s">
        <v>2410</v>
      </c>
      <c r="F105" s="232" t="s">
        <v>2411</v>
      </c>
      <c r="G105" s="233" t="s">
        <v>420</v>
      </c>
      <c r="H105" s="234">
        <v>1</v>
      </c>
      <c r="I105" s="235"/>
      <c r="J105" s="236">
        <f>ROUND(I105*H105,2)</f>
        <v>0</v>
      </c>
      <c r="K105" s="232" t="s">
        <v>19</v>
      </c>
      <c r="L105" s="237"/>
      <c r="M105" s="238" t="s">
        <v>19</v>
      </c>
      <c r="N105" s="239" t="s">
        <v>45</v>
      </c>
      <c r="O105" s="82"/>
      <c r="P105" s="220">
        <f>O105*H105</f>
        <v>0</v>
      </c>
      <c r="Q105" s="220">
        <v>0.021000000000000001</v>
      </c>
      <c r="R105" s="220">
        <f>Q105*H105</f>
        <v>0.021000000000000001</v>
      </c>
      <c r="S105" s="220">
        <v>0</v>
      </c>
      <c r="T105" s="221">
        <f>S105*H105</f>
        <v>0</v>
      </c>
      <c r="U105" s="36"/>
      <c r="V105" s="36"/>
      <c r="W105" s="36"/>
      <c r="X105" s="36"/>
      <c r="Y105" s="36"/>
      <c r="Z105" s="36"/>
      <c r="AA105" s="36"/>
      <c r="AB105" s="36"/>
      <c r="AC105" s="36"/>
      <c r="AD105" s="36"/>
      <c r="AE105" s="36"/>
      <c r="AR105" s="222" t="s">
        <v>351</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2412</v>
      </c>
    </row>
    <row r="106" s="2" customFormat="1" ht="24.15" customHeight="1">
      <c r="A106" s="36"/>
      <c r="B106" s="37"/>
      <c r="C106" s="211" t="s">
        <v>339</v>
      </c>
      <c r="D106" s="211" t="s">
        <v>323</v>
      </c>
      <c r="E106" s="212" t="s">
        <v>1398</v>
      </c>
      <c r="F106" s="213" t="s">
        <v>1399</v>
      </c>
      <c r="G106" s="214" t="s">
        <v>420</v>
      </c>
      <c r="H106" s="215">
        <v>1</v>
      </c>
      <c r="I106" s="216"/>
      <c r="J106" s="217">
        <f>ROUND(I106*H106,2)</f>
        <v>0</v>
      </c>
      <c r="K106" s="213" t="s">
        <v>327</v>
      </c>
      <c r="L106" s="42"/>
      <c r="M106" s="218" t="s">
        <v>19</v>
      </c>
      <c r="N106" s="219" t="s">
        <v>45</v>
      </c>
      <c r="O106" s="82"/>
      <c r="P106" s="220">
        <f>O106*H106</f>
        <v>0</v>
      </c>
      <c r="Q106" s="220">
        <v>0.54769076000000005</v>
      </c>
      <c r="R106" s="220">
        <f>Q106*H106</f>
        <v>0.54769076000000005</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2413</v>
      </c>
    </row>
    <row r="107" s="2" customFormat="1" ht="101.25" customHeight="1">
      <c r="A107" s="36"/>
      <c r="B107" s="37"/>
      <c r="C107" s="230" t="s">
        <v>343</v>
      </c>
      <c r="D107" s="230" t="s">
        <v>1018</v>
      </c>
      <c r="E107" s="231" t="s">
        <v>1731</v>
      </c>
      <c r="F107" s="232" t="s">
        <v>1732</v>
      </c>
      <c r="G107" s="233" t="s">
        <v>420</v>
      </c>
      <c r="H107" s="234">
        <v>1</v>
      </c>
      <c r="I107" s="235"/>
      <c r="J107" s="236">
        <f>ROUND(I107*H107,2)</f>
        <v>0</v>
      </c>
      <c r="K107" s="232" t="s">
        <v>19</v>
      </c>
      <c r="L107" s="237"/>
      <c r="M107" s="238" t="s">
        <v>19</v>
      </c>
      <c r="N107" s="239" t="s">
        <v>45</v>
      </c>
      <c r="O107" s="82"/>
      <c r="P107" s="220">
        <f>O107*H107</f>
        <v>0</v>
      </c>
      <c r="Q107" s="220">
        <v>0.034000000000000002</v>
      </c>
      <c r="R107" s="220">
        <f>Q107*H107</f>
        <v>0.034000000000000002</v>
      </c>
      <c r="S107" s="220">
        <v>0</v>
      </c>
      <c r="T107" s="221">
        <f>S107*H107</f>
        <v>0</v>
      </c>
      <c r="U107" s="36"/>
      <c r="V107" s="36"/>
      <c r="W107" s="36"/>
      <c r="X107" s="36"/>
      <c r="Y107" s="36"/>
      <c r="Z107" s="36"/>
      <c r="AA107" s="36"/>
      <c r="AB107" s="36"/>
      <c r="AC107" s="36"/>
      <c r="AD107" s="36"/>
      <c r="AE107" s="36"/>
      <c r="AR107" s="222" t="s">
        <v>351</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2414</v>
      </c>
    </row>
    <row r="108" s="12" customFormat="1" ht="22.8" customHeight="1">
      <c r="A108" s="12"/>
      <c r="B108" s="195"/>
      <c r="C108" s="196"/>
      <c r="D108" s="197" t="s">
        <v>73</v>
      </c>
      <c r="E108" s="209" t="s">
        <v>1086</v>
      </c>
      <c r="F108" s="209" t="s">
        <v>1087</v>
      </c>
      <c r="G108" s="196"/>
      <c r="H108" s="196"/>
      <c r="I108" s="199"/>
      <c r="J108" s="210">
        <f>BK108</f>
        <v>0</v>
      </c>
      <c r="K108" s="196"/>
      <c r="L108" s="201"/>
      <c r="M108" s="202"/>
      <c r="N108" s="203"/>
      <c r="O108" s="203"/>
      <c r="P108" s="204">
        <f>P109</f>
        <v>0</v>
      </c>
      <c r="Q108" s="203"/>
      <c r="R108" s="204">
        <f>R109</f>
        <v>0</v>
      </c>
      <c r="S108" s="203"/>
      <c r="T108" s="205">
        <f>T109</f>
        <v>0</v>
      </c>
      <c r="U108" s="12"/>
      <c r="V108" s="12"/>
      <c r="W108" s="12"/>
      <c r="X108" s="12"/>
      <c r="Y108" s="12"/>
      <c r="Z108" s="12"/>
      <c r="AA108" s="12"/>
      <c r="AB108" s="12"/>
      <c r="AC108" s="12"/>
      <c r="AD108" s="12"/>
      <c r="AE108" s="12"/>
      <c r="AR108" s="206" t="s">
        <v>81</v>
      </c>
      <c r="AT108" s="207" t="s">
        <v>73</v>
      </c>
      <c r="AU108" s="207" t="s">
        <v>81</v>
      </c>
      <c r="AY108" s="206" t="s">
        <v>321</v>
      </c>
      <c r="BK108" s="208">
        <f>BK109</f>
        <v>0</v>
      </c>
    </row>
    <row r="109" s="2" customFormat="1" ht="24.15" customHeight="1">
      <c r="A109" s="36"/>
      <c r="B109" s="37"/>
      <c r="C109" s="211" t="s">
        <v>347</v>
      </c>
      <c r="D109" s="211" t="s">
        <v>323</v>
      </c>
      <c r="E109" s="212" t="s">
        <v>1891</v>
      </c>
      <c r="F109" s="213" t="s">
        <v>1892</v>
      </c>
      <c r="G109" s="214" t="s">
        <v>354</v>
      </c>
      <c r="H109" s="215">
        <v>2.895</v>
      </c>
      <c r="I109" s="216"/>
      <c r="J109" s="217">
        <f>ROUND(I109*H109,2)</f>
        <v>0</v>
      </c>
      <c r="K109" s="213" t="s">
        <v>327</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2415</v>
      </c>
    </row>
    <row r="110" s="12" customFormat="1" ht="25.92" customHeight="1">
      <c r="A110" s="12"/>
      <c r="B110" s="195"/>
      <c r="C110" s="196"/>
      <c r="D110" s="197" t="s">
        <v>73</v>
      </c>
      <c r="E110" s="198" t="s">
        <v>545</v>
      </c>
      <c r="F110" s="198" t="s">
        <v>546</v>
      </c>
      <c r="G110" s="196"/>
      <c r="H110" s="196"/>
      <c r="I110" s="199"/>
      <c r="J110" s="200">
        <f>BK110</f>
        <v>0</v>
      </c>
      <c r="K110" s="196"/>
      <c r="L110" s="201"/>
      <c r="M110" s="202"/>
      <c r="N110" s="203"/>
      <c r="O110" s="203"/>
      <c r="P110" s="204">
        <f>P111+P116+P126+P131</f>
        <v>0</v>
      </c>
      <c r="Q110" s="203"/>
      <c r="R110" s="204">
        <f>R111+R116+R126+R131</f>
        <v>0.93690949999999995</v>
      </c>
      <c r="S110" s="203"/>
      <c r="T110" s="205">
        <f>T111+T116+T126+T131</f>
        <v>0</v>
      </c>
      <c r="U110" s="12"/>
      <c r="V110" s="12"/>
      <c r="W110" s="12"/>
      <c r="X110" s="12"/>
      <c r="Y110" s="12"/>
      <c r="Z110" s="12"/>
      <c r="AA110" s="12"/>
      <c r="AB110" s="12"/>
      <c r="AC110" s="12"/>
      <c r="AD110" s="12"/>
      <c r="AE110" s="12"/>
      <c r="AR110" s="206" t="s">
        <v>83</v>
      </c>
      <c r="AT110" s="207" t="s">
        <v>73</v>
      </c>
      <c r="AU110" s="207" t="s">
        <v>74</v>
      </c>
      <c r="AY110" s="206" t="s">
        <v>321</v>
      </c>
      <c r="BK110" s="208">
        <f>BK111+BK116+BK126+BK131</f>
        <v>0</v>
      </c>
    </row>
    <row r="111" s="12" customFormat="1" ht="22.8" customHeight="1">
      <c r="A111" s="12"/>
      <c r="B111" s="195"/>
      <c r="C111" s="196"/>
      <c r="D111" s="197" t="s">
        <v>73</v>
      </c>
      <c r="E111" s="209" t="s">
        <v>584</v>
      </c>
      <c r="F111" s="209" t="s">
        <v>585</v>
      </c>
      <c r="G111" s="196"/>
      <c r="H111" s="196"/>
      <c r="I111" s="199"/>
      <c r="J111" s="210">
        <f>BK111</f>
        <v>0</v>
      </c>
      <c r="K111" s="196"/>
      <c r="L111" s="201"/>
      <c r="M111" s="202"/>
      <c r="N111" s="203"/>
      <c r="O111" s="203"/>
      <c r="P111" s="204">
        <f>SUM(P112:P115)</f>
        <v>0</v>
      </c>
      <c r="Q111" s="203"/>
      <c r="R111" s="204">
        <f>SUM(R112:R115)</f>
        <v>0.03022</v>
      </c>
      <c r="S111" s="203"/>
      <c r="T111" s="205">
        <f>SUM(T112:T115)</f>
        <v>0</v>
      </c>
      <c r="U111" s="12"/>
      <c r="V111" s="12"/>
      <c r="W111" s="12"/>
      <c r="X111" s="12"/>
      <c r="Y111" s="12"/>
      <c r="Z111" s="12"/>
      <c r="AA111" s="12"/>
      <c r="AB111" s="12"/>
      <c r="AC111" s="12"/>
      <c r="AD111" s="12"/>
      <c r="AE111" s="12"/>
      <c r="AR111" s="206" t="s">
        <v>83</v>
      </c>
      <c r="AT111" s="207" t="s">
        <v>73</v>
      </c>
      <c r="AU111" s="207" t="s">
        <v>81</v>
      </c>
      <c r="AY111" s="206" t="s">
        <v>321</v>
      </c>
      <c r="BK111" s="208">
        <f>SUM(BK112:BK115)</f>
        <v>0</v>
      </c>
    </row>
    <row r="112" s="2" customFormat="1" ht="14.4" customHeight="1">
      <c r="A112" s="36"/>
      <c r="B112" s="37"/>
      <c r="C112" s="211" t="s">
        <v>351</v>
      </c>
      <c r="D112" s="211" t="s">
        <v>323</v>
      </c>
      <c r="E112" s="212" t="s">
        <v>2416</v>
      </c>
      <c r="F112" s="213" t="s">
        <v>2417</v>
      </c>
      <c r="G112" s="214" t="s">
        <v>420</v>
      </c>
      <c r="H112" s="215">
        <v>2</v>
      </c>
      <c r="I112" s="216"/>
      <c r="J112" s="217">
        <f>ROUND(I112*H112,2)</f>
        <v>0</v>
      </c>
      <c r="K112" s="213" t="s">
        <v>327</v>
      </c>
      <c r="L112" s="42"/>
      <c r="M112" s="218" t="s">
        <v>19</v>
      </c>
      <c r="N112" s="219" t="s">
        <v>45</v>
      </c>
      <c r="O112" s="82"/>
      <c r="P112" s="220">
        <f>O112*H112</f>
        <v>0</v>
      </c>
      <c r="Q112" s="220">
        <v>0.00022000000000000001</v>
      </c>
      <c r="R112" s="220">
        <f>Q112*H112</f>
        <v>0.00044000000000000002</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2418</v>
      </c>
    </row>
    <row r="113" s="2" customFormat="1" ht="49.05" customHeight="1">
      <c r="A113" s="36"/>
      <c r="B113" s="37"/>
      <c r="C113" s="230" t="s">
        <v>356</v>
      </c>
      <c r="D113" s="230" t="s">
        <v>1018</v>
      </c>
      <c r="E113" s="231" t="s">
        <v>2419</v>
      </c>
      <c r="F113" s="232" t="s">
        <v>2420</v>
      </c>
      <c r="G113" s="233" t="s">
        <v>420</v>
      </c>
      <c r="H113" s="234">
        <v>2</v>
      </c>
      <c r="I113" s="235"/>
      <c r="J113" s="236">
        <f>ROUND(I113*H113,2)</f>
        <v>0</v>
      </c>
      <c r="K113" s="232" t="s">
        <v>19</v>
      </c>
      <c r="L113" s="237"/>
      <c r="M113" s="238" t="s">
        <v>19</v>
      </c>
      <c r="N113" s="239" t="s">
        <v>45</v>
      </c>
      <c r="O113" s="82"/>
      <c r="P113" s="220">
        <f>O113*H113</f>
        <v>0</v>
      </c>
      <c r="Q113" s="220">
        <v>0.014890000000000001</v>
      </c>
      <c r="R113" s="220">
        <f>Q113*H113</f>
        <v>0.029780000000000001</v>
      </c>
      <c r="S113" s="220">
        <v>0</v>
      </c>
      <c r="T113" s="221">
        <f>S113*H113</f>
        <v>0</v>
      </c>
      <c r="U113" s="36"/>
      <c r="V113" s="36"/>
      <c r="W113" s="36"/>
      <c r="X113" s="36"/>
      <c r="Y113" s="36"/>
      <c r="Z113" s="36"/>
      <c r="AA113" s="36"/>
      <c r="AB113" s="36"/>
      <c r="AC113" s="36"/>
      <c r="AD113" s="36"/>
      <c r="AE113" s="36"/>
      <c r="AR113" s="222" t="s">
        <v>454</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2421</v>
      </c>
    </row>
    <row r="114" s="2" customFormat="1" ht="37.8" customHeight="1">
      <c r="A114" s="36"/>
      <c r="B114" s="37"/>
      <c r="C114" s="211" t="s">
        <v>362</v>
      </c>
      <c r="D114" s="211" t="s">
        <v>323</v>
      </c>
      <c r="E114" s="212" t="s">
        <v>1909</v>
      </c>
      <c r="F114" s="213" t="s">
        <v>1910</v>
      </c>
      <c r="G114" s="214" t="s">
        <v>354</v>
      </c>
      <c r="H114" s="215">
        <v>0.029999999999999999</v>
      </c>
      <c r="I114" s="216"/>
      <c r="J114" s="217">
        <f>ROUND(I114*H114,2)</f>
        <v>0</v>
      </c>
      <c r="K114" s="213" t="s">
        <v>327</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2422</v>
      </c>
    </row>
    <row r="115" s="2" customFormat="1" ht="24.15" customHeight="1">
      <c r="A115" s="36"/>
      <c r="B115" s="37"/>
      <c r="C115" s="211" t="s">
        <v>369</v>
      </c>
      <c r="D115" s="211" t="s">
        <v>323</v>
      </c>
      <c r="E115" s="212" t="s">
        <v>595</v>
      </c>
      <c r="F115" s="213" t="s">
        <v>596</v>
      </c>
      <c r="G115" s="214" t="s">
        <v>354</v>
      </c>
      <c r="H115" s="215">
        <v>0.029999999999999999</v>
      </c>
      <c r="I115" s="216"/>
      <c r="J115" s="217">
        <f>ROUND(I115*H115,2)</f>
        <v>0</v>
      </c>
      <c r="K115" s="213" t="s">
        <v>327</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2423</v>
      </c>
    </row>
    <row r="116" s="12" customFormat="1" ht="22.8" customHeight="1">
      <c r="A116" s="12"/>
      <c r="B116" s="195"/>
      <c r="C116" s="196"/>
      <c r="D116" s="197" t="s">
        <v>73</v>
      </c>
      <c r="E116" s="209" t="s">
        <v>598</v>
      </c>
      <c r="F116" s="209" t="s">
        <v>599</v>
      </c>
      <c r="G116" s="196"/>
      <c r="H116" s="196"/>
      <c r="I116" s="199"/>
      <c r="J116" s="210">
        <f>BK116</f>
        <v>0</v>
      </c>
      <c r="K116" s="196"/>
      <c r="L116" s="201"/>
      <c r="M116" s="202"/>
      <c r="N116" s="203"/>
      <c r="O116" s="203"/>
      <c r="P116" s="204">
        <f>SUM(P117:P125)</f>
        <v>0</v>
      </c>
      <c r="Q116" s="203"/>
      <c r="R116" s="204">
        <f>SUM(R117:R125)</f>
        <v>0.18000000000000002</v>
      </c>
      <c r="S116" s="203"/>
      <c r="T116" s="205">
        <f>SUM(T117:T125)</f>
        <v>0</v>
      </c>
      <c r="U116" s="12"/>
      <c r="V116" s="12"/>
      <c r="W116" s="12"/>
      <c r="X116" s="12"/>
      <c r="Y116" s="12"/>
      <c r="Z116" s="12"/>
      <c r="AA116" s="12"/>
      <c r="AB116" s="12"/>
      <c r="AC116" s="12"/>
      <c r="AD116" s="12"/>
      <c r="AE116" s="12"/>
      <c r="AR116" s="206" t="s">
        <v>83</v>
      </c>
      <c r="AT116" s="207" t="s">
        <v>73</v>
      </c>
      <c r="AU116" s="207" t="s">
        <v>81</v>
      </c>
      <c r="AY116" s="206" t="s">
        <v>321</v>
      </c>
      <c r="BK116" s="208">
        <f>SUM(BK117:BK125)</f>
        <v>0</v>
      </c>
    </row>
    <row r="117" s="2" customFormat="1" ht="24.15" customHeight="1">
      <c r="A117" s="36"/>
      <c r="B117" s="37"/>
      <c r="C117" s="211" t="s">
        <v>373</v>
      </c>
      <c r="D117" s="211" t="s">
        <v>323</v>
      </c>
      <c r="E117" s="212" t="s">
        <v>1750</v>
      </c>
      <c r="F117" s="213" t="s">
        <v>1751</v>
      </c>
      <c r="G117" s="214" t="s">
        <v>420</v>
      </c>
      <c r="H117" s="215">
        <v>2</v>
      </c>
      <c r="I117" s="216"/>
      <c r="J117" s="217">
        <f>ROUND(I117*H117,2)</f>
        <v>0</v>
      </c>
      <c r="K117" s="213" t="s">
        <v>327</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2424</v>
      </c>
    </row>
    <row r="118" s="2" customFormat="1" ht="62.7" customHeight="1">
      <c r="A118" s="36"/>
      <c r="B118" s="37"/>
      <c r="C118" s="230" t="s">
        <v>377</v>
      </c>
      <c r="D118" s="230" t="s">
        <v>1018</v>
      </c>
      <c r="E118" s="231" t="s">
        <v>1759</v>
      </c>
      <c r="F118" s="232" t="s">
        <v>1760</v>
      </c>
      <c r="G118" s="233" t="s">
        <v>1431</v>
      </c>
      <c r="H118" s="234">
        <v>2</v>
      </c>
      <c r="I118" s="235"/>
      <c r="J118" s="236">
        <f>ROUND(I118*H118,2)</f>
        <v>0</v>
      </c>
      <c r="K118" s="232" t="s">
        <v>19</v>
      </c>
      <c r="L118" s="237"/>
      <c r="M118" s="238" t="s">
        <v>19</v>
      </c>
      <c r="N118" s="239" t="s">
        <v>45</v>
      </c>
      <c r="O118" s="82"/>
      <c r="P118" s="220">
        <f>O118*H118</f>
        <v>0</v>
      </c>
      <c r="Q118" s="220">
        <v>0.016</v>
      </c>
      <c r="R118" s="220">
        <f>Q118*H118</f>
        <v>0.032000000000000001</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2425</v>
      </c>
    </row>
    <row r="119" s="2" customFormat="1" ht="24.15" customHeight="1">
      <c r="A119" s="36"/>
      <c r="B119" s="37"/>
      <c r="C119" s="211" t="s">
        <v>381</v>
      </c>
      <c r="D119" s="211" t="s">
        <v>323</v>
      </c>
      <c r="E119" s="212" t="s">
        <v>1768</v>
      </c>
      <c r="F119" s="213" t="s">
        <v>1769</v>
      </c>
      <c r="G119" s="214" t="s">
        <v>420</v>
      </c>
      <c r="H119" s="215">
        <v>5</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2426</v>
      </c>
    </row>
    <row r="120" s="2" customFormat="1" ht="115.65" customHeight="1">
      <c r="A120" s="36"/>
      <c r="B120" s="37"/>
      <c r="C120" s="230" t="s">
        <v>8</v>
      </c>
      <c r="D120" s="230" t="s">
        <v>1018</v>
      </c>
      <c r="E120" s="231" t="s">
        <v>2034</v>
      </c>
      <c r="F120" s="232" t="s">
        <v>2035</v>
      </c>
      <c r="G120" s="233" t="s">
        <v>1431</v>
      </c>
      <c r="H120" s="234">
        <v>2</v>
      </c>
      <c r="I120" s="235"/>
      <c r="J120" s="236">
        <f>ROUND(I120*H120,2)</f>
        <v>0</v>
      </c>
      <c r="K120" s="232" t="s">
        <v>19</v>
      </c>
      <c r="L120" s="237"/>
      <c r="M120" s="238" t="s">
        <v>19</v>
      </c>
      <c r="N120" s="239" t="s">
        <v>45</v>
      </c>
      <c r="O120" s="82"/>
      <c r="P120" s="220">
        <f>O120*H120</f>
        <v>0</v>
      </c>
      <c r="Q120" s="220">
        <v>0.024</v>
      </c>
      <c r="R120" s="220">
        <f>Q120*H120</f>
        <v>0.048000000000000001</v>
      </c>
      <c r="S120" s="220">
        <v>0</v>
      </c>
      <c r="T120" s="221">
        <f>S120*H120</f>
        <v>0</v>
      </c>
      <c r="U120" s="36"/>
      <c r="V120" s="36"/>
      <c r="W120" s="36"/>
      <c r="X120" s="36"/>
      <c r="Y120" s="36"/>
      <c r="Z120" s="36"/>
      <c r="AA120" s="36"/>
      <c r="AB120" s="36"/>
      <c r="AC120" s="36"/>
      <c r="AD120" s="36"/>
      <c r="AE120" s="36"/>
      <c r="AR120" s="222" t="s">
        <v>454</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2427</v>
      </c>
    </row>
    <row r="121" s="2" customFormat="1" ht="180.75" customHeight="1">
      <c r="A121" s="36"/>
      <c r="B121" s="37"/>
      <c r="C121" s="230" t="s">
        <v>388</v>
      </c>
      <c r="D121" s="230" t="s">
        <v>1018</v>
      </c>
      <c r="E121" s="231" t="s">
        <v>2428</v>
      </c>
      <c r="F121" s="232" t="s">
        <v>2429</v>
      </c>
      <c r="G121" s="233" t="s">
        <v>1431</v>
      </c>
      <c r="H121" s="234">
        <v>3</v>
      </c>
      <c r="I121" s="235"/>
      <c r="J121" s="236">
        <f>ROUND(I121*H121,2)</f>
        <v>0</v>
      </c>
      <c r="K121" s="232" t="s">
        <v>19</v>
      </c>
      <c r="L121" s="237"/>
      <c r="M121" s="238" t="s">
        <v>19</v>
      </c>
      <c r="N121" s="239" t="s">
        <v>45</v>
      </c>
      <c r="O121" s="82"/>
      <c r="P121" s="220">
        <f>O121*H121</f>
        <v>0</v>
      </c>
      <c r="Q121" s="220">
        <v>0.024</v>
      </c>
      <c r="R121" s="220">
        <f>Q121*H121</f>
        <v>0.072000000000000008</v>
      </c>
      <c r="S121" s="220">
        <v>0</v>
      </c>
      <c r="T121" s="221">
        <f>S121*H121</f>
        <v>0</v>
      </c>
      <c r="U121" s="36"/>
      <c r="V121" s="36"/>
      <c r="W121" s="36"/>
      <c r="X121" s="36"/>
      <c r="Y121" s="36"/>
      <c r="Z121" s="36"/>
      <c r="AA121" s="36"/>
      <c r="AB121" s="36"/>
      <c r="AC121" s="36"/>
      <c r="AD121" s="36"/>
      <c r="AE121" s="36"/>
      <c r="AR121" s="222" t="s">
        <v>454</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2430</v>
      </c>
    </row>
    <row r="122" s="2" customFormat="1" ht="24.15" customHeight="1">
      <c r="A122" s="36"/>
      <c r="B122" s="37"/>
      <c r="C122" s="211" t="s">
        <v>392</v>
      </c>
      <c r="D122" s="211" t="s">
        <v>323</v>
      </c>
      <c r="E122" s="212" t="s">
        <v>1774</v>
      </c>
      <c r="F122" s="213" t="s">
        <v>1775</v>
      </c>
      <c r="G122" s="214" t="s">
        <v>420</v>
      </c>
      <c r="H122" s="215">
        <v>1</v>
      </c>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2431</v>
      </c>
    </row>
    <row r="123" s="2" customFormat="1" ht="204.9" customHeight="1">
      <c r="A123" s="36"/>
      <c r="B123" s="37"/>
      <c r="C123" s="230" t="s">
        <v>396</v>
      </c>
      <c r="D123" s="230" t="s">
        <v>1018</v>
      </c>
      <c r="E123" s="231" t="s">
        <v>1777</v>
      </c>
      <c r="F123" s="232" t="s">
        <v>1778</v>
      </c>
      <c r="G123" s="233" t="s">
        <v>1431</v>
      </c>
      <c r="H123" s="234">
        <v>1</v>
      </c>
      <c r="I123" s="235"/>
      <c r="J123" s="236">
        <f>ROUND(I123*H123,2)</f>
        <v>0</v>
      </c>
      <c r="K123" s="232" t="s">
        <v>19</v>
      </c>
      <c r="L123" s="237"/>
      <c r="M123" s="238" t="s">
        <v>19</v>
      </c>
      <c r="N123" s="239" t="s">
        <v>45</v>
      </c>
      <c r="O123" s="82"/>
      <c r="P123" s="220">
        <f>O123*H123</f>
        <v>0</v>
      </c>
      <c r="Q123" s="220">
        <v>0.028000000000000001</v>
      </c>
      <c r="R123" s="220">
        <f>Q123*H123</f>
        <v>0.028000000000000001</v>
      </c>
      <c r="S123" s="220">
        <v>0</v>
      </c>
      <c r="T123" s="221">
        <f>S123*H123</f>
        <v>0</v>
      </c>
      <c r="U123" s="36"/>
      <c r="V123" s="36"/>
      <c r="W123" s="36"/>
      <c r="X123" s="36"/>
      <c r="Y123" s="36"/>
      <c r="Z123" s="36"/>
      <c r="AA123" s="36"/>
      <c r="AB123" s="36"/>
      <c r="AC123" s="36"/>
      <c r="AD123" s="36"/>
      <c r="AE123" s="36"/>
      <c r="AR123" s="222" t="s">
        <v>454</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2432</v>
      </c>
    </row>
    <row r="124" s="2" customFormat="1" ht="24.15" customHeight="1">
      <c r="A124" s="36"/>
      <c r="B124" s="37"/>
      <c r="C124" s="211" t="s">
        <v>400</v>
      </c>
      <c r="D124" s="211" t="s">
        <v>323</v>
      </c>
      <c r="E124" s="212" t="s">
        <v>2039</v>
      </c>
      <c r="F124" s="213" t="s">
        <v>2040</v>
      </c>
      <c r="G124" s="214" t="s">
        <v>354</v>
      </c>
      <c r="H124" s="215">
        <v>0.17999999999999999</v>
      </c>
      <c r="I124" s="216"/>
      <c r="J124" s="217">
        <f>ROUND(I124*H124,2)</f>
        <v>0</v>
      </c>
      <c r="K124" s="213" t="s">
        <v>327</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2433</v>
      </c>
    </row>
    <row r="125" s="2" customFormat="1" ht="24.15" customHeight="1">
      <c r="A125" s="36"/>
      <c r="B125" s="37"/>
      <c r="C125" s="211" t="s">
        <v>404</v>
      </c>
      <c r="D125" s="211" t="s">
        <v>323</v>
      </c>
      <c r="E125" s="212" t="s">
        <v>1423</v>
      </c>
      <c r="F125" s="213" t="s">
        <v>1424</v>
      </c>
      <c r="G125" s="214" t="s">
        <v>354</v>
      </c>
      <c r="H125" s="215">
        <v>0.17999999999999999</v>
      </c>
      <c r="I125" s="216"/>
      <c r="J125" s="217">
        <f>ROUND(I125*H125,2)</f>
        <v>0</v>
      </c>
      <c r="K125" s="213" t="s">
        <v>327</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2434</v>
      </c>
    </row>
    <row r="126" s="12" customFormat="1" ht="22.8" customHeight="1">
      <c r="A126" s="12"/>
      <c r="B126" s="195"/>
      <c r="C126" s="196"/>
      <c r="D126" s="197" t="s">
        <v>73</v>
      </c>
      <c r="E126" s="209" t="s">
        <v>604</v>
      </c>
      <c r="F126" s="209" t="s">
        <v>605</v>
      </c>
      <c r="G126" s="196"/>
      <c r="H126" s="196"/>
      <c r="I126" s="199"/>
      <c r="J126" s="210">
        <f>BK126</f>
        <v>0</v>
      </c>
      <c r="K126" s="196"/>
      <c r="L126" s="201"/>
      <c r="M126" s="202"/>
      <c r="N126" s="203"/>
      <c r="O126" s="203"/>
      <c r="P126" s="204">
        <f>SUM(P127:P130)</f>
        <v>0</v>
      </c>
      <c r="Q126" s="203"/>
      <c r="R126" s="204">
        <f>SUM(R127:R130)</f>
        <v>0.048000000000000001</v>
      </c>
      <c r="S126" s="203"/>
      <c r="T126" s="205">
        <f>SUM(T127:T130)</f>
        <v>0</v>
      </c>
      <c r="U126" s="12"/>
      <c r="V126" s="12"/>
      <c r="W126" s="12"/>
      <c r="X126" s="12"/>
      <c r="Y126" s="12"/>
      <c r="Z126" s="12"/>
      <c r="AA126" s="12"/>
      <c r="AB126" s="12"/>
      <c r="AC126" s="12"/>
      <c r="AD126" s="12"/>
      <c r="AE126" s="12"/>
      <c r="AR126" s="206" t="s">
        <v>83</v>
      </c>
      <c r="AT126" s="207" t="s">
        <v>73</v>
      </c>
      <c r="AU126" s="207" t="s">
        <v>81</v>
      </c>
      <c r="AY126" s="206" t="s">
        <v>321</v>
      </c>
      <c r="BK126" s="208">
        <f>SUM(BK127:BK130)</f>
        <v>0</v>
      </c>
    </row>
    <row r="127" s="2" customFormat="1" ht="14.4" customHeight="1">
      <c r="A127" s="36"/>
      <c r="B127" s="37"/>
      <c r="C127" s="211" t="s">
        <v>7</v>
      </c>
      <c r="D127" s="211" t="s">
        <v>323</v>
      </c>
      <c r="E127" s="212" t="s">
        <v>2435</v>
      </c>
      <c r="F127" s="213" t="s">
        <v>2436</v>
      </c>
      <c r="G127" s="214" t="s">
        <v>420</v>
      </c>
      <c r="H127" s="215">
        <v>1</v>
      </c>
      <c r="I127" s="216"/>
      <c r="J127" s="217">
        <f>ROUND(I127*H127,2)</f>
        <v>0</v>
      </c>
      <c r="K127" s="213" t="s">
        <v>327</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2437</v>
      </c>
    </row>
    <row r="128" s="2" customFormat="1" ht="142.2" customHeight="1">
      <c r="A128" s="36"/>
      <c r="B128" s="37"/>
      <c r="C128" s="230" t="s">
        <v>411</v>
      </c>
      <c r="D128" s="230" t="s">
        <v>1018</v>
      </c>
      <c r="E128" s="231" t="s">
        <v>2438</v>
      </c>
      <c r="F128" s="232" t="s">
        <v>2439</v>
      </c>
      <c r="G128" s="233" t="s">
        <v>1431</v>
      </c>
      <c r="H128" s="234">
        <v>1</v>
      </c>
      <c r="I128" s="235"/>
      <c r="J128" s="236">
        <f>ROUND(I128*H128,2)</f>
        <v>0</v>
      </c>
      <c r="K128" s="232" t="s">
        <v>19</v>
      </c>
      <c r="L128" s="237"/>
      <c r="M128" s="238" t="s">
        <v>19</v>
      </c>
      <c r="N128" s="239" t="s">
        <v>45</v>
      </c>
      <c r="O128" s="82"/>
      <c r="P128" s="220">
        <f>O128*H128</f>
        <v>0</v>
      </c>
      <c r="Q128" s="220">
        <v>0.048000000000000001</v>
      </c>
      <c r="R128" s="220">
        <f>Q128*H128</f>
        <v>0.048000000000000001</v>
      </c>
      <c r="S128" s="220">
        <v>0</v>
      </c>
      <c r="T128" s="221">
        <f>S128*H128</f>
        <v>0</v>
      </c>
      <c r="U128" s="36"/>
      <c r="V128" s="36"/>
      <c r="W128" s="36"/>
      <c r="X128" s="36"/>
      <c r="Y128" s="36"/>
      <c r="Z128" s="36"/>
      <c r="AA128" s="36"/>
      <c r="AB128" s="36"/>
      <c r="AC128" s="36"/>
      <c r="AD128" s="36"/>
      <c r="AE128" s="36"/>
      <c r="AR128" s="222" t="s">
        <v>454</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2440</v>
      </c>
    </row>
    <row r="129" s="2" customFormat="1" ht="24.15" customHeight="1">
      <c r="A129" s="36"/>
      <c r="B129" s="37"/>
      <c r="C129" s="211" t="s">
        <v>417</v>
      </c>
      <c r="D129" s="211" t="s">
        <v>323</v>
      </c>
      <c r="E129" s="212" t="s">
        <v>2441</v>
      </c>
      <c r="F129" s="213" t="s">
        <v>2442</v>
      </c>
      <c r="G129" s="214" t="s">
        <v>354</v>
      </c>
      <c r="H129" s="215">
        <v>0.048000000000000001</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2443</v>
      </c>
    </row>
    <row r="130" s="2" customFormat="1" ht="24.15" customHeight="1">
      <c r="A130" s="36"/>
      <c r="B130" s="37"/>
      <c r="C130" s="211" t="s">
        <v>422</v>
      </c>
      <c r="D130" s="211" t="s">
        <v>323</v>
      </c>
      <c r="E130" s="212" t="s">
        <v>1251</v>
      </c>
      <c r="F130" s="213" t="s">
        <v>1252</v>
      </c>
      <c r="G130" s="214" t="s">
        <v>354</v>
      </c>
      <c r="H130" s="215">
        <v>0.048000000000000001</v>
      </c>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2444</v>
      </c>
    </row>
    <row r="131" s="12" customFormat="1" ht="22.8" customHeight="1">
      <c r="A131" s="12"/>
      <c r="B131" s="195"/>
      <c r="C131" s="196"/>
      <c r="D131" s="197" t="s">
        <v>73</v>
      </c>
      <c r="E131" s="209" t="s">
        <v>1806</v>
      </c>
      <c r="F131" s="209" t="s">
        <v>1807</v>
      </c>
      <c r="G131" s="196"/>
      <c r="H131" s="196"/>
      <c r="I131" s="199"/>
      <c r="J131" s="210">
        <f>BK131</f>
        <v>0</v>
      </c>
      <c r="K131" s="196"/>
      <c r="L131" s="201"/>
      <c r="M131" s="202"/>
      <c r="N131" s="203"/>
      <c r="O131" s="203"/>
      <c r="P131" s="204">
        <f>SUM(P132:P135)</f>
        <v>0</v>
      </c>
      <c r="Q131" s="203"/>
      <c r="R131" s="204">
        <f>SUM(R132:R135)</f>
        <v>0.67868949999999995</v>
      </c>
      <c r="S131" s="203"/>
      <c r="T131" s="205">
        <f>SUM(T132:T135)</f>
        <v>0</v>
      </c>
      <c r="U131" s="12"/>
      <c r="V131" s="12"/>
      <c r="W131" s="12"/>
      <c r="X131" s="12"/>
      <c r="Y131" s="12"/>
      <c r="Z131" s="12"/>
      <c r="AA131" s="12"/>
      <c r="AB131" s="12"/>
      <c r="AC131" s="12"/>
      <c r="AD131" s="12"/>
      <c r="AE131" s="12"/>
      <c r="AR131" s="206" t="s">
        <v>83</v>
      </c>
      <c r="AT131" s="207" t="s">
        <v>73</v>
      </c>
      <c r="AU131" s="207" t="s">
        <v>81</v>
      </c>
      <c r="AY131" s="206" t="s">
        <v>321</v>
      </c>
      <c r="BK131" s="208">
        <f>SUM(BK132:BK135)</f>
        <v>0</v>
      </c>
    </row>
    <row r="132" s="2" customFormat="1" ht="14.4" customHeight="1">
      <c r="A132" s="36"/>
      <c r="B132" s="37"/>
      <c r="C132" s="211" t="s">
        <v>426</v>
      </c>
      <c r="D132" s="211" t="s">
        <v>323</v>
      </c>
      <c r="E132" s="212" t="s">
        <v>1808</v>
      </c>
      <c r="F132" s="213" t="s">
        <v>1809</v>
      </c>
      <c r="G132" s="214" t="s">
        <v>365</v>
      </c>
      <c r="H132" s="215">
        <v>33.789999999999999</v>
      </c>
      <c r="I132" s="216"/>
      <c r="J132" s="217">
        <f>ROUND(I132*H132,2)</f>
        <v>0</v>
      </c>
      <c r="K132" s="213" t="s">
        <v>19</v>
      </c>
      <c r="L132" s="42"/>
      <c r="M132" s="218" t="s">
        <v>19</v>
      </c>
      <c r="N132" s="219" t="s">
        <v>45</v>
      </c>
      <c r="O132" s="82"/>
      <c r="P132" s="220">
        <f>O132*H132</f>
        <v>0</v>
      </c>
      <c r="Q132" s="220">
        <v>5.0000000000000002E-05</v>
      </c>
      <c r="R132" s="220">
        <f>Q132*H132</f>
        <v>0.0016895</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2445</v>
      </c>
    </row>
    <row r="133" s="2" customFormat="1" ht="129.3" customHeight="1">
      <c r="A133" s="36"/>
      <c r="B133" s="37"/>
      <c r="C133" s="230" t="s">
        <v>430</v>
      </c>
      <c r="D133" s="230" t="s">
        <v>1018</v>
      </c>
      <c r="E133" s="231" t="s">
        <v>2446</v>
      </c>
      <c r="F133" s="232" t="s">
        <v>2447</v>
      </c>
      <c r="G133" s="233" t="s">
        <v>1431</v>
      </c>
      <c r="H133" s="234">
        <v>1</v>
      </c>
      <c r="I133" s="235"/>
      <c r="J133" s="236">
        <f>ROUND(I133*H133,2)</f>
        <v>0</v>
      </c>
      <c r="K133" s="232" t="s">
        <v>19</v>
      </c>
      <c r="L133" s="237"/>
      <c r="M133" s="238" t="s">
        <v>19</v>
      </c>
      <c r="N133" s="239" t="s">
        <v>45</v>
      </c>
      <c r="O133" s="82"/>
      <c r="P133" s="220">
        <f>O133*H133</f>
        <v>0</v>
      </c>
      <c r="Q133" s="220">
        <v>0.313</v>
      </c>
      <c r="R133" s="220">
        <f>Q133*H133</f>
        <v>0.313</v>
      </c>
      <c r="S133" s="220">
        <v>0</v>
      </c>
      <c r="T133" s="221">
        <f>S133*H133</f>
        <v>0</v>
      </c>
      <c r="U133" s="36"/>
      <c r="V133" s="36"/>
      <c r="W133" s="36"/>
      <c r="X133" s="36"/>
      <c r="Y133" s="36"/>
      <c r="Z133" s="36"/>
      <c r="AA133" s="36"/>
      <c r="AB133" s="36"/>
      <c r="AC133" s="36"/>
      <c r="AD133" s="36"/>
      <c r="AE133" s="36"/>
      <c r="AR133" s="222" t="s">
        <v>454</v>
      </c>
      <c r="AT133" s="222" t="s">
        <v>1018</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2448</v>
      </c>
    </row>
    <row r="134" s="2" customFormat="1" ht="129.3" customHeight="1">
      <c r="A134" s="36"/>
      <c r="B134" s="37"/>
      <c r="C134" s="230" t="s">
        <v>434</v>
      </c>
      <c r="D134" s="230" t="s">
        <v>1018</v>
      </c>
      <c r="E134" s="231" t="s">
        <v>2449</v>
      </c>
      <c r="F134" s="232" t="s">
        <v>2450</v>
      </c>
      <c r="G134" s="233" t="s">
        <v>1431</v>
      </c>
      <c r="H134" s="234">
        <v>1</v>
      </c>
      <c r="I134" s="235"/>
      <c r="J134" s="236">
        <f>ROUND(I134*H134,2)</f>
        <v>0</v>
      </c>
      <c r="K134" s="232" t="s">
        <v>19</v>
      </c>
      <c r="L134" s="237"/>
      <c r="M134" s="238" t="s">
        <v>19</v>
      </c>
      <c r="N134" s="239" t="s">
        <v>45</v>
      </c>
      <c r="O134" s="82"/>
      <c r="P134" s="220">
        <f>O134*H134</f>
        <v>0</v>
      </c>
      <c r="Q134" s="220">
        <v>0.36399999999999999</v>
      </c>
      <c r="R134" s="220">
        <f>Q134*H134</f>
        <v>0.36399999999999999</v>
      </c>
      <c r="S134" s="220">
        <v>0</v>
      </c>
      <c r="T134" s="221">
        <f>S134*H134</f>
        <v>0</v>
      </c>
      <c r="U134" s="36"/>
      <c r="V134" s="36"/>
      <c r="W134" s="36"/>
      <c r="X134" s="36"/>
      <c r="Y134" s="36"/>
      <c r="Z134" s="36"/>
      <c r="AA134" s="36"/>
      <c r="AB134" s="36"/>
      <c r="AC134" s="36"/>
      <c r="AD134" s="36"/>
      <c r="AE134" s="36"/>
      <c r="AR134" s="222" t="s">
        <v>454</v>
      </c>
      <c r="AT134" s="222" t="s">
        <v>1018</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2451</v>
      </c>
    </row>
    <row r="135" s="2" customFormat="1" ht="24.15" customHeight="1">
      <c r="A135" s="36"/>
      <c r="B135" s="37"/>
      <c r="C135" s="211" t="s">
        <v>438</v>
      </c>
      <c r="D135" s="211" t="s">
        <v>323</v>
      </c>
      <c r="E135" s="212" t="s">
        <v>2344</v>
      </c>
      <c r="F135" s="213" t="s">
        <v>2345</v>
      </c>
      <c r="G135" s="214" t="s">
        <v>1816</v>
      </c>
      <c r="H135" s="240"/>
      <c r="I135" s="216"/>
      <c r="J135" s="217">
        <f>ROUND(I135*H135,2)</f>
        <v>0</v>
      </c>
      <c r="K135" s="213" t="s">
        <v>327</v>
      </c>
      <c r="L135" s="42"/>
      <c r="M135" s="224" t="s">
        <v>19</v>
      </c>
      <c r="N135" s="225" t="s">
        <v>45</v>
      </c>
      <c r="O135" s="226"/>
      <c r="P135" s="227">
        <f>O135*H135</f>
        <v>0</v>
      </c>
      <c r="Q135" s="227">
        <v>0</v>
      </c>
      <c r="R135" s="227">
        <f>Q135*H135</f>
        <v>0</v>
      </c>
      <c r="S135" s="227">
        <v>0</v>
      </c>
      <c r="T135" s="228">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2452</v>
      </c>
    </row>
    <row r="136" s="2" customFormat="1" ht="6.96" customHeight="1">
      <c r="A136" s="36"/>
      <c r="B136" s="57"/>
      <c r="C136" s="58"/>
      <c r="D136" s="58"/>
      <c r="E136" s="58"/>
      <c r="F136" s="58"/>
      <c r="G136" s="58"/>
      <c r="H136" s="58"/>
      <c r="I136" s="58"/>
      <c r="J136" s="58"/>
      <c r="K136" s="58"/>
      <c r="L136" s="42"/>
      <c r="M136" s="36"/>
      <c r="O136" s="36"/>
      <c r="P136" s="36"/>
      <c r="Q136" s="36"/>
      <c r="R136" s="36"/>
      <c r="S136" s="36"/>
      <c r="T136" s="36"/>
      <c r="U136" s="36"/>
      <c r="V136" s="36"/>
      <c r="W136" s="36"/>
      <c r="X136" s="36"/>
      <c r="Y136" s="36"/>
      <c r="Z136" s="36"/>
      <c r="AA136" s="36"/>
      <c r="AB136" s="36"/>
      <c r="AC136" s="36"/>
      <c r="AD136" s="36"/>
      <c r="AE136" s="36"/>
    </row>
  </sheetData>
  <sheetProtection sheet="1" autoFilter="0" formatColumns="0" formatRows="0" objects="1" scenarios="1" spinCount="100000" saltValue="IpRr8+/Ik8xMNqnGE+HYAUjNXigwsoGT9z5nmy7x4M+j4NfEK6SqRV45fyYcqTCmIjhFCaDWvf2FI/lFH4wNGg==" hashValue="e6AhR+S+UAzLwwhHFroQzWJg/riGZVET5d9YJFpJdqAoWpdcahl3B20w0uvvAVm21Ecu96uHmtW3uIMLe361pA==" algorithmName="SHA-512" password="CC35"/>
  <autoFilter ref="C98:K135"/>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194</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2287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2453</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ROUND(J98,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ROUND((SUM(BE98:BE132)),  2)</f>
        <v>0</v>
      </c>
      <c r="G37" s="36"/>
      <c r="H37" s="36"/>
      <c r="I37" s="156">
        <v>0.20999999999999999</v>
      </c>
      <c r="J37" s="155">
        <f>ROUND(((SUM(BE98:BE132))*I37),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ROUND((SUM(BF98:BF132)),  2)</f>
        <v>0</v>
      </c>
      <c r="G38" s="36"/>
      <c r="H38" s="36"/>
      <c r="I38" s="156">
        <v>0.14999999999999999</v>
      </c>
      <c r="J38" s="155">
        <f>ROUND(((SUM(BF98:BF132))*I38),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ROUND((SUM(BG98:BG132)),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ROUND((SUM(BH98:BH132)),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ROUND((SUM(BI98:BI132)),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2287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2020-018-02-05-04 - Nové kce- 4.NP- omítky, obklady, malby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J98</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J99</f>
        <v>0</v>
      </c>
      <c r="K68" s="174"/>
      <c r="L68" s="178"/>
      <c r="S68" s="9"/>
      <c r="T68" s="9"/>
      <c r="U68" s="9"/>
      <c r="V68" s="9"/>
      <c r="W68" s="9"/>
      <c r="X68" s="9"/>
      <c r="Y68" s="9"/>
      <c r="Z68" s="9"/>
      <c r="AA68" s="9"/>
      <c r="AB68" s="9"/>
      <c r="AC68" s="9"/>
      <c r="AD68" s="9"/>
      <c r="AE68" s="9"/>
    </row>
    <row r="69" s="10" customFormat="1" ht="19.92" customHeight="1">
      <c r="A69" s="10"/>
      <c r="B69" s="179"/>
      <c r="C69" s="123"/>
      <c r="D69" s="180" t="s">
        <v>1461</v>
      </c>
      <c r="E69" s="181"/>
      <c r="F69" s="181"/>
      <c r="G69" s="181"/>
      <c r="H69" s="181"/>
      <c r="I69" s="181"/>
      <c r="J69" s="182">
        <f>J100</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1462</v>
      </c>
      <c r="E70" s="181"/>
      <c r="F70" s="181"/>
      <c r="G70" s="181"/>
      <c r="H70" s="181"/>
      <c r="I70" s="181"/>
      <c r="J70" s="182">
        <f>J108</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J113</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298</v>
      </c>
      <c r="E72" s="176"/>
      <c r="F72" s="176"/>
      <c r="G72" s="176"/>
      <c r="H72" s="176"/>
      <c r="I72" s="176"/>
      <c r="J72" s="177">
        <f>J115</f>
        <v>0</v>
      </c>
      <c r="K72" s="174"/>
      <c r="L72" s="178"/>
      <c r="S72" s="9"/>
      <c r="T72" s="9"/>
      <c r="U72" s="9"/>
      <c r="V72" s="9"/>
      <c r="W72" s="9"/>
      <c r="X72" s="9"/>
      <c r="Y72" s="9"/>
      <c r="Z72" s="9"/>
      <c r="AA72" s="9"/>
      <c r="AB72" s="9"/>
      <c r="AC72" s="9"/>
      <c r="AD72" s="9"/>
      <c r="AE72" s="9"/>
    </row>
    <row r="73" s="10" customFormat="1" ht="19.92" customHeight="1">
      <c r="A73" s="10"/>
      <c r="B73" s="179"/>
      <c r="C73" s="123"/>
      <c r="D73" s="180" t="s">
        <v>2454</v>
      </c>
      <c r="E73" s="181"/>
      <c r="F73" s="181"/>
      <c r="G73" s="181"/>
      <c r="H73" s="181"/>
      <c r="I73" s="181"/>
      <c r="J73" s="182">
        <f>J116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1464</v>
      </c>
      <c r="E74" s="181"/>
      <c r="F74" s="181"/>
      <c r="G74" s="181"/>
      <c r="H74" s="181"/>
      <c r="I74" s="181"/>
      <c r="J74" s="182">
        <f>J121</f>
        <v>0</v>
      </c>
      <c r="K74" s="123"/>
      <c r="L74" s="183"/>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3"/>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3"/>
      <c r="S80" s="36"/>
      <c r="T80" s="36"/>
      <c r="U80" s="36"/>
      <c r="V80" s="36"/>
      <c r="W80" s="36"/>
      <c r="X80" s="36"/>
      <c r="Y80" s="36"/>
      <c r="Z80" s="36"/>
      <c r="AA80" s="36"/>
      <c r="AB80" s="36"/>
      <c r="AC80" s="36"/>
      <c r="AD80" s="36"/>
      <c r="AE80" s="36"/>
    </row>
    <row r="81" s="2" customFormat="1" ht="24.96" customHeight="1">
      <c r="A81" s="36"/>
      <c r="B81" s="37"/>
      <c r="C81" s="21" t="s">
        <v>306</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168" t="str">
        <f>E7</f>
        <v>Stavební úpravy a přístavba objektu FLD-2.etapa</v>
      </c>
      <c r="F84" s="30"/>
      <c r="G84" s="30"/>
      <c r="H84" s="30"/>
      <c r="I84" s="38"/>
      <c r="J84" s="38"/>
      <c r="K84" s="38"/>
      <c r="L84" s="143"/>
      <c r="S84" s="36"/>
      <c r="T84" s="36"/>
      <c r="U84" s="36"/>
      <c r="V84" s="36"/>
      <c r="W84" s="36"/>
      <c r="X84" s="36"/>
      <c r="Y84" s="36"/>
      <c r="Z84" s="36"/>
      <c r="AA84" s="36"/>
      <c r="AB84" s="36"/>
      <c r="AC84" s="36"/>
      <c r="AD84" s="36"/>
      <c r="AE84" s="36"/>
    </row>
    <row r="85" s="1" customFormat="1" ht="12" customHeight="1">
      <c r="B85" s="19"/>
      <c r="C85" s="30" t="s">
        <v>283</v>
      </c>
      <c r="D85" s="20"/>
      <c r="E85" s="20"/>
      <c r="F85" s="20"/>
      <c r="G85" s="20"/>
      <c r="H85" s="20"/>
      <c r="I85" s="20"/>
      <c r="J85" s="20"/>
      <c r="K85" s="20"/>
      <c r="L85" s="18"/>
    </row>
    <row r="86" s="1" customFormat="1" ht="16.5" customHeight="1">
      <c r="B86" s="19"/>
      <c r="C86" s="20"/>
      <c r="D86" s="20"/>
      <c r="E86" s="168" t="s">
        <v>1002</v>
      </c>
      <c r="F86" s="20"/>
      <c r="G86" s="20"/>
      <c r="H86" s="20"/>
      <c r="I86" s="20"/>
      <c r="J86" s="20"/>
      <c r="K86" s="20"/>
      <c r="L86" s="18"/>
    </row>
    <row r="87" s="1" customFormat="1" ht="12" customHeight="1">
      <c r="B87" s="19"/>
      <c r="C87" s="30" t="s">
        <v>285</v>
      </c>
      <c r="D87" s="20"/>
      <c r="E87" s="20"/>
      <c r="F87" s="20"/>
      <c r="G87" s="20"/>
      <c r="H87" s="20"/>
      <c r="I87" s="20"/>
      <c r="J87" s="20"/>
      <c r="K87" s="20"/>
      <c r="L87" s="18"/>
    </row>
    <row r="88" s="2" customFormat="1" ht="16.5" customHeight="1">
      <c r="A88" s="36"/>
      <c r="B88" s="37"/>
      <c r="C88" s="38"/>
      <c r="D88" s="38"/>
      <c r="E88" s="229" t="s">
        <v>2287</v>
      </c>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1004</v>
      </c>
      <c r="D89" s="38"/>
      <c r="E89" s="38"/>
      <c r="F89" s="38"/>
      <c r="G89" s="38"/>
      <c r="H89" s="38"/>
      <c r="I89" s="38"/>
      <c r="J89" s="38"/>
      <c r="K89" s="38"/>
      <c r="L89" s="143"/>
      <c r="S89" s="36"/>
      <c r="T89" s="36"/>
      <c r="U89" s="36"/>
      <c r="V89" s="36"/>
      <c r="W89" s="36"/>
      <c r="X89" s="36"/>
      <c r="Y89" s="36"/>
      <c r="Z89" s="36"/>
      <c r="AA89" s="36"/>
      <c r="AB89" s="36"/>
      <c r="AC89" s="36"/>
      <c r="AD89" s="36"/>
      <c r="AE89" s="36"/>
    </row>
    <row r="90" s="2" customFormat="1" ht="16.5" customHeight="1">
      <c r="A90" s="36"/>
      <c r="B90" s="37"/>
      <c r="C90" s="38"/>
      <c r="D90" s="38"/>
      <c r="E90" s="67" t="str">
        <f>E13</f>
        <v xml:space="preserve">2020-018-02-05-04 - Nové kce- 4.NP- omítky, obklady, malby </v>
      </c>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F16</f>
        <v xml:space="preserve">KAMÝCKÁ 1176, PRAHA - SUCHDOL </v>
      </c>
      <c r="G92" s="38"/>
      <c r="H92" s="38"/>
      <c r="I92" s="30" t="s">
        <v>23</v>
      </c>
      <c r="J92" s="70" t="str">
        <f>IF(J16="","",J16)</f>
        <v>16. 10. 2020</v>
      </c>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40.05" customHeight="1">
      <c r="A94" s="36"/>
      <c r="B94" s="37"/>
      <c r="C94" s="30" t="s">
        <v>25</v>
      </c>
      <c r="D94" s="38"/>
      <c r="E94" s="38"/>
      <c r="F94" s="25" t="str">
        <f>E19</f>
        <v>ČZU V PRAZE, FAKULTA LESNICKÁ A DŘEVAŘSKÁ, Praha 6</v>
      </c>
      <c r="G94" s="38"/>
      <c r="H94" s="38"/>
      <c r="I94" s="30" t="s">
        <v>33</v>
      </c>
      <c r="J94" s="34" t="str">
        <f>E25</f>
        <v>Ing. Vladimír Čapka Gerstnerova 5/658 Praha 7</v>
      </c>
      <c r="K94" s="38"/>
      <c r="L94" s="143"/>
      <c r="S94" s="36"/>
      <c r="T94" s="36"/>
      <c r="U94" s="36"/>
      <c r="V94" s="36"/>
      <c r="W94" s="36"/>
      <c r="X94" s="36"/>
      <c r="Y94" s="36"/>
      <c r="Z94" s="36"/>
      <c r="AA94" s="36"/>
      <c r="AB94" s="36"/>
      <c r="AC94" s="36"/>
      <c r="AD94" s="36"/>
      <c r="AE94" s="36"/>
    </row>
    <row r="95" s="2" customFormat="1" ht="25.65" customHeight="1">
      <c r="A95" s="36"/>
      <c r="B95" s="37"/>
      <c r="C95" s="30" t="s">
        <v>31</v>
      </c>
      <c r="D95" s="38"/>
      <c r="E95" s="38"/>
      <c r="F95" s="25" t="str">
        <f>IF(E22="","",E22)</f>
        <v>Vyplň údaj</v>
      </c>
      <c r="G95" s="38"/>
      <c r="H95" s="38"/>
      <c r="I95" s="30" t="s">
        <v>36</v>
      </c>
      <c r="J95" s="34" t="str">
        <f>E28</f>
        <v>Ing. Dana Mlejnková</v>
      </c>
      <c r="K95" s="38"/>
      <c r="L95" s="143"/>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11" customFormat="1" ht="29.28" customHeight="1">
      <c r="A97" s="184"/>
      <c r="B97" s="185"/>
      <c r="C97" s="186" t="s">
        <v>307</v>
      </c>
      <c r="D97" s="187" t="s">
        <v>59</v>
      </c>
      <c r="E97" s="187" t="s">
        <v>55</v>
      </c>
      <c r="F97" s="187" t="s">
        <v>56</v>
      </c>
      <c r="G97" s="187" t="s">
        <v>308</v>
      </c>
      <c r="H97" s="187" t="s">
        <v>309</v>
      </c>
      <c r="I97" s="187" t="s">
        <v>310</v>
      </c>
      <c r="J97" s="187" t="s">
        <v>290</v>
      </c>
      <c r="K97" s="188" t="s">
        <v>311</v>
      </c>
      <c r="L97" s="189"/>
      <c r="M97" s="90" t="s">
        <v>19</v>
      </c>
      <c r="N97" s="91" t="s">
        <v>44</v>
      </c>
      <c r="O97" s="91" t="s">
        <v>312</v>
      </c>
      <c r="P97" s="91" t="s">
        <v>313</v>
      </c>
      <c r="Q97" s="91" t="s">
        <v>314</v>
      </c>
      <c r="R97" s="91" t="s">
        <v>315</v>
      </c>
      <c r="S97" s="91" t="s">
        <v>316</v>
      </c>
      <c r="T97" s="92" t="s">
        <v>317</v>
      </c>
      <c r="U97" s="184"/>
      <c r="V97" s="184"/>
      <c r="W97" s="184"/>
      <c r="X97" s="184"/>
      <c r="Y97" s="184"/>
      <c r="Z97" s="184"/>
      <c r="AA97" s="184"/>
      <c r="AB97" s="184"/>
      <c r="AC97" s="184"/>
      <c r="AD97" s="184"/>
      <c r="AE97" s="184"/>
    </row>
    <row r="98" s="2" customFormat="1" ht="22.8" customHeight="1">
      <c r="A98" s="36"/>
      <c r="B98" s="37"/>
      <c r="C98" s="97" t="s">
        <v>318</v>
      </c>
      <c r="D98" s="38"/>
      <c r="E98" s="38"/>
      <c r="F98" s="38"/>
      <c r="G98" s="38"/>
      <c r="H98" s="38"/>
      <c r="I98" s="38"/>
      <c r="J98" s="190">
        <f>BK98</f>
        <v>0</v>
      </c>
      <c r="K98" s="38"/>
      <c r="L98" s="42"/>
      <c r="M98" s="93"/>
      <c r="N98" s="191"/>
      <c r="O98" s="94"/>
      <c r="P98" s="192">
        <f>P99+P115</f>
        <v>0</v>
      </c>
      <c r="Q98" s="94"/>
      <c r="R98" s="192">
        <f>R99+R115</f>
        <v>5.8768112231000007</v>
      </c>
      <c r="S98" s="94"/>
      <c r="T98" s="193">
        <f>T99+T115</f>
        <v>0.11731392</v>
      </c>
      <c r="U98" s="36"/>
      <c r="V98" s="36"/>
      <c r="W98" s="36"/>
      <c r="X98" s="36"/>
      <c r="Y98" s="36"/>
      <c r="Z98" s="36"/>
      <c r="AA98" s="36"/>
      <c r="AB98" s="36"/>
      <c r="AC98" s="36"/>
      <c r="AD98" s="36"/>
      <c r="AE98" s="36"/>
      <c r="AT98" s="15" t="s">
        <v>73</v>
      </c>
      <c r="AU98" s="15" t="s">
        <v>291</v>
      </c>
      <c r="BK98" s="194">
        <f>BK99+BK115</f>
        <v>0</v>
      </c>
    </row>
    <row r="99" s="12" customFormat="1" ht="25.92" customHeight="1">
      <c r="A99" s="12"/>
      <c r="B99" s="195"/>
      <c r="C99" s="196"/>
      <c r="D99" s="197" t="s">
        <v>73</v>
      </c>
      <c r="E99" s="198" t="s">
        <v>319</v>
      </c>
      <c r="F99" s="198" t="s">
        <v>320</v>
      </c>
      <c r="G99" s="196"/>
      <c r="H99" s="196"/>
      <c r="I99" s="199"/>
      <c r="J99" s="200">
        <f>BK99</f>
        <v>0</v>
      </c>
      <c r="K99" s="196"/>
      <c r="L99" s="201"/>
      <c r="M99" s="202"/>
      <c r="N99" s="203"/>
      <c r="O99" s="203"/>
      <c r="P99" s="204">
        <f>P100+P108+P113</f>
        <v>0</v>
      </c>
      <c r="Q99" s="203"/>
      <c r="R99" s="204">
        <f>R100+R108+R113</f>
        <v>3.9697386630000002</v>
      </c>
      <c r="S99" s="203"/>
      <c r="T99" s="205">
        <f>T100+T108+T113</f>
        <v>0</v>
      </c>
      <c r="U99" s="12"/>
      <c r="V99" s="12"/>
      <c r="W99" s="12"/>
      <c r="X99" s="12"/>
      <c r="Y99" s="12"/>
      <c r="Z99" s="12"/>
      <c r="AA99" s="12"/>
      <c r="AB99" s="12"/>
      <c r="AC99" s="12"/>
      <c r="AD99" s="12"/>
      <c r="AE99" s="12"/>
      <c r="AR99" s="206" t="s">
        <v>81</v>
      </c>
      <c r="AT99" s="207" t="s">
        <v>73</v>
      </c>
      <c r="AU99" s="207" t="s">
        <v>74</v>
      </c>
      <c r="AY99" s="206" t="s">
        <v>321</v>
      </c>
      <c r="BK99" s="208">
        <f>BK100+BK108+BK113</f>
        <v>0</v>
      </c>
    </row>
    <row r="100" s="12" customFormat="1" ht="22.8" customHeight="1">
      <c r="A100" s="12"/>
      <c r="B100" s="195"/>
      <c r="C100" s="196"/>
      <c r="D100" s="197" t="s">
        <v>73</v>
      </c>
      <c r="E100" s="209" t="s">
        <v>580</v>
      </c>
      <c r="F100" s="209" t="s">
        <v>1465</v>
      </c>
      <c r="G100" s="196"/>
      <c r="H100" s="196"/>
      <c r="I100" s="199"/>
      <c r="J100" s="210">
        <f>BK100</f>
        <v>0</v>
      </c>
      <c r="K100" s="196"/>
      <c r="L100" s="201"/>
      <c r="M100" s="202"/>
      <c r="N100" s="203"/>
      <c r="O100" s="203"/>
      <c r="P100" s="204">
        <f>SUM(P101:P107)</f>
        <v>0</v>
      </c>
      <c r="Q100" s="203"/>
      <c r="R100" s="204">
        <f>SUM(R101:R107)</f>
        <v>3.5464191930000002</v>
      </c>
      <c r="S100" s="203"/>
      <c r="T100" s="205">
        <f>SUM(T101:T107)</f>
        <v>0</v>
      </c>
      <c r="U100" s="12"/>
      <c r="V100" s="12"/>
      <c r="W100" s="12"/>
      <c r="X100" s="12"/>
      <c r="Y100" s="12"/>
      <c r="Z100" s="12"/>
      <c r="AA100" s="12"/>
      <c r="AB100" s="12"/>
      <c r="AC100" s="12"/>
      <c r="AD100" s="12"/>
      <c r="AE100" s="12"/>
      <c r="AR100" s="206" t="s">
        <v>81</v>
      </c>
      <c r="AT100" s="207" t="s">
        <v>73</v>
      </c>
      <c r="AU100" s="207" t="s">
        <v>81</v>
      </c>
      <c r="AY100" s="206" t="s">
        <v>321</v>
      </c>
      <c r="BK100" s="208">
        <f>SUM(BK101:BK107)</f>
        <v>0</v>
      </c>
    </row>
    <row r="101" s="2" customFormat="1" ht="14.4" customHeight="1">
      <c r="A101" s="36"/>
      <c r="B101" s="37"/>
      <c r="C101" s="211" t="s">
        <v>81</v>
      </c>
      <c r="D101" s="211" t="s">
        <v>323</v>
      </c>
      <c r="E101" s="212" t="s">
        <v>1466</v>
      </c>
      <c r="F101" s="213" t="s">
        <v>1467</v>
      </c>
      <c r="G101" s="214" t="s">
        <v>365</v>
      </c>
      <c r="H101" s="215">
        <v>363.565</v>
      </c>
      <c r="I101" s="216"/>
      <c r="J101" s="217">
        <f>ROUND(I101*H101,2)</f>
        <v>0</v>
      </c>
      <c r="K101" s="213" t="s">
        <v>327</v>
      </c>
      <c r="L101" s="42"/>
      <c r="M101" s="218" t="s">
        <v>19</v>
      </c>
      <c r="N101" s="219" t="s">
        <v>45</v>
      </c>
      <c r="O101" s="82"/>
      <c r="P101" s="220">
        <f>O101*H101</f>
        <v>0</v>
      </c>
      <c r="Q101" s="220">
        <v>0.000263</v>
      </c>
      <c r="R101" s="220">
        <f>Q101*H101</f>
        <v>0.095617595</v>
      </c>
      <c r="S101" s="220">
        <v>0</v>
      </c>
      <c r="T101" s="221">
        <f>S101*H101</f>
        <v>0</v>
      </c>
      <c r="U101" s="36"/>
      <c r="V101" s="36"/>
      <c r="W101" s="36"/>
      <c r="X101" s="36"/>
      <c r="Y101" s="36"/>
      <c r="Z101" s="36"/>
      <c r="AA101" s="36"/>
      <c r="AB101" s="36"/>
      <c r="AC101" s="36"/>
      <c r="AD101" s="36"/>
      <c r="AE101" s="36"/>
      <c r="AR101" s="222" t="s">
        <v>328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328</v>
      </c>
      <c r="BM101" s="222" t="s">
        <v>2455</v>
      </c>
    </row>
    <row r="102" s="2" customFormat="1" ht="24.15" customHeight="1">
      <c r="A102" s="36"/>
      <c r="B102" s="37"/>
      <c r="C102" s="211" t="s">
        <v>83</v>
      </c>
      <c r="D102" s="211" t="s">
        <v>323</v>
      </c>
      <c r="E102" s="212" t="s">
        <v>1469</v>
      </c>
      <c r="F102" s="213" t="s">
        <v>1470</v>
      </c>
      <c r="G102" s="214" t="s">
        <v>365</v>
      </c>
      <c r="H102" s="215">
        <v>308.63400000000001</v>
      </c>
      <c r="I102" s="216"/>
      <c r="J102" s="217">
        <f>ROUND(I102*H102,2)</f>
        <v>0</v>
      </c>
      <c r="K102" s="213" t="s">
        <v>327</v>
      </c>
      <c r="L102" s="42"/>
      <c r="M102" s="218" t="s">
        <v>19</v>
      </c>
      <c r="N102" s="219" t="s">
        <v>45</v>
      </c>
      <c r="O102" s="82"/>
      <c r="P102" s="220">
        <f>O102*H102</f>
        <v>0</v>
      </c>
      <c r="Q102" s="220">
        <v>0.0043839999999999999</v>
      </c>
      <c r="R102" s="220">
        <f>Q102*H102</f>
        <v>1.353051456</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2456</v>
      </c>
    </row>
    <row r="103" s="2" customFormat="1" ht="14.4" customHeight="1">
      <c r="A103" s="36"/>
      <c r="B103" s="37"/>
      <c r="C103" s="211" t="s">
        <v>112</v>
      </c>
      <c r="D103" s="211" t="s">
        <v>323</v>
      </c>
      <c r="E103" s="212" t="s">
        <v>1466</v>
      </c>
      <c r="F103" s="213" t="s">
        <v>1467</v>
      </c>
      <c r="G103" s="214" t="s">
        <v>365</v>
      </c>
      <c r="H103" s="215">
        <v>308.63400000000001</v>
      </c>
      <c r="I103" s="216"/>
      <c r="J103" s="217">
        <f>ROUND(I103*H103,2)</f>
        <v>0</v>
      </c>
      <c r="K103" s="213" t="s">
        <v>327</v>
      </c>
      <c r="L103" s="42"/>
      <c r="M103" s="218" t="s">
        <v>19</v>
      </c>
      <c r="N103" s="219" t="s">
        <v>45</v>
      </c>
      <c r="O103" s="82"/>
      <c r="P103" s="220">
        <f>O103*H103</f>
        <v>0</v>
      </c>
      <c r="Q103" s="220">
        <v>0.000263</v>
      </c>
      <c r="R103" s="220">
        <f>Q103*H103</f>
        <v>0.081170742000000004</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2457</v>
      </c>
    </row>
    <row r="104" s="2" customFormat="1" ht="14.4" customHeight="1">
      <c r="A104" s="36"/>
      <c r="B104" s="37"/>
      <c r="C104" s="211" t="s">
        <v>328</v>
      </c>
      <c r="D104" s="211" t="s">
        <v>323</v>
      </c>
      <c r="E104" s="212" t="s">
        <v>1473</v>
      </c>
      <c r="F104" s="213" t="s">
        <v>1474</v>
      </c>
      <c r="G104" s="214" t="s">
        <v>365</v>
      </c>
      <c r="H104" s="215">
        <v>363.565</v>
      </c>
      <c r="I104" s="216"/>
      <c r="J104" s="217">
        <f>ROUND(I104*H104,2)</f>
        <v>0</v>
      </c>
      <c r="K104" s="213" t="s">
        <v>327</v>
      </c>
      <c r="L104" s="42"/>
      <c r="M104" s="218" t="s">
        <v>19</v>
      </c>
      <c r="N104" s="219" t="s">
        <v>45</v>
      </c>
      <c r="O104" s="82"/>
      <c r="P104" s="220">
        <f>O104*H104</f>
        <v>0</v>
      </c>
      <c r="Q104" s="220">
        <v>0.0030000000000000001</v>
      </c>
      <c r="R104" s="220">
        <f>Q104*H104</f>
        <v>1.090695</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2458</v>
      </c>
    </row>
    <row r="105" s="2" customFormat="1" ht="24.15" customHeight="1">
      <c r="A105" s="36"/>
      <c r="B105" s="37"/>
      <c r="C105" s="211" t="s">
        <v>339</v>
      </c>
      <c r="D105" s="211" t="s">
        <v>323</v>
      </c>
      <c r="E105" s="212" t="s">
        <v>1476</v>
      </c>
      <c r="F105" s="213" t="s">
        <v>1477</v>
      </c>
      <c r="G105" s="214" t="s">
        <v>365</v>
      </c>
      <c r="H105" s="215">
        <v>54.930999999999997</v>
      </c>
      <c r="I105" s="216"/>
      <c r="J105" s="217">
        <f>ROUND(I105*H105,2)</f>
        <v>0</v>
      </c>
      <c r="K105" s="213" t="s">
        <v>327</v>
      </c>
      <c r="L105" s="42"/>
      <c r="M105" s="218" t="s">
        <v>19</v>
      </c>
      <c r="N105" s="219" t="s">
        <v>45</v>
      </c>
      <c r="O105" s="82"/>
      <c r="P105" s="220">
        <f>O105*H105</f>
        <v>0</v>
      </c>
      <c r="Q105" s="220">
        <v>0.015400000000000001</v>
      </c>
      <c r="R105" s="220">
        <f>Q105*H105</f>
        <v>0.84593739999999995</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2459</v>
      </c>
    </row>
    <row r="106" s="2" customFormat="1" ht="14.4" customHeight="1">
      <c r="A106" s="36"/>
      <c r="B106" s="37"/>
      <c r="C106" s="211" t="s">
        <v>343</v>
      </c>
      <c r="D106" s="211" t="s">
        <v>323</v>
      </c>
      <c r="E106" s="212" t="s">
        <v>1158</v>
      </c>
      <c r="F106" s="213" t="s">
        <v>1159</v>
      </c>
      <c r="G106" s="214" t="s">
        <v>365</v>
      </c>
      <c r="H106" s="215">
        <v>328.50999999999999</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328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2460</v>
      </c>
    </row>
    <row r="107" s="2" customFormat="1" ht="14.4" customHeight="1">
      <c r="A107" s="36"/>
      <c r="B107" s="37"/>
      <c r="C107" s="211" t="s">
        <v>347</v>
      </c>
      <c r="D107" s="211" t="s">
        <v>323</v>
      </c>
      <c r="E107" s="212" t="s">
        <v>1480</v>
      </c>
      <c r="F107" s="213" t="s">
        <v>1481</v>
      </c>
      <c r="G107" s="214" t="s">
        <v>473</v>
      </c>
      <c r="H107" s="215">
        <v>53.298000000000002</v>
      </c>
      <c r="I107" s="216"/>
      <c r="J107" s="217">
        <f>ROUND(I107*H107,2)</f>
        <v>0</v>
      </c>
      <c r="K107" s="213" t="s">
        <v>327</v>
      </c>
      <c r="L107" s="42"/>
      <c r="M107" s="218" t="s">
        <v>19</v>
      </c>
      <c r="N107" s="219" t="s">
        <v>45</v>
      </c>
      <c r="O107" s="82"/>
      <c r="P107" s="220">
        <f>O107*H107</f>
        <v>0</v>
      </c>
      <c r="Q107" s="220">
        <v>0.0015</v>
      </c>
      <c r="R107" s="220">
        <f>Q107*H107</f>
        <v>0.079947000000000004</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2461</v>
      </c>
    </row>
    <row r="108" s="12" customFormat="1" ht="22.8" customHeight="1">
      <c r="A108" s="12"/>
      <c r="B108" s="195"/>
      <c r="C108" s="196"/>
      <c r="D108" s="197" t="s">
        <v>73</v>
      </c>
      <c r="E108" s="209" t="s">
        <v>1483</v>
      </c>
      <c r="F108" s="209" t="s">
        <v>1484</v>
      </c>
      <c r="G108" s="196"/>
      <c r="H108" s="196"/>
      <c r="I108" s="199"/>
      <c r="J108" s="210">
        <f>BK108</f>
        <v>0</v>
      </c>
      <c r="K108" s="196"/>
      <c r="L108" s="201"/>
      <c r="M108" s="202"/>
      <c r="N108" s="203"/>
      <c r="O108" s="203"/>
      <c r="P108" s="204">
        <f>SUM(P109:P112)</f>
        <v>0</v>
      </c>
      <c r="Q108" s="203"/>
      <c r="R108" s="204">
        <f>SUM(R109:R112)</f>
        <v>0.42331946999999998</v>
      </c>
      <c r="S108" s="203"/>
      <c r="T108" s="205">
        <f>SUM(T109:T112)</f>
        <v>0</v>
      </c>
      <c r="U108" s="12"/>
      <c r="V108" s="12"/>
      <c r="W108" s="12"/>
      <c r="X108" s="12"/>
      <c r="Y108" s="12"/>
      <c r="Z108" s="12"/>
      <c r="AA108" s="12"/>
      <c r="AB108" s="12"/>
      <c r="AC108" s="12"/>
      <c r="AD108" s="12"/>
      <c r="AE108" s="12"/>
      <c r="AR108" s="206" t="s">
        <v>81</v>
      </c>
      <c r="AT108" s="207" t="s">
        <v>73</v>
      </c>
      <c r="AU108" s="207" t="s">
        <v>81</v>
      </c>
      <c r="AY108" s="206" t="s">
        <v>321</v>
      </c>
      <c r="BK108" s="208">
        <f>SUM(BK109:BK112)</f>
        <v>0</v>
      </c>
    </row>
    <row r="109" s="2" customFormat="1" ht="14.4" customHeight="1">
      <c r="A109" s="36"/>
      <c r="B109" s="37"/>
      <c r="C109" s="211" t="s">
        <v>351</v>
      </c>
      <c r="D109" s="211" t="s">
        <v>323</v>
      </c>
      <c r="E109" s="212" t="s">
        <v>1485</v>
      </c>
      <c r="F109" s="213" t="s">
        <v>1486</v>
      </c>
      <c r="G109" s="214" t="s">
        <v>365</v>
      </c>
      <c r="H109" s="215">
        <v>53.517000000000003</v>
      </c>
      <c r="I109" s="216"/>
      <c r="J109" s="217">
        <f>ROUND(I109*H109,2)</f>
        <v>0</v>
      </c>
      <c r="K109" s="213" t="s">
        <v>327</v>
      </c>
      <c r="L109" s="42"/>
      <c r="M109" s="218" t="s">
        <v>19</v>
      </c>
      <c r="N109" s="219" t="s">
        <v>45</v>
      </c>
      <c r="O109" s="82"/>
      <c r="P109" s="220">
        <f>O109*H109</f>
        <v>0</v>
      </c>
      <c r="Q109" s="220">
        <v>0.000263</v>
      </c>
      <c r="R109" s="220">
        <f>Q109*H109</f>
        <v>0.014074971</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2462</v>
      </c>
    </row>
    <row r="110" s="2" customFormat="1" ht="24.15" customHeight="1">
      <c r="A110" s="36"/>
      <c r="B110" s="37"/>
      <c r="C110" s="211" t="s">
        <v>356</v>
      </c>
      <c r="D110" s="211" t="s">
        <v>323</v>
      </c>
      <c r="E110" s="212" t="s">
        <v>1491</v>
      </c>
      <c r="F110" s="213" t="s">
        <v>1492</v>
      </c>
      <c r="G110" s="214" t="s">
        <v>365</v>
      </c>
      <c r="H110" s="215">
        <v>53.517000000000003</v>
      </c>
      <c r="I110" s="216"/>
      <c r="J110" s="217">
        <f>ROUND(I110*H110,2)</f>
        <v>0</v>
      </c>
      <c r="K110" s="213" t="s">
        <v>327</v>
      </c>
      <c r="L110" s="42"/>
      <c r="M110" s="218" t="s">
        <v>19</v>
      </c>
      <c r="N110" s="219" t="s">
        <v>45</v>
      </c>
      <c r="O110" s="82"/>
      <c r="P110" s="220">
        <f>O110*H110</f>
        <v>0</v>
      </c>
      <c r="Q110" s="220">
        <v>0.0043839999999999999</v>
      </c>
      <c r="R110" s="220">
        <f>Q110*H110</f>
        <v>0.23461852799999999</v>
      </c>
      <c r="S110" s="220">
        <v>0</v>
      </c>
      <c r="T110" s="221">
        <f>S110*H110</f>
        <v>0</v>
      </c>
      <c r="U110" s="36"/>
      <c r="V110" s="36"/>
      <c r="W110" s="36"/>
      <c r="X110" s="36"/>
      <c r="Y110" s="36"/>
      <c r="Z110" s="36"/>
      <c r="AA110" s="36"/>
      <c r="AB110" s="36"/>
      <c r="AC110" s="36"/>
      <c r="AD110" s="36"/>
      <c r="AE110" s="36"/>
      <c r="AR110" s="222" t="s">
        <v>328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328</v>
      </c>
      <c r="BM110" s="222" t="s">
        <v>2463</v>
      </c>
    </row>
    <row r="111" s="2" customFormat="1" ht="14.4" customHeight="1">
      <c r="A111" s="36"/>
      <c r="B111" s="37"/>
      <c r="C111" s="211" t="s">
        <v>362</v>
      </c>
      <c r="D111" s="211" t="s">
        <v>323</v>
      </c>
      <c r="E111" s="212" t="s">
        <v>1485</v>
      </c>
      <c r="F111" s="213" t="s">
        <v>1486</v>
      </c>
      <c r="G111" s="214" t="s">
        <v>365</v>
      </c>
      <c r="H111" s="215">
        <v>53.517000000000003</v>
      </c>
      <c r="I111" s="216"/>
      <c r="J111" s="217">
        <f>ROUND(I111*H111,2)</f>
        <v>0</v>
      </c>
      <c r="K111" s="213" t="s">
        <v>327</v>
      </c>
      <c r="L111" s="42"/>
      <c r="M111" s="218" t="s">
        <v>19</v>
      </c>
      <c r="N111" s="219" t="s">
        <v>45</v>
      </c>
      <c r="O111" s="82"/>
      <c r="P111" s="220">
        <f>O111*H111</f>
        <v>0</v>
      </c>
      <c r="Q111" s="220">
        <v>0.000263</v>
      </c>
      <c r="R111" s="220">
        <f>Q111*H111</f>
        <v>0.014074971</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2464</v>
      </c>
    </row>
    <row r="112" s="2" customFormat="1" ht="14.4" customHeight="1">
      <c r="A112" s="36"/>
      <c r="B112" s="37"/>
      <c r="C112" s="211" t="s">
        <v>369</v>
      </c>
      <c r="D112" s="211" t="s">
        <v>323</v>
      </c>
      <c r="E112" s="212" t="s">
        <v>1494</v>
      </c>
      <c r="F112" s="213" t="s">
        <v>1495</v>
      </c>
      <c r="G112" s="214" t="s">
        <v>365</v>
      </c>
      <c r="H112" s="215">
        <v>53.517000000000003</v>
      </c>
      <c r="I112" s="216"/>
      <c r="J112" s="217">
        <f>ROUND(I112*H112,2)</f>
        <v>0</v>
      </c>
      <c r="K112" s="213" t="s">
        <v>327</v>
      </c>
      <c r="L112" s="42"/>
      <c r="M112" s="218" t="s">
        <v>19</v>
      </c>
      <c r="N112" s="219" t="s">
        <v>45</v>
      </c>
      <c r="O112" s="82"/>
      <c r="P112" s="220">
        <f>O112*H112</f>
        <v>0</v>
      </c>
      <c r="Q112" s="220">
        <v>0.0030000000000000001</v>
      </c>
      <c r="R112" s="220">
        <f>Q112*H112</f>
        <v>0.160551</v>
      </c>
      <c r="S112" s="220">
        <v>0</v>
      </c>
      <c r="T112" s="221">
        <f>S112*H112</f>
        <v>0</v>
      </c>
      <c r="U112" s="36"/>
      <c r="V112" s="36"/>
      <c r="W112" s="36"/>
      <c r="X112" s="36"/>
      <c r="Y112" s="36"/>
      <c r="Z112" s="36"/>
      <c r="AA112" s="36"/>
      <c r="AB112" s="36"/>
      <c r="AC112" s="36"/>
      <c r="AD112" s="36"/>
      <c r="AE112" s="36"/>
      <c r="AR112" s="222" t="s">
        <v>328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2465</v>
      </c>
    </row>
    <row r="113" s="12" customFormat="1" ht="22.8" customHeight="1">
      <c r="A113" s="12"/>
      <c r="B113" s="195"/>
      <c r="C113" s="196"/>
      <c r="D113" s="197" t="s">
        <v>73</v>
      </c>
      <c r="E113" s="209" t="s">
        <v>1086</v>
      </c>
      <c r="F113" s="209" t="s">
        <v>1087</v>
      </c>
      <c r="G113" s="196"/>
      <c r="H113" s="196"/>
      <c r="I113" s="199"/>
      <c r="J113" s="210">
        <f>BK113</f>
        <v>0</v>
      </c>
      <c r="K113" s="196"/>
      <c r="L113" s="201"/>
      <c r="M113" s="202"/>
      <c r="N113" s="203"/>
      <c r="O113" s="203"/>
      <c r="P113" s="204">
        <f>P114</f>
        <v>0</v>
      </c>
      <c r="Q113" s="203"/>
      <c r="R113" s="204">
        <f>R114</f>
        <v>0</v>
      </c>
      <c r="S113" s="203"/>
      <c r="T113" s="205">
        <f>T114</f>
        <v>0</v>
      </c>
      <c r="U113" s="12"/>
      <c r="V113" s="12"/>
      <c r="W113" s="12"/>
      <c r="X113" s="12"/>
      <c r="Y113" s="12"/>
      <c r="Z113" s="12"/>
      <c r="AA113" s="12"/>
      <c r="AB113" s="12"/>
      <c r="AC113" s="12"/>
      <c r="AD113" s="12"/>
      <c r="AE113" s="12"/>
      <c r="AR113" s="206" t="s">
        <v>81</v>
      </c>
      <c r="AT113" s="207" t="s">
        <v>73</v>
      </c>
      <c r="AU113" s="207" t="s">
        <v>81</v>
      </c>
      <c r="AY113" s="206" t="s">
        <v>321</v>
      </c>
      <c r="BK113" s="208">
        <f>BK114</f>
        <v>0</v>
      </c>
    </row>
    <row r="114" s="2" customFormat="1" ht="24.15" customHeight="1">
      <c r="A114" s="36"/>
      <c r="B114" s="37"/>
      <c r="C114" s="211" t="s">
        <v>373</v>
      </c>
      <c r="D114" s="211" t="s">
        <v>323</v>
      </c>
      <c r="E114" s="212" t="s">
        <v>1891</v>
      </c>
      <c r="F114" s="213" t="s">
        <v>1892</v>
      </c>
      <c r="G114" s="214" t="s">
        <v>354</v>
      </c>
      <c r="H114" s="215">
        <v>3.9700000000000002</v>
      </c>
      <c r="I114" s="216"/>
      <c r="J114" s="217">
        <f>ROUND(I114*H114,2)</f>
        <v>0</v>
      </c>
      <c r="K114" s="213" t="s">
        <v>327</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328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328</v>
      </c>
      <c r="BM114" s="222" t="s">
        <v>2466</v>
      </c>
    </row>
    <row r="115" s="12" customFormat="1" ht="25.92" customHeight="1">
      <c r="A115" s="12"/>
      <c r="B115" s="195"/>
      <c r="C115" s="196"/>
      <c r="D115" s="197" t="s">
        <v>73</v>
      </c>
      <c r="E115" s="198" t="s">
        <v>545</v>
      </c>
      <c r="F115" s="198" t="s">
        <v>546</v>
      </c>
      <c r="G115" s="196"/>
      <c r="H115" s="196"/>
      <c r="I115" s="199"/>
      <c r="J115" s="200">
        <f>BK115</f>
        <v>0</v>
      </c>
      <c r="K115" s="196"/>
      <c r="L115" s="201"/>
      <c r="M115" s="202"/>
      <c r="N115" s="203"/>
      <c r="O115" s="203"/>
      <c r="P115" s="204">
        <f>P116+P121</f>
        <v>0</v>
      </c>
      <c r="Q115" s="203"/>
      <c r="R115" s="204">
        <f>R116+R121</f>
        <v>1.9070725601</v>
      </c>
      <c r="S115" s="203"/>
      <c r="T115" s="205">
        <f>T116+T121</f>
        <v>0.11731392</v>
      </c>
      <c r="U115" s="12"/>
      <c r="V115" s="12"/>
      <c r="W115" s="12"/>
      <c r="X115" s="12"/>
      <c r="Y115" s="12"/>
      <c r="Z115" s="12"/>
      <c r="AA115" s="12"/>
      <c r="AB115" s="12"/>
      <c r="AC115" s="12"/>
      <c r="AD115" s="12"/>
      <c r="AE115" s="12"/>
      <c r="AR115" s="206" t="s">
        <v>83</v>
      </c>
      <c r="AT115" s="207" t="s">
        <v>73</v>
      </c>
      <c r="AU115" s="207" t="s">
        <v>74</v>
      </c>
      <c r="AY115" s="206" t="s">
        <v>321</v>
      </c>
      <c r="BK115" s="208">
        <f>BK116+BK121</f>
        <v>0</v>
      </c>
    </row>
    <row r="116" s="12" customFormat="1" ht="22.8" customHeight="1">
      <c r="A116" s="12"/>
      <c r="B116" s="195"/>
      <c r="C116" s="196"/>
      <c r="D116" s="197" t="s">
        <v>73</v>
      </c>
      <c r="E116" s="209" t="s">
        <v>2467</v>
      </c>
      <c r="F116" s="209" t="s">
        <v>2468</v>
      </c>
      <c r="G116" s="196"/>
      <c r="H116" s="196"/>
      <c r="I116" s="199"/>
      <c r="J116" s="210">
        <f>BK116</f>
        <v>0</v>
      </c>
      <c r="K116" s="196"/>
      <c r="L116" s="201"/>
      <c r="M116" s="202"/>
      <c r="N116" s="203"/>
      <c r="O116" s="203"/>
      <c r="P116" s="204">
        <f>SUM(P117:P120)</f>
        <v>0</v>
      </c>
      <c r="Q116" s="203"/>
      <c r="R116" s="204">
        <f>SUM(R117:R120)</f>
        <v>0.049818469999999997</v>
      </c>
      <c r="S116" s="203"/>
      <c r="T116" s="205">
        <f>SUM(T117:T120)</f>
        <v>0</v>
      </c>
      <c r="U116" s="12"/>
      <c r="V116" s="12"/>
      <c r="W116" s="12"/>
      <c r="X116" s="12"/>
      <c r="Y116" s="12"/>
      <c r="Z116" s="12"/>
      <c r="AA116" s="12"/>
      <c r="AB116" s="12"/>
      <c r="AC116" s="12"/>
      <c r="AD116" s="12"/>
      <c r="AE116" s="12"/>
      <c r="AR116" s="206" t="s">
        <v>83</v>
      </c>
      <c r="AT116" s="207" t="s">
        <v>73</v>
      </c>
      <c r="AU116" s="207" t="s">
        <v>81</v>
      </c>
      <c r="AY116" s="206" t="s">
        <v>321</v>
      </c>
      <c r="BK116" s="208">
        <f>SUM(BK117:BK120)</f>
        <v>0</v>
      </c>
    </row>
    <row r="117" s="2" customFormat="1" ht="14.4" customHeight="1">
      <c r="A117" s="36"/>
      <c r="B117" s="37"/>
      <c r="C117" s="211" t="s">
        <v>377</v>
      </c>
      <c r="D117" s="211" t="s">
        <v>323</v>
      </c>
      <c r="E117" s="212" t="s">
        <v>2469</v>
      </c>
      <c r="F117" s="213" t="s">
        <v>2470</v>
      </c>
      <c r="G117" s="214" t="s">
        <v>365</v>
      </c>
      <c r="H117" s="215">
        <v>14.867000000000001</v>
      </c>
      <c r="I117" s="216"/>
      <c r="J117" s="217">
        <f>ROUND(I117*H117,2)</f>
        <v>0</v>
      </c>
      <c r="K117" s="213" t="s">
        <v>327</v>
      </c>
      <c r="L117" s="42"/>
      <c r="M117" s="218" t="s">
        <v>19</v>
      </c>
      <c r="N117" s="219" t="s">
        <v>45</v>
      </c>
      <c r="O117" s="82"/>
      <c r="P117" s="220">
        <f>O117*H117</f>
        <v>0</v>
      </c>
      <c r="Q117" s="220">
        <v>0.00080999999999999996</v>
      </c>
      <c r="R117" s="220">
        <f>Q117*H117</f>
        <v>0.012042270000000001</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2471</v>
      </c>
    </row>
    <row r="118" s="2" customFormat="1" ht="167.85" customHeight="1">
      <c r="A118" s="36"/>
      <c r="B118" s="37"/>
      <c r="C118" s="230" t="s">
        <v>381</v>
      </c>
      <c r="D118" s="230" t="s">
        <v>1018</v>
      </c>
      <c r="E118" s="231" t="s">
        <v>2472</v>
      </c>
      <c r="F118" s="232" t="s">
        <v>2473</v>
      </c>
      <c r="G118" s="233" t="s">
        <v>365</v>
      </c>
      <c r="H118" s="234">
        <v>15.609999999999999</v>
      </c>
      <c r="I118" s="235"/>
      <c r="J118" s="236">
        <f>ROUND(I118*H118,2)</f>
        <v>0</v>
      </c>
      <c r="K118" s="232" t="s">
        <v>327</v>
      </c>
      <c r="L118" s="237"/>
      <c r="M118" s="238" t="s">
        <v>19</v>
      </c>
      <c r="N118" s="239" t="s">
        <v>45</v>
      </c>
      <c r="O118" s="82"/>
      <c r="P118" s="220">
        <f>O118*H118</f>
        <v>0</v>
      </c>
      <c r="Q118" s="220">
        <v>0.0024199999999999998</v>
      </c>
      <c r="R118" s="220">
        <f>Q118*H118</f>
        <v>0.037776199999999996</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2474</v>
      </c>
    </row>
    <row r="119" s="2" customFormat="1" ht="24.15" customHeight="1">
      <c r="A119" s="36"/>
      <c r="B119" s="37"/>
      <c r="C119" s="211" t="s">
        <v>8</v>
      </c>
      <c r="D119" s="211" t="s">
        <v>323</v>
      </c>
      <c r="E119" s="212" t="s">
        <v>2475</v>
      </c>
      <c r="F119" s="213" t="s">
        <v>2476</v>
      </c>
      <c r="G119" s="214" t="s">
        <v>354</v>
      </c>
      <c r="H119" s="215">
        <v>0.050000000000000003</v>
      </c>
      <c r="I119" s="216"/>
      <c r="J119" s="217">
        <f>ROUND(I119*H119,2)</f>
        <v>0</v>
      </c>
      <c r="K119" s="213" t="s">
        <v>327</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2477</v>
      </c>
    </row>
    <row r="120" s="2" customFormat="1" ht="24.15" customHeight="1">
      <c r="A120" s="36"/>
      <c r="B120" s="37"/>
      <c r="C120" s="211" t="s">
        <v>388</v>
      </c>
      <c r="D120" s="211" t="s">
        <v>323</v>
      </c>
      <c r="E120" s="212" t="s">
        <v>2478</v>
      </c>
      <c r="F120" s="213" t="s">
        <v>2479</v>
      </c>
      <c r="G120" s="214" t="s">
        <v>354</v>
      </c>
      <c r="H120" s="215">
        <v>0.050000000000000003</v>
      </c>
      <c r="I120" s="216"/>
      <c r="J120" s="217">
        <f>ROUND(I120*H120,2)</f>
        <v>0</v>
      </c>
      <c r="K120" s="213" t="s">
        <v>327</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2480</v>
      </c>
    </row>
    <row r="121" s="12" customFormat="1" ht="22.8" customHeight="1">
      <c r="A121" s="12"/>
      <c r="B121" s="195"/>
      <c r="C121" s="196"/>
      <c r="D121" s="197" t="s">
        <v>73</v>
      </c>
      <c r="E121" s="209" t="s">
        <v>1527</v>
      </c>
      <c r="F121" s="209" t="s">
        <v>1528</v>
      </c>
      <c r="G121" s="196"/>
      <c r="H121" s="196"/>
      <c r="I121" s="199"/>
      <c r="J121" s="210">
        <f>BK121</f>
        <v>0</v>
      </c>
      <c r="K121" s="196"/>
      <c r="L121" s="201"/>
      <c r="M121" s="202"/>
      <c r="N121" s="203"/>
      <c r="O121" s="203"/>
      <c r="P121" s="204">
        <f>SUM(P122:P132)</f>
        <v>0</v>
      </c>
      <c r="Q121" s="203"/>
      <c r="R121" s="204">
        <f>SUM(R122:R132)</f>
        <v>1.8572540901000001</v>
      </c>
      <c r="S121" s="203"/>
      <c r="T121" s="205">
        <f>SUM(T122:T132)</f>
        <v>0.11731392</v>
      </c>
      <c r="U121" s="12"/>
      <c r="V121" s="12"/>
      <c r="W121" s="12"/>
      <c r="X121" s="12"/>
      <c r="Y121" s="12"/>
      <c r="Z121" s="12"/>
      <c r="AA121" s="12"/>
      <c r="AB121" s="12"/>
      <c r="AC121" s="12"/>
      <c r="AD121" s="12"/>
      <c r="AE121" s="12"/>
      <c r="AR121" s="206" t="s">
        <v>83</v>
      </c>
      <c r="AT121" s="207" t="s">
        <v>73</v>
      </c>
      <c r="AU121" s="207" t="s">
        <v>81</v>
      </c>
      <c r="AY121" s="206" t="s">
        <v>321</v>
      </c>
      <c r="BK121" s="208">
        <f>SUM(BK122:BK132)</f>
        <v>0</v>
      </c>
    </row>
    <row r="122" s="2" customFormat="1" ht="14.4" customHeight="1">
      <c r="A122" s="36"/>
      <c r="B122" s="37"/>
      <c r="C122" s="211" t="s">
        <v>392</v>
      </c>
      <c r="D122" s="211" t="s">
        <v>323</v>
      </c>
      <c r="E122" s="212" t="s">
        <v>1529</v>
      </c>
      <c r="F122" s="213" t="s">
        <v>1530</v>
      </c>
      <c r="G122" s="214" t="s">
        <v>365</v>
      </c>
      <c r="H122" s="215">
        <v>378.43200000000002</v>
      </c>
      <c r="I122" s="216"/>
      <c r="J122" s="217">
        <f>ROUND(I122*H122,2)</f>
        <v>0</v>
      </c>
      <c r="K122" s="213" t="s">
        <v>327</v>
      </c>
      <c r="L122" s="42"/>
      <c r="M122" s="218" t="s">
        <v>19</v>
      </c>
      <c r="N122" s="219" t="s">
        <v>45</v>
      </c>
      <c r="O122" s="82"/>
      <c r="P122" s="220">
        <f>O122*H122</f>
        <v>0</v>
      </c>
      <c r="Q122" s="220">
        <v>0.001</v>
      </c>
      <c r="R122" s="220">
        <f>Q122*H122</f>
        <v>0.37843200000000005</v>
      </c>
      <c r="S122" s="220">
        <v>0.00031</v>
      </c>
      <c r="T122" s="221">
        <f>S122*H122</f>
        <v>0.11731392</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2481</v>
      </c>
    </row>
    <row r="123" s="2" customFormat="1" ht="14.4" customHeight="1">
      <c r="A123" s="36"/>
      <c r="B123" s="37"/>
      <c r="C123" s="211" t="s">
        <v>396</v>
      </c>
      <c r="D123" s="211" t="s">
        <v>323</v>
      </c>
      <c r="E123" s="212" t="s">
        <v>1532</v>
      </c>
      <c r="F123" s="213" t="s">
        <v>1533</v>
      </c>
      <c r="G123" s="214" t="s">
        <v>365</v>
      </c>
      <c r="H123" s="215">
        <v>378.43200000000002</v>
      </c>
      <c r="I123" s="216"/>
      <c r="J123" s="217">
        <f>ROUND(I123*H123,2)</f>
        <v>0</v>
      </c>
      <c r="K123" s="213" t="s">
        <v>327</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2482</v>
      </c>
    </row>
    <row r="124" s="2" customFormat="1" ht="14.4" customHeight="1">
      <c r="A124" s="36"/>
      <c r="B124" s="37"/>
      <c r="C124" s="211" t="s">
        <v>400</v>
      </c>
      <c r="D124" s="211" t="s">
        <v>323</v>
      </c>
      <c r="E124" s="212" t="s">
        <v>1535</v>
      </c>
      <c r="F124" s="213" t="s">
        <v>1536</v>
      </c>
      <c r="G124" s="214" t="s">
        <v>365</v>
      </c>
      <c r="H124" s="215">
        <v>378.43200000000002</v>
      </c>
      <c r="I124" s="216"/>
      <c r="J124" s="217">
        <f>ROUND(I124*H124,2)</f>
        <v>0</v>
      </c>
      <c r="K124" s="213" t="s">
        <v>327</v>
      </c>
      <c r="L124" s="42"/>
      <c r="M124" s="218" t="s">
        <v>19</v>
      </c>
      <c r="N124" s="219" t="s">
        <v>45</v>
      </c>
      <c r="O124" s="82"/>
      <c r="P124" s="220">
        <f>O124*H124</f>
        <v>0</v>
      </c>
      <c r="Q124" s="220">
        <v>0.0031800000000000001</v>
      </c>
      <c r="R124" s="220">
        <f>Q124*H124</f>
        <v>1.2034137600000001</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2483</v>
      </c>
    </row>
    <row r="125" s="2" customFormat="1" ht="14.4" customHeight="1">
      <c r="A125" s="36"/>
      <c r="B125" s="37"/>
      <c r="C125" s="211" t="s">
        <v>404</v>
      </c>
      <c r="D125" s="211" t="s">
        <v>323</v>
      </c>
      <c r="E125" s="212" t="s">
        <v>1538</v>
      </c>
      <c r="F125" s="213" t="s">
        <v>1539</v>
      </c>
      <c r="G125" s="214" t="s">
        <v>365</v>
      </c>
      <c r="H125" s="215">
        <v>328.50999999999999</v>
      </c>
      <c r="I125" s="216"/>
      <c r="J125" s="217">
        <f>ROUND(I125*H125,2)</f>
        <v>0</v>
      </c>
      <c r="K125" s="213" t="s">
        <v>327</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2484</v>
      </c>
    </row>
    <row r="126" s="2" customFormat="1" ht="14.4" customHeight="1">
      <c r="A126" s="36"/>
      <c r="B126" s="37"/>
      <c r="C126" s="230" t="s">
        <v>7</v>
      </c>
      <c r="D126" s="230" t="s">
        <v>1018</v>
      </c>
      <c r="E126" s="231" t="s">
        <v>1541</v>
      </c>
      <c r="F126" s="232" t="s">
        <v>1542</v>
      </c>
      <c r="G126" s="233" t="s">
        <v>365</v>
      </c>
      <c r="H126" s="234">
        <v>361.36099999999999</v>
      </c>
      <c r="I126" s="235"/>
      <c r="J126" s="236">
        <f>ROUND(I126*H126,2)</f>
        <v>0</v>
      </c>
      <c r="K126" s="232" t="s">
        <v>327</v>
      </c>
      <c r="L126" s="237"/>
      <c r="M126" s="238" t="s">
        <v>19</v>
      </c>
      <c r="N126" s="23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454</v>
      </c>
      <c r="AT126" s="222" t="s">
        <v>1018</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2485</v>
      </c>
    </row>
    <row r="127" s="2" customFormat="1" ht="24.15" customHeight="1">
      <c r="A127" s="36"/>
      <c r="B127" s="37"/>
      <c r="C127" s="211" t="s">
        <v>411</v>
      </c>
      <c r="D127" s="211" t="s">
        <v>323</v>
      </c>
      <c r="E127" s="212" t="s">
        <v>1544</v>
      </c>
      <c r="F127" s="213" t="s">
        <v>1545</v>
      </c>
      <c r="G127" s="214" t="s">
        <v>365</v>
      </c>
      <c r="H127" s="215">
        <v>75.150000000000006</v>
      </c>
      <c r="I127" s="216"/>
      <c r="J127" s="217">
        <f>ROUND(I127*H127,2)</f>
        <v>0</v>
      </c>
      <c r="K127" s="213" t="s">
        <v>327</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2486</v>
      </c>
    </row>
    <row r="128" s="2" customFormat="1" ht="14.4" customHeight="1">
      <c r="A128" s="36"/>
      <c r="B128" s="37"/>
      <c r="C128" s="230" t="s">
        <v>417</v>
      </c>
      <c r="D128" s="230" t="s">
        <v>1018</v>
      </c>
      <c r="E128" s="231" t="s">
        <v>1541</v>
      </c>
      <c r="F128" s="232" t="s">
        <v>1542</v>
      </c>
      <c r="G128" s="233" t="s">
        <v>365</v>
      </c>
      <c r="H128" s="234">
        <v>82.665000000000006</v>
      </c>
      <c r="I128" s="235"/>
      <c r="J128" s="236">
        <f>ROUND(I128*H128,2)</f>
        <v>0</v>
      </c>
      <c r="K128" s="232" t="s">
        <v>327</v>
      </c>
      <c r="L128" s="237"/>
      <c r="M128" s="238" t="s">
        <v>19</v>
      </c>
      <c r="N128" s="23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454</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2487</v>
      </c>
    </row>
    <row r="129" s="2" customFormat="1" ht="14.4" customHeight="1">
      <c r="A129" s="36"/>
      <c r="B129" s="37"/>
      <c r="C129" s="211" t="s">
        <v>422</v>
      </c>
      <c r="D129" s="211" t="s">
        <v>323</v>
      </c>
      <c r="E129" s="212" t="s">
        <v>1548</v>
      </c>
      <c r="F129" s="213" t="s">
        <v>1549</v>
      </c>
      <c r="G129" s="214" t="s">
        <v>365</v>
      </c>
      <c r="H129" s="215">
        <v>567.66099999999994</v>
      </c>
      <c r="I129" s="216"/>
      <c r="J129" s="217">
        <f>ROUND(I129*H129,2)</f>
        <v>0</v>
      </c>
      <c r="K129" s="213" t="s">
        <v>19</v>
      </c>
      <c r="L129" s="42"/>
      <c r="M129" s="218" t="s">
        <v>19</v>
      </c>
      <c r="N129" s="219" t="s">
        <v>45</v>
      </c>
      <c r="O129" s="82"/>
      <c r="P129" s="220">
        <f>O129*H129</f>
        <v>0</v>
      </c>
      <c r="Q129" s="220">
        <v>0.00020120000000000001</v>
      </c>
      <c r="R129" s="220">
        <f>Q129*H129</f>
        <v>0.1142133932</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2488</v>
      </c>
    </row>
    <row r="130" s="2" customFormat="1" ht="14.4" customHeight="1">
      <c r="A130" s="36"/>
      <c r="B130" s="37"/>
      <c r="C130" s="211" t="s">
        <v>426</v>
      </c>
      <c r="D130" s="211" t="s">
        <v>323</v>
      </c>
      <c r="E130" s="212" t="s">
        <v>1554</v>
      </c>
      <c r="F130" s="213" t="s">
        <v>1555</v>
      </c>
      <c r="G130" s="214" t="s">
        <v>365</v>
      </c>
      <c r="H130" s="215">
        <v>75.150000000000006</v>
      </c>
      <c r="I130" s="216"/>
      <c r="J130" s="217">
        <f>ROUND(I130*H130,2)</f>
        <v>0</v>
      </c>
      <c r="K130" s="213" t="s">
        <v>19</v>
      </c>
      <c r="L130" s="42"/>
      <c r="M130" s="218" t="s">
        <v>19</v>
      </c>
      <c r="N130" s="219" t="s">
        <v>45</v>
      </c>
      <c r="O130" s="82"/>
      <c r="P130" s="220">
        <f>O130*H130</f>
        <v>0</v>
      </c>
      <c r="Q130" s="220">
        <v>1.2775000000000001E-05</v>
      </c>
      <c r="R130" s="220">
        <f>Q130*H130</f>
        <v>0.0009600412500000001</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2489</v>
      </c>
    </row>
    <row r="131" s="2" customFormat="1" ht="14.4" customHeight="1">
      <c r="A131" s="36"/>
      <c r="B131" s="37"/>
      <c r="C131" s="211" t="s">
        <v>430</v>
      </c>
      <c r="D131" s="211" t="s">
        <v>323</v>
      </c>
      <c r="E131" s="212" t="s">
        <v>1557</v>
      </c>
      <c r="F131" s="213" t="s">
        <v>1558</v>
      </c>
      <c r="G131" s="214" t="s">
        <v>365</v>
      </c>
      <c r="H131" s="215">
        <v>328.50999999999999</v>
      </c>
      <c r="I131" s="216"/>
      <c r="J131" s="217">
        <f>ROUND(I131*H131,2)</f>
        <v>0</v>
      </c>
      <c r="K131" s="213" t="s">
        <v>19</v>
      </c>
      <c r="L131" s="42"/>
      <c r="M131" s="218" t="s">
        <v>19</v>
      </c>
      <c r="N131" s="219" t="s">
        <v>45</v>
      </c>
      <c r="O131" s="82"/>
      <c r="P131" s="220">
        <f>O131*H131</f>
        <v>0</v>
      </c>
      <c r="Q131" s="220">
        <v>1.1875000000000001E-05</v>
      </c>
      <c r="R131" s="220">
        <f>Q131*H131</f>
        <v>0.0039010562500000003</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2490</v>
      </c>
    </row>
    <row r="132" s="2" customFormat="1" ht="24.15" customHeight="1">
      <c r="A132" s="36"/>
      <c r="B132" s="37"/>
      <c r="C132" s="211" t="s">
        <v>434</v>
      </c>
      <c r="D132" s="211" t="s">
        <v>323</v>
      </c>
      <c r="E132" s="212" t="s">
        <v>1560</v>
      </c>
      <c r="F132" s="213" t="s">
        <v>1561</v>
      </c>
      <c r="G132" s="214" t="s">
        <v>365</v>
      </c>
      <c r="H132" s="215">
        <v>567.66099999999994</v>
      </c>
      <c r="I132" s="216"/>
      <c r="J132" s="217">
        <f>ROUND(I132*H132,2)</f>
        <v>0</v>
      </c>
      <c r="K132" s="213" t="s">
        <v>327</v>
      </c>
      <c r="L132" s="42"/>
      <c r="M132" s="224" t="s">
        <v>19</v>
      </c>
      <c r="N132" s="225" t="s">
        <v>45</v>
      </c>
      <c r="O132" s="226"/>
      <c r="P132" s="227">
        <f>O132*H132</f>
        <v>0</v>
      </c>
      <c r="Q132" s="227">
        <v>0.00027540000000000003</v>
      </c>
      <c r="R132" s="227">
        <f>Q132*H132</f>
        <v>0.15633383940000001</v>
      </c>
      <c r="S132" s="227">
        <v>0</v>
      </c>
      <c r="T132" s="228">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2491</v>
      </c>
    </row>
    <row r="133" s="2" customFormat="1" ht="6.96" customHeight="1">
      <c r="A133" s="36"/>
      <c r="B133" s="57"/>
      <c r="C133" s="58"/>
      <c r="D133" s="58"/>
      <c r="E133" s="58"/>
      <c r="F133" s="58"/>
      <c r="G133" s="58"/>
      <c r="H133" s="58"/>
      <c r="I133" s="58"/>
      <c r="J133" s="58"/>
      <c r="K133" s="58"/>
      <c r="L133" s="42"/>
      <c r="M133" s="36"/>
      <c r="O133" s="36"/>
      <c r="P133" s="36"/>
      <c r="Q133" s="36"/>
      <c r="R133" s="36"/>
      <c r="S133" s="36"/>
      <c r="T133" s="36"/>
      <c r="U133" s="36"/>
      <c r="V133" s="36"/>
      <c r="W133" s="36"/>
      <c r="X133" s="36"/>
      <c r="Y133" s="36"/>
      <c r="Z133" s="36"/>
      <c r="AA133" s="36"/>
      <c r="AB133" s="36"/>
      <c r="AC133" s="36"/>
      <c r="AD133" s="36"/>
      <c r="AE133" s="36"/>
    </row>
  </sheetData>
  <sheetProtection sheet="1" autoFilter="0" formatColumns="0" formatRows="0" objects="1" scenarios="1" spinCount="100000" saltValue="LngtkglHLiCVQYhySzk7BeTiODdqkjZ4k224A7JSEMLDDgepfHYhNIm5KU1+7YhJ0r/AtRf+MltY4epkzora+A==" hashValue="j55hxNSNn+ku7h/amuDRKfBAC61jLAzKUmVBu3KTlTkcUuitPG9BqM8uPjRHOCklI8H/utHzEgq7vH/mBkaEKA==" algorithmName="SHA-512" password="CC35"/>
  <autoFilter ref="C97:K132"/>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197</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c r="B8" s="18"/>
      <c r="D8" s="141" t="s">
        <v>283</v>
      </c>
      <c r="L8" s="18"/>
    </row>
    <row r="9" s="1" customFormat="1" ht="16.5" customHeight="1">
      <c r="B9" s="18"/>
      <c r="E9" s="142" t="s">
        <v>1002</v>
      </c>
      <c r="F9" s="1"/>
      <c r="G9" s="1"/>
      <c r="H9" s="1"/>
      <c r="L9" s="18"/>
    </row>
    <row r="10" s="1" customFormat="1" ht="12" customHeight="1">
      <c r="B10" s="18"/>
      <c r="D10" s="141" t="s">
        <v>285</v>
      </c>
      <c r="L10" s="18"/>
    </row>
    <row r="11" s="2" customFormat="1" ht="16.5" customHeight="1">
      <c r="A11" s="36"/>
      <c r="B11" s="42"/>
      <c r="C11" s="36"/>
      <c r="D11" s="36"/>
      <c r="E11" s="154" t="s">
        <v>2287</v>
      </c>
      <c r="F11" s="36"/>
      <c r="G11" s="36"/>
      <c r="H11" s="36"/>
      <c r="I11" s="36"/>
      <c r="J11" s="36"/>
      <c r="K11" s="36"/>
      <c r="L11" s="143"/>
      <c r="S11" s="36"/>
      <c r="T11" s="36"/>
      <c r="U11" s="36"/>
      <c r="V11" s="36"/>
      <c r="W11" s="36"/>
      <c r="X11" s="36"/>
      <c r="Y11" s="36"/>
      <c r="Z11" s="36"/>
      <c r="AA11" s="36"/>
      <c r="AB11" s="36"/>
      <c r="AC11" s="36"/>
      <c r="AD11" s="36"/>
      <c r="AE11" s="36"/>
    </row>
    <row r="12" s="2" customFormat="1" ht="12" customHeight="1">
      <c r="A12" s="36"/>
      <c r="B12" s="42"/>
      <c r="C12" s="36"/>
      <c r="D12" s="141" t="s">
        <v>1004</v>
      </c>
      <c r="E12" s="36"/>
      <c r="F12" s="36"/>
      <c r="G12" s="36"/>
      <c r="H12" s="36"/>
      <c r="I12" s="36"/>
      <c r="J12" s="36"/>
      <c r="K12" s="36"/>
      <c r="L12" s="143"/>
      <c r="S12" s="36"/>
      <c r="T12" s="36"/>
      <c r="U12" s="36"/>
      <c r="V12" s="36"/>
      <c r="W12" s="36"/>
      <c r="X12" s="36"/>
      <c r="Y12" s="36"/>
      <c r="Z12" s="36"/>
      <c r="AA12" s="36"/>
      <c r="AB12" s="36"/>
      <c r="AC12" s="36"/>
      <c r="AD12" s="36"/>
      <c r="AE12" s="36"/>
    </row>
    <row r="13" s="2" customFormat="1" ht="16.5" customHeight="1">
      <c r="A13" s="36"/>
      <c r="B13" s="42"/>
      <c r="C13" s="36"/>
      <c r="D13" s="36"/>
      <c r="E13" s="144" t="s">
        <v>2492</v>
      </c>
      <c r="F13" s="36"/>
      <c r="G13" s="36"/>
      <c r="H13" s="36"/>
      <c r="I13" s="36"/>
      <c r="J13" s="36"/>
      <c r="K13" s="36"/>
      <c r="L13" s="143"/>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3"/>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3"/>
      <c r="S15" s="36"/>
      <c r="T15" s="36"/>
      <c r="U15" s="36"/>
      <c r="V15" s="36"/>
      <c r="W15" s="36"/>
      <c r="X15" s="36"/>
      <c r="Y15" s="36"/>
      <c r="Z15" s="36"/>
      <c r="AA15" s="36"/>
      <c r="AB15" s="36"/>
      <c r="AC15" s="36"/>
      <c r="AD15" s="36"/>
      <c r="AE15" s="36"/>
    </row>
    <row r="16" s="2" customFormat="1" ht="12" customHeight="1">
      <c r="A16" s="36"/>
      <c r="B16" s="42"/>
      <c r="C16" s="36"/>
      <c r="D16" s="141" t="s">
        <v>21</v>
      </c>
      <c r="E16" s="36"/>
      <c r="F16" s="131" t="s">
        <v>22</v>
      </c>
      <c r="G16" s="36"/>
      <c r="H16" s="36"/>
      <c r="I16" s="141" t="s">
        <v>23</v>
      </c>
      <c r="J16" s="145" t="str">
        <f>'Rekapitulace stavby'!AN8</f>
        <v>16. 10. 2020</v>
      </c>
      <c r="K16" s="36"/>
      <c r="L16" s="143"/>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3"/>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
        <v>27</v>
      </c>
      <c r="K18" s="36"/>
      <c r="L18" s="143"/>
      <c r="S18" s="36"/>
      <c r="T18" s="36"/>
      <c r="U18" s="36"/>
      <c r="V18" s="36"/>
      <c r="W18" s="36"/>
      <c r="X18" s="36"/>
      <c r="Y18" s="36"/>
      <c r="Z18" s="36"/>
      <c r="AA18" s="36"/>
      <c r="AB18" s="36"/>
      <c r="AC18" s="36"/>
      <c r="AD18" s="36"/>
      <c r="AE18" s="36"/>
    </row>
    <row r="19" s="2" customFormat="1" ht="18" customHeight="1">
      <c r="A19" s="36"/>
      <c r="B19" s="42"/>
      <c r="C19" s="36"/>
      <c r="D19" s="36"/>
      <c r="E19" s="131" t="s">
        <v>28</v>
      </c>
      <c r="F19" s="36"/>
      <c r="G19" s="36"/>
      <c r="H19" s="36"/>
      <c r="I19" s="141" t="s">
        <v>29</v>
      </c>
      <c r="J19" s="131" t="s">
        <v>30</v>
      </c>
      <c r="K19" s="36"/>
      <c r="L19" s="143"/>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3"/>
      <c r="S20" s="36"/>
      <c r="T20" s="36"/>
      <c r="U20" s="36"/>
      <c r="V20" s="36"/>
      <c r="W20" s="36"/>
      <c r="X20" s="36"/>
      <c r="Y20" s="36"/>
      <c r="Z20" s="36"/>
      <c r="AA20" s="36"/>
      <c r="AB20" s="36"/>
      <c r="AC20" s="36"/>
      <c r="AD20" s="36"/>
      <c r="AE20" s="36"/>
    </row>
    <row r="21" s="2" customFormat="1" ht="12" customHeight="1">
      <c r="A21" s="36"/>
      <c r="B21" s="42"/>
      <c r="C21" s="36"/>
      <c r="D21" s="141" t="s">
        <v>31</v>
      </c>
      <c r="E21" s="36"/>
      <c r="F21" s="36"/>
      <c r="G21" s="36"/>
      <c r="H21" s="36"/>
      <c r="I21" s="141" t="s">
        <v>26</v>
      </c>
      <c r="J21" s="31" t="str">
        <f>'Rekapitulace stavby'!AN13</f>
        <v>Vyplň údaj</v>
      </c>
      <c r="K21" s="36"/>
      <c r="L21" s="143"/>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29</v>
      </c>
      <c r="J22" s="31" t="str">
        <f>'Rekapitulace stavby'!AN14</f>
        <v>Vyplň údaj</v>
      </c>
      <c r="K22" s="36"/>
      <c r="L22" s="143"/>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3"/>
      <c r="S23" s="36"/>
      <c r="T23" s="36"/>
      <c r="U23" s="36"/>
      <c r="V23" s="36"/>
      <c r="W23" s="36"/>
      <c r="X23" s="36"/>
      <c r="Y23" s="36"/>
      <c r="Z23" s="36"/>
      <c r="AA23" s="36"/>
      <c r="AB23" s="36"/>
      <c r="AC23" s="36"/>
      <c r="AD23" s="36"/>
      <c r="AE23" s="36"/>
    </row>
    <row r="24" s="2" customFormat="1" ht="12" customHeight="1">
      <c r="A24" s="36"/>
      <c r="B24" s="42"/>
      <c r="C24" s="36"/>
      <c r="D24" s="141" t="s">
        <v>33</v>
      </c>
      <c r="E24" s="36"/>
      <c r="F24" s="36"/>
      <c r="G24" s="36"/>
      <c r="H24" s="36"/>
      <c r="I24" s="141" t="s">
        <v>26</v>
      </c>
      <c r="J24" s="131" t="s">
        <v>19</v>
      </c>
      <c r="K24" s="36"/>
      <c r="L24" s="143"/>
      <c r="S24" s="36"/>
      <c r="T24" s="36"/>
      <c r="U24" s="36"/>
      <c r="V24" s="36"/>
      <c r="W24" s="36"/>
      <c r="X24" s="36"/>
      <c r="Y24" s="36"/>
      <c r="Z24" s="36"/>
      <c r="AA24" s="36"/>
      <c r="AB24" s="36"/>
      <c r="AC24" s="36"/>
      <c r="AD24" s="36"/>
      <c r="AE24" s="36"/>
    </row>
    <row r="25" s="2" customFormat="1" ht="18" customHeight="1">
      <c r="A25" s="36"/>
      <c r="B25" s="42"/>
      <c r="C25" s="36"/>
      <c r="D25" s="36"/>
      <c r="E25" s="131" t="s">
        <v>34</v>
      </c>
      <c r="F25" s="36"/>
      <c r="G25" s="36"/>
      <c r="H25" s="36"/>
      <c r="I25" s="141" t="s">
        <v>29</v>
      </c>
      <c r="J25" s="131" t="s">
        <v>19</v>
      </c>
      <c r="K25" s="36"/>
      <c r="L25" s="143"/>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3"/>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
        <v>19</v>
      </c>
      <c r="K27" s="36"/>
      <c r="L27" s="143"/>
      <c r="S27" s="36"/>
      <c r="T27" s="36"/>
      <c r="U27" s="36"/>
      <c r="V27" s="36"/>
      <c r="W27" s="36"/>
      <c r="X27" s="36"/>
      <c r="Y27" s="36"/>
      <c r="Z27" s="36"/>
      <c r="AA27" s="36"/>
      <c r="AB27" s="36"/>
      <c r="AC27" s="36"/>
      <c r="AD27" s="36"/>
      <c r="AE27" s="36"/>
    </row>
    <row r="28" s="2" customFormat="1" ht="18" customHeight="1">
      <c r="A28" s="36"/>
      <c r="B28" s="42"/>
      <c r="C28" s="36"/>
      <c r="D28" s="36"/>
      <c r="E28" s="131" t="s">
        <v>37</v>
      </c>
      <c r="F28" s="36"/>
      <c r="G28" s="36"/>
      <c r="H28" s="36"/>
      <c r="I28" s="141" t="s">
        <v>29</v>
      </c>
      <c r="J28" s="131" t="s">
        <v>19</v>
      </c>
      <c r="K28" s="36"/>
      <c r="L28" s="143"/>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3"/>
      <c r="S29" s="36"/>
      <c r="T29" s="36"/>
      <c r="U29" s="36"/>
      <c r="V29" s="36"/>
      <c r="W29" s="36"/>
      <c r="X29" s="36"/>
      <c r="Y29" s="36"/>
      <c r="Z29" s="36"/>
      <c r="AA29" s="36"/>
      <c r="AB29" s="36"/>
      <c r="AC29" s="36"/>
      <c r="AD29" s="36"/>
      <c r="AE29" s="36"/>
    </row>
    <row r="30" s="2" customFormat="1" ht="12" customHeight="1">
      <c r="A30" s="36"/>
      <c r="B30" s="42"/>
      <c r="C30" s="36"/>
      <c r="D30" s="141" t="s">
        <v>38</v>
      </c>
      <c r="E30" s="36"/>
      <c r="F30" s="36"/>
      <c r="G30" s="36"/>
      <c r="H30" s="36"/>
      <c r="I30" s="36"/>
      <c r="J30" s="36"/>
      <c r="K30" s="36"/>
      <c r="L30" s="143"/>
      <c r="S30" s="36"/>
      <c r="T30" s="36"/>
      <c r="U30" s="36"/>
      <c r="V30" s="36"/>
      <c r="W30" s="36"/>
      <c r="X30" s="36"/>
      <c r="Y30" s="36"/>
      <c r="Z30" s="36"/>
      <c r="AA30" s="36"/>
      <c r="AB30" s="36"/>
      <c r="AC30" s="36"/>
      <c r="AD30" s="36"/>
      <c r="AE30" s="36"/>
    </row>
    <row r="31" s="8" customFormat="1" ht="71.25" customHeight="1">
      <c r="A31" s="146"/>
      <c r="B31" s="147"/>
      <c r="C31" s="146"/>
      <c r="D31" s="146"/>
      <c r="E31" s="148" t="s">
        <v>287</v>
      </c>
      <c r="F31" s="148"/>
      <c r="G31" s="148"/>
      <c r="H31" s="148"/>
      <c r="I31" s="146"/>
      <c r="J31" s="146"/>
      <c r="K31" s="146"/>
      <c r="L31" s="149"/>
      <c r="S31" s="146"/>
      <c r="T31" s="146"/>
      <c r="U31" s="146"/>
      <c r="V31" s="146"/>
      <c r="W31" s="146"/>
      <c r="X31" s="146"/>
      <c r="Y31" s="146"/>
      <c r="Z31" s="146"/>
      <c r="AA31" s="146"/>
      <c r="AB31" s="146"/>
      <c r="AC31" s="146"/>
      <c r="AD31" s="146"/>
      <c r="AE31" s="146"/>
    </row>
    <row r="32" s="2" customFormat="1" ht="6.96" customHeight="1">
      <c r="A32" s="36"/>
      <c r="B32" s="42"/>
      <c r="C32" s="36"/>
      <c r="D32" s="36"/>
      <c r="E32" s="36"/>
      <c r="F32" s="36"/>
      <c r="G32" s="36"/>
      <c r="H32" s="36"/>
      <c r="I32" s="36"/>
      <c r="J32" s="36"/>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25.44" customHeight="1">
      <c r="A34" s="36"/>
      <c r="B34" s="42"/>
      <c r="C34" s="36"/>
      <c r="D34" s="151" t="s">
        <v>40</v>
      </c>
      <c r="E34" s="36"/>
      <c r="F34" s="36"/>
      <c r="G34" s="36"/>
      <c r="H34" s="36"/>
      <c r="I34" s="36"/>
      <c r="J34" s="152">
        <f>ROUND(J95, 2)</f>
        <v>0</v>
      </c>
      <c r="K34" s="36"/>
      <c r="L34" s="143"/>
      <c r="S34" s="36"/>
      <c r="T34" s="36"/>
      <c r="U34" s="36"/>
      <c r="V34" s="36"/>
      <c r="W34" s="36"/>
      <c r="X34" s="36"/>
      <c r="Y34" s="36"/>
      <c r="Z34" s="36"/>
      <c r="AA34" s="36"/>
      <c r="AB34" s="36"/>
      <c r="AC34" s="36"/>
      <c r="AD34" s="36"/>
      <c r="AE34" s="36"/>
    </row>
    <row r="35" s="2" customFormat="1" ht="6.96" customHeight="1">
      <c r="A35" s="36"/>
      <c r="B35" s="42"/>
      <c r="C35" s="36"/>
      <c r="D35" s="150"/>
      <c r="E35" s="150"/>
      <c r="F35" s="150"/>
      <c r="G35" s="150"/>
      <c r="H35" s="150"/>
      <c r="I35" s="150"/>
      <c r="J35" s="150"/>
      <c r="K35" s="150"/>
      <c r="L35" s="143"/>
      <c r="S35" s="36"/>
      <c r="T35" s="36"/>
      <c r="U35" s="36"/>
      <c r="V35" s="36"/>
      <c r="W35" s="36"/>
      <c r="X35" s="36"/>
      <c r="Y35" s="36"/>
      <c r="Z35" s="36"/>
      <c r="AA35" s="36"/>
      <c r="AB35" s="36"/>
      <c r="AC35" s="36"/>
      <c r="AD35" s="36"/>
      <c r="AE35" s="36"/>
    </row>
    <row r="36" s="2" customFormat="1" ht="14.4" customHeight="1">
      <c r="A36" s="36"/>
      <c r="B36" s="42"/>
      <c r="C36" s="36"/>
      <c r="D36" s="36"/>
      <c r="E36" s="36"/>
      <c r="F36" s="153" t="s">
        <v>42</v>
      </c>
      <c r="G36" s="36"/>
      <c r="H36" s="36"/>
      <c r="I36" s="153" t="s">
        <v>41</v>
      </c>
      <c r="J36" s="153" t="s">
        <v>43</v>
      </c>
      <c r="K36" s="36"/>
      <c r="L36" s="143"/>
      <c r="S36" s="36"/>
      <c r="T36" s="36"/>
      <c r="U36" s="36"/>
      <c r="V36" s="36"/>
      <c r="W36" s="36"/>
      <c r="X36" s="36"/>
      <c r="Y36" s="36"/>
      <c r="Z36" s="36"/>
      <c r="AA36" s="36"/>
      <c r="AB36" s="36"/>
      <c r="AC36" s="36"/>
      <c r="AD36" s="36"/>
      <c r="AE36" s="36"/>
    </row>
    <row r="37" s="2" customFormat="1" ht="14.4" customHeight="1">
      <c r="A37" s="36"/>
      <c r="B37" s="42"/>
      <c r="C37" s="36"/>
      <c r="D37" s="154" t="s">
        <v>44</v>
      </c>
      <c r="E37" s="141" t="s">
        <v>45</v>
      </c>
      <c r="F37" s="155">
        <f>ROUND((SUM(BE95:BE102)),  2)</f>
        <v>0</v>
      </c>
      <c r="G37" s="36"/>
      <c r="H37" s="36"/>
      <c r="I37" s="156">
        <v>0.20999999999999999</v>
      </c>
      <c r="J37" s="155">
        <f>ROUND(((SUM(BE95:BE102))*I37),  2)</f>
        <v>0</v>
      </c>
      <c r="K37" s="36"/>
      <c r="L37" s="143"/>
      <c r="S37" s="36"/>
      <c r="T37" s="36"/>
      <c r="U37" s="36"/>
      <c r="V37" s="36"/>
      <c r="W37" s="36"/>
      <c r="X37" s="36"/>
      <c r="Y37" s="36"/>
      <c r="Z37" s="36"/>
      <c r="AA37" s="36"/>
      <c r="AB37" s="36"/>
      <c r="AC37" s="36"/>
      <c r="AD37" s="36"/>
      <c r="AE37" s="36"/>
    </row>
    <row r="38" s="2" customFormat="1" ht="14.4" customHeight="1">
      <c r="A38" s="36"/>
      <c r="B38" s="42"/>
      <c r="C38" s="36"/>
      <c r="D38" s="36"/>
      <c r="E38" s="141" t="s">
        <v>46</v>
      </c>
      <c r="F38" s="155">
        <f>ROUND((SUM(BF95:BF102)),  2)</f>
        <v>0</v>
      </c>
      <c r="G38" s="36"/>
      <c r="H38" s="36"/>
      <c r="I38" s="156">
        <v>0.14999999999999999</v>
      </c>
      <c r="J38" s="155">
        <f>ROUND(((SUM(BF95:BF102))*I38),  2)</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47</v>
      </c>
      <c r="F39" s="155">
        <f>ROUND((SUM(BG95:BG102)),  2)</f>
        <v>0</v>
      </c>
      <c r="G39" s="36"/>
      <c r="H39" s="36"/>
      <c r="I39" s="156">
        <v>0.20999999999999999</v>
      </c>
      <c r="J39" s="155">
        <f>0</f>
        <v>0</v>
      </c>
      <c r="K39" s="36"/>
      <c r="L39" s="143"/>
      <c r="S39" s="36"/>
      <c r="T39" s="36"/>
      <c r="U39" s="36"/>
      <c r="V39" s="36"/>
      <c r="W39" s="36"/>
      <c r="X39" s="36"/>
      <c r="Y39" s="36"/>
      <c r="Z39" s="36"/>
      <c r="AA39" s="36"/>
      <c r="AB39" s="36"/>
      <c r="AC39" s="36"/>
      <c r="AD39" s="36"/>
      <c r="AE39" s="36"/>
    </row>
    <row r="40" hidden="1" s="2" customFormat="1" ht="14.4" customHeight="1">
      <c r="A40" s="36"/>
      <c r="B40" s="42"/>
      <c r="C40" s="36"/>
      <c r="D40" s="36"/>
      <c r="E40" s="141" t="s">
        <v>48</v>
      </c>
      <c r="F40" s="155">
        <f>ROUND((SUM(BH95:BH102)),  2)</f>
        <v>0</v>
      </c>
      <c r="G40" s="36"/>
      <c r="H40" s="36"/>
      <c r="I40" s="156">
        <v>0.14999999999999999</v>
      </c>
      <c r="J40" s="155">
        <f>0</f>
        <v>0</v>
      </c>
      <c r="K40" s="36"/>
      <c r="L40" s="143"/>
      <c r="S40" s="36"/>
      <c r="T40" s="36"/>
      <c r="U40" s="36"/>
      <c r="V40" s="36"/>
      <c r="W40" s="36"/>
      <c r="X40" s="36"/>
      <c r="Y40" s="36"/>
      <c r="Z40" s="36"/>
      <c r="AA40" s="36"/>
      <c r="AB40" s="36"/>
      <c r="AC40" s="36"/>
      <c r="AD40" s="36"/>
      <c r="AE40" s="36"/>
    </row>
    <row r="41" hidden="1" s="2" customFormat="1" ht="14.4" customHeight="1">
      <c r="A41" s="36"/>
      <c r="B41" s="42"/>
      <c r="C41" s="36"/>
      <c r="D41" s="36"/>
      <c r="E41" s="141" t="s">
        <v>49</v>
      </c>
      <c r="F41" s="155">
        <f>ROUND((SUM(BI95:BI102)),  2)</f>
        <v>0</v>
      </c>
      <c r="G41" s="36"/>
      <c r="H41" s="36"/>
      <c r="I41" s="156">
        <v>0</v>
      </c>
      <c r="J41" s="155">
        <f>0</f>
        <v>0</v>
      </c>
      <c r="K41" s="36"/>
      <c r="L41" s="143"/>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3"/>
      <c r="S42" s="36"/>
      <c r="T42" s="36"/>
      <c r="U42" s="36"/>
      <c r="V42" s="36"/>
      <c r="W42" s="36"/>
      <c r="X42" s="36"/>
      <c r="Y42" s="36"/>
      <c r="Z42" s="36"/>
      <c r="AA42" s="36"/>
      <c r="AB42" s="36"/>
      <c r="AC42" s="36"/>
      <c r="AD42" s="36"/>
      <c r="AE42" s="36"/>
    </row>
    <row r="43" s="2" customFormat="1" ht="25.44" customHeight="1">
      <c r="A43" s="36"/>
      <c r="B43" s="42"/>
      <c r="C43" s="157"/>
      <c r="D43" s="158" t="s">
        <v>50</v>
      </c>
      <c r="E43" s="159"/>
      <c r="F43" s="159"/>
      <c r="G43" s="160" t="s">
        <v>51</v>
      </c>
      <c r="H43" s="161" t="s">
        <v>52</v>
      </c>
      <c r="I43" s="159"/>
      <c r="J43" s="162">
        <f>SUM(J34:J41)</f>
        <v>0</v>
      </c>
      <c r="K43" s="163"/>
      <c r="L43" s="143"/>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3"/>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3"/>
      <c r="S48" s="36"/>
      <c r="T48" s="36"/>
      <c r="U48" s="36"/>
      <c r="V48" s="36"/>
      <c r="W48" s="36"/>
      <c r="X48" s="36"/>
      <c r="Y48" s="36"/>
      <c r="Z48" s="36"/>
      <c r="AA48" s="36"/>
      <c r="AB48" s="36"/>
      <c r="AC48" s="36"/>
      <c r="AD48" s="36"/>
      <c r="AE48" s="36"/>
    </row>
    <row r="49" s="2" customFormat="1" ht="24.96" customHeight="1">
      <c r="A49" s="36"/>
      <c r="B49" s="37"/>
      <c r="C49" s="21" t="s">
        <v>288</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3"/>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6.5" customHeight="1">
      <c r="A52" s="36"/>
      <c r="B52" s="37"/>
      <c r="C52" s="38"/>
      <c r="D52" s="38"/>
      <c r="E52" s="168" t="str">
        <f>E7</f>
        <v>Stavební úpravy a přístavba objektu FLD-2.etapa</v>
      </c>
      <c r="F52" s="30"/>
      <c r="G52" s="30"/>
      <c r="H52" s="30"/>
      <c r="I52" s="38"/>
      <c r="J52" s="38"/>
      <c r="K52" s="38"/>
      <c r="L52" s="143"/>
      <c r="S52" s="36"/>
      <c r="T52" s="36"/>
      <c r="U52" s="36"/>
      <c r="V52" s="36"/>
      <c r="W52" s="36"/>
      <c r="X52" s="36"/>
      <c r="Y52" s="36"/>
      <c r="Z52" s="36"/>
      <c r="AA52" s="36"/>
      <c r="AB52" s="36"/>
      <c r="AC52" s="36"/>
      <c r="AD52" s="36"/>
      <c r="AE52" s="36"/>
    </row>
    <row r="53" s="1" customFormat="1" ht="12" customHeight="1">
      <c r="B53" s="19"/>
      <c r="C53" s="30" t="s">
        <v>283</v>
      </c>
      <c r="D53" s="20"/>
      <c r="E53" s="20"/>
      <c r="F53" s="20"/>
      <c r="G53" s="20"/>
      <c r="H53" s="20"/>
      <c r="I53" s="20"/>
      <c r="J53" s="20"/>
      <c r="K53" s="20"/>
      <c r="L53" s="18"/>
    </row>
    <row r="54" s="1" customFormat="1" ht="16.5" customHeight="1">
      <c r="B54" s="19"/>
      <c r="C54" s="20"/>
      <c r="D54" s="20"/>
      <c r="E54" s="168" t="s">
        <v>1002</v>
      </c>
      <c r="F54" s="20"/>
      <c r="G54" s="20"/>
      <c r="H54" s="20"/>
      <c r="I54" s="20"/>
      <c r="J54" s="20"/>
      <c r="K54" s="20"/>
      <c r="L54" s="18"/>
    </row>
    <row r="55" s="1" customFormat="1" ht="12" customHeight="1">
      <c r="B55" s="19"/>
      <c r="C55" s="30" t="s">
        <v>285</v>
      </c>
      <c r="D55" s="20"/>
      <c r="E55" s="20"/>
      <c r="F55" s="20"/>
      <c r="G55" s="20"/>
      <c r="H55" s="20"/>
      <c r="I55" s="20"/>
      <c r="J55" s="20"/>
      <c r="K55" s="20"/>
      <c r="L55" s="18"/>
    </row>
    <row r="56" s="2" customFormat="1" ht="16.5" customHeight="1">
      <c r="A56" s="36"/>
      <c r="B56" s="37"/>
      <c r="C56" s="38"/>
      <c r="D56" s="38"/>
      <c r="E56" s="229" t="s">
        <v>2287</v>
      </c>
      <c r="F56" s="38"/>
      <c r="G56" s="38"/>
      <c r="H56" s="38"/>
      <c r="I56" s="38"/>
      <c r="J56" s="38"/>
      <c r="K56" s="38"/>
      <c r="L56" s="143"/>
      <c r="S56" s="36"/>
      <c r="T56" s="36"/>
      <c r="U56" s="36"/>
      <c r="V56" s="36"/>
      <c r="W56" s="36"/>
      <c r="X56" s="36"/>
      <c r="Y56" s="36"/>
      <c r="Z56" s="36"/>
      <c r="AA56" s="36"/>
      <c r="AB56" s="36"/>
      <c r="AC56" s="36"/>
      <c r="AD56" s="36"/>
      <c r="AE56" s="36"/>
    </row>
    <row r="57" s="2" customFormat="1" ht="12" customHeight="1">
      <c r="A57" s="36"/>
      <c r="B57" s="37"/>
      <c r="C57" s="30" t="s">
        <v>1004</v>
      </c>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2020-018-02-05-05 - Nové kce- 4.NP- lešení </v>
      </c>
      <c r="F58" s="38"/>
      <c r="G58" s="38"/>
      <c r="H58" s="38"/>
      <c r="I58" s="38"/>
      <c r="J58" s="38"/>
      <c r="K58" s="38"/>
      <c r="L58" s="143"/>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3"/>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KAMÝCKÁ 1176, PRAHA - SUCHDOL </v>
      </c>
      <c r="G60" s="38"/>
      <c r="H60" s="38"/>
      <c r="I60" s="30" t="s">
        <v>23</v>
      </c>
      <c r="J60" s="70" t="str">
        <f>IF(J16="","",J16)</f>
        <v>16. 10. 2020</v>
      </c>
      <c r="K60" s="38"/>
      <c r="L60" s="143"/>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3"/>
      <c r="S61" s="36"/>
      <c r="T61" s="36"/>
      <c r="U61" s="36"/>
      <c r="V61" s="36"/>
      <c r="W61" s="36"/>
      <c r="X61" s="36"/>
      <c r="Y61" s="36"/>
      <c r="Z61" s="36"/>
      <c r="AA61" s="36"/>
      <c r="AB61" s="36"/>
      <c r="AC61" s="36"/>
      <c r="AD61" s="36"/>
      <c r="AE61" s="36"/>
    </row>
    <row r="62" s="2" customFormat="1" ht="40.05" customHeight="1">
      <c r="A62" s="36"/>
      <c r="B62" s="37"/>
      <c r="C62" s="30" t="s">
        <v>25</v>
      </c>
      <c r="D62" s="38"/>
      <c r="E62" s="38"/>
      <c r="F62" s="25" t="str">
        <f>E19</f>
        <v>ČZU V PRAZE, FAKULTA LESNICKÁ A DŘEVAŘSKÁ, Praha 6</v>
      </c>
      <c r="G62" s="38"/>
      <c r="H62" s="38"/>
      <c r="I62" s="30" t="s">
        <v>33</v>
      </c>
      <c r="J62" s="34" t="str">
        <f>E25</f>
        <v>Ing. Vladimír Čapka Gerstnerova 5/658 Praha 7</v>
      </c>
      <c r="K62" s="38"/>
      <c r="L62" s="143"/>
      <c r="S62" s="36"/>
      <c r="T62" s="36"/>
      <c r="U62" s="36"/>
      <c r="V62" s="36"/>
      <c r="W62" s="36"/>
      <c r="X62" s="36"/>
      <c r="Y62" s="36"/>
      <c r="Z62" s="36"/>
      <c r="AA62" s="36"/>
      <c r="AB62" s="36"/>
      <c r="AC62" s="36"/>
      <c r="AD62" s="36"/>
      <c r="AE62" s="36"/>
    </row>
    <row r="63" s="2" customFormat="1" ht="25.65" customHeight="1">
      <c r="A63" s="36"/>
      <c r="B63" s="37"/>
      <c r="C63" s="30" t="s">
        <v>31</v>
      </c>
      <c r="D63" s="38"/>
      <c r="E63" s="38"/>
      <c r="F63" s="25" t="str">
        <f>IF(E22="","",E22)</f>
        <v>Vyplň údaj</v>
      </c>
      <c r="G63" s="38"/>
      <c r="H63" s="38"/>
      <c r="I63" s="30" t="s">
        <v>36</v>
      </c>
      <c r="J63" s="34" t="str">
        <f>E28</f>
        <v>Ing. Dana Mlejnková</v>
      </c>
      <c r="K63" s="38"/>
      <c r="L63" s="143"/>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29.28" customHeight="1">
      <c r="A65" s="36"/>
      <c r="B65" s="37"/>
      <c r="C65" s="169" t="s">
        <v>289</v>
      </c>
      <c r="D65" s="170"/>
      <c r="E65" s="170"/>
      <c r="F65" s="170"/>
      <c r="G65" s="170"/>
      <c r="H65" s="170"/>
      <c r="I65" s="170"/>
      <c r="J65" s="171" t="s">
        <v>290</v>
      </c>
      <c r="K65" s="170"/>
      <c r="L65" s="143"/>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22.8" customHeight="1">
      <c r="A67" s="36"/>
      <c r="B67" s="37"/>
      <c r="C67" s="172" t="s">
        <v>72</v>
      </c>
      <c r="D67" s="38"/>
      <c r="E67" s="38"/>
      <c r="F67" s="38"/>
      <c r="G67" s="38"/>
      <c r="H67" s="38"/>
      <c r="I67" s="38"/>
      <c r="J67" s="100">
        <f>J95</f>
        <v>0</v>
      </c>
      <c r="K67" s="38"/>
      <c r="L67" s="143"/>
      <c r="S67" s="36"/>
      <c r="T67" s="36"/>
      <c r="U67" s="36"/>
      <c r="V67" s="36"/>
      <c r="W67" s="36"/>
      <c r="X67" s="36"/>
      <c r="Y67" s="36"/>
      <c r="Z67" s="36"/>
      <c r="AA67" s="36"/>
      <c r="AB67" s="36"/>
      <c r="AC67" s="36"/>
      <c r="AD67" s="36"/>
      <c r="AE67" s="36"/>
      <c r="AU67" s="15" t="s">
        <v>291</v>
      </c>
    </row>
    <row r="68" s="9" customFormat="1" ht="24.96" customHeight="1">
      <c r="A68" s="9"/>
      <c r="B68" s="173"/>
      <c r="C68" s="174"/>
      <c r="D68" s="175" t="s">
        <v>292</v>
      </c>
      <c r="E68" s="176"/>
      <c r="F68" s="176"/>
      <c r="G68" s="176"/>
      <c r="H68" s="176"/>
      <c r="I68" s="176"/>
      <c r="J68" s="177">
        <f>J96</f>
        <v>0</v>
      </c>
      <c r="K68" s="174"/>
      <c r="L68" s="178"/>
      <c r="S68" s="9"/>
      <c r="T68" s="9"/>
      <c r="U68" s="9"/>
      <c r="V68" s="9"/>
      <c r="W68" s="9"/>
      <c r="X68" s="9"/>
      <c r="Y68" s="9"/>
      <c r="Z68" s="9"/>
      <c r="AA68" s="9"/>
      <c r="AB68" s="9"/>
      <c r="AC68" s="9"/>
      <c r="AD68" s="9"/>
      <c r="AE68" s="9"/>
    </row>
    <row r="69" s="10" customFormat="1" ht="19.92" customHeight="1">
      <c r="A69" s="10"/>
      <c r="B69" s="179"/>
      <c r="C69" s="123"/>
      <c r="D69" s="180" t="s">
        <v>1008</v>
      </c>
      <c r="E69" s="181"/>
      <c r="F69" s="181"/>
      <c r="G69" s="181"/>
      <c r="H69" s="181"/>
      <c r="I69" s="181"/>
      <c r="J69" s="182">
        <f>J97</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294</v>
      </c>
      <c r="E70" s="181"/>
      <c r="F70" s="181"/>
      <c r="G70" s="181"/>
      <c r="H70" s="181"/>
      <c r="I70" s="181"/>
      <c r="J70" s="182">
        <f>J99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1010</v>
      </c>
      <c r="E71" s="181"/>
      <c r="F71" s="181"/>
      <c r="G71" s="181"/>
      <c r="H71" s="181"/>
      <c r="I71" s="181"/>
      <c r="J71" s="182">
        <f>J101</f>
        <v>0</v>
      </c>
      <c r="K71" s="123"/>
      <c r="L71" s="183"/>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3"/>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3"/>
      <c r="S77" s="36"/>
      <c r="T77" s="36"/>
      <c r="U77" s="36"/>
      <c r="V77" s="36"/>
      <c r="W77" s="36"/>
      <c r="X77" s="36"/>
      <c r="Y77" s="36"/>
      <c r="Z77" s="36"/>
      <c r="AA77" s="36"/>
      <c r="AB77" s="36"/>
      <c r="AC77" s="36"/>
      <c r="AD77" s="36"/>
      <c r="AE77" s="36"/>
    </row>
    <row r="78" s="2" customFormat="1" ht="24.96" customHeight="1">
      <c r="A78" s="36"/>
      <c r="B78" s="37"/>
      <c r="C78" s="21" t="s">
        <v>306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6.5" customHeight="1">
      <c r="A81" s="36"/>
      <c r="B81" s="37"/>
      <c r="C81" s="38"/>
      <c r="D81" s="38"/>
      <c r="E81" s="168" t="str">
        <f>E7</f>
        <v>Stavební úpravy a přístavba objektu FLD-2.etapa</v>
      </c>
      <c r="F81" s="30"/>
      <c r="G81" s="30"/>
      <c r="H81" s="30"/>
      <c r="I81" s="38"/>
      <c r="J81" s="38"/>
      <c r="K81" s="38"/>
      <c r="L81" s="143"/>
      <c r="S81" s="36"/>
      <c r="T81" s="36"/>
      <c r="U81" s="36"/>
      <c r="V81" s="36"/>
      <c r="W81" s="36"/>
      <c r="X81" s="36"/>
      <c r="Y81" s="36"/>
      <c r="Z81" s="36"/>
      <c r="AA81" s="36"/>
      <c r="AB81" s="36"/>
      <c r="AC81" s="36"/>
      <c r="AD81" s="36"/>
      <c r="AE81" s="36"/>
    </row>
    <row r="82" s="1" customFormat="1" ht="12" customHeight="1">
      <c r="B82" s="19"/>
      <c r="C82" s="30" t="s">
        <v>283</v>
      </c>
      <c r="D82" s="20"/>
      <c r="E82" s="20"/>
      <c r="F82" s="20"/>
      <c r="G82" s="20"/>
      <c r="H82" s="20"/>
      <c r="I82" s="20"/>
      <c r="J82" s="20"/>
      <c r="K82" s="20"/>
      <c r="L82" s="18"/>
    </row>
    <row r="83" s="1" customFormat="1" ht="16.5" customHeight="1">
      <c r="B83" s="19"/>
      <c r="C83" s="20"/>
      <c r="D83" s="20"/>
      <c r="E83" s="168" t="s">
        <v>1002</v>
      </c>
      <c r="F83" s="20"/>
      <c r="G83" s="20"/>
      <c r="H83" s="20"/>
      <c r="I83" s="20"/>
      <c r="J83" s="20"/>
      <c r="K83" s="20"/>
      <c r="L83" s="18"/>
    </row>
    <row r="84" s="1" customFormat="1" ht="12" customHeight="1">
      <c r="B84" s="19"/>
      <c r="C84" s="30" t="s">
        <v>285</v>
      </c>
      <c r="D84" s="20"/>
      <c r="E84" s="20"/>
      <c r="F84" s="20"/>
      <c r="G84" s="20"/>
      <c r="H84" s="20"/>
      <c r="I84" s="20"/>
      <c r="J84" s="20"/>
      <c r="K84" s="20"/>
      <c r="L84" s="18"/>
    </row>
    <row r="85" s="2" customFormat="1" ht="16.5" customHeight="1">
      <c r="A85" s="36"/>
      <c r="B85" s="37"/>
      <c r="C85" s="38"/>
      <c r="D85" s="38"/>
      <c r="E85" s="229" t="s">
        <v>2287</v>
      </c>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1004</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67" t="str">
        <f>E13</f>
        <v xml:space="preserve">2020-018-02-05-05 - Nové kce- 4.NP- lešení </v>
      </c>
      <c r="F87" s="38"/>
      <c r="G87" s="38"/>
      <c r="H87" s="38"/>
      <c r="I87" s="38"/>
      <c r="J87" s="38"/>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KAMÝCKÁ 1176, PRAHA - SUCHDOL </v>
      </c>
      <c r="G89" s="38"/>
      <c r="H89" s="38"/>
      <c r="I89" s="30" t="s">
        <v>23</v>
      </c>
      <c r="J89" s="70" t="str">
        <f>IF(J16="","",J16)</f>
        <v>16. 10. 2020</v>
      </c>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40.05" customHeight="1">
      <c r="A91" s="36"/>
      <c r="B91" s="37"/>
      <c r="C91" s="30" t="s">
        <v>25</v>
      </c>
      <c r="D91" s="38"/>
      <c r="E91" s="38"/>
      <c r="F91" s="25" t="str">
        <f>E19</f>
        <v>ČZU V PRAZE, FAKULTA LESNICKÁ A DŘEVAŘSKÁ, Praha 6</v>
      </c>
      <c r="G91" s="38"/>
      <c r="H91" s="38"/>
      <c r="I91" s="30" t="s">
        <v>33</v>
      </c>
      <c r="J91" s="34" t="str">
        <f>E25</f>
        <v>Ing. Vladimír Čapka Gerstnerova 5/658 Praha 7</v>
      </c>
      <c r="K91" s="38"/>
      <c r="L91" s="143"/>
      <c r="S91" s="36"/>
      <c r="T91" s="36"/>
      <c r="U91" s="36"/>
      <c r="V91" s="36"/>
      <c r="W91" s="36"/>
      <c r="X91" s="36"/>
      <c r="Y91" s="36"/>
      <c r="Z91" s="36"/>
      <c r="AA91" s="36"/>
      <c r="AB91" s="36"/>
      <c r="AC91" s="36"/>
      <c r="AD91" s="36"/>
      <c r="AE91" s="36"/>
    </row>
    <row r="92" s="2" customFormat="1" ht="25.65" customHeight="1">
      <c r="A92" s="36"/>
      <c r="B92" s="37"/>
      <c r="C92" s="30" t="s">
        <v>31</v>
      </c>
      <c r="D92" s="38"/>
      <c r="E92" s="38"/>
      <c r="F92" s="25" t="str">
        <f>IF(E22="","",E22)</f>
        <v>Vyplň údaj</v>
      </c>
      <c r="G92" s="38"/>
      <c r="H92" s="38"/>
      <c r="I92" s="30" t="s">
        <v>36</v>
      </c>
      <c r="J92" s="34" t="str">
        <f>E28</f>
        <v>Ing. Dana Mlejnková</v>
      </c>
      <c r="K92" s="38"/>
      <c r="L92" s="143"/>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11" customFormat="1" ht="29.28" customHeight="1">
      <c r="A94" s="184"/>
      <c r="B94" s="185"/>
      <c r="C94" s="186" t="s">
        <v>307</v>
      </c>
      <c r="D94" s="187" t="s">
        <v>59</v>
      </c>
      <c r="E94" s="187" t="s">
        <v>55</v>
      </c>
      <c r="F94" s="187" t="s">
        <v>56</v>
      </c>
      <c r="G94" s="187" t="s">
        <v>308</v>
      </c>
      <c r="H94" s="187" t="s">
        <v>309</v>
      </c>
      <c r="I94" s="187" t="s">
        <v>310</v>
      </c>
      <c r="J94" s="187" t="s">
        <v>290</v>
      </c>
      <c r="K94" s="188" t="s">
        <v>311</v>
      </c>
      <c r="L94" s="189"/>
      <c r="M94" s="90" t="s">
        <v>19</v>
      </c>
      <c r="N94" s="91" t="s">
        <v>44</v>
      </c>
      <c r="O94" s="91" t="s">
        <v>312</v>
      </c>
      <c r="P94" s="91" t="s">
        <v>313</v>
      </c>
      <c r="Q94" s="91" t="s">
        <v>314</v>
      </c>
      <c r="R94" s="91" t="s">
        <v>315</v>
      </c>
      <c r="S94" s="91" t="s">
        <v>316</v>
      </c>
      <c r="T94" s="92" t="s">
        <v>317</v>
      </c>
      <c r="U94" s="184"/>
      <c r="V94" s="184"/>
      <c r="W94" s="184"/>
      <c r="X94" s="184"/>
      <c r="Y94" s="184"/>
      <c r="Z94" s="184"/>
      <c r="AA94" s="184"/>
      <c r="AB94" s="184"/>
      <c r="AC94" s="184"/>
      <c r="AD94" s="184"/>
      <c r="AE94" s="184"/>
    </row>
    <row r="95" s="2" customFormat="1" ht="22.8" customHeight="1">
      <c r="A95" s="36"/>
      <c r="B95" s="37"/>
      <c r="C95" s="97" t="s">
        <v>318</v>
      </c>
      <c r="D95" s="38"/>
      <c r="E95" s="38"/>
      <c r="F95" s="38"/>
      <c r="G95" s="38"/>
      <c r="H95" s="38"/>
      <c r="I95" s="38"/>
      <c r="J95" s="190">
        <f>BK95</f>
        <v>0</v>
      </c>
      <c r="K95" s="38"/>
      <c r="L95" s="42"/>
      <c r="M95" s="93"/>
      <c r="N95" s="191"/>
      <c r="O95" s="94"/>
      <c r="P95" s="192">
        <f>P96</f>
        <v>0</v>
      </c>
      <c r="Q95" s="94"/>
      <c r="R95" s="192">
        <f>R96</f>
        <v>0.042941339999999995</v>
      </c>
      <c r="S95" s="94"/>
      <c r="T95" s="193">
        <f>T96</f>
        <v>0</v>
      </c>
      <c r="U95" s="36"/>
      <c r="V95" s="36"/>
      <c r="W95" s="36"/>
      <c r="X95" s="36"/>
      <c r="Y95" s="36"/>
      <c r="Z95" s="36"/>
      <c r="AA95" s="36"/>
      <c r="AB95" s="36"/>
      <c r="AC95" s="36"/>
      <c r="AD95" s="36"/>
      <c r="AE95" s="36"/>
      <c r="AT95" s="15" t="s">
        <v>73</v>
      </c>
      <c r="AU95" s="15" t="s">
        <v>291</v>
      </c>
      <c r="BK95" s="194">
        <f>BK96</f>
        <v>0</v>
      </c>
    </row>
    <row r="96" s="12" customFormat="1" ht="25.92" customHeight="1">
      <c r="A96" s="12"/>
      <c r="B96" s="195"/>
      <c r="C96" s="196"/>
      <c r="D96" s="197" t="s">
        <v>73</v>
      </c>
      <c r="E96" s="198" t="s">
        <v>319</v>
      </c>
      <c r="F96" s="198" t="s">
        <v>320</v>
      </c>
      <c r="G96" s="196"/>
      <c r="H96" s="196"/>
      <c r="I96" s="199"/>
      <c r="J96" s="200">
        <f>BK96</f>
        <v>0</v>
      </c>
      <c r="K96" s="196"/>
      <c r="L96" s="201"/>
      <c r="M96" s="202"/>
      <c r="N96" s="203"/>
      <c r="O96" s="203"/>
      <c r="P96" s="204">
        <f>P97+P99+P101</f>
        <v>0</v>
      </c>
      <c r="Q96" s="203"/>
      <c r="R96" s="204">
        <f>R97+R99+R101</f>
        <v>0.042941339999999995</v>
      </c>
      <c r="S96" s="203"/>
      <c r="T96" s="205">
        <f>T97+T99+T101</f>
        <v>0</v>
      </c>
      <c r="U96" s="12"/>
      <c r="V96" s="12"/>
      <c r="W96" s="12"/>
      <c r="X96" s="12"/>
      <c r="Y96" s="12"/>
      <c r="Z96" s="12"/>
      <c r="AA96" s="12"/>
      <c r="AB96" s="12"/>
      <c r="AC96" s="12"/>
      <c r="AD96" s="12"/>
      <c r="AE96" s="12"/>
      <c r="AR96" s="206" t="s">
        <v>81</v>
      </c>
      <c r="AT96" s="207" t="s">
        <v>73</v>
      </c>
      <c r="AU96" s="207" t="s">
        <v>74</v>
      </c>
      <c r="AY96" s="206" t="s">
        <v>321</v>
      </c>
      <c r="BK96" s="208">
        <f>BK97+BK99+BK101</f>
        <v>0</v>
      </c>
    </row>
    <row r="97" s="12" customFormat="1" ht="22.8" customHeight="1">
      <c r="A97" s="12"/>
      <c r="B97" s="195"/>
      <c r="C97" s="196"/>
      <c r="D97" s="197" t="s">
        <v>73</v>
      </c>
      <c r="E97" s="209" t="s">
        <v>356</v>
      </c>
      <c r="F97" s="209" t="s">
        <v>1068</v>
      </c>
      <c r="G97" s="196"/>
      <c r="H97" s="196"/>
      <c r="I97" s="199"/>
      <c r="J97" s="210">
        <f>BK97</f>
        <v>0</v>
      </c>
      <c r="K97" s="196"/>
      <c r="L97" s="201"/>
      <c r="M97" s="202"/>
      <c r="N97" s="203"/>
      <c r="O97" s="203"/>
      <c r="P97" s="204">
        <f>P98</f>
        <v>0</v>
      </c>
      <c r="Q97" s="203"/>
      <c r="R97" s="204">
        <f>R98</f>
        <v>0.0131404</v>
      </c>
      <c r="S97" s="203"/>
      <c r="T97" s="205">
        <f>T98</f>
        <v>0</v>
      </c>
      <c r="U97" s="12"/>
      <c r="V97" s="12"/>
      <c r="W97" s="12"/>
      <c r="X97" s="12"/>
      <c r="Y97" s="12"/>
      <c r="Z97" s="12"/>
      <c r="AA97" s="12"/>
      <c r="AB97" s="12"/>
      <c r="AC97" s="12"/>
      <c r="AD97" s="12"/>
      <c r="AE97" s="12"/>
      <c r="AR97" s="206" t="s">
        <v>81</v>
      </c>
      <c r="AT97" s="207" t="s">
        <v>73</v>
      </c>
      <c r="AU97" s="207" t="s">
        <v>81</v>
      </c>
      <c r="AY97" s="206" t="s">
        <v>321</v>
      </c>
      <c r="BK97" s="208">
        <f>BK98</f>
        <v>0</v>
      </c>
    </row>
    <row r="98" s="2" customFormat="1" ht="24.15" customHeight="1">
      <c r="A98" s="36"/>
      <c r="B98" s="37"/>
      <c r="C98" s="211" t="s">
        <v>81</v>
      </c>
      <c r="D98" s="211" t="s">
        <v>323</v>
      </c>
      <c r="E98" s="212" t="s">
        <v>1564</v>
      </c>
      <c r="F98" s="213" t="s">
        <v>1565</v>
      </c>
      <c r="G98" s="214" t="s">
        <v>365</v>
      </c>
      <c r="H98" s="215">
        <v>328.50999999999999</v>
      </c>
      <c r="I98" s="216"/>
      <c r="J98" s="217">
        <f>ROUND(I98*H98,2)</f>
        <v>0</v>
      </c>
      <c r="K98" s="213" t="s">
        <v>327</v>
      </c>
      <c r="L98" s="42"/>
      <c r="M98" s="218" t="s">
        <v>19</v>
      </c>
      <c r="N98" s="219" t="s">
        <v>45</v>
      </c>
      <c r="O98" s="82"/>
      <c r="P98" s="220">
        <f>O98*H98</f>
        <v>0</v>
      </c>
      <c r="Q98" s="220">
        <v>4.0000000000000003E-05</v>
      </c>
      <c r="R98" s="220">
        <f>Q98*H98</f>
        <v>0.0131404</v>
      </c>
      <c r="S98" s="220">
        <v>0</v>
      </c>
      <c r="T98" s="221">
        <f>S98*H98</f>
        <v>0</v>
      </c>
      <c r="U98" s="36"/>
      <c r="V98" s="36"/>
      <c r="W98" s="36"/>
      <c r="X98" s="36"/>
      <c r="Y98" s="36"/>
      <c r="Z98" s="36"/>
      <c r="AA98" s="36"/>
      <c r="AB98" s="36"/>
      <c r="AC98" s="36"/>
      <c r="AD98" s="36"/>
      <c r="AE98" s="36"/>
      <c r="AR98" s="222" t="s">
        <v>328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328</v>
      </c>
      <c r="BM98" s="222" t="s">
        <v>2493</v>
      </c>
    </row>
    <row r="99" s="12" customFormat="1" ht="22.8" customHeight="1">
      <c r="A99" s="12"/>
      <c r="B99" s="195"/>
      <c r="C99" s="196"/>
      <c r="D99" s="197" t="s">
        <v>73</v>
      </c>
      <c r="E99" s="209" t="s">
        <v>360</v>
      </c>
      <c r="F99" s="209" t="s">
        <v>361</v>
      </c>
      <c r="G99" s="196"/>
      <c r="H99" s="196"/>
      <c r="I99" s="199"/>
      <c r="J99" s="210">
        <f>BK99</f>
        <v>0</v>
      </c>
      <c r="K99" s="196"/>
      <c r="L99" s="201"/>
      <c r="M99" s="202"/>
      <c r="N99" s="203"/>
      <c r="O99" s="203"/>
      <c r="P99" s="204">
        <f>P100</f>
        <v>0</v>
      </c>
      <c r="Q99" s="203"/>
      <c r="R99" s="204">
        <f>R100</f>
        <v>0.029800939999999998</v>
      </c>
      <c r="S99" s="203"/>
      <c r="T99" s="205">
        <f>T100</f>
        <v>0</v>
      </c>
      <c r="U99" s="12"/>
      <c r="V99" s="12"/>
      <c r="W99" s="12"/>
      <c r="X99" s="12"/>
      <c r="Y99" s="12"/>
      <c r="Z99" s="12"/>
      <c r="AA99" s="12"/>
      <c r="AB99" s="12"/>
      <c r="AC99" s="12"/>
      <c r="AD99" s="12"/>
      <c r="AE99" s="12"/>
      <c r="AR99" s="206" t="s">
        <v>81</v>
      </c>
      <c r="AT99" s="207" t="s">
        <v>73</v>
      </c>
      <c r="AU99" s="207" t="s">
        <v>81</v>
      </c>
      <c r="AY99" s="206" t="s">
        <v>321</v>
      </c>
      <c r="BK99" s="208">
        <f>BK100</f>
        <v>0</v>
      </c>
    </row>
    <row r="100" s="2" customFormat="1" ht="24.15" customHeight="1">
      <c r="A100" s="36"/>
      <c r="B100" s="37"/>
      <c r="C100" s="211" t="s">
        <v>83</v>
      </c>
      <c r="D100" s="211" t="s">
        <v>323</v>
      </c>
      <c r="E100" s="212" t="s">
        <v>363</v>
      </c>
      <c r="F100" s="213" t="s">
        <v>364</v>
      </c>
      <c r="G100" s="214" t="s">
        <v>365</v>
      </c>
      <c r="H100" s="215">
        <v>229.238</v>
      </c>
      <c r="I100" s="216"/>
      <c r="J100" s="217">
        <f>ROUND(I100*H100,2)</f>
        <v>0</v>
      </c>
      <c r="K100" s="213" t="s">
        <v>327</v>
      </c>
      <c r="L100" s="42"/>
      <c r="M100" s="218" t="s">
        <v>19</v>
      </c>
      <c r="N100" s="219" t="s">
        <v>45</v>
      </c>
      <c r="O100" s="82"/>
      <c r="P100" s="220">
        <f>O100*H100</f>
        <v>0</v>
      </c>
      <c r="Q100" s="220">
        <v>0.00012999999999999999</v>
      </c>
      <c r="R100" s="220">
        <f>Q100*H100</f>
        <v>0.029800939999999998</v>
      </c>
      <c r="S100" s="220">
        <v>0</v>
      </c>
      <c r="T100" s="221">
        <f>S100*H100</f>
        <v>0</v>
      </c>
      <c r="U100" s="36"/>
      <c r="V100" s="36"/>
      <c r="W100" s="36"/>
      <c r="X100" s="36"/>
      <c r="Y100" s="36"/>
      <c r="Z100" s="36"/>
      <c r="AA100" s="36"/>
      <c r="AB100" s="36"/>
      <c r="AC100" s="36"/>
      <c r="AD100" s="36"/>
      <c r="AE100" s="36"/>
      <c r="AR100" s="222" t="s">
        <v>328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328</v>
      </c>
      <c r="BM100" s="222" t="s">
        <v>2494</v>
      </c>
    </row>
    <row r="101" s="12" customFormat="1" ht="22.8" customHeight="1">
      <c r="A101" s="12"/>
      <c r="B101" s="195"/>
      <c r="C101" s="196"/>
      <c r="D101" s="197" t="s">
        <v>73</v>
      </c>
      <c r="E101" s="209" t="s">
        <v>1086</v>
      </c>
      <c r="F101" s="209" t="s">
        <v>1087</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81</v>
      </c>
      <c r="AT101" s="207" t="s">
        <v>73</v>
      </c>
      <c r="AU101" s="207" t="s">
        <v>81</v>
      </c>
      <c r="AY101" s="206" t="s">
        <v>321</v>
      </c>
      <c r="BK101" s="208">
        <f>BK102</f>
        <v>0</v>
      </c>
    </row>
    <row r="102" s="2" customFormat="1" ht="24.15" customHeight="1">
      <c r="A102" s="36"/>
      <c r="B102" s="37"/>
      <c r="C102" s="211" t="s">
        <v>112</v>
      </c>
      <c r="D102" s="211" t="s">
        <v>323</v>
      </c>
      <c r="E102" s="212" t="s">
        <v>2094</v>
      </c>
      <c r="F102" s="213" t="s">
        <v>2095</v>
      </c>
      <c r="G102" s="214" t="s">
        <v>354</v>
      </c>
      <c r="H102" s="215">
        <v>0.042999999999999997</v>
      </c>
      <c r="I102" s="216"/>
      <c r="J102" s="217">
        <f>ROUND(I102*H102,2)</f>
        <v>0</v>
      </c>
      <c r="K102" s="213" t="s">
        <v>327</v>
      </c>
      <c r="L102" s="42"/>
      <c r="M102" s="224" t="s">
        <v>19</v>
      </c>
      <c r="N102" s="225" t="s">
        <v>45</v>
      </c>
      <c r="O102" s="226"/>
      <c r="P102" s="227">
        <f>O102*H102</f>
        <v>0</v>
      </c>
      <c r="Q102" s="227">
        <v>0</v>
      </c>
      <c r="R102" s="227">
        <f>Q102*H102</f>
        <v>0</v>
      </c>
      <c r="S102" s="227">
        <v>0</v>
      </c>
      <c r="T102" s="228">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2495</v>
      </c>
    </row>
    <row r="103" s="2" customFormat="1" ht="6.96" customHeight="1">
      <c r="A103" s="36"/>
      <c r="B103" s="57"/>
      <c r="C103" s="58"/>
      <c r="D103" s="58"/>
      <c r="E103" s="58"/>
      <c r="F103" s="58"/>
      <c r="G103" s="58"/>
      <c r="H103" s="58"/>
      <c r="I103" s="58"/>
      <c r="J103" s="58"/>
      <c r="K103" s="58"/>
      <c r="L103" s="42"/>
      <c r="M103" s="36"/>
      <c r="O103" s="36"/>
      <c r="P103" s="36"/>
      <c r="Q103" s="36"/>
      <c r="R103" s="36"/>
      <c r="S103" s="36"/>
      <c r="T103" s="36"/>
      <c r="U103" s="36"/>
      <c r="V103" s="36"/>
      <c r="W103" s="36"/>
      <c r="X103" s="36"/>
      <c r="Y103" s="36"/>
      <c r="Z103" s="36"/>
      <c r="AA103" s="36"/>
      <c r="AB103" s="36"/>
      <c r="AC103" s="36"/>
      <c r="AD103" s="36"/>
      <c r="AE103" s="36"/>
    </row>
  </sheetData>
  <sheetProtection sheet="1" autoFilter="0" formatColumns="0" formatRows="0" objects="1" scenarios="1" spinCount="100000" saltValue="kpGwCj+CwAP0/koZbbh6779AhlK2HotR8QHjBkAL8nd3lp8obqRwM1GeQbvzQGIcphyHb42NVepLVIdA/38U0A==" hashValue="K1xNDc1jTRjB+jWXnpgXpN+lNZJro8vvQcHQwvpcal7Klyh2tnmlcN2eBgFI+GSNKXpxHPm87Q1BQemCHt5KaA==" algorithmName="SHA-512" password="CC35"/>
  <autoFilter ref="C94:K102"/>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200</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2496</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ROUND((SUM(BE88:BE105)),  2)</f>
        <v>0</v>
      </c>
      <c r="G35" s="36"/>
      <c r="H35" s="36"/>
      <c r="I35" s="156">
        <v>0.20999999999999999</v>
      </c>
      <c r="J35" s="155">
        <f>ROUND(((SUM(BE88:BE105))*I35),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ROUND((SUM(BF88:BF105)),  2)</f>
        <v>0</v>
      </c>
      <c r="G36" s="36"/>
      <c r="H36" s="36"/>
      <c r="I36" s="156">
        <v>0.14999999999999999</v>
      </c>
      <c r="J36" s="155">
        <f>ROUND(((SUM(BF88:BF105))*I36),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ROUND((SUM(BG88:BG105)),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ROUND((SUM(BH88:BH105)),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ROUND((SUM(BI88:BI105)),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2020-018-02-06 - Nové kce- zámečnické- žaluzie a zatemnění</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2497</v>
      </c>
      <c r="E65" s="181"/>
      <c r="F65" s="181"/>
      <c r="G65" s="181"/>
      <c r="H65" s="181"/>
      <c r="I65" s="181"/>
      <c r="J65" s="182">
        <f>J90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2498</v>
      </c>
      <c r="E66" s="181"/>
      <c r="F66" s="181"/>
      <c r="G66" s="181"/>
      <c r="H66" s="181"/>
      <c r="I66" s="181"/>
      <c r="J66" s="182">
        <f>J99</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1002</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2020-018-02-06 - Nové kce- zámečnické- žaluzie a zatemnění</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f>
        <v>0</v>
      </c>
      <c r="Q88" s="94"/>
      <c r="R88" s="192">
        <f>R89</f>
        <v>1.8900000000000001</v>
      </c>
      <c r="S88" s="94"/>
      <c r="T88" s="193">
        <f>T89</f>
        <v>0</v>
      </c>
      <c r="U88" s="36"/>
      <c r="V88" s="36"/>
      <c r="W88" s="36"/>
      <c r="X88" s="36"/>
      <c r="Y88" s="36"/>
      <c r="Z88" s="36"/>
      <c r="AA88" s="36"/>
      <c r="AB88" s="36"/>
      <c r="AC88" s="36"/>
      <c r="AD88" s="36"/>
      <c r="AE88" s="36"/>
      <c r="AT88" s="15" t="s">
        <v>73</v>
      </c>
      <c r="AU88" s="15" t="s">
        <v>291</v>
      </c>
      <c r="BK88" s="194">
        <f>BK89</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P90+P99</f>
        <v>0</v>
      </c>
      <c r="Q89" s="203"/>
      <c r="R89" s="204">
        <f>R90+R99</f>
        <v>1.8900000000000001</v>
      </c>
      <c r="S89" s="203"/>
      <c r="T89" s="205">
        <f>T90+T99</f>
        <v>0</v>
      </c>
      <c r="U89" s="12"/>
      <c r="V89" s="12"/>
      <c r="W89" s="12"/>
      <c r="X89" s="12"/>
      <c r="Y89" s="12"/>
      <c r="Z89" s="12"/>
      <c r="AA89" s="12"/>
      <c r="AB89" s="12"/>
      <c r="AC89" s="12"/>
      <c r="AD89" s="12"/>
      <c r="AE89" s="12"/>
      <c r="AR89" s="206" t="s">
        <v>83</v>
      </c>
      <c r="AT89" s="207" t="s">
        <v>73</v>
      </c>
      <c r="AU89" s="207" t="s">
        <v>74</v>
      </c>
      <c r="AY89" s="206" t="s">
        <v>321</v>
      </c>
      <c r="BK89" s="208">
        <f>BK90+BK99</f>
        <v>0</v>
      </c>
    </row>
    <row r="90" s="12" customFormat="1" ht="22.8" customHeight="1">
      <c r="A90" s="12"/>
      <c r="B90" s="195"/>
      <c r="C90" s="196"/>
      <c r="D90" s="197" t="s">
        <v>73</v>
      </c>
      <c r="E90" s="209" t="s">
        <v>2499</v>
      </c>
      <c r="F90" s="209" t="s">
        <v>2500</v>
      </c>
      <c r="G90" s="196"/>
      <c r="H90" s="196"/>
      <c r="I90" s="199"/>
      <c r="J90" s="210">
        <f>BK90</f>
        <v>0</v>
      </c>
      <c r="K90" s="196"/>
      <c r="L90" s="201"/>
      <c r="M90" s="202"/>
      <c r="N90" s="203"/>
      <c r="O90" s="203"/>
      <c r="P90" s="204">
        <f>SUM(P91:P98)</f>
        <v>0</v>
      </c>
      <c r="Q90" s="203"/>
      <c r="R90" s="204">
        <f>SUM(R91:R98)</f>
        <v>1.097</v>
      </c>
      <c r="S90" s="203"/>
      <c r="T90" s="205">
        <f>SUM(T91:T98)</f>
        <v>0</v>
      </c>
      <c r="U90" s="12"/>
      <c r="V90" s="12"/>
      <c r="W90" s="12"/>
      <c r="X90" s="12"/>
      <c r="Y90" s="12"/>
      <c r="Z90" s="12"/>
      <c r="AA90" s="12"/>
      <c r="AB90" s="12"/>
      <c r="AC90" s="12"/>
      <c r="AD90" s="12"/>
      <c r="AE90" s="12"/>
      <c r="AR90" s="206" t="s">
        <v>83</v>
      </c>
      <c r="AT90" s="207" t="s">
        <v>73</v>
      </c>
      <c r="AU90" s="207" t="s">
        <v>81</v>
      </c>
      <c r="AY90" s="206" t="s">
        <v>321</v>
      </c>
      <c r="BK90" s="208">
        <f>SUM(BK91:BK98)</f>
        <v>0</v>
      </c>
    </row>
    <row r="91" s="2" customFormat="1" ht="14.4" customHeight="1">
      <c r="A91" s="36"/>
      <c r="B91" s="37"/>
      <c r="C91" s="211" t="s">
        <v>81</v>
      </c>
      <c r="D91" s="211" t="s">
        <v>323</v>
      </c>
      <c r="E91" s="212" t="s">
        <v>2501</v>
      </c>
      <c r="F91" s="213" t="s">
        <v>2502</v>
      </c>
      <c r="G91" s="214" t="s">
        <v>365</v>
      </c>
      <c r="H91" s="215">
        <v>131.25200000000001</v>
      </c>
      <c r="I91" s="216"/>
      <c r="J91" s="217">
        <f>ROUND(I91*H91,2)</f>
        <v>0</v>
      </c>
      <c r="K91" s="213" t="s">
        <v>327</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2503</v>
      </c>
    </row>
    <row r="92" s="2" customFormat="1" ht="62.7" customHeight="1">
      <c r="A92" s="36"/>
      <c r="B92" s="37"/>
      <c r="C92" s="230" t="s">
        <v>83</v>
      </c>
      <c r="D92" s="230" t="s">
        <v>1018</v>
      </c>
      <c r="E92" s="231" t="s">
        <v>2504</v>
      </c>
      <c r="F92" s="232" t="s">
        <v>2505</v>
      </c>
      <c r="G92" s="233" t="s">
        <v>420</v>
      </c>
      <c r="H92" s="234">
        <v>1</v>
      </c>
      <c r="I92" s="235"/>
      <c r="J92" s="236">
        <f>ROUND(I92*H92,2)</f>
        <v>0</v>
      </c>
      <c r="K92" s="232" t="s">
        <v>19</v>
      </c>
      <c r="L92" s="237"/>
      <c r="M92" s="238" t="s">
        <v>19</v>
      </c>
      <c r="N92" s="239" t="s">
        <v>45</v>
      </c>
      <c r="O92" s="82"/>
      <c r="P92" s="220">
        <f>O92*H92</f>
        <v>0</v>
      </c>
      <c r="Q92" s="220">
        <v>0.41299999999999998</v>
      </c>
      <c r="R92" s="220">
        <f>Q92*H92</f>
        <v>0.41299999999999998</v>
      </c>
      <c r="S92" s="220">
        <v>0</v>
      </c>
      <c r="T92" s="221">
        <f>S92*H92</f>
        <v>0</v>
      </c>
      <c r="U92" s="36"/>
      <c r="V92" s="36"/>
      <c r="W92" s="36"/>
      <c r="X92" s="36"/>
      <c r="Y92" s="36"/>
      <c r="Z92" s="36"/>
      <c r="AA92" s="36"/>
      <c r="AB92" s="36"/>
      <c r="AC92" s="36"/>
      <c r="AD92" s="36"/>
      <c r="AE92" s="36"/>
      <c r="AR92" s="222" t="s">
        <v>454</v>
      </c>
      <c r="AT92" s="222" t="s">
        <v>1018</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2506</v>
      </c>
    </row>
    <row r="93" s="2" customFormat="1" ht="49.05" customHeight="1">
      <c r="A93" s="36"/>
      <c r="B93" s="37"/>
      <c r="C93" s="230" t="s">
        <v>112</v>
      </c>
      <c r="D93" s="230" t="s">
        <v>1018</v>
      </c>
      <c r="E93" s="231" t="s">
        <v>2507</v>
      </c>
      <c r="F93" s="232" t="s">
        <v>2508</v>
      </c>
      <c r="G93" s="233" t="s">
        <v>420</v>
      </c>
      <c r="H93" s="234">
        <v>2</v>
      </c>
      <c r="I93" s="235"/>
      <c r="J93" s="236">
        <f>ROUND(I93*H93,2)</f>
        <v>0</v>
      </c>
      <c r="K93" s="232" t="s">
        <v>19</v>
      </c>
      <c r="L93" s="237"/>
      <c r="M93" s="238" t="s">
        <v>19</v>
      </c>
      <c r="N93" s="239" t="s">
        <v>45</v>
      </c>
      <c r="O93" s="82"/>
      <c r="P93" s="220">
        <f>O93*H93</f>
        <v>0</v>
      </c>
      <c r="Q93" s="220">
        <v>0.22600000000000001</v>
      </c>
      <c r="R93" s="220">
        <f>Q93*H93</f>
        <v>0.45200000000000001</v>
      </c>
      <c r="S93" s="220">
        <v>0</v>
      </c>
      <c r="T93" s="221">
        <f>S93*H93</f>
        <v>0</v>
      </c>
      <c r="U93" s="36"/>
      <c r="V93" s="36"/>
      <c r="W93" s="36"/>
      <c r="X93" s="36"/>
      <c r="Y93" s="36"/>
      <c r="Z93" s="36"/>
      <c r="AA93" s="36"/>
      <c r="AB93" s="36"/>
      <c r="AC93" s="36"/>
      <c r="AD93" s="36"/>
      <c r="AE93" s="36"/>
      <c r="AR93" s="222" t="s">
        <v>454</v>
      </c>
      <c r="AT93" s="222" t="s">
        <v>1018</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2509</v>
      </c>
    </row>
    <row r="94" s="2" customFormat="1" ht="37.8" customHeight="1">
      <c r="A94" s="36"/>
      <c r="B94" s="37"/>
      <c r="C94" s="230" t="s">
        <v>328</v>
      </c>
      <c r="D94" s="230" t="s">
        <v>1018</v>
      </c>
      <c r="E94" s="231" t="s">
        <v>2510</v>
      </c>
      <c r="F94" s="232" t="s">
        <v>2511</v>
      </c>
      <c r="G94" s="233" t="s">
        <v>420</v>
      </c>
      <c r="H94" s="234">
        <v>1</v>
      </c>
      <c r="I94" s="235"/>
      <c r="J94" s="236">
        <f>ROUND(I94*H94,2)</f>
        <v>0</v>
      </c>
      <c r="K94" s="232" t="s">
        <v>19</v>
      </c>
      <c r="L94" s="237"/>
      <c r="M94" s="238" t="s">
        <v>19</v>
      </c>
      <c r="N94" s="239" t="s">
        <v>45</v>
      </c>
      <c r="O94" s="82"/>
      <c r="P94" s="220">
        <f>O94*H94</f>
        <v>0</v>
      </c>
      <c r="Q94" s="220">
        <v>0.066000000000000003</v>
      </c>
      <c r="R94" s="220">
        <f>Q94*H94</f>
        <v>0.066000000000000003</v>
      </c>
      <c r="S94" s="220">
        <v>0</v>
      </c>
      <c r="T94" s="221">
        <f>S94*H94</f>
        <v>0</v>
      </c>
      <c r="U94" s="36"/>
      <c r="V94" s="36"/>
      <c r="W94" s="36"/>
      <c r="X94" s="36"/>
      <c r="Y94" s="36"/>
      <c r="Z94" s="36"/>
      <c r="AA94" s="36"/>
      <c r="AB94" s="36"/>
      <c r="AC94" s="36"/>
      <c r="AD94" s="36"/>
      <c r="AE94" s="36"/>
      <c r="AR94" s="222" t="s">
        <v>454</v>
      </c>
      <c r="AT94" s="222" t="s">
        <v>1018</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2512</v>
      </c>
    </row>
    <row r="95" s="2" customFormat="1" ht="37.8" customHeight="1">
      <c r="A95" s="36"/>
      <c r="B95" s="37"/>
      <c r="C95" s="230" t="s">
        <v>339</v>
      </c>
      <c r="D95" s="230" t="s">
        <v>1018</v>
      </c>
      <c r="E95" s="231" t="s">
        <v>2513</v>
      </c>
      <c r="F95" s="232" t="s">
        <v>2514</v>
      </c>
      <c r="G95" s="233" t="s">
        <v>420</v>
      </c>
      <c r="H95" s="234">
        <v>1</v>
      </c>
      <c r="I95" s="235"/>
      <c r="J95" s="236">
        <f>ROUND(I95*H95,2)</f>
        <v>0</v>
      </c>
      <c r="K95" s="232" t="s">
        <v>19</v>
      </c>
      <c r="L95" s="237"/>
      <c r="M95" s="238" t="s">
        <v>19</v>
      </c>
      <c r="N95" s="239" t="s">
        <v>45</v>
      </c>
      <c r="O95" s="82"/>
      <c r="P95" s="220">
        <f>O95*H95</f>
        <v>0</v>
      </c>
      <c r="Q95" s="220">
        <v>0.13300000000000001</v>
      </c>
      <c r="R95" s="220">
        <f>Q95*H95</f>
        <v>0.13300000000000001</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2515</v>
      </c>
    </row>
    <row r="96" s="2" customFormat="1" ht="37.8" customHeight="1">
      <c r="A96" s="36"/>
      <c r="B96" s="37"/>
      <c r="C96" s="230" t="s">
        <v>343</v>
      </c>
      <c r="D96" s="230" t="s">
        <v>1018</v>
      </c>
      <c r="E96" s="231" t="s">
        <v>2516</v>
      </c>
      <c r="F96" s="232" t="s">
        <v>2517</v>
      </c>
      <c r="G96" s="233" t="s">
        <v>420</v>
      </c>
      <c r="H96" s="234">
        <v>1</v>
      </c>
      <c r="I96" s="235"/>
      <c r="J96" s="236">
        <f>ROUND(I96*H96,2)</f>
        <v>0</v>
      </c>
      <c r="K96" s="232" t="s">
        <v>19</v>
      </c>
      <c r="L96" s="237"/>
      <c r="M96" s="238" t="s">
        <v>19</v>
      </c>
      <c r="N96" s="239" t="s">
        <v>45</v>
      </c>
      <c r="O96" s="82"/>
      <c r="P96" s="220">
        <f>O96*H96</f>
        <v>0</v>
      </c>
      <c r="Q96" s="220">
        <v>0.033000000000000002</v>
      </c>
      <c r="R96" s="220">
        <f>Q96*H96</f>
        <v>0.033000000000000002</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2518</v>
      </c>
    </row>
    <row r="97" s="2" customFormat="1" ht="24.15" customHeight="1">
      <c r="A97" s="36"/>
      <c r="B97" s="37"/>
      <c r="C97" s="211" t="s">
        <v>347</v>
      </c>
      <c r="D97" s="211" t="s">
        <v>323</v>
      </c>
      <c r="E97" s="212" t="s">
        <v>2519</v>
      </c>
      <c r="F97" s="213" t="s">
        <v>2520</v>
      </c>
      <c r="G97" s="214" t="s">
        <v>354</v>
      </c>
      <c r="H97" s="215">
        <v>1.097</v>
      </c>
      <c r="I97" s="216"/>
      <c r="J97" s="217">
        <f>ROUND(I97*H97,2)</f>
        <v>0</v>
      </c>
      <c r="K97" s="213" t="s">
        <v>327</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2521</v>
      </c>
    </row>
    <row r="98" s="2" customFormat="1" ht="24.15" customHeight="1">
      <c r="A98" s="36"/>
      <c r="B98" s="37"/>
      <c r="C98" s="211" t="s">
        <v>351</v>
      </c>
      <c r="D98" s="211" t="s">
        <v>323</v>
      </c>
      <c r="E98" s="212" t="s">
        <v>2522</v>
      </c>
      <c r="F98" s="213" t="s">
        <v>2523</v>
      </c>
      <c r="G98" s="214" t="s">
        <v>354</v>
      </c>
      <c r="H98" s="215">
        <v>1.097</v>
      </c>
      <c r="I98" s="216"/>
      <c r="J98" s="217">
        <f>ROUND(I98*H98,2)</f>
        <v>0</v>
      </c>
      <c r="K98" s="213" t="s">
        <v>327</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2524</v>
      </c>
    </row>
    <row r="99" s="12" customFormat="1" ht="22.8" customHeight="1">
      <c r="A99" s="12"/>
      <c r="B99" s="195"/>
      <c r="C99" s="196"/>
      <c r="D99" s="197" t="s">
        <v>73</v>
      </c>
      <c r="E99" s="209" t="s">
        <v>2525</v>
      </c>
      <c r="F99" s="209" t="s">
        <v>2526</v>
      </c>
      <c r="G99" s="196"/>
      <c r="H99" s="196"/>
      <c r="I99" s="199"/>
      <c r="J99" s="210">
        <f>BK99</f>
        <v>0</v>
      </c>
      <c r="K99" s="196"/>
      <c r="L99" s="201"/>
      <c r="M99" s="202"/>
      <c r="N99" s="203"/>
      <c r="O99" s="203"/>
      <c r="P99" s="204">
        <f>SUM(P100:P105)</f>
        <v>0</v>
      </c>
      <c r="Q99" s="203"/>
      <c r="R99" s="204">
        <f>SUM(R100:R105)</f>
        <v>0.79300000000000004</v>
      </c>
      <c r="S99" s="203"/>
      <c r="T99" s="205">
        <f>SUM(T100:T105)</f>
        <v>0</v>
      </c>
      <c r="U99" s="12"/>
      <c r="V99" s="12"/>
      <c r="W99" s="12"/>
      <c r="X99" s="12"/>
      <c r="Y99" s="12"/>
      <c r="Z99" s="12"/>
      <c r="AA99" s="12"/>
      <c r="AB99" s="12"/>
      <c r="AC99" s="12"/>
      <c r="AD99" s="12"/>
      <c r="AE99" s="12"/>
      <c r="AR99" s="206" t="s">
        <v>83</v>
      </c>
      <c r="AT99" s="207" t="s">
        <v>73</v>
      </c>
      <c r="AU99" s="207" t="s">
        <v>81</v>
      </c>
      <c r="AY99" s="206" t="s">
        <v>321</v>
      </c>
      <c r="BK99" s="208">
        <f>SUM(BK100:BK105)</f>
        <v>0</v>
      </c>
    </row>
    <row r="100" s="2" customFormat="1" ht="14.4" customHeight="1">
      <c r="A100" s="36"/>
      <c r="B100" s="37"/>
      <c r="C100" s="211" t="s">
        <v>356</v>
      </c>
      <c r="D100" s="211" t="s">
        <v>323</v>
      </c>
      <c r="E100" s="212" t="s">
        <v>2527</v>
      </c>
      <c r="F100" s="213" t="s">
        <v>2528</v>
      </c>
      <c r="G100" s="214" t="s">
        <v>365</v>
      </c>
      <c r="H100" s="215">
        <v>65.861999999999995</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388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2529</v>
      </c>
    </row>
    <row r="101" s="2" customFormat="1" ht="49.05" customHeight="1">
      <c r="A101" s="36"/>
      <c r="B101" s="37"/>
      <c r="C101" s="230" t="s">
        <v>362</v>
      </c>
      <c r="D101" s="230" t="s">
        <v>1018</v>
      </c>
      <c r="E101" s="231" t="s">
        <v>2530</v>
      </c>
      <c r="F101" s="232" t="s">
        <v>2531</v>
      </c>
      <c r="G101" s="233" t="s">
        <v>420</v>
      </c>
      <c r="H101" s="234">
        <v>2</v>
      </c>
      <c r="I101" s="235"/>
      <c r="J101" s="236">
        <f>ROUND(I101*H101,2)</f>
        <v>0</v>
      </c>
      <c r="K101" s="232" t="s">
        <v>19</v>
      </c>
      <c r="L101" s="237"/>
      <c r="M101" s="238" t="s">
        <v>19</v>
      </c>
      <c r="N101" s="239" t="s">
        <v>45</v>
      </c>
      <c r="O101" s="82"/>
      <c r="P101" s="220">
        <f>O101*H101</f>
        <v>0</v>
      </c>
      <c r="Q101" s="220">
        <v>0.094</v>
      </c>
      <c r="R101" s="220">
        <f>Q101*H101</f>
        <v>0.188</v>
      </c>
      <c r="S101" s="220">
        <v>0</v>
      </c>
      <c r="T101" s="221">
        <f>S101*H101</f>
        <v>0</v>
      </c>
      <c r="U101" s="36"/>
      <c r="V101" s="36"/>
      <c r="W101" s="36"/>
      <c r="X101" s="36"/>
      <c r="Y101" s="36"/>
      <c r="Z101" s="36"/>
      <c r="AA101" s="36"/>
      <c r="AB101" s="36"/>
      <c r="AC101" s="36"/>
      <c r="AD101" s="36"/>
      <c r="AE101" s="36"/>
      <c r="AR101" s="222" t="s">
        <v>454</v>
      </c>
      <c r="AT101" s="222" t="s">
        <v>1018</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2532</v>
      </c>
    </row>
    <row r="102" s="2" customFormat="1" ht="49.05" customHeight="1">
      <c r="A102" s="36"/>
      <c r="B102" s="37"/>
      <c r="C102" s="230" t="s">
        <v>369</v>
      </c>
      <c r="D102" s="230" t="s">
        <v>1018</v>
      </c>
      <c r="E102" s="231" t="s">
        <v>2533</v>
      </c>
      <c r="F102" s="232" t="s">
        <v>2534</v>
      </c>
      <c r="G102" s="233" t="s">
        <v>420</v>
      </c>
      <c r="H102" s="234">
        <v>2</v>
      </c>
      <c r="I102" s="235"/>
      <c r="J102" s="236">
        <f>ROUND(I102*H102,2)</f>
        <v>0</v>
      </c>
      <c r="K102" s="232" t="s">
        <v>19</v>
      </c>
      <c r="L102" s="237"/>
      <c r="M102" s="238" t="s">
        <v>19</v>
      </c>
      <c r="N102" s="239" t="s">
        <v>45</v>
      </c>
      <c r="O102" s="82"/>
      <c r="P102" s="220">
        <f>O102*H102</f>
        <v>0</v>
      </c>
      <c r="Q102" s="220">
        <v>0.081000000000000003</v>
      </c>
      <c r="R102" s="220">
        <f>Q102*H102</f>
        <v>0.16200000000000001</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2535</v>
      </c>
    </row>
    <row r="103" s="2" customFormat="1" ht="49.05" customHeight="1">
      <c r="A103" s="36"/>
      <c r="B103" s="37"/>
      <c r="C103" s="230" t="s">
        <v>373</v>
      </c>
      <c r="D103" s="230" t="s">
        <v>1018</v>
      </c>
      <c r="E103" s="231" t="s">
        <v>2536</v>
      </c>
      <c r="F103" s="232" t="s">
        <v>2537</v>
      </c>
      <c r="G103" s="233" t="s">
        <v>420</v>
      </c>
      <c r="H103" s="234">
        <v>2</v>
      </c>
      <c r="I103" s="235"/>
      <c r="J103" s="236">
        <f>ROUND(I103*H103,2)</f>
        <v>0</v>
      </c>
      <c r="K103" s="232" t="s">
        <v>19</v>
      </c>
      <c r="L103" s="237"/>
      <c r="M103" s="238" t="s">
        <v>19</v>
      </c>
      <c r="N103" s="239" t="s">
        <v>45</v>
      </c>
      <c r="O103" s="82"/>
      <c r="P103" s="220">
        <f>O103*H103</f>
        <v>0</v>
      </c>
      <c r="Q103" s="220">
        <v>0.097000000000000003</v>
      </c>
      <c r="R103" s="220">
        <f>Q103*H103</f>
        <v>0.19400000000000001</v>
      </c>
      <c r="S103" s="220">
        <v>0</v>
      </c>
      <c r="T103" s="221">
        <f>S103*H103</f>
        <v>0</v>
      </c>
      <c r="U103" s="36"/>
      <c r="V103" s="36"/>
      <c r="W103" s="36"/>
      <c r="X103" s="36"/>
      <c r="Y103" s="36"/>
      <c r="Z103" s="36"/>
      <c r="AA103" s="36"/>
      <c r="AB103" s="36"/>
      <c r="AC103" s="36"/>
      <c r="AD103" s="36"/>
      <c r="AE103" s="36"/>
      <c r="AR103" s="222" t="s">
        <v>454</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2538</v>
      </c>
    </row>
    <row r="104" s="2" customFormat="1" ht="49.05" customHeight="1">
      <c r="A104" s="36"/>
      <c r="B104" s="37"/>
      <c r="C104" s="230" t="s">
        <v>377</v>
      </c>
      <c r="D104" s="230" t="s">
        <v>1018</v>
      </c>
      <c r="E104" s="231" t="s">
        <v>2539</v>
      </c>
      <c r="F104" s="232" t="s">
        <v>2540</v>
      </c>
      <c r="G104" s="233" t="s">
        <v>420</v>
      </c>
      <c r="H104" s="234">
        <v>3</v>
      </c>
      <c r="I104" s="235"/>
      <c r="J104" s="236">
        <f>ROUND(I104*H104,2)</f>
        <v>0</v>
      </c>
      <c r="K104" s="232" t="s">
        <v>19</v>
      </c>
      <c r="L104" s="237"/>
      <c r="M104" s="238" t="s">
        <v>19</v>
      </c>
      <c r="N104" s="239" t="s">
        <v>45</v>
      </c>
      <c r="O104" s="82"/>
      <c r="P104" s="220">
        <f>O104*H104</f>
        <v>0</v>
      </c>
      <c r="Q104" s="220">
        <v>0.083000000000000004</v>
      </c>
      <c r="R104" s="220">
        <f>Q104*H104</f>
        <v>0.249</v>
      </c>
      <c r="S104" s="220">
        <v>0</v>
      </c>
      <c r="T104" s="221">
        <f>S104*H104</f>
        <v>0</v>
      </c>
      <c r="U104" s="36"/>
      <c r="V104" s="36"/>
      <c r="W104" s="36"/>
      <c r="X104" s="36"/>
      <c r="Y104" s="36"/>
      <c r="Z104" s="36"/>
      <c r="AA104" s="36"/>
      <c r="AB104" s="36"/>
      <c r="AC104" s="36"/>
      <c r="AD104" s="36"/>
      <c r="AE104" s="36"/>
      <c r="AR104" s="222" t="s">
        <v>454</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2541</v>
      </c>
    </row>
    <row r="105" s="2" customFormat="1" ht="24.15" customHeight="1">
      <c r="A105" s="36"/>
      <c r="B105" s="37"/>
      <c r="C105" s="211" t="s">
        <v>381</v>
      </c>
      <c r="D105" s="211" t="s">
        <v>323</v>
      </c>
      <c r="E105" s="212" t="s">
        <v>2542</v>
      </c>
      <c r="F105" s="213" t="s">
        <v>2543</v>
      </c>
      <c r="G105" s="214" t="s">
        <v>1816</v>
      </c>
      <c r="H105" s="240"/>
      <c r="I105" s="216"/>
      <c r="J105" s="217">
        <f>ROUND(I105*H105,2)</f>
        <v>0</v>
      </c>
      <c r="K105" s="213" t="s">
        <v>327</v>
      </c>
      <c r="L105" s="42"/>
      <c r="M105" s="224" t="s">
        <v>19</v>
      </c>
      <c r="N105" s="225" t="s">
        <v>45</v>
      </c>
      <c r="O105" s="226"/>
      <c r="P105" s="227">
        <f>O105*H105</f>
        <v>0</v>
      </c>
      <c r="Q105" s="227">
        <v>0</v>
      </c>
      <c r="R105" s="227">
        <f>Q105*H105</f>
        <v>0</v>
      </c>
      <c r="S105" s="227">
        <v>0</v>
      </c>
      <c r="T105" s="228">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2544</v>
      </c>
    </row>
    <row r="106" s="2" customFormat="1" ht="6.96" customHeight="1">
      <c r="A106" s="36"/>
      <c r="B106" s="57"/>
      <c r="C106" s="58"/>
      <c r="D106" s="58"/>
      <c r="E106" s="58"/>
      <c r="F106" s="58"/>
      <c r="G106" s="58"/>
      <c r="H106" s="58"/>
      <c r="I106" s="58"/>
      <c r="J106" s="58"/>
      <c r="K106" s="58"/>
      <c r="L106" s="42"/>
      <c r="M106" s="36"/>
      <c r="O106" s="36"/>
      <c r="P106" s="36"/>
      <c r="Q106" s="36"/>
      <c r="R106" s="36"/>
      <c r="S106" s="36"/>
      <c r="T106" s="36"/>
      <c r="U106" s="36"/>
      <c r="V106" s="36"/>
      <c r="W106" s="36"/>
      <c r="X106" s="36"/>
      <c r="Y106" s="36"/>
      <c r="Z106" s="36"/>
      <c r="AA106" s="36"/>
      <c r="AB106" s="36"/>
      <c r="AC106" s="36"/>
      <c r="AD106" s="36"/>
      <c r="AE106" s="36"/>
    </row>
  </sheetData>
  <sheetProtection sheet="1" autoFilter="0" formatColumns="0" formatRows="0" objects="1" scenarios="1" spinCount="100000" saltValue="1vppxDD0/DR1fgTENw3YPC8zne5kwPBqhYTrZ4xHHYB0MT5gITu3BmVNEbO5iaRvdCQbFzRcftDEth9d29OxCg==" hashValue="vZPkYaf3+BcCGibCnr59VlXZafude2EFEfTv/yEn+Yg4QThoU8fsjm4LyNveoYB+0R75ET8QNZfgp3M08WdeuQ==" algorithmName="SHA-512" password="CC35"/>
  <autoFilter ref="C87:K10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203</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2545</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ROUND((SUM(BE88:BE104)),  2)</f>
        <v>0</v>
      </c>
      <c r="G35" s="36"/>
      <c r="H35" s="36"/>
      <c r="I35" s="156">
        <v>0.20999999999999999</v>
      </c>
      <c r="J35" s="155">
        <f>ROUND(((SUM(BE88:BE104))*I35),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ROUND((SUM(BF88:BF104)),  2)</f>
        <v>0</v>
      </c>
      <c r="G36" s="36"/>
      <c r="H36" s="36"/>
      <c r="I36" s="156">
        <v>0.14999999999999999</v>
      </c>
      <c r="J36" s="155">
        <f>ROUND(((SUM(BF88:BF104))*I36),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ROUND((SUM(BG88:BG104)),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ROUND((SUM(BH88:BH104)),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ROUND((SUM(BI88:BI104)),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2020-018-02-07 - Nové kce- zámečnické- ZTI- zařizovací předměty</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300</v>
      </c>
      <c r="E65" s="181"/>
      <c r="F65" s="181"/>
      <c r="G65" s="181"/>
      <c r="H65" s="181"/>
      <c r="I65" s="181"/>
      <c r="J65" s="182">
        <f>J90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1463</v>
      </c>
      <c r="E66" s="181"/>
      <c r="F66" s="181"/>
      <c r="G66" s="181"/>
      <c r="H66" s="181"/>
      <c r="I66" s="181"/>
      <c r="J66" s="182">
        <f>J100</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1002</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2020-018-02-07 - Nové kce- zámečnické- ZTI- zařizovací předměty</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f>
        <v>0</v>
      </c>
      <c r="Q88" s="94"/>
      <c r="R88" s="192">
        <f>R89</f>
        <v>0.350296</v>
      </c>
      <c r="S88" s="94"/>
      <c r="T88" s="193">
        <f>T89</f>
        <v>0</v>
      </c>
      <c r="U88" s="36"/>
      <c r="V88" s="36"/>
      <c r="W88" s="36"/>
      <c r="X88" s="36"/>
      <c r="Y88" s="36"/>
      <c r="Z88" s="36"/>
      <c r="AA88" s="36"/>
      <c r="AB88" s="36"/>
      <c r="AC88" s="36"/>
      <c r="AD88" s="36"/>
      <c r="AE88" s="36"/>
      <c r="AT88" s="15" t="s">
        <v>73</v>
      </c>
      <c r="AU88" s="15" t="s">
        <v>291</v>
      </c>
      <c r="BK88" s="194">
        <f>BK89</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P90+P100</f>
        <v>0</v>
      </c>
      <c r="Q89" s="203"/>
      <c r="R89" s="204">
        <f>R90+R100</f>
        <v>0.350296</v>
      </c>
      <c r="S89" s="203"/>
      <c r="T89" s="205">
        <f>T90+T100</f>
        <v>0</v>
      </c>
      <c r="U89" s="12"/>
      <c r="V89" s="12"/>
      <c r="W89" s="12"/>
      <c r="X89" s="12"/>
      <c r="Y89" s="12"/>
      <c r="Z89" s="12"/>
      <c r="AA89" s="12"/>
      <c r="AB89" s="12"/>
      <c r="AC89" s="12"/>
      <c r="AD89" s="12"/>
      <c r="AE89" s="12"/>
      <c r="AR89" s="206" t="s">
        <v>83</v>
      </c>
      <c r="AT89" s="207" t="s">
        <v>73</v>
      </c>
      <c r="AU89" s="207" t="s">
        <v>74</v>
      </c>
      <c r="AY89" s="206" t="s">
        <v>321</v>
      </c>
      <c r="BK89" s="208">
        <f>BK90+BK100</f>
        <v>0</v>
      </c>
    </row>
    <row r="90" s="12" customFormat="1" ht="22.8" customHeight="1">
      <c r="A90" s="12"/>
      <c r="B90" s="195"/>
      <c r="C90" s="196"/>
      <c r="D90" s="197" t="s">
        <v>73</v>
      </c>
      <c r="E90" s="209" t="s">
        <v>554</v>
      </c>
      <c r="F90" s="209" t="s">
        <v>555</v>
      </c>
      <c r="G90" s="196"/>
      <c r="H90" s="196"/>
      <c r="I90" s="199"/>
      <c r="J90" s="210">
        <f>BK90</f>
        <v>0</v>
      </c>
      <c r="K90" s="196"/>
      <c r="L90" s="201"/>
      <c r="M90" s="202"/>
      <c r="N90" s="203"/>
      <c r="O90" s="203"/>
      <c r="P90" s="204">
        <f>SUM(P91:P99)</f>
        <v>0</v>
      </c>
      <c r="Q90" s="203"/>
      <c r="R90" s="204">
        <f>SUM(R91:R99)</f>
        <v>0.19744</v>
      </c>
      <c r="S90" s="203"/>
      <c r="T90" s="205">
        <f>SUM(T91:T99)</f>
        <v>0</v>
      </c>
      <c r="U90" s="12"/>
      <c r="V90" s="12"/>
      <c r="W90" s="12"/>
      <c r="X90" s="12"/>
      <c r="Y90" s="12"/>
      <c r="Z90" s="12"/>
      <c r="AA90" s="12"/>
      <c r="AB90" s="12"/>
      <c r="AC90" s="12"/>
      <c r="AD90" s="12"/>
      <c r="AE90" s="12"/>
      <c r="AR90" s="206" t="s">
        <v>83</v>
      </c>
      <c r="AT90" s="207" t="s">
        <v>73</v>
      </c>
      <c r="AU90" s="207" t="s">
        <v>81</v>
      </c>
      <c r="AY90" s="206" t="s">
        <v>321</v>
      </c>
      <c r="BK90" s="208">
        <f>SUM(BK91:BK99)</f>
        <v>0</v>
      </c>
    </row>
    <row r="91" s="2" customFormat="1" ht="24.15" customHeight="1">
      <c r="A91" s="36"/>
      <c r="B91" s="37"/>
      <c r="C91" s="211" t="s">
        <v>81</v>
      </c>
      <c r="D91" s="211" t="s">
        <v>323</v>
      </c>
      <c r="E91" s="212" t="s">
        <v>2546</v>
      </c>
      <c r="F91" s="213" t="s">
        <v>2547</v>
      </c>
      <c r="G91" s="214" t="s">
        <v>552</v>
      </c>
      <c r="H91" s="215">
        <v>16</v>
      </c>
      <c r="I91" s="216"/>
      <c r="J91" s="217">
        <f>ROUND(I91*H91,2)</f>
        <v>0</v>
      </c>
      <c r="K91" s="213" t="s">
        <v>19</v>
      </c>
      <c r="L91" s="42"/>
      <c r="M91" s="218" t="s">
        <v>19</v>
      </c>
      <c r="N91" s="219" t="s">
        <v>45</v>
      </c>
      <c r="O91" s="82"/>
      <c r="P91" s="220">
        <f>O91*H91</f>
        <v>0</v>
      </c>
      <c r="Q91" s="220">
        <v>0.00051999999999999995</v>
      </c>
      <c r="R91" s="220">
        <f>Q91*H91</f>
        <v>0.0083199999999999993</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2548</v>
      </c>
    </row>
    <row r="92" s="2" customFormat="1" ht="14.4" customHeight="1">
      <c r="A92" s="36"/>
      <c r="B92" s="37"/>
      <c r="C92" s="211" t="s">
        <v>83</v>
      </c>
      <c r="D92" s="211" t="s">
        <v>323</v>
      </c>
      <c r="E92" s="212" t="s">
        <v>2549</v>
      </c>
      <c r="F92" s="213" t="s">
        <v>2550</v>
      </c>
      <c r="G92" s="214" t="s">
        <v>1431</v>
      </c>
      <c r="H92" s="215">
        <v>20</v>
      </c>
      <c r="I92" s="216"/>
      <c r="J92" s="217">
        <f>ROUND(I92*H92,2)</f>
        <v>0</v>
      </c>
      <c r="K92" s="213" t="s">
        <v>19</v>
      </c>
      <c r="L92" s="42"/>
      <c r="M92" s="218" t="s">
        <v>19</v>
      </c>
      <c r="N92" s="219" t="s">
        <v>45</v>
      </c>
      <c r="O92" s="82"/>
      <c r="P92" s="220">
        <f>O92*H92</f>
        <v>0</v>
      </c>
      <c r="Q92" s="220">
        <v>0.0015</v>
      </c>
      <c r="R92" s="220">
        <f>Q92*H92</f>
        <v>0.029999999999999999</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2551</v>
      </c>
    </row>
    <row r="93" s="2" customFormat="1" ht="24.15" customHeight="1">
      <c r="A93" s="36"/>
      <c r="B93" s="37"/>
      <c r="C93" s="211" t="s">
        <v>112</v>
      </c>
      <c r="D93" s="211" t="s">
        <v>323</v>
      </c>
      <c r="E93" s="212" t="s">
        <v>2552</v>
      </c>
      <c r="F93" s="213" t="s">
        <v>2553</v>
      </c>
      <c r="G93" s="214" t="s">
        <v>552</v>
      </c>
      <c r="H93" s="215">
        <v>24</v>
      </c>
      <c r="I93" s="216"/>
      <c r="J93" s="217">
        <f>ROUND(I93*H93,2)</f>
        <v>0</v>
      </c>
      <c r="K93" s="213" t="s">
        <v>19</v>
      </c>
      <c r="L93" s="42"/>
      <c r="M93" s="218" t="s">
        <v>19</v>
      </c>
      <c r="N93" s="219" t="s">
        <v>45</v>
      </c>
      <c r="O93" s="82"/>
      <c r="P93" s="220">
        <f>O93*H93</f>
        <v>0</v>
      </c>
      <c r="Q93" s="220">
        <v>0.0011999999999999999</v>
      </c>
      <c r="R93" s="220">
        <f>Q93*H93</f>
        <v>0.028799999999999999</v>
      </c>
      <c r="S93" s="220">
        <v>0</v>
      </c>
      <c r="T93" s="221">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2554</v>
      </c>
    </row>
    <row r="94" s="2" customFormat="1" ht="24.15" customHeight="1">
      <c r="A94" s="36"/>
      <c r="B94" s="37"/>
      <c r="C94" s="211" t="s">
        <v>328</v>
      </c>
      <c r="D94" s="211" t="s">
        <v>323</v>
      </c>
      <c r="E94" s="212" t="s">
        <v>2555</v>
      </c>
      <c r="F94" s="213" t="s">
        <v>2556</v>
      </c>
      <c r="G94" s="214" t="s">
        <v>552</v>
      </c>
      <c r="H94" s="215">
        <v>16</v>
      </c>
      <c r="I94" s="216"/>
      <c r="J94" s="217">
        <f>ROUND(I94*H94,2)</f>
        <v>0</v>
      </c>
      <c r="K94" s="213" t="s">
        <v>19</v>
      </c>
      <c r="L94" s="42"/>
      <c r="M94" s="218" t="s">
        <v>19</v>
      </c>
      <c r="N94" s="219" t="s">
        <v>45</v>
      </c>
      <c r="O94" s="82"/>
      <c r="P94" s="220">
        <f>O94*H94</f>
        <v>0</v>
      </c>
      <c r="Q94" s="220">
        <v>0.00051999999999999995</v>
      </c>
      <c r="R94" s="220">
        <f>Q94*H94</f>
        <v>0.0083199999999999993</v>
      </c>
      <c r="S94" s="220">
        <v>0</v>
      </c>
      <c r="T94" s="221">
        <f>S94*H94</f>
        <v>0</v>
      </c>
      <c r="U94" s="36"/>
      <c r="V94" s="36"/>
      <c r="W94" s="36"/>
      <c r="X94" s="36"/>
      <c r="Y94" s="36"/>
      <c r="Z94" s="36"/>
      <c r="AA94" s="36"/>
      <c r="AB94" s="36"/>
      <c r="AC94" s="36"/>
      <c r="AD94" s="36"/>
      <c r="AE94" s="36"/>
      <c r="AR94" s="222" t="s">
        <v>388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2557</v>
      </c>
    </row>
    <row r="95" s="2" customFormat="1" ht="14.4" customHeight="1">
      <c r="A95" s="36"/>
      <c r="B95" s="37"/>
      <c r="C95" s="211" t="s">
        <v>339</v>
      </c>
      <c r="D95" s="211" t="s">
        <v>323</v>
      </c>
      <c r="E95" s="212" t="s">
        <v>2558</v>
      </c>
      <c r="F95" s="213" t="s">
        <v>2559</v>
      </c>
      <c r="G95" s="214" t="s">
        <v>1431</v>
      </c>
      <c r="H95" s="215">
        <v>16</v>
      </c>
      <c r="I95" s="216"/>
      <c r="J95" s="217">
        <f>ROUND(I95*H95,2)</f>
        <v>0</v>
      </c>
      <c r="K95" s="213" t="s">
        <v>19</v>
      </c>
      <c r="L95" s="42"/>
      <c r="M95" s="218" t="s">
        <v>19</v>
      </c>
      <c r="N95" s="219" t="s">
        <v>45</v>
      </c>
      <c r="O95" s="82"/>
      <c r="P95" s="220">
        <f>O95*H95</f>
        <v>0</v>
      </c>
      <c r="Q95" s="220">
        <v>0.002</v>
      </c>
      <c r="R95" s="220">
        <f>Q95*H95</f>
        <v>0.032000000000000001</v>
      </c>
      <c r="S95" s="220">
        <v>0</v>
      </c>
      <c r="T95" s="221">
        <f>S95*H95</f>
        <v>0</v>
      </c>
      <c r="U95" s="36"/>
      <c r="V95" s="36"/>
      <c r="W95" s="36"/>
      <c r="X95" s="36"/>
      <c r="Y95" s="36"/>
      <c r="Z95" s="36"/>
      <c r="AA95" s="36"/>
      <c r="AB95" s="36"/>
      <c r="AC95" s="36"/>
      <c r="AD95" s="36"/>
      <c r="AE95" s="36"/>
      <c r="AR95" s="222" t="s">
        <v>388</v>
      </c>
      <c r="AT95" s="222" t="s">
        <v>323</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2560</v>
      </c>
    </row>
    <row r="96" s="2" customFormat="1" ht="24.15" customHeight="1">
      <c r="A96" s="36"/>
      <c r="B96" s="37"/>
      <c r="C96" s="211" t="s">
        <v>343</v>
      </c>
      <c r="D96" s="211" t="s">
        <v>323</v>
      </c>
      <c r="E96" s="212" t="s">
        <v>2561</v>
      </c>
      <c r="F96" s="213" t="s">
        <v>2562</v>
      </c>
      <c r="G96" s="214" t="s">
        <v>1431</v>
      </c>
      <c r="H96" s="215">
        <v>16</v>
      </c>
      <c r="I96" s="216"/>
      <c r="J96" s="217">
        <f>ROUND(I96*H96,2)</f>
        <v>0</v>
      </c>
      <c r="K96" s="213" t="s">
        <v>19</v>
      </c>
      <c r="L96" s="42"/>
      <c r="M96" s="218" t="s">
        <v>19</v>
      </c>
      <c r="N96" s="219" t="s">
        <v>45</v>
      </c>
      <c r="O96" s="82"/>
      <c r="P96" s="220">
        <f>O96*H96</f>
        <v>0</v>
      </c>
      <c r="Q96" s="220">
        <v>0.0040000000000000001</v>
      </c>
      <c r="R96" s="220">
        <f>Q96*H96</f>
        <v>0.064000000000000001</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2563</v>
      </c>
    </row>
    <row r="97" s="2" customFormat="1" ht="24.15" customHeight="1">
      <c r="A97" s="36"/>
      <c r="B97" s="37"/>
      <c r="C97" s="211" t="s">
        <v>347</v>
      </c>
      <c r="D97" s="211" t="s">
        <v>323</v>
      </c>
      <c r="E97" s="212" t="s">
        <v>2564</v>
      </c>
      <c r="F97" s="213" t="s">
        <v>2565</v>
      </c>
      <c r="G97" s="214" t="s">
        <v>1431</v>
      </c>
      <c r="H97" s="215">
        <v>4</v>
      </c>
      <c r="I97" s="216"/>
      <c r="J97" s="217">
        <f>ROUND(I97*H97,2)</f>
        <v>0</v>
      </c>
      <c r="K97" s="213" t="s">
        <v>19</v>
      </c>
      <c r="L97" s="42"/>
      <c r="M97" s="218" t="s">
        <v>19</v>
      </c>
      <c r="N97" s="219" t="s">
        <v>45</v>
      </c>
      <c r="O97" s="82"/>
      <c r="P97" s="220">
        <f>O97*H97</f>
        <v>0</v>
      </c>
      <c r="Q97" s="220">
        <v>0.0040000000000000001</v>
      </c>
      <c r="R97" s="220">
        <f>Q97*H97</f>
        <v>0.016</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2566</v>
      </c>
    </row>
    <row r="98" s="2" customFormat="1" ht="24.15" customHeight="1">
      <c r="A98" s="36"/>
      <c r="B98" s="37"/>
      <c r="C98" s="211" t="s">
        <v>351</v>
      </c>
      <c r="D98" s="211" t="s">
        <v>323</v>
      </c>
      <c r="E98" s="212" t="s">
        <v>2567</v>
      </c>
      <c r="F98" s="213" t="s">
        <v>2568</v>
      </c>
      <c r="G98" s="214" t="s">
        <v>1431</v>
      </c>
      <c r="H98" s="215">
        <v>4</v>
      </c>
      <c r="I98" s="216"/>
      <c r="J98" s="217">
        <f>ROUND(I98*H98,2)</f>
        <v>0</v>
      </c>
      <c r="K98" s="213" t="s">
        <v>19</v>
      </c>
      <c r="L98" s="42"/>
      <c r="M98" s="218" t="s">
        <v>19</v>
      </c>
      <c r="N98" s="219" t="s">
        <v>45</v>
      </c>
      <c r="O98" s="82"/>
      <c r="P98" s="220">
        <f>O98*H98</f>
        <v>0</v>
      </c>
      <c r="Q98" s="220">
        <v>0.0025000000000000001</v>
      </c>
      <c r="R98" s="220">
        <f>Q98*H98</f>
        <v>0.01</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2569</v>
      </c>
    </row>
    <row r="99" s="2" customFormat="1" ht="24.15" customHeight="1">
      <c r="A99" s="36"/>
      <c r="B99" s="37"/>
      <c r="C99" s="211" t="s">
        <v>356</v>
      </c>
      <c r="D99" s="211" t="s">
        <v>323</v>
      </c>
      <c r="E99" s="212" t="s">
        <v>2570</v>
      </c>
      <c r="F99" s="213" t="s">
        <v>2571</v>
      </c>
      <c r="G99" s="214" t="s">
        <v>1816</v>
      </c>
      <c r="H99" s="240"/>
      <c r="I99" s="216"/>
      <c r="J99" s="217">
        <f>ROUND(I99*H99,2)</f>
        <v>0</v>
      </c>
      <c r="K99" s="213" t="s">
        <v>327</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2572</v>
      </c>
    </row>
    <row r="100" s="12" customFormat="1" ht="22.8" customHeight="1">
      <c r="A100" s="12"/>
      <c r="B100" s="195"/>
      <c r="C100" s="196"/>
      <c r="D100" s="197" t="s">
        <v>73</v>
      </c>
      <c r="E100" s="209" t="s">
        <v>1501</v>
      </c>
      <c r="F100" s="209" t="s">
        <v>1502</v>
      </c>
      <c r="G100" s="196"/>
      <c r="H100" s="196"/>
      <c r="I100" s="199"/>
      <c r="J100" s="210">
        <f>BK100</f>
        <v>0</v>
      </c>
      <c r="K100" s="196"/>
      <c r="L100" s="201"/>
      <c r="M100" s="202"/>
      <c r="N100" s="203"/>
      <c r="O100" s="203"/>
      <c r="P100" s="204">
        <f>SUM(P101:P104)</f>
        <v>0</v>
      </c>
      <c r="Q100" s="203"/>
      <c r="R100" s="204">
        <f>SUM(R101:R104)</f>
        <v>0.15285599999999999</v>
      </c>
      <c r="S100" s="203"/>
      <c r="T100" s="205">
        <f>SUM(T101:T104)</f>
        <v>0</v>
      </c>
      <c r="U100" s="12"/>
      <c r="V100" s="12"/>
      <c r="W100" s="12"/>
      <c r="X100" s="12"/>
      <c r="Y100" s="12"/>
      <c r="Z100" s="12"/>
      <c r="AA100" s="12"/>
      <c r="AB100" s="12"/>
      <c r="AC100" s="12"/>
      <c r="AD100" s="12"/>
      <c r="AE100" s="12"/>
      <c r="AR100" s="206" t="s">
        <v>83</v>
      </c>
      <c r="AT100" s="207" t="s">
        <v>73</v>
      </c>
      <c r="AU100" s="207" t="s">
        <v>81</v>
      </c>
      <c r="AY100" s="206" t="s">
        <v>321</v>
      </c>
      <c r="BK100" s="208">
        <f>SUM(BK101:BK104)</f>
        <v>0</v>
      </c>
    </row>
    <row r="101" s="2" customFormat="1" ht="24.15" customHeight="1">
      <c r="A101" s="36"/>
      <c r="B101" s="37"/>
      <c r="C101" s="211" t="s">
        <v>362</v>
      </c>
      <c r="D101" s="211" t="s">
        <v>323</v>
      </c>
      <c r="E101" s="212" t="s">
        <v>2573</v>
      </c>
      <c r="F101" s="213" t="s">
        <v>2574</v>
      </c>
      <c r="G101" s="214" t="s">
        <v>365</v>
      </c>
      <c r="H101" s="215">
        <v>13.199999999999999</v>
      </c>
      <c r="I101" s="216"/>
      <c r="J101" s="217">
        <f>ROUND(I101*H101,2)</f>
        <v>0</v>
      </c>
      <c r="K101" s="213" t="s">
        <v>327</v>
      </c>
      <c r="L101" s="42"/>
      <c r="M101" s="218" t="s">
        <v>19</v>
      </c>
      <c r="N101" s="219" t="s">
        <v>45</v>
      </c>
      <c r="O101" s="82"/>
      <c r="P101" s="220">
        <f>O101*H101</f>
        <v>0</v>
      </c>
      <c r="Q101" s="220">
        <v>0.00058</v>
      </c>
      <c r="R101" s="220">
        <f>Q101*H101</f>
        <v>0.0076559999999999996</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2575</v>
      </c>
    </row>
    <row r="102" s="2" customFormat="1" ht="14.4" customHeight="1">
      <c r="A102" s="36"/>
      <c r="B102" s="37"/>
      <c r="C102" s="230" t="s">
        <v>369</v>
      </c>
      <c r="D102" s="230" t="s">
        <v>1018</v>
      </c>
      <c r="E102" s="231" t="s">
        <v>2576</v>
      </c>
      <c r="F102" s="232" t="s">
        <v>2577</v>
      </c>
      <c r="G102" s="233" t="s">
        <v>365</v>
      </c>
      <c r="H102" s="234">
        <v>14.52</v>
      </c>
      <c r="I102" s="235"/>
      <c r="J102" s="236">
        <f>ROUND(I102*H102,2)</f>
        <v>0</v>
      </c>
      <c r="K102" s="232" t="s">
        <v>19</v>
      </c>
      <c r="L102" s="237"/>
      <c r="M102" s="238" t="s">
        <v>19</v>
      </c>
      <c r="N102" s="239" t="s">
        <v>45</v>
      </c>
      <c r="O102" s="82"/>
      <c r="P102" s="220">
        <f>O102*H102</f>
        <v>0</v>
      </c>
      <c r="Q102" s="220">
        <v>0.01</v>
      </c>
      <c r="R102" s="220">
        <f>Q102*H102</f>
        <v>0.1452</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2578</v>
      </c>
    </row>
    <row r="103" s="2" customFormat="1" ht="24.15" customHeight="1">
      <c r="A103" s="36"/>
      <c r="B103" s="37"/>
      <c r="C103" s="211" t="s">
        <v>373</v>
      </c>
      <c r="D103" s="211" t="s">
        <v>323</v>
      </c>
      <c r="E103" s="212" t="s">
        <v>2076</v>
      </c>
      <c r="F103" s="213" t="s">
        <v>2077</v>
      </c>
      <c r="G103" s="214" t="s">
        <v>354</v>
      </c>
      <c r="H103" s="215">
        <v>0.153</v>
      </c>
      <c r="I103" s="216"/>
      <c r="J103" s="217">
        <f>ROUND(I103*H103,2)</f>
        <v>0</v>
      </c>
      <c r="K103" s="213" t="s">
        <v>327</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2579</v>
      </c>
    </row>
    <row r="104" s="2" customFormat="1" ht="24.15" customHeight="1">
      <c r="A104" s="36"/>
      <c r="B104" s="37"/>
      <c r="C104" s="211" t="s">
        <v>377</v>
      </c>
      <c r="D104" s="211" t="s">
        <v>323</v>
      </c>
      <c r="E104" s="212" t="s">
        <v>1524</v>
      </c>
      <c r="F104" s="213" t="s">
        <v>1525</v>
      </c>
      <c r="G104" s="214" t="s">
        <v>354</v>
      </c>
      <c r="H104" s="215">
        <v>0.153</v>
      </c>
      <c r="I104" s="216"/>
      <c r="J104" s="217">
        <f>ROUND(I104*H104,2)</f>
        <v>0</v>
      </c>
      <c r="K104" s="213" t="s">
        <v>327</v>
      </c>
      <c r="L104" s="42"/>
      <c r="M104" s="224" t="s">
        <v>19</v>
      </c>
      <c r="N104" s="225" t="s">
        <v>45</v>
      </c>
      <c r="O104" s="226"/>
      <c r="P104" s="227">
        <f>O104*H104</f>
        <v>0</v>
      </c>
      <c r="Q104" s="227">
        <v>0</v>
      </c>
      <c r="R104" s="227">
        <f>Q104*H104</f>
        <v>0</v>
      </c>
      <c r="S104" s="227">
        <v>0</v>
      </c>
      <c r="T104" s="228">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2580</v>
      </c>
    </row>
    <row r="105" s="2" customFormat="1" ht="6.96" customHeight="1">
      <c r="A105" s="36"/>
      <c r="B105" s="57"/>
      <c r="C105" s="58"/>
      <c r="D105" s="58"/>
      <c r="E105" s="58"/>
      <c r="F105" s="58"/>
      <c r="G105" s="58"/>
      <c r="H105" s="58"/>
      <c r="I105" s="58"/>
      <c r="J105" s="58"/>
      <c r="K105" s="58"/>
      <c r="L105" s="42"/>
      <c r="M105" s="36"/>
      <c r="O105" s="36"/>
      <c r="P105" s="36"/>
      <c r="Q105" s="36"/>
      <c r="R105" s="36"/>
      <c r="S105" s="36"/>
      <c r="T105" s="36"/>
      <c r="U105" s="36"/>
      <c r="V105" s="36"/>
      <c r="W105" s="36"/>
      <c r="X105" s="36"/>
      <c r="Y105" s="36"/>
      <c r="Z105" s="36"/>
      <c r="AA105" s="36"/>
      <c r="AB105" s="36"/>
      <c r="AC105" s="36"/>
      <c r="AD105" s="36"/>
      <c r="AE105" s="36"/>
    </row>
  </sheetData>
  <sheetProtection sheet="1" autoFilter="0" formatColumns="0" formatRows="0" objects="1" scenarios="1" spinCount="100000" saltValue="v3Qv6cs+6jENi1JcNsUJfO1jXoY8yFwFfV5qkI4UGpYJDrvr9ms4jaFJ8oovFoXIJucPgvqeEyhqOLycYdfbvg==" hashValue="+nFwK0u1FdSwoTsLOnFDYdNNSEz7ERixZ4LeTOfZj2b3nu2KDnoi8bGxbzKUgpmlAGxlyawoOHLdCAOWRc4ONw=="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206</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2581</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1460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ROUND((SUM(BE88:BE102)),  2)</f>
        <v>0</v>
      </c>
      <c r="G35" s="36"/>
      <c r="H35" s="36"/>
      <c r="I35" s="156">
        <v>0.20999999999999999</v>
      </c>
      <c r="J35" s="155">
        <f>ROUND(((SUM(BE88:BE102))*I35),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ROUND((SUM(BF88:BF102)),  2)</f>
        <v>0</v>
      </c>
      <c r="G36" s="36"/>
      <c r="H36" s="36"/>
      <c r="I36" s="156">
        <v>0.14999999999999999</v>
      </c>
      <c r="J36" s="155">
        <f>ROUND(((SUM(BF88:BF102))*I36),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ROUND((SUM(BG88:BG102)),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ROUND((SUM(BH88:BH102)),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ROUND((SUM(BI88:BI102)),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2020-018-02-08 - Nové kce- zámečnické- revizní dvířka a mřížky</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2582</v>
      </c>
      <c r="E65" s="181"/>
      <c r="F65" s="181"/>
      <c r="G65" s="181"/>
      <c r="H65" s="181"/>
      <c r="I65" s="181"/>
      <c r="J65" s="182">
        <f>J90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301</v>
      </c>
      <c r="E66" s="181"/>
      <c r="F66" s="181"/>
      <c r="G66" s="181"/>
      <c r="H66" s="181"/>
      <c r="I66" s="181"/>
      <c r="J66" s="182">
        <f>J94</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1002</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2020-018-02-08 - Nové kce- zámečnické- revizní dvířka a mřížky</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 xml:space="preserve">Ing. Vladimír Čapka Gerstnerova 5/658 Praha 7 </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f>
        <v>0</v>
      </c>
      <c r="Q88" s="94"/>
      <c r="R88" s="192">
        <f>R89</f>
        <v>0.19873600000000002</v>
      </c>
      <c r="S88" s="94"/>
      <c r="T88" s="193">
        <f>T89</f>
        <v>0</v>
      </c>
      <c r="U88" s="36"/>
      <c r="V88" s="36"/>
      <c r="W88" s="36"/>
      <c r="X88" s="36"/>
      <c r="Y88" s="36"/>
      <c r="Z88" s="36"/>
      <c r="AA88" s="36"/>
      <c r="AB88" s="36"/>
      <c r="AC88" s="36"/>
      <c r="AD88" s="36"/>
      <c r="AE88" s="36"/>
      <c r="AT88" s="15" t="s">
        <v>73</v>
      </c>
      <c r="AU88" s="15" t="s">
        <v>291</v>
      </c>
      <c r="BK88" s="194">
        <f>BK89</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P90+P94</f>
        <v>0</v>
      </c>
      <c r="Q89" s="203"/>
      <c r="R89" s="204">
        <f>R90+R94</f>
        <v>0.19873600000000002</v>
      </c>
      <c r="S89" s="203"/>
      <c r="T89" s="205">
        <f>T90+T94</f>
        <v>0</v>
      </c>
      <c r="U89" s="12"/>
      <c r="V89" s="12"/>
      <c r="W89" s="12"/>
      <c r="X89" s="12"/>
      <c r="Y89" s="12"/>
      <c r="Z89" s="12"/>
      <c r="AA89" s="12"/>
      <c r="AB89" s="12"/>
      <c r="AC89" s="12"/>
      <c r="AD89" s="12"/>
      <c r="AE89" s="12"/>
      <c r="AR89" s="206" t="s">
        <v>83</v>
      </c>
      <c r="AT89" s="207" t="s">
        <v>73</v>
      </c>
      <c r="AU89" s="207" t="s">
        <v>74</v>
      </c>
      <c r="AY89" s="206" t="s">
        <v>321</v>
      </c>
      <c r="BK89" s="208">
        <f>BK90+BK94</f>
        <v>0</v>
      </c>
    </row>
    <row r="90" s="12" customFormat="1" ht="22.8" customHeight="1">
      <c r="A90" s="12"/>
      <c r="B90" s="195"/>
      <c r="C90" s="196"/>
      <c r="D90" s="197" t="s">
        <v>73</v>
      </c>
      <c r="E90" s="209" t="s">
        <v>2583</v>
      </c>
      <c r="F90" s="209" t="s">
        <v>2584</v>
      </c>
      <c r="G90" s="196"/>
      <c r="H90" s="196"/>
      <c r="I90" s="199"/>
      <c r="J90" s="210">
        <f>BK90</f>
        <v>0</v>
      </c>
      <c r="K90" s="196"/>
      <c r="L90" s="201"/>
      <c r="M90" s="202"/>
      <c r="N90" s="203"/>
      <c r="O90" s="203"/>
      <c r="P90" s="204">
        <f>SUM(P91:P93)</f>
        <v>0</v>
      </c>
      <c r="Q90" s="203"/>
      <c r="R90" s="204">
        <f>SUM(R91:R93)</f>
        <v>0.0030000000000000001</v>
      </c>
      <c r="S90" s="203"/>
      <c r="T90" s="205">
        <f>SUM(T91:T93)</f>
        <v>0</v>
      </c>
      <c r="U90" s="12"/>
      <c r="V90" s="12"/>
      <c r="W90" s="12"/>
      <c r="X90" s="12"/>
      <c r="Y90" s="12"/>
      <c r="Z90" s="12"/>
      <c r="AA90" s="12"/>
      <c r="AB90" s="12"/>
      <c r="AC90" s="12"/>
      <c r="AD90" s="12"/>
      <c r="AE90" s="12"/>
      <c r="AR90" s="206" t="s">
        <v>83</v>
      </c>
      <c r="AT90" s="207" t="s">
        <v>73</v>
      </c>
      <c r="AU90" s="207" t="s">
        <v>81</v>
      </c>
      <c r="AY90" s="206" t="s">
        <v>321</v>
      </c>
      <c r="BK90" s="208">
        <f>SUM(BK91:BK93)</f>
        <v>0</v>
      </c>
    </row>
    <row r="91" s="2" customFormat="1" ht="14.4" customHeight="1">
      <c r="A91" s="36"/>
      <c r="B91" s="37"/>
      <c r="C91" s="211" t="s">
        <v>81</v>
      </c>
      <c r="D91" s="211" t="s">
        <v>323</v>
      </c>
      <c r="E91" s="212" t="s">
        <v>2585</v>
      </c>
      <c r="F91" s="213" t="s">
        <v>2586</v>
      </c>
      <c r="G91" s="214" t="s">
        <v>420</v>
      </c>
      <c r="H91" s="215">
        <v>6</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2587</v>
      </c>
    </row>
    <row r="92" s="2" customFormat="1" ht="24.15" customHeight="1">
      <c r="A92" s="36"/>
      <c r="B92" s="37"/>
      <c r="C92" s="230" t="s">
        <v>83</v>
      </c>
      <c r="D92" s="230" t="s">
        <v>1018</v>
      </c>
      <c r="E92" s="231" t="s">
        <v>2588</v>
      </c>
      <c r="F92" s="232" t="s">
        <v>2589</v>
      </c>
      <c r="G92" s="233" t="s">
        <v>420</v>
      </c>
      <c r="H92" s="234">
        <v>6</v>
      </c>
      <c r="I92" s="235"/>
      <c r="J92" s="236">
        <f>ROUND(I92*H92,2)</f>
        <v>0</v>
      </c>
      <c r="K92" s="232" t="s">
        <v>19</v>
      </c>
      <c r="L92" s="237"/>
      <c r="M92" s="238" t="s">
        <v>19</v>
      </c>
      <c r="N92" s="239" t="s">
        <v>45</v>
      </c>
      <c r="O92" s="82"/>
      <c r="P92" s="220">
        <f>O92*H92</f>
        <v>0</v>
      </c>
      <c r="Q92" s="220">
        <v>0.00050000000000000001</v>
      </c>
      <c r="R92" s="220">
        <f>Q92*H92</f>
        <v>0.0030000000000000001</v>
      </c>
      <c r="S92" s="220">
        <v>0</v>
      </c>
      <c r="T92" s="221">
        <f>S92*H92</f>
        <v>0</v>
      </c>
      <c r="U92" s="36"/>
      <c r="V92" s="36"/>
      <c r="W92" s="36"/>
      <c r="X92" s="36"/>
      <c r="Y92" s="36"/>
      <c r="Z92" s="36"/>
      <c r="AA92" s="36"/>
      <c r="AB92" s="36"/>
      <c r="AC92" s="36"/>
      <c r="AD92" s="36"/>
      <c r="AE92" s="36"/>
      <c r="AR92" s="222" t="s">
        <v>454</v>
      </c>
      <c r="AT92" s="222" t="s">
        <v>1018</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2590</v>
      </c>
    </row>
    <row r="93" s="2" customFormat="1" ht="24.15" customHeight="1">
      <c r="A93" s="36"/>
      <c r="B93" s="37"/>
      <c r="C93" s="211" t="s">
        <v>112</v>
      </c>
      <c r="D93" s="211" t="s">
        <v>323</v>
      </c>
      <c r="E93" s="212" t="s">
        <v>2591</v>
      </c>
      <c r="F93" s="213" t="s">
        <v>2592</v>
      </c>
      <c r="G93" s="214" t="s">
        <v>354</v>
      </c>
      <c r="H93" s="215">
        <v>0.0030000000000000001</v>
      </c>
      <c r="I93" s="216"/>
      <c r="J93" s="217">
        <f>ROUND(I93*H93,2)</f>
        <v>0</v>
      </c>
      <c r="K93" s="213" t="s">
        <v>327</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2593</v>
      </c>
    </row>
    <row r="94" s="12" customFormat="1" ht="22.8" customHeight="1">
      <c r="A94" s="12"/>
      <c r="B94" s="195"/>
      <c r="C94" s="196"/>
      <c r="D94" s="197" t="s">
        <v>73</v>
      </c>
      <c r="E94" s="209" t="s">
        <v>584</v>
      </c>
      <c r="F94" s="209" t="s">
        <v>585</v>
      </c>
      <c r="G94" s="196"/>
      <c r="H94" s="196"/>
      <c r="I94" s="199"/>
      <c r="J94" s="210">
        <f>BK94</f>
        <v>0</v>
      </c>
      <c r="K94" s="196"/>
      <c r="L94" s="201"/>
      <c r="M94" s="202"/>
      <c r="N94" s="203"/>
      <c r="O94" s="203"/>
      <c r="P94" s="204">
        <f>SUM(P95:P102)</f>
        <v>0</v>
      </c>
      <c r="Q94" s="203"/>
      <c r="R94" s="204">
        <f>SUM(R95:R102)</f>
        <v>0.19573600000000002</v>
      </c>
      <c r="S94" s="203"/>
      <c r="T94" s="205">
        <f>SUM(T95:T102)</f>
        <v>0</v>
      </c>
      <c r="U94" s="12"/>
      <c r="V94" s="12"/>
      <c r="W94" s="12"/>
      <c r="X94" s="12"/>
      <c r="Y94" s="12"/>
      <c r="Z94" s="12"/>
      <c r="AA94" s="12"/>
      <c r="AB94" s="12"/>
      <c r="AC94" s="12"/>
      <c r="AD94" s="12"/>
      <c r="AE94" s="12"/>
      <c r="AR94" s="206" t="s">
        <v>83</v>
      </c>
      <c r="AT94" s="207" t="s">
        <v>73</v>
      </c>
      <c r="AU94" s="207" t="s">
        <v>81</v>
      </c>
      <c r="AY94" s="206" t="s">
        <v>321</v>
      </c>
      <c r="BK94" s="208">
        <f>SUM(BK95:BK102)</f>
        <v>0</v>
      </c>
    </row>
    <row r="95" s="2" customFormat="1" ht="24.15" customHeight="1">
      <c r="A95" s="36"/>
      <c r="B95" s="37"/>
      <c r="C95" s="211" t="s">
        <v>328</v>
      </c>
      <c r="D95" s="211" t="s">
        <v>323</v>
      </c>
      <c r="E95" s="212" t="s">
        <v>2594</v>
      </c>
      <c r="F95" s="213" t="s">
        <v>2595</v>
      </c>
      <c r="G95" s="214" t="s">
        <v>420</v>
      </c>
      <c r="H95" s="215">
        <v>19</v>
      </c>
      <c r="I95" s="216"/>
      <c r="J95" s="217">
        <f>ROUND(I95*H95,2)</f>
        <v>0</v>
      </c>
      <c r="K95" s="213" t="s">
        <v>19</v>
      </c>
      <c r="L95" s="42"/>
      <c r="M95" s="218" t="s">
        <v>19</v>
      </c>
      <c r="N95" s="219" t="s">
        <v>45</v>
      </c>
      <c r="O95" s="82"/>
      <c r="P95" s="220">
        <f>O95*H95</f>
        <v>0</v>
      </c>
      <c r="Q95" s="220">
        <v>7.2000000000000002E-05</v>
      </c>
      <c r="R95" s="220">
        <f>Q95*H95</f>
        <v>0.0013680000000000001</v>
      </c>
      <c r="S95" s="220">
        <v>0</v>
      </c>
      <c r="T95" s="221">
        <f>S95*H95</f>
        <v>0</v>
      </c>
      <c r="U95" s="36"/>
      <c r="V95" s="36"/>
      <c r="W95" s="36"/>
      <c r="X95" s="36"/>
      <c r="Y95" s="36"/>
      <c r="Z95" s="36"/>
      <c r="AA95" s="36"/>
      <c r="AB95" s="36"/>
      <c r="AC95" s="36"/>
      <c r="AD95" s="36"/>
      <c r="AE95" s="36"/>
      <c r="AR95" s="222" t="s">
        <v>388</v>
      </c>
      <c r="AT95" s="222" t="s">
        <v>323</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2596</v>
      </c>
    </row>
    <row r="96" s="2" customFormat="1" ht="24.15" customHeight="1">
      <c r="A96" s="36"/>
      <c r="B96" s="37"/>
      <c r="C96" s="230" t="s">
        <v>339</v>
      </c>
      <c r="D96" s="230" t="s">
        <v>1018</v>
      </c>
      <c r="E96" s="231" t="s">
        <v>2597</v>
      </c>
      <c r="F96" s="232" t="s">
        <v>2598</v>
      </c>
      <c r="G96" s="233" t="s">
        <v>420</v>
      </c>
      <c r="H96" s="234">
        <v>19</v>
      </c>
      <c r="I96" s="235"/>
      <c r="J96" s="236">
        <f>ROUND(I96*H96,2)</f>
        <v>0</v>
      </c>
      <c r="K96" s="232" t="s">
        <v>19</v>
      </c>
      <c r="L96" s="237"/>
      <c r="M96" s="238" t="s">
        <v>19</v>
      </c>
      <c r="N96" s="239" t="s">
        <v>45</v>
      </c>
      <c r="O96" s="82"/>
      <c r="P96" s="220">
        <f>O96*H96</f>
        <v>0</v>
      </c>
      <c r="Q96" s="220">
        <v>0.0070000000000000001</v>
      </c>
      <c r="R96" s="220">
        <f>Q96*H96</f>
        <v>0.13300000000000001</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2599</v>
      </c>
    </row>
    <row r="97" s="2" customFormat="1" ht="24.15" customHeight="1">
      <c r="A97" s="36"/>
      <c r="B97" s="37"/>
      <c r="C97" s="211" t="s">
        <v>343</v>
      </c>
      <c r="D97" s="211" t="s">
        <v>323</v>
      </c>
      <c r="E97" s="212" t="s">
        <v>2600</v>
      </c>
      <c r="F97" s="213" t="s">
        <v>2601</v>
      </c>
      <c r="G97" s="214" t="s">
        <v>420</v>
      </c>
      <c r="H97" s="215">
        <v>4</v>
      </c>
      <c r="I97" s="216"/>
      <c r="J97" s="217">
        <f>ROUND(I97*H97,2)</f>
        <v>0</v>
      </c>
      <c r="K97" s="213" t="s">
        <v>327</v>
      </c>
      <c r="L97" s="42"/>
      <c r="M97" s="218" t="s">
        <v>19</v>
      </c>
      <c r="N97" s="219" t="s">
        <v>45</v>
      </c>
      <c r="O97" s="82"/>
      <c r="P97" s="220">
        <f>O97*H97</f>
        <v>0</v>
      </c>
      <c r="Q97" s="220">
        <v>6.9999999999999994E-05</v>
      </c>
      <c r="R97" s="220">
        <f>Q97*H97</f>
        <v>0.00027999999999999998</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2602</v>
      </c>
    </row>
    <row r="98" s="2" customFormat="1" ht="24.15" customHeight="1">
      <c r="A98" s="36"/>
      <c r="B98" s="37"/>
      <c r="C98" s="230" t="s">
        <v>347</v>
      </c>
      <c r="D98" s="230" t="s">
        <v>1018</v>
      </c>
      <c r="E98" s="231" t="s">
        <v>2603</v>
      </c>
      <c r="F98" s="232" t="s">
        <v>2604</v>
      </c>
      <c r="G98" s="233" t="s">
        <v>420</v>
      </c>
      <c r="H98" s="234">
        <v>4</v>
      </c>
      <c r="I98" s="235"/>
      <c r="J98" s="236">
        <f>ROUND(I98*H98,2)</f>
        <v>0</v>
      </c>
      <c r="K98" s="232" t="s">
        <v>19</v>
      </c>
      <c r="L98" s="237"/>
      <c r="M98" s="238" t="s">
        <v>19</v>
      </c>
      <c r="N98" s="239" t="s">
        <v>45</v>
      </c>
      <c r="O98" s="82"/>
      <c r="P98" s="220">
        <f>O98*H98</f>
        <v>0</v>
      </c>
      <c r="Q98" s="220">
        <v>0.0041999999999999997</v>
      </c>
      <c r="R98" s="220">
        <f>Q98*H98</f>
        <v>0.016799999999999999</v>
      </c>
      <c r="S98" s="220">
        <v>0</v>
      </c>
      <c r="T98" s="221">
        <f>S98*H98</f>
        <v>0</v>
      </c>
      <c r="U98" s="36"/>
      <c r="V98" s="36"/>
      <c r="W98" s="36"/>
      <c r="X98" s="36"/>
      <c r="Y98" s="36"/>
      <c r="Z98" s="36"/>
      <c r="AA98" s="36"/>
      <c r="AB98" s="36"/>
      <c r="AC98" s="36"/>
      <c r="AD98" s="36"/>
      <c r="AE98" s="36"/>
      <c r="AR98" s="222" t="s">
        <v>454</v>
      </c>
      <c r="AT98" s="222" t="s">
        <v>1018</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2605</v>
      </c>
    </row>
    <row r="99" s="2" customFormat="1" ht="24.15" customHeight="1">
      <c r="A99" s="36"/>
      <c r="B99" s="37"/>
      <c r="C99" s="211" t="s">
        <v>351</v>
      </c>
      <c r="D99" s="211" t="s">
        <v>323</v>
      </c>
      <c r="E99" s="212" t="s">
        <v>2606</v>
      </c>
      <c r="F99" s="213" t="s">
        <v>2607</v>
      </c>
      <c r="G99" s="214" t="s">
        <v>420</v>
      </c>
      <c r="H99" s="215">
        <v>4</v>
      </c>
      <c r="I99" s="216"/>
      <c r="J99" s="217">
        <f>ROUND(I99*H99,2)</f>
        <v>0</v>
      </c>
      <c r="K99" s="213" t="s">
        <v>19</v>
      </c>
      <c r="L99" s="42"/>
      <c r="M99" s="218" t="s">
        <v>19</v>
      </c>
      <c r="N99" s="219" t="s">
        <v>45</v>
      </c>
      <c r="O99" s="82"/>
      <c r="P99" s="220">
        <f>O99*H99</f>
        <v>0</v>
      </c>
      <c r="Q99" s="220">
        <v>7.2000000000000002E-05</v>
      </c>
      <c r="R99" s="220">
        <f>Q99*H99</f>
        <v>0.00028800000000000001</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2608</v>
      </c>
    </row>
    <row r="100" s="2" customFormat="1" ht="24.15" customHeight="1">
      <c r="A100" s="36"/>
      <c r="B100" s="37"/>
      <c r="C100" s="230" t="s">
        <v>356</v>
      </c>
      <c r="D100" s="230" t="s">
        <v>1018</v>
      </c>
      <c r="E100" s="231" t="s">
        <v>2609</v>
      </c>
      <c r="F100" s="232" t="s">
        <v>2610</v>
      </c>
      <c r="G100" s="233" t="s">
        <v>420</v>
      </c>
      <c r="H100" s="234">
        <v>4</v>
      </c>
      <c r="I100" s="235"/>
      <c r="J100" s="236">
        <f>ROUND(I100*H100,2)</f>
        <v>0</v>
      </c>
      <c r="K100" s="232" t="s">
        <v>19</v>
      </c>
      <c r="L100" s="237"/>
      <c r="M100" s="238" t="s">
        <v>19</v>
      </c>
      <c r="N100" s="239" t="s">
        <v>45</v>
      </c>
      <c r="O100" s="82"/>
      <c r="P100" s="220">
        <f>O100*H100</f>
        <v>0</v>
      </c>
      <c r="Q100" s="220">
        <v>0.010999999999999999</v>
      </c>
      <c r="R100" s="220">
        <f>Q100*H100</f>
        <v>0.043999999999999997</v>
      </c>
      <c r="S100" s="220">
        <v>0</v>
      </c>
      <c r="T100" s="221">
        <f>S100*H100</f>
        <v>0</v>
      </c>
      <c r="U100" s="36"/>
      <c r="V100" s="36"/>
      <c r="W100" s="36"/>
      <c r="X100" s="36"/>
      <c r="Y100" s="36"/>
      <c r="Z100" s="36"/>
      <c r="AA100" s="36"/>
      <c r="AB100" s="36"/>
      <c r="AC100" s="36"/>
      <c r="AD100" s="36"/>
      <c r="AE100" s="36"/>
      <c r="AR100" s="222" t="s">
        <v>454</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2611</v>
      </c>
    </row>
    <row r="101" s="2" customFormat="1" ht="37.8" customHeight="1">
      <c r="A101" s="36"/>
      <c r="B101" s="37"/>
      <c r="C101" s="211" t="s">
        <v>362</v>
      </c>
      <c r="D101" s="211" t="s">
        <v>323</v>
      </c>
      <c r="E101" s="212" t="s">
        <v>1909</v>
      </c>
      <c r="F101" s="213" t="s">
        <v>1910</v>
      </c>
      <c r="G101" s="214" t="s">
        <v>354</v>
      </c>
      <c r="H101" s="215">
        <v>0.19600000000000001</v>
      </c>
      <c r="I101" s="216"/>
      <c r="J101" s="217">
        <f>ROUND(I101*H101,2)</f>
        <v>0</v>
      </c>
      <c r="K101" s="213" t="s">
        <v>327</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2612</v>
      </c>
    </row>
    <row r="102" s="2" customFormat="1" ht="24.15" customHeight="1">
      <c r="A102" s="36"/>
      <c r="B102" s="37"/>
      <c r="C102" s="211" t="s">
        <v>369</v>
      </c>
      <c r="D102" s="211" t="s">
        <v>323</v>
      </c>
      <c r="E102" s="212" t="s">
        <v>595</v>
      </c>
      <c r="F102" s="213" t="s">
        <v>596</v>
      </c>
      <c r="G102" s="214" t="s">
        <v>354</v>
      </c>
      <c r="H102" s="215">
        <v>0.19600000000000001</v>
      </c>
      <c r="I102" s="216"/>
      <c r="J102" s="217">
        <f>ROUND(I102*H102,2)</f>
        <v>0</v>
      </c>
      <c r="K102" s="213" t="s">
        <v>327</v>
      </c>
      <c r="L102" s="42"/>
      <c r="M102" s="224" t="s">
        <v>19</v>
      </c>
      <c r="N102" s="225" t="s">
        <v>45</v>
      </c>
      <c r="O102" s="226"/>
      <c r="P102" s="227">
        <f>O102*H102</f>
        <v>0</v>
      </c>
      <c r="Q102" s="227">
        <v>0</v>
      </c>
      <c r="R102" s="227">
        <f>Q102*H102</f>
        <v>0</v>
      </c>
      <c r="S102" s="227">
        <v>0</v>
      </c>
      <c r="T102" s="228">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2613</v>
      </c>
    </row>
    <row r="103" s="2" customFormat="1" ht="6.96" customHeight="1">
      <c r="A103" s="36"/>
      <c r="B103" s="57"/>
      <c r="C103" s="58"/>
      <c r="D103" s="58"/>
      <c r="E103" s="58"/>
      <c r="F103" s="58"/>
      <c r="G103" s="58"/>
      <c r="H103" s="58"/>
      <c r="I103" s="58"/>
      <c r="J103" s="58"/>
      <c r="K103" s="58"/>
      <c r="L103" s="42"/>
      <c r="M103" s="36"/>
      <c r="O103" s="36"/>
      <c r="P103" s="36"/>
      <c r="Q103" s="36"/>
      <c r="R103" s="36"/>
      <c r="S103" s="36"/>
      <c r="T103" s="36"/>
      <c r="U103" s="36"/>
      <c r="V103" s="36"/>
      <c r="W103" s="36"/>
      <c r="X103" s="36"/>
      <c r="Y103" s="36"/>
      <c r="Z103" s="36"/>
      <c r="AA103" s="36"/>
      <c r="AB103" s="36"/>
      <c r="AC103" s="36"/>
      <c r="AD103" s="36"/>
      <c r="AE103" s="36"/>
    </row>
  </sheetData>
  <sheetProtection sheet="1" autoFilter="0" formatColumns="0" formatRows="0" objects="1" scenarios="1" spinCount="100000" saltValue="oj3gIRp6pnXBXK/54InzsOV65PyAfiQFbeP8BGF3bfjWSGRuo0AuLBdgUh+WDnIFnokXsnvAiiKbtIM/cPJbkg==" hashValue="ve6Vlc8qnSEOAcX0bBYCE0BvHs7SoDLYUoUAgCKvhIkPEpTA4cQIX7JKZGRx18ZSWCVbY2ezTlZsxoELUowXCg==" algorithmName="SHA-512" password="CC35"/>
  <autoFilter ref="C87:K102"/>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209</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2614</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752</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ROUND(J93,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ROUND((SUM(BE93:BE135)),  2)</f>
        <v>0</v>
      </c>
      <c r="G35" s="36"/>
      <c r="H35" s="36"/>
      <c r="I35" s="156">
        <v>0.20999999999999999</v>
      </c>
      <c r="J35" s="155">
        <f>ROUND(((SUM(BE93:BE135))*I35),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ROUND((SUM(BF93:BF135)),  2)</f>
        <v>0</v>
      </c>
      <c r="G36" s="36"/>
      <c r="H36" s="36"/>
      <c r="I36" s="156">
        <v>0.14999999999999999</v>
      </c>
      <c r="J36" s="155">
        <f>ROUND(((SUM(BF93:BF135))*I36),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ROUND((SUM(BG93:BG135)),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ROUND((SUM(BH93:BH135)),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ROUND((SUM(BI93:BI135)),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2020-018-02-09 - Nové kce- zámečnické ostatní</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J93</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J94</f>
        <v>0</v>
      </c>
      <c r="K64" s="174"/>
      <c r="L64" s="178"/>
      <c r="S64" s="9"/>
      <c r="T64" s="9"/>
      <c r="U64" s="9"/>
      <c r="V64" s="9"/>
      <c r="W64" s="9"/>
      <c r="X64" s="9"/>
      <c r="Y64" s="9"/>
      <c r="Z64" s="9"/>
      <c r="AA64" s="9"/>
      <c r="AB64" s="9"/>
      <c r="AC64" s="9"/>
      <c r="AD64" s="9"/>
      <c r="AE64" s="9"/>
    </row>
    <row r="65" s="10" customFormat="1" ht="19.92" customHeight="1">
      <c r="A65" s="10"/>
      <c r="B65" s="179"/>
      <c r="C65" s="123"/>
      <c r="D65" s="180" t="s">
        <v>303</v>
      </c>
      <c r="E65" s="181"/>
      <c r="F65" s="181"/>
      <c r="G65" s="181"/>
      <c r="H65" s="181"/>
      <c r="I65" s="181"/>
      <c r="J65" s="182">
        <f>J95</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2615</v>
      </c>
      <c r="E66" s="181"/>
      <c r="F66" s="181"/>
      <c r="G66" s="181"/>
      <c r="H66" s="181"/>
      <c r="I66" s="181"/>
      <c r="J66" s="182">
        <f>J105</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2616</v>
      </c>
      <c r="E67" s="181"/>
      <c r="F67" s="181"/>
      <c r="G67" s="181"/>
      <c r="H67" s="181"/>
      <c r="I67" s="181"/>
      <c r="J67" s="182">
        <f>J109</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2617</v>
      </c>
      <c r="E68" s="181"/>
      <c r="F68" s="181"/>
      <c r="G68" s="181"/>
      <c r="H68" s="181"/>
      <c r="I68" s="181"/>
      <c r="J68" s="182">
        <f>J116</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2618</v>
      </c>
      <c r="E69" s="181"/>
      <c r="F69" s="181"/>
      <c r="G69" s="181"/>
      <c r="H69" s="181"/>
      <c r="I69" s="181"/>
      <c r="J69" s="182">
        <f>J119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2619</v>
      </c>
      <c r="E70" s="181"/>
      <c r="F70" s="181"/>
      <c r="G70" s="181"/>
      <c r="H70" s="181"/>
      <c r="I70" s="181"/>
      <c r="J70" s="182">
        <f>J123</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2620</v>
      </c>
      <c r="E71" s="181"/>
      <c r="F71" s="181"/>
      <c r="G71" s="181"/>
      <c r="H71" s="181"/>
      <c r="I71" s="181"/>
      <c r="J71" s="182">
        <f>J127</f>
        <v>0</v>
      </c>
      <c r="K71" s="123"/>
      <c r="L71" s="183"/>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3"/>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3"/>
      <c r="S77" s="36"/>
      <c r="T77" s="36"/>
      <c r="U77" s="36"/>
      <c r="V77" s="36"/>
      <c r="W77" s="36"/>
      <c r="X77" s="36"/>
      <c r="Y77" s="36"/>
      <c r="Z77" s="36"/>
      <c r="AA77" s="36"/>
      <c r="AB77" s="36"/>
      <c r="AC77" s="36"/>
      <c r="AD77" s="36"/>
      <c r="AE77" s="36"/>
    </row>
    <row r="78" s="2" customFormat="1" ht="24.96" customHeight="1">
      <c r="A78" s="36"/>
      <c r="B78" s="37"/>
      <c r="C78" s="21" t="s">
        <v>306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6.5" customHeight="1">
      <c r="A81" s="36"/>
      <c r="B81" s="37"/>
      <c r="C81" s="38"/>
      <c r="D81" s="38"/>
      <c r="E81" s="168" t="str">
        <f>E7</f>
        <v>Stavební úpravy a přístavba objektu FLD-2.etapa</v>
      </c>
      <c r="F81" s="30"/>
      <c r="G81" s="30"/>
      <c r="H81" s="30"/>
      <c r="I81" s="38"/>
      <c r="J81" s="38"/>
      <c r="K81" s="38"/>
      <c r="L81" s="143"/>
      <c r="S81" s="36"/>
      <c r="T81" s="36"/>
      <c r="U81" s="36"/>
      <c r="V81" s="36"/>
      <c r="W81" s="36"/>
      <c r="X81" s="36"/>
      <c r="Y81" s="36"/>
      <c r="Z81" s="36"/>
      <c r="AA81" s="36"/>
      <c r="AB81" s="36"/>
      <c r="AC81" s="36"/>
      <c r="AD81" s="36"/>
      <c r="AE81" s="36"/>
    </row>
    <row r="82" s="1" customFormat="1" ht="12" customHeight="1">
      <c r="B82" s="19"/>
      <c r="C82" s="30" t="s">
        <v>283</v>
      </c>
      <c r="D82" s="20"/>
      <c r="E82" s="20"/>
      <c r="F82" s="20"/>
      <c r="G82" s="20"/>
      <c r="H82" s="20"/>
      <c r="I82" s="20"/>
      <c r="J82" s="20"/>
      <c r="K82" s="20"/>
      <c r="L82" s="18"/>
    </row>
    <row r="83" s="2" customFormat="1" ht="16.5" customHeight="1">
      <c r="A83" s="36"/>
      <c r="B83" s="37"/>
      <c r="C83" s="38"/>
      <c r="D83" s="38"/>
      <c r="E83" s="168" t="s">
        <v>1002</v>
      </c>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285</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67" t="str">
        <f>E11</f>
        <v>2020-018-02-09 - Nové kce- zámečnické ostatní</v>
      </c>
      <c r="F85" s="38"/>
      <c r="G85" s="38"/>
      <c r="H85" s="38"/>
      <c r="I85" s="38"/>
      <c r="J85" s="38"/>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21</v>
      </c>
      <c r="D87" s="38"/>
      <c r="E87" s="38"/>
      <c r="F87" s="25" t="str">
        <f>F14</f>
        <v xml:space="preserve">KAMÝCKÁ 1176, PRAHA - SUCHDOL </v>
      </c>
      <c r="G87" s="38"/>
      <c r="H87" s="38"/>
      <c r="I87" s="30" t="s">
        <v>23</v>
      </c>
      <c r="J87" s="70" t="str">
        <f>IF(J14="","",J14)</f>
        <v>16. 10. 2020</v>
      </c>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40.05" customHeight="1">
      <c r="A89" s="36"/>
      <c r="B89" s="37"/>
      <c r="C89" s="30" t="s">
        <v>25</v>
      </c>
      <c r="D89" s="38"/>
      <c r="E89" s="38"/>
      <c r="F89" s="25" t="str">
        <f>E17</f>
        <v>ČZU V PRAZE, FAKULTA LESNICKÁ A DŘEVAŘSKÁ, Praha 6</v>
      </c>
      <c r="G89" s="38"/>
      <c r="H89" s="38"/>
      <c r="I89" s="30" t="s">
        <v>33</v>
      </c>
      <c r="J89" s="34" t="str">
        <f>E23</f>
        <v xml:space="preserve">Ing. Vladimír Čapka Gerstnerova 5/658 Praha 7  </v>
      </c>
      <c r="K89" s="38"/>
      <c r="L89" s="143"/>
      <c r="S89" s="36"/>
      <c r="T89" s="36"/>
      <c r="U89" s="36"/>
      <c r="V89" s="36"/>
      <c r="W89" s="36"/>
      <c r="X89" s="36"/>
      <c r="Y89" s="36"/>
      <c r="Z89" s="36"/>
      <c r="AA89" s="36"/>
      <c r="AB89" s="36"/>
      <c r="AC89" s="36"/>
      <c r="AD89" s="36"/>
      <c r="AE89" s="36"/>
    </row>
    <row r="90" s="2" customFormat="1" ht="25.65" customHeight="1">
      <c r="A90" s="36"/>
      <c r="B90" s="37"/>
      <c r="C90" s="30" t="s">
        <v>31</v>
      </c>
      <c r="D90" s="38"/>
      <c r="E90" s="38"/>
      <c r="F90" s="25" t="str">
        <f>IF(E20="","",E20)</f>
        <v>Vyplň údaj</v>
      </c>
      <c r="G90" s="38"/>
      <c r="H90" s="38"/>
      <c r="I90" s="30" t="s">
        <v>36</v>
      </c>
      <c r="J90" s="34" t="str">
        <f>E26</f>
        <v>Ing. Dana Mlejnková</v>
      </c>
      <c r="K90" s="38"/>
      <c r="L90" s="143"/>
      <c r="S90" s="36"/>
      <c r="T90" s="36"/>
      <c r="U90" s="36"/>
      <c r="V90" s="36"/>
      <c r="W90" s="36"/>
      <c r="X90" s="36"/>
      <c r="Y90" s="36"/>
      <c r="Z90" s="36"/>
      <c r="AA90" s="36"/>
      <c r="AB90" s="36"/>
      <c r="AC90" s="36"/>
      <c r="AD90" s="36"/>
      <c r="AE90" s="36"/>
    </row>
    <row r="91" s="2" customFormat="1" ht="10.32"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11" customFormat="1" ht="29.28" customHeight="1">
      <c r="A92" s="184"/>
      <c r="B92" s="185"/>
      <c r="C92" s="186" t="s">
        <v>307</v>
      </c>
      <c r="D92" s="187" t="s">
        <v>59</v>
      </c>
      <c r="E92" s="187" t="s">
        <v>55</v>
      </c>
      <c r="F92" s="187" t="s">
        <v>56</v>
      </c>
      <c r="G92" s="187" t="s">
        <v>308</v>
      </c>
      <c r="H92" s="187" t="s">
        <v>309</v>
      </c>
      <c r="I92" s="187" t="s">
        <v>310</v>
      </c>
      <c r="J92" s="187" t="s">
        <v>290</v>
      </c>
      <c r="K92" s="188" t="s">
        <v>311</v>
      </c>
      <c r="L92" s="189"/>
      <c r="M92" s="90" t="s">
        <v>19</v>
      </c>
      <c r="N92" s="91" t="s">
        <v>44</v>
      </c>
      <c r="O92" s="91" t="s">
        <v>312</v>
      </c>
      <c r="P92" s="91" t="s">
        <v>313</v>
      </c>
      <c r="Q92" s="91" t="s">
        <v>314</v>
      </c>
      <c r="R92" s="91" t="s">
        <v>315</v>
      </c>
      <c r="S92" s="91" t="s">
        <v>316</v>
      </c>
      <c r="T92" s="92" t="s">
        <v>317</v>
      </c>
      <c r="U92" s="184"/>
      <c r="V92" s="184"/>
      <c r="W92" s="184"/>
      <c r="X92" s="184"/>
      <c r="Y92" s="184"/>
      <c r="Z92" s="184"/>
      <c r="AA92" s="184"/>
      <c r="AB92" s="184"/>
      <c r="AC92" s="184"/>
      <c r="AD92" s="184"/>
      <c r="AE92" s="184"/>
    </row>
    <row r="93" s="2" customFormat="1" ht="22.8" customHeight="1">
      <c r="A93" s="36"/>
      <c r="B93" s="37"/>
      <c r="C93" s="97" t="s">
        <v>318</v>
      </c>
      <c r="D93" s="38"/>
      <c r="E93" s="38"/>
      <c r="F93" s="38"/>
      <c r="G93" s="38"/>
      <c r="H93" s="38"/>
      <c r="I93" s="38"/>
      <c r="J93" s="190">
        <f>BK93</f>
        <v>0</v>
      </c>
      <c r="K93" s="38"/>
      <c r="L93" s="42"/>
      <c r="M93" s="93"/>
      <c r="N93" s="191"/>
      <c r="O93" s="94"/>
      <c r="P93" s="192">
        <f>P94</f>
        <v>0</v>
      </c>
      <c r="Q93" s="94"/>
      <c r="R93" s="192">
        <f>R94</f>
        <v>1.59974236</v>
      </c>
      <c r="S93" s="94"/>
      <c r="T93" s="193">
        <f>T94</f>
        <v>0</v>
      </c>
      <c r="U93" s="36"/>
      <c r="V93" s="36"/>
      <c r="W93" s="36"/>
      <c r="X93" s="36"/>
      <c r="Y93" s="36"/>
      <c r="Z93" s="36"/>
      <c r="AA93" s="36"/>
      <c r="AB93" s="36"/>
      <c r="AC93" s="36"/>
      <c r="AD93" s="36"/>
      <c r="AE93" s="36"/>
      <c r="AT93" s="15" t="s">
        <v>73</v>
      </c>
      <c r="AU93" s="15" t="s">
        <v>291</v>
      </c>
      <c r="BK93" s="194">
        <f>BK94</f>
        <v>0</v>
      </c>
    </row>
    <row r="94" s="12" customFormat="1" ht="25.92" customHeight="1">
      <c r="A94" s="12"/>
      <c r="B94" s="195"/>
      <c r="C94" s="196"/>
      <c r="D94" s="197" t="s">
        <v>73</v>
      </c>
      <c r="E94" s="198" t="s">
        <v>545</v>
      </c>
      <c r="F94" s="198" t="s">
        <v>546</v>
      </c>
      <c r="G94" s="196"/>
      <c r="H94" s="196"/>
      <c r="I94" s="199"/>
      <c r="J94" s="200">
        <f>BK94</f>
        <v>0</v>
      </c>
      <c r="K94" s="196"/>
      <c r="L94" s="201"/>
      <c r="M94" s="202"/>
      <c r="N94" s="203"/>
      <c r="O94" s="203"/>
      <c r="P94" s="204">
        <f>P95+P105+P109+P116+P119+P123+P127</f>
        <v>0</v>
      </c>
      <c r="Q94" s="203"/>
      <c r="R94" s="204">
        <f>R95+R105+R109+R116+R119+R123+R127</f>
        <v>1.59974236</v>
      </c>
      <c r="S94" s="203"/>
      <c r="T94" s="205">
        <f>T95+T105+T109+T116+T119+T123+T127</f>
        <v>0</v>
      </c>
      <c r="U94" s="12"/>
      <c r="V94" s="12"/>
      <c r="W94" s="12"/>
      <c r="X94" s="12"/>
      <c r="Y94" s="12"/>
      <c r="Z94" s="12"/>
      <c r="AA94" s="12"/>
      <c r="AB94" s="12"/>
      <c r="AC94" s="12"/>
      <c r="AD94" s="12"/>
      <c r="AE94" s="12"/>
      <c r="AR94" s="206" t="s">
        <v>83</v>
      </c>
      <c r="AT94" s="207" t="s">
        <v>73</v>
      </c>
      <c r="AU94" s="207" t="s">
        <v>74</v>
      </c>
      <c r="AY94" s="206" t="s">
        <v>321</v>
      </c>
      <c r="BK94" s="208">
        <f>BK95+BK105+BK109+BK116+BK119+BK123+BK127</f>
        <v>0</v>
      </c>
    </row>
    <row r="95" s="12" customFormat="1" ht="22.8" customHeight="1">
      <c r="A95" s="12"/>
      <c r="B95" s="195"/>
      <c r="C95" s="196"/>
      <c r="D95" s="197" t="s">
        <v>73</v>
      </c>
      <c r="E95" s="209" t="s">
        <v>604</v>
      </c>
      <c r="F95" s="209" t="s">
        <v>605</v>
      </c>
      <c r="G95" s="196"/>
      <c r="H95" s="196"/>
      <c r="I95" s="199"/>
      <c r="J95" s="210">
        <f>BK95</f>
        <v>0</v>
      </c>
      <c r="K95" s="196"/>
      <c r="L95" s="201"/>
      <c r="M95" s="202"/>
      <c r="N95" s="203"/>
      <c r="O95" s="203"/>
      <c r="P95" s="204">
        <f>SUM(P96:P104)</f>
        <v>0</v>
      </c>
      <c r="Q95" s="203"/>
      <c r="R95" s="204">
        <f>SUM(R96:R104)</f>
        <v>0.060358000000000009</v>
      </c>
      <c r="S95" s="203"/>
      <c r="T95" s="205">
        <f>SUM(T96:T104)</f>
        <v>0</v>
      </c>
      <c r="U95" s="12"/>
      <c r="V95" s="12"/>
      <c r="W95" s="12"/>
      <c r="X95" s="12"/>
      <c r="Y95" s="12"/>
      <c r="Z95" s="12"/>
      <c r="AA95" s="12"/>
      <c r="AB95" s="12"/>
      <c r="AC95" s="12"/>
      <c r="AD95" s="12"/>
      <c r="AE95" s="12"/>
      <c r="AR95" s="206" t="s">
        <v>83</v>
      </c>
      <c r="AT95" s="207" t="s">
        <v>73</v>
      </c>
      <c r="AU95" s="207" t="s">
        <v>81</v>
      </c>
      <c r="AY95" s="206" t="s">
        <v>321</v>
      </c>
      <c r="BK95" s="208">
        <f>SUM(BK96:BK104)</f>
        <v>0</v>
      </c>
    </row>
    <row r="96" s="2" customFormat="1" ht="14.4" customHeight="1">
      <c r="A96" s="36"/>
      <c r="B96" s="37"/>
      <c r="C96" s="211" t="s">
        <v>81</v>
      </c>
      <c r="D96" s="211" t="s">
        <v>323</v>
      </c>
      <c r="E96" s="212" t="s">
        <v>2621</v>
      </c>
      <c r="F96" s="213" t="s">
        <v>2622</v>
      </c>
      <c r="G96" s="214" t="s">
        <v>473</v>
      </c>
      <c r="H96" s="215">
        <v>34.399999999999999</v>
      </c>
      <c r="I96" s="216"/>
      <c r="J96" s="217">
        <f>ROUND(I96*H96,2)</f>
        <v>0</v>
      </c>
      <c r="K96" s="213" t="s">
        <v>327</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2623</v>
      </c>
    </row>
    <row r="97" s="2" customFormat="1" ht="49.05" customHeight="1">
      <c r="A97" s="36"/>
      <c r="B97" s="37"/>
      <c r="C97" s="230" t="s">
        <v>83</v>
      </c>
      <c r="D97" s="230" t="s">
        <v>1018</v>
      </c>
      <c r="E97" s="231" t="s">
        <v>2624</v>
      </c>
      <c r="F97" s="232" t="s">
        <v>2625</v>
      </c>
      <c r="G97" s="233" t="s">
        <v>1431</v>
      </c>
      <c r="H97" s="234">
        <v>8</v>
      </c>
      <c r="I97" s="235"/>
      <c r="J97" s="236">
        <f>ROUND(I97*H97,2)</f>
        <v>0</v>
      </c>
      <c r="K97" s="232" t="s">
        <v>19</v>
      </c>
      <c r="L97" s="237"/>
      <c r="M97" s="238" t="s">
        <v>19</v>
      </c>
      <c r="N97" s="239" t="s">
        <v>45</v>
      </c>
      <c r="O97" s="82"/>
      <c r="P97" s="220">
        <f>O97*H97</f>
        <v>0</v>
      </c>
      <c r="Q97" s="220">
        <v>0.0040000000000000001</v>
      </c>
      <c r="R97" s="220">
        <f>Q97*H97</f>
        <v>0.032000000000000001</v>
      </c>
      <c r="S97" s="220">
        <v>0</v>
      </c>
      <c r="T97" s="221">
        <f>S97*H97</f>
        <v>0</v>
      </c>
      <c r="U97" s="36"/>
      <c r="V97" s="36"/>
      <c r="W97" s="36"/>
      <c r="X97" s="36"/>
      <c r="Y97" s="36"/>
      <c r="Z97" s="36"/>
      <c r="AA97" s="36"/>
      <c r="AB97" s="36"/>
      <c r="AC97" s="36"/>
      <c r="AD97" s="36"/>
      <c r="AE97" s="36"/>
      <c r="AR97" s="222" t="s">
        <v>454</v>
      </c>
      <c r="AT97" s="222" t="s">
        <v>1018</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2626</v>
      </c>
    </row>
    <row r="98" s="2" customFormat="1" ht="49.05" customHeight="1">
      <c r="A98" s="36"/>
      <c r="B98" s="37"/>
      <c r="C98" s="211" t="s">
        <v>112</v>
      </c>
      <c r="D98" s="211" t="s">
        <v>323</v>
      </c>
      <c r="E98" s="212" t="s">
        <v>2627</v>
      </c>
      <c r="F98" s="213" t="s">
        <v>2628</v>
      </c>
      <c r="G98" s="214" t="s">
        <v>1431</v>
      </c>
      <c r="H98" s="215">
        <v>2</v>
      </c>
      <c r="I98" s="216"/>
      <c r="J98" s="217">
        <f>ROUND(I98*H98,2)</f>
        <v>0</v>
      </c>
      <c r="K98" s="213" t="s">
        <v>19</v>
      </c>
      <c r="L98" s="42"/>
      <c r="M98" s="218" t="s">
        <v>19</v>
      </c>
      <c r="N98" s="219" t="s">
        <v>45</v>
      </c>
      <c r="O98" s="82"/>
      <c r="P98" s="220">
        <f>O98*H98</f>
        <v>0</v>
      </c>
      <c r="Q98" s="220">
        <v>0.01</v>
      </c>
      <c r="R98" s="220">
        <f>Q98*H98</f>
        <v>0.02</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2629</v>
      </c>
    </row>
    <row r="99" s="2" customFormat="1" ht="14.4" customHeight="1">
      <c r="A99" s="36"/>
      <c r="B99" s="37"/>
      <c r="C99" s="211" t="s">
        <v>328</v>
      </c>
      <c r="D99" s="211" t="s">
        <v>323</v>
      </c>
      <c r="E99" s="212" t="s">
        <v>2630</v>
      </c>
      <c r="F99" s="213" t="s">
        <v>2631</v>
      </c>
      <c r="G99" s="214" t="s">
        <v>365</v>
      </c>
      <c r="H99" s="215">
        <v>3.3050000000000002</v>
      </c>
      <c r="I99" s="216"/>
      <c r="J99" s="217">
        <f>ROUND(I99*H99,2)</f>
        <v>0</v>
      </c>
      <c r="K99" s="213" t="s">
        <v>327</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2632</v>
      </c>
    </row>
    <row r="100" s="2" customFormat="1" ht="76.35" customHeight="1">
      <c r="A100" s="36"/>
      <c r="B100" s="37"/>
      <c r="C100" s="230" t="s">
        <v>339</v>
      </c>
      <c r="D100" s="230" t="s">
        <v>1018</v>
      </c>
      <c r="E100" s="231" t="s">
        <v>2633</v>
      </c>
      <c r="F100" s="232" t="s">
        <v>2634</v>
      </c>
      <c r="G100" s="233" t="s">
        <v>365</v>
      </c>
      <c r="H100" s="234">
        <v>2.1419999999999999</v>
      </c>
      <c r="I100" s="235"/>
      <c r="J100" s="236">
        <f>ROUND(I100*H100,2)</f>
        <v>0</v>
      </c>
      <c r="K100" s="232" t="s">
        <v>19</v>
      </c>
      <c r="L100" s="237"/>
      <c r="M100" s="238" t="s">
        <v>19</v>
      </c>
      <c r="N100" s="239" t="s">
        <v>45</v>
      </c>
      <c r="O100" s="82"/>
      <c r="P100" s="220">
        <f>O100*H100</f>
        <v>0</v>
      </c>
      <c r="Q100" s="220">
        <v>0.0030000000000000001</v>
      </c>
      <c r="R100" s="220">
        <f>Q100*H100</f>
        <v>0.0064259999999999994</v>
      </c>
      <c r="S100" s="220">
        <v>0</v>
      </c>
      <c r="T100" s="221">
        <f>S100*H100</f>
        <v>0</v>
      </c>
      <c r="U100" s="36"/>
      <c r="V100" s="36"/>
      <c r="W100" s="36"/>
      <c r="X100" s="36"/>
      <c r="Y100" s="36"/>
      <c r="Z100" s="36"/>
      <c r="AA100" s="36"/>
      <c r="AB100" s="36"/>
      <c r="AC100" s="36"/>
      <c r="AD100" s="36"/>
      <c r="AE100" s="36"/>
      <c r="AR100" s="222" t="s">
        <v>454</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2635</v>
      </c>
    </row>
    <row r="101" s="2" customFormat="1" ht="14.4" customHeight="1">
      <c r="A101" s="36"/>
      <c r="B101" s="37"/>
      <c r="C101" s="211" t="s">
        <v>343</v>
      </c>
      <c r="D101" s="211" t="s">
        <v>323</v>
      </c>
      <c r="E101" s="212" t="s">
        <v>2636</v>
      </c>
      <c r="F101" s="213" t="s">
        <v>2637</v>
      </c>
      <c r="G101" s="214" t="s">
        <v>473</v>
      </c>
      <c r="H101" s="215">
        <v>9.1999999999999993</v>
      </c>
      <c r="I101" s="216"/>
      <c r="J101" s="217">
        <f>ROUND(I101*H101,2)</f>
        <v>0</v>
      </c>
      <c r="K101" s="213" t="s">
        <v>327</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2638</v>
      </c>
    </row>
    <row r="102" s="2" customFormat="1" ht="14.4" customHeight="1">
      <c r="A102" s="36"/>
      <c r="B102" s="37"/>
      <c r="C102" s="230" t="s">
        <v>347</v>
      </c>
      <c r="D102" s="230" t="s">
        <v>1018</v>
      </c>
      <c r="E102" s="231" t="s">
        <v>2639</v>
      </c>
      <c r="F102" s="232" t="s">
        <v>2640</v>
      </c>
      <c r="G102" s="233" t="s">
        <v>473</v>
      </c>
      <c r="H102" s="234">
        <v>9.6600000000000001</v>
      </c>
      <c r="I102" s="235"/>
      <c r="J102" s="236">
        <f>ROUND(I102*H102,2)</f>
        <v>0</v>
      </c>
      <c r="K102" s="232" t="s">
        <v>19</v>
      </c>
      <c r="L102" s="237"/>
      <c r="M102" s="238" t="s">
        <v>19</v>
      </c>
      <c r="N102" s="239" t="s">
        <v>45</v>
      </c>
      <c r="O102" s="82"/>
      <c r="P102" s="220">
        <f>O102*H102</f>
        <v>0</v>
      </c>
      <c r="Q102" s="220">
        <v>0.00020000000000000001</v>
      </c>
      <c r="R102" s="220">
        <f>Q102*H102</f>
        <v>0.0019320000000000001</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2641</v>
      </c>
    </row>
    <row r="103" s="2" customFormat="1" ht="24.15" customHeight="1">
      <c r="A103" s="36"/>
      <c r="B103" s="37"/>
      <c r="C103" s="211" t="s">
        <v>351</v>
      </c>
      <c r="D103" s="211" t="s">
        <v>323</v>
      </c>
      <c r="E103" s="212" t="s">
        <v>1248</v>
      </c>
      <c r="F103" s="213" t="s">
        <v>1249</v>
      </c>
      <c r="G103" s="214" t="s">
        <v>354</v>
      </c>
      <c r="H103" s="215">
        <v>0.059999999999999998</v>
      </c>
      <c r="I103" s="216"/>
      <c r="J103" s="217">
        <f>ROUND(I103*H103,2)</f>
        <v>0</v>
      </c>
      <c r="K103" s="213" t="s">
        <v>327</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2642</v>
      </c>
    </row>
    <row r="104" s="2" customFormat="1" ht="24.15" customHeight="1">
      <c r="A104" s="36"/>
      <c r="B104" s="37"/>
      <c r="C104" s="211" t="s">
        <v>356</v>
      </c>
      <c r="D104" s="211" t="s">
        <v>323</v>
      </c>
      <c r="E104" s="212" t="s">
        <v>1251</v>
      </c>
      <c r="F104" s="213" t="s">
        <v>1252</v>
      </c>
      <c r="G104" s="214" t="s">
        <v>354</v>
      </c>
      <c r="H104" s="215">
        <v>0.059999999999999998</v>
      </c>
      <c r="I104" s="216"/>
      <c r="J104" s="217">
        <f>ROUND(I104*H104,2)</f>
        <v>0</v>
      </c>
      <c r="K104" s="213" t="s">
        <v>327</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2643</v>
      </c>
    </row>
    <row r="105" s="12" customFormat="1" ht="22.8" customHeight="1">
      <c r="A105" s="12"/>
      <c r="B105" s="195"/>
      <c r="C105" s="196"/>
      <c r="D105" s="197" t="s">
        <v>73</v>
      </c>
      <c r="E105" s="209" t="s">
        <v>1806</v>
      </c>
      <c r="F105" s="209" t="s">
        <v>2644</v>
      </c>
      <c r="G105" s="196"/>
      <c r="H105" s="196"/>
      <c r="I105" s="199"/>
      <c r="J105" s="210">
        <f>BK105</f>
        <v>0</v>
      </c>
      <c r="K105" s="196"/>
      <c r="L105" s="201"/>
      <c r="M105" s="202"/>
      <c r="N105" s="203"/>
      <c r="O105" s="203"/>
      <c r="P105" s="204">
        <f>SUM(P106:P108)</f>
        <v>0</v>
      </c>
      <c r="Q105" s="203"/>
      <c r="R105" s="204">
        <f>SUM(R106:R108)</f>
        <v>0.29295000000000004</v>
      </c>
      <c r="S105" s="203"/>
      <c r="T105" s="205">
        <f>SUM(T106:T108)</f>
        <v>0</v>
      </c>
      <c r="U105" s="12"/>
      <c r="V105" s="12"/>
      <c r="W105" s="12"/>
      <c r="X105" s="12"/>
      <c r="Y105" s="12"/>
      <c r="Z105" s="12"/>
      <c r="AA105" s="12"/>
      <c r="AB105" s="12"/>
      <c r="AC105" s="12"/>
      <c r="AD105" s="12"/>
      <c r="AE105" s="12"/>
      <c r="AR105" s="206" t="s">
        <v>83</v>
      </c>
      <c r="AT105" s="207" t="s">
        <v>73</v>
      </c>
      <c r="AU105" s="207" t="s">
        <v>81</v>
      </c>
      <c r="AY105" s="206" t="s">
        <v>321</v>
      </c>
      <c r="BK105" s="208">
        <f>SUM(BK106:BK108)</f>
        <v>0</v>
      </c>
    </row>
    <row r="106" s="2" customFormat="1" ht="76.35" customHeight="1">
      <c r="A106" s="36"/>
      <c r="B106" s="37"/>
      <c r="C106" s="211" t="s">
        <v>362</v>
      </c>
      <c r="D106" s="211" t="s">
        <v>323</v>
      </c>
      <c r="E106" s="212" t="s">
        <v>2645</v>
      </c>
      <c r="F106" s="213" t="s">
        <v>2646</v>
      </c>
      <c r="G106" s="214" t="s">
        <v>473</v>
      </c>
      <c r="H106" s="215">
        <v>186</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2647</v>
      </c>
    </row>
    <row r="107" s="2" customFormat="1" ht="76.35" customHeight="1">
      <c r="A107" s="36"/>
      <c r="B107" s="37"/>
      <c r="C107" s="230" t="s">
        <v>369</v>
      </c>
      <c r="D107" s="230" t="s">
        <v>1018</v>
      </c>
      <c r="E107" s="231" t="s">
        <v>2648</v>
      </c>
      <c r="F107" s="232" t="s">
        <v>2649</v>
      </c>
      <c r="G107" s="233" t="s">
        <v>473</v>
      </c>
      <c r="H107" s="234">
        <v>195.30000000000001</v>
      </c>
      <c r="I107" s="235"/>
      <c r="J107" s="236">
        <f>ROUND(I107*H107,2)</f>
        <v>0</v>
      </c>
      <c r="K107" s="232" t="s">
        <v>19</v>
      </c>
      <c r="L107" s="237"/>
      <c r="M107" s="238" t="s">
        <v>19</v>
      </c>
      <c r="N107" s="239" t="s">
        <v>45</v>
      </c>
      <c r="O107" s="82"/>
      <c r="P107" s="220">
        <f>O107*H107</f>
        <v>0</v>
      </c>
      <c r="Q107" s="220">
        <v>0.0015</v>
      </c>
      <c r="R107" s="220">
        <f>Q107*H107</f>
        <v>0.29295000000000004</v>
      </c>
      <c r="S107" s="220">
        <v>0</v>
      </c>
      <c r="T107" s="221">
        <f>S107*H107</f>
        <v>0</v>
      </c>
      <c r="U107" s="36"/>
      <c r="V107" s="36"/>
      <c r="W107" s="36"/>
      <c r="X107" s="36"/>
      <c r="Y107" s="36"/>
      <c r="Z107" s="36"/>
      <c r="AA107" s="36"/>
      <c r="AB107" s="36"/>
      <c r="AC107" s="36"/>
      <c r="AD107" s="36"/>
      <c r="AE107" s="36"/>
      <c r="AR107" s="222" t="s">
        <v>454</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2650</v>
      </c>
    </row>
    <row r="108" s="2" customFormat="1" ht="24.15" customHeight="1">
      <c r="A108" s="36"/>
      <c r="B108" s="37"/>
      <c r="C108" s="211" t="s">
        <v>373</v>
      </c>
      <c r="D108" s="211" t="s">
        <v>323</v>
      </c>
      <c r="E108" s="212" t="s">
        <v>2344</v>
      </c>
      <c r="F108" s="213" t="s">
        <v>2345</v>
      </c>
      <c r="G108" s="214" t="s">
        <v>1816</v>
      </c>
      <c r="H108" s="240"/>
      <c r="I108" s="216"/>
      <c r="J108" s="217">
        <f>ROUND(I108*H108,2)</f>
        <v>0</v>
      </c>
      <c r="K108" s="213" t="s">
        <v>327</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2651</v>
      </c>
    </row>
    <row r="109" s="12" customFormat="1" ht="22.8" customHeight="1">
      <c r="A109" s="12"/>
      <c r="B109" s="195"/>
      <c r="C109" s="196"/>
      <c r="D109" s="197" t="s">
        <v>73</v>
      </c>
      <c r="E109" s="209" t="s">
        <v>2652</v>
      </c>
      <c r="F109" s="209" t="s">
        <v>2653</v>
      </c>
      <c r="G109" s="196"/>
      <c r="H109" s="196"/>
      <c r="I109" s="199"/>
      <c r="J109" s="210">
        <f>BK109</f>
        <v>0</v>
      </c>
      <c r="K109" s="196"/>
      <c r="L109" s="201"/>
      <c r="M109" s="202"/>
      <c r="N109" s="203"/>
      <c r="O109" s="203"/>
      <c r="P109" s="204">
        <f>SUM(P110:P115)</f>
        <v>0</v>
      </c>
      <c r="Q109" s="203"/>
      <c r="R109" s="204">
        <f>SUM(R110:R115)</f>
        <v>0.11905436</v>
      </c>
      <c r="S109" s="203"/>
      <c r="T109" s="205">
        <f>SUM(T110:T115)</f>
        <v>0</v>
      </c>
      <c r="U109" s="12"/>
      <c r="V109" s="12"/>
      <c r="W109" s="12"/>
      <c r="X109" s="12"/>
      <c r="Y109" s="12"/>
      <c r="Z109" s="12"/>
      <c r="AA109" s="12"/>
      <c r="AB109" s="12"/>
      <c r="AC109" s="12"/>
      <c r="AD109" s="12"/>
      <c r="AE109" s="12"/>
      <c r="AR109" s="206" t="s">
        <v>83</v>
      </c>
      <c r="AT109" s="207" t="s">
        <v>73</v>
      </c>
      <c r="AU109" s="207" t="s">
        <v>81</v>
      </c>
      <c r="AY109" s="206" t="s">
        <v>321</v>
      </c>
      <c r="BK109" s="208">
        <f>SUM(BK110:BK115)</f>
        <v>0</v>
      </c>
    </row>
    <row r="110" s="2" customFormat="1" ht="14.4" customHeight="1">
      <c r="A110" s="36"/>
      <c r="B110" s="37"/>
      <c r="C110" s="211" t="s">
        <v>377</v>
      </c>
      <c r="D110" s="211" t="s">
        <v>323</v>
      </c>
      <c r="E110" s="212" t="s">
        <v>2654</v>
      </c>
      <c r="F110" s="213" t="s">
        <v>2655</v>
      </c>
      <c r="G110" s="214" t="s">
        <v>365</v>
      </c>
      <c r="H110" s="215">
        <v>1.4279999999999999</v>
      </c>
      <c r="I110" s="216"/>
      <c r="J110" s="217">
        <f>ROUND(I110*H110,2)</f>
        <v>0</v>
      </c>
      <c r="K110" s="213" t="s">
        <v>327</v>
      </c>
      <c r="L110" s="42"/>
      <c r="M110" s="218" t="s">
        <v>19</v>
      </c>
      <c r="N110" s="219" t="s">
        <v>45</v>
      </c>
      <c r="O110" s="82"/>
      <c r="P110" s="220">
        <f>O110*H110</f>
        <v>0</v>
      </c>
      <c r="Q110" s="220">
        <v>1.0000000000000001E-05</v>
      </c>
      <c r="R110" s="220">
        <f>Q110*H110</f>
        <v>1.4280000000000001E-05</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2656</v>
      </c>
    </row>
    <row r="111" s="2" customFormat="1" ht="24.15" customHeight="1">
      <c r="A111" s="36"/>
      <c r="B111" s="37"/>
      <c r="C111" s="230" t="s">
        <v>381</v>
      </c>
      <c r="D111" s="230" t="s">
        <v>1018</v>
      </c>
      <c r="E111" s="231" t="s">
        <v>2657</v>
      </c>
      <c r="F111" s="232" t="s">
        <v>2658</v>
      </c>
      <c r="G111" s="233" t="s">
        <v>1431</v>
      </c>
      <c r="H111" s="234">
        <v>1</v>
      </c>
      <c r="I111" s="235"/>
      <c r="J111" s="236">
        <f>ROUND(I111*H111,2)</f>
        <v>0</v>
      </c>
      <c r="K111" s="232" t="s">
        <v>19</v>
      </c>
      <c r="L111" s="237"/>
      <c r="M111" s="238" t="s">
        <v>19</v>
      </c>
      <c r="N111" s="239" t="s">
        <v>45</v>
      </c>
      <c r="O111" s="82"/>
      <c r="P111" s="220">
        <f>O111*H111</f>
        <v>0</v>
      </c>
      <c r="Q111" s="220">
        <v>0.017999999999999999</v>
      </c>
      <c r="R111" s="220">
        <f>Q111*H111</f>
        <v>0.017999999999999999</v>
      </c>
      <c r="S111" s="220">
        <v>0</v>
      </c>
      <c r="T111" s="221">
        <f>S111*H111</f>
        <v>0</v>
      </c>
      <c r="U111" s="36"/>
      <c r="V111" s="36"/>
      <c r="W111" s="36"/>
      <c r="X111" s="36"/>
      <c r="Y111" s="36"/>
      <c r="Z111" s="36"/>
      <c r="AA111" s="36"/>
      <c r="AB111" s="36"/>
      <c r="AC111" s="36"/>
      <c r="AD111" s="36"/>
      <c r="AE111" s="36"/>
      <c r="AR111" s="222" t="s">
        <v>454</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2659</v>
      </c>
    </row>
    <row r="112" s="2" customFormat="1" ht="14.4" customHeight="1">
      <c r="A112" s="36"/>
      <c r="B112" s="37"/>
      <c r="C112" s="211" t="s">
        <v>8</v>
      </c>
      <c r="D112" s="211" t="s">
        <v>323</v>
      </c>
      <c r="E112" s="212" t="s">
        <v>2654</v>
      </c>
      <c r="F112" s="213" t="s">
        <v>2655</v>
      </c>
      <c r="G112" s="214" t="s">
        <v>365</v>
      </c>
      <c r="H112" s="215">
        <v>4.008</v>
      </c>
      <c r="I112" s="216"/>
      <c r="J112" s="217">
        <f>ROUND(I112*H112,2)</f>
        <v>0</v>
      </c>
      <c r="K112" s="213" t="s">
        <v>327</v>
      </c>
      <c r="L112" s="42"/>
      <c r="M112" s="218" t="s">
        <v>19</v>
      </c>
      <c r="N112" s="219" t="s">
        <v>45</v>
      </c>
      <c r="O112" s="82"/>
      <c r="P112" s="220">
        <f>O112*H112</f>
        <v>0</v>
      </c>
      <c r="Q112" s="220">
        <v>1.0000000000000001E-05</v>
      </c>
      <c r="R112" s="220">
        <f>Q112*H112</f>
        <v>4.0080000000000003E-05</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2660</v>
      </c>
    </row>
    <row r="113" s="2" customFormat="1" ht="101.25" customHeight="1">
      <c r="A113" s="36"/>
      <c r="B113" s="37"/>
      <c r="C113" s="230" t="s">
        <v>388</v>
      </c>
      <c r="D113" s="230" t="s">
        <v>1018</v>
      </c>
      <c r="E113" s="231" t="s">
        <v>2661</v>
      </c>
      <c r="F113" s="232" t="s">
        <v>2662</v>
      </c>
      <c r="G113" s="233" t="s">
        <v>1431</v>
      </c>
      <c r="H113" s="234">
        <v>1</v>
      </c>
      <c r="I113" s="235"/>
      <c r="J113" s="236">
        <f>ROUND(I113*H113,2)</f>
        <v>0</v>
      </c>
      <c r="K113" s="232" t="s">
        <v>19</v>
      </c>
      <c r="L113" s="237"/>
      <c r="M113" s="238" t="s">
        <v>19</v>
      </c>
      <c r="N113" s="239" t="s">
        <v>45</v>
      </c>
      <c r="O113" s="82"/>
      <c r="P113" s="220">
        <f>O113*H113</f>
        <v>0</v>
      </c>
      <c r="Q113" s="220">
        <v>0.10100000000000001</v>
      </c>
      <c r="R113" s="220">
        <f>Q113*H113</f>
        <v>0.10100000000000001</v>
      </c>
      <c r="S113" s="220">
        <v>0</v>
      </c>
      <c r="T113" s="221">
        <f>S113*H113</f>
        <v>0</v>
      </c>
      <c r="U113" s="36"/>
      <c r="V113" s="36"/>
      <c r="W113" s="36"/>
      <c r="X113" s="36"/>
      <c r="Y113" s="36"/>
      <c r="Z113" s="36"/>
      <c r="AA113" s="36"/>
      <c r="AB113" s="36"/>
      <c r="AC113" s="36"/>
      <c r="AD113" s="36"/>
      <c r="AE113" s="36"/>
      <c r="AR113" s="222" t="s">
        <v>454</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2663</v>
      </c>
    </row>
    <row r="114" s="2" customFormat="1" ht="24.15" customHeight="1">
      <c r="A114" s="36"/>
      <c r="B114" s="37"/>
      <c r="C114" s="211" t="s">
        <v>392</v>
      </c>
      <c r="D114" s="211" t="s">
        <v>323</v>
      </c>
      <c r="E114" s="212" t="s">
        <v>1248</v>
      </c>
      <c r="F114" s="213" t="s">
        <v>1249</v>
      </c>
      <c r="G114" s="214" t="s">
        <v>354</v>
      </c>
      <c r="H114" s="215">
        <v>0.119</v>
      </c>
      <c r="I114" s="216"/>
      <c r="J114" s="217">
        <f>ROUND(I114*H114,2)</f>
        <v>0</v>
      </c>
      <c r="K114" s="213" t="s">
        <v>327</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2664</v>
      </c>
    </row>
    <row r="115" s="2" customFormat="1" ht="24.15" customHeight="1">
      <c r="A115" s="36"/>
      <c r="B115" s="37"/>
      <c r="C115" s="211" t="s">
        <v>396</v>
      </c>
      <c r="D115" s="211" t="s">
        <v>323</v>
      </c>
      <c r="E115" s="212" t="s">
        <v>1251</v>
      </c>
      <c r="F115" s="213" t="s">
        <v>1252</v>
      </c>
      <c r="G115" s="214" t="s">
        <v>354</v>
      </c>
      <c r="H115" s="215">
        <v>0.119</v>
      </c>
      <c r="I115" s="216"/>
      <c r="J115" s="217">
        <f>ROUND(I115*H115,2)</f>
        <v>0</v>
      </c>
      <c r="K115" s="213" t="s">
        <v>327</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2665</v>
      </c>
    </row>
    <row r="116" s="12" customFormat="1" ht="22.8" customHeight="1">
      <c r="A116" s="12"/>
      <c r="B116" s="195"/>
      <c r="C116" s="196"/>
      <c r="D116" s="197" t="s">
        <v>73</v>
      </c>
      <c r="E116" s="209" t="s">
        <v>2666</v>
      </c>
      <c r="F116" s="209" t="s">
        <v>2667</v>
      </c>
      <c r="G116" s="196"/>
      <c r="H116" s="196"/>
      <c r="I116" s="199"/>
      <c r="J116" s="210">
        <f>BK116</f>
        <v>0</v>
      </c>
      <c r="K116" s="196"/>
      <c r="L116" s="201"/>
      <c r="M116" s="202"/>
      <c r="N116" s="203"/>
      <c r="O116" s="203"/>
      <c r="P116" s="204">
        <f>SUM(P117:P118)</f>
        <v>0</v>
      </c>
      <c r="Q116" s="203"/>
      <c r="R116" s="204">
        <f>SUM(R117:R118)</f>
        <v>1.0225</v>
      </c>
      <c r="S116" s="203"/>
      <c r="T116" s="205">
        <f>SUM(T117:T118)</f>
        <v>0</v>
      </c>
      <c r="U116" s="12"/>
      <c r="V116" s="12"/>
      <c r="W116" s="12"/>
      <c r="X116" s="12"/>
      <c r="Y116" s="12"/>
      <c r="Z116" s="12"/>
      <c r="AA116" s="12"/>
      <c r="AB116" s="12"/>
      <c r="AC116" s="12"/>
      <c r="AD116" s="12"/>
      <c r="AE116" s="12"/>
      <c r="AR116" s="206" t="s">
        <v>83</v>
      </c>
      <c r="AT116" s="207" t="s">
        <v>73</v>
      </c>
      <c r="AU116" s="207" t="s">
        <v>81</v>
      </c>
      <c r="AY116" s="206" t="s">
        <v>321</v>
      </c>
      <c r="BK116" s="208">
        <f>SUM(BK117:BK118)</f>
        <v>0</v>
      </c>
    </row>
    <row r="117" s="2" customFormat="1" ht="167.1" customHeight="1">
      <c r="A117" s="36"/>
      <c r="B117" s="37"/>
      <c r="C117" s="211" t="s">
        <v>400</v>
      </c>
      <c r="D117" s="211" t="s">
        <v>323</v>
      </c>
      <c r="E117" s="212" t="s">
        <v>2668</v>
      </c>
      <c r="F117" s="213" t="s">
        <v>2669</v>
      </c>
      <c r="G117" s="214" t="s">
        <v>473</v>
      </c>
      <c r="H117" s="215">
        <v>44.5</v>
      </c>
      <c r="I117" s="216"/>
      <c r="J117" s="217">
        <f>ROUND(I117*H117,2)</f>
        <v>0</v>
      </c>
      <c r="K117" s="213" t="s">
        <v>19</v>
      </c>
      <c r="L117" s="42"/>
      <c r="M117" s="218" t="s">
        <v>19</v>
      </c>
      <c r="N117" s="219" t="s">
        <v>45</v>
      </c>
      <c r="O117" s="82"/>
      <c r="P117" s="220">
        <f>O117*H117</f>
        <v>0</v>
      </c>
      <c r="Q117" s="220">
        <v>0.021999999999999999</v>
      </c>
      <c r="R117" s="220">
        <f>Q117*H117</f>
        <v>0.97899999999999998</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2670</v>
      </c>
    </row>
    <row r="118" s="2" customFormat="1" ht="128.55" customHeight="1">
      <c r="A118" s="36"/>
      <c r="B118" s="37"/>
      <c r="C118" s="211" t="s">
        <v>404</v>
      </c>
      <c r="D118" s="211" t="s">
        <v>323</v>
      </c>
      <c r="E118" s="212" t="s">
        <v>2671</v>
      </c>
      <c r="F118" s="213" t="s">
        <v>2672</v>
      </c>
      <c r="G118" s="214" t="s">
        <v>473</v>
      </c>
      <c r="H118" s="215">
        <v>29</v>
      </c>
      <c r="I118" s="216"/>
      <c r="J118" s="217">
        <f>ROUND(I118*H118,2)</f>
        <v>0</v>
      </c>
      <c r="K118" s="213" t="s">
        <v>19</v>
      </c>
      <c r="L118" s="42"/>
      <c r="M118" s="218" t="s">
        <v>19</v>
      </c>
      <c r="N118" s="219" t="s">
        <v>45</v>
      </c>
      <c r="O118" s="82"/>
      <c r="P118" s="220">
        <f>O118*H118</f>
        <v>0</v>
      </c>
      <c r="Q118" s="220">
        <v>0.0015</v>
      </c>
      <c r="R118" s="220">
        <f>Q118*H118</f>
        <v>0.043500000000000004</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2673</v>
      </c>
    </row>
    <row r="119" s="12" customFormat="1" ht="22.8" customHeight="1">
      <c r="A119" s="12"/>
      <c r="B119" s="195"/>
      <c r="C119" s="196"/>
      <c r="D119" s="197" t="s">
        <v>73</v>
      </c>
      <c r="E119" s="209" t="s">
        <v>2674</v>
      </c>
      <c r="F119" s="209" t="s">
        <v>2675</v>
      </c>
      <c r="G119" s="196"/>
      <c r="H119" s="196"/>
      <c r="I119" s="199"/>
      <c r="J119" s="210">
        <f>BK119</f>
        <v>0</v>
      </c>
      <c r="K119" s="196"/>
      <c r="L119" s="201"/>
      <c r="M119" s="202"/>
      <c r="N119" s="203"/>
      <c r="O119" s="203"/>
      <c r="P119" s="204">
        <f>SUM(P120:P122)</f>
        <v>0</v>
      </c>
      <c r="Q119" s="203"/>
      <c r="R119" s="204">
        <f>SUM(R120:R122)</f>
        <v>0</v>
      </c>
      <c r="S119" s="203"/>
      <c r="T119" s="205">
        <f>SUM(T120:T122)</f>
        <v>0</v>
      </c>
      <c r="U119" s="12"/>
      <c r="V119" s="12"/>
      <c r="W119" s="12"/>
      <c r="X119" s="12"/>
      <c r="Y119" s="12"/>
      <c r="Z119" s="12"/>
      <c r="AA119" s="12"/>
      <c r="AB119" s="12"/>
      <c r="AC119" s="12"/>
      <c r="AD119" s="12"/>
      <c r="AE119" s="12"/>
      <c r="AR119" s="206" t="s">
        <v>83</v>
      </c>
      <c r="AT119" s="207" t="s">
        <v>73</v>
      </c>
      <c r="AU119" s="207" t="s">
        <v>81</v>
      </c>
      <c r="AY119" s="206" t="s">
        <v>321</v>
      </c>
      <c r="BK119" s="208">
        <f>SUM(BK120:BK122)</f>
        <v>0</v>
      </c>
    </row>
    <row r="120" s="2" customFormat="1" ht="14.4" customHeight="1">
      <c r="A120" s="36"/>
      <c r="B120" s="37"/>
      <c r="C120" s="211" t="s">
        <v>7</v>
      </c>
      <c r="D120" s="211" t="s">
        <v>323</v>
      </c>
      <c r="E120" s="212" t="s">
        <v>2676</v>
      </c>
      <c r="F120" s="213" t="s">
        <v>2677</v>
      </c>
      <c r="G120" s="214" t="s">
        <v>420</v>
      </c>
      <c r="H120" s="215">
        <v>1</v>
      </c>
      <c r="I120" s="216"/>
      <c r="J120" s="217">
        <f>ROUND(I120*H120,2)</f>
        <v>0</v>
      </c>
      <c r="K120" s="213" t="s">
        <v>327</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2678</v>
      </c>
    </row>
    <row r="121" s="2" customFormat="1" ht="37.8" customHeight="1">
      <c r="A121" s="36"/>
      <c r="B121" s="37"/>
      <c r="C121" s="230" t="s">
        <v>411</v>
      </c>
      <c r="D121" s="230" t="s">
        <v>1018</v>
      </c>
      <c r="E121" s="231" t="s">
        <v>2679</v>
      </c>
      <c r="F121" s="232" t="s">
        <v>2680</v>
      </c>
      <c r="G121" s="233" t="s">
        <v>420</v>
      </c>
      <c r="H121" s="234">
        <v>1</v>
      </c>
      <c r="I121" s="235"/>
      <c r="J121" s="236">
        <f>ROUND(I121*H121,2)</f>
        <v>0</v>
      </c>
      <c r="K121" s="232" t="s">
        <v>327</v>
      </c>
      <c r="L121" s="237"/>
      <c r="M121" s="238" t="s">
        <v>19</v>
      </c>
      <c r="N121" s="23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351</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328</v>
      </c>
      <c r="BM121" s="222" t="s">
        <v>2681</v>
      </c>
    </row>
    <row r="122" s="2" customFormat="1" ht="24.15" customHeight="1">
      <c r="A122" s="36"/>
      <c r="B122" s="37"/>
      <c r="C122" s="211" t="s">
        <v>417</v>
      </c>
      <c r="D122" s="211" t="s">
        <v>323</v>
      </c>
      <c r="E122" s="212" t="s">
        <v>1814</v>
      </c>
      <c r="F122" s="213" t="s">
        <v>1815</v>
      </c>
      <c r="G122" s="214" t="s">
        <v>1816</v>
      </c>
      <c r="H122" s="240"/>
      <c r="I122" s="216"/>
      <c r="J122" s="217">
        <f>ROUND(I122*H122,2)</f>
        <v>0</v>
      </c>
      <c r="K122" s="213" t="s">
        <v>327</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2682</v>
      </c>
    </row>
    <row r="123" s="12" customFormat="1" ht="22.8" customHeight="1">
      <c r="A123" s="12"/>
      <c r="B123" s="195"/>
      <c r="C123" s="196"/>
      <c r="D123" s="197" t="s">
        <v>73</v>
      </c>
      <c r="E123" s="209" t="s">
        <v>2683</v>
      </c>
      <c r="F123" s="209" t="s">
        <v>2684</v>
      </c>
      <c r="G123" s="196"/>
      <c r="H123" s="196"/>
      <c r="I123" s="199"/>
      <c r="J123" s="210">
        <f>BK123</f>
        <v>0</v>
      </c>
      <c r="K123" s="196"/>
      <c r="L123" s="201"/>
      <c r="M123" s="202"/>
      <c r="N123" s="203"/>
      <c r="O123" s="203"/>
      <c r="P123" s="204">
        <f>SUM(P124:P126)</f>
        <v>0</v>
      </c>
      <c r="Q123" s="203"/>
      <c r="R123" s="204">
        <f>SUM(R124:R126)</f>
        <v>0.019200000000000002</v>
      </c>
      <c r="S123" s="203"/>
      <c r="T123" s="205">
        <f>SUM(T124:T126)</f>
        <v>0</v>
      </c>
      <c r="U123" s="12"/>
      <c r="V123" s="12"/>
      <c r="W123" s="12"/>
      <c r="X123" s="12"/>
      <c r="Y123" s="12"/>
      <c r="Z123" s="12"/>
      <c r="AA123" s="12"/>
      <c r="AB123" s="12"/>
      <c r="AC123" s="12"/>
      <c r="AD123" s="12"/>
      <c r="AE123" s="12"/>
      <c r="AR123" s="206" t="s">
        <v>83</v>
      </c>
      <c r="AT123" s="207" t="s">
        <v>73</v>
      </c>
      <c r="AU123" s="207" t="s">
        <v>81</v>
      </c>
      <c r="AY123" s="206" t="s">
        <v>321</v>
      </c>
      <c r="BK123" s="208">
        <f>SUM(BK124:BK126)</f>
        <v>0</v>
      </c>
    </row>
    <row r="124" s="2" customFormat="1" ht="14.4" customHeight="1">
      <c r="A124" s="36"/>
      <c r="B124" s="37"/>
      <c r="C124" s="211" t="s">
        <v>422</v>
      </c>
      <c r="D124" s="211" t="s">
        <v>323</v>
      </c>
      <c r="E124" s="212" t="s">
        <v>2685</v>
      </c>
      <c r="F124" s="213" t="s">
        <v>2686</v>
      </c>
      <c r="G124" s="214" t="s">
        <v>365</v>
      </c>
      <c r="H124" s="215">
        <v>3.6000000000000001</v>
      </c>
      <c r="I124" s="216"/>
      <c r="J124" s="217">
        <f>ROUND(I124*H124,2)</f>
        <v>0</v>
      </c>
      <c r="K124" s="213" t="s">
        <v>19</v>
      </c>
      <c r="L124" s="42"/>
      <c r="M124" s="218" t="s">
        <v>19</v>
      </c>
      <c r="N124" s="219" t="s">
        <v>45</v>
      </c>
      <c r="O124" s="82"/>
      <c r="P124" s="220">
        <f>O124*H124</f>
        <v>0</v>
      </c>
      <c r="Q124" s="220">
        <v>0.002</v>
      </c>
      <c r="R124" s="220">
        <f>Q124*H124</f>
        <v>0.0072000000000000007</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2687</v>
      </c>
    </row>
    <row r="125" s="2" customFormat="1" ht="76.35" customHeight="1">
      <c r="A125" s="36"/>
      <c r="B125" s="37"/>
      <c r="C125" s="230" t="s">
        <v>426</v>
      </c>
      <c r="D125" s="230" t="s">
        <v>1018</v>
      </c>
      <c r="E125" s="231" t="s">
        <v>2688</v>
      </c>
      <c r="F125" s="232" t="s">
        <v>2342</v>
      </c>
      <c r="G125" s="233" t="s">
        <v>1431</v>
      </c>
      <c r="H125" s="234">
        <v>1</v>
      </c>
      <c r="I125" s="235"/>
      <c r="J125" s="236">
        <f>ROUND(I125*H125,2)</f>
        <v>0</v>
      </c>
      <c r="K125" s="232" t="s">
        <v>19</v>
      </c>
      <c r="L125" s="237"/>
      <c r="M125" s="238" t="s">
        <v>19</v>
      </c>
      <c r="N125" s="239" t="s">
        <v>45</v>
      </c>
      <c r="O125" s="82"/>
      <c r="P125" s="220">
        <f>O125*H125</f>
        <v>0</v>
      </c>
      <c r="Q125" s="220">
        <v>0.012</v>
      </c>
      <c r="R125" s="220">
        <f>Q125*H125</f>
        <v>0.012</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2689</v>
      </c>
    </row>
    <row r="126" s="2" customFormat="1" ht="24.15" customHeight="1">
      <c r="A126" s="36"/>
      <c r="B126" s="37"/>
      <c r="C126" s="211" t="s">
        <v>430</v>
      </c>
      <c r="D126" s="211" t="s">
        <v>323</v>
      </c>
      <c r="E126" s="212" t="s">
        <v>2344</v>
      </c>
      <c r="F126" s="213" t="s">
        <v>2345</v>
      </c>
      <c r="G126" s="214" t="s">
        <v>1816</v>
      </c>
      <c r="H126" s="240"/>
      <c r="I126" s="216"/>
      <c r="J126" s="217">
        <f>ROUND(I126*H126,2)</f>
        <v>0</v>
      </c>
      <c r="K126" s="213" t="s">
        <v>327</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2690</v>
      </c>
    </row>
    <row r="127" s="12" customFormat="1" ht="22.8" customHeight="1">
      <c r="A127" s="12"/>
      <c r="B127" s="195"/>
      <c r="C127" s="196"/>
      <c r="D127" s="197" t="s">
        <v>73</v>
      </c>
      <c r="E127" s="209" t="s">
        <v>1346</v>
      </c>
      <c r="F127" s="209" t="s">
        <v>2691</v>
      </c>
      <c r="G127" s="196"/>
      <c r="H127" s="196"/>
      <c r="I127" s="199"/>
      <c r="J127" s="210">
        <f>BK127</f>
        <v>0</v>
      </c>
      <c r="K127" s="196"/>
      <c r="L127" s="201"/>
      <c r="M127" s="202"/>
      <c r="N127" s="203"/>
      <c r="O127" s="203"/>
      <c r="P127" s="204">
        <f>SUM(P128:P135)</f>
        <v>0</v>
      </c>
      <c r="Q127" s="203"/>
      <c r="R127" s="204">
        <f>SUM(R128:R135)</f>
        <v>0.085680000000000006</v>
      </c>
      <c r="S127" s="203"/>
      <c r="T127" s="205">
        <f>SUM(T128:T135)</f>
        <v>0</v>
      </c>
      <c r="U127" s="12"/>
      <c r="V127" s="12"/>
      <c r="W127" s="12"/>
      <c r="X127" s="12"/>
      <c r="Y127" s="12"/>
      <c r="Z127" s="12"/>
      <c r="AA127" s="12"/>
      <c r="AB127" s="12"/>
      <c r="AC127" s="12"/>
      <c r="AD127" s="12"/>
      <c r="AE127" s="12"/>
      <c r="AR127" s="206" t="s">
        <v>83</v>
      </c>
      <c r="AT127" s="207" t="s">
        <v>73</v>
      </c>
      <c r="AU127" s="207" t="s">
        <v>81</v>
      </c>
      <c r="AY127" s="206" t="s">
        <v>321</v>
      </c>
      <c r="BK127" s="208">
        <f>SUM(BK128:BK135)</f>
        <v>0</v>
      </c>
    </row>
    <row r="128" s="2" customFormat="1" ht="24.15" customHeight="1">
      <c r="A128" s="36"/>
      <c r="B128" s="37"/>
      <c r="C128" s="211" t="s">
        <v>434</v>
      </c>
      <c r="D128" s="211" t="s">
        <v>323</v>
      </c>
      <c r="E128" s="212" t="s">
        <v>1351</v>
      </c>
      <c r="F128" s="213" t="s">
        <v>1352</v>
      </c>
      <c r="G128" s="214" t="s">
        <v>365</v>
      </c>
      <c r="H128" s="215">
        <v>136</v>
      </c>
      <c r="I128" s="216"/>
      <c r="J128" s="217">
        <f>ROUND(I128*H128,2)</f>
        <v>0</v>
      </c>
      <c r="K128" s="213" t="s">
        <v>327</v>
      </c>
      <c r="L128" s="42"/>
      <c r="M128" s="218" t="s">
        <v>19</v>
      </c>
      <c r="N128" s="219" t="s">
        <v>45</v>
      </c>
      <c r="O128" s="82"/>
      <c r="P128" s="220">
        <f>O128*H128</f>
        <v>0</v>
      </c>
      <c r="Q128" s="220">
        <v>8.0000000000000007E-05</v>
      </c>
      <c r="R128" s="220">
        <f>Q128*H128</f>
        <v>0.010880000000000001</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2692</v>
      </c>
    </row>
    <row r="129" s="2" customFormat="1" ht="14.4" customHeight="1">
      <c r="A129" s="36"/>
      <c r="B129" s="37"/>
      <c r="C129" s="211" t="s">
        <v>438</v>
      </c>
      <c r="D129" s="211" t="s">
        <v>323</v>
      </c>
      <c r="E129" s="212" t="s">
        <v>2693</v>
      </c>
      <c r="F129" s="213" t="s">
        <v>2694</v>
      </c>
      <c r="G129" s="214" t="s">
        <v>365</v>
      </c>
      <c r="H129" s="215">
        <v>136</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2695</v>
      </c>
    </row>
    <row r="130" s="2" customFormat="1" ht="14.4" customHeight="1">
      <c r="A130" s="36"/>
      <c r="B130" s="37"/>
      <c r="C130" s="211" t="s">
        <v>442</v>
      </c>
      <c r="D130" s="211" t="s">
        <v>323</v>
      </c>
      <c r="E130" s="212" t="s">
        <v>2696</v>
      </c>
      <c r="F130" s="213" t="s">
        <v>2697</v>
      </c>
      <c r="G130" s="214" t="s">
        <v>365</v>
      </c>
      <c r="H130" s="215">
        <v>136</v>
      </c>
      <c r="I130" s="216"/>
      <c r="J130" s="217">
        <f>ROUND(I130*H130,2)</f>
        <v>0</v>
      </c>
      <c r="K130" s="213" t="s">
        <v>327</v>
      </c>
      <c r="L130" s="42"/>
      <c r="M130" s="218" t="s">
        <v>19</v>
      </c>
      <c r="N130" s="219" t="s">
        <v>45</v>
      </c>
      <c r="O130" s="82"/>
      <c r="P130" s="220">
        <f>O130*H130</f>
        <v>0</v>
      </c>
      <c r="Q130" s="220">
        <v>0.00011</v>
      </c>
      <c r="R130" s="220">
        <f>Q130*H130</f>
        <v>0.014960000000000001</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2698</v>
      </c>
    </row>
    <row r="131" s="2" customFormat="1" ht="14.4" customHeight="1">
      <c r="A131" s="36"/>
      <c r="B131" s="37"/>
      <c r="C131" s="211" t="s">
        <v>446</v>
      </c>
      <c r="D131" s="211" t="s">
        <v>323</v>
      </c>
      <c r="E131" s="212" t="s">
        <v>1359</v>
      </c>
      <c r="F131" s="213" t="s">
        <v>1360</v>
      </c>
      <c r="G131" s="214" t="s">
        <v>365</v>
      </c>
      <c r="H131" s="215">
        <v>136</v>
      </c>
      <c r="I131" s="216"/>
      <c r="J131" s="217">
        <f>ROUND(I131*H131,2)</f>
        <v>0</v>
      </c>
      <c r="K131" s="213" t="s">
        <v>327</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2699</v>
      </c>
    </row>
    <row r="132" s="2" customFormat="1" ht="14.4" customHeight="1">
      <c r="A132" s="36"/>
      <c r="B132" s="37"/>
      <c r="C132" s="211" t="s">
        <v>450</v>
      </c>
      <c r="D132" s="211" t="s">
        <v>323</v>
      </c>
      <c r="E132" s="212" t="s">
        <v>2700</v>
      </c>
      <c r="F132" s="213" t="s">
        <v>2701</v>
      </c>
      <c r="G132" s="214" t="s">
        <v>365</v>
      </c>
      <c r="H132" s="215">
        <v>136</v>
      </c>
      <c r="I132" s="216"/>
      <c r="J132" s="217">
        <f>ROUND(I132*H132,2)</f>
        <v>0</v>
      </c>
      <c r="K132" s="213" t="s">
        <v>327</v>
      </c>
      <c r="L132" s="42"/>
      <c r="M132" s="218" t="s">
        <v>19</v>
      </c>
      <c r="N132" s="219" t="s">
        <v>45</v>
      </c>
      <c r="O132" s="82"/>
      <c r="P132" s="220">
        <f>O132*H132</f>
        <v>0</v>
      </c>
      <c r="Q132" s="220">
        <v>3.0000000000000001E-05</v>
      </c>
      <c r="R132" s="220">
        <f>Q132*H132</f>
        <v>0.0040800000000000003</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2702</v>
      </c>
    </row>
    <row r="133" s="2" customFormat="1" ht="14.4" customHeight="1">
      <c r="A133" s="36"/>
      <c r="B133" s="37"/>
      <c r="C133" s="211" t="s">
        <v>454</v>
      </c>
      <c r="D133" s="211" t="s">
        <v>323</v>
      </c>
      <c r="E133" s="212" t="s">
        <v>1363</v>
      </c>
      <c r="F133" s="213" t="s">
        <v>1364</v>
      </c>
      <c r="G133" s="214" t="s">
        <v>365</v>
      </c>
      <c r="H133" s="215">
        <v>136</v>
      </c>
      <c r="I133" s="216"/>
      <c r="J133" s="217">
        <f>ROUND(I133*H133,2)</f>
        <v>0</v>
      </c>
      <c r="K133" s="213" t="s">
        <v>327</v>
      </c>
      <c r="L133" s="42"/>
      <c r="M133" s="218" t="s">
        <v>19</v>
      </c>
      <c r="N133" s="219" t="s">
        <v>45</v>
      </c>
      <c r="O133" s="82"/>
      <c r="P133" s="220">
        <f>O133*H133</f>
        <v>0</v>
      </c>
      <c r="Q133" s="220">
        <v>0.00017000000000000001</v>
      </c>
      <c r="R133" s="220">
        <f>Q133*H133</f>
        <v>0.023120000000000002</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2703</v>
      </c>
    </row>
    <row r="134" s="2" customFormat="1" ht="14.4" customHeight="1">
      <c r="A134" s="36"/>
      <c r="B134" s="37"/>
      <c r="C134" s="211" t="s">
        <v>458</v>
      </c>
      <c r="D134" s="211" t="s">
        <v>323</v>
      </c>
      <c r="E134" s="212" t="s">
        <v>1367</v>
      </c>
      <c r="F134" s="213" t="s">
        <v>1368</v>
      </c>
      <c r="G134" s="214" t="s">
        <v>365</v>
      </c>
      <c r="H134" s="215">
        <v>136</v>
      </c>
      <c r="I134" s="216"/>
      <c r="J134" s="217">
        <f>ROUND(I134*H134,2)</f>
        <v>0</v>
      </c>
      <c r="K134" s="213" t="s">
        <v>327</v>
      </c>
      <c r="L134" s="42"/>
      <c r="M134" s="218" t="s">
        <v>19</v>
      </c>
      <c r="N134" s="219" t="s">
        <v>45</v>
      </c>
      <c r="O134" s="82"/>
      <c r="P134" s="220">
        <f>O134*H134</f>
        <v>0</v>
      </c>
      <c r="Q134" s="220">
        <v>0.00012</v>
      </c>
      <c r="R134" s="220">
        <f>Q134*H134</f>
        <v>0.016320000000000001</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2704</v>
      </c>
    </row>
    <row r="135" s="2" customFormat="1" ht="14.4" customHeight="1">
      <c r="A135" s="36"/>
      <c r="B135" s="37"/>
      <c r="C135" s="211" t="s">
        <v>462</v>
      </c>
      <c r="D135" s="211" t="s">
        <v>323</v>
      </c>
      <c r="E135" s="212" t="s">
        <v>1371</v>
      </c>
      <c r="F135" s="213" t="s">
        <v>1372</v>
      </c>
      <c r="G135" s="214" t="s">
        <v>365</v>
      </c>
      <c r="H135" s="215">
        <v>136</v>
      </c>
      <c r="I135" s="216"/>
      <c r="J135" s="217">
        <f>ROUND(I135*H135,2)</f>
        <v>0</v>
      </c>
      <c r="K135" s="213" t="s">
        <v>327</v>
      </c>
      <c r="L135" s="42"/>
      <c r="M135" s="224" t="s">
        <v>19</v>
      </c>
      <c r="N135" s="225" t="s">
        <v>45</v>
      </c>
      <c r="O135" s="226"/>
      <c r="P135" s="227">
        <f>O135*H135</f>
        <v>0</v>
      </c>
      <c r="Q135" s="227">
        <v>0.00012</v>
      </c>
      <c r="R135" s="227">
        <f>Q135*H135</f>
        <v>0.016320000000000001</v>
      </c>
      <c r="S135" s="227">
        <v>0</v>
      </c>
      <c r="T135" s="228">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2705</v>
      </c>
    </row>
    <row r="136" s="2" customFormat="1" ht="6.96" customHeight="1">
      <c r="A136" s="36"/>
      <c r="B136" s="57"/>
      <c r="C136" s="58"/>
      <c r="D136" s="58"/>
      <c r="E136" s="58"/>
      <c r="F136" s="58"/>
      <c r="G136" s="58"/>
      <c r="H136" s="58"/>
      <c r="I136" s="58"/>
      <c r="J136" s="58"/>
      <c r="K136" s="58"/>
      <c r="L136" s="42"/>
      <c r="M136" s="36"/>
      <c r="O136" s="36"/>
      <c r="P136" s="36"/>
      <c r="Q136" s="36"/>
      <c r="R136" s="36"/>
      <c r="S136" s="36"/>
      <c r="T136" s="36"/>
      <c r="U136" s="36"/>
      <c r="V136" s="36"/>
      <c r="W136" s="36"/>
      <c r="X136" s="36"/>
      <c r="Y136" s="36"/>
      <c r="Z136" s="36"/>
      <c r="AA136" s="36"/>
      <c r="AB136" s="36"/>
      <c r="AC136" s="36"/>
      <c r="AD136" s="36"/>
      <c r="AE136" s="36"/>
    </row>
  </sheetData>
  <sheetProtection sheet="1" autoFilter="0" formatColumns="0" formatRows="0" objects="1" scenarios="1" spinCount="100000" saltValue="RFRyTTwP9YEQGYGbkfmVdt5XCfE3Lzgsp+qw5b1p0zZw3gvDnTD3tzhfv2kWDpCjdItHSSG0WBiiVlk4kVfPzw==" hashValue="wLVfInZn1IKxGd+JufOrTEAxV774AwzwoikrEYpUgHqCsYA5GuEi3BJYQtqG8VQvn4l7N+Pmj8nqVpyTXwQ9ag==" algorithmName="SHA-512" password="CC35"/>
  <autoFilter ref="C92:K135"/>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212</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2706</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1460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ROUND((SUM(BE88:BE144)),  2)</f>
        <v>0</v>
      </c>
      <c r="G35" s="36"/>
      <c r="H35" s="36"/>
      <c r="I35" s="156">
        <v>0.20999999999999999</v>
      </c>
      <c r="J35" s="155">
        <f>ROUND(((SUM(BE88:BE144))*I35),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ROUND((SUM(BF88:BF144)),  2)</f>
        <v>0</v>
      </c>
      <c r="G36" s="36"/>
      <c r="H36" s="36"/>
      <c r="I36" s="156">
        <v>0.14999999999999999</v>
      </c>
      <c r="J36" s="155">
        <f>ROUND(((SUM(BF88:BF144))*I36),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ROUND((SUM(BG88:BG144)),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ROUND((SUM(BH88:BH144)),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ROUND((SUM(BI88:BI144)),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2020-018-02-10 - Nové kce- klempířské</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2707</v>
      </c>
      <c r="E65" s="181"/>
      <c r="F65" s="181"/>
      <c r="G65" s="181"/>
      <c r="H65" s="181"/>
      <c r="I65" s="181"/>
      <c r="J65" s="182">
        <f>J90</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636</v>
      </c>
      <c r="E66" s="181"/>
      <c r="F66" s="181"/>
      <c r="G66" s="181"/>
      <c r="H66" s="181"/>
      <c r="I66" s="181"/>
      <c r="J66" s="182">
        <f>J108</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1002</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2020-018-02-10 - Nové kce- klempířské</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 xml:space="preserve">Ing. Vladimír Čapka Gerstnerova 5/658 Praha 7 </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f>
        <v>0</v>
      </c>
      <c r="Q88" s="94"/>
      <c r="R88" s="192">
        <f>R89</f>
        <v>1.2889210754</v>
      </c>
      <c r="S88" s="94"/>
      <c r="T88" s="193">
        <f>T89</f>
        <v>0</v>
      </c>
      <c r="U88" s="36"/>
      <c r="V88" s="36"/>
      <c r="W88" s="36"/>
      <c r="X88" s="36"/>
      <c r="Y88" s="36"/>
      <c r="Z88" s="36"/>
      <c r="AA88" s="36"/>
      <c r="AB88" s="36"/>
      <c r="AC88" s="36"/>
      <c r="AD88" s="36"/>
      <c r="AE88" s="36"/>
      <c r="AT88" s="15" t="s">
        <v>73</v>
      </c>
      <c r="AU88" s="15" t="s">
        <v>291</v>
      </c>
      <c r="BK88" s="194">
        <f>BK89</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P90+P108</f>
        <v>0</v>
      </c>
      <c r="Q89" s="203"/>
      <c r="R89" s="204">
        <f>R90+R108</f>
        <v>1.2889210754</v>
      </c>
      <c r="S89" s="203"/>
      <c r="T89" s="205">
        <f>T90+T108</f>
        <v>0</v>
      </c>
      <c r="U89" s="12"/>
      <c r="V89" s="12"/>
      <c r="W89" s="12"/>
      <c r="X89" s="12"/>
      <c r="Y89" s="12"/>
      <c r="Z89" s="12"/>
      <c r="AA89" s="12"/>
      <c r="AB89" s="12"/>
      <c r="AC89" s="12"/>
      <c r="AD89" s="12"/>
      <c r="AE89" s="12"/>
      <c r="AR89" s="206" t="s">
        <v>83</v>
      </c>
      <c r="AT89" s="207" t="s">
        <v>73</v>
      </c>
      <c r="AU89" s="207" t="s">
        <v>74</v>
      </c>
      <c r="AY89" s="206" t="s">
        <v>321</v>
      </c>
      <c r="BK89" s="208">
        <f>BK90+BK108</f>
        <v>0</v>
      </c>
    </row>
    <row r="90" s="12" customFormat="1" ht="22.8" customHeight="1">
      <c r="A90" s="12"/>
      <c r="B90" s="195"/>
      <c r="C90" s="196"/>
      <c r="D90" s="197" t="s">
        <v>73</v>
      </c>
      <c r="E90" s="209" t="s">
        <v>2708</v>
      </c>
      <c r="F90" s="209" t="s">
        <v>2709</v>
      </c>
      <c r="G90" s="196"/>
      <c r="H90" s="196"/>
      <c r="I90" s="199"/>
      <c r="J90" s="210">
        <f>BK90</f>
        <v>0</v>
      </c>
      <c r="K90" s="196"/>
      <c r="L90" s="201"/>
      <c r="M90" s="202"/>
      <c r="N90" s="203"/>
      <c r="O90" s="203"/>
      <c r="P90" s="204">
        <f>SUM(P91:P107)</f>
        <v>0</v>
      </c>
      <c r="Q90" s="203"/>
      <c r="R90" s="204">
        <f>SUM(R91:R107)</f>
        <v>0.30318417839999995</v>
      </c>
      <c r="S90" s="203"/>
      <c r="T90" s="205">
        <f>SUM(T91:T107)</f>
        <v>0</v>
      </c>
      <c r="U90" s="12"/>
      <c r="V90" s="12"/>
      <c r="W90" s="12"/>
      <c r="X90" s="12"/>
      <c r="Y90" s="12"/>
      <c r="Z90" s="12"/>
      <c r="AA90" s="12"/>
      <c r="AB90" s="12"/>
      <c r="AC90" s="12"/>
      <c r="AD90" s="12"/>
      <c r="AE90" s="12"/>
      <c r="AR90" s="206" t="s">
        <v>83</v>
      </c>
      <c r="AT90" s="207" t="s">
        <v>73</v>
      </c>
      <c r="AU90" s="207" t="s">
        <v>81</v>
      </c>
      <c r="AY90" s="206" t="s">
        <v>321</v>
      </c>
      <c r="BK90" s="208">
        <f>SUM(BK91:BK107)</f>
        <v>0</v>
      </c>
    </row>
    <row r="91" s="2" customFormat="1" ht="24.15" customHeight="1">
      <c r="A91" s="36"/>
      <c r="B91" s="37"/>
      <c r="C91" s="211" t="s">
        <v>81</v>
      </c>
      <c r="D91" s="211" t="s">
        <v>323</v>
      </c>
      <c r="E91" s="212" t="s">
        <v>2710</v>
      </c>
      <c r="F91" s="213" t="s">
        <v>2711</v>
      </c>
      <c r="G91" s="214" t="s">
        <v>473</v>
      </c>
      <c r="H91" s="215">
        <v>97</v>
      </c>
      <c r="I91" s="216"/>
      <c r="J91" s="217">
        <f>ROUND(I91*H91,2)</f>
        <v>0</v>
      </c>
      <c r="K91" s="213" t="s">
        <v>19</v>
      </c>
      <c r="L91" s="42"/>
      <c r="M91" s="218" t="s">
        <v>19</v>
      </c>
      <c r="N91" s="219" t="s">
        <v>45</v>
      </c>
      <c r="O91" s="82"/>
      <c r="P91" s="220">
        <f>O91*H91</f>
        <v>0</v>
      </c>
      <c r="Q91" s="220">
        <v>0.00029999999999999997</v>
      </c>
      <c r="R91" s="220">
        <f>Q91*H91</f>
        <v>0.029099999999999997</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2712</v>
      </c>
    </row>
    <row r="92" s="2" customFormat="1" ht="24.15" customHeight="1">
      <c r="A92" s="36"/>
      <c r="B92" s="37"/>
      <c r="C92" s="211" t="s">
        <v>83</v>
      </c>
      <c r="D92" s="211" t="s">
        <v>323</v>
      </c>
      <c r="E92" s="212" t="s">
        <v>2713</v>
      </c>
      <c r="F92" s="213" t="s">
        <v>2714</v>
      </c>
      <c r="G92" s="214" t="s">
        <v>473</v>
      </c>
      <c r="H92" s="215">
        <v>178</v>
      </c>
      <c r="I92" s="216"/>
      <c r="J92" s="217">
        <f>ROUND(I92*H92,2)</f>
        <v>0</v>
      </c>
      <c r="K92" s="213" t="s">
        <v>19</v>
      </c>
      <c r="L92" s="42"/>
      <c r="M92" s="218" t="s">
        <v>19</v>
      </c>
      <c r="N92" s="219" t="s">
        <v>45</v>
      </c>
      <c r="O92" s="82"/>
      <c r="P92" s="220">
        <f>O92*H92</f>
        <v>0</v>
      </c>
      <c r="Q92" s="220">
        <v>0.00059999999999999995</v>
      </c>
      <c r="R92" s="220">
        <f>Q92*H92</f>
        <v>0.10679999999999999</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2715</v>
      </c>
    </row>
    <row r="93" s="2" customFormat="1" ht="24.15" customHeight="1">
      <c r="A93" s="36"/>
      <c r="B93" s="37"/>
      <c r="C93" s="211" t="s">
        <v>112</v>
      </c>
      <c r="D93" s="211" t="s">
        <v>323</v>
      </c>
      <c r="E93" s="212" t="s">
        <v>2716</v>
      </c>
      <c r="F93" s="213" t="s">
        <v>2717</v>
      </c>
      <c r="G93" s="214" t="s">
        <v>473</v>
      </c>
      <c r="H93" s="215">
        <v>174</v>
      </c>
      <c r="I93" s="216"/>
      <c r="J93" s="217">
        <f>ROUND(I93*H93,2)</f>
        <v>0</v>
      </c>
      <c r="K93" s="213" t="s">
        <v>19</v>
      </c>
      <c r="L93" s="42"/>
      <c r="M93" s="218" t="s">
        <v>19</v>
      </c>
      <c r="N93" s="219" t="s">
        <v>45</v>
      </c>
      <c r="O93" s="82"/>
      <c r="P93" s="220">
        <f>O93*H93</f>
        <v>0</v>
      </c>
      <c r="Q93" s="220">
        <v>0.00059999999999999995</v>
      </c>
      <c r="R93" s="220">
        <f>Q93*H93</f>
        <v>0.10439999999999999</v>
      </c>
      <c r="S93" s="220">
        <v>0</v>
      </c>
      <c r="T93" s="221">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2718</v>
      </c>
    </row>
    <row r="94" s="2" customFormat="1" ht="49.05" customHeight="1">
      <c r="A94" s="36"/>
      <c r="B94" s="37"/>
      <c r="C94" s="211" t="s">
        <v>328</v>
      </c>
      <c r="D94" s="211" t="s">
        <v>323</v>
      </c>
      <c r="E94" s="212" t="s">
        <v>2719</v>
      </c>
      <c r="F94" s="213" t="s">
        <v>2720</v>
      </c>
      <c r="G94" s="214" t="s">
        <v>473</v>
      </c>
      <c r="H94" s="215">
        <v>11</v>
      </c>
      <c r="I94" s="216"/>
      <c r="J94" s="217">
        <f>ROUND(I94*H94,2)</f>
        <v>0</v>
      </c>
      <c r="K94" s="213" t="s">
        <v>19</v>
      </c>
      <c r="L94" s="42"/>
      <c r="M94" s="218" t="s">
        <v>19</v>
      </c>
      <c r="N94" s="219" t="s">
        <v>45</v>
      </c>
      <c r="O94" s="82"/>
      <c r="P94" s="220">
        <f>O94*H94</f>
        <v>0</v>
      </c>
      <c r="Q94" s="220">
        <v>0.00073106400000000002</v>
      </c>
      <c r="R94" s="220">
        <f>Q94*H94</f>
        <v>0.0080417040000000002</v>
      </c>
      <c r="S94" s="220">
        <v>0</v>
      </c>
      <c r="T94" s="221">
        <f>S94*H94</f>
        <v>0</v>
      </c>
      <c r="U94" s="36"/>
      <c r="V94" s="36"/>
      <c r="W94" s="36"/>
      <c r="X94" s="36"/>
      <c r="Y94" s="36"/>
      <c r="Z94" s="36"/>
      <c r="AA94" s="36"/>
      <c r="AB94" s="36"/>
      <c r="AC94" s="36"/>
      <c r="AD94" s="36"/>
      <c r="AE94" s="36"/>
      <c r="AR94" s="222" t="s">
        <v>388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2721</v>
      </c>
    </row>
    <row r="95" s="2" customFormat="1" ht="24.15" customHeight="1">
      <c r="A95" s="36"/>
      <c r="B95" s="37"/>
      <c r="C95" s="211" t="s">
        <v>339</v>
      </c>
      <c r="D95" s="211" t="s">
        <v>323</v>
      </c>
      <c r="E95" s="212" t="s">
        <v>2722</v>
      </c>
      <c r="F95" s="213" t="s">
        <v>2723</v>
      </c>
      <c r="G95" s="214" t="s">
        <v>473</v>
      </c>
      <c r="H95" s="215">
        <v>2.3999999999999999</v>
      </c>
      <c r="I95" s="216"/>
      <c r="J95" s="217">
        <f>ROUND(I95*H95,2)</f>
        <v>0</v>
      </c>
      <c r="K95" s="213" t="s">
        <v>19</v>
      </c>
      <c r="L95" s="42"/>
      <c r="M95" s="218" t="s">
        <v>19</v>
      </c>
      <c r="N95" s="219" t="s">
        <v>45</v>
      </c>
      <c r="O95" s="82"/>
      <c r="P95" s="220">
        <f>O95*H95</f>
        <v>0</v>
      </c>
      <c r="Q95" s="220">
        <v>0.0015</v>
      </c>
      <c r="R95" s="220">
        <f>Q95*H95</f>
        <v>0.0035999999999999999</v>
      </c>
      <c r="S95" s="220">
        <v>0</v>
      </c>
      <c r="T95" s="221">
        <f>S95*H95</f>
        <v>0</v>
      </c>
      <c r="U95" s="36"/>
      <c r="V95" s="36"/>
      <c r="W95" s="36"/>
      <c r="X95" s="36"/>
      <c r="Y95" s="36"/>
      <c r="Z95" s="36"/>
      <c r="AA95" s="36"/>
      <c r="AB95" s="36"/>
      <c r="AC95" s="36"/>
      <c r="AD95" s="36"/>
      <c r="AE95" s="36"/>
      <c r="AR95" s="222" t="s">
        <v>388</v>
      </c>
      <c r="AT95" s="222" t="s">
        <v>323</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2724</v>
      </c>
    </row>
    <row r="96" s="2" customFormat="1" ht="37.8" customHeight="1">
      <c r="A96" s="36"/>
      <c r="B96" s="37"/>
      <c r="C96" s="211" t="s">
        <v>343</v>
      </c>
      <c r="D96" s="211" t="s">
        <v>323</v>
      </c>
      <c r="E96" s="212" t="s">
        <v>2725</v>
      </c>
      <c r="F96" s="213" t="s">
        <v>2726</v>
      </c>
      <c r="G96" s="214" t="s">
        <v>473</v>
      </c>
      <c r="H96" s="215">
        <v>9</v>
      </c>
      <c r="I96" s="216"/>
      <c r="J96" s="217">
        <f>ROUND(I96*H96,2)</f>
        <v>0</v>
      </c>
      <c r="K96" s="213" t="s">
        <v>19</v>
      </c>
      <c r="L96" s="42"/>
      <c r="M96" s="218" t="s">
        <v>19</v>
      </c>
      <c r="N96" s="219" t="s">
        <v>45</v>
      </c>
      <c r="O96" s="82"/>
      <c r="P96" s="220">
        <f>O96*H96</f>
        <v>0</v>
      </c>
      <c r="Q96" s="220">
        <v>0.00073106400000000002</v>
      </c>
      <c r="R96" s="220">
        <f>Q96*H96</f>
        <v>0.0065795760000000002</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2727</v>
      </c>
    </row>
    <row r="97" s="2" customFormat="1" ht="24.15" customHeight="1">
      <c r="A97" s="36"/>
      <c r="B97" s="37"/>
      <c r="C97" s="211" t="s">
        <v>347</v>
      </c>
      <c r="D97" s="211" t="s">
        <v>323</v>
      </c>
      <c r="E97" s="212" t="s">
        <v>2728</v>
      </c>
      <c r="F97" s="213" t="s">
        <v>2729</v>
      </c>
      <c r="G97" s="214" t="s">
        <v>473</v>
      </c>
      <c r="H97" s="215">
        <v>12</v>
      </c>
      <c r="I97" s="216"/>
      <c r="J97" s="217">
        <f>ROUND(I97*H97,2)</f>
        <v>0</v>
      </c>
      <c r="K97" s="213" t="s">
        <v>19</v>
      </c>
      <c r="L97" s="42"/>
      <c r="M97" s="218" t="s">
        <v>19</v>
      </c>
      <c r="N97" s="219" t="s">
        <v>45</v>
      </c>
      <c r="O97" s="82"/>
      <c r="P97" s="220">
        <f>O97*H97</f>
        <v>0</v>
      </c>
      <c r="Q97" s="220">
        <v>0.00029999999999999997</v>
      </c>
      <c r="R97" s="220">
        <f>Q97*H97</f>
        <v>0.0035999999999999999</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2730</v>
      </c>
    </row>
    <row r="98" s="2" customFormat="1" ht="38.55" customHeight="1">
      <c r="A98" s="36"/>
      <c r="B98" s="37"/>
      <c r="C98" s="211" t="s">
        <v>351</v>
      </c>
      <c r="D98" s="211" t="s">
        <v>323</v>
      </c>
      <c r="E98" s="212" t="s">
        <v>2731</v>
      </c>
      <c r="F98" s="213" t="s">
        <v>2732</v>
      </c>
      <c r="G98" s="214" t="s">
        <v>473</v>
      </c>
      <c r="H98" s="215">
        <v>15</v>
      </c>
      <c r="I98" s="216"/>
      <c r="J98" s="217">
        <f>ROUND(I98*H98,2)</f>
        <v>0</v>
      </c>
      <c r="K98" s="213" t="s">
        <v>19</v>
      </c>
      <c r="L98" s="42"/>
      <c r="M98" s="218" t="s">
        <v>19</v>
      </c>
      <c r="N98" s="219" t="s">
        <v>45</v>
      </c>
      <c r="O98" s="82"/>
      <c r="P98" s="220">
        <f>O98*H98</f>
        <v>0</v>
      </c>
      <c r="Q98" s="220">
        <v>0.00059999999999999995</v>
      </c>
      <c r="R98" s="220">
        <f>Q98*H98</f>
        <v>0.0089999999999999993</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2733</v>
      </c>
    </row>
    <row r="99" s="2" customFormat="1" ht="24.15" customHeight="1">
      <c r="A99" s="36"/>
      <c r="B99" s="37"/>
      <c r="C99" s="211" t="s">
        <v>356</v>
      </c>
      <c r="D99" s="211" t="s">
        <v>323</v>
      </c>
      <c r="E99" s="212" t="s">
        <v>2734</v>
      </c>
      <c r="F99" s="213" t="s">
        <v>2735</v>
      </c>
      <c r="G99" s="214" t="s">
        <v>473</v>
      </c>
      <c r="H99" s="215">
        <v>2.6000000000000001</v>
      </c>
      <c r="I99" s="216"/>
      <c r="J99" s="217">
        <f>ROUND(I99*H99,2)</f>
        <v>0</v>
      </c>
      <c r="K99" s="213" t="s">
        <v>19</v>
      </c>
      <c r="L99" s="42"/>
      <c r="M99" s="218" t="s">
        <v>19</v>
      </c>
      <c r="N99" s="219" t="s">
        <v>45</v>
      </c>
      <c r="O99" s="82"/>
      <c r="P99" s="220">
        <f>O99*H99</f>
        <v>0</v>
      </c>
      <c r="Q99" s="220">
        <v>0.0015</v>
      </c>
      <c r="R99" s="220">
        <f>Q99*H99</f>
        <v>0.0039000000000000003</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2736</v>
      </c>
    </row>
    <row r="100" s="2" customFormat="1" ht="37.8" customHeight="1">
      <c r="A100" s="36"/>
      <c r="B100" s="37"/>
      <c r="C100" s="211" t="s">
        <v>362</v>
      </c>
      <c r="D100" s="211" t="s">
        <v>323</v>
      </c>
      <c r="E100" s="212" t="s">
        <v>2737</v>
      </c>
      <c r="F100" s="213" t="s">
        <v>2738</v>
      </c>
      <c r="G100" s="214" t="s">
        <v>473</v>
      </c>
      <c r="H100" s="215">
        <v>2</v>
      </c>
      <c r="I100" s="216"/>
      <c r="J100" s="217">
        <f>ROUND(I100*H100,2)</f>
        <v>0</v>
      </c>
      <c r="K100" s="213" t="s">
        <v>19</v>
      </c>
      <c r="L100" s="42"/>
      <c r="M100" s="218" t="s">
        <v>19</v>
      </c>
      <c r="N100" s="219" t="s">
        <v>45</v>
      </c>
      <c r="O100" s="82"/>
      <c r="P100" s="220">
        <f>O100*H100</f>
        <v>0</v>
      </c>
      <c r="Q100" s="220">
        <v>0.00073106400000000002</v>
      </c>
      <c r="R100" s="220">
        <f>Q100*H100</f>
        <v>0.001462128</v>
      </c>
      <c r="S100" s="220">
        <v>0</v>
      </c>
      <c r="T100" s="221">
        <f>S100*H100</f>
        <v>0</v>
      </c>
      <c r="U100" s="36"/>
      <c r="V100" s="36"/>
      <c r="W100" s="36"/>
      <c r="X100" s="36"/>
      <c r="Y100" s="36"/>
      <c r="Z100" s="36"/>
      <c r="AA100" s="36"/>
      <c r="AB100" s="36"/>
      <c r="AC100" s="36"/>
      <c r="AD100" s="36"/>
      <c r="AE100" s="36"/>
      <c r="AR100" s="222" t="s">
        <v>388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2739</v>
      </c>
    </row>
    <row r="101" s="2" customFormat="1" ht="37.8" customHeight="1">
      <c r="A101" s="36"/>
      <c r="B101" s="37"/>
      <c r="C101" s="211" t="s">
        <v>369</v>
      </c>
      <c r="D101" s="211" t="s">
        <v>323</v>
      </c>
      <c r="E101" s="212" t="s">
        <v>2740</v>
      </c>
      <c r="F101" s="213" t="s">
        <v>2741</v>
      </c>
      <c r="G101" s="214" t="s">
        <v>473</v>
      </c>
      <c r="H101" s="215">
        <v>5.5</v>
      </c>
      <c r="I101" s="216"/>
      <c r="J101" s="217">
        <f>ROUND(I101*H101,2)</f>
        <v>0</v>
      </c>
      <c r="K101" s="213" t="s">
        <v>19</v>
      </c>
      <c r="L101" s="42"/>
      <c r="M101" s="218" t="s">
        <v>19</v>
      </c>
      <c r="N101" s="219" t="s">
        <v>45</v>
      </c>
      <c r="O101" s="82"/>
      <c r="P101" s="220">
        <f>O101*H101</f>
        <v>0</v>
      </c>
      <c r="Q101" s="220">
        <v>0.00073106400000000002</v>
      </c>
      <c r="R101" s="220">
        <f>Q101*H101</f>
        <v>0.0040208520000000001</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2742</v>
      </c>
    </row>
    <row r="102" s="2" customFormat="1" ht="37.8" customHeight="1">
      <c r="A102" s="36"/>
      <c r="B102" s="37"/>
      <c r="C102" s="211" t="s">
        <v>373</v>
      </c>
      <c r="D102" s="211" t="s">
        <v>323</v>
      </c>
      <c r="E102" s="212" t="s">
        <v>2743</v>
      </c>
      <c r="F102" s="213" t="s">
        <v>2744</v>
      </c>
      <c r="G102" s="214" t="s">
        <v>473</v>
      </c>
      <c r="H102" s="215">
        <v>2.6000000000000001</v>
      </c>
      <c r="I102" s="216"/>
      <c r="J102" s="217">
        <f>ROUND(I102*H102,2)</f>
        <v>0</v>
      </c>
      <c r="K102" s="213" t="s">
        <v>19</v>
      </c>
      <c r="L102" s="42"/>
      <c r="M102" s="218" t="s">
        <v>19</v>
      </c>
      <c r="N102" s="219" t="s">
        <v>45</v>
      </c>
      <c r="O102" s="82"/>
      <c r="P102" s="220">
        <f>O102*H102</f>
        <v>0</v>
      </c>
      <c r="Q102" s="220">
        <v>0.0011999999999999999</v>
      </c>
      <c r="R102" s="220">
        <f>Q102*H102</f>
        <v>0.0031199999999999999</v>
      </c>
      <c r="S102" s="220">
        <v>0</v>
      </c>
      <c r="T102" s="221">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2745</v>
      </c>
    </row>
    <row r="103" s="2" customFormat="1" ht="37.8" customHeight="1">
      <c r="A103" s="36"/>
      <c r="B103" s="37"/>
      <c r="C103" s="211" t="s">
        <v>377</v>
      </c>
      <c r="D103" s="211" t="s">
        <v>323</v>
      </c>
      <c r="E103" s="212" t="s">
        <v>2746</v>
      </c>
      <c r="F103" s="213" t="s">
        <v>2747</v>
      </c>
      <c r="G103" s="214" t="s">
        <v>473</v>
      </c>
      <c r="H103" s="215">
        <v>2.6000000000000001</v>
      </c>
      <c r="I103" s="216"/>
      <c r="J103" s="217">
        <f>ROUND(I103*H103,2)</f>
        <v>0</v>
      </c>
      <c r="K103" s="213" t="s">
        <v>19</v>
      </c>
      <c r="L103" s="42"/>
      <c r="M103" s="218" t="s">
        <v>19</v>
      </c>
      <c r="N103" s="219" t="s">
        <v>45</v>
      </c>
      <c r="O103" s="82"/>
      <c r="P103" s="220">
        <f>O103*H103</f>
        <v>0</v>
      </c>
      <c r="Q103" s="220">
        <v>0.00073106400000000002</v>
      </c>
      <c r="R103" s="220">
        <f>Q103*H103</f>
        <v>0.0019007664000000001</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2748</v>
      </c>
    </row>
    <row r="104" s="2" customFormat="1" ht="24.15" customHeight="1">
      <c r="A104" s="36"/>
      <c r="B104" s="37"/>
      <c r="C104" s="211" t="s">
        <v>381</v>
      </c>
      <c r="D104" s="211" t="s">
        <v>323</v>
      </c>
      <c r="E104" s="212" t="s">
        <v>2749</v>
      </c>
      <c r="F104" s="213" t="s">
        <v>2750</v>
      </c>
      <c r="G104" s="214" t="s">
        <v>473</v>
      </c>
      <c r="H104" s="215">
        <v>3</v>
      </c>
      <c r="I104" s="216"/>
      <c r="J104" s="217">
        <f>ROUND(I104*H104,2)</f>
        <v>0</v>
      </c>
      <c r="K104" s="213" t="s">
        <v>19</v>
      </c>
      <c r="L104" s="42"/>
      <c r="M104" s="218" t="s">
        <v>19</v>
      </c>
      <c r="N104" s="219" t="s">
        <v>45</v>
      </c>
      <c r="O104" s="82"/>
      <c r="P104" s="220">
        <f>O104*H104</f>
        <v>0</v>
      </c>
      <c r="Q104" s="220">
        <v>0.0015</v>
      </c>
      <c r="R104" s="220">
        <f>Q104*H104</f>
        <v>0.0045000000000000005</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2751</v>
      </c>
    </row>
    <row r="105" s="2" customFormat="1" ht="37.8" customHeight="1">
      <c r="A105" s="36"/>
      <c r="B105" s="37"/>
      <c r="C105" s="211" t="s">
        <v>8</v>
      </c>
      <c r="D105" s="211" t="s">
        <v>323</v>
      </c>
      <c r="E105" s="212" t="s">
        <v>2752</v>
      </c>
      <c r="F105" s="213" t="s">
        <v>2753</v>
      </c>
      <c r="G105" s="214" t="s">
        <v>473</v>
      </c>
      <c r="H105" s="215">
        <v>18</v>
      </c>
      <c r="I105" s="216"/>
      <c r="J105" s="217">
        <f>ROUND(I105*H105,2)</f>
        <v>0</v>
      </c>
      <c r="K105" s="213" t="s">
        <v>19</v>
      </c>
      <c r="L105" s="42"/>
      <c r="M105" s="218" t="s">
        <v>19</v>
      </c>
      <c r="N105" s="219" t="s">
        <v>45</v>
      </c>
      <c r="O105" s="82"/>
      <c r="P105" s="220">
        <f>O105*H105</f>
        <v>0</v>
      </c>
      <c r="Q105" s="220">
        <v>0.00073106400000000002</v>
      </c>
      <c r="R105" s="220">
        <f>Q105*H105</f>
        <v>0.013159152</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2754</v>
      </c>
    </row>
    <row r="106" s="2" customFormat="1" ht="24.15" customHeight="1">
      <c r="A106" s="36"/>
      <c r="B106" s="37"/>
      <c r="C106" s="211" t="s">
        <v>388</v>
      </c>
      <c r="D106" s="211" t="s">
        <v>323</v>
      </c>
      <c r="E106" s="212" t="s">
        <v>2755</v>
      </c>
      <c r="F106" s="213" t="s">
        <v>2756</v>
      </c>
      <c r="G106" s="214" t="s">
        <v>354</v>
      </c>
      <c r="H106" s="215">
        <v>0.30299999999999999</v>
      </c>
      <c r="I106" s="216"/>
      <c r="J106" s="217">
        <f>ROUND(I106*H106,2)</f>
        <v>0</v>
      </c>
      <c r="K106" s="213" t="s">
        <v>327</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2757</v>
      </c>
    </row>
    <row r="107" s="2" customFormat="1" ht="24.15" customHeight="1">
      <c r="A107" s="36"/>
      <c r="B107" s="37"/>
      <c r="C107" s="211" t="s">
        <v>392</v>
      </c>
      <c r="D107" s="211" t="s">
        <v>323</v>
      </c>
      <c r="E107" s="212" t="s">
        <v>2758</v>
      </c>
      <c r="F107" s="213" t="s">
        <v>2759</v>
      </c>
      <c r="G107" s="214" t="s">
        <v>354</v>
      </c>
      <c r="H107" s="215">
        <v>0.30299999999999999</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2760</v>
      </c>
    </row>
    <row r="108" s="12" customFormat="1" ht="22.8" customHeight="1">
      <c r="A108" s="12"/>
      <c r="B108" s="195"/>
      <c r="C108" s="196"/>
      <c r="D108" s="197" t="s">
        <v>73</v>
      </c>
      <c r="E108" s="209" t="s">
        <v>724</v>
      </c>
      <c r="F108" s="209" t="s">
        <v>725</v>
      </c>
      <c r="G108" s="196"/>
      <c r="H108" s="196"/>
      <c r="I108" s="199"/>
      <c r="J108" s="210">
        <f>BK108</f>
        <v>0</v>
      </c>
      <c r="K108" s="196"/>
      <c r="L108" s="201"/>
      <c r="M108" s="202"/>
      <c r="N108" s="203"/>
      <c r="O108" s="203"/>
      <c r="P108" s="204">
        <f>SUM(P109:P144)</f>
        <v>0</v>
      </c>
      <c r="Q108" s="203"/>
      <c r="R108" s="204">
        <f>SUM(R109:R144)</f>
        <v>0.98573689700000011</v>
      </c>
      <c r="S108" s="203"/>
      <c r="T108" s="205">
        <f>SUM(T109:T144)</f>
        <v>0</v>
      </c>
      <c r="U108" s="12"/>
      <c r="V108" s="12"/>
      <c r="W108" s="12"/>
      <c r="X108" s="12"/>
      <c r="Y108" s="12"/>
      <c r="Z108" s="12"/>
      <c r="AA108" s="12"/>
      <c r="AB108" s="12"/>
      <c r="AC108" s="12"/>
      <c r="AD108" s="12"/>
      <c r="AE108" s="12"/>
      <c r="AR108" s="206" t="s">
        <v>83</v>
      </c>
      <c r="AT108" s="207" t="s">
        <v>73</v>
      </c>
      <c r="AU108" s="207" t="s">
        <v>81</v>
      </c>
      <c r="AY108" s="206" t="s">
        <v>321</v>
      </c>
      <c r="BK108" s="208">
        <f>SUM(BK109:BK144)</f>
        <v>0</v>
      </c>
    </row>
    <row r="109" s="2" customFormat="1" ht="14.4" customHeight="1">
      <c r="A109" s="36"/>
      <c r="B109" s="37"/>
      <c r="C109" s="211" t="s">
        <v>396</v>
      </c>
      <c r="D109" s="211" t="s">
        <v>323</v>
      </c>
      <c r="E109" s="212" t="s">
        <v>2761</v>
      </c>
      <c r="F109" s="213" t="s">
        <v>2762</v>
      </c>
      <c r="G109" s="214" t="s">
        <v>473</v>
      </c>
      <c r="H109" s="215">
        <v>17</v>
      </c>
      <c r="I109" s="216"/>
      <c r="J109" s="217">
        <f>ROUND(I109*H109,2)</f>
        <v>0</v>
      </c>
      <c r="K109" s="213" t="s">
        <v>19</v>
      </c>
      <c r="L109" s="42"/>
      <c r="M109" s="218" t="s">
        <v>19</v>
      </c>
      <c r="N109" s="219" t="s">
        <v>45</v>
      </c>
      <c r="O109" s="82"/>
      <c r="P109" s="220">
        <f>O109*H109</f>
        <v>0</v>
      </c>
      <c r="Q109" s="220">
        <v>0.0023281500000000002</v>
      </c>
      <c r="R109" s="220">
        <f>Q109*H109</f>
        <v>0.039578550000000004</v>
      </c>
      <c r="S109" s="220">
        <v>0</v>
      </c>
      <c r="T109" s="221">
        <f>S109*H109</f>
        <v>0</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2763</v>
      </c>
    </row>
    <row r="110" s="2" customFormat="1" ht="24.15" customHeight="1">
      <c r="A110" s="36"/>
      <c r="B110" s="37"/>
      <c r="C110" s="211" t="s">
        <v>400</v>
      </c>
      <c r="D110" s="211" t="s">
        <v>323</v>
      </c>
      <c r="E110" s="212" t="s">
        <v>2764</v>
      </c>
      <c r="F110" s="213" t="s">
        <v>2765</v>
      </c>
      <c r="G110" s="214" t="s">
        <v>473</v>
      </c>
      <c r="H110" s="215">
        <v>17</v>
      </c>
      <c r="I110" s="216"/>
      <c r="J110" s="217">
        <f>ROUND(I110*H110,2)</f>
        <v>0</v>
      </c>
      <c r="K110" s="213" t="s">
        <v>327</v>
      </c>
      <c r="L110" s="42"/>
      <c r="M110" s="218" t="s">
        <v>19</v>
      </c>
      <c r="N110" s="219" t="s">
        <v>45</v>
      </c>
      <c r="O110" s="82"/>
      <c r="P110" s="220">
        <f>O110*H110</f>
        <v>0</v>
      </c>
      <c r="Q110" s="220">
        <v>0.00091</v>
      </c>
      <c r="R110" s="220">
        <f>Q110*H110</f>
        <v>0.015469999999999999</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2766</v>
      </c>
    </row>
    <row r="111" s="2" customFormat="1" ht="37.8" customHeight="1">
      <c r="A111" s="36"/>
      <c r="B111" s="37"/>
      <c r="C111" s="211" t="s">
        <v>404</v>
      </c>
      <c r="D111" s="211" t="s">
        <v>323</v>
      </c>
      <c r="E111" s="212" t="s">
        <v>2767</v>
      </c>
      <c r="F111" s="213" t="s">
        <v>2768</v>
      </c>
      <c r="G111" s="214" t="s">
        <v>473</v>
      </c>
      <c r="H111" s="215">
        <v>104</v>
      </c>
      <c r="I111" s="216"/>
      <c r="J111" s="217">
        <f>ROUND(I111*H111,2)</f>
        <v>0</v>
      </c>
      <c r="K111" s="213" t="s">
        <v>19</v>
      </c>
      <c r="L111" s="42"/>
      <c r="M111" s="218" t="s">
        <v>19</v>
      </c>
      <c r="N111" s="219" t="s">
        <v>45</v>
      </c>
      <c r="O111" s="82"/>
      <c r="P111" s="220">
        <f>O111*H111</f>
        <v>0</v>
      </c>
      <c r="Q111" s="220">
        <v>0.0033500000000000001</v>
      </c>
      <c r="R111" s="220">
        <f>Q111*H111</f>
        <v>0.34839999999999999</v>
      </c>
      <c r="S111" s="220">
        <v>0</v>
      </c>
      <c r="T111" s="221">
        <f>S111*H111</f>
        <v>0</v>
      </c>
      <c r="U111" s="36"/>
      <c r="V111" s="36"/>
      <c r="W111" s="36"/>
      <c r="X111" s="36"/>
      <c r="Y111" s="36"/>
      <c r="Z111" s="36"/>
      <c r="AA111" s="36"/>
      <c r="AB111" s="36"/>
      <c r="AC111" s="36"/>
      <c r="AD111" s="36"/>
      <c r="AE111" s="36"/>
      <c r="AR111" s="222" t="s">
        <v>388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2769</v>
      </c>
    </row>
    <row r="112" s="2" customFormat="1" ht="24.15" customHeight="1">
      <c r="A112" s="36"/>
      <c r="B112" s="37"/>
      <c r="C112" s="211" t="s">
        <v>7</v>
      </c>
      <c r="D112" s="211" t="s">
        <v>323</v>
      </c>
      <c r="E112" s="212" t="s">
        <v>2770</v>
      </c>
      <c r="F112" s="213" t="s">
        <v>2771</v>
      </c>
      <c r="G112" s="214" t="s">
        <v>473</v>
      </c>
      <c r="H112" s="215">
        <v>80</v>
      </c>
      <c r="I112" s="216"/>
      <c r="J112" s="217">
        <f>ROUND(I112*H112,2)</f>
        <v>0</v>
      </c>
      <c r="K112" s="213" t="s">
        <v>327</v>
      </c>
      <c r="L112" s="42"/>
      <c r="M112" s="218" t="s">
        <v>19</v>
      </c>
      <c r="N112" s="219" t="s">
        <v>45</v>
      </c>
      <c r="O112" s="82"/>
      <c r="P112" s="220">
        <f>O112*H112</f>
        <v>0</v>
      </c>
      <c r="Q112" s="220">
        <v>0.0015200000000000001</v>
      </c>
      <c r="R112" s="220">
        <f>Q112*H112</f>
        <v>0.12160000000000001</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2772</v>
      </c>
    </row>
    <row r="113" s="2" customFormat="1" ht="37.8" customHeight="1">
      <c r="A113" s="36"/>
      <c r="B113" s="37"/>
      <c r="C113" s="211" t="s">
        <v>411</v>
      </c>
      <c r="D113" s="211" t="s">
        <v>323</v>
      </c>
      <c r="E113" s="212" t="s">
        <v>2773</v>
      </c>
      <c r="F113" s="213" t="s">
        <v>2774</v>
      </c>
      <c r="G113" s="214" t="s">
        <v>473</v>
      </c>
      <c r="H113" s="215">
        <v>13</v>
      </c>
      <c r="I113" s="216"/>
      <c r="J113" s="217">
        <f>ROUND(I113*H113,2)</f>
        <v>0</v>
      </c>
      <c r="K113" s="213" t="s">
        <v>19</v>
      </c>
      <c r="L113" s="42"/>
      <c r="M113" s="218" t="s">
        <v>19</v>
      </c>
      <c r="N113" s="219" t="s">
        <v>45</v>
      </c>
      <c r="O113" s="82"/>
      <c r="P113" s="220">
        <f>O113*H113</f>
        <v>0</v>
      </c>
      <c r="Q113" s="220">
        <v>0.00314</v>
      </c>
      <c r="R113" s="220">
        <f>Q113*H113</f>
        <v>0.040820000000000002</v>
      </c>
      <c r="S113" s="220">
        <v>0</v>
      </c>
      <c r="T113" s="221">
        <f>S113*H113</f>
        <v>0</v>
      </c>
      <c r="U113" s="36"/>
      <c r="V113" s="36"/>
      <c r="W113" s="36"/>
      <c r="X113" s="36"/>
      <c r="Y113" s="36"/>
      <c r="Z113" s="36"/>
      <c r="AA113" s="36"/>
      <c r="AB113" s="36"/>
      <c r="AC113" s="36"/>
      <c r="AD113" s="36"/>
      <c r="AE113" s="36"/>
      <c r="AR113" s="222" t="s">
        <v>388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2775</v>
      </c>
    </row>
    <row r="114" s="2" customFormat="1" ht="24.15" customHeight="1">
      <c r="A114" s="36"/>
      <c r="B114" s="37"/>
      <c r="C114" s="211" t="s">
        <v>417</v>
      </c>
      <c r="D114" s="211" t="s">
        <v>323</v>
      </c>
      <c r="E114" s="212" t="s">
        <v>2776</v>
      </c>
      <c r="F114" s="213" t="s">
        <v>2777</v>
      </c>
      <c r="G114" s="214" t="s">
        <v>473</v>
      </c>
      <c r="H114" s="215">
        <v>10</v>
      </c>
      <c r="I114" s="216"/>
      <c r="J114" s="217">
        <f>ROUND(I114*H114,2)</f>
        <v>0</v>
      </c>
      <c r="K114" s="213" t="s">
        <v>327</v>
      </c>
      <c r="L114" s="42"/>
      <c r="M114" s="218" t="s">
        <v>19</v>
      </c>
      <c r="N114" s="219" t="s">
        <v>45</v>
      </c>
      <c r="O114" s="82"/>
      <c r="P114" s="220">
        <f>O114*H114</f>
        <v>0</v>
      </c>
      <c r="Q114" s="220">
        <v>0.0015610000000000001</v>
      </c>
      <c r="R114" s="220">
        <f>Q114*H114</f>
        <v>0.015610000000000001</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2778</v>
      </c>
    </row>
    <row r="115" s="2" customFormat="1" ht="37.8" customHeight="1">
      <c r="A115" s="36"/>
      <c r="B115" s="37"/>
      <c r="C115" s="211" t="s">
        <v>422</v>
      </c>
      <c r="D115" s="211" t="s">
        <v>323</v>
      </c>
      <c r="E115" s="212" t="s">
        <v>2779</v>
      </c>
      <c r="F115" s="213" t="s">
        <v>2780</v>
      </c>
      <c r="G115" s="214" t="s">
        <v>473</v>
      </c>
      <c r="H115" s="215">
        <v>18.5</v>
      </c>
      <c r="I115" s="216"/>
      <c r="J115" s="217">
        <f>ROUND(I115*H115,2)</f>
        <v>0</v>
      </c>
      <c r="K115" s="213" t="s">
        <v>19</v>
      </c>
      <c r="L115" s="42"/>
      <c r="M115" s="218" t="s">
        <v>19</v>
      </c>
      <c r="N115" s="219" t="s">
        <v>45</v>
      </c>
      <c r="O115" s="82"/>
      <c r="P115" s="220">
        <f>O115*H115</f>
        <v>0</v>
      </c>
      <c r="Q115" s="220">
        <v>0.0028</v>
      </c>
      <c r="R115" s="220">
        <f>Q115*H115</f>
        <v>0.051799999999999999</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2781</v>
      </c>
    </row>
    <row r="116" s="2" customFormat="1" ht="24.15" customHeight="1">
      <c r="A116" s="36"/>
      <c r="B116" s="37"/>
      <c r="C116" s="211" t="s">
        <v>426</v>
      </c>
      <c r="D116" s="211" t="s">
        <v>323</v>
      </c>
      <c r="E116" s="212" t="s">
        <v>2782</v>
      </c>
      <c r="F116" s="213" t="s">
        <v>2783</v>
      </c>
      <c r="G116" s="214" t="s">
        <v>473</v>
      </c>
      <c r="H116" s="215">
        <v>15</v>
      </c>
      <c r="I116" s="216"/>
      <c r="J116" s="217">
        <f>ROUND(I116*H116,2)</f>
        <v>0</v>
      </c>
      <c r="K116" s="213" t="s">
        <v>327</v>
      </c>
      <c r="L116" s="42"/>
      <c r="M116" s="218" t="s">
        <v>19</v>
      </c>
      <c r="N116" s="219" t="s">
        <v>45</v>
      </c>
      <c r="O116" s="82"/>
      <c r="P116" s="220">
        <f>O116*H116</f>
        <v>0</v>
      </c>
      <c r="Q116" s="220">
        <v>0.001485</v>
      </c>
      <c r="R116" s="220">
        <f>Q116*H116</f>
        <v>0.022275</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2784</v>
      </c>
    </row>
    <row r="117" s="2" customFormat="1" ht="37.8" customHeight="1">
      <c r="A117" s="36"/>
      <c r="B117" s="37"/>
      <c r="C117" s="211" t="s">
        <v>430</v>
      </c>
      <c r="D117" s="211" t="s">
        <v>323</v>
      </c>
      <c r="E117" s="212" t="s">
        <v>2785</v>
      </c>
      <c r="F117" s="213" t="s">
        <v>2786</v>
      </c>
      <c r="G117" s="214" t="s">
        <v>473</v>
      </c>
      <c r="H117" s="215">
        <v>13</v>
      </c>
      <c r="I117" s="216"/>
      <c r="J117" s="217">
        <f>ROUND(I117*H117,2)</f>
        <v>0</v>
      </c>
      <c r="K117" s="213" t="s">
        <v>327</v>
      </c>
      <c r="L117" s="42"/>
      <c r="M117" s="218" t="s">
        <v>19</v>
      </c>
      <c r="N117" s="219" t="s">
        <v>45</v>
      </c>
      <c r="O117" s="82"/>
      <c r="P117" s="220">
        <f>O117*H117</f>
        <v>0</v>
      </c>
      <c r="Q117" s="220">
        <v>0.0028419500000000002</v>
      </c>
      <c r="R117" s="220">
        <f>Q117*H117</f>
        <v>0.036945350000000002</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2787</v>
      </c>
    </row>
    <row r="118" s="2" customFormat="1" ht="24.15" customHeight="1">
      <c r="A118" s="36"/>
      <c r="B118" s="37"/>
      <c r="C118" s="211" t="s">
        <v>434</v>
      </c>
      <c r="D118" s="211" t="s">
        <v>323</v>
      </c>
      <c r="E118" s="212" t="s">
        <v>2788</v>
      </c>
      <c r="F118" s="213" t="s">
        <v>2789</v>
      </c>
      <c r="G118" s="214" t="s">
        <v>473</v>
      </c>
      <c r="H118" s="215">
        <v>6</v>
      </c>
      <c r="I118" s="216"/>
      <c r="J118" s="217">
        <f>ROUND(I118*H118,2)</f>
        <v>0</v>
      </c>
      <c r="K118" s="213" t="s">
        <v>19</v>
      </c>
      <c r="L118" s="42"/>
      <c r="M118" s="218" t="s">
        <v>19</v>
      </c>
      <c r="N118" s="219" t="s">
        <v>45</v>
      </c>
      <c r="O118" s="82"/>
      <c r="P118" s="220">
        <f>O118*H118</f>
        <v>0</v>
      </c>
      <c r="Q118" s="220">
        <v>0.0015039999999999999</v>
      </c>
      <c r="R118" s="220">
        <f>Q118*H118</f>
        <v>0.009023999999999999</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2790</v>
      </c>
    </row>
    <row r="119" s="2" customFormat="1" ht="37.8" customHeight="1">
      <c r="A119" s="36"/>
      <c r="B119" s="37"/>
      <c r="C119" s="211" t="s">
        <v>438</v>
      </c>
      <c r="D119" s="211" t="s">
        <v>323</v>
      </c>
      <c r="E119" s="212" t="s">
        <v>2791</v>
      </c>
      <c r="F119" s="213" t="s">
        <v>2792</v>
      </c>
      <c r="G119" s="214" t="s">
        <v>473</v>
      </c>
      <c r="H119" s="215">
        <v>18.5</v>
      </c>
      <c r="I119" s="216"/>
      <c r="J119" s="217">
        <f>ROUND(I119*H119,2)</f>
        <v>0</v>
      </c>
      <c r="K119" s="213" t="s">
        <v>19</v>
      </c>
      <c r="L119" s="42"/>
      <c r="M119" s="218" t="s">
        <v>19</v>
      </c>
      <c r="N119" s="219" t="s">
        <v>45</v>
      </c>
      <c r="O119" s="82"/>
      <c r="P119" s="220">
        <f>O119*H119</f>
        <v>0</v>
      </c>
      <c r="Q119" s="220">
        <v>0.0027659500000000001</v>
      </c>
      <c r="R119" s="220">
        <f>Q119*H119</f>
        <v>0.051170075000000002</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2793</v>
      </c>
    </row>
    <row r="120" s="2" customFormat="1" ht="24.15" customHeight="1">
      <c r="A120" s="36"/>
      <c r="B120" s="37"/>
      <c r="C120" s="211" t="s">
        <v>442</v>
      </c>
      <c r="D120" s="211" t="s">
        <v>323</v>
      </c>
      <c r="E120" s="212" t="s">
        <v>2794</v>
      </c>
      <c r="F120" s="213" t="s">
        <v>2795</v>
      </c>
      <c r="G120" s="214" t="s">
        <v>473</v>
      </c>
      <c r="H120" s="215">
        <v>8</v>
      </c>
      <c r="I120" s="216"/>
      <c r="J120" s="217">
        <f>ROUND(I120*H120,2)</f>
        <v>0</v>
      </c>
      <c r="K120" s="213" t="s">
        <v>19</v>
      </c>
      <c r="L120" s="42"/>
      <c r="M120" s="218" t="s">
        <v>19</v>
      </c>
      <c r="N120" s="219" t="s">
        <v>45</v>
      </c>
      <c r="O120" s="82"/>
      <c r="P120" s="220">
        <f>O120*H120</f>
        <v>0</v>
      </c>
      <c r="Q120" s="220">
        <v>0.0014660000000000001</v>
      </c>
      <c r="R120" s="220">
        <f>Q120*H120</f>
        <v>0.011728000000000001</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2796</v>
      </c>
    </row>
    <row r="121" s="2" customFormat="1" ht="37.8" customHeight="1">
      <c r="A121" s="36"/>
      <c r="B121" s="37"/>
      <c r="C121" s="211" t="s">
        <v>446</v>
      </c>
      <c r="D121" s="211" t="s">
        <v>323</v>
      </c>
      <c r="E121" s="212" t="s">
        <v>2797</v>
      </c>
      <c r="F121" s="213" t="s">
        <v>2798</v>
      </c>
      <c r="G121" s="214" t="s">
        <v>365</v>
      </c>
      <c r="H121" s="215">
        <v>2.1000000000000001</v>
      </c>
      <c r="I121" s="216"/>
      <c r="J121" s="217">
        <f>ROUND(I121*H121,2)</f>
        <v>0</v>
      </c>
      <c r="K121" s="213" t="s">
        <v>19</v>
      </c>
      <c r="L121" s="42"/>
      <c r="M121" s="218" t="s">
        <v>19</v>
      </c>
      <c r="N121" s="219" t="s">
        <v>45</v>
      </c>
      <c r="O121" s="82"/>
      <c r="P121" s="220">
        <f>O121*H121</f>
        <v>0</v>
      </c>
      <c r="Q121" s="220">
        <v>0.00266</v>
      </c>
      <c r="R121" s="220">
        <f>Q121*H121</f>
        <v>0.0055860000000000007</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2799</v>
      </c>
    </row>
    <row r="122" s="2" customFormat="1" ht="49.05" customHeight="1">
      <c r="A122" s="36"/>
      <c r="B122" s="37"/>
      <c r="C122" s="211" t="s">
        <v>450</v>
      </c>
      <c r="D122" s="211" t="s">
        <v>323</v>
      </c>
      <c r="E122" s="212" t="s">
        <v>2800</v>
      </c>
      <c r="F122" s="213" t="s">
        <v>2801</v>
      </c>
      <c r="G122" s="214" t="s">
        <v>365</v>
      </c>
      <c r="H122" s="215">
        <v>16</v>
      </c>
      <c r="I122" s="216"/>
      <c r="J122" s="217">
        <f>ROUND(I122*H122,2)</f>
        <v>0</v>
      </c>
      <c r="K122" s="213" t="s">
        <v>19</v>
      </c>
      <c r="L122" s="42"/>
      <c r="M122" s="218" t="s">
        <v>19</v>
      </c>
      <c r="N122" s="219" t="s">
        <v>45</v>
      </c>
      <c r="O122" s="82"/>
      <c r="P122" s="220">
        <f>O122*H122</f>
        <v>0</v>
      </c>
      <c r="Q122" s="220">
        <v>0.00266</v>
      </c>
      <c r="R122" s="220">
        <f>Q122*H122</f>
        <v>0.042560000000000001</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2802</v>
      </c>
    </row>
    <row r="123" s="2" customFormat="1" ht="24.15" customHeight="1">
      <c r="A123" s="36"/>
      <c r="B123" s="37"/>
      <c r="C123" s="211" t="s">
        <v>454</v>
      </c>
      <c r="D123" s="211" t="s">
        <v>323</v>
      </c>
      <c r="E123" s="212" t="s">
        <v>2803</v>
      </c>
      <c r="F123" s="213" t="s">
        <v>2804</v>
      </c>
      <c r="G123" s="214" t="s">
        <v>473</v>
      </c>
      <c r="H123" s="215">
        <v>2.6000000000000001</v>
      </c>
      <c r="I123" s="216"/>
      <c r="J123" s="217">
        <f>ROUND(I123*H123,2)</f>
        <v>0</v>
      </c>
      <c r="K123" s="213" t="s">
        <v>19</v>
      </c>
      <c r="L123" s="42"/>
      <c r="M123" s="218" t="s">
        <v>19</v>
      </c>
      <c r="N123" s="219" t="s">
        <v>45</v>
      </c>
      <c r="O123" s="82"/>
      <c r="P123" s="220">
        <f>O123*H123</f>
        <v>0</v>
      </c>
      <c r="Q123" s="220">
        <v>0.00040000000000000002</v>
      </c>
      <c r="R123" s="220">
        <f>Q123*H123</f>
        <v>0.0010400000000000001</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2805</v>
      </c>
    </row>
    <row r="124" s="2" customFormat="1" ht="24.15" customHeight="1">
      <c r="A124" s="36"/>
      <c r="B124" s="37"/>
      <c r="C124" s="211" t="s">
        <v>458</v>
      </c>
      <c r="D124" s="211" t="s">
        <v>323</v>
      </c>
      <c r="E124" s="212" t="s">
        <v>2806</v>
      </c>
      <c r="F124" s="213" t="s">
        <v>2807</v>
      </c>
      <c r="G124" s="214" t="s">
        <v>473</v>
      </c>
      <c r="H124" s="215">
        <v>8</v>
      </c>
      <c r="I124" s="216"/>
      <c r="J124" s="217">
        <f>ROUND(I124*H124,2)</f>
        <v>0</v>
      </c>
      <c r="K124" s="213" t="s">
        <v>327</v>
      </c>
      <c r="L124" s="42"/>
      <c r="M124" s="218" t="s">
        <v>19</v>
      </c>
      <c r="N124" s="219" t="s">
        <v>45</v>
      </c>
      <c r="O124" s="82"/>
      <c r="P124" s="220">
        <f>O124*H124</f>
        <v>0</v>
      </c>
      <c r="Q124" s="220">
        <v>0.00050000000000000001</v>
      </c>
      <c r="R124" s="220">
        <f>Q124*H124</f>
        <v>0.0040000000000000001</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2808</v>
      </c>
    </row>
    <row r="125" s="2" customFormat="1" ht="24.15" customHeight="1">
      <c r="A125" s="36"/>
      <c r="B125" s="37"/>
      <c r="C125" s="211" t="s">
        <v>462</v>
      </c>
      <c r="D125" s="211" t="s">
        <v>323</v>
      </c>
      <c r="E125" s="212" t="s">
        <v>2809</v>
      </c>
      <c r="F125" s="213" t="s">
        <v>2810</v>
      </c>
      <c r="G125" s="214" t="s">
        <v>473</v>
      </c>
      <c r="H125" s="215">
        <v>8</v>
      </c>
      <c r="I125" s="216"/>
      <c r="J125" s="217">
        <f>ROUND(I125*H125,2)</f>
        <v>0</v>
      </c>
      <c r="K125" s="213" t="s">
        <v>327</v>
      </c>
      <c r="L125" s="42"/>
      <c r="M125" s="218" t="s">
        <v>19</v>
      </c>
      <c r="N125" s="219" t="s">
        <v>45</v>
      </c>
      <c r="O125" s="82"/>
      <c r="P125" s="220">
        <f>O125*H125</f>
        <v>0</v>
      </c>
      <c r="Q125" s="220">
        <v>0.00038999999999999999</v>
      </c>
      <c r="R125" s="220">
        <f>Q125*H125</f>
        <v>0.0031199999999999999</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2811</v>
      </c>
    </row>
    <row r="126" s="2" customFormat="1" ht="49.05" customHeight="1">
      <c r="A126" s="36"/>
      <c r="B126" s="37"/>
      <c r="C126" s="211" t="s">
        <v>466</v>
      </c>
      <c r="D126" s="211" t="s">
        <v>323</v>
      </c>
      <c r="E126" s="212" t="s">
        <v>2812</v>
      </c>
      <c r="F126" s="213" t="s">
        <v>2813</v>
      </c>
      <c r="G126" s="214" t="s">
        <v>473</v>
      </c>
      <c r="H126" s="215">
        <v>9</v>
      </c>
      <c r="I126" s="216"/>
      <c r="J126" s="217">
        <f>ROUND(I126*H126,2)</f>
        <v>0</v>
      </c>
      <c r="K126" s="213" t="s">
        <v>19</v>
      </c>
      <c r="L126" s="42"/>
      <c r="M126" s="218" t="s">
        <v>19</v>
      </c>
      <c r="N126" s="219" t="s">
        <v>45</v>
      </c>
      <c r="O126" s="82"/>
      <c r="P126" s="220">
        <f>O126*H126</f>
        <v>0</v>
      </c>
      <c r="Q126" s="220">
        <v>0.00087000000000000001</v>
      </c>
      <c r="R126" s="220">
        <f>Q126*H126</f>
        <v>0.0078300000000000002</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2814</v>
      </c>
    </row>
    <row r="127" s="2" customFormat="1" ht="24.15" customHeight="1">
      <c r="A127" s="36"/>
      <c r="B127" s="37"/>
      <c r="C127" s="211" t="s">
        <v>470</v>
      </c>
      <c r="D127" s="211" t="s">
        <v>323</v>
      </c>
      <c r="E127" s="212" t="s">
        <v>2815</v>
      </c>
      <c r="F127" s="213" t="s">
        <v>2816</v>
      </c>
      <c r="G127" s="214" t="s">
        <v>473</v>
      </c>
      <c r="H127" s="215">
        <v>3.5</v>
      </c>
      <c r="I127" s="216"/>
      <c r="J127" s="217">
        <f>ROUND(I127*H127,2)</f>
        <v>0</v>
      </c>
      <c r="K127" s="213" t="s">
        <v>19</v>
      </c>
      <c r="L127" s="42"/>
      <c r="M127" s="218" t="s">
        <v>19</v>
      </c>
      <c r="N127" s="219" t="s">
        <v>45</v>
      </c>
      <c r="O127" s="82"/>
      <c r="P127" s="220">
        <f>O127*H127</f>
        <v>0</v>
      </c>
      <c r="Q127" s="220">
        <v>0.00040000000000000002</v>
      </c>
      <c r="R127" s="220">
        <f>Q127*H127</f>
        <v>0.0014</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2817</v>
      </c>
    </row>
    <row r="128" s="2" customFormat="1" ht="49.05" customHeight="1">
      <c r="A128" s="36"/>
      <c r="B128" s="37"/>
      <c r="C128" s="211" t="s">
        <v>475</v>
      </c>
      <c r="D128" s="211" t="s">
        <v>323</v>
      </c>
      <c r="E128" s="212" t="s">
        <v>2818</v>
      </c>
      <c r="F128" s="213" t="s">
        <v>2819</v>
      </c>
      <c r="G128" s="214" t="s">
        <v>365</v>
      </c>
      <c r="H128" s="215">
        <v>3.8999999999999999</v>
      </c>
      <c r="I128" s="216"/>
      <c r="J128" s="217">
        <f>ROUND(I128*H128,2)</f>
        <v>0</v>
      </c>
      <c r="K128" s="213" t="s">
        <v>19</v>
      </c>
      <c r="L128" s="42"/>
      <c r="M128" s="218" t="s">
        <v>19</v>
      </c>
      <c r="N128" s="219" t="s">
        <v>45</v>
      </c>
      <c r="O128" s="82"/>
      <c r="P128" s="220">
        <f>O128*H128</f>
        <v>0</v>
      </c>
      <c r="Q128" s="220">
        <v>0.00266</v>
      </c>
      <c r="R128" s="220">
        <f>Q128*H128</f>
        <v>0.010374</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2820</v>
      </c>
    </row>
    <row r="129" s="2" customFormat="1" ht="24.15" customHeight="1">
      <c r="A129" s="36"/>
      <c r="B129" s="37"/>
      <c r="C129" s="211" t="s">
        <v>479</v>
      </c>
      <c r="D129" s="211" t="s">
        <v>323</v>
      </c>
      <c r="E129" s="212" t="s">
        <v>2821</v>
      </c>
      <c r="F129" s="213" t="s">
        <v>2822</v>
      </c>
      <c r="G129" s="214" t="s">
        <v>473</v>
      </c>
      <c r="H129" s="215">
        <v>1.2</v>
      </c>
      <c r="I129" s="216"/>
      <c r="J129" s="217">
        <f>ROUND(I129*H129,2)</f>
        <v>0</v>
      </c>
      <c r="K129" s="213" t="s">
        <v>19</v>
      </c>
      <c r="L129" s="42"/>
      <c r="M129" s="218" t="s">
        <v>19</v>
      </c>
      <c r="N129" s="219" t="s">
        <v>45</v>
      </c>
      <c r="O129" s="82"/>
      <c r="P129" s="220">
        <f>O129*H129</f>
        <v>0</v>
      </c>
      <c r="Q129" s="220">
        <v>0.00040000000000000002</v>
      </c>
      <c r="R129" s="220">
        <f>Q129*H129</f>
        <v>0.00048000000000000001</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2823</v>
      </c>
    </row>
    <row r="130" s="2" customFormat="1" ht="24.15" customHeight="1">
      <c r="A130" s="36"/>
      <c r="B130" s="37"/>
      <c r="C130" s="211" t="s">
        <v>483</v>
      </c>
      <c r="D130" s="211" t="s">
        <v>323</v>
      </c>
      <c r="E130" s="212" t="s">
        <v>2824</v>
      </c>
      <c r="F130" s="213" t="s">
        <v>2825</v>
      </c>
      <c r="G130" s="214" t="s">
        <v>473</v>
      </c>
      <c r="H130" s="215">
        <v>4</v>
      </c>
      <c r="I130" s="216"/>
      <c r="J130" s="217">
        <f>ROUND(I130*H130,2)</f>
        <v>0</v>
      </c>
      <c r="K130" s="213" t="s">
        <v>19</v>
      </c>
      <c r="L130" s="42"/>
      <c r="M130" s="218" t="s">
        <v>19</v>
      </c>
      <c r="N130" s="219" t="s">
        <v>45</v>
      </c>
      <c r="O130" s="82"/>
      <c r="P130" s="220">
        <f>O130*H130</f>
        <v>0</v>
      </c>
      <c r="Q130" s="220">
        <v>0.00050000000000000001</v>
      </c>
      <c r="R130" s="220">
        <f>Q130*H130</f>
        <v>0.002</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2826</v>
      </c>
    </row>
    <row r="131" s="2" customFormat="1" ht="24.15" customHeight="1">
      <c r="A131" s="36"/>
      <c r="B131" s="37"/>
      <c r="C131" s="211" t="s">
        <v>487</v>
      </c>
      <c r="D131" s="211" t="s">
        <v>323</v>
      </c>
      <c r="E131" s="212" t="s">
        <v>2827</v>
      </c>
      <c r="F131" s="213" t="s">
        <v>2828</v>
      </c>
      <c r="G131" s="214" t="s">
        <v>473</v>
      </c>
      <c r="H131" s="215">
        <v>2</v>
      </c>
      <c r="I131" s="216"/>
      <c r="J131" s="217">
        <f>ROUND(I131*H131,2)</f>
        <v>0</v>
      </c>
      <c r="K131" s="213" t="s">
        <v>19</v>
      </c>
      <c r="L131" s="42"/>
      <c r="M131" s="218" t="s">
        <v>19</v>
      </c>
      <c r="N131" s="219" t="s">
        <v>45</v>
      </c>
      <c r="O131" s="82"/>
      <c r="P131" s="220">
        <f>O131*H131</f>
        <v>0</v>
      </c>
      <c r="Q131" s="220">
        <v>0.00038999999999999999</v>
      </c>
      <c r="R131" s="220">
        <f>Q131*H131</f>
        <v>0.00077999999999999999</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2829</v>
      </c>
    </row>
    <row r="132" s="2" customFormat="1" ht="49.05" customHeight="1">
      <c r="A132" s="36"/>
      <c r="B132" s="37"/>
      <c r="C132" s="211" t="s">
        <v>491</v>
      </c>
      <c r="D132" s="211" t="s">
        <v>323</v>
      </c>
      <c r="E132" s="212" t="s">
        <v>2830</v>
      </c>
      <c r="F132" s="213" t="s">
        <v>2831</v>
      </c>
      <c r="G132" s="214" t="s">
        <v>473</v>
      </c>
      <c r="H132" s="215">
        <v>17</v>
      </c>
      <c r="I132" s="216"/>
      <c r="J132" s="217">
        <f>ROUND(I132*H132,2)</f>
        <v>0</v>
      </c>
      <c r="K132" s="213" t="s">
        <v>19</v>
      </c>
      <c r="L132" s="42"/>
      <c r="M132" s="218" t="s">
        <v>19</v>
      </c>
      <c r="N132" s="219" t="s">
        <v>45</v>
      </c>
      <c r="O132" s="82"/>
      <c r="P132" s="220">
        <f>O132*H132</f>
        <v>0</v>
      </c>
      <c r="Q132" s="220">
        <v>0.001062466</v>
      </c>
      <c r="R132" s="220">
        <f>Q132*H132</f>
        <v>0.018061922000000001</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2832</v>
      </c>
    </row>
    <row r="133" s="2" customFormat="1" ht="24.15" customHeight="1">
      <c r="A133" s="36"/>
      <c r="B133" s="37"/>
      <c r="C133" s="211" t="s">
        <v>495</v>
      </c>
      <c r="D133" s="211" t="s">
        <v>323</v>
      </c>
      <c r="E133" s="212" t="s">
        <v>2833</v>
      </c>
      <c r="F133" s="213" t="s">
        <v>2834</v>
      </c>
      <c r="G133" s="214" t="s">
        <v>473</v>
      </c>
      <c r="H133" s="215">
        <v>16</v>
      </c>
      <c r="I133" s="216"/>
      <c r="J133" s="217">
        <f>ROUND(I133*H133,2)</f>
        <v>0</v>
      </c>
      <c r="K133" s="213" t="s">
        <v>19</v>
      </c>
      <c r="L133" s="42"/>
      <c r="M133" s="218" t="s">
        <v>19</v>
      </c>
      <c r="N133" s="219" t="s">
        <v>45</v>
      </c>
      <c r="O133" s="82"/>
      <c r="P133" s="220">
        <f>O133*H133</f>
        <v>0</v>
      </c>
      <c r="Q133" s="220">
        <v>0.00044000000000000002</v>
      </c>
      <c r="R133" s="220">
        <f>Q133*H133</f>
        <v>0.0070400000000000003</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2835</v>
      </c>
    </row>
    <row r="134" s="2" customFormat="1" ht="49.05" customHeight="1">
      <c r="A134" s="36"/>
      <c r="B134" s="37"/>
      <c r="C134" s="211" t="s">
        <v>499</v>
      </c>
      <c r="D134" s="211" t="s">
        <v>323</v>
      </c>
      <c r="E134" s="212" t="s">
        <v>2836</v>
      </c>
      <c r="F134" s="213" t="s">
        <v>2837</v>
      </c>
      <c r="G134" s="214" t="s">
        <v>365</v>
      </c>
      <c r="H134" s="215">
        <v>18</v>
      </c>
      <c r="I134" s="216"/>
      <c r="J134" s="217">
        <f>ROUND(I134*H134,2)</f>
        <v>0</v>
      </c>
      <c r="K134" s="213" t="s">
        <v>19</v>
      </c>
      <c r="L134" s="42"/>
      <c r="M134" s="218" t="s">
        <v>19</v>
      </c>
      <c r="N134" s="219" t="s">
        <v>45</v>
      </c>
      <c r="O134" s="82"/>
      <c r="P134" s="220">
        <f>O134*H134</f>
        <v>0</v>
      </c>
      <c r="Q134" s="220">
        <v>0.00266</v>
      </c>
      <c r="R134" s="220">
        <f>Q134*H134</f>
        <v>0.047879999999999999</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2838</v>
      </c>
    </row>
    <row r="135" s="2" customFormat="1" ht="24.15" customHeight="1">
      <c r="A135" s="36"/>
      <c r="B135" s="37"/>
      <c r="C135" s="211" t="s">
        <v>505</v>
      </c>
      <c r="D135" s="211" t="s">
        <v>323</v>
      </c>
      <c r="E135" s="212" t="s">
        <v>2839</v>
      </c>
      <c r="F135" s="213" t="s">
        <v>2840</v>
      </c>
      <c r="G135" s="214" t="s">
        <v>473</v>
      </c>
      <c r="H135" s="215">
        <v>16</v>
      </c>
      <c r="I135" s="216"/>
      <c r="J135" s="217">
        <f>ROUND(I135*H135,2)</f>
        <v>0</v>
      </c>
      <c r="K135" s="213" t="s">
        <v>19</v>
      </c>
      <c r="L135" s="42"/>
      <c r="M135" s="218" t="s">
        <v>19</v>
      </c>
      <c r="N135" s="219" t="s">
        <v>45</v>
      </c>
      <c r="O135" s="82"/>
      <c r="P135" s="220">
        <f>O135*H135</f>
        <v>0</v>
      </c>
      <c r="Q135" s="220">
        <v>0.00050000000000000001</v>
      </c>
      <c r="R135" s="220">
        <f>Q135*H135</f>
        <v>0.0080000000000000002</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2841</v>
      </c>
    </row>
    <row r="136" s="2" customFormat="1" ht="24.15" customHeight="1">
      <c r="A136" s="36"/>
      <c r="B136" s="37"/>
      <c r="C136" s="211" t="s">
        <v>509</v>
      </c>
      <c r="D136" s="211" t="s">
        <v>323</v>
      </c>
      <c r="E136" s="212" t="s">
        <v>2842</v>
      </c>
      <c r="F136" s="213" t="s">
        <v>2843</v>
      </c>
      <c r="G136" s="214" t="s">
        <v>473</v>
      </c>
      <c r="H136" s="215">
        <v>18</v>
      </c>
      <c r="I136" s="216"/>
      <c r="J136" s="217">
        <f>ROUND(I136*H136,2)</f>
        <v>0</v>
      </c>
      <c r="K136" s="213" t="s">
        <v>19</v>
      </c>
      <c r="L136" s="42"/>
      <c r="M136" s="218" t="s">
        <v>19</v>
      </c>
      <c r="N136" s="219" t="s">
        <v>45</v>
      </c>
      <c r="O136" s="82"/>
      <c r="P136" s="220">
        <f>O136*H136</f>
        <v>0</v>
      </c>
      <c r="Q136" s="220">
        <v>0.00091</v>
      </c>
      <c r="R136" s="220">
        <f>Q136*H136</f>
        <v>0.016379999999999999</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2844</v>
      </c>
    </row>
    <row r="137" s="2" customFormat="1" ht="49.05" customHeight="1">
      <c r="A137" s="36"/>
      <c r="B137" s="37"/>
      <c r="C137" s="211" t="s">
        <v>513</v>
      </c>
      <c r="D137" s="211" t="s">
        <v>323</v>
      </c>
      <c r="E137" s="212" t="s">
        <v>2845</v>
      </c>
      <c r="F137" s="213" t="s">
        <v>2846</v>
      </c>
      <c r="G137" s="214" t="s">
        <v>473</v>
      </c>
      <c r="H137" s="215">
        <v>2.3999999999999999</v>
      </c>
      <c r="I137" s="216"/>
      <c r="J137" s="217">
        <f>ROUND(I137*H137,2)</f>
        <v>0</v>
      </c>
      <c r="K137" s="213" t="s">
        <v>19</v>
      </c>
      <c r="L137" s="42"/>
      <c r="M137" s="218" t="s">
        <v>19</v>
      </c>
      <c r="N137" s="219" t="s">
        <v>45</v>
      </c>
      <c r="O137" s="82"/>
      <c r="P137" s="220">
        <f>O137*H137</f>
        <v>0</v>
      </c>
      <c r="Q137" s="220">
        <v>0.0017099999999999999</v>
      </c>
      <c r="R137" s="220">
        <f>Q137*H137</f>
        <v>0.004104</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2847</v>
      </c>
    </row>
    <row r="138" s="2" customFormat="1" ht="24.15" customHeight="1">
      <c r="A138" s="36"/>
      <c r="B138" s="37"/>
      <c r="C138" s="211" t="s">
        <v>517</v>
      </c>
      <c r="D138" s="211" t="s">
        <v>323</v>
      </c>
      <c r="E138" s="212" t="s">
        <v>2848</v>
      </c>
      <c r="F138" s="213" t="s">
        <v>2849</v>
      </c>
      <c r="G138" s="214" t="s">
        <v>473</v>
      </c>
      <c r="H138" s="215">
        <v>2</v>
      </c>
      <c r="I138" s="216"/>
      <c r="J138" s="217">
        <f>ROUND(I138*H138,2)</f>
        <v>0</v>
      </c>
      <c r="K138" s="213" t="s">
        <v>19</v>
      </c>
      <c r="L138" s="42"/>
      <c r="M138" s="218" t="s">
        <v>19</v>
      </c>
      <c r="N138" s="219" t="s">
        <v>45</v>
      </c>
      <c r="O138" s="82"/>
      <c r="P138" s="220">
        <f>O138*H138</f>
        <v>0</v>
      </c>
      <c r="Q138" s="220">
        <v>0.00050000000000000001</v>
      </c>
      <c r="R138" s="220">
        <f>Q138*H138</f>
        <v>0.001</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2850</v>
      </c>
    </row>
    <row r="139" s="2" customFormat="1" ht="49.05" customHeight="1">
      <c r="A139" s="36"/>
      <c r="B139" s="37"/>
      <c r="C139" s="211" t="s">
        <v>521</v>
      </c>
      <c r="D139" s="211" t="s">
        <v>323</v>
      </c>
      <c r="E139" s="212" t="s">
        <v>2851</v>
      </c>
      <c r="F139" s="213" t="s">
        <v>2852</v>
      </c>
      <c r="G139" s="214" t="s">
        <v>473</v>
      </c>
      <c r="H139" s="215">
        <v>8</v>
      </c>
      <c r="I139" s="216"/>
      <c r="J139" s="217">
        <f>ROUND(I139*H139,2)</f>
        <v>0</v>
      </c>
      <c r="K139" s="213" t="s">
        <v>327</v>
      </c>
      <c r="L139" s="42"/>
      <c r="M139" s="218" t="s">
        <v>19</v>
      </c>
      <c r="N139" s="219" t="s">
        <v>45</v>
      </c>
      <c r="O139" s="82"/>
      <c r="P139" s="220">
        <f>O139*H139</f>
        <v>0</v>
      </c>
      <c r="Q139" s="220">
        <v>0.0014599999999999999</v>
      </c>
      <c r="R139" s="220">
        <f>Q139*H139</f>
        <v>0.011679999999999999</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2853</v>
      </c>
    </row>
    <row r="140" s="2" customFormat="1" ht="24.15" customHeight="1">
      <c r="A140" s="36"/>
      <c r="B140" s="37"/>
      <c r="C140" s="211" t="s">
        <v>525</v>
      </c>
      <c r="D140" s="211" t="s">
        <v>323</v>
      </c>
      <c r="E140" s="212" t="s">
        <v>2854</v>
      </c>
      <c r="F140" s="213" t="s">
        <v>2855</v>
      </c>
      <c r="G140" s="214" t="s">
        <v>473</v>
      </c>
      <c r="H140" s="215">
        <v>8</v>
      </c>
      <c r="I140" s="216"/>
      <c r="J140" s="217">
        <f>ROUND(I140*H140,2)</f>
        <v>0</v>
      </c>
      <c r="K140" s="213" t="s">
        <v>19</v>
      </c>
      <c r="L140" s="42"/>
      <c r="M140" s="218" t="s">
        <v>19</v>
      </c>
      <c r="N140" s="219" t="s">
        <v>45</v>
      </c>
      <c r="O140" s="82"/>
      <c r="P140" s="220">
        <f>O140*H140</f>
        <v>0</v>
      </c>
      <c r="Q140" s="220">
        <v>0.00050000000000000001</v>
      </c>
      <c r="R140" s="220">
        <f>Q140*H140</f>
        <v>0.0040000000000000001</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2856</v>
      </c>
    </row>
    <row r="141" s="2" customFormat="1" ht="49.05" customHeight="1">
      <c r="A141" s="36"/>
      <c r="B141" s="37"/>
      <c r="C141" s="211" t="s">
        <v>529</v>
      </c>
      <c r="D141" s="211" t="s">
        <v>323</v>
      </c>
      <c r="E141" s="212" t="s">
        <v>2857</v>
      </c>
      <c r="F141" s="213" t="s">
        <v>2858</v>
      </c>
      <c r="G141" s="214" t="s">
        <v>2859</v>
      </c>
      <c r="H141" s="215">
        <v>1</v>
      </c>
      <c r="I141" s="216"/>
      <c r="J141" s="217">
        <f>ROUND(I141*H141,2)</f>
        <v>0</v>
      </c>
      <c r="K141" s="213" t="s">
        <v>19</v>
      </c>
      <c r="L141" s="42"/>
      <c r="M141" s="218" t="s">
        <v>19</v>
      </c>
      <c r="N141" s="219" t="s">
        <v>45</v>
      </c>
      <c r="O141" s="82"/>
      <c r="P141" s="220">
        <f>O141*H141</f>
        <v>0</v>
      </c>
      <c r="Q141" s="220">
        <v>0.012</v>
      </c>
      <c r="R141" s="220">
        <f>Q141*H141</f>
        <v>0.012</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2860</v>
      </c>
    </row>
    <row r="142" s="2" customFormat="1" ht="49.05" customHeight="1">
      <c r="A142" s="36"/>
      <c r="B142" s="37"/>
      <c r="C142" s="211" t="s">
        <v>533</v>
      </c>
      <c r="D142" s="211" t="s">
        <v>323</v>
      </c>
      <c r="E142" s="212" t="s">
        <v>2861</v>
      </c>
      <c r="F142" s="213" t="s">
        <v>2862</v>
      </c>
      <c r="G142" s="214" t="s">
        <v>2859</v>
      </c>
      <c r="H142" s="215">
        <v>1</v>
      </c>
      <c r="I142" s="216"/>
      <c r="J142" s="217">
        <f>ROUND(I142*H142,2)</f>
        <v>0</v>
      </c>
      <c r="K142" s="213" t="s">
        <v>19</v>
      </c>
      <c r="L142" s="42"/>
      <c r="M142" s="218" t="s">
        <v>19</v>
      </c>
      <c r="N142" s="219" t="s">
        <v>45</v>
      </c>
      <c r="O142" s="82"/>
      <c r="P142" s="220">
        <f>O142*H142</f>
        <v>0</v>
      </c>
      <c r="Q142" s="220">
        <v>0.012</v>
      </c>
      <c r="R142" s="220">
        <f>Q142*H142</f>
        <v>0.012</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2863</v>
      </c>
    </row>
    <row r="143" s="2" customFormat="1" ht="24.15" customHeight="1">
      <c r="A143" s="36"/>
      <c r="B143" s="37"/>
      <c r="C143" s="211" t="s">
        <v>537</v>
      </c>
      <c r="D143" s="211" t="s">
        <v>323</v>
      </c>
      <c r="E143" s="212" t="s">
        <v>2864</v>
      </c>
      <c r="F143" s="213" t="s">
        <v>2865</v>
      </c>
      <c r="G143" s="214" t="s">
        <v>354</v>
      </c>
      <c r="H143" s="215">
        <v>0.98599999999999999</v>
      </c>
      <c r="I143" s="216"/>
      <c r="J143" s="217">
        <f>ROUND(I143*H143,2)</f>
        <v>0</v>
      </c>
      <c r="K143" s="213" t="s">
        <v>327</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2866</v>
      </c>
    </row>
    <row r="144" s="2" customFormat="1" ht="24.15" customHeight="1">
      <c r="A144" s="36"/>
      <c r="B144" s="37"/>
      <c r="C144" s="211" t="s">
        <v>541</v>
      </c>
      <c r="D144" s="211" t="s">
        <v>323</v>
      </c>
      <c r="E144" s="212" t="s">
        <v>2867</v>
      </c>
      <c r="F144" s="213" t="s">
        <v>2868</v>
      </c>
      <c r="G144" s="214" t="s">
        <v>354</v>
      </c>
      <c r="H144" s="215">
        <v>0.98599999999999999</v>
      </c>
      <c r="I144" s="216"/>
      <c r="J144" s="217">
        <f>ROUND(I144*H144,2)</f>
        <v>0</v>
      </c>
      <c r="K144" s="213" t="s">
        <v>327</v>
      </c>
      <c r="L144" s="42"/>
      <c r="M144" s="224" t="s">
        <v>19</v>
      </c>
      <c r="N144" s="225" t="s">
        <v>45</v>
      </c>
      <c r="O144" s="226"/>
      <c r="P144" s="227">
        <f>O144*H144</f>
        <v>0</v>
      </c>
      <c r="Q144" s="227">
        <v>0</v>
      </c>
      <c r="R144" s="227">
        <f>Q144*H144</f>
        <v>0</v>
      </c>
      <c r="S144" s="227">
        <v>0</v>
      </c>
      <c r="T144" s="228">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2869</v>
      </c>
    </row>
    <row r="145" s="2" customFormat="1" ht="6.96" customHeight="1">
      <c r="A145" s="36"/>
      <c r="B145" s="57"/>
      <c r="C145" s="58"/>
      <c r="D145" s="58"/>
      <c r="E145" s="58"/>
      <c r="F145" s="58"/>
      <c r="G145" s="58"/>
      <c r="H145" s="58"/>
      <c r="I145" s="58"/>
      <c r="J145" s="58"/>
      <c r="K145" s="58"/>
      <c r="L145" s="42"/>
      <c r="M145" s="36"/>
      <c r="O145" s="36"/>
      <c r="P145" s="36"/>
      <c r="Q145" s="36"/>
      <c r="R145" s="36"/>
      <c r="S145" s="36"/>
      <c r="T145" s="36"/>
      <c r="U145" s="36"/>
      <c r="V145" s="36"/>
      <c r="W145" s="36"/>
      <c r="X145" s="36"/>
      <c r="Y145" s="36"/>
      <c r="Z145" s="36"/>
      <c r="AA145" s="36"/>
      <c r="AB145" s="36"/>
      <c r="AC145" s="36"/>
      <c r="AD145" s="36"/>
      <c r="AE145" s="36"/>
    </row>
  </sheetData>
  <sheetProtection sheet="1" autoFilter="0" formatColumns="0" formatRows="0" objects="1" scenarios="1" spinCount="100000" saltValue="UfrGQcXVV4wwB5cydjkVagsfZ7JJHiFsGA9Ge/JWYaIQbDkhOMGZDGN8lJCqdg+HiECjzh102b1fgVTL43+odw==" hashValue="DfNvtSpx2nZjtwldmGQ0lYF2U20//wCPT97t6gpmD1FM3v39c4j+JmU7rjM0sBls7wHxEe3kn19j/u0UYzo4mw==" algorithmName="SHA-512" password="CC35"/>
  <autoFilter ref="C87:K14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215</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2870</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ROUND(J111,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ROUND((SUM(BE111:BE265)),  2)</f>
        <v>0</v>
      </c>
      <c r="G35" s="36"/>
      <c r="H35" s="36"/>
      <c r="I35" s="156">
        <v>0.20999999999999999</v>
      </c>
      <c r="J35" s="155">
        <f>ROUND(((SUM(BE111:BE265))*I35),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ROUND((SUM(BF111:BF265)),  2)</f>
        <v>0</v>
      </c>
      <c r="G36" s="36"/>
      <c r="H36" s="36"/>
      <c r="I36" s="156">
        <v>0.14999999999999999</v>
      </c>
      <c r="J36" s="155">
        <f>ROUND(((SUM(BF111:BF265))*I36),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ROUND((SUM(BG111:BG265)),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ROUND((SUM(BH111:BH265)),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ROUND((SUM(BI111:BI265)),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2020-018-02-11 - Nové kce- střecha a záchytný systém</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J111</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J112</f>
        <v>0</v>
      </c>
      <c r="K64" s="174"/>
      <c r="L64" s="178"/>
      <c r="S64" s="9"/>
      <c r="T64" s="9"/>
      <c r="U64" s="9"/>
      <c r="V64" s="9"/>
      <c r="W64" s="9"/>
      <c r="X64" s="9"/>
      <c r="Y64" s="9"/>
      <c r="Z64" s="9"/>
      <c r="AA64" s="9"/>
      <c r="AB64" s="9"/>
      <c r="AC64" s="9"/>
      <c r="AD64" s="9"/>
      <c r="AE64" s="9"/>
    </row>
    <row r="65" s="10" customFormat="1" ht="19.92" customHeight="1">
      <c r="A65" s="10"/>
      <c r="B65" s="179"/>
      <c r="C65" s="123"/>
      <c r="D65" s="180" t="s">
        <v>303</v>
      </c>
      <c r="E65" s="181"/>
      <c r="F65" s="181"/>
      <c r="G65" s="181"/>
      <c r="H65" s="181"/>
      <c r="I65" s="181"/>
      <c r="J65" s="182">
        <f>J113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2871</v>
      </c>
      <c r="E66" s="181"/>
      <c r="F66" s="181"/>
      <c r="G66" s="181"/>
      <c r="H66" s="181"/>
      <c r="I66" s="181"/>
      <c r="J66" s="182">
        <f>J130</f>
        <v>0</v>
      </c>
      <c r="K66" s="123"/>
      <c r="L66" s="183"/>
      <c r="S66" s="10"/>
      <c r="T66" s="10"/>
      <c r="U66" s="10"/>
      <c r="V66" s="10"/>
      <c r="W66" s="10"/>
      <c r="X66" s="10"/>
      <c r="Y66" s="10"/>
      <c r="Z66" s="10"/>
      <c r="AA66" s="10"/>
      <c r="AB66" s="10"/>
      <c r="AC66" s="10"/>
      <c r="AD66" s="10"/>
      <c r="AE66" s="10"/>
    </row>
    <row r="67" s="9" customFormat="1" ht="24.96" customHeight="1">
      <c r="A67" s="9"/>
      <c r="B67" s="173"/>
      <c r="C67" s="174"/>
      <c r="D67" s="175" t="s">
        <v>2872</v>
      </c>
      <c r="E67" s="176"/>
      <c r="F67" s="176"/>
      <c r="G67" s="176"/>
      <c r="H67" s="176"/>
      <c r="I67" s="176"/>
      <c r="J67" s="177">
        <f>J137</f>
        <v>0</v>
      </c>
      <c r="K67" s="174"/>
      <c r="L67" s="178"/>
      <c r="S67" s="9"/>
      <c r="T67" s="9"/>
      <c r="U67" s="9"/>
      <c r="V67" s="9"/>
      <c r="W67" s="9"/>
      <c r="X67" s="9"/>
      <c r="Y67" s="9"/>
      <c r="Z67" s="9"/>
      <c r="AA67" s="9"/>
      <c r="AB67" s="9"/>
      <c r="AC67" s="9"/>
      <c r="AD67" s="9"/>
      <c r="AE67" s="9"/>
    </row>
    <row r="68" s="10" customFormat="1" ht="19.92" customHeight="1">
      <c r="A68" s="10"/>
      <c r="B68" s="179"/>
      <c r="C68" s="123"/>
      <c r="D68" s="180" t="s">
        <v>1134</v>
      </c>
      <c r="E68" s="181"/>
      <c r="F68" s="181"/>
      <c r="G68" s="181"/>
      <c r="H68" s="181"/>
      <c r="I68" s="181"/>
      <c r="J68" s="182">
        <f>J138</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2707</v>
      </c>
      <c r="E69" s="181"/>
      <c r="F69" s="181"/>
      <c r="G69" s="181"/>
      <c r="H69" s="181"/>
      <c r="I69" s="181"/>
      <c r="J69" s="182">
        <f>J143</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635</v>
      </c>
      <c r="E70" s="181"/>
      <c r="F70" s="181"/>
      <c r="G70" s="181"/>
      <c r="H70" s="181"/>
      <c r="I70" s="181"/>
      <c r="J70" s="182">
        <f>J160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956</v>
      </c>
      <c r="E71" s="181"/>
      <c r="F71" s="181"/>
      <c r="G71" s="181"/>
      <c r="H71" s="181"/>
      <c r="I71" s="181"/>
      <c r="J71" s="182">
        <f>J170</f>
        <v>0</v>
      </c>
      <c r="K71" s="123"/>
      <c r="L71" s="183"/>
      <c r="S71" s="10"/>
      <c r="T71" s="10"/>
      <c r="U71" s="10"/>
      <c r="V71" s="10"/>
      <c r="W71" s="10"/>
      <c r="X71" s="10"/>
      <c r="Y71" s="10"/>
      <c r="Z71" s="10"/>
      <c r="AA71" s="10"/>
      <c r="AB71" s="10"/>
      <c r="AC71" s="10"/>
      <c r="AD71" s="10"/>
      <c r="AE71" s="10"/>
    </row>
    <row r="72" s="9" customFormat="1" ht="24.96" customHeight="1">
      <c r="A72" s="9"/>
      <c r="B72" s="173"/>
      <c r="C72" s="174"/>
      <c r="D72" s="175" t="s">
        <v>2873</v>
      </c>
      <c r="E72" s="176"/>
      <c r="F72" s="176"/>
      <c r="G72" s="176"/>
      <c r="H72" s="176"/>
      <c r="I72" s="176"/>
      <c r="J72" s="177">
        <f>J175</f>
        <v>0</v>
      </c>
      <c r="K72" s="174"/>
      <c r="L72" s="178"/>
      <c r="S72" s="9"/>
      <c r="T72" s="9"/>
      <c r="U72" s="9"/>
      <c r="V72" s="9"/>
      <c r="W72" s="9"/>
      <c r="X72" s="9"/>
      <c r="Y72" s="9"/>
      <c r="Z72" s="9"/>
      <c r="AA72" s="9"/>
      <c r="AB72" s="9"/>
      <c r="AC72" s="9"/>
      <c r="AD72" s="9"/>
      <c r="AE72" s="9"/>
    </row>
    <row r="73" s="10" customFormat="1" ht="19.92" customHeight="1">
      <c r="A73" s="10"/>
      <c r="B73" s="179"/>
      <c r="C73" s="123"/>
      <c r="D73" s="180" t="s">
        <v>1134</v>
      </c>
      <c r="E73" s="181"/>
      <c r="F73" s="181"/>
      <c r="G73" s="181"/>
      <c r="H73" s="181"/>
      <c r="I73" s="181"/>
      <c r="J73" s="182">
        <f>J176</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2707</v>
      </c>
      <c r="E74" s="181"/>
      <c r="F74" s="181"/>
      <c r="G74" s="181"/>
      <c r="H74" s="181"/>
      <c r="I74" s="181"/>
      <c r="J74" s="182">
        <f>J183</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635</v>
      </c>
      <c r="E75" s="181"/>
      <c r="F75" s="181"/>
      <c r="G75" s="181"/>
      <c r="H75" s="181"/>
      <c r="I75" s="181"/>
      <c r="J75" s="182">
        <f>J196</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956</v>
      </c>
      <c r="E76" s="181"/>
      <c r="F76" s="181"/>
      <c r="G76" s="181"/>
      <c r="H76" s="181"/>
      <c r="I76" s="181"/>
      <c r="J76" s="182">
        <f>J205</f>
        <v>0</v>
      </c>
      <c r="K76" s="123"/>
      <c r="L76" s="183"/>
      <c r="S76" s="10"/>
      <c r="T76" s="10"/>
      <c r="U76" s="10"/>
      <c r="V76" s="10"/>
      <c r="W76" s="10"/>
      <c r="X76" s="10"/>
      <c r="Y76" s="10"/>
      <c r="Z76" s="10"/>
      <c r="AA76" s="10"/>
      <c r="AB76" s="10"/>
      <c r="AC76" s="10"/>
      <c r="AD76" s="10"/>
      <c r="AE76" s="10"/>
    </row>
    <row r="77" s="9" customFormat="1" ht="24.96" customHeight="1">
      <c r="A77" s="9"/>
      <c r="B77" s="173"/>
      <c r="C77" s="174"/>
      <c r="D77" s="175" t="s">
        <v>2874</v>
      </c>
      <c r="E77" s="176"/>
      <c r="F77" s="176"/>
      <c r="G77" s="176"/>
      <c r="H77" s="176"/>
      <c r="I77" s="176"/>
      <c r="J77" s="177">
        <f>J210</f>
        <v>0</v>
      </c>
      <c r="K77" s="174"/>
      <c r="L77" s="178"/>
      <c r="S77" s="9"/>
      <c r="T77" s="9"/>
      <c r="U77" s="9"/>
      <c r="V77" s="9"/>
      <c r="W77" s="9"/>
      <c r="X77" s="9"/>
      <c r="Y77" s="9"/>
      <c r="Z77" s="9"/>
      <c r="AA77" s="9"/>
      <c r="AB77" s="9"/>
      <c r="AC77" s="9"/>
      <c r="AD77" s="9"/>
      <c r="AE77" s="9"/>
    </row>
    <row r="78" s="10" customFormat="1" ht="19.92" customHeight="1">
      <c r="A78" s="10"/>
      <c r="B78" s="179"/>
      <c r="C78" s="123"/>
      <c r="D78" s="180" t="s">
        <v>636</v>
      </c>
      <c r="E78" s="181"/>
      <c r="F78" s="181"/>
      <c r="G78" s="181"/>
      <c r="H78" s="181"/>
      <c r="I78" s="181"/>
      <c r="J78" s="182">
        <f>J211</f>
        <v>0</v>
      </c>
      <c r="K78" s="123"/>
      <c r="L78" s="183"/>
      <c r="S78" s="10"/>
      <c r="T78" s="10"/>
      <c r="U78" s="10"/>
      <c r="V78" s="10"/>
      <c r="W78" s="10"/>
      <c r="X78" s="10"/>
      <c r="Y78" s="10"/>
      <c r="Z78" s="10"/>
      <c r="AA78" s="10"/>
      <c r="AB78" s="10"/>
      <c r="AC78" s="10"/>
      <c r="AD78" s="10"/>
      <c r="AE78" s="10"/>
    </row>
    <row r="79" s="10" customFormat="1" ht="19.92" customHeight="1">
      <c r="A79" s="10"/>
      <c r="B79" s="179"/>
      <c r="C79" s="123"/>
      <c r="D79" s="180" t="s">
        <v>635</v>
      </c>
      <c r="E79" s="181"/>
      <c r="F79" s="181"/>
      <c r="G79" s="181"/>
      <c r="H79" s="181"/>
      <c r="I79" s="181"/>
      <c r="J79" s="182">
        <f>J216</f>
        <v>0</v>
      </c>
      <c r="K79" s="123"/>
      <c r="L79" s="183"/>
      <c r="S79" s="10"/>
      <c r="T79" s="10"/>
      <c r="U79" s="10"/>
      <c r="V79" s="10"/>
      <c r="W79" s="10"/>
      <c r="X79" s="10"/>
      <c r="Y79" s="10"/>
      <c r="Z79" s="10"/>
      <c r="AA79" s="10"/>
      <c r="AB79" s="10"/>
      <c r="AC79" s="10"/>
      <c r="AD79" s="10"/>
      <c r="AE79" s="10"/>
    </row>
    <row r="80" s="10" customFormat="1" ht="19.92" customHeight="1">
      <c r="A80" s="10"/>
      <c r="B80" s="179"/>
      <c r="C80" s="123"/>
      <c r="D80" s="180" t="s">
        <v>956</v>
      </c>
      <c r="E80" s="181"/>
      <c r="F80" s="181"/>
      <c r="G80" s="181"/>
      <c r="H80" s="181"/>
      <c r="I80" s="181"/>
      <c r="J80" s="182">
        <f>J222</f>
        <v>0</v>
      </c>
      <c r="K80" s="123"/>
      <c r="L80" s="183"/>
      <c r="S80" s="10"/>
      <c r="T80" s="10"/>
      <c r="U80" s="10"/>
      <c r="V80" s="10"/>
      <c r="W80" s="10"/>
      <c r="X80" s="10"/>
      <c r="Y80" s="10"/>
      <c r="Z80" s="10"/>
      <c r="AA80" s="10"/>
      <c r="AB80" s="10"/>
      <c r="AC80" s="10"/>
      <c r="AD80" s="10"/>
      <c r="AE80" s="10"/>
    </row>
    <row r="81" s="9" customFormat="1" ht="24.96" customHeight="1">
      <c r="A81" s="9"/>
      <c r="B81" s="173"/>
      <c r="C81" s="174"/>
      <c r="D81" s="175" t="s">
        <v>2875</v>
      </c>
      <c r="E81" s="176"/>
      <c r="F81" s="176"/>
      <c r="G81" s="176"/>
      <c r="H81" s="176"/>
      <c r="I81" s="176"/>
      <c r="J81" s="177">
        <f>J227</f>
        <v>0</v>
      </c>
      <c r="K81" s="174"/>
      <c r="L81" s="178"/>
      <c r="S81" s="9"/>
      <c r="T81" s="9"/>
      <c r="U81" s="9"/>
      <c r="V81" s="9"/>
      <c r="W81" s="9"/>
      <c r="X81" s="9"/>
      <c r="Y81" s="9"/>
      <c r="Z81" s="9"/>
      <c r="AA81" s="9"/>
      <c r="AB81" s="9"/>
      <c r="AC81" s="9"/>
      <c r="AD81" s="9"/>
      <c r="AE81" s="9"/>
    </row>
    <row r="82" s="10" customFormat="1" ht="19.92" customHeight="1">
      <c r="A82" s="10"/>
      <c r="B82" s="179"/>
      <c r="C82" s="123"/>
      <c r="D82" s="180" t="s">
        <v>1134</v>
      </c>
      <c r="E82" s="181"/>
      <c r="F82" s="181"/>
      <c r="G82" s="181"/>
      <c r="H82" s="181"/>
      <c r="I82" s="181"/>
      <c r="J82" s="182">
        <f>J228</f>
        <v>0</v>
      </c>
      <c r="K82" s="123"/>
      <c r="L82" s="183"/>
      <c r="S82" s="10"/>
      <c r="T82" s="10"/>
      <c r="U82" s="10"/>
      <c r="V82" s="10"/>
      <c r="W82" s="10"/>
      <c r="X82" s="10"/>
      <c r="Y82" s="10"/>
      <c r="Z82" s="10"/>
      <c r="AA82" s="10"/>
      <c r="AB82" s="10"/>
      <c r="AC82" s="10"/>
      <c r="AD82" s="10"/>
      <c r="AE82" s="10"/>
    </row>
    <row r="83" s="10" customFormat="1" ht="19.92" customHeight="1">
      <c r="A83" s="10"/>
      <c r="B83" s="179"/>
      <c r="C83" s="123"/>
      <c r="D83" s="180" t="s">
        <v>2707</v>
      </c>
      <c r="E83" s="181"/>
      <c r="F83" s="181"/>
      <c r="G83" s="181"/>
      <c r="H83" s="181"/>
      <c r="I83" s="181"/>
      <c r="J83" s="182">
        <f>J233</f>
        <v>0</v>
      </c>
      <c r="K83" s="123"/>
      <c r="L83" s="183"/>
      <c r="S83" s="10"/>
      <c r="T83" s="10"/>
      <c r="U83" s="10"/>
      <c r="V83" s="10"/>
      <c r="W83" s="10"/>
      <c r="X83" s="10"/>
      <c r="Y83" s="10"/>
      <c r="Z83" s="10"/>
      <c r="AA83" s="10"/>
      <c r="AB83" s="10"/>
      <c r="AC83" s="10"/>
      <c r="AD83" s="10"/>
      <c r="AE83" s="10"/>
    </row>
    <row r="84" s="10" customFormat="1" ht="19.92" customHeight="1">
      <c r="A84" s="10"/>
      <c r="B84" s="179"/>
      <c r="C84" s="123"/>
      <c r="D84" s="180" t="s">
        <v>635</v>
      </c>
      <c r="E84" s="181"/>
      <c r="F84" s="181"/>
      <c r="G84" s="181"/>
      <c r="H84" s="181"/>
      <c r="I84" s="181"/>
      <c r="J84" s="182">
        <f>J240</f>
        <v>0</v>
      </c>
      <c r="K84" s="123"/>
      <c r="L84" s="183"/>
      <c r="S84" s="10"/>
      <c r="T84" s="10"/>
      <c r="U84" s="10"/>
      <c r="V84" s="10"/>
      <c r="W84" s="10"/>
      <c r="X84" s="10"/>
      <c r="Y84" s="10"/>
      <c r="Z84" s="10"/>
      <c r="AA84" s="10"/>
      <c r="AB84" s="10"/>
      <c r="AC84" s="10"/>
      <c r="AD84" s="10"/>
      <c r="AE84" s="10"/>
    </row>
    <row r="85" s="10" customFormat="1" ht="19.92" customHeight="1">
      <c r="A85" s="10"/>
      <c r="B85" s="179"/>
      <c r="C85" s="123"/>
      <c r="D85" s="180" t="s">
        <v>956</v>
      </c>
      <c r="E85" s="181"/>
      <c r="F85" s="181"/>
      <c r="G85" s="181"/>
      <c r="H85" s="181"/>
      <c r="I85" s="181"/>
      <c r="J85" s="182">
        <f>J245</f>
        <v>0</v>
      </c>
      <c r="K85" s="123"/>
      <c r="L85" s="183"/>
      <c r="S85" s="10"/>
      <c r="T85" s="10"/>
      <c r="U85" s="10"/>
      <c r="V85" s="10"/>
      <c r="W85" s="10"/>
      <c r="X85" s="10"/>
      <c r="Y85" s="10"/>
      <c r="Z85" s="10"/>
      <c r="AA85" s="10"/>
      <c r="AB85" s="10"/>
      <c r="AC85" s="10"/>
      <c r="AD85" s="10"/>
      <c r="AE85" s="10"/>
    </row>
    <row r="86" s="9" customFormat="1" ht="24.96" customHeight="1">
      <c r="A86" s="9"/>
      <c r="B86" s="173"/>
      <c r="C86" s="174"/>
      <c r="D86" s="175" t="s">
        <v>2876</v>
      </c>
      <c r="E86" s="176"/>
      <c r="F86" s="176"/>
      <c r="G86" s="176"/>
      <c r="H86" s="176"/>
      <c r="I86" s="176"/>
      <c r="J86" s="177">
        <f>J250</f>
        <v>0</v>
      </c>
      <c r="K86" s="174"/>
      <c r="L86" s="178"/>
      <c r="S86" s="9"/>
      <c r="T86" s="9"/>
      <c r="U86" s="9"/>
      <c r="V86" s="9"/>
      <c r="W86" s="9"/>
      <c r="X86" s="9"/>
      <c r="Y86" s="9"/>
      <c r="Z86" s="9"/>
      <c r="AA86" s="9"/>
      <c r="AB86" s="9"/>
      <c r="AC86" s="9"/>
      <c r="AD86" s="9"/>
      <c r="AE86" s="9"/>
    </row>
    <row r="87" s="10" customFormat="1" ht="19.92" customHeight="1">
      <c r="A87" s="10"/>
      <c r="B87" s="179"/>
      <c r="C87" s="123"/>
      <c r="D87" s="180" t="s">
        <v>2707</v>
      </c>
      <c r="E87" s="181"/>
      <c r="F87" s="181"/>
      <c r="G87" s="181"/>
      <c r="H87" s="181"/>
      <c r="I87" s="181"/>
      <c r="J87" s="182">
        <f>J251</f>
        <v>0</v>
      </c>
      <c r="K87" s="123"/>
      <c r="L87" s="183"/>
      <c r="S87" s="10"/>
      <c r="T87" s="10"/>
      <c r="U87" s="10"/>
      <c r="V87" s="10"/>
      <c r="W87" s="10"/>
      <c r="X87" s="10"/>
      <c r="Y87" s="10"/>
      <c r="Z87" s="10"/>
      <c r="AA87" s="10"/>
      <c r="AB87" s="10"/>
      <c r="AC87" s="10"/>
      <c r="AD87" s="10"/>
      <c r="AE87" s="10"/>
    </row>
    <row r="88" s="10" customFormat="1" ht="19.92" customHeight="1">
      <c r="A88" s="10"/>
      <c r="B88" s="179"/>
      <c r="C88" s="123"/>
      <c r="D88" s="180" t="s">
        <v>635</v>
      </c>
      <c r="E88" s="181"/>
      <c r="F88" s="181"/>
      <c r="G88" s="181"/>
      <c r="H88" s="181"/>
      <c r="I88" s="181"/>
      <c r="J88" s="182">
        <f>J256</f>
        <v>0</v>
      </c>
      <c r="K88" s="123"/>
      <c r="L88" s="183"/>
      <c r="S88" s="10"/>
      <c r="T88" s="10"/>
      <c r="U88" s="10"/>
      <c r="V88" s="10"/>
      <c r="W88" s="10"/>
      <c r="X88" s="10"/>
      <c r="Y88" s="10"/>
      <c r="Z88" s="10"/>
      <c r="AA88" s="10"/>
      <c r="AB88" s="10"/>
      <c r="AC88" s="10"/>
      <c r="AD88" s="10"/>
      <c r="AE88" s="10"/>
    </row>
    <row r="89" s="10" customFormat="1" ht="19.92" customHeight="1">
      <c r="A89" s="10"/>
      <c r="B89" s="179"/>
      <c r="C89" s="123"/>
      <c r="D89" s="180" t="s">
        <v>956</v>
      </c>
      <c r="E89" s="181"/>
      <c r="F89" s="181"/>
      <c r="G89" s="181"/>
      <c r="H89" s="181"/>
      <c r="I89" s="181"/>
      <c r="J89" s="182">
        <f>J261</f>
        <v>0</v>
      </c>
      <c r="K89" s="123"/>
      <c r="L89" s="183"/>
      <c r="S89" s="10"/>
      <c r="T89" s="10"/>
      <c r="U89" s="10"/>
      <c r="V89" s="10"/>
      <c r="W89" s="10"/>
      <c r="X89" s="10"/>
      <c r="Y89" s="10"/>
      <c r="Z89" s="10"/>
      <c r="AA89" s="10"/>
      <c r="AB89" s="10"/>
      <c r="AC89" s="10"/>
      <c r="AD89" s="10"/>
      <c r="AE89" s="10"/>
    </row>
    <row r="90" s="2" customFormat="1" ht="21.84"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6.96" customHeight="1">
      <c r="A91" s="36"/>
      <c r="B91" s="57"/>
      <c r="C91" s="58"/>
      <c r="D91" s="58"/>
      <c r="E91" s="58"/>
      <c r="F91" s="58"/>
      <c r="G91" s="58"/>
      <c r="H91" s="58"/>
      <c r="I91" s="58"/>
      <c r="J91" s="58"/>
      <c r="K91" s="58"/>
      <c r="L91" s="143"/>
      <c r="S91" s="36"/>
      <c r="T91" s="36"/>
      <c r="U91" s="36"/>
      <c r="V91" s="36"/>
      <c r="W91" s="36"/>
      <c r="X91" s="36"/>
      <c r="Y91" s="36"/>
      <c r="Z91" s="36"/>
      <c r="AA91" s="36"/>
      <c r="AB91" s="36"/>
      <c r="AC91" s="36"/>
      <c r="AD91" s="36"/>
      <c r="AE91" s="36"/>
    </row>
    <row r="95" s="2" customFormat="1" ht="6.96" customHeight="1">
      <c r="A95" s="36"/>
      <c r="B95" s="59"/>
      <c r="C95" s="60"/>
      <c r="D95" s="60"/>
      <c r="E95" s="60"/>
      <c r="F95" s="60"/>
      <c r="G95" s="60"/>
      <c r="H95" s="60"/>
      <c r="I95" s="60"/>
      <c r="J95" s="60"/>
      <c r="K95" s="60"/>
      <c r="L95" s="143"/>
      <c r="S95" s="36"/>
      <c r="T95" s="36"/>
      <c r="U95" s="36"/>
      <c r="V95" s="36"/>
      <c r="W95" s="36"/>
      <c r="X95" s="36"/>
      <c r="Y95" s="36"/>
      <c r="Z95" s="36"/>
      <c r="AA95" s="36"/>
      <c r="AB95" s="36"/>
      <c r="AC95" s="36"/>
      <c r="AD95" s="36"/>
      <c r="AE95" s="36"/>
    </row>
    <row r="96" s="2" customFormat="1" ht="24.96" customHeight="1">
      <c r="A96" s="36"/>
      <c r="B96" s="37"/>
      <c r="C96" s="21" t="s">
        <v>306</v>
      </c>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6.96"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2" customFormat="1" ht="12" customHeight="1">
      <c r="A98" s="36"/>
      <c r="B98" s="37"/>
      <c r="C98" s="30" t="s">
        <v>16</v>
      </c>
      <c r="D98" s="38"/>
      <c r="E98" s="38"/>
      <c r="F98" s="38"/>
      <c r="G98" s="38"/>
      <c r="H98" s="38"/>
      <c r="I98" s="38"/>
      <c r="J98" s="38"/>
      <c r="K98" s="38"/>
      <c r="L98" s="143"/>
      <c r="S98" s="36"/>
      <c r="T98" s="36"/>
      <c r="U98" s="36"/>
      <c r="V98" s="36"/>
      <c r="W98" s="36"/>
      <c r="X98" s="36"/>
      <c r="Y98" s="36"/>
      <c r="Z98" s="36"/>
      <c r="AA98" s="36"/>
      <c r="AB98" s="36"/>
      <c r="AC98" s="36"/>
      <c r="AD98" s="36"/>
      <c r="AE98" s="36"/>
    </row>
    <row r="99" s="2" customFormat="1" ht="16.5" customHeight="1">
      <c r="A99" s="36"/>
      <c r="B99" s="37"/>
      <c r="C99" s="38"/>
      <c r="D99" s="38"/>
      <c r="E99" s="168" t="str">
        <f>E7</f>
        <v>Stavební úpravy a přístavba objektu FLD-2.etapa</v>
      </c>
      <c r="F99" s="30"/>
      <c r="G99" s="30"/>
      <c r="H99" s="30"/>
      <c r="I99" s="38"/>
      <c r="J99" s="38"/>
      <c r="K99" s="38"/>
      <c r="L99" s="143"/>
      <c r="S99" s="36"/>
      <c r="T99" s="36"/>
      <c r="U99" s="36"/>
      <c r="V99" s="36"/>
      <c r="W99" s="36"/>
      <c r="X99" s="36"/>
      <c r="Y99" s="36"/>
      <c r="Z99" s="36"/>
      <c r="AA99" s="36"/>
      <c r="AB99" s="36"/>
      <c r="AC99" s="36"/>
      <c r="AD99" s="36"/>
      <c r="AE99" s="36"/>
    </row>
    <row r="100" s="1" customFormat="1" ht="12" customHeight="1">
      <c r="B100" s="19"/>
      <c r="C100" s="30" t="s">
        <v>283</v>
      </c>
      <c r="D100" s="20"/>
      <c r="E100" s="20"/>
      <c r="F100" s="20"/>
      <c r="G100" s="20"/>
      <c r="H100" s="20"/>
      <c r="I100" s="20"/>
      <c r="J100" s="20"/>
      <c r="K100" s="20"/>
      <c r="L100" s="18"/>
    </row>
    <row r="101" s="2" customFormat="1" ht="16.5" customHeight="1">
      <c r="A101" s="36"/>
      <c r="B101" s="37"/>
      <c r="C101" s="38"/>
      <c r="D101" s="38"/>
      <c r="E101" s="168" t="s">
        <v>1002</v>
      </c>
      <c r="F101" s="38"/>
      <c r="G101" s="38"/>
      <c r="H101" s="38"/>
      <c r="I101" s="38"/>
      <c r="J101" s="38"/>
      <c r="K101" s="38"/>
      <c r="L101" s="143"/>
      <c r="S101" s="36"/>
      <c r="T101" s="36"/>
      <c r="U101" s="36"/>
      <c r="V101" s="36"/>
      <c r="W101" s="36"/>
      <c r="X101" s="36"/>
      <c r="Y101" s="36"/>
      <c r="Z101" s="36"/>
      <c r="AA101" s="36"/>
      <c r="AB101" s="36"/>
      <c r="AC101" s="36"/>
      <c r="AD101" s="36"/>
      <c r="AE101" s="36"/>
    </row>
    <row r="102" s="2" customFormat="1" ht="12" customHeight="1">
      <c r="A102" s="36"/>
      <c r="B102" s="37"/>
      <c r="C102" s="30" t="s">
        <v>285</v>
      </c>
      <c r="D102" s="38"/>
      <c r="E102" s="38"/>
      <c r="F102" s="38"/>
      <c r="G102" s="38"/>
      <c r="H102" s="38"/>
      <c r="I102" s="38"/>
      <c r="J102" s="38"/>
      <c r="K102" s="38"/>
      <c r="L102" s="143"/>
      <c r="S102" s="36"/>
      <c r="T102" s="36"/>
      <c r="U102" s="36"/>
      <c r="V102" s="36"/>
      <c r="W102" s="36"/>
      <c r="X102" s="36"/>
      <c r="Y102" s="36"/>
      <c r="Z102" s="36"/>
      <c r="AA102" s="36"/>
      <c r="AB102" s="36"/>
      <c r="AC102" s="36"/>
      <c r="AD102" s="36"/>
      <c r="AE102" s="36"/>
    </row>
    <row r="103" s="2" customFormat="1" ht="16.5" customHeight="1">
      <c r="A103" s="36"/>
      <c r="B103" s="37"/>
      <c r="C103" s="38"/>
      <c r="D103" s="38"/>
      <c r="E103" s="67" t="str">
        <f>E11</f>
        <v>2020-018-02-11 - Nové kce- střecha a záchytný systém</v>
      </c>
      <c r="F103" s="38"/>
      <c r="G103" s="38"/>
      <c r="H103" s="38"/>
      <c r="I103" s="38"/>
      <c r="J103" s="38"/>
      <c r="K103" s="38"/>
      <c r="L103" s="143"/>
      <c r="S103" s="36"/>
      <c r="T103" s="36"/>
      <c r="U103" s="36"/>
      <c r="V103" s="36"/>
      <c r="W103" s="36"/>
      <c r="X103" s="36"/>
      <c r="Y103" s="36"/>
      <c r="Z103" s="36"/>
      <c r="AA103" s="36"/>
      <c r="AB103" s="36"/>
      <c r="AC103" s="36"/>
      <c r="AD103" s="36"/>
      <c r="AE103" s="36"/>
    </row>
    <row r="104" s="2" customFormat="1" ht="6.96" customHeight="1">
      <c r="A104" s="36"/>
      <c r="B104" s="37"/>
      <c r="C104" s="38"/>
      <c r="D104" s="38"/>
      <c r="E104" s="38"/>
      <c r="F104" s="38"/>
      <c r="G104" s="38"/>
      <c r="H104" s="38"/>
      <c r="I104" s="38"/>
      <c r="J104" s="38"/>
      <c r="K104" s="38"/>
      <c r="L104" s="143"/>
      <c r="S104" s="36"/>
      <c r="T104" s="36"/>
      <c r="U104" s="36"/>
      <c r="V104" s="36"/>
      <c r="W104" s="36"/>
      <c r="X104" s="36"/>
      <c r="Y104" s="36"/>
      <c r="Z104" s="36"/>
      <c r="AA104" s="36"/>
      <c r="AB104" s="36"/>
      <c r="AC104" s="36"/>
      <c r="AD104" s="36"/>
      <c r="AE104" s="36"/>
    </row>
    <row r="105" s="2" customFormat="1" ht="12" customHeight="1">
      <c r="A105" s="36"/>
      <c r="B105" s="37"/>
      <c r="C105" s="30" t="s">
        <v>21</v>
      </c>
      <c r="D105" s="38"/>
      <c r="E105" s="38"/>
      <c r="F105" s="25" t="str">
        <f>F14</f>
        <v xml:space="preserve">KAMÝCKÁ 1176, PRAHA - SUCHDOL </v>
      </c>
      <c r="G105" s="38"/>
      <c r="H105" s="38"/>
      <c r="I105" s="30" t="s">
        <v>23</v>
      </c>
      <c r="J105" s="70" t="str">
        <f>IF(J14="","",J14)</f>
        <v>16. 10. 2020</v>
      </c>
      <c r="K105" s="38"/>
      <c r="L105" s="143"/>
      <c r="S105" s="36"/>
      <c r="T105" s="36"/>
      <c r="U105" s="36"/>
      <c r="V105" s="36"/>
      <c r="W105" s="36"/>
      <c r="X105" s="36"/>
      <c r="Y105" s="36"/>
      <c r="Z105" s="36"/>
      <c r="AA105" s="36"/>
      <c r="AB105" s="36"/>
      <c r="AC105" s="36"/>
      <c r="AD105" s="36"/>
      <c r="AE105" s="36"/>
    </row>
    <row r="106" s="2" customFormat="1" ht="6.96" customHeight="1">
      <c r="A106" s="36"/>
      <c r="B106" s="37"/>
      <c r="C106" s="38"/>
      <c r="D106" s="38"/>
      <c r="E106" s="38"/>
      <c r="F106" s="38"/>
      <c r="G106" s="38"/>
      <c r="H106" s="38"/>
      <c r="I106" s="38"/>
      <c r="J106" s="38"/>
      <c r="K106" s="38"/>
      <c r="L106" s="143"/>
      <c r="S106" s="36"/>
      <c r="T106" s="36"/>
      <c r="U106" s="36"/>
      <c r="V106" s="36"/>
      <c r="W106" s="36"/>
      <c r="X106" s="36"/>
      <c r="Y106" s="36"/>
      <c r="Z106" s="36"/>
      <c r="AA106" s="36"/>
      <c r="AB106" s="36"/>
      <c r="AC106" s="36"/>
      <c r="AD106" s="36"/>
      <c r="AE106" s="36"/>
    </row>
    <row r="107" s="2" customFormat="1" ht="40.05" customHeight="1">
      <c r="A107" s="36"/>
      <c r="B107" s="37"/>
      <c r="C107" s="30" t="s">
        <v>25</v>
      </c>
      <c r="D107" s="38"/>
      <c r="E107" s="38"/>
      <c r="F107" s="25" t="str">
        <f>E17</f>
        <v>ČZU V PRAZE, FAKULTA LESNICKÁ A DŘEVAŘSKÁ, Praha 6</v>
      </c>
      <c r="G107" s="38"/>
      <c r="H107" s="38"/>
      <c r="I107" s="30" t="s">
        <v>33</v>
      </c>
      <c r="J107" s="34" t="str">
        <f>E23</f>
        <v>Ing. Vladimír Čapka Gerstnerova 5/658 Praha 7</v>
      </c>
      <c r="K107" s="38"/>
      <c r="L107" s="143"/>
      <c r="S107" s="36"/>
      <c r="T107" s="36"/>
      <c r="U107" s="36"/>
      <c r="V107" s="36"/>
      <c r="W107" s="36"/>
      <c r="X107" s="36"/>
      <c r="Y107" s="36"/>
      <c r="Z107" s="36"/>
      <c r="AA107" s="36"/>
      <c r="AB107" s="36"/>
      <c r="AC107" s="36"/>
      <c r="AD107" s="36"/>
      <c r="AE107" s="36"/>
    </row>
    <row r="108" s="2" customFormat="1" ht="25.65" customHeight="1">
      <c r="A108" s="36"/>
      <c r="B108" s="37"/>
      <c r="C108" s="30" t="s">
        <v>31</v>
      </c>
      <c r="D108" s="38"/>
      <c r="E108" s="38"/>
      <c r="F108" s="25" t="str">
        <f>IF(E20="","",E20)</f>
        <v>Vyplň údaj</v>
      </c>
      <c r="G108" s="38"/>
      <c r="H108" s="38"/>
      <c r="I108" s="30" t="s">
        <v>36</v>
      </c>
      <c r="J108" s="34" t="str">
        <f>E26</f>
        <v>Ing. Dana Mlejnková</v>
      </c>
      <c r="K108" s="38"/>
      <c r="L108" s="143"/>
      <c r="S108" s="36"/>
      <c r="T108" s="36"/>
      <c r="U108" s="36"/>
      <c r="V108" s="36"/>
      <c r="W108" s="36"/>
      <c r="X108" s="36"/>
      <c r="Y108" s="36"/>
      <c r="Z108" s="36"/>
      <c r="AA108" s="36"/>
      <c r="AB108" s="36"/>
      <c r="AC108" s="36"/>
      <c r="AD108" s="36"/>
      <c r="AE108" s="36"/>
    </row>
    <row r="109" s="2" customFormat="1" ht="10.32" customHeight="1">
      <c r="A109" s="36"/>
      <c r="B109" s="37"/>
      <c r="C109" s="38"/>
      <c r="D109" s="38"/>
      <c r="E109" s="38"/>
      <c r="F109" s="38"/>
      <c r="G109" s="38"/>
      <c r="H109" s="38"/>
      <c r="I109" s="38"/>
      <c r="J109" s="38"/>
      <c r="K109" s="38"/>
      <c r="L109" s="143"/>
      <c r="S109" s="36"/>
      <c r="T109" s="36"/>
      <c r="U109" s="36"/>
      <c r="V109" s="36"/>
      <c r="W109" s="36"/>
      <c r="X109" s="36"/>
      <c r="Y109" s="36"/>
      <c r="Z109" s="36"/>
      <c r="AA109" s="36"/>
      <c r="AB109" s="36"/>
      <c r="AC109" s="36"/>
      <c r="AD109" s="36"/>
      <c r="AE109" s="36"/>
    </row>
    <row r="110" s="11" customFormat="1" ht="29.28" customHeight="1">
      <c r="A110" s="184"/>
      <c r="B110" s="185"/>
      <c r="C110" s="186" t="s">
        <v>307</v>
      </c>
      <c r="D110" s="187" t="s">
        <v>59</v>
      </c>
      <c r="E110" s="187" t="s">
        <v>55</v>
      </c>
      <c r="F110" s="187" t="s">
        <v>56</v>
      </c>
      <c r="G110" s="187" t="s">
        <v>308</v>
      </c>
      <c r="H110" s="187" t="s">
        <v>309</v>
      </c>
      <c r="I110" s="187" t="s">
        <v>310</v>
      </c>
      <c r="J110" s="187" t="s">
        <v>290</v>
      </c>
      <c r="K110" s="188" t="s">
        <v>311</v>
      </c>
      <c r="L110" s="189"/>
      <c r="M110" s="90" t="s">
        <v>19</v>
      </c>
      <c r="N110" s="91" t="s">
        <v>44</v>
      </c>
      <c r="O110" s="91" t="s">
        <v>312</v>
      </c>
      <c r="P110" s="91" t="s">
        <v>313</v>
      </c>
      <c r="Q110" s="91" t="s">
        <v>314</v>
      </c>
      <c r="R110" s="91" t="s">
        <v>315</v>
      </c>
      <c r="S110" s="91" t="s">
        <v>316</v>
      </c>
      <c r="T110" s="92" t="s">
        <v>317</v>
      </c>
      <c r="U110" s="184"/>
      <c r="V110" s="184"/>
      <c r="W110" s="184"/>
      <c r="X110" s="184"/>
      <c r="Y110" s="184"/>
      <c r="Z110" s="184"/>
      <c r="AA110" s="184"/>
      <c r="AB110" s="184"/>
      <c r="AC110" s="184"/>
      <c r="AD110" s="184"/>
      <c r="AE110" s="184"/>
    </row>
    <row r="111" s="2" customFormat="1" ht="22.8" customHeight="1">
      <c r="A111" s="36"/>
      <c r="B111" s="37"/>
      <c r="C111" s="97" t="s">
        <v>318</v>
      </c>
      <c r="D111" s="38"/>
      <c r="E111" s="38"/>
      <c r="F111" s="38"/>
      <c r="G111" s="38"/>
      <c r="H111" s="38"/>
      <c r="I111" s="38"/>
      <c r="J111" s="190">
        <f>BK111</f>
        <v>0</v>
      </c>
      <c r="K111" s="38"/>
      <c r="L111" s="42"/>
      <c r="M111" s="93"/>
      <c r="N111" s="191"/>
      <c r="O111" s="94"/>
      <c r="P111" s="192">
        <f>P112+P137+P175+P210+P227+P250</f>
        <v>0</v>
      </c>
      <c r="Q111" s="94"/>
      <c r="R111" s="192">
        <f>R112+R137+R175+R210+R227+R250</f>
        <v>70.269247790000023</v>
      </c>
      <c r="S111" s="94"/>
      <c r="T111" s="193">
        <f>T112+T137+T175+T210+T227+T250</f>
        <v>0</v>
      </c>
      <c r="U111" s="36"/>
      <c r="V111" s="36"/>
      <c r="W111" s="36"/>
      <c r="X111" s="36"/>
      <c r="Y111" s="36"/>
      <c r="Z111" s="36"/>
      <c r="AA111" s="36"/>
      <c r="AB111" s="36"/>
      <c r="AC111" s="36"/>
      <c r="AD111" s="36"/>
      <c r="AE111" s="36"/>
      <c r="AT111" s="15" t="s">
        <v>73</v>
      </c>
      <c r="AU111" s="15" t="s">
        <v>291</v>
      </c>
      <c r="BK111" s="194">
        <f>BK112+BK137+BK175+BK210+BK227+BK250</f>
        <v>0</v>
      </c>
    </row>
    <row r="112" s="12" customFormat="1" ht="25.92" customHeight="1">
      <c r="A112" s="12"/>
      <c r="B112" s="195"/>
      <c r="C112" s="196"/>
      <c r="D112" s="197" t="s">
        <v>73</v>
      </c>
      <c r="E112" s="198" t="s">
        <v>545</v>
      </c>
      <c r="F112" s="198" t="s">
        <v>546</v>
      </c>
      <c r="G112" s="196"/>
      <c r="H112" s="196"/>
      <c r="I112" s="199"/>
      <c r="J112" s="200">
        <f>BK112</f>
        <v>0</v>
      </c>
      <c r="K112" s="196"/>
      <c r="L112" s="201"/>
      <c r="M112" s="202"/>
      <c r="N112" s="203"/>
      <c r="O112" s="203"/>
      <c r="P112" s="204">
        <f>P113+P130</f>
        <v>0</v>
      </c>
      <c r="Q112" s="203"/>
      <c r="R112" s="204">
        <f>R113+R130</f>
        <v>0.67212981999999999</v>
      </c>
      <c r="S112" s="203"/>
      <c r="T112" s="205">
        <f>T113+T130</f>
        <v>0</v>
      </c>
      <c r="U112" s="12"/>
      <c r="V112" s="12"/>
      <c r="W112" s="12"/>
      <c r="X112" s="12"/>
      <c r="Y112" s="12"/>
      <c r="Z112" s="12"/>
      <c r="AA112" s="12"/>
      <c r="AB112" s="12"/>
      <c r="AC112" s="12"/>
      <c r="AD112" s="12"/>
      <c r="AE112" s="12"/>
      <c r="AR112" s="206" t="s">
        <v>83</v>
      </c>
      <c r="AT112" s="207" t="s">
        <v>73</v>
      </c>
      <c r="AU112" s="207" t="s">
        <v>74</v>
      </c>
      <c r="AY112" s="206" t="s">
        <v>321</v>
      </c>
      <c r="BK112" s="208">
        <f>BK113+BK130</f>
        <v>0</v>
      </c>
    </row>
    <row r="113" s="12" customFormat="1" ht="22.8" customHeight="1">
      <c r="A113" s="12"/>
      <c r="B113" s="195"/>
      <c r="C113" s="196"/>
      <c r="D113" s="197" t="s">
        <v>73</v>
      </c>
      <c r="E113" s="209" t="s">
        <v>604</v>
      </c>
      <c r="F113" s="209" t="s">
        <v>605</v>
      </c>
      <c r="G113" s="196"/>
      <c r="H113" s="196"/>
      <c r="I113" s="199"/>
      <c r="J113" s="210">
        <f>BK113</f>
        <v>0</v>
      </c>
      <c r="K113" s="196"/>
      <c r="L113" s="201"/>
      <c r="M113" s="202"/>
      <c r="N113" s="203"/>
      <c r="O113" s="203"/>
      <c r="P113" s="204">
        <f>SUM(P114:P129)</f>
        <v>0</v>
      </c>
      <c r="Q113" s="203"/>
      <c r="R113" s="204">
        <f>SUM(R114:R129)</f>
        <v>0.65743032000000001</v>
      </c>
      <c r="S113" s="203"/>
      <c r="T113" s="205">
        <f>SUM(T114:T129)</f>
        <v>0</v>
      </c>
      <c r="U113" s="12"/>
      <c r="V113" s="12"/>
      <c r="W113" s="12"/>
      <c r="X113" s="12"/>
      <c r="Y113" s="12"/>
      <c r="Z113" s="12"/>
      <c r="AA113" s="12"/>
      <c r="AB113" s="12"/>
      <c r="AC113" s="12"/>
      <c r="AD113" s="12"/>
      <c r="AE113" s="12"/>
      <c r="AR113" s="206" t="s">
        <v>83</v>
      </c>
      <c r="AT113" s="207" t="s">
        <v>73</v>
      </c>
      <c r="AU113" s="207" t="s">
        <v>81</v>
      </c>
      <c r="AY113" s="206" t="s">
        <v>321</v>
      </c>
      <c r="BK113" s="208">
        <f>SUM(BK114:BK129)</f>
        <v>0</v>
      </c>
    </row>
    <row r="114" s="2" customFormat="1" ht="62.7" customHeight="1">
      <c r="A114" s="36"/>
      <c r="B114" s="37"/>
      <c r="C114" s="211" t="s">
        <v>81</v>
      </c>
      <c r="D114" s="211" t="s">
        <v>323</v>
      </c>
      <c r="E114" s="212" t="s">
        <v>2877</v>
      </c>
      <c r="F114" s="213" t="s">
        <v>2878</v>
      </c>
      <c r="G114" s="214" t="s">
        <v>1431</v>
      </c>
      <c r="H114" s="215">
        <v>1</v>
      </c>
      <c r="I114" s="216"/>
      <c r="J114" s="217">
        <f>ROUND(I114*H114,2)</f>
        <v>0</v>
      </c>
      <c r="K114" s="213" t="s">
        <v>19</v>
      </c>
      <c r="L114" s="42"/>
      <c r="M114" s="218" t="s">
        <v>19</v>
      </c>
      <c r="N114" s="219" t="s">
        <v>45</v>
      </c>
      <c r="O114" s="82"/>
      <c r="P114" s="220">
        <f>O114*H114</f>
        <v>0</v>
      </c>
      <c r="Q114" s="220">
        <v>0.080000000000000002</v>
      </c>
      <c r="R114" s="220">
        <f>Q114*H114</f>
        <v>0.080000000000000002</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2879</v>
      </c>
    </row>
    <row r="115" s="2" customFormat="1" ht="37.8" customHeight="1">
      <c r="A115" s="36"/>
      <c r="B115" s="37"/>
      <c r="C115" s="211" t="s">
        <v>83</v>
      </c>
      <c r="D115" s="211" t="s">
        <v>323</v>
      </c>
      <c r="E115" s="212" t="s">
        <v>2880</v>
      </c>
      <c r="F115" s="213" t="s">
        <v>2881</v>
      </c>
      <c r="G115" s="214" t="s">
        <v>1431</v>
      </c>
      <c r="H115" s="215">
        <v>1</v>
      </c>
      <c r="I115" s="216"/>
      <c r="J115" s="217">
        <f>ROUND(I115*H115,2)</f>
        <v>0</v>
      </c>
      <c r="K115" s="213" t="s">
        <v>19</v>
      </c>
      <c r="L115" s="42"/>
      <c r="M115" s="218" t="s">
        <v>19</v>
      </c>
      <c r="N115" s="219" t="s">
        <v>45</v>
      </c>
      <c r="O115" s="82"/>
      <c r="P115" s="220">
        <f>O115*H115</f>
        <v>0</v>
      </c>
      <c r="Q115" s="220">
        <v>0.0030000000000000001</v>
      </c>
      <c r="R115" s="220">
        <f>Q115*H115</f>
        <v>0.0030000000000000001</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2882</v>
      </c>
    </row>
    <row r="116" s="2" customFormat="1" ht="24.15" customHeight="1">
      <c r="A116" s="36"/>
      <c r="B116" s="37"/>
      <c r="C116" s="211" t="s">
        <v>112</v>
      </c>
      <c r="D116" s="211" t="s">
        <v>323</v>
      </c>
      <c r="E116" s="212" t="s">
        <v>2883</v>
      </c>
      <c r="F116" s="213" t="s">
        <v>2884</v>
      </c>
      <c r="G116" s="214" t="s">
        <v>473</v>
      </c>
      <c r="H116" s="215">
        <v>31</v>
      </c>
      <c r="I116" s="216"/>
      <c r="J116" s="217">
        <f>ROUND(I116*H116,2)</f>
        <v>0</v>
      </c>
      <c r="K116" s="213" t="s">
        <v>19</v>
      </c>
      <c r="L116" s="42"/>
      <c r="M116" s="218" t="s">
        <v>19</v>
      </c>
      <c r="N116" s="219" t="s">
        <v>45</v>
      </c>
      <c r="O116" s="82"/>
      <c r="P116" s="220">
        <f>O116*H116</f>
        <v>0</v>
      </c>
      <c r="Q116" s="220">
        <v>0.00080000000000000004</v>
      </c>
      <c r="R116" s="220">
        <f>Q116*H116</f>
        <v>0.024800000000000003</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2885</v>
      </c>
    </row>
    <row r="117" s="2" customFormat="1" ht="14.4" customHeight="1">
      <c r="A117" s="36"/>
      <c r="B117" s="37"/>
      <c r="C117" s="211" t="s">
        <v>328</v>
      </c>
      <c r="D117" s="211" t="s">
        <v>323</v>
      </c>
      <c r="E117" s="212" t="s">
        <v>2886</v>
      </c>
      <c r="F117" s="213" t="s">
        <v>2887</v>
      </c>
      <c r="G117" s="214" t="s">
        <v>420</v>
      </c>
      <c r="H117" s="215">
        <v>5</v>
      </c>
      <c r="I117" s="216"/>
      <c r="J117" s="217">
        <f>ROUND(I117*H117,2)</f>
        <v>0</v>
      </c>
      <c r="K117" s="213" t="s">
        <v>19</v>
      </c>
      <c r="L117" s="42"/>
      <c r="M117" s="218" t="s">
        <v>19</v>
      </c>
      <c r="N117" s="219" t="s">
        <v>45</v>
      </c>
      <c r="O117" s="82"/>
      <c r="P117" s="220">
        <f>O117*H117</f>
        <v>0</v>
      </c>
      <c r="Q117" s="220">
        <v>0.00042000000000000002</v>
      </c>
      <c r="R117" s="220">
        <f>Q117*H117</f>
        <v>0.0021000000000000003</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2888</v>
      </c>
    </row>
    <row r="118" s="2" customFormat="1" ht="24.15" customHeight="1">
      <c r="A118" s="36"/>
      <c r="B118" s="37"/>
      <c r="C118" s="230" t="s">
        <v>339</v>
      </c>
      <c r="D118" s="230" t="s">
        <v>1018</v>
      </c>
      <c r="E118" s="231" t="s">
        <v>2889</v>
      </c>
      <c r="F118" s="232" t="s">
        <v>2890</v>
      </c>
      <c r="G118" s="233" t="s">
        <v>420</v>
      </c>
      <c r="H118" s="234">
        <v>1</v>
      </c>
      <c r="I118" s="235"/>
      <c r="J118" s="236">
        <f>ROUND(I118*H118,2)</f>
        <v>0</v>
      </c>
      <c r="K118" s="232" t="s">
        <v>19</v>
      </c>
      <c r="L118" s="237"/>
      <c r="M118" s="238" t="s">
        <v>19</v>
      </c>
      <c r="N118" s="239" t="s">
        <v>45</v>
      </c>
      <c r="O118" s="82"/>
      <c r="P118" s="220">
        <f>O118*H118</f>
        <v>0</v>
      </c>
      <c r="Q118" s="220">
        <v>0.0089999999999999993</v>
      </c>
      <c r="R118" s="220">
        <f>Q118*H118</f>
        <v>0.0089999999999999993</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2891</v>
      </c>
    </row>
    <row r="119" s="2" customFormat="1" ht="24.15" customHeight="1">
      <c r="A119" s="36"/>
      <c r="B119" s="37"/>
      <c r="C119" s="230" t="s">
        <v>343</v>
      </c>
      <c r="D119" s="230" t="s">
        <v>1018</v>
      </c>
      <c r="E119" s="231" t="s">
        <v>2892</v>
      </c>
      <c r="F119" s="232" t="s">
        <v>2893</v>
      </c>
      <c r="G119" s="233" t="s">
        <v>420</v>
      </c>
      <c r="H119" s="234">
        <v>1</v>
      </c>
      <c r="I119" s="235"/>
      <c r="J119" s="236">
        <f>ROUND(I119*H119,2)</f>
        <v>0</v>
      </c>
      <c r="K119" s="232" t="s">
        <v>19</v>
      </c>
      <c r="L119" s="237"/>
      <c r="M119" s="238" t="s">
        <v>19</v>
      </c>
      <c r="N119" s="239" t="s">
        <v>45</v>
      </c>
      <c r="O119" s="82"/>
      <c r="P119" s="220">
        <f>O119*H119</f>
        <v>0</v>
      </c>
      <c r="Q119" s="220">
        <v>0.0080000000000000002</v>
      </c>
      <c r="R119" s="220">
        <f>Q119*H119</f>
        <v>0.0080000000000000002</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2894</v>
      </c>
    </row>
    <row r="120" s="2" customFormat="1" ht="24.15" customHeight="1">
      <c r="A120" s="36"/>
      <c r="B120" s="37"/>
      <c r="C120" s="230" t="s">
        <v>347</v>
      </c>
      <c r="D120" s="230" t="s">
        <v>1018</v>
      </c>
      <c r="E120" s="231" t="s">
        <v>2895</v>
      </c>
      <c r="F120" s="232" t="s">
        <v>2896</v>
      </c>
      <c r="G120" s="233" t="s">
        <v>420</v>
      </c>
      <c r="H120" s="234">
        <v>2</v>
      </c>
      <c r="I120" s="235"/>
      <c r="J120" s="236">
        <f>ROUND(I120*H120,2)</f>
        <v>0</v>
      </c>
      <c r="K120" s="232" t="s">
        <v>19</v>
      </c>
      <c r="L120" s="237"/>
      <c r="M120" s="238" t="s">
        <v>19</v>
      </c>
      <c r="N120" s="239" t="s">
        <v>45</v>
      </c>
      <c r="O120" s="82"/>
      <c r="P120" s="220">
        <f>O120*H120</f>
        <v>0</v>
      </c>
      <c r="Q120" s="220">
        <v>0.0050000000000000001</v>
      </c>
      <c r="R120" s="220">
        <f>Q120*H120</f>
        <v>0.01</v>
      </c>
      <c r="S120" s="220">
        <v>0</v>
      </c>
      <c r="T120" s="221">
        <f>S120*H120</f>
        <v>0</v>
      </c>
      <c r="U120" s="36"/>
      <c r="V120" s="36"/>
      <c r="W120" s="36"/>
      <c r="X120" s="36"/>
      <c r="Y120" s="36"/>
      <c r="Z120" s="36"/>
      <c r="AA120" s="36"/>
      <c r="AB120" s="36"/>
      <c r="AC120" s="36"/>
      <c r="AD120" s="36"/>
      <c r="AE120" s="36"/>
      <c r="AR120" s="222" t="s">
        <v>454</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2897</v>
      </c>
    </row>
    <row r="121" s="2" customFormat="1" ht="24.15" customHeight="1">
      <c r="A121" s="36"/>
      <c r="B121" s="37"/>
      <c r="C121" s="230" t="s">
        <v>351</v>
      </c>
      <c r="D121" s="230" t="s">
        <v>1018</v>
      </c>
      <c r="E121" s="231" t="s">
        <v>2898</v>
      </c>
      <c r="F121" s="232" t="s">
        <v>2899</v>
      </c>
      <c r="G121" s="233" t="s">
        <v>420</v>
      </c>
      <c r="H121" s="234">
        <v>1</v>
      </c>
      <c r="I121" s="235"/>
      <c r="J121" s="236">
        <f>ROUND(I121*H121,2)</f>
        <v>0</v>
      </c>
      <c r="K121" s="232" t="s">
        <v>19</v>
      </c>
      <c r="L121" s="237"/>
      <c r="M121" s="238" t="s">
        <v>19</v>
      </c>
      <c r="N121" s="239" t="s">
        <v>45</v>
      </c>
      <c r="O121" s="82"/>
      <c r="P121" s="220">
        <f>O121*H121</f>
        <v>0</v>
      </c>
      <c r="Q121" s="220">
        <v>0.010999999999999999</v>
      </c>
      <c r="R121" s="220">
        <f>Q121*H121</f>
        <v>0.010999999999999999</v>
      </c>
      <c r="S121" s="220">
        <v>0</v>
      </c>
      <c r="T121" s="221">
        <f>S121*H121</f>
        <v>0</v>
      </c>
      <c r="U121" s="36"/>
      <c r="V121" s="36"/>
      <c r="W121" s="36"/>
      <c r="X121" s="36"/>
      <c r="Y121" s="36"/>
      <c r="Z121" s="36"/>
      <c r="AA121" s="36"/>
      <c r="AB121" s="36"/>
      <c r="AC121" s="36"/>
      <c r="AD121" s="36"/>
      <c r="AE121" s="36"/>
      <c r="AR121" s="222" t="s">
        <v>454</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2900</v>
      </c>
    </row>
    <row r="122" s="2" customFormat="1" ht="49.05" customHeight="1">
      <c r="A122" s="36"/>
      <c r="B122" s="37"/>
      <c r="C122" s="211" t="s">
        <v>356</v>
      </c>
      <c r="D122" s="211" t="s">
        <v>323</v>
      </c>
      <c r="E122" s="212" t="s">
        <v>2901</v>
      </c>
      <c r="F122" s="213" t="s">
        <v>2902</v>
      </c>
      <c r="G122" s="214" t="s">
        <v>1431</v>
      </c>
      <c r="H122" s="215">
        <v>1</v>
      </c>
      <c r="I122" s="216"/>
      <c r="J122" s="217">
        <f>ROUND(I122*H122,2)</f>
        <v>0</v>
      </c>
      <c r="K122" s="213" t="s">
        <v>19</v>
      </c>
      <c r="L122" s="42"/>
      <c r="M122" s="218" t="s">
        <v>19</v>
      </c>
      <c r="N122" s="219" t="s">
        <v>45</v>
      </c>
      <c r="O122" s="82"/>
      <c r="P122" s="220">
        <f>O122*H122</f>
        <v>0</v>
      </c>
      <c r="Q122" s="220">
        <v>0.0050000000000000001</v>
      </c>
      <c r="R122" s="220">
        <f>Q122*H122</f>
        <v>0.0050000000000000001</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2903</v>
      </c>
    </row>
    <row r="123" s="2" customFormat="1" ht="49.05" customHeight="1">
      <c r="A123" s="36"/>
      <c r="B123" s="37"/>
      <c r="C123" s="230" t="s">
        <v>362</v>
      </c>
      <c r="D123" s="230" t="s">
        <v>1018</v>
      </c>
      <c r="E123" s="231" t="s">
        <v>2904</v>
      </c>
      <c r="F123" s="232" t="s">
        <v>2905</v>
      </c>
      <c r="G123" s="233" t="s">
        <v>2906</v>
      </c>
      <c r="H123" s="234">
        <v>1</v>
      </c>
      <c r="I123" s="235"/>
      <c r="J123" s="236">
        <f>ROUND(I123*H123,2)</f>
        <v>0</v>
      </c>
      <c r="K123" s="232" t="s">
        <v>19</v>
      </c>
      <c r="L123" s="237"/>
      <c r="M123" s="238" t="s">
        <v>19</v>
      </c>
      <c r="N123" s="239" t="s">
        <v>45</v>
      </c>
      <c r="O123" s="82"/>
      <c r="P123" s="220">
        <f>O123*H123</f>
        <v>0</v>
      </c>
      <c r="Q123" s="220">
        <v>0.186</v>
      </c>
      <c r="R123" s="220">
        <f>Q123*H123</f>
        <v>0.186</v>
      </c>
      <c r="S123" s="220">
        <v>0</v>
      </c>
      <c r="T123" s="221">
        <f>S123*H123</f>
        <v>0</v>
      </c>
      <c r="U123" s="36"/>
      <c r="V123" s="36"/>
      <c r="W123" s="36"/>
      <c r="X123" s="36"/>
      <c r="Y123" s="36"/>
      <c r="Z123" s="36"/>
      <c r="AA123" s="36"/>
      <c r="AB123" s="36"/>
      <c r="AC123" s="36"/>
      <c r="AD123" s="36"/>
      <c r="AE123" s="36"/>
      <c r="AR123" s="222" t="s">
        <v>454</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2907</v>
      </c>
    </row>
    <row r="124" s="2" customFormat="1" ht="62.7" customHeight="1">
      <c r="A124" s="36"/>
      <c r="B124" s="37"/>
      <c r="C124" s="211" t="s">
        <v>369</v>
      </c>
      <c r="D124" s="211" t="s">
        <v>323</v>
      </c>
      <c r="E124" s="212" t="s">
        <v>2908</v>
      </c>
      <c r="F124" s="213" t="s">
        <v>2909</v>
      </c>
      <c r="G124" s="214" t="s">
        <v>1431</v>
      </c>
      <c r="H124" s="215">
        <v>1</v>
      </c>
      <c r="I124" s="216"/>
      <c r="J124" s="217">
        <f>ROUND(I124*H124,2)</f>
        <v>0</v>
      </c>
      <c r="K124" s="213" t="s">
        <v>19</v>
      </c>
      <c r="L124" s="42"/>
      <c r="M124" s="218" t="s">
        <v>19</v>
      </c>
      <c r="N124" s="219" t="s">
        <v>45</v>
      </c>
      <c r="O124" s="82"/>
      <c r="P124" s="220">
        <f>O124*H124</f>
        <v>0</v>
      </c>
      <c r="Q124" s="220">
        <v>0.01</v>
      </c>
      <c r="R124" s="220">
        <f>Q124*H124</f>
        <v>0.01</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2910</v>
      </c>
    </row>
    <row r="125" s="2" customFormat="1" ht="62.7" customHeight="1">
      <c r="A125" s="36"/>
      <c r="B125" s="37"/>
      <c r="C125" s="230" t="s">
        <v>373</v>
      </c>
      <c r="D125" s="230" t="s">
        <v>1018</v>
      </c>
      <c r="E125" s="231" t="s">
        <v>2911</v>
      </c>
      <c r="F125" s="232" t="s">
        <v>2912</v>
      </c>
      <c r="G125" s="233" t="s">
        <v>2906</v>
      </c>
      <c r="H125" s="234">
        <v>1</v>
      </c>
      <c r="I125" s="235"/>
      <c r="J125" s="236">
        <f>ROUND(I125*H125,2)</f>
        <v>0</v>
      </c>
      <c r="K125" s="232" t="s">
        <v>19</v>
      </c>
      <c r="L125" s="237"/>
      <c r="M125" s="238" t="s">
        <v>19</v>
      </c>
      <c r="N125" s="239" t="s">
        <v>45</v>
      </c>
      <c r="O125" s="82"/>
      <c r="P125" s="220">
        <f>O125*H125</f>
        <v>0</v>
      </c>
      <c r="Q125" s="220">
        <v>0.28299999999999997</v>
      </c>
      <c r="R125" s="220">
        <f>Q125*H125</f>
        <v>0.28299999999999997</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2913</v>
      </c>
    </row>
    <row r="126" s="2" customFormat="1" ht="24.15" customHeight="1">
      <c r="A126" s="36"/>
      <c r="B126" s="37"/>
      <c r="C126" s="211" t="s">
        <v>377</v>
      </c>
      <c r="D126" s="211" t="s">
        <v>323</v>
      </c>
      <c r="E126" s="212" t="s">
        <v>2914</v>
      </c>
      <c r="F126" s="213" t="s">
        <v>2915</v>
      </c>
      <c r="G126" s="214" t="s">
        <v>365</v>
      </c>
      <c r="H126" s="215">
        <v>1.8939999999999999</v>
      </c>
      <c r="I126" s="216"/>
      <c r="J126" s="217">
        <f>ROUND(I126*H126,2)</f>
        <v>0</v>
      </c>
      <c r="K126" s="213" t="s">
        <v>19</v>
      </c>
      <c r="L126" s="42"/>
      <c r="M126" s="218" t="s">
        <v>19</v>
      </c>
      <c r="N126" s="219" t="s">
        <v>45</v>
      </c>
      <c r="O126" s="82"/>
      <c r="P126" s="220">
        <f>O126*H126</f>
        <v>0</v>
      </c>
      <c r="Q126" s="220">
        <v>0.00027999999999999998</v>
      </c>
      <c r="R126" s="220">
        <f>Q126*H126</f>
        <v>0.00053031999999999992</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2916</v>
      </c>
    </row>
    <row r="127" s="2" customFormat="1" ht="24.15" customHeight="1">
      <c r="A127" s="36"/>
      <c r="B127" s="37"/>
      <c r="C127" s="230" t="s">
        <v>381</v>
      </c>
      <c r="D127" s="230" t="s">
        <v>1018</v>
      </c>
      <c r="E127" s="231" t="s">
        <v>2917</v>
      </c>
      <c r="F127" s="232" t="s">
        <v>2918</v>
      </c>
      <c r="G127" s="233" t="s">
        <v>365</v>
      </c>
      <c r="H127" s="234">
        <v>1</v>
      </c>
      <c r="I127" s="235"/>
      <c r="J127" s="236">
        <f>ROUND(I127*H127,2)</f>
        <v>0</v>
      </c>
      <c r="K127" s="232" t="s">
        <v>327</v>
      </c>
      <c r="L127" s="237"/>
      <c r="M127" s="238" t="s">
        <v>19</v>
      </c>
      <c r="N127" s="239" t="s">
        <v>45</v>
      </c>
      <c r="O127" s="82"/>
      <c r="P127" s="220">
        <f>O127*H127</f>
        <v>0</v>
      </c>
      <c r="Q127" s="220">
        <v>0.025000000000000001</v>
      </c>
      <c r="R127" s="220">
        <f>Q127*H127</f>
        <v>0.025000000000000001</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2919</v>
      </c>
    </row>
    <row r="128" s="2" customFormat="1" ht="24.15" customHeight="1">
      <c r="A128" s="36"/>
      <c r="B128" s="37"/>
      <c r="C128" s="211" t="s">
        <v>8</v>
      </c>
      <c r="D128" s="211" t="s">
        <v>323</v>
      </c>
      <c r="E128" s="212" t="s">
        <v>2920</v>
      </c>
      <c r="F128" s="213" t="s">
        <v>2921</v>
      </c>
      <c r="G128" s="214" t="s">
        <v>354</v>
      </c>
      <c r="H128" s="215">
        <v>0.65700000000000003</v>
      </c>
      <c r="I128" s="216"/>
      <c r="J128" s="217">
        <f>ROUND(I128*H128,2)</f>
        <v>0</v>
      </c>
      <c r="K128" s="213" t="s">
        <v>327</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2922</v>
      </c>
    </row>
    <row r="129" s="2" customFormat="1" ht="24.15" customHeight="1">
      <c r="A129" s="36"/>
      <c r="B129" s="37"/>
      <c r="C129" s="211" t="s">
        <v>388</v>
      </c>
      <c r="D129" s="211" t="s">
        <v>323</v>
      </c>
      <c r="E129" s="212" t="s">
        <v>1251</v>
      </c>
      <c r="F129" s="213" t="s">
        <v>1252</v>
      </c>
      <c r="G129" s="214" t="s">
        <v>354</v>
      </c>
      <c r="H129" s="215">
        <v>0.65700000000000003</v>
      </c>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2923</v>
      </c>
    </row>
    <row r="130" s="12" customFormat="1" ht="22.8" customHeight="1">
      <c r="A130" s="12"/>
      <c r="B130" s="195"/>
      <c r="C130" s="196"/>
      <c r="D130" s="197" t="s">
        <v>73</v>
      </c>
      <c r="E130" s="209" t="s">
        <v>1806</v>
      </c>
      <c r="F130" s="209" t="s">
        <v>2924</v>
      </c>
      <c r="G130" s="196"/>
      <c r="H130" s="196"/>
      <c r="I130" s="199"/>
      <c r="J130" s="210">
        <f>BK130</f>
        <v>0</v>
      </c>
      <c r="K130" s="196"/>
      <c r="L130" s="201"/>
      <c r="M130" s="202"/>
      <c r="N130" s="203"/>
      <c r="O130" s="203"/>
      <c r="P130" s="204">
        <f>SUM(P131:P136)</f>
        <v>0</v>
      </c>
      <c r="Q130" s="203"/>
      <c r="R130" s="204">
        <f>SUM(R131:R136)</f>
        <v>0.014699499999999999</v>
      </c>
      <c r="S130" s="203"/>
      <c r="T130" s="205">
        <f>SUM(T131:T136)</f>
        <v>0</v>
      </c>
      <c r="U130" s="12"/>
      <c r="V130" s="12"/>
      <c r="W130" s="12"/>
      <c r="X130" s="12"/>
      <c r="Y130" s="12"/>
      <c r="Z130" s="12"/>
      <c r="AA130" s="12"/>
      <c r="AB130" s="12"/>
      <c r="AC130" s="12"/>
      <c r="AD130" s="12"/>
      <c r="AE130" s="12"/>
      <c r="AR130" s="206" t="s">
        <v>83</v>
      </c>
      <c r="AT130" s="207" t="s">
        <v>73</v>
      </c>
      <c r="AU130" s="207" t="s">
        <v>81</v>
      </c>
      <c r="AY130" s="206" t="s">
        <v>321</v>
      </c>
      <c r="BK130" s="208">
        <f>SUM(BK131:BK136)</f>
        <v>0</v>
      </c>
    </row>
    <row r="131" s="2" customFormat="1" ht="24.15" customHeight="1">
      <c r="A131" s="36"/>
      <c r="B131" s="37"/>
      <c r="C131" s="211" t="s">
        <v>392</v>
      </c>
      <c r="D131" s="211" t="s">
        <v>323</v>
      </c>
      <c r="E131" s="212" t="s">
        <v>2925</v>
      </c>
      <c r="F131" s="213" t="s">
        <v>2926</v>
      </c>
      <c r="G131" s="214" t="s">
        <v>420</v>
      </c>
      <c r="H131" s="215">
        <v>5</v>
      </c>
      <c r="I131" s="216"/>
      <c r="J131" s="217">
        <f>ROUND(I131*H131,2)</f>
        <v>0</v>
      </c>
      <c r="K131" s="213" t="s">
        <v>327</v>
      </c>
      <c r="L131" s="42"/>
      <c r="M131" s="218" t="s">
        <v>19</v>
      </c>
      <c r="N131" s="219" t="s">
        <v>45</v>
      </c>
      <c r="O131" s="82"/>
      <c r="P131" s="220">
        <f>O131*H131</f>
        <v>0</v>
      </c>
      <c r="Q131" s="220">
        <v>0.00016990000000000001</v>
      </c>
      <c r="R131" s="220">
        <f>Q131*H131</f>
        <v>0.00084949999999999999</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2927</v>
      </c>
    </row>
    <row r="132" s="2" customFormat="1" ht="14.4" customHeight="1">
      <c r="A132" s="36"/>
      <c r="B132" s="37"/>
      <c r="C132" s="230" t="s">
        <v>396</v>
      </c>
      <c r="D132" s="230" t="s">
        <v>1018</v>
      </c>
      <c r="E132" s="231" t="s">
        <v>2928</v>
      </c>
      <c r="F132" s="232" t="s">
        <v>2929</v>
      </c>
      <c r="G132" s="233" t="s">
        <v>420</v>
      </c>
      <c r="H132" s="234">
        <v>5</v>
      </c>
      <c r="I132" s="235"/>
      <c r="J132" s="236">
        <f>ROUND(I132*H132,2)</f>
        <v>0</v>
      </c>
      <c r="K132" s="232" t="s">
        <v>327</v>
      </c>
      <c r="L132" s="237"/>
      <c r="M132" s="238" t="s">
        <v>19</v>
      </c>
      <c r="N132" s="239" t="s">
        <v>45</v>
      </c>
      <c r="O132" s="82"/>
      <c r="P132" s="220">
        <f>O132*H132</f>
        <v>0</v>
      </c>
      <c r="Q132" s="220">
        <v>0.0027699999999999999</v>
      </c>
      <c r="R132" s="220">
        <f>Q132*H132</f>
        <v>0.01385</v>
      </c>
      <c r="S132" s="220">
        <v>0</v>
      </c>
      <c r="T132" s="221">
        <f>S132*H132</f>
        <v>0</v>
      </c>
      <c r="U132" s="36"/>
      <c r="V132" s="36"/>
      <c r="W132" s="36"/>
      <c r="X132" s="36"/>
      <c r="Y132" s="36"/>
      <c r="Z132" s="36"/>
      <c r="AA132" s="36"/>
      <c r="AB132" s="36"/>
      <c r="AC132" s="36"/>
      <c r="AD132" s="36"/>
      <c r="AE132" s="36"/>
      <c r="AR132" s="222" t="s">
        <v>454</v>
      </c>
      <c r="AT132" s="222" t="s">
        <v>1018</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2930</v>
      </c>
    </row>
    <row r="133" s="2" customFormat="1" ht="14.4" customHeight="1">
      <c r="A133" s="36"/>
      <c r="B133" s="37"/>
      <c r="C133" s="211" t="s">
        <v>400</v>
      </c>
      <c r="D133" s="211" t="s">
        <v>323</v>
      </c>
      <c r="E133" s="212" t="s">
        <v>2931</v>
      </c>
      <c r="F133" s="213" t="s">
        <v>2932</v>
      </c>
      <c r="G133" s="214" t="s">
        <v>1431</v>
      </c>
      <c r="H133" s="215">
        <v>1</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2933</v>
      </c>
    </row>
    <row r="134" s="2" customFormat="1" ht="14.4" customHeight="1">
      <c r="A134" s="36"/>
      <c r="B134" s="37"/>
      <c r="C134" s="211" t="s">
        <v>404</v>
      </c>
      <c r="D134" s="211" t="s">
        <v>323</v>
      </c>
      <c r="E134" s="212" t="s">
        <v>2934</v>
      </c>
      <c r="F134" s="213" t="s">
        <v>2935</v>
      </c>
      <c r="G134" s="214" t="s">
        <v>1431</v>
      </c>
      <c r="H134" s="215">
        <v>1</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2936</v>
      </c>
    </row>
    <row r="135" s="2" customFormat="1" ht="24.15" customHeight="1">
      <c r="A135" s="36"/>
      <c r="B135" s="37"/>
      <c r="C135" s="211" t="s">
        <v>7</v>
      </c>
      <c r="D135" s="211" t="s">
        <v>323</v>
      </c>
      <c r="E135" s="212" t="s">
        <v>2920</v>
      </c>
      <c r="F135" s="213" t="s">
        <v>2921</v>
      </c>
      <c r="G135" s="214" t="s">
        <v>354</v>
      </c>
      <c r="H135" s="215">
        <v>0.014999999999999999</v>
      </c>
      <c r="I135" s="216"/>
      <c r="J135" s="217">
        <f>ROUND(I135*H135,2)</f>
        <v>0</v>
      </c>
      <c r="K135" s="213" t="s">
        <v>327</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2937</v>
      </c>
    </row>
    <row r="136" s="2" customFormat="1" ht="24.15" customHeight="1">
      <c r="A136" s="36"/>
      <c r="B136" s="37"/>
      <c r="C136" s="211" t="s">
        <v>411</v>
      </c>
      <c r="D136" s="211" t="s">
        <v>323</v>
      </c>
      <c r="E136" s="212" t="s">
        <v>1251</v>
      </c>
      <c r="F136" s="213" t="s">
        <v>1252</v>
      </c>
      <c r="G136" s="214" t="s">
        <v>354</v>
      </c>
      <c r="H136" s="215">
        <v>0.014999999999999999</v>
      </c>
      <c r="I136" s="216"/>
      <c r="J136" s="217">
        <f>ROUND(I136*H136,2)</f>
        <v>0</v>
      </c>
      <c r="K136" s="213" t="s">
        <v>327</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2938</v>
      </c>
    </row>
    <row r="137" s="12" customFormat="1" ht="25.92" customHeight="1">
      <c r="A137" s="12"/>
      <c r="B137" s="195"/>
      <c r="C137" s="196"/>
      <c r="D137" s="197" t="s">
        <v>73</v>
      </c>
      <c r="E137" s="198" t="s">
        <v>2939</v>
      </c>
      <c r="F137" s="198" t="s">
        <v>2940</v>
      </c>
      <c r="G137" s="196"/>
      <c r="H137" s="196"/>
      <c r="I137" s="199"/>
      <c r="J137" s="200">
        <f>BK137</f>
        <v>0</v>
      </c>
      <c r="K137" s="196"/>
      <c r="L137" s="201"/>
      <c r="M137" s="202"/>
      <c r="N137" s="203"/>
      <c r="O137" s="203"/>
      <c r="P137" s="204">
        <f>P138+P143+P160+P170</f>
        <v>0</v>
      </c>
      <c r="Q137" s="203"/>
      <c r="R137" s="204">
        <f>R138+R143+R160+R170</f>
        <v>39.941020000000009</v>
      </c>
      <c r="S137" s="203"/>
      <c r="T137" s="205">
        <f>T138+T143+T160+T170</f>
        <v>0</v>
      </c>
      <c r="U137" s="12"/>
      <c r="V137" s="12"/>
      <c r="W137" s="12"/>
      <c r="X137" s="12"/>
      <c r="Y137" s="12"/>
      <c r="Z137" s="12"/>
      <c r="AA137" s="12"/>
      <c r="AB137" s="12"/>
      <c r="AC137" s="12"/>
      <c r="AD137" s="12"/>
      <c r="AE137" s="12"/>
      <c r="AR137" s="206" t="s">
        <v>83</v>
      </c>
      <c r="AT137" s="207" t="s">
        <v>73</v>
      </c>
      <c r="AU137" s="207" t="s">
        <v>74</v>
      </c>
      <c r="AY137" s="206" t="s">
        <v>321</v>
      </c>
      <c r="BK137" s="208">
        <f>BK138+BK143+BK160+BK170</f>
        <v>0</v>
      </c>
    </row>
    <row r="138" s="12" customFormat="1" ht="22.8" customHeight="1">
      <c r="A138" s="12"/>
      <c r="B138" s="195"/>
      <c r="C138" s="196"/>
      <c r="D138" s="197" t="s">
        <v>73</v>
      </c>
      <c r="E138" s="209" t="s">
        <v>1201</v>
      </c>
      <c r="F138" s="209" t="s">
        <v>1202</v>
      </c>
      <c r="G138" s="196"/>
      <c r="H138" s="196"/>
      <c r="I138" s="199"/>
      <c r="J138" s="210">
        <f>BK138</f>
        <v>0</v>
      </c>
      <c r="K138" s="196"/>
      <c r="L138" s="201"/>
      <c r="M138" s="202"/>
      <c r="N138" s="203"/>
      <c r="O138" s="203"/>
      <c r="P138" s="204">
        <f>SUM(P139:P142)</f>
        <v>0</v>
      </c>
      <c r="Q138" s="203"/>
      <c r="R138" s="204">
        <f>SUM(R139:R142)</f>
        <v>0.61099999999999999</v>
      </c>
      <c r="S138" s="203"/>
      <c r="T138" s="205">
        <f>SUM(T139:T142)</f>
        <v>0</v>
      </c>
      <c r="U138" s="12"/>
      <c r="V138" s="12"/>
      <c r="W138" s="12"/>
      <c r="X138" s="12"/>
      <c r="Y138" s="12"/>
      <c r="Z138" s="12"/>
      <c r="AA138" s="12"/>
      <c r="AB138" s="12"/>
      <c r="AC138" s="12"/>
      <c r="AD138" s="12"/>
      <c r="AE138" s="12"/>
      <c r="AR138" s="206" t="s">
        <v>83</v>
      </c>
      <c r="AT138" s="207" t="s">
        <v>73</v>
      </c>
      <c r="AU138" s="207" t="s">
        <v>81</v>
      </c>
      <c r="AY138" s="206" t="s">
        <v>321</v>
      </c>
      <c r="BK138" s="208">
        <f>SUM(BK139:BK142)</f>
        <v>0</v>
      </c>
    </row>
    <row r="139" s="2" customFormat="1" ht="24.15" customHeight="1">
      <c r="A139" s="36"/>
      <c r="B139" s="37"/>
      <c r="C139" s="211" t="s">
        <v>417</v>
      </c>
      <c r="D139" s="211" t="s">
        <v>323</v>
      </c>
      <c r="E139" s="212" t="s">
        <v>2941</v>
      </c>
      <c r="F139" s="213" t="s">
        <v>2942</v>
      </c>
      <c r="G139" s="214" t="s">
        <v>365</v>
      </c>
      <c r="H139" s="215">
        <v>611.28999999999996</v>
      </c>
      <c r="I139" s="216"/>
      <c r="J139" s="217">
        <f>ROUND(I139*H139,2)</f>
        <v>0</v>
      </c>
      <c r="K139" s="213" t="s">
        <v>327</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2943</v>
      </c>
    </row>
    <row r="140" s="2" customFormat="1" ht="14.4" customHeight="1">
      <c r="A140" s="36"/>
      <c r="B140" s="37"/>
      <c r="C140" s="230" t="s">
        <v>422</v>
      </c>
      <c r="D140" s="230" t="s">
        <v>1018</v>
      </c>
      <c r="E140" s="231" t="s">
        <v>2944</v>
      </c>
      <c r="F140" s="232" t="s">
        <v>2945</v>
      </c>
      <c r="G140" s="233" t="s">
        <v>354</v>
      </c>
      <c r="H140" s="234">
        <v>0.61099999999999999</v>
      </c>
      <c r="I140" s="235"/>
      <c r="J140" s="236">
        <f>ROUND(I140*H140,2)</f>
        <v>0</v>
      </c>
      <c r="K140" s="232" t="s">
        <v>327</v>
      </c>
      <c r="L140" s="237"/>
      <c r="M140" s="238" t="s">
        <v>19</v>
      </c>
      <c r="N140" s="239" t="s">
        <v>45</v>
      </c>
      <c r="O140" s="82"/>
      <c r="P140" s="220">
        <f>O140*H140</f>
        <v>0</v>
      </c>
      <c r="Q140" s="220">
        <v>1</v>
      </c>
      <c r="R140" s="220">
        <f>Q140*H140</f>
        <v>0.61099999999999999</v>
      </c>
      <c r="S140" s="220">
        <v>0</v>
      </c>
      <c r="T140" s="221">
        <f>S140*H140</f>
        <v>0</v>
      </c>
      <c r="U140" s="36"/>
      <c r="V140" s="36"/>
      <c r="W140" s="36"/>
      <c r="X140" s="36"/>
      <c r="Y140" s="36"/>
      <c r="Z140" s="36"/>
      <c r="AA140" s="36"/>
      <c r="AB140" s="36"/>
      <c r="AC140" s="36"/>
      <c r="AD140" s="36"/>
      <c r="AE140" s="36"/>
      <c r="AR140" s="222" t="s">
        <v>454</v>
      </c>
      <c r="AT140" s="222" t="s">
        <v>1018</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2946</v>
      </c>
    </row>
    <row r="141" s="2" customFormat="1" ht="24.15" customHeight="1">
      <c r="A141" s="36"/>
      <c r="B141" s="37"/>
      <c r="C141" s="211" t="s">
        <v>426</v>
      </c>
      <c r="D141" s="211" t="s">
        <v>323</v>
      </c>
      <c r="E141" s="212" t="s">
        <v>2947</v>
      </c>
      <c r="F141" s="213" t="s">
        <v>2948</v>
      </c>
      <c r="G141" s="214" t="s">
        <v>354</v>
      </c>
      <c r="H141" s="215">
        <v>0.61099999999999999</v>
      </c>
      <c r="I141" s="216"/>
      <c r="J141" s="217">
        <f>ROUND(I141*H141,2)</f>
        <v>0</v>
      </c>
      <c r="K141" s="213" t="s">
        <v>327</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2949</v>
      </c>
    </row>
    <row r="142" s="2" customFormat="1" ht="24.15" customHeight="1">
      <c r="A142" s="36"/>
      <c r="B142" s="37"/>
      <c r="C142" s="211" t="s">
        <v>430</v>
      </c>
      <c r="D142" s="211" t="s">
        <v>323</v>
      </c>
      <c r="E142" s="212" t="s">
        <v>1221</v>
      </c>
      <c r="F142" s="213" t="s">
        <v>1222</v>
      </c>
      <c r="G142" s="214" t="s">
        <v>354</v>
      </c>
      <c r="H142" s="215">
        <v>0.61099999999999999</v>
      </c>
      <c r="I142" s="216"/>
      <c r="J142" s="217">
        <f>ROUND(I142*H142,2)</f>
        <v>0</v>
      </c>
      <c r="K142" s="213" t="s">
        <v>327</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2950</v>
      </c>
    </row>
    <row r="143" s="12" customFormat="1" ht="22.8" customHeight="1">
      <c r="A143" s="12"/>
      <c r="B143" s="195"/>
      <c r="C143" s="196"/>
      <c r="D143" s="197" t="s">
        <v>73</v>
      </c>
      <c r="E143" s="209" t="s">
        <v>2708</v>
      </c>
      <c r="F143" s="209" t="s">
        <v>2709</v>
      </c>
      <c r="G143" s="196"/>
      <c r="H143" s="196"/>
      <c r="I143" s="199"/>
      <c r="J143" s="210">
        <f>BK143</f>
        <v>0</v>
      </c>
      <c r="K143" s="196"/>
      <c r="L143" s="201"/>
      <c r="M143" s="202"/>
      <c r="N143" s="203"/>
      <c r="O143" s="203"/>
      <c r="P143" s="204">
        <f>SUM(P144:P159)</f>
        <v>0</v>
      </c>
      <c r="Q143" s="203"/>
      <c r="R143" s="204">
        <f>SUM(R144:R159)</f>
        <v>31.451094000000001</v>
      </c>
      <c r="S143" s="203"/>
      <c r="T143" s="205">
        <f>SUM(T144:T159)</f>
        <v>0</v>
      </c>
      <c r="U143" s="12"/>
      <c r="V143" s="12"/>
      <c r="W143" s="12"/>
      <c r="X143" s="12"/>
      <c r="Y143" s="12"/>
      <c r="Z143" s="12"/>
      <c r="AA143" s="12"/>
      <c r="AB143" s="12"/>
      <c r="AC143" s="12"/>
      <c r="AD143" s="12"/>
      <c r="AE143" s="12"/>
      <c r="AR143" s="206" t="s">
        <v>83</v>
      </c>
      <c r="AT143" s="207" t="s">
        <v>73</v>
      </c>
      <c r="AU143" s="207" t="s">
        <v>81</v>
      </c>
      <c r="AY143" s="206" t="s">
        <v>321</v>
      </c>
      <c r="BK143" s="208">
        <f>SUM(BK144:BK159)</f>
        <v>0</v>
      </c>
    </row>
    <row r="144" s="2" customFormat="1" ht="14.4" customHeight="1">
      <c r="A144" s="36"/>
      <c r="B144" s="37"/>
      <c r="C144" s="211" t="s">
        <v>434</v>
      </c>
      <c r="D144" s="211" t="s">
        <v>323</v>
      </c>
      <c r="E144" s="212" t="s">
        <v>2951</v>
      </c>
      <c r="F144" s="213" t="s">
        <v>2952</v>
      </c>
      <c r="G144" s="214" t="s">
        <v>365</v>
      </c>
      <c r="H144" s="215">
        <v>585</v>
      </c>
      <c r="I144" s="216"/>
      <c r="J144" s="217">
        <f>ROUND(I144*H144,2)</f>
        <v>0</v>
      </c>
      <c r="K144" s="213" t="s">
        <v>327</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2953</v>
      </c>
    </row>
    <row r="145" s="2" customFormat="1" ht="14.4" customHeight="1">
      <c r="A145" s="36"/>
      <c r="B145" s="37"/>
      <c r="C145" s="230" t="s">
        <v>438</v>
      </c>
      <c r="D145" s="230" t="s">
        <v>1018</v>
      </c>
      <c r="E145" s="231" t="s">
        <v>2954</v>
      </c>
      <c r="F145" s="232" t="s">
        <v>2955</v>
      </c>
      <c r="G145" s="233" t="s">
        <v>326</v>
      </c>
      <c r="H145" s="234">
        <v>35.100000000000001</v>
      </c>
      <c r="I145" s="235"/>
      <c r="J145" s="236">
        <f>ROUND(I145*H145,2)</f>
        <v>0</v>
      </c>
      <c r="K145" s="232" t="s">
        <v>327</v>
      </c>
      <c r="L145" s="237"/>
      <c r="M145" s="238" t="s">
        <v>19</v>
      </c>
      <c r="N145" s="239" t="s">
        <v>45</v>
      </c>
      <c r="O145" s="82"/>
      <c r="P145" s="220">
        <f>O145*H145</f>
        <v>0</v>
      </c>
      <c r="Q145" s="220">
        <v>0.75</v>
      </c>
      <c r="R145" s="220">
        <f>Q145*H145</f>
        <v>26.325000000000003</v>
      </c>
      <c r="S145" s="220">
        <v>0</v>
      </c>
      <c r="T145" s="221">
        <f>S145*H145</f>
        <v>0</v>
      </c>
      <c r="U145" s="36"/>
      <c r="V145" s="36"/>
      <c r="W145" s="36"/>
      <c r="X145" s="36"/>
      <c r="Y145" s="36"/>
      <c r="Z145" s="36"/>
      <c r="AA145" s="36"/>
      <c r="AB145" s="36"/>
      <c r="AC145" s="36"/>
      <c r="AD145" s="36"/>
      <c r="AE145" s="36"/>
      <c r="AR145" s="222" t="s">
        <v>454</v>
      </c>
      <c r="AT145" s="222" t="s">
        <v>1018</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2956</v>
      </c>
    </row>
    <row r="146" s="2" customFormat="1" ht="14.4" customHeight="1">
      <c r="A146" s="36"/>
      <c r="B146" s="37"/>
      <c r="C146" s="211" t="s">
        <v>442</v>
      </c>
      <c r="D146" s="211" t="s">
        <v>323</v>
      </c>
      <c r="E146" s="212" t="s">
        <v>2957</v>
      </c>
      <c r="F146" s="213" t="s">
        <v>2958</v>
      </c>
      <c r="G146" s="214" t="s">
        <v>365</v>
      </c>
      <c r="H146" s="215">
        <v>611.28999999999996</v>
      </c>
      <c r="I146" s="216"/>
      <c r="J146" s="217">
        <f>ROUND(I146*H146,2)</f>
        <v>0</v>
      </c>
      <c r="K146" s="213" t="s">
        <v>327</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2959</v>
      </c>
    </row>
    <row r="147" s="2" customFormat="1" ht="14.4" customHeight="1">
      <c r="A147" s="36"/>
      <c r="B147" s="37"/>
      <c r="C147" s="230" t="s">
        <v>446</v>
      </c>
      <c r="D147" s="230" t="s">
        <v>1018</v>
      </c>
      <c r="E147" s="231" t="s">
        <v>2960</v>
      </c>
      <c r="F147" s="232" t="s">
        <v>2961</v>
      </c>
      <c r="G147" s="233" t="s">
        <v>365</v>
      </c>
      <c r="H147" s="234">
        <v>672.41899999999998</v>
      </c>
      <c r="I147" s="235"/>
      <c r="J147" s="236">
        <f>ROUND(I147*H147,2)</f>
        <v>0</v>
      </c>
      <c r="K147" s="232" t="s">
        <v>19</v>
      </c>
      <c r="L147" s="237"/>
      <c r="M147" s="238" t="s">
        <v>19</v>
      </c>
      <c r="N147" s="239" t="s">
        <v>45</v>
      </c>
      <c r="O147" s="82"/>
      <c r="P147" s="220">
        <f>O147*H147</f>
        <v>0</v>
      </c>
      <c r="Q147" s="220">
        <v>0.00010000000000000001</v>
      </c>
      <c r="R147" s="220">
        <f>Q147*H147</f>
        <v>0.067241900000000007</v>
      </c>
      <c r="S147" s="220">
        <v>0</v>
      </c>
      <c r="T147" s="221">
        <f>S147*H147</f>
        <v>0</v>
      </c>
      <c r="U147" s="36"/>
      <c r="V147" s="36"/>
      <c r="W147" s="36"/>
      <c r="X147" s="36"/>
      <c r="Y147" s="36"/>
      <c r="Z147" s="36"/>
      <c r="AA147" s="36"/>
      <c r="AB147" s="36"/>
      <c r="AC147" s="36"/>
      <c r="AD147" s="36"/>
      <c r="AE147" s="36"/>
      <c r="AR147" s="222" t="s">
        <v>454</v>
      </c>
      <c r="AT147" s="222" t="s">
        <v>1018</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2962</v>
      </c>
    </row>
    <row r="148" s="2" customFormat="1" ht="24.15" customHeight="1">
      <c r="A148" s="36"/>
      <c r="B148" s="37"/>
      <c r="C148" s="211" t="s">
        <v>450</v>
      </c>
      <c r="D148" s="211" t="s">
        <v>323</v>
      </c>
      <c r="E148" s="212" t="s">
        <v>2963</v>
      </c>
      <c r="F148" s="213" t="s">
        <v>2964</v>
      </c>
      <c r="G148" s="214" t="s">
        <v>365</v>
      </c>
      <c r="H148" s="215">
        <v>611.28999999999996</v>
      </c>
      <c r="I148" s="216"/>
      <c r="J148" s="217">
        <f>ROUND(I148*H148,2)</f>
        <v>0</v>
      </c>
      <c r="K148" s="213" t="s">
        <v>327</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2965</v>
      </c>
    </row>
    <row r="149" s="2" customFormat="1" ht="14.4" customHeight="1">
      <c r="A149" s="36"/>
      <c r="B149" s="37"/>
      <c r="C149" s="230" t="s">
        <v>454</v>
      </c>
      <c r="D149" s="230" t="s">
        <v>1018</v>
      </c>
      <c r="E149" s="231" t="s">
        <v>2966</v>
      </c>
      <c r="F149" s="232" t="s">
        <v>2967</v>
      </c>
      <c r="G149" s="233" t="s">
        <v>365</v>
      </c>
      <c r="H149" s="234">
        <v>611.28999999999996</v>
      </c>
      <c r="I149" s="235"/>
      <c r="J149" s="236">
        <f>ROUND(I149*H149,2)</f>
        <v>0</v>
      </c>
      <c r="K149" s="232" t="s">
        <v>19</v>
      </c>
      <c r="L149" s="237"/>
      <c r="M149" s="238" t="s">
        <v>19</v>
      </c>
      <c r="N149" s="239" t="s">
        <v>45</v>
      </c>
      <c r="O149" s="82"/>
      <c r="P149" s="220">
        <f>O149*H149</f>
        <v>0</v>
      </c>
      <c r="Q149" s="220">
        <v>0.0013500000000000001</v>
      </c>
      <c r="R149" s="220">
        <f>Q149*H149</f>
        <v>0.82524149999999996</v>
      </c>
      <c r="S149" s="220">
        <v>0</v>
      </c>
      <c r="T149" s="221">
        <f>S149*H149</f>
        <v>0</v>
      </c>
      <c r="U149" s="36"/>
      <c r="V149" s="36"/>
      <c r="W149" s="36"/>
      <c r="X149" s="36"/>
      <c r="Y149" s="36"/>
      <c r="Z149" s="36"/>
      <c r="AA149" s="36"/>
      <c r="AB149" s="36"/>
      <c r="AC149" s="36"/>
      <c r="AD149" s="36"/>
      <c r="AE149" s="36"/>
      <c r="AR149" s="222" t="s">
        <v>454</v>
      </c>
      <c r="AT149" s="222" t="s">
        <v>1018</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2968</v>
      </c>
    </row>
    <row r="150" s="2" customFormat="1" ht="24.15" customHeight="1">
      <c r="A150" s="36"/>
      <c r="B150" s="37"/>
      <c r="C150" s="211" t="s">
        <v>458</v>
      </c>
      <c r="D150" s="211" t="s">
        <v>323</v>
      </c>
      <c r="E150" s="212" t="s">
        <v>2969</v>
      </c>
      <c r="F150" s="213" t="s">
        <v>2970</v>
      </c>
      <c r="G150" s="214" t="s">
        <v>365</v>
      </c>
      <c r="H150" s="215">
        <v>611.28999999999996</v>
      </c>
      <c r="I150" s="216"/>
      <c r="J150" s="217">
        <f>ROUND(I150*H150,2)</f>
        <v>0</v>
      </c>
      <c r="K150" s="213" t="s">
        <v>327</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2971</v>
      </c>
    </row>
    <row r="151" s="2" customFormat="1" ht="14.4" customHeight="1">
      <c r="A151" s="36"/>
      <c r="B151" s="37"/>
      <c r="C151" s="230" t="s">
        <v>462</v>
      </c>
      <c r="D151" s="230" t="s">
        <v>1018</v>
      </c>
      <c r="E151" s="231" t="s">
        <v>2972</v>
      </c>
      <c r="F151" s="232" t="s">
        <v>2973</v>
      </c>
      <c r="G151" s="233" t="s">
        <v>365</v>
      </c>
      <c r="H151" s="234">
        <v>702.98400000000004</v>
      </c>
      <c r="I151" s="235"/>
      <c r="J151" s="236">
        <f>ROUND(I151*H151,2)</f>
        <v>0</v>
      </c>
      <c r="K151" s="232" t="s">
        <v>19</v>
      </c>
      <c r="L151" s="237"/>
      <c r="M151" s="238" t="s">
        <v>19</v>
      </c>
      <c r="N151" s="239" t="s">
        <v>45</v>
      </c>
      <c r="O151" s="82"/>
      <c r="P151" s="220">
        <f>O151*H151</f>
        <v>0</v>
      </c>
      <c r="Q151" s="220">
        <v>0.00059999999999999995</v>
      </c>
      <c r="R151" s="220">
        <f>Q151*H151</f>
        <v>0.42179040000000001</v>
      </c>
      <c r="S151" s="220">
        <v>0</v>
      </c>
      <c r="T151" s="221">
        <f>S151*H151</f>
        <v>0</v>
      </c>
      <c r="U151" s="36"/>
      <c r="V151" s="36"/>
      <c r="W151" s="36"/>
      <c r="X151" s="36"/>
      <c r="Y151" s="36"/>
      <c r="Z151" s="36"/>
      <c r="AA151" s="36"/>
      <c r="AB151" s="36"/>
      <c r="AC151" s="36"/>
      <c r="AD151" s="36"/>
      <c r="AE151" s="36"/>
      <c r="AR151" s="222" t="s">
        <v>454</v>
      </c>
      <c r="AT151" s="222" t="s">
        <v>1018</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2974</v>
      </c>
    </row>
    <row r="152" s="2" customFormat="1" ht="14.4" customHeight="1">
      <c r="A152" s="36"/>
      <c r="B152" s="37"/>
      <c r="C152" s="211" t="s">
        <v>466</v>
      </c>
      <c r="D152" s="211" t="s">
        <v>323</v>
      </c>
      <c r="E152" s="212" t="s">
        <v>2975</v>
      </c>
      <c r="F152" s="213" t="s">
        <v>2976</v>
      </c>
      <c r="G152" s="214" t="s">
        <v>365</v>
      </c>
      <c r="H152" s="215">
        <v>720.49000000000001</v>
      </c>
      <c r="I152" s="216"/>
      <c r="J152" s="217">
        <f>ROUND(I152*H152,2)</f>
        <v>0</v>
      </c>
      <c r="K152" s="213" t="s">
        <v>327</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2977</v>
      </c>
    </row>
    <row r="153" s="2" customFormat="1" ht="14.4" customHeight="1">
      <c r="A153" s="36"/>
      <c r="B153" s="37"/>
      <c r="C153" s="230" t="s">
        <v>470</v>
      </c>
      <c r="D153" s="230" t="s">
        <v>1018</v>
      </c>
      <c r="E153" s="231" t="s">
        <v>2978</v>
      </c>
      <c r="F153" s="232" t="s">
        <v>2979</v>
      </c>
      <c r="G153" s="233" t="s">
        <v>365</v>
      </c>
      <c r="H153" s="234">
        <v>792.53899999999999</v>
      </c>
      <c r="I153" s="235"/>
      <c r="J153" s="236">
        <f>ROUND(I153*H153,2)</f>
        <v>0</v>
      </c>
      <c r="K153" s="232" t="s">
        <v>19</v>
      </c>
      <c r="L153" s="237"/>
      <c r="M153" s="238" t="s">
        <v>19</v>
      </c>
      <c r="N153" s="239" t="s">
        <v>45</v>
      </c>
      <c r="O153" s="82"/>
      <c r="P153" s="220">
        <f>O153*H153</f>
        <v>0</v>
      </c>
      <c r="Q153" s="220">
        <v>0.00029999999999999997</v>
      </c>
      <c r="R153" s="220">
        <f>Q153*H153</f>
        <v>0.23776169999999997</v>
      </c>
      <c r="S153" s="220">
        <v>0</v>
      </c>
      <c r="T153" s="221">
        <f>S153*H153</f>
        <v>0</v>
      </c>
      <c r="U153" s="36"/>
      <c r="V153" s="36"/>
      <c r="W153" s="36"/>
      <c r="X153" s="36"/>
      <c r="Y153" s="36"/>
      <c r="Z153" s="36"/>
      <c r="AA153" s="36"/>
      <c r="AB153" s="36"/>
      <c r="AC153" s="36"/>
      <c r="AD153" s="36"/>
      <c r="AE153" s="36"/>
      <c r="AR153" s="222" t="s">
        <v>454</v>
      </c>
      <c r="AT153" s="222" t="s">
        <v>1018</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2980</v>
      </c>
    </row>
    <row r="154" s="2" customFormat="1" ht="24.15" customHeight="1">
      <c r="A154" s="36"/>
      <c r="B154" s="37"/>
      <c r="C154" s="211" t="s">
        <v>475</v>
      </c>
      <c r="D154" s="211" t="s">
        <v>323</v>
      </c>
      <c r="E154" s="212" t="s">
        <v>2981</v>
      </c>
      <c r="F154" s="213" t="s">
        <v>2982</v>
      </c>
      <c r="G154" s="214" t="s">
        <v>365</v>
      </c>
      <c r="H154" s="215">
        <v>714.13999999999999</v>
      </c>
      <c r="I154" s="216"/>
      <c r="J154" s="217">
        <f>ROUND(I154*H154,2)</f>
        <v>0</v>
      </c>
      <c r="K154" s="213" t="s">
        <v>327</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2983</v>
      </c>
    </row>
    <row r="155" s="2" customFormat="1" ht="14.4" customHeight="1">
      <c r="A155" s="36"/>
      <c r="B155" s="37"/>
      <c r="C155" s="230" t="s">
        <v>479</v>
      </c>
      <c r="D155" s="230" t="s">
        <v>1018</v>
      </c>
      <c r="E155" s="231" t="s">
        <v>2984</v>
      </c>
      <c r="F155" s="232" t="s">
        <v>2985</v>
      </c>
      <c r="G155" s="233" t="s">
        <v>365</v>
      </c>
      <c r="H155" s="234">
        <v>821.26099999999997</v>
      </c>
      <c r="I155" s="235"/>
      <c r="J155" s="236">
        <f>ROUND(I155*H155,2)</f>
        <v>0</v>
      </c>
      <c r="K155" s="232" t="s">
        <v>19</v>
      </c>
      <c r="L155" s="237"/>
      <c r="M155" s="238" t="s">
        <v>19</v>
      </c>
      <c r="N155" s="239" t="s">
        <v>45</v>
      </c>
      <c r="O155" s="82"/>
      <c r="P155" s="220">
        <f>O155*H155</f>
        <v>0</v>
      </c>
      <c r="Q155" s="220">
        <v>0.00050000000000000001</v>
      </c>
      <c r="R155" s="220">
        <f>Q155*H155</f>
        <v>0.41063050000000001</v>
      </c>
      <c r="S155" s="220">
        <v>0</v>
      </c>
      <c r="T155" s="221">
        <f>S155*H155</f>
        <v>0</v>
      </c>
      <c r="U155" s="36"/>
      <c r="V155" s="36"/>
      <c r="W155" s="36"/>
      <c r="X155" s="36"/>
      <c r="Y155" s="36"/>
      <c r="Z155" s="36"/>
      <c r="AA155" s="36"/>
      <c r="AB155" s="36"/>
      <c r="AC155" s="36"/>
      <c r="AD155" s="36"/>
      <c r="AE155" s="36"/>
      <c r="AR155" s="222" t="s">
        <v>454</v>
      </c>
      <c r="AT155" s="222" t="s">
        <v>1018</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2986</v>
      </c>
    </row>
    <row r="156" s="2" customFormat="1" ht="14.4" customHeight="1">
      <c r="A156" s="36"/>
      <c r="B156" s="37"/>
      <c r="C156" s="211" t="s">
        <v>483</v>
      </c>
      <c r="D156" s="211" t="s">
        <v>323</v>
      </c>
      <c r="E156" s="212" t="s">
        <v>2987</v>
      </c>
      <c r="F156" s="213" t="s">
        <v>2988</v>
      </c>
      <c r="G156" s="214" t="s">
        <v>365</v>
      </c>
      <c r="H156" s="215">
        <v>611.28999999999996</v>
      </c>
      <c r="I156" s="216"/>
      <c r="J156" s="217">
        <f>ROUND(I156*H156,2)</f>
        <v>0</v>
      </c>
      <c r="K156" s="213" t="s">
        <v>327</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388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2989</v>
      </c>
    </row>
    <row r="157" s="2" customFormat="1" ht="14.4" customHeight="1">
      <c r="A157" s="36"/>
      <c r="B157" s="37"/>
      <c r="C157" s="230" t="s">
        <v>487</v>
      </c>
      <c r="D157" s="230" t="s">
        <v>1018</v>
      </c>
      <c r="E157" s="231" t="s">
        <v>2990</v>
      </c>
      <c r="F157" s="232" t="s">
        <v>2991</v>
      </c>
      <c r="G157" s="233" t="s">
        <v>365</v>
      </c>
      <c r="H157" s="234">
        <v>702.98400000000004</v>
      </c>
      <c r="I157" s="235"/>
      <c r="J157" s="236">
        <f>ROUND(I157*H157,2)</f>
        <v>0</v>
      </c>
      <c r="K157" s="232" t="s">
        <v>2992</v>
      </c>
      <c r="L157" s="237"/>
      <c r="M157" s="238" t="s">
        <v>19</v>
      </c>
      <c r="N157" s="239" t="s">
        <v>45</v>
      </c>
      <c r="O157" s="82"/>
      <c r="P157" s="220">
        <f>O157*H157</f>
        <v>0</v>
      </c>
      <c r="Q157" s="220">
        <v>0.0044999999999999997</v>
      </c>
      <c r="R157" s="220">
        <f>Q157*H157</f>
        <v>3.1634280000000001</v>
      </c>
      <c r="S157" s="220">
        <v>0</v>
      </c>
      <c r="T157" s="221">
        <f>S157*H157</f>
        <v>0</v>
      </c>
      <c r="U157" s="36"/>
      <c r="V157" s="36"/>
      <c r="W157" s="36"/>
      <c r="X157" s="36"/>
      <c r="Y157" s="36"/>
      <c r="Z157" s="36"/>
      <c r="AA157" s="36"/>
      <c r="AB157" s="36"/>
      <c r="AC157" s="36"/>
      <c r="AD157" s="36"/>
      <c r="AE157" s="36"/>
      <c r="AR157" s="222" t="s">
        <v>454</v>
      </c>
      <c r="AT157" s="222" t="s">
        <v>1018</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2993</v>
      </c>
    </row>
    <row r="158" s="2" customFormat="1" ht="24.15" customHeight="1">
      <c r="A158" s="36"/>
      <c r="B158" s="37"/>
      <c r="C158" s="211" t="s">
        <v>491</v>
      </c>
      <c r="D158" s="211" t="s">
        <v>323</v>
      </c>
      <c r="E158" s="212" t="s">
        <v>2755</v>
      </c>
      <c r="F158" s="213" t="s">
        <v>2756</v>
      </c>
      <c r="G158" s="214" t="s">
        <v>354</v>
      </c>
      <c r="H158" s="215">
        <v>31.451000000000001</v>
      </c>
      <c r="I158" s="216"/>
      <c r="J158" s="217">
        <f>ROUND(I158*H158,2)</f>
        <v>0</v>
      </c>
      <c r="K158" s="213" t="s">
        <v>327</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2994</v>
      </c>
    </row>
    <row r="159" s="2" customFormat="1" ht="24.15" customHeight="1">
      <c r="A159" s="36"/>
      <c r="B159" s="37"/>
      <c r="C159" s="211" t="s">
        <v>495</v>
      </c>
      <c r="D159" s="211" t="s">
        <v>323</v>
      </c>
      <c r="E159" s="212" t="s">
        <v>2758</v>
      </c>
      <c r="F159" s="213" t="s">
        <v>2759</v>
      </c>
      <c r="G159" s="214" t="s">
        <v>354</v>
      </c>
      <c r="H159" s="215">
        <v>31.451000000000001</v>
      </c>
      <c r="I159" s="216"/>
      <c r="J159" s="217">
        <f>ROUND(I159*H159,2)</f>
        <v>0</v>
      </c>
      <c r="K159" s="213" t="s">
        <v>327</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2995</v>
      </c>
    </row>
    <row r="160" s="12" customFormat="1" ht="22.8" customHeight="1">
      <c r="A160" s="12"/>
      <c r="B160" s="195"/>
      <c r="C160" s="196"/>
      <c r="D160" s="197" t="s">
        <v>73</v>
      </c>
      <c r="E160" s="209" t="s">
        <v>710</v>
      </c>
      <c r="F160" s="209" t="s">
        <v>711</v>
      </c>
      <c r="G160" s="196"/>
      <c r="H160" s="196"/>
      <c r="I160" s="199"/>
      <c r="J160" s="210">
        <f>BK160</f>
        <v>0</v>
      </c>
      <c r="K160" s="196"/>
      <c r="L160" s="201"/>
      <c r="M160" s="202"/>
      <c r="N160" s="203"/>
      <c r="O160" s="203"/>
      <c r="P160" s="204">
        <f>SUM(P161:P169)</f>
        <v>0</v>
      </c>
      <c r="Q160" s="203"/>
      <c r="R160" s="204">
        <f>SUM(R161:R169)</f>
        <v>6.8309648000000003</v>
      </c>
      <c r="S160" s="203"/>
      <c r="T160" s="205">
        <f>SUM(T161:T169)</f>
        <v>0</v>
      </c>
      <c r="U160" s="12"/>
      <c r="V160" s="12"/>
      <c r="W160" s="12"/>
      <c r="X160" s="12"/>
      <c r="Y160" s="12"/>
      <c r="Z160" s="12"/>
      <c r="AA160" s="12"/>
      <c r="AB160" s="12"/>
      <c r="AC160" s="12"/>
      <c r="AD160" s="12"/>
      <c r="AE160" s="12"/>
      <c r="AR160" s="206" t="s">
        <v>83</v>
      </c>
      <c r="AT160" s="207" t="s">
        <v>73</v>
      </c>
      <c r="AU160" s="207" t="s">
        <v>81</v>
      </c>
      <c r="AY160" s="206" t="s">
        <v>321</v>
      </c>
      <c r="BK160" s="208">
        <f>SUM(BK161:BK169)</f>
        <v>0</v>
      </c>
    </row>
    <row r="161" s="2" customFormat="1" ht="24.15" customHeight="1">
      <c r="A161" s="36"/>
      <c r="B161" s="37"/>
      <c r="C161" s="211" t="s">
        <v>499</v>
      </c>
      <c r="D161" s="211" t="s">
        <v>323</v>
      </c>
      <c r="E161" s="212" t="s">
        <v>2996</v>
      </c>
      <c r="F161" s="213" t="s">
        <v>2997</v>
      </c>
      <c r="G161" s="214" t="s">
        <v>365</v>
      </c>
      <c r="H161" s="215">
        <v>218.40000000000001</v>
      </c>
      <c r="I161" s="216"/>
      <c r="J161" s="217">
        <f>ROUND(I161*H161,2)</f>
        <v>0</v>
      </c>
      <c r="K161" s="213" t="s">
        <v>327</v>
      </c>
      <c r="L161" s="42"/>
      <c r="M161" s="218" t="s">
        <v>19</v>
      </c>
      <c r="N161" s="219" t="s">
        <v>45</v>
      </c>
      <c r="O161" s="82"/>
      <c r="P161" s="220">
        <f>O161*H161</f>
        <v>0</v>
      </c>
      <c r="Q161" s="220">
        <v>0.00116</v>
      </c>
      <c r="R161" s="220">
        <f>Q161*H161</f>
        <v>0.25334400000000001</v>
      </c>
      <c r="S161" s="220">
        <v>0</v>
      </c>
      <c r="T161" s="221">
        <f>S161*H161</f>
        <v>0</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2998</v>
      </c>
    </row>
    <row r="162" s="2" customFormat="1" ht="14.4" customHeight="1">
      <c r="A162" s="36"/>
      <c r="B162" s="37"/>
      <c r="C162" s="230" t="s">
        <v>505</v>
      </c>
      <c r="D162" s="230" t="s">
        <v>1018</v>
      </c>
      <c r="E162" s="231" t="s">
        <v>2999</v>
      </c>
      <c r="F162" s="232" t="s">
        <v>3000</v>
      </c>
      <c r="G162" s="233" t="s">
        <v>365</v>
      </c>
      <c r="H162" s="234">
        <v>90.168000000000006</v>
      </c>
      <c r="I162" s="235"/>
      <c r="J162" s="236">
        <f>ROUND(I162*H162,2)</f>
        <v>0</v>
      </c>
      <c r="K162" s="232" t="s">
        <v>327</v>
      </c>
      <c r="L162" s="237"/>
      <c r="M162" s="238" t="s">
        <v>19</v>
      </c>
      <c r="N162" s="239" t="s">
        <v>45</v>
      </c>
      <c r="O162" s="82"/>
      <c r="P162" s="220">
        <f>O162*H162</f>
        <v>0</v>
      </c>
      <c r="Q162" s="220">
        <v>0.0028</v>
      </c>
      <c r="R162" s="220">
        <f>Q162*H162</f>
        <v>0.25247040000000004</v>
      </c>
      <c r="S162" s="220">
        <v>0</v>
      </c>
      <c r="T162" s="221">
        <f>S162*H162</f>
        <v>0</v>
      </c>
      <c r="U162" s="36"/>
      <c r="V162" s="36"/>
      <c r="W162" s="36"/>
      <c r="X162" s="36"/>
      <c r="Y162" s="36"/>
      <c r="Z162" s="36"/>
      <c r="AA162" s="36"/>
      <c r="AB162" s="36"/>
      <c r="AC162" s="36"/>
      <c r="AD162" s="36"/>
      <c r="AE162" s="36"/>
      <c r="AR162" s="222" t="s">
        <v>454</v>
      </c>
      <c r="AT162" s="222" t="s">
        <v>1018</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3001</v>
      </c>
    </row>
    <row r="163" s="2" customFormat="1" ht="14.4" customHeight="1">
      <c r="A163" s="36"/>
      <c r="B163" s="37"/>
      <c r="C163" s="230" t="s">
        <v>509</v>
      </c>
      <c r="D163" s="230" t="s">
        <v>1018</v>
      </c>
      <c r="E163" s="231" t="s">
        <v>3002</v>
      </c>
      <c r="F163" s="232" t="s">
        <v>3003</v>
      </c>
      <c r="G163" s="233" t="s">
        <v>365</v>
      </c>
      <c r="H163" s="234">
        <v>132.59999999999999</v>
      </c>
      <c r="I163" s="235"/>
      <c r="J163" s="236">
        <f>ROUND(I163*H163,2)</f>
        <v>0</v>
      </c>
      <c r="K163" s="232" t="s">
        <v>327</v>
      </c>
      <c r="L163" s="237"/>
      <c r="M163" s="238" t="s">
        <v>19</v>
      </c>
      <c r="N163" s="239" t="s">
        <v>45</v>
      </c>
      <c r="O163" s="82"/>
      <c r="P163" s="220">
        <f>O163*H163</f>
        <v>0</v>
      </c>
      <c r="Q163" s="220">
        <v>0.0035000000000000001</v>
      </c>
      <c r="R163" s="220">
        <f>Q163*H163</f>
        <v>0.46410000000000001</v>
      </c>
      <c r="S163" s="220">
        <v>0</v>
      </c>
      <c r="T163" s="221">
        <f>S163*H163</f>
        <v>0</v>
      </c>
      <c r="U163" s="36"/>
      <c r="V163" s="36"/>
      <c r="W163" s="36"/>
      <c r="X163" s="36"/>
      <c r="Y163" s="36"/>
      <c r="Z163" s="36"/>
      <c r="AA163" s="36"/>
      <c r="AB163" s="36"/>
      <c r="AC163" s="36"/>
      <c r="AD163" s="36"/>
      <c r="AE163" s="36"/>
      <c r="AR163" s="222" t="s">
        <v>454</v>
      </c>
      <c r="AT163" s="222" t="s">
        <v>1018</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3004</v>
      </c>
    </row>
    <row r="164" s="2" customFormat="1" ht="24.15" customHeight="1">
      <c r="A164" s="36"/>
      <c r="B164" s="37"/>
      <c r="C164" s="211" t="s">
        <v>513</v>
      </c>
      <c r="D164" s="211" t="s">
        <v>323</v>
      </c>
      <c r="E164" s="212" t="s">
        <v>3005</v>
      </c>
      <c r="F164" s="213" t="s">
        <v>3006</v>
      </c>
      <c r="G164" s="214" t="s">
        <v>365</v>
      </c>
      <c r="H164" s="215">
        <v>611.28999999999996</v>
      </c>
      <c r="I164" s="216"/>
      <c r="J164" s="217">
        <f>ROUND(I164*H164,2)</f>
        <v>0</v>
      </c>
      <c r="K164" s="213" t="s">
        <v>327</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3007</v>
      </c>
    </row>
    <row r="165" s="2" customFormat="1" ht="14.4" customHeight="1">
      <c r="A165" s="36"/>
      <c r="B165" s="37"/>
      <c r="C165" s="230" t="s">
        <v>517</v>
      </c>
      <c r="D165" s="230" t="s">
        <v>1018</v>
      </c>
      <c r="E165" s="231" t="s">
        <v>3008</v>
      </c>
      <c r="F165" s="232" t="s">
        <v>3009</v>
      </c>
      <c r="G165" s="233" t="s">
        <v>365</v>
      </c>
      <c r="H165" s="234">
        <v>623.51599999999996</v>
      </c>
      <c r="I165" s="235"/>
      <c r="J165" s="236">
        <f>ROUND(I165*H165,2)</f>
        <v>0</v>
      </c>
      <c r="K165" s="232" t="s">
        <v>327</v>
      </c>
      <c r="L165" s="237"/>
      <c r="M165" s="238" t="s">
        <v>19</v>
      </c>
      <c r="N165" s="239" t="s">
        <v>45</v>
      </c>
      <c r="O165" s="82"/>
      <c r="P165" s="220">
        <f>O165*H165</f>
        <v>0</v>
      </c>
      <c r="Q165" s="220">
        <v>0.0023999999999999998</v>
      </c>
      <c r="R165" s="220">
        <f>Q165*H165</f>
        <v>1.4964383999999997</v>
      </c>
      <c r="S165" s="220">
        <v>0</v>
      </c>
      <c r="T165" s="221">
        <f>S165*H165</f>
        <v>0</v>
      </c>
      <c r="U165" s="36"/>
      <c r="V165" s="36"/>
      <c r="W165" s="36"/>
      <c r="X165" s="36"/>
      <c r="Y165" s="36"/>
      <c r="Z165" s="36"/>
      <c r="AA165" s="36"/>
      <c r="AB165" s="36"/>
      <c r="AC165" s="36"/>
      <c r="AD165" s="36"/>
      <c r="AE165" s="36"/>
      <c r="AR165" s="222" t="s">
        <v>454</v>
      </c>
      <c r="AT165" s="222" t="s">
        <v>1018</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3010</v>
      </c>
    </row>
    <row r="166" s="2" customFormat="1" ht="14.4" customHeight="1">
      <c r="A166" s="36"/>
      <c r="B166" s="37"/>
      <c r="C166" s="211" t="s">
        <v>521</v>
      </c>
      <c r="D166" s="211" t="s">
        <v>323</v>
      </c>
      <c r="E166" s="212" t="s">
        <v>3011</v>
      </c>
      <c r="F166" s="213" t="s">
        <v>3012</v>
      </c>
      <c r="G166" s="214" t="s">
        <v>365</v>
      </c>
      <c r="H166" s="215">
        <v>611.28999999999996</v>
      </c>
      <c r="I166" s="216"/>
      <c r="J166" s="217">
        <f>ROUND(I166*H166,2)</f>
        <v>0</v>
      </c>
      <c r="K166" s="213" t="s">
        <v>327</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3013</v>
      </c>
    </row>
    <row r="167" s="2" customFormat="1" ht="14.4" customHeight="1">
      <c r="A167" s="36"/>
      <c r="B167" s="37"/>
      <c r="C167" s="230" t="s">
        <v>525</v>
      </c>
      <c r="D167" s="230" t="s">
        <v>1018</v>
      </c>
      <c r="E167" s="231" t="s">
        <v>3014</v>
      </c>
      <c r="F167" s="232" t="s">
        <v>3015</v>
      </c>
      <c r="G167" s="233" t="s">
        <v>365</v>
      </c>
      <c r="H167" s="234">
        <v>623.51599999999996</v>
      </c>
      <c r="I167" s="235"/>
      <c r="J167" s="236">
        <f>ROUND(I167*H167,2)</f>
        <v>0</v>
      </c>
      <c r="K167" s="232" t="s">
        <v>327</v>
      </c>
      <c r="L167" s="237"/>
      <c r="M167" s="238" t="s">
        <v>19</v>
      </c>
      <c r="N167" s="239" t="s">
        <v>45</v>
      </c>
      <c r="O167" s="82"/>
      <c r="P167" s="220">
        <f>O167*H167</f>
        <v>0</v>
      </c>
      <c r="Q167" s="220">
        <v>0.0070000000000000001</v>
      </c>
      <c r="R167" s="220">
        <f>Q167*H167</f>
        <v>4.3646120000000002</v>
      </c>
      <c r="S167" s="220">
        <v>0</v>
      </c>
      <c r="T167" s="221">
        <f>S167*H167</f>
        <v>0</v>
      </c>
      <c r="U167" s="36"/>
      <c r="V167" s="36"/>
      <c r="W167" s="36"/>
      <c r="X167" s="36"/>
      <c r="Y167" s="36"/>
      <c r="Z167" s="36"/>
      <c r="AA167" s="36"/>
      <c r="AB167" s="36"/>
      <c r="AC167" s="36"/>
      <c r="AD167" s="36"/>
      <c r="AE167" s="36"/>
      <c r="AR167" s="222" t="s">
        <v>454</v>
      </c>
      <c r="AT167" s="222" t="s">
        <v>1018</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3016</v>
      </c>
    </row>
    <row r="168" s="2" customFormat="1" ht="24.15" customHeight="1">
      <c r="A168" s="36"/>
      <c r="B168" s="37"/>
      <c r="C168" s="211" t="s">
        <v>529</v>
      </c>
      <c r="D168" s="211" t="s">
        <v>323</v>
      </c>
      <c r="E168" s="212" t="s">
        <v>3017</v>
      </c>
      <c r="F168" s="213" t="s">
        <v>3018</v>
      </c>
      <c r="G168" s="214" t="s">
        <v>354</v>
      </c>
      <c r="H168" s="215">
        <v>6.8310000000000004</v>
      </c>
      <c r="I168" s="216"/>
      <c r="J168" s="217">
        <f>ROUND(I168*H168,2)</f>
        <v>0</v>
      </c>
      <c r="K168" s="213" t="s">
        <v>327</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3019</v>
      </c>
    </row>
    <row r="169" s="2" customFormat="1" ht="24.15" customHeight="1">
      <c r="A169" s="36"/>
      <c r="B169" s="37"/>
      <c r="C169" s="211" t="s">
        <v>533</v>
      </c>
      <c r="D169" s="211" t="s">
        <v>323</v>
      </c>
      <c r="E169" s="212" t="s">
        <v>1239</v>
      </c>
      <c r="F169" s="213" t="s">
        <v>1240</v>
      </c>
      <c r="G169" s="214" t="s">
        <v>354</v>
      </c>
      <c r="H169" s="215">
        <v>6.8310000000000004</v>
      </c>
      <c r="I169" s="216"/>
      <c r="J169" s="217">
        <f>ROUND(I169*H169,2)</f>
        <v>0</v>
      </c>
      <c r="K169" s="213" t="s">
        <v>327</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3020</v>
      </c>
    </row>
    <row r="170" s="12" customFormat="1" ht="22.8" customHeight="1">
      <c r="A170" s="12"/>
      <c r="B170" s="195"/>
      <c r="C170" s="196"/>
      <c r="D170" s="197" t="s">
        <v>73</v>
      </c>
      <c r="E170" s="209" t="s">
        <v>972</v>
      </c>
      <c r="F170" s="209" t="s">
        <v>973</v>
      </c>
      <c r="G170" s="196"/>
      <c r="H170" s="196"/>
      <c r="I170" s="199"/>
      <c r="J170" s="210">
        <f>BK170</f>
        <v>0</v>
      </c>
      <c r="K170" s="196"/>
      <c r="L170" s="201"/>
      <c r="M170" s="202"/>
      <c r="N170" s="203"/>
      <c r="O170" s="203"/>
      <c r="P170" s="204">
        <f>SUM(P171:P174)</f>
        <v>0</v>
      </c>
      <c r="Q170" s="203"/>
      <c r="R170" s="204">
        <f>SUM(R171:R174)</f>
        <v>1.0479612</v>
      </c>
      <c r="S170" s="203"/>
      <c r="T170" s="205">
        <f>SUM(T171:T174)</f>
        <v>0</v>
      </c>
      <c r="U170" s="12"/>
      <c r="V170" s="12"/>
      <c r="W170" s="12"/>
      <c r="X170" s="12"/>
      <c r="Y170" s="12"/>
      <c r="Z170" s="12"/>
      <c r="AA170" s="12"/>
      <c r="AB170" s="12"/>
      <c r="AC170" s="12"/>
      <c r="AD170" s="12"/>
      <c r="AE170" s="12"/>
      <c r="AR170" s="206" t="s">
        <v>83</v>
      </c>
      <c r="AT170" s="207" t="s">
        <v>73</v>
      </c>
      <c r="AU170" s="207" t="s">
        <v>81</v>
      </c>
      <c r="AY170" s="206" t="s">
        <v>321</v>
      </c>
      <c r="BK170" s="208">
        <f>SUM(BK171:BK174)</f>
        <v>0</v>
      </c>
    </row>
    <row r="171" s="2" customFormat="1" ht="24.15" customHeight="1">
      <c r="A171" s="36"/>
      <c r="B171" s="37"/>
      <c r="C171" s="211" t="s">
        <v>537</v>
      </c>
      <c r="D171" s="211" t="s">
        <v>323</v>
      </c>
      <c r="E171" s="212" t="s">
        <v>3021</v>
      </c>
      <c r="F171" s="213" t="s">
        <v>3022</v>
      </c>
      <c r="G171" s="214" t="s">
        <v>365</v>
      </c>
      <c r="H171" s="215">
        <v>62.399999999999999</v>
      </c>
      <c r="I171" s="216"/>
      <c r="J171" s="217">
        <f>ROUND(I171*H171,2)</f>
        <v>0</v>
      </c>
      <c r="K171" s="213" t="s">
        <v>327</v>
      </c>
      <c r="L171" s="42"/>
      <c r="M171" s="218" t="s">
        <v>19</v>
      </c>
      <c r="N171" s="219" t="s">
        <v>45</v>
      </c>
      <c r="O171" s="82"/>
      <c r="P171" s="220">
        <f>O171*H171</f>
        <v>0</v>
      </c>
      <c r="Q171" s="220">
        <v>0.016209999999999999</v>
      </c>
      <c r="R171" s="220">
        <f>Q171*H171</f>
        <v>1.011504</v>
      </c>
      <c r="S171" s="220">
        <v>0</v>
      </c>
      <c r="T171" s="221">
        <f>S171*H171</f>
        <v>0</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3023</v>
      </c>
    </row>
    <row r="172" s="2" customFormat="1" ht="14.4" customHeight="1">
      <c r="A172" s="36"/>
      <c r="B172" s="37"/>
      <c r="C172" s="211" t="s">
        <v>541</v>
      </c>
      <c r="D172" s="211" t="s">
        <v>323</v>
      </c>
      <c r="E172" s="212" t="s">
        <v>3024</v>
      </c>
      <c r="F172" s="213" t="s">
        <v>3025</v>
      </c>
      <c r="G172" s="214" t="s">
        <v>326</v>
      </c>
      <c r="H172" s="215">
        <v>1.5600000000000001</v>
      </c>
      <c r="I172" s="216"/>
      <c r="J172" s="217">
        <f>ROUND(I172*H172,2)</f>
        <v>0</v>
      </c>
      <c r="K172" s="213" t="s">
        <v>327</v>
      </c>
      <c r="L172" s="42"/>
      <c r="M172" s="218" t="s">
        <v>19</v>
      </c>
      <c r="N172" s="219" t="s">
        <v>45</v>
      </c>
      <c r="O172" s="82"/>
      <c r="P172" s="220">
        <f>O172*H172</f>
        <v>0</v>
      </c>
      <c r="Q172" s="220">
        <v>0.023369999999999998</v>
      </c>
      <c r="R172" s="220">
        <f>Q172*H172</f>
        <v>0.036457200000000002</v>
      </c>
      <c r="S172" s="220">
        <v>0</v>
      </c>
      <c r="T172" s="221">
        <f>S172*H172</f>
        <v>0</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3026</v>
      </c>
    </row>
    <row r="173" s="2" customFormat="1" ht="24.15" customHeight="1">
      <c r="A173" s="36"/>
      <c r="B173" s="37"/>
      <c r="C173" s="211" t="s">
        <v>549</v>
      </c>
      <c r="D173" s="211" t="s">
        <v>323</v>
      </c>
      <c r="E173" s="212" t="s">
        <v>3027</v>
      </c>
      <c r="F173" s="213" t="s">
        <v>3028</v>
      </c>
      <c r="G173" s="214" t="s">
        <v>354</v>
      </c>
      <c r="H173" s="215">
        <v>1.048</v>
      </c>
      <c r="I173" s="216"/>
      <c r="J173" s="217">
        <f>ROUND(I173*H173,2)</f>
        <v>0</v>
      </c>
      <c r="K173" s="213" t="s">
        <v>327</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388</v>
      </c>
      <c r="AT173" s="222" t="s">
        <v>323</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3029</v>
      </c>
    </row>
    <row r="174" s="2" customFormat="1" ht="24.15" customHeight="1">
      <c r="A174" s="36"/>
      <c r="B174" s="37"/>
      <c r="C174" s="211" t="s">
        <v>556</v>
      </c>
      <c r="D174" s="211" t="s">
        <v>323</v>
      </c>
      <c r="E174" s="212" t="s">
        <v>3030</v>
      </c>
      <c r="F174" s="213" t="s">
        <v>3031</v>
      </c>
      <c r="G174" s="214" t="s">
        <v>354</v>
      </c>
      <c r="H174" s="215">
        <v>1.048</v>
      </c>
      <c r="I174" s="216"/>
      <c r="J174" s="217">
        <f>ROUND(I174*H174,2)</f>
        <v>0</v>
      </c>
      <c r="K174" s="213" t="s">
        <v>327</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388</v>
      </c>
      <c r="AT174" s="222" t="s">
        <v>323</v>
      </c>
      <c r="AU174" s="222" t="s">
        <v>83</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3032</v>
      </c>
    </row>
    <row r="175" s="12" customFormat="1" ht="25.92" customHeight="1">
      <c r="A175" s="12"/>
      <c r="B175" s="195"/>
      <c r="C175" s="196"/>
      <c r="D175" s="197" t="s">
        <v>73</v>
      </c>
      <c r="E175" s="198" t="s">
        <v>3033</v>
      </c>
      <c r="F175" s="198" t="s">
        <v>3034</v>
      </c>
      <c r="G175" s="196"/>
      <c r="H175" s="196"/>
      <c r="I175" s="199"/>
      <c r="J175" s="200">
        <f>BK175</f>
        <v>0</v>
      </c>
      <c r="K175" s="196"/>
      <c r="L175" s="201"/>
      <c r="M175" s="202"/>
      <c r="N175" s="203"/>
      <c r="O175" s="203"/>
      <c r="P175" s="204">
        <f>P176+P183+P196+P205</f>
        <v>0</v>
      </c>
      <c r="Q175" s="203"/>
      <c r="R175" s="204">
        <f>R176+R183+R196+R205</f>
        <v>28.756316999999999</v>
      </c>
      <c r="S175" s="203"/>
      <c r="T175" s="205">
        <f>T176+T183+T196+T205</f>
        <v>0</v>
      </c>
      <c r="U175" s="12"/>
      <c r="V175" s="12"/>
      <c r="W175" s="12"/>
      <c r="X175" s="12"/>
      <c r="Y175" s="12"/>
      <c r="Z175" s="12"/>
      <c r="AA175" s="12"/>
      <c r="AB175" s="12"/>
      <c r="AC175" s="12"/>
      <c r="AD175" s="12"/>
      <c r="AE175" s="12"/>
      <c r="AR175" s="206" t="s">
        <v>83</v>
      </c>
      <c r="AT175" s="207" t="s">
        <v>73</v>
      </c>
      <c r="AU175" s="207" t="s">
        <v>74</v>
      </c>
      <c r="AY175" s="206" t="s">
        <v>321</v>
      </c>
      <c r="BK175" s="208">
        <f>BK176+BK183+BK196+BK205</f>
        <v>0</v>
      </c>
    </row>
    <row r="176" s="12" customFormat="1" ht="22.8" customHeight="1">
      <c r="A176" s="12"/>
      <c r="B176" s="195"/>
      <c r="C176" s="196"/>
      <c r="D176" s="197" t="s">
        <v>73</v>
      </c>
      <c r="E176" s="209" t="s">
        <v>1201</v>
      </c>
      <c r="F176" s="209" t="s">
        <v>1202</v>
      </c>
      <c r="G176" s="196"/>
      <c r="H176" s="196"/>
      <c r="I176" s="199"/>
      <c r="J176" s="210">
        <f>BK176</f>
        <v>0</v>
      </c>
      <c r="K176" s="196"/>
      <c r="L176" s="201"/>
      <c r="M176" s="202"/>
      <c r="N176" s="203"/>
      <c r="O176" s="203"/>
      <c r="P176" s="204">
        <f>SUM(P177:P182)</f>
        <v>0</v>
      </c>
      <c r="Q176" s="203"/>
      <c r="R176" s="204">
        <f>SUM(R177:R182)</f>
        <v>0.23999999999999999</v>
      </c>
      <c r="S176" s="203"/>
      <c r="T176" s="205">
        <f>SUM(T177:T182)</f>
        <v>0</v>
      </c>
      <c r="U176" s="12"/>
      <c r="V176" s="12"/>
      <c r="W176" s="12"/>
      <c r="X176" s="12"/>
      <c r="Y176" s="12"/>
      <c r="Z176" s="12"/>
      <c r="AA176" s="12"/>
      <c r="AB176" s="12"/>
      <c r="AC176" s="12"/>
      <c r="AD176" s="12"/>
      <c r="AE176" s="12"/>
      <c r="AR176" s="206" t="s">
        <v>83</v>
      </c>
      <c r="AT176" s="207" t="s">
        <v>73</v>
      </c>
      <c r="AU176" s="207" t="s">
        <v>81</v>
      </c>
      <c r="AY176" s="206" t="s">
        <v>321</v>
      </c>
      <c r="BK176" s="208">
        <f>SUM(BK177:BK182)</f>
        <v>0</v>
      </c>
    </row>
    <row r="177" s="2" customFormat="1" ht="24.15" customHeight="1">
      <c r="A177" s="36"/>
      <c r="B177" s="37"/>
      <c r="C177" s="211" t="s">
        <v>560</v>
      </c>
      <c r="D177" s="211" t="s">
        <v>323</v>
      </c>
      <c r="E177" s="212" t="s">
        <v>2941</v>
      </c>
      <c r="F177" s="213" t="s">
        <v>2942</v>
      </c>
      <c r="G177" s="214" t="s">
        <v>365</v>
      </c>
      <c r="H177" s="215">
        <v>203.86000000000001</v>
      </c>
      <c r="I177" s="216"/>
      <c r="J177" s="217">
        <f>ROUND(I177*H177,2)</f>
        <v>0</v>
      </c>
      <c r="K177" s="213" t="s">
        <v>327</v>
      </c>
      <c r="L177" s="42"/>
      <c r="M177" s="218" t="s">
        <v>19</v>
      </c>
      <c r="N177" s="219" t="s">
        <v>45</v>
      </c>
      <c r="O177" s="82"/>
      <c r="P177" s="220">
        <f>O177*H177</f>
        <v>0</v>
      </c>
      <c r="Q177" s="220">
        <v>0</v>
      </c>
      <c r="R177" s="220">
        <f>Q177*H177</f>
        <v>0</v>
      </c>
      <c r="S177" s="220">
        <v>0</v>
      </c>
      <c r="T177" s="221">
        <f>S177*H177</f>
        <v>0</v>
      </c>
      <c r="U177" s="36"/>
      <c r="V177" s="36"/>
      <c r="W177" s="36"/>
      <c r="X177" s="36"/>
      <c r="Y177" s="36"/>
      <c r="Z177" s="36"/>
      <c r="AA177" s="36"/>
      <c r="AB177" s="36"/>
      <c r="AC177" s="36"/>
      <c r="AD177" s="36"/>
      <c r="AE177" s="36"/>
      <c r="AR177" s="222" t="s">
        <v>388</v>
      </c>
      <c r="AT177" s="222" t="s">
        <v>323</v>
      </c>
      <c r="AU177" s="222" t="s">
        <v>83</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3035</v>
      </c>
    </row>
    <row r="178" s="2" customFormat="1" ht="14.4" customHeight="1">
      <c r="A178" s="36"/>
      <c r="B178" s="37"/>
      <c r="C178" s="230" t="s">
        <v>564</v>
      </c>
      <c r="D178" s="230" t="s">
        <v>1018</v>
      </c>
      <c r="E178" s="231" t="s">
        <v>2944</v>
      </c>
      <c r="F178" s="232" t="s">
        <v>2945</v>
      </c>
      <c r="G178" s="233" t="s">
        <v>354</v>
      </c>
      <c r="H178" s="234">
        <v>0.20399999999999999</v>
      </c>
      <c r="I178" s="235"/>
      <c r="J178" s="236">
        <f>ROUND(I178*H178,2)</f>
        <v>0</v>
      </c>
      <c r="K178" s="232" t="s">
        <v>327</v>
      </c>
      <c r="L178" s="237"/>
      <c r="M178" s="238" t="s">
        <v>19</v>
      </c>
      <c r="N178" s="239" t="s">
        <v>45</v>
      </c>
      <c r="O178" s="82"/>
      <c r="P178" s="220">
        <f>O178*H178</f>
        <v>0</v>
      </c>
      <c r="Q178" s="220">
        <v>1</v>
      </c>
      <c r="R178" s="220">
        <f>Q178*H178</f>
        <v>0.20399999999999999</v>
      </c>
      <c r="S178" s="220">
        <v>0</v>
      </c>
      <c r="T178" s="221">
        <f>S178*H178</f>
        <v>0</v>
      </c>
      <c r="U178" s="36"/>
      <c r="V178" s="36"/>
      <c r="W178" s="36"/>
      <c r="X178" s="36"/>
      <c r="Y178" s="36"/>
      <c r="Z178" s="36"/>
      <c r="AA178" s="36"/>
      <c r="AB178" s="36"/>
      <c r="AC178" s="36"/>
      <c r="AD178" s="36"/>
      <c r="AE178" s="36"/>
      <c r="AR178" s="222" t="s">
        <v>454</v>
      </c>
      <c r="AT178" s="222" t="s">
        <v>1018</v>
      </c>
      <c r="AU178" s="222" t="s">
        <v>83</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3036</v>
      </c>
    </row>
    <row r="179" s="2" customFormat="1" ht="24.15" customHeight="1">
      <c r="A179" s="36"/>
      <c r="B179" s="37"/>
      <c r="C179" s="211" t="s">
        <v>568</v>
      </c>
      <c r="D179" s="211" t="s">
        <v>323</v>
      </c>
      <c r="E179" s="212" t="s">
        <v>3037</v>
      </c>
      <c r="F179" s="213" t="s">
        <v>3038</v>
      </c>
      <c r="G179" s="214" t="s">
        <v>365</v>
      </c>
      <c r="H179" s="215">
        <v>32.537999999999997</v>
      </c>
      <c r="I179" s="216"/>
      <c r="J179" s="217">
        <f>ROUND(I179*H179,2)</f>
        <v>0</v>
      </c>
      <c r="K179" s="213" t="s">
        <v>327</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388</v>
      </c>
      <c r="AT179" s="222" t="s">
        <v>323</v>
      </c>
      <c r="AU179" s="222" t="s">
        <v>83</v>
      </c>
      <c r="AY179" s="15" t="s">
        <v>321</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388</v>
      </c>
      <c r="BM179" s="222" t="s">
        <v>3039</v>
      </c>
    </row>
    <row r="180" s="2" customFormat="1" ht="14.4" customHeight="1">
      <c r="A180" s="36"/>
      <c r="B180" s="37"/>
      <c r="C180" s="230" t="s">
        <v>572</v>
      </c>
      <c r="D180" s="230" t="s">
        <v>1018</v>
      </c>
      <c r="E180" s="231" t="s">
        <v>2944</v>
      </c>
      <c r="F180" s="232" t="s">
        <v>2945</v>
      </c>
      <c r="G180" s="233" t="s">
        <v>354</v>
      </c>
      <c r="H180" s="234">
        <v>0.035999999999999997</v>
      </c>
      <c r="I180" s="235"/>
      <c r="J180" s="236">
        <f>ROUND(I180*H180,2)</f>
        <v>0</v>
      </c>
      <c r="K180" s="232" t="s">
        <v>327</v>
      </c>
      <c r="L180" s="237"/>
      <c r="M180" s="238" t="s">
        <v>19</v>
      </c>
      <c r="N180" s="239" t="s">
        <v>45</v>
      </c>
      <c r="O180" s="82"/>
      <c r="P180" s="220">
        <f>O180*H180</f>
        <v>0</v>
      </c>
      <c r="Q180" s="220">
        <v>1</v>
      </c>
      <c r="R180" s="220">
        <f>Q180*H180</f>
        <v>0.035999999999999997</v>
      </c>
      <c r="S180" s="220">
        <v>0</v>
      </c>
      <c r="T180" s="221">
        <f>S180*H180</f>
        <v>0</v>
      </c>
      <c r="U180" s="36"/>
      <c r="V180" s="36"/>
      <c r="W180" s="36"/>
      <c r="X180" s="36"/>
      <c r="Y180" s="36"/>
      <c r="Z180" s="36"/>
      <c r="AA180" s="36"/>
      <c r="AB180" s="36"/>
      <c r="AC180" s="36"/>
      <c r="AD180" s="36"/>
      <c r="AE180" s="36"/>
      <c r="AR180" s="222" t="s">
        <v>454</v>
      </c>
      <c r="AT180" s="222" t="s">
        <v>1018</v>
      </c>
      <c r="AU180" s="222" t="s">
        <v>83</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3040</v>
      </c>
    </row>
    <row r="181" s="2" customFormat="1" ht="24.15" customHeight="1">
      <c r="A181" s="36"/>
      <c r="B181" s="37"/>
      <c r="C181" s="211" t="s">
        <v>576</v>
      </c>
      <c r="D181" s="211" t="s">
        <v>323</v>
      </c>
      <c r="E181" s="212" t="s">
        <v>2947</v>
      </c>
      <c r="F181" s="213" t="s">
        <v>2948</v>
      </c>
      <c r="G181" s="214" t="s">
        <v>354</v>
      </c>
      <c r="H181" s="215">
        <v>0.23999999999999999</v>
      </c>
      <c r="I181" s="216"/>
      <c r="J181" s="217">
        <f>ROUND(I181*H181,2)</f>
        <v>0</v>
      </c>
      <c r="K181" s="213" t="s">
        <v>327</v>
      </c>
      <c r="L181" s="42"/>
      <c r="M181" s="218" t="s">
        <v>19</v>
      </c>
      <c r="N181" s="219" t="s">
        <v>45</v>
      </c>
      <c r="O181" s="82"/>
      <c r="P181" s="220">
        <f>O181*H181</f>
        <v>0</v>
      </c>
      <c r="Q181" s="220">
        <v>0</v>
      </c>
      <c r="R181" s="220">
        <f>Q181*H181</f>
        <v>0</v>
      </c>
      <c r="S181" s="220">
        <v>0</v>
      </c>
      <c r="T181" s="221">
        <f>S181*H181</f>
        <v>0</v>
      </c>
      <c r="U181" s="36"/>
      <c r="V181" s="36"/>
      <c r="W181" s="36"/>
      <c r="X181" s="36"/>
      <c r="Y181" s="36"/>
      <c r="Z181" s="36"/>
      <c r="AA181" s="36"/>
      <c r="AB181" s="36"/>
      <c r="AC181" s="36"/>
      <c r="AD181" s="36"/>
      <c r="AE181" s="36"/>
      <c r="AR181" s="222" t="s">
        <v>388</v>
      </c>
      <c r="AT181" s="222" t="s">
        <v>323</v>
      </c>
      <c r="AU181" s="222" t="s">
        <v>83</v>
      </c>
      <c r="AY181" s="15" t="s">
        <v>321</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388</v>
      </c>
      <c r="BM181" s="222" t="s">
        <v>3041</v>
      </c>
    </row>
    <row r="182" s="2" customFormat="1" ht="24.15" customHeight="1">
      <c r="A182" s="36"/>
      <c r="B182" s="37"/>
      <c r="C182" s="211" t="s">
        <v>580</v>
      </c>
      <c r="D182" s="211" t="s">
        <v>323</v>
      </c>
      <c r="E182" s="212" t="s">
        <v>1221</v>
      </c>
      <c r="F182" s="213" t="s">
        <v>1222</v>
      </c>
      <c r="G182" s="214" t="s">
        <v>354</v>
      </c>
      <c r="H182" s="215">
        <v>0.23999999999999999</v>
      </c>
      <c r="I182" s="216"/>
      <c r="J182" s="217">
        <f>ROUND(I182*H182,2)</f>
        <v>0</v>
      </c>
      <c r="K182" s="213" t="s">
        <v>327</v>
      </c>
      <c r="L182" s="42"/>
      <c r="M182" s="218" t="s">
        <v>19</v>
      </c>
      <c r="N182" s="219" t="s">
        <v>45</v>
      </c>
      <c r="O182" s="82"/>
      <c r="P182" s="220">
        <f>O182*H182</f>
        <v>0</v>
      </c>
      <c r="Q182" s="220">
        <v>0</v>
      </c>
      <c r="R182" s="220">
        <f>Q182*H182</f>
        <v>0</v>
      </c>
      <c r="S182" s="220">
        <v>0</v>
      </c>
      <c r="T182" s="221">
        <f>S182*H182</f>
        <v>0</v>
      </c>
      <c r="U182" s="36"/>
      <c r="V182" s="36"/>
      <c r="W182" s="36"/>
      <c r="X182" s="36"/>
      <c r="Y182" s="36"/>
      <c r="Z182" s="36"/>
      <c r="AA182" s="36"/>
      <c r="AB182" s="36"/>
      <c r="AC182" s="36"/>
      <c r="AD182" s="36"/>
      <c r="AE182" s="36"/>
      <c r="AR182" s="222" t="s">
        <v>388</v>
      </c>
      <c r="AT182" s="222" t="s">
        <v>323</v>
      </c>
      <c r="AU182" s="222" t="s">
        <v>83</v>
      </c>
      <c r="AY182" s="15" t="s">
        <v>321</v>
      </c>
      <c r="BE182" s="223">
        <f>IF(N182="základní",J182,0)</f>
        <v>0</v>
      </c>
      <c r="BF182" s="223">
        <f>IF(N182="snížená",J182,0)</f>
        <v>0</v>
      </c>
      <c r="BG182" s="223">
        <f>IF(N182="zákl. přenesená",J182,0)</f>
        <v>0</v>
      </c>
      <c r="BH182" s="223">
        <f>IF(N182="sníž. přenesená",J182,0)</f>
        <v>0</v>
      </c>
      <c r="BI182" s="223">
        <f>IF(N182="nulová",J182,0)</f>
        <v>0</v>
      </c>
      <c r="BJ182" s="15" t="s">
        <v>81</v>
      </c>
      <c r="BK182" s="223">
        <f>ROUND(I182*H182,2)</f>
        <v>0</v>
      </c>
      <c r="BL182" s="15" t="s">
        <v>388</v>
      </c>
      <c r="BM182" s="222" t="s">
        <v>3042</v>
      </c>
    </row>
    <row r="183" s="12" customFormat="1" ht="22.8" customHeight="1">
      <c r="A183" s="12"/>
      <c r="B183" s="195"/>
      <c r="C183" s="196"/>
      <c r="D183" s="197" t="s">
        <v>73</v>
      </c>
      <c r="E183" s="209" t="s">
        <v>2708</v>
      </c>
      <c r="F183" s="209" t="s">
        <v>2709</v>
      </c>
      <c r="G183" s="196"/>
      <c r="H183" s="196"/>
      <c r="I183" s="199"/>
      <c r="J183" s="210">
        <f>BK183</f>
        <v>0</v>
      </c>
      <c r="K183" s="196"/>
      <c r="L183" s="201"/>
      <c r="M183" s="202"/>
      <c r="N183" s="203"/>
      <c r="O183" s="203"/>
      <c r="P183" s="204">
        <f>SUM(P184:P195)</f>
        <v>0</v>
      </c>
      <c r="Q183" s="203"/>
      <c r="R183" s="204">
        <f>SUM(R184:R195)</f>
        <v>25.026534699999999</v>
      </c>
      <c r="S183" s="203"/>
      <c r="T183" s="205">
        <f>SUM(T184:T195)</f>
        <v>0</v>
      </c>
      <c r="U183" s="12"/>
      <c r="V183" s="12"/>
      <c r="W183" s="12"/>
      <c r="X183" s="12"/>
      <c r="Y183" s="12"/>
      <c r="Z183" s="12"/>
      <c r="AA183" s="12"/>
      <c r="AB183" s="12"/>
      <c r="AC183" s="12"/>
      <c r="AD183" s="12"/>
      <c r="AE183" s="12"/>
      <c r="AR183" s="206" t="s">
        <v>83</v>
      </c>
      <c r="AT183" s="207" t="s">
        <v>73</v>
      </c>
      <c r="AU183" s="207" t="s">
        <v>81</v>
      </c>
      <c r="AY183" s="206" t="s">
        <v>321</v>
      </c>
      <c r="BK183" s="208">
        <f>SUM(BK184:BK195)</f>
        <v>0</v>
      </c>
    </row>
    <row r="184" s="2" customFormat="1" ht="14.4" customHeight="1">
      <c r="A184" s="36"/>
      <c r="B184" s="37"/>
      <c r="C184" s="211" t="s">
        <v>586</v>
      </c>
      <c r="D184" s="211" t="s">
        <v>323</v>
      </c>
      <c r="E184" s="212" t="s">
        <v>3043</v>
      </c>
      <c r="F184" s="213" t="s">
        <v>3044</v>
      </c>
      <c r="G184" s="214" t="s">
        <v>365</v>
      </c>
      <c r="H184" s="215">
        <v>203.86000000000001</v>
      </c>
      <c r="I184" s="216"/>
      <c r="J184" s="217">
        <f>ROUND(I184*H184,2)</f>
        <v>0</v>
      </c>
      <c r="K184" s="213" t="s">
        <v>327</v>
      </c>
      <c r="L184" s="42"/>
      <c r="M184" s="218" t="s">
        <v>19</v>
      </c>
      <c r="N184" s="219" t="s">
        <v>45</v>
      </c>
      <c r="O184" s="82"/>
      <c r="P184" s="220">
        <f>O184*H184</f>
        <v>0</v>
      </c>
      <c r="Q184" s="220">
        <v>0</v>
      </c>
      <c r="R184" s="220">
        <f>Q184*H184</f>
        <v>0</v>
      </c>
      <c r="S184" s="220">
        <v>0</v>
      </c>
      <c r="T184" s="221">
        <f>S184*H184</f>
        <v>0</v>
      </c>
      <c r="U184" s="36"/>
      <c r="V184" s="36"/>
      <c r="W184" s="36"/>
      <c r="X184" s="36"/>
      <c r="Y184" s="36"/>
      <c r="Z184" s="36"/>
      <c r="AA184" s="36"/>
      <c r="AB184" s="36"/>
      <c r="AC184" s="36"/>
      <c r="AD184" s="36"/>
      <c r="AE184" s="36"/>
      <c r="AR184" s="222" t="s">
        <v>388</v>
      </c>
      <c r="AT184" s="222" t="s">
        <v>323</v>
      </c>
      <c r="AU184" s="222" t="s">
        <v>83</v>
      </c>
      <c r="AY184" s="15" t="s">
        <v>321</v>
      </c>
      <c r="BE184" s="223">
        <f>IF(N184="základní",J184,0)</f>
        <v>0</v>
      </c>
      <c r="BF184" s="223">
        <f>IF(N184="snížená",J184,0)</f>
        <v>0</v>
      </c>
      <c r="BG184" s="223">
        <f>IF(N184="zákl. přenesená",J184,0)</f>
        <v>0</v>
      </c>
      <c r="BH184" s="223">
        <f>IF(N184="sníž. přenesená",J184,0)</f>
        <v>0</v>
      </c>
      <c r="BI184" s="223">
        <f>IF(N184="nulová",J184,0)</f>
        <v>0</v>
      </c>
      <c r="BJ184" s="15" t="s">
        <v>81</v>
      </c>
      <c r="BK184" s="223">
        <f>ROUND(I184*H184,2)</f>
        <v>0</v>
      </c>
      <c r="BL184" s="15" t="s">
        <v>388</v>
      </c>
      <c r="BM184" s="222" t="s">
        <v>3045</v>
      </c>
    </row>
    <row r="185" s="2" customFormat="1" ht="14.4" customHeight="1">
      <c r="A185" s="36"/>
      <c r="B185" s="37"/>
      <c r="C185" s="230" t="s">
        <v>590</v>
      </c>
      <c r="D185" s="230" t="s">
        <v>1018</v>
      </c>
      <c r="E185" s="231" t="s">
        <v>3046</v>
      </c>
      <c r="F185" s="232" t="s">
        <v>3047</v>
      </c>
      <c r="G185" s="233" t="s">
        <v>354</v>
      </c>
      <c r="H185" s="234">
        <v>23.443999999999999</v>
      </c>
      <c r="I185" s="235"/>
      <c r="J185" s="236">
        <f>ROUND(I185*H185,2)</f>
        <v>0</v>
      </c>
      <c r="K185" s="232" t="s">
        <v>327</v>
      </c>
      <c r="L185" s="237"/>
      <c r="M185" s="238" t="s">
        <v>19</v>
      </c>
      <c r="N185" s="239" t="s">
        <v>45</v>
      </c>
      <c r="O185" s="82"/>
      <c r="P185" s="220">
        <f>O185*H185</f>
        <v>0</v>
      </c>
      <c r="Q185" s="220">
        <v>1</v>
      </c>
      <c r="R185" s="220">
        <f>Q185*H185</f>
        <v>23.443999999999999</v>
      </c>
      <c r="S185" s="220">
        <v>0</v>
      </c>
      <c r="T185" s="221">
        <f>S185*H185</f>
        <v>0</v>
      </c>
      <c r="U185" s="36"/>
      <c r="V185" s="36"/>
      <c r="W185" s="36"/>
      <c r="X185" s="36"/>
      <c r="Y185" s="36"/>
      <c r="Z185" s="36"/>
      <c r="AA185" s="36"/>
      <c r="AB185" s="36"/>
      <c r="AC185" s="36"/>
      <c r="AD185" s="36"/>
      <c r="AE185" s="36"/>
      <c r="AR185" s="222" t="s">
        <v>454</v>
      </c>
      <c r="AT185" s="222" t="s">
        <v>1018</v>
      </c>
      <c r="AU185" s="222" t="s">
        <v>83</v>
      </c>
      <c r="AY185" s="15" t="s">
        <v>321</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388</v>
      </c>
      <c r="BM185" s="222" t="s">
        <v>3048</v>
      </c>
    </row>
    <row r="186" s="2" customFormat="1" ht="24.15" customHeight="1">
      <c r="A186" s="36"/>
      <c r="B186" s="37"/>
      <c r="C186" s="211" t="s">
        <v>594</v>
      </c>
      <c r="D186" s="211" t="s">
        <v>323</v>
      </c>
      <c r="E186" s="212" t="s">
        <v>2969</v>
      </c>
      <c r="F186" s="213" t="s">
        <v>2970</v>
      </c>
      <c r="G186" s="214" t="s">
        <v>365</v>
      </c>
      <c r="H186" s="215">
        <v>203.86000000000001</v>
      </c>
      <c r="I186" s="216"/>
      <c r="J186" s="217">
        <f>ROUND(I186*H186,2)</f>
        <v>0</v>
      </c>
      <c r="K186" s="213" t="s">
        <v>327</v>
      </c>
      <c r="L186" s="42"/>
      <c r="M186" s="218" t="s">
        <v>19</v>
      </c>
      <c r="N186" s="21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388</v>
      </c>
      <c r="AT186" s="222" t="s">
        <v>323</v>
      </c>
      <c r="AU186" s="222" t="s">
        <v>83</v>
      </c>
      <c r="AY186" s="15" t="s">
        <v>321</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388</v>
      </c>
      <c r="BM186" s="222" t="s">
        <v>3049</v>
      </c>
    </row>
    <row r="187" s="2" customFormat="1" ht="14.4" customHeight="1">
      <c r="A187" s="36"/>
      <c r="B187" s="37"/>
      <c r="C187" s="230" t="s">
        <v>600</v>
      </c>
      <c r="D187" s="230" t="s">
        <v>1018</v>
      </c>
      <c r="E187" s="231" t="s">
        <v>3050</v>
      </c>
      <c r="F187" s="232" t="s">
        <v>3051</v>
      </c>
      <c r="G187" s="233" t="s">
        <v>365</v>
      </c>
      <c r="H187" s="234">
        <v>234.43899999999999</v>
      </c>
      <c r="I187" s="235"/>
      <c r="J187" s="236">
        <f>ROUND(I187*H187,2)</f>
        <v>0</v>
      </c>
      <c r="K187" s="232" t="s">
        <v>19</v>
      </c>
      <c r="L187" s="237"/>
      <c r="M187" s="238" t="s">
        <v>19</v>
      </c>
      <c r="N187" s="239" t="s">
        <v>45</v>
      </c>
      <c r="O187" s="82"/>
      <c r="P187" s="220">
        <f>O187*H187</f>
        <v>0</v>
      </c>
      <c r="Q187" s="220">
        <v>0.00059999999999999995</v>
      </c>
      <c r="R187" s="220">
        <f>Q187*H187</f>
        <v>0.14066339999999999</v>
      </c>
      <c r="S187" s="220">
        <v>0</v>
      </c>
      <c r="T187" s="221">
        <f>S187*H187</f>
        <v>0</v>
      </c>
      <c r="U187" s="36"/>
      <c r="V187" s="36"/>
      <c r="W187" s="36"/>
      <c r="X187" s="36"/>
      <c r="Y187" s="36"/>
      <c r="Z187" s="36"/>
      <c r="AA187" s="36"/>
      <c r="AB187" s="36"/>
      <c r="AC187" s="36"/>
      <c r="AD187" s="36"/>
      <c r="AE187" s="36"/>
      <c r="AR187" s="222" t="s">
        <v>454</v>
      </c>
      <c r="AT187" s="222" t="s">
        <v>1018</v>
      </c>
      <c r="AU187" s="222" t="s">
        <v>83</v>
      </c>
      <c r="AY187" s="15" t="s">
        <v>321</v>
      </c>
      <c r="BE187" s="223">
        <f>IF(N187="základní",J187,0)</f>
        <v>0</v>
      </c>
      <c r="BF187" s="223">
        <f>IF(N187="snížená",J187,0)</f>
        <v>0</v>
      </c>
      <c r="BG187" s="223">
        <f>IF(N187="zákl. přenesená",J187,0)</f>
        <v>0</v>
      </c>
      <c r="BH187" s="223">
        <f>IF(N187="sníž. přenesená",J187,0)</f>
        <v>0</v>
      </c>
      <c r="BI187" s="223">
        <f>IF(N187="nulová",J187,0)</f>
        <v>0</v>
      </c>
      <c r="BJ187" s="15" t="s">
        <v>81</v>
      </c>
      <c r="BK187" s="223">
        <f>ROUND(I187*H187,2)</f>
        <v>0</v>
      </c>
      <c r="BL187" s="15" t="s">
        <v>388</v>
      </c>
      <c r="BM187" s="222" t="s">
        <v>3052</v>
      </c>
    </row>
    <row r="188" s="2" customFormat="1" ht="24.15" customHeight="1">
      <c r="A188" s="36"/>
      <c r="B188" s="37"/>
      <c r="C188" s="211" t="s">
        <v>606</v>
      </c>
      <c r="D188" s="211" t="s">
        <v>323</v>
      </c>
      <c r="E188" s="212" t="s">
        <v>2981</v>
      </c>
      <c r="F188" s="213" t="s">
        <v>2982</v>
      </c>
      <c r="G188" s="214" t="s">
        <v>365</v>
      </c>
      <c r="H188" s="215">
        <v>263.01999999999998</v>
      </c>
      <c r="I188" s="216"/>
      <c r="J188" s="217">
        <f>ROUND(I188*H188,2)</f>
        <v>0</v>
      </c>
      <c r="K188" s="213" t="s">
        <v>327</v>
      </c>
      <c r="L188" s="42"/>
      <c r="M188" s="218" t="s">
        <v>19</v>
      </c>
      <c r="N188" s="219" t="s">
        <v>45</v>
      </c>
      <c r="O188" s="82"/>
      <c r="P188" s="220">
        <f>O188*H188</f>
        <v>0</v>
      </c>
      <c r="Q188" s="220">
        <v>0</v>
      </c>
      <c r="R188" s="220">
        <f>Q188*H188</f>
        <v>0</v>
      </c>
      <c r="S188" s="220">
        <v>0</v>
      </c>
      <c r="T188" s="221">
        <f>S188*H188</f>
        <v>0</v>
      </c>
      <c r="U188" s="36"/>
      <c r="V188" s="36"/>
      <c r="W188" s="36"/>
      <c r="X188" s="36"/>
      <c r="Y188" s="36"/>
      <c r="Z188" s="36"/>
      <c r="AA188" s="36"/>
      <c r="AB188" s="36"/>
      <c r="AC188" s="36"/>
      <c r="AD188" s="36"/>
      <c r="AE188" s="36"/>
      <c r="AR188" s="222" t="s">
        <v>388</v>
      </c>
      <c r="AT188" s="222" t="s">
        <v>323</v>
      </c>
      <c r="AU188" s="222" t="s">
        <v>83</v>
      </c>
      <c r="AY188" s="15" t="s">
        <v>321</v>
      </c>
      <c r="BE188" s="223">
        <f>IF(N188="základní",J188,0)</f>
        <v>0</v>
      </c>
      <c r="BF188" s="223">
        <f>IF(N188="snížená",J188,0)</f>
        <v>0</v>
      </c>
      <c r="BG188" s="223">
        <f>IF(N188="zákl. přenesená",J188,0)</f>
        <v>0</v>
      </c>
      <c r="BH188" s="223">
        <f>IF(N188="sníž. přenesená",J188,0)</f>
        <v>0</v>
      </c>
      <c r="BI188" s="223">
        <f>IF(N188="nulová",J188,0)</f>
        <v>0</v>
      </c>
      <c r="BJ188" s="15" t="s">
        <v>81</v>
      </c>
      <c r="BK188" s="223">
        <f>ROUND(I188*H188,2)</f>
        <v>0</v>
      </c>
      <c r="BL188" s="15" t="s">
        <v>388</v>
      </c>
      <c r="BM188" s="222" t="s">
        <v>3053</v>
      </c>
    </row>
    <row r="189" s="2" customFormat="1" ht="14.4" customHeight="1">
      <c r="A189" s="36"/>
      <c r="B189" s="37"/>
      <c r="C189" s="230" t="s">
        <v>610</v>
      </c>
      <c r="D189" s="230" t="s">
        <v>1018</v>
      </c>
      <c r="E189" s="231" t="s">
        <v>2984</v>
      </c>
      <c r="F189" s="232" t="s">
        <v>2985</v>
      </c>
      <c r="G189" s="233" t="s">
        <v>365</v>
      </c>
      <c r="H189" s="234">
        <v>302.47300000000001</v>
      </c>
      <c r="I189" s="235"/>
      <c r="J189" s="236">
        <f>ROUND(I189*H189,2)</f>
        <v>0</v>
      </c>
      <c r="K189" s="232" t="s">
        <v>19</v>
      </c>
      <c r="L189" s="237"/>
      <c r="M189" s="238" t="s">
        <v>19</v>
      </c>
      <c r="N189" s="239" t="s">
        <v>45</v>
      </c>
      <c r="O189" s="82"/>
      <c r="P189" s="220">
        <f>O189*H189</f>
        <v>0</v>
      </c>
      <c r="Q189" s="220">
        <v>0.00050000000000000001</v>
      </c>
      <c r="R189" s="220">
        <f>Q189*H189</f>
        <v>0.1512365</v>
      </c>
      <c r="S189" s="220">
        <v>0</v>
      </c>
      <c r="T189" s="221">
        <f>S189*H189</f>
        <v>0</v>
      </c>
      <c r="U189" s="36"/>
      <c r="V189" s="36"/>
      <c r="W189" s="36"/>
      <c r="X189" s="36"/>
      <c r="Y189" s="36"/>
      <c r="Z189" s="36"/>
      <c r="AA189" s="36"/>
      <c r="AB189" s="36"/>
      <c r="AC189" s="36"/>
      <c r="AD189" s="36"/>
      <c r="AE189" s="36"/>
      <c r="AR189" s="222" t="s">
        <v>454</v>
      </c>
      <c r="AT189" s="222" t="s">
        <v>1018</v>
      </c>
      <c r="AU189" s="222" t="s">
        <v>83</v>
      </c>
      <c r="AY189" s="15" t="s">
        <v>321</v>
      </c>
      <c r="BE189" s="223">
        <f>IF(N189="základní",J189,0)</f>
        <v>0</v>
      </c>
      <c r="BF189" s="223">
        <f>IF(N189="snížená",J189,0)</f>
        <v>0</v>
      </c>
      <c r="BG189" s="223">
        <f>IF(N189="zákl. přenesená",J189,0)</f>
        <v>0</v>
      </c>
      <c r="BH189" s="223">
        <f>IF(N189="sníž. přenesená",J189,0)</f>
        <v>0</v>
      </c>
      <c r="BI189" s="223">
        <f>IF(N189="nulová",J189,0)</f>
        <v>0</v>
      </c>
      <c r="BJ189" s="15" t="s">
        <v>81</v>
      </c>
      <c r="BK189" s="223">
        <f>ROUND(I189*H189,2)</f>
        <v>0</v>
      </c>
      <c r="BL189" s="15" t="s">
        <v>388</v>
      </c>
      <c r="BM189" s="222" t="s">
        <v>3054</v>
      </c>
    </row>
    <row r="190" s="2" customFormat="1" ht="14.4" customHeight="1">
      <c r="A190" s="36"/>
      <c r="B190" s="37"/>
      <c r="C190" s="211" t="s">
        <v>617</v>
      </c>
      <c r="D190" s="211" t="s">
        <v>323</v>
      </c>
      <c r="E190" s="212" t="s">
        <v>2975</v>
      </c>
      <c r="F190" s="213" t="s">
        <v>2976</v>
      </c>
      <c r="G190" s="214" t="s">
        <v>365</v>
      </c>
      <c r="H190" s="215">
        <v>203.86000000000001</v>
      </c>
      <c r="I190" s="216"/>
      <c r="J190" s="217">
        <f>ROUND(I190*H190,2)</f>
        <v>0</v>
      </c>
      <c r="K190" s="213" t="s">
        <v>327</v>
      </c>
      <c r="L190" s="42"/>
      <c r="M190" s="218" t="s">
        <v>19</v>
      </c>
      <c r="N190" s="219" t="s">
        <v>45</v>
      </c>
      <c r="O190" s="82"/>
      <c r="P190" s="220">
        <f>O190*H190</f>
        <v>0</v>
      </c>
      <c r="Q190" s="220">
        <v>0</v>
      </c>
      <c r="R190" s="220">
        <f>Q190*H190</f>
        <v>0</v>
      </c>
      <c r="S190" s="220">
        <v>0</v>
      </c>
      <c r="T190" s="221">
        <f>S190*H190</f>
        <v>0</v>
      </c>
      <c r="U190" s="36"/>
      <c r="V190" s="36"/>
      <c r="W190" s="36"/>
      <c r="X190" s="36"/>
      <c r="Y190" s="36"/>
      <c r="Z190" s="36"/>
      <c r="AA190" s="36"/>
      <c r="AB190" s="36"/>
      <c r="AC190" s="36"/>
      <c r="AD190" s="36"/>
      <c r="AE190" s="36"/>
      <c r="AR190" s="222" t="s">
        <v>388</v>
      </c>
      <c r="AT190" s="222" t="s">
        <v>323</v>
      </c>
      <c r="AU190" s="222" t="s">
        <v>83</v>
      </c>
      <c r="AY190" s="15" t="s">
        <v>321</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388</v>
      </c>
      <c r="BM190" s="222" t="s">
        <v>3055</v>
      </c>
    </row>
    <row r="191" s="2" customFormat="1" ht="14.4" customHeight="1">
      <c r="A191" s="36"/>
      <c r="B191" s="37"/>
      <c r="C191" s="230" t="s">
        <v>623</v>
      </c>
      <c r="D191" s="230" t="s">
        <v>1018</v>
      </c>
      <c r="E191" s="231" t="s">
        <v>2978</v>
      </c>
      <c r="F191" s="232" t="s">
        <v>2979</v>
      </c>
      <c r="G191" s="233" t="s">
        <v>365</v>
      </c>
      <c r="H191" s="234">
        <v>224.24600000000001</v>
      </c>
      <c r="I191" s="235"/>
      <c r="J191" s="236">
        <f>ROUND(I191*H191,2)</f>
        <v>0</v>
      </c>
      <c r="K191" s="232" t="s">
        <v>19</v>
      </c>
      <c r="L191" s="237"/>
      <c r="M191" s="238" t="s">
        <v>19</v>
      </c>
      <c r="N191" s="239" t="s">
        <v>45</v>
      </c>
      <c r="O191" s="82"/>
      <c r="P191" s="220">
        <f>O191*H191</f>
        <v>0</v>
      </c>
      <c r="Q191" s="220">
        <v>0.00029999999999999997</v>
      </c>
      <c r="R191" s="220">
        <f>Q191*H191</f>
        <v>0.067273799999999995</v>
      </c>
      <c r="S191" s="220">
        <v>0</v>
      </c>
      <c r="T191" s="221">
        <f>S191*H191</f>
        <v>0</v>
      </c>
      <c r="U191" s="36"/>
      <c r="V191" s="36"/>
      <c r="W191" s="36"/>
      <c r="X191" s="36"/>
      <c r="Y191" s="36"/>
      <c r="Z191" s="36"/>
      <c r="AA191" s="36"/>
      <c r="AB191" s="36"/>
      <c r="AC191" s="36"/>
      <c r="AD191" s="36"/>
      <c r="AE191" s="36"/>
      <c r="AR191" s="222" t="s">
        <v>454</v>
      </c>
      <c r="AT191" s="222" t="s">
        <v>1018</v>
      </c>
      <c r="AU191" s="222" t="s">
        <v>83</v>
      </c>
      <c r="AY191" s="15" t="s">
        <v>321</v>
      </c>
      <c r="BE191" s="223">
        <f>IF(N191="základní",J191,0)</f>
        <v>0</v>
      </c>
      <c r="BF191" s="223">
        <f>IF(N191="snížená",J191,0)</f>
        <v>0</v>
      </c>
      <c r="BG191" s="223">
        <f>IF(N191="zákl. přenesená",J191,0)</f>
        <v>0</v>
      </c>
      <c r="BH191" s="223">
        <f>IF(N191="sníž. přenesená",J191,0)</f>
        <v>0</v>
      </c>
      <c r="BI191" s="223">
        <f>IF(N191="nulová",J191,0)</f>
        <v>0</v>
      </c>
      <c r="BJ191" s="15" t="s">
        <v>81</v>
      </c>
      <c r="BK191" s="223">
        <f>ROUND(I191*H191,2)</f>
        <v>0</v>
      </c>
      <c r="BL191" s="15" t="s">
        <v>388</v>
      </c>
      <c r="BM191" s="222" t="s">
        <v>3056</v>
      </c>
    </row>
    <row r="192" s="2" customFormat="1" ht="14.4" customHeight="1">
      <c r="A192" s="36"/>
      <c r="B192" s="37"/>
      <c r="C192" s="211" t="s">
        <v>629</v>
      </c>
      <c r="D192" s="211" t="s">
        <v>323</v>
      </c>
      <c r="E192" s="212" t="s">
        <v>2987</v>
      </c>
      <c r="F192" s="213" t="s">
        <v>2988</v>
      </c>
      <c r="G192" s="214" t="s">
        <v>365</v>
      </c>
      <c r="H192" s="215">
        <v>236.398</v>
      </c>
      <c r="I192" s="216"/>
      <c r="J192" s="217">
        <f>ROUND(I192*H192,2)</f>
        <v>0</v>
      </c>
      <c r="K192" s="213" t="s">
        <v>327</v>
      </c>
      <c r="L192" s="42"/>
      <c r="M192" s="218" t="s">
        <v>19</v>
      </c>
      <c r="N192" s="219" t="s">
        <v>45</v>
      </c>
      <c r="O192" s="82"/>
      <c r="P192" s="220">
        <f>O192*H192</f>
        <v>0</v>
      </c>
      <c r="Q192" s="220">
        <v>0</v>
      </c>
      <c r="R192" s="220">
        <f>Q192*H192</f>
        <v>0</v>
      </c>
      <c r="S192" s="220">
        <v>0</v>
      </c>
      <c r="T192" s="221">
        <f>S192*H192</f>
        <v>0</v>
      </c>
      <c r="U192" s="36"/>
      <c r="V192" s="36"/>
      <c r="W192" s="36"/>
      <c r="X192" s="36"/>
      <c r="Y192" s="36"/>
      <c r="Z192" s="36"/>
      <c r="AA192" s="36"/>
      <c r="AB192" s="36"/>
      <c r="AC192" s="36"/>
      <c r="AD192" s="36"/>
      <c r="AE192" s="36"/>
      <c r="AR192" s="222" t="s">
        <v>388</v>
      </c>
      <c r="AT192" s="222" t="s">
        <v>323</v>
      </c>
      <c r="AU192" s="222" t="s">
        <v>83</v>
      </c>
      <c r="AY192" s="15" t="s">
        <v>321</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388</v>
      </c>
      <c r="BM192" s="222" t="s">
        <v>3057</v>
      </c>
    </row>
    <row r="193" s="2" customFormat="1" ht="14.4" customHeight="1">
      <c r="A193" s="36"/>
      <c r="B193" s="37"/>
      <c r="C193" s="230" t="s">
        <v>1354</v>
      </c>
      <c r="D193" s="230" t="s">
        <v>1018</v>
      </c>
      <c r="E193" s="231" t="s">
        <v>2990</v>
      </c>
      <c r="F193" s="232" t="s">
        <v>2991</v>
      </c>
      <c r="G193" s="233" t="s">
        <v>365</v>
      </c>
      <c r="H193" s="234">
        <v>271.858</v>
      </c>
      <c r="I193" s="235"/>
      <c r="J193" s="236">
        <f>ROUND(I193*H193,2)</f>
        <v>0</v>
      </c>
      <c r="K193" s="232" t="s">
        <v>2992</v>
      </c>
      <c r="L193" s="237"/>
      <c r="M193" s="238" t="s">
        <v>19</v>
      </c>
      <c r="N193" s="239" t="s">
        <v>45</v>
      </c>
      <c r="O193" s="82"/>
      <c r="P193" s="220">
        <f>O193*H193</f>
        <v>0</v>
      </c>
      <c r="Q193" s="220">
        <v>0.0044999999999999997</v>
      </c>
      <c r="R193" s="220">
        <f>Q193*H193</f>
        <v>1.2233609999999999</v>
      </c>
      <c r="S193" s="220">
        <v>0</v>
      </c>
      <c r="T193" s="221">
        <f>S193*H193</f>
        <v>0</v>
      </c>
      <c r="U193" s="36"/>
      <c r="V193" s="36"/>
      <c r="W193" s="36"/>
      <c r="X193" s="36"/>
      <c r="Y193" s="36"/>
      <c r="Z193" s="36"/>
      <c r="AA193" s="36"/>
      <c r="AB193" s="36"/>
      <c r="AC193" s="36"/>
      <c r="AD193" s="36"/>
      <c r="AE193" s="36"/>
      <c r="AR193" s="222" t="s">
        <v>454</v>
      </c>
      <c r="AT193" s="222" t="s">
        <v>1018</v>
      </c>
      <c r="AU193" s="222" t="s">
        <v>83</v>
      </c>
      <c r="AY193" s="15" t="s">
        <v>321</v>
      </c>
      <c r="BE193" s="223">
        <f>IF(N193="základní",J193,0)</f>
        <v>0</v>
      </c>
      <c r="BF193" s="223">
        <f>IF(N193="snížená",J193,0)</f>
        <v>0</v>
      </c>
      <c r="BG193" s="223">
        <f>IF(N193="zákl. přenesená",J193,0)</f>
        <v>0</v>
      </c>
      <c r="BH193" s="223">
        <f>IF(N193="sníž. přenesená",J193,0)</f>
        <v>0</v>
      </c>
      <c r="BI193" s="223">
        <f>IF(N193="nulová",J193,0)</f>
        <v>0</v>
      </c>
      <c r="BJ193" s="15" t="s">
        <v>81</v>
      </c>
      <c r="BK193" s="223">
        <f>ROUND(I193*H193,2)</f>
        <v>0</v>
      </c>
      <c r="BL193" s="15" t="s">
        <v>388</v>
      </c>
      <c r="BM193" s="222" t="s">
        <v>3058</v>
      </c>
    </row>
    <row r="194" s="2" customFormat="1" ht="24.15" customHeight="1">
      <c r="A194" s="36"/>
      <c r="B194" s="37"/>
      <c r="C194" s="211" t="s">
        <v>1358</v>
      </c>
      <c r="D194" s="211" t="s">
        <v>323</v>
      </c>
      <c r="E194" s="212" t="s">
        <v>2755</v>
      </c>
      <c r="F194" s="213" t="s">
        <v>2756</v>
      </c>
      <c r="G194" s="214" t="s">
        <v>354</v>
      </c>
      <c r="H194" s="215">
        <v>25.027000000000001</v>
      </c>
      <c r="I194" s="216"/>
      <c r="J194" s="217">
        <f>ROUND(I194*H194,2)</f>
        <v>0</v>
      </c>
      <c r="K194" s="213" t="s">
        <v>327</v>
      </c>
      <c r="L194" s="42"/>
      <c r="M194" s="218" t="s">
        <v>19</v>
      </c>
      <c r="N194" s="219" t="s">
        <v>45</v>
      </c>
      <c r="O194" s="82"/>
      <c r="P194" s="220">
        <f>O194*H194</f>
        <v>0</v>
      </c>
      <c r="Q194" s="220">
        <v>0</v>
      </c>
      <c r="R194" s="220">
        <f>Q194*H194</f>
        <v>0</v>
      </c>
      <c r="S194" s="220">
        <v>0</v>
      </c>
      <c r="T194" s="221">
        <f>S194*H194</f>
        <v>0</v>
      </c>
      <c r="U194" s="36"/>
      <c r="V194" s="36"/>
      <c r="W194" s="36"/>
      <c r="X194" s="36"/>
      <c r="Y194" s="36"/>
      <c r="Z194" s="36"/>
      <c r="AA194" s="36"/>
      <c r="AB194" s="36"/>
      <c r="AC194" s="36"/>
      <c r="AD194" s="36"/>
      <c r="AE194" s="36"/>
      <c r="AR194" s="222" t="s">
        <v>388</v>
      </c>
      <c r="AT194" s="222" t="s">
        <v>323</v>
      </c>
      <c r="AU194" s="222" t="s">
        <v>83</v>
      </c>
      <c r="AY194" s="15" t="s">
        <v>321</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388</v>
      </c>
      <c r="BM194" s="222" t="s">
        <v>3059</v>
      </c>
    </row>
    <row r="195" s="2" customFormat="1" ht="24.15" customHeight="1">
      <c r="A195" s="36"/>
      <c r="B195" s="37"/>
      <c r="C195" s="211" t="s">
        <v>1362</v>
      </c>
      <c r="D195" s="211" t="s">
        <v>323</v>
      </c>
      <c r="E195" s="212" t="s">
        <v>2758</v>
      </c>
      <c r="F195" s="213" t="s">
        <v>2759</v>
      </c>
      <c r="G195" s="214" t="s">
        <v>354</v>
      </c>
      <c r="H195" s="215">
        <v>25.027000000000001</v>
      </c>
      <c r="I195" s="216"/>
      <c r="J195" s="217">
        <f>ROUND(I195*H195,2)</f>
        <v>0</v>
      </c>
      <c r="K195" s="213" t="s">
        <v>327</v>
      </c>
      <c r="L195" s="42"/>
      <c r="M195" s="218" t="s">
        <v>19</v>
      </c>
      <c r="N195" s="219" t="s">
        <v>45</v>
      </c>
      <c r="O195" s="82"/>
      <c r="P195" s="220">
        <f>O195*H195</f>
        <v>0</v>
      </c>
      <c r="Q195" s="220">
        <v>0</v>
      </c>
      <c r="R195" s="220">
        <f>Q195*H195</f>
        <v>0</v>
      </c>
      <c r="S195" s="220">
        <v>0</v>
      </c>
      <c r="T195" s="221">
        <f>S195*H195</f>
        <v>0</v>
      </c>
      <c r="U195" s="36"/>
      <c r="V195" s="36"/>
      <c r="W195" s="36"/>
      <c r="X195" s="36"/>
      <c r="Y195" s="36"/>
      <c r="Z195" s="36"/>
      <c r="AA195" s="36"/>
      <c r="AB195" s="36"/>
      <c r="AC195" s="36"/>
      <c r="AD195" s="36"/>
      <c r="AE195" s="36"/>
      <c r="AR195" s="222" t="s">
        <v>388</v>
      </c>
      <c r="AT195" s="222" t="s">
        <v>323</v>
      </c>
      <c r="AU195" s="222" t="s">
        <v>83</v>
      </c>
      <c r="AY195" s="15" t="s">
        <v>321</v>
      </c>
      <c r="BE195" s="223">
        <f>IF(N195="základní",J195,0)</f>
        <v>0</v>
      </c>
      <c r="BF195" s="223">
        <f>IF(N195="snížená",J195,0)</f>
        <v>0</v>
      </c>
      <c r="BG195" s="223">
        <f>IF(N195="zákl. přenesená",J195,0)</f>
        <v>0</v>
      </c>
      <c r="BH195" s="223">
        <f>IF(N195="sníž. přenesená",J195,0)</f>
        <v>0</v>
      </c>
      <c r="BI195" s="223">
        <f>IF(N195="nulová",J195,0)</f>
        <v>0</v>
      </c>
      <c r="BJ195" s="15" t="s">
        <v>81</v>
      </c>
      <c r="BK195" s="223">
        <f>ROUND(I195*H195,2)</f>
        <v>0</v>
      </c>
      <c r="BL195" s="15" t="s">
        <v>388</v>
      </c>
      <c r="BM195" s="222" t="s">
        <v>3060</v>
      </c>
    </row>
    <row r="196" s="12" customFormat="1" ht="22.8" customHeight="1">
      <c r="A196" s="12"/>
      <c r="B196" s="195"/>
      <c r="C196" s="196"/>
      <c r="D196" s="197" t="s">
        <v>73</v>
      </c>
      <c r="E196" s="209" t="s">
        <v>710</v>
      </c>
      <c r="F196" s="209" t="s">
        <v>711</v>
      </c>
      <c r="G196" s="196"/>
      <c r="H196" s="196"/>
      <c r="I196" s="199"/>
      <c r="J196" s="210">
        <f>BK196</f>
        <v>0</v>
      </c>
      <c r="K196" s="196"/>
      <c r="L196" s="201"/>
      <c r="M196" s="202"/>
      <c r="N196" s="203"/>
      <c r="O196" s="203"/>
      <c r="P196" s="204">
        <f>SUM(P197:P204)</f>
        <v>0</v>
      </c>
      <c r="Q196" s="203"/>
      <c r="R196" s="204">
        <f>SUM(R197:R204)</f>
        <v>2.4699552799999998</v>
      </c>
      <c r="S196" s="203"/>
      <c r="T196" s="205">
        <f>SUM(T197:T204)</f>
        <v>0</v>
      </c>
      <c r="U196" s="12"/>
      <c r="V196" s="12"/>
      <c r="W196" s="12"/>
      <c r="X196" s="12"/>
      <c r="Y196" s="12"/>
      <c r="Z196" s="12"/>
      <c r="AA196" s="12"/>
      <c r="AB196" s="12"/>
      <c r="AC196" s="12"/>
      <c r="AD196" s="12"/>
      <c r="AE196" s="12"/>
      <c r="AR196" s="206" t="s">
        <v>83</v>
      </c>
      <c r="AT196" s="207" t="s">
        <v>73</v>
      </c>
      <c r="AU196" s="207" t="s">
        <v>81</v>
      </c>
      <c r="AY196" s="206" t="s">
        <v>321</v>
      </c>
      <c r="BK196" s="208">
        <f>SUM(BK197:BK204)</f>
        <v>0</v>
      </c>
    </row>
    <row r="197" s="2" customFormat="1" ht="24.15" customHeight="1">
      <c r="A197" s="36"/>
      <c r="B197" s="37"/>
      <c r="C197" s="211" t="s">
        <v>1366</v>
      </c>
      <c r="D197" s="211" t="s">
        <v>323</v>
      </c>
      <c r="E197" s="212" t="s">
        <v>2996</v>
      </c>
      <c r="F197" s="213" t="s">
        <v>2997</v>
      </c>
      <c r="G197" s="214" t="s">
        <v>365</v>
      </c>
      <c r="H197" s="215">
        <v>108.953</v>
      </c>
      <c r="I197" s="216"/>
      <c r="J197" s="217">
        <f>ROUND(I197*H197,2)</f>
        <v>0</v>
      </c>
      <c r="K197" s="213" t="s">
        <v>327</v>
      </c>
      <c r="L197" s="42"/>
      <c r="M197" s="218" t="s">
        <v>19</v>
      </c>
      <c r="N197" s="219" t="s">
        <v>45</v>
      </c>
      <c r="O197" s="82"/>
      <c r="P197" s="220">
        <f>O197*H197</f>
        <v>0</v>
      </c>
      <c r="Q197" s="220">
        <v>0.00116</v>
      </c>
      <c r="R197" s="220">
        <f>Q197*H197</f>
        <v>0.12638547999999999</v>
      </c>
      <c r="S197" s="220">
        <v>0</v>
      </c>
      <c r="T197" s="221">
        <f>S197*H197</f>
        <v>0</v>
      </c>
      <c r="U197" s="36"/>
      <c r="V197" s="36"/>
      <c r="W197" s="36"/>
      <c r="X197" s="36"/>
      <c r="Y197" s="36"/>
      <c r="Z197" s="36"/>
      <c r="AA197" s="36"/>
      <c r="AB197" s="36"/>
      <c r="AC197" s="36"/>
      <c r="AD197" s="36"/>
      <c r="AE197" s="36"/>
      <c r="AR197" s="222" t="s">
        <v>388</v>
      </c>
      <c r="AT197" s="222" t="s">
        <v>323</v>
      </c>
      <c r="AU197" s="222" t="s">
        <v>83</v>
      </c>
      <c r="AY197" s="15" t="s">
        <v>321</v>
      </c>
      <c r="BE197" s="223">
        <f>IF(N197="základní",J197,0)</f>
        <v>0</v>
      </c>
      <c r="BF197" s="223">
        <f>IF(N197="snížená",J197,0)</f>
        <v>0</v>
      </c>
      <c r="BG197" s="223">
        <f>IF(N197="zákl. přenesená",J197,0)</f>
        <v>0</v>
      </c>
      <c r="BH197" s="223">
        <f>IF(N197="sníž. přenesená",J197,0)</f>
        <v>0</v>
      </c>
      <c r="BI197" s="223">
        <f>IF(N197="nulová",J197,0)</f>
        <v>0</v>
      </c>
      <c r="BJ197" s="15" t="s">
        <v>81</v>
      </c>
      <c r="BK197" s="223">
        <f>ROUND(I197*H197,2)</f>
        <v>0</v>
      </c>
      <c r="BL197" s="15" t="s">
        <v>388</v>
      </c>
      <c r="BM197" s="222" t="s">
        <v>3061</v>
      </c>
    </row>
    <row r="198" s="2" customFormat="1" ht="14.4" customHeight="1">
      <c r="A198" s="36"/>
      <c r="B198" s="37"/>
      <c r="C198" s="230" t="s">
        <v>1370</v>
      </c>
      <c r="D198" s="230" t="s">
        <v>1018</v>
      </c>
      <c r="E198" s="231" t="s">
        <v>3002</v>
      </c>
      <c r="F198" s="232" t="s">
        <v>3003</v>
      </c>
      <c r="G198" s="233" t="s">
        <v>365</v>
      </c>
      <c r="H198" s="234">
        <v>111.13200000000001</v>
      </c>
      <c r="I198" s="235"/>
      <c r="J198" s="236">
        <f>ROUND(I198*H198,2)</f>
        <v>0</v>
      </c>
      <c r="K198" s="232" t="s">
        <v>327</v>
      </c>
      <c r="L198" s="237"/>
      <c r="M198" s="238" t="s">
        <v>19</v>
      </c>
      <c r="N198" s="239" t="s">
        <v>45</v>
      </c>
      <c r="O198" s="82"/>
      <c r="P198" s="220">
        <f>O198*H198</f>
        <v>0</v>
      </c>
      <c r="Q198" s="220">
        <v>0.0035000000000000001</v>
      </c>
      <c r="R198" s="220">
        <f>Q198*H198</f>
        <v>0.38896200000000003</v>
      </c>
      <c r="S198" s="220">
        <v>0</v>
      </c>
      <c r="T198" s="221">
        <f>S198*H198</f>
        <v>0</v>
      </c>
      <c r="U198" s="36"/>
      <c r="V198" s="36"/>
      <c r="W198" s="36"/>
      <c r="X198" s="36"/>
      <c r="Y198" s="36"/>
      <c r="Z198" s="36"/>
      <c r="AA198" s="36"/>
      <c r="AB198" s="36"/>
      <c r="AC198" s="36"/>
      <c r="AD198" s="36"/>
      <c r="AE198" s="36"/>
      <c r="AR198" s="222" t="s">
        <v>454</v>
      </c>
      <c r="AT198" s="222" t="s">
        <v>1018</v>
      </c>
      <c r="AU198" s="222" t="s">
        <v>83</v>
      </c>
      <c r="AY198" s="15" t="s">
        <v>321</v>
      </c>
      <c r="BE198" s="223">
        <f>IF(N198="základní",J198,0)</f>
        <v>0</v>
      </c>
      <c r="BF198" s="223">
        <f>IF(N198="snížená",J198,0)</f>
        <v>0</v>
      </c>
      <c r="BG198" s="223">
        <f>IF(N198="zákl. přenesená",J198,0)</f>
        <v>0</v>
      </c>
      <c r="BH198" s="223">
        <f>IF(N198="sníž. přenesená",J198,0)</f>
        <v>0</v>
      </c>
      <c r="BI198" s="223">
        <f>IF(N198="nulová",J198,0)</f>
        <v>0</v>
      </c>
      <c r="BJ198" s="15" t="s">
        <v>81</v>
      </c>
      <c r="BK198" s="223">
        <f>ROUND(I198*H198,2)</f>
        <v>0</v>
      </c>
      <c r="BL198" s="15" t="s">
        <v>388</v>
      </c>
      <c r="BM198" s="222" t="s">
        <v>3062</v>
      </c>
    </row>
    <row r="199" s="2" customFormat="1" ht="24.15" customHeight="1">
      <c r="A199" s="36"/>
      <c r="B199" s="37"/>
      <c r="C199" s="211" t="s">
        <v>3063</v>
      </c>
      <c r="D199" s="211" t="s">
        <v>323</v>
      </c>
      <c r="E199" s="212" t="s">
        <v>3005</v>
      </c>
      <c r="F199" s="213" t="s">
        <v>3006</v>
      </c>
      <c r="G199" s="214" t="s">
        <v>365</v>
      </c>
      <c r="H199" s="215">
        <v>203.86000000000001</v>
      </c>
      <c r="I199" s="216"/>
      <c r="J199" s="217">
        <f>ROUND(I199*H199,2)</f>
        <v>0</v>
      </c>
      <c r="K199" s="213" t="s">
        <v>327</v>
      </c>
      <c r="L199" s="42"/>
      <c r="M199" s="218" t="s">
        <v>19</v>
      </c>
      <c r="N199" s="219" t="s">
        <v>45</v>
      </c>
      <c r="O199" s="82"/>
      <c r="P199" s="220">
        <f>O199*H199</f>
        <v>0</v>
      </c>
      <c r="Q199" s="220">
        <v>0</v>
      </c>
      <c r="R199" s="220">
        <f>Q199*H199</f>
        <v>0</v>
      </c>
      <c r="S199" s="220">
        <v>0</v>
      </c>
      <c r="T199" s="221">
        <f>S199*H199</f>
        <v>0</v>
      </c>
      <c r="U199" s="36"/>
      <c r="V199" s="36"/>
      <c r="W199" s="36"/>
      <c r="X199" s="36"/>
      <c r="Y199" s="36"/>
      <c r="Z199" s="36"/>
      <c r="AA199" s="36"/>
      <c r="AB199" s="36"/>
      <c r="AC199" s="36"/>
      <c r="AD199" s="36"/>
      <c r="AE199" s="36"/>
      <c r="AR199" s="222" t="s">
        <v>388</v>
      </c>
      <c r="AT199" s="222" t="s">
        <v>323</v>
      </c>
      <c r="AU199" s="222" t="s">
        <v>83</v>
      </c>
      <c r="AY199" s="15" t="s">
        <v>321</v>
      </c>
      <c r="BE199" s="223">
        <f>IF(N199="základní",J199,0)</f>
        <v>0</v>
      </c>
      <c r="BF199" s="223">
        <f>IF(N199="snížená",J199,0)</f>
        <v>0</v>
      </c>
      <c r="BG199" s="223">
        <f>IF(N199="zákl. přenesená",J199,0)</f>
        <v>0</v>
      </c>
      <c r="BH199" s="223">
        <f>IF(N199="sníž. přenesená",J199,0)</f>
        <v>0</v>
      </c>
      <c r="BI199" s="223">
        <f>IF(N199="nulová",J199,0)</f>
        <v>0</v>
      </c>
      <c r="BJ199" s="15" t="s">
        <v>81</v>
      </c>
      <c r="BK199" s="223">
        <f>ROUND(I199*H199,2)</f>
        <v>0</v>
      </c>
      <c r="BL199" s="15" t="s">
        <v>388</v>
      </c>
      <c r="BM199" s="222" t="s">
        <v>3064</v>
      </c>
    </row>
    <row r="200" s="2" customFormat="1" ht="14.4" customHeight="1">
      <c r="A200" s="36"/>
      <c r="B200" s="37"/>
      <c r="C200" s="230" t="s">
        <v>3065</v>
      </c>
      <c r="D200" s="230" t="s">
        <v>1018</v>
      </c>
      <c r="E200" s="231" t="s">
        <v>3008</v>
      </c>
      <c r="F200" s="232" t="s">
        <v>3009</v>
      </c>
      <c r="G200" s="233" t="s">
        <v>365</v>
      </c>
      <c r="H200" s="234">
        <v>207.93700000000001</v>
      </c>
      <c r="I200" s="235"/>
      <c r="J200" s="236">
        <f>ROUND(I200*H200,2)</f>
        <v>0</v>
      </c>
      <c r="K200" s="232" t="s">
        <v>327</v>
      </c>
      <c r="L200" s="237"/>
      <c r="M200" s="238" t="s">
        <v>19</v>
      </c>
      <c r="N200" s="239" t="s">
        <v>45</v>
      </c>
      <c r="O200" s="82"/>
      <c r="P200" s="220">
        <f>O200*H200</f>
        <v>0</v>
      </c>
      <c r="Q200" s="220">
        <v>0.0023999999999999998</v>
      </c>
      <c r="R200" s="220">
        <f>Q200*H200</f>
        <v>0.49904879999999996</v>
      </c>
      <c r="S200" s="220">
        <v>0</v>
      </c>
      <c r="T200" s="221">
        <f>S200*H200</f>
        <v>0</v>
      </c>
      <c r="U200" s="36"/>
      <c r="V200" s="36"/>
      <c r="W200" s="36"/>
      <c r="X200" s="36"/>
      <c r="Y200" s="36"/>
      <c r="Z200" s="36"/>
      <c r="AA200" s="36"/>
      <c r="AB200" s="36"/>
      <c r="AC200" s="36"/>
      <c r="AD200" s="36"/>
      <c r="AE200" s="36"/>
      <c r="AR200" s="222" t="s">
        <v>454</v>
      </c>
      <c r="AT200" s="222" t="s">
        <v>1018</v>
      </c>
      <c r="AU200" s="222" t="s">
        <v>83</v>
      </c>
      <c r="AY200" s="15" t="s">
        <v>321</v>
      </c>
      <c r="BE200" s="223">
        <f>IF(N200="základní",J200,0)</f>
        <v>0</v>
      </c>
      <c r="BF200" s="223">
        <f>IF(N200="snížená",J200,0)</f>
        <v>0</v>
      </c>
      <c r="BG200" s="223">
        <f>IF(N200="zákl. přenesená",J200,0)</f>
        <v>0</v>
      </c>
      <c r="BH200" s="223">
        <f>IF(N200="sníž. přenesená",J200,0)</f>
        <v>0</v>
      </c>
      <c r="BI200" s="223">
        <f>IF(N200="nulová",J200,0)</f>
        <v>0</v>
      </c>
      <c r="BJ200" s="15" t="s">
        <v>81</v>
      </c>
      <c r="BK200" s="223">
        <f>ROUND(I200*H200,2)</f>
        <v>0</v>
      </c>
      <c r="BL200" s="15" t="s">
        <v>388</v>
      </c>
      <c r="BM200" s="222" t="s">
        <v>3066</v>
      </c>
    </row>
    <row r="201" s="2" customFormat="1" ht="14.4" customHeight="1">
      <c r="A201" s="36"/>
      <c r="B201" s="37"/>
      <c r="C201" s="211" t="s">
        <v>3067</v>
      </c>
      <c r="D201" s="211" t="s">
        <v>323</v>
      </c>
      <c r="E201" s="212" t="s">
        <v>3011</v>
      </c>
      <c r="F201" s="213" t="s">
        <v>3012</v>
      </c>
      <c r="G201" s="214" t="s">
        <v>365</v>
      </c>
      <c r="H201" s="215">
        <v>203.86000000000001</v>
      </c>
      <c r="I201" s="216"/>
      <c r="J201" s="217">
        <f>ROUND(I201*H201,2)</f>
        <v>0</v>
      </c>
      <c r="K201" s="213" t="s">
        <v>327</v>
      </c>
      <c r="L201" s="42"/>
      <c r="M201" s="218" t="s">
        <v>19</v>
      </c>
      <c r="N201" s="219" t="s">
        <v>45</v>
      </c>
      <c r="O201" s="82"/>
      <c r="P201" s="220">
        <f>O201*H201</f>
        <v>0</v>
      </c>
      <c r="Q201" s="220">
        <v>0</v>
      </c>
      <c r="R201" s="220">
        <f>Q201*H201</f>
        <v>0</v>
      </c>
      <c r="S201" s="220">
        <v>0</v>
      </c>
      <c r="T201" s="221">
        <f>S201*H201</f>
        <v>0</v>
      </c>
      <c r="U201" s="36"/>
      <c r="V201" s="36"/>
      <c r="W201" s="36"/>
      <c r="X201" s="36"/>
      <c r="Y201" s="36"/>
      <c r="Z201" s="36"/>
      <c r="AA201" s="36"/>
      <c r="AB201" s="36"/>
      <c r="AC201" s="36"/>
      <c r="AD201" s="36"/>
      <c r="AE201" s="36"/>
      <c r="AR201" s="222" t="s">
        <v>388</v>
      </c>
      <c r="AT201" s="222" t="s">
        <v>323</v>
      </c>
      <c r="AU201" s="222" t="s">
        <v>83</v>
      </c>
      <c r="AY201" s="15" t="s">
        <v>321</v>
      </c>
      <c r="BE201" s="223">
        <f>IF(N201="základní",J201,0)</f>
        <v>0</v>
      </c>
      <c r="BF201" s="223">
        <f>IF(N201="snížená",J201,0)</f>
        <v>0</v>
      </c>
      <c r="BG201" s="223">
        <f>IF(N201="zákl. přenesená",J201,0)</f>
        <v>0</v>
      </c>
      <c r="BH201" s="223">
        <f>IF(N201="sníž. přenesená",J201,0)</f>
        <v>0</v>
      </c>
      <c r="BI201" s="223">
        <f>IF(N201="nulová",J201,0)</f>
        <v>0</v>
      </c>
      <c r="BJ201" s="15" t="s">
        <v>81</v>
      </c>
      <c r="BK201" s="223">
        <f>ROUND(I201*H201,2)</f>
        <v>0</v>
      </c>
      <c r="BL201" s="15" t="s">
        <v>388</v>
      </c>
      <c r="BM201" s="222" t="s">
        <v>3068</v>
      </c>
    </row>
    <row r="202" s="2" customFormat="1" ht="14.4" customHeight="1">
      <c r="A202" s="36"/>
      <c r="B202" s="37"/>
      <c r="C202" s="230" t="s">
        <v>3069</v>
      </c>
      <c r="D202" s="230" t="s">
        <v>1018</v>
      </c>
      <c r="E202" s="231" t="s">
        <v>3014</v>
      </c>
      <c r="F202" s="232" t="s">
        <v>3015</v>
      </c>
      <c r="G202" s="233" t="s">
        <v>365</v>
      </c>
      <c r="H202" s="234">
        <v>207.93700000000001</v>
      </c>
      <c r="I202" s="235"/>
      <c r="J202" s="236">
        <f>ROUND(I202*H202,2)</f>
        <v>0</v>
      </c>
      <c r="K202" s="232" t="s">
        <v>327</v>
      </c>
      <c r="L202" s="237"/>
      <c r="M202" s="238" t="s">
        <v>19</v>
      </c>
      <c r="N202" s="239" t="s">
        <v>45</v>
      </c>
      <c r="O202" s="82"/>
      <c r="P202" s="220">
        <f>O202*H202</f>
        <v>0</v>
      </c>
      <c r="Q202" s="220">
        <v>0.0070000000000000001</v>
      </c>
      <c r="R202" s="220">
        <f>Q202*H202</f>
        <v>1.4555590000000001</v>
      </c>
      <c r="S202" s="220">
        <v>0</v>
      </c>
      <c r="T202" s="221">
        <f>S202*H202</f>
        <v>0</v>
      </c>
      <c r="U202" s="36"/>
      <c r="V202" s="36"/>
      <c r="W202" s="36"/>
      <c r="X202" s="36"/>
      <c r="Y202" s="36"/>
      <c r="Z202" s="36"/>
      <c r="AA202" s="36"/>
      <c r="AB202" s="36"/>
      <c r="AC202" s="36"/>
      <c r="AD202" s="36"/>
      <c r="AE202" s="36"/>
      <c r="AR202" s="222" t="s">
        <v>454</v>
      </c>
      <c r="AT202" s="222" t="s">
        <v>1018</v>
      </c>
      <c r="AU202" s="222" t="s">
        <v>83</v>
      </c>
      <c r="AY202" s="15" t="s">
        <v>321</v>
      </c>
      <c r="BE202" s="223">
        <f>IF(N202="základní",J202,0)</f>
        <v>0</v>
      </c>
      <c r="BF202" s="223">
        <f>IF(N202="snížená",J202,0)</f>
        <v>0</v>
      </c>
      <c r="BG202" s="223">
        <f>IF(N202="zákl. přenesená",J202,0)</f>
        <v>0</v>
      </c>
      <c r="BH202" s="223">
        <f>IF(N202="sníž. přenesená",J202,0)</f>
        <v>0</v>
      </c>
      <c r="BI202" s="223">
        <f>IF(N202="nulová",J202,0)</f>
        <v>0</v>
      </c>
      <c r="BJ202" s="15" t="s">
        <v>81</v>
      </c>
      <c r="BK202" s="223">
        <f>ROUND(I202*H202,2)</f>
        <v>0</v>
      </c>
      <c r="BL202" s="15" t="s">
        <v>388</v>
      </c>
      <c r="BM202" s="222" t="s">
        <v>3070</v>
      </c>
    </row>
    <row r="203" s="2" customFormat="1" ht="24.15" customHeight="1">
      <c r="A203" s="36"/>
      <c r="B203" s="37"/>
      <c r="C203" s="211" t="s">
        <v>3071</v>
      </c>
      <c r="D203" s="211" t="s">
        <v>323</v>
      </c>
      <c r="E203" s="212" t="s">
        <v>3017</v>
      </c>
      <c r="F203" s="213" t="s">
        <v>3018</v>
      </c>
      <c r="G203" s="214" t="s">
        <v>354</v>
      </c>
      <c r="H203" s="215">
        <v>2.4700000000000002</v>
      </c>
      <c r="I203" s="216"/>
      <c r="J203" s="217">
        <f>ROUND(I203*H203,2)</f>
        <v>0</v>
      </c>
      <c r="K203" s="213" t="s">
        <v>327</v>
      </c>
      <c r="L203" s="42"/>
      <c r="M203" s="218" t="s">
        <v>19</v>
      </c>
      <c r="N203" s="219" t="s">
        <v>45</v>
      </c>
      <c r="O203" s="82"/>
      <c r="P203" s="220">
        <f>O203*H203</f>
        <v>0</v>
      </c>
      <c r="Q203" s="220">
        <v>0</v>
      </c>
      <c r="R203" s="220">
        <f>Q203*H203</f>
        <v>0</v>
      </c>
      <c r="S203" s="220">
        <v>0</v>
      </c>
      <c r="T203" s="221">
        <f>S203*H203</f>
        <v>0</v>
      </c>
      <c r="U203" s="36"/>
      <c r="V203" s="36"/>
      <c r="W203" s="36"/>
      <c r="X203" s="36"/>
      <c r="Y203" s="36"/>
      <c r="Z203" s="36"/>
      <c r="AA203" s="36"/>
      <c r="AB203" s="36"/>
      <c r="AC203" s="36"/>
      <c r="AD203" s="36"/>
      <c r="AE203" s="36"/>
      <c r="AR203" s="222" t="s">
        <v>388</v>
      </c>
      <c r="AT203" s="222" t="s">
        <v>323</v>
      </c>
      <c r="AU203" s="222" t="s">
        <v>83</v>
      </c>
      <c r="AY203" s="15" t="s">
        <v>321</v>
      </c>
      <c r="BE203" s="223">
        <f>IF(N203="základní",J203,0)</f>
        <v>0</v>
      </c>
      <c r="BF203" s="223">
        <f>IF(N203="snížená",J203,0)</f>
        <v>0</v>
      </c>
      <c r="BG203" s="223">
        <f>IF(N203="zákl. přenesená",J203,0)</f>
        <v>0</v>
      </c>
      <c r="BH203" s="223">
        <f>IF(N203="sníž. přenesená",J203,0)</f>
        <v>0</v>
      </c>
      <c r="BI203" s="223">
        <f>IF(N203="nulová",J203,0)</f>
        <v>0</v>
      </c>
      <c r="BJ203" s="15" t="s">
        <v>81</v>
      </c>
      <c r="BK203" s="223">
        <f>ROUND(I203*H203,2)</f>
        <v>0</v>
      </c>
      <c r="BL203" s="15" t="s">
        <v>388</v>
      </c>
      <c r="BM203" s="222" t="s">
        <v>3072</v>
      </c>
    </row>
    <row r="204" s="2" customFormat="1" ht="24.15" customHeight="1">
      <c r="A204" s="36"/>
      <c r="B204" s="37"/>
      <c r="C204" s="211" t="s">
        <v>3073</v>
      </c>
      <c r="D204" s="211" t="s">
        <v>323</v>
      </c>
      <c r="E204" s="212" t="s">
        <v>1239</v>
      </c>
      <c r="F204" s="213" t="s">
        <v>1240</v>
      </c>
      <c r="G204" s="214" t="s">
        <v>354</v>
      </c>
      <c r="H204" s="215">
        <v>2.4700000000000002</v>
      </c>
      <c r="I204" s="216"/>
      <c r="J204" s="217">
        <f>ROUND(I204*H204,2)</f>
        <v>0</v>
      </c>
      <c r="K204" s="213" t="s">
        <v>327</v>
      </c>
      <c r="L204" s="42"/>
      <c r="M204" s="218" t="s">
        <v>19</v>
      </c>
      <c r="N204" s="219" t="s">
        <v>45</v>
      </c>
      <c r="O204" s="82"/>
      <c r="P204" s="220">
        <f>O204*H204</f>
        <v>0</v>
      </c>
      <c r="Q204" s="220">
        <v>0</v>
      </c>
      <c r="R204" s="220">
        <f>Q204*H204</f>
        <v>0</v>
      </c>
      <c r="S204" s="220">
        <v>0</v>
      </c>
      <c r="T204" s="221">
        <f>S204*H204</f>
        <v>0</v>
      </c>
      <c r="U204" s="36"/>
      <c r="V204" s="36"/>
      <c r="W204" s="36"/>
      <c r="X204" s="36"/>
      <c r="Y204" s="36"/>
      <c r="Z204" s="36"/>
      <c r="AA204" s="36"/>
      <c r="AB204" s="36"/>
      <c r="AC204" s="36"/>
      <c r="AD204" s="36"/>
      <c r="AE204" s="36"/>
      <c r="AR204" s="222" t="s">
        <v>388</v>
      </c>
      <c r="AT204" s="222" t="s">
        <v>323</v>
      </c>
      <c r="AU204" s="222" t="s">
        <v>83</v>
      </c>
      <c r="AY204" s="15" t="s">
        <v>321</v>
      </c>
      <c r="BE204" s="223">
        <f>IF(N204="základní",J204,0)</f>
        <v>0</v>
      </c>
      <c r="BF204" s="223">
        <f>IF(N204="snížená",J204,0)</f>
        <v>0</v>
      </c>
      <c r="BG204" s="223">
        <f>IF(N204="zákl. přenesená",J204,0)</f>
        <v>0</v>
      </c>
      <c r="BH204" s="223">
        <f>IF(N204="sníž. přenesená",J204,0)</f>
        <v>0</v>
      </c>
      <c r="BI204" s="223">
        <f>IF(N204="nulová",J204,0)</f>
        <v>0</v>
      </c>
      <c r="BJ204" s="15" t="s">
        <v>81</v>
      </c>
      <c r="BK204" s="223">
        <f>ROUND(I204*H204,2)</f>
        <v>0</v>
      </c>
      <c r="BL204" s="15" t="s">
        <v>388</v>
      </c>
      <c r="BM204" s="222" t="s">
        <v>3074</v>
      </c>
    </row>
    <row r="205" s="12" customFormat="1" ht="22.8" customHeight="1">
      <c r="A205" s="12"/>
      <c r="B205" s="195"/>
      <c r="C205" s="196"/>
      <c r="D205" s="197" t="s">
        <v>73</v>
      </c>
      <c r="E205" s="209" t="s">
        <v>972</v>
      </c>
      <c r="F205" s="209" t="s">
        <v>973</v>
      </c>
      <c r="G205" s="196"/>
      <c r="H205" s="196"/>
      <c r="I205" s="199"/>
      <c r="J205" s="210">
        <f>BK205</f>
        <v>0</v>
      </c>
      <c r="K205" s="196"/>
      <c r="L205" s="201"/>
      <c r="M205" s="202"/>
      <c r="N205" s="203"/>
      <c r="O205" s="203"/>
      <c r="P205" s="204">
        <f>SUM(P206:P209)</f>
        <v>0</v>
      </c>
      <c r="Q205" s="203"/>
      <c r="R205" s="204">
        <f>SUM(R206:R209)</f>
        <v>1.0198270200000001</v>
      </c>
      <c r="S205" s="203"/>
      <c r="T205" s="205">
        <f>SUM(T206:T209)</f>
        <v>0</v>
      </c>
      <c r="U205" s="12"/>
      <c r="V205" s="12"/>
      <c r="W205" s="12"/>
      <c r="X205" s="12"/>
      <c r="Y205" s="12"/>
      <c r="Z205" s="12"/>
      <c r="AA205" s="12"/>
      <c r="AB205" s="12"/>
      <c r="AC205" s="12"/>
      <c r="AD205" s="12"/>
      <c r="AE205" s="12"/>
      <c r="AR205" s="206" t="s">
        <v>83</v>
      </c>
      <c r="AT205" s="207" t="s">
        <v>73</v>
      </c>
      <c r="AU205" s="207" t="s">
        <v>81</v>
      </c>
      <c r="AY205" s="206" t="s">
        <v>321</v>
      </c>
      <c r="BK205" s="208">
        <f>SUM(BK206:BK209)</f>
        <v>0</v>
      </c>
    </row>
    <row r="206" s="2" customFormat="1" ht="24.15" customHeight="1">
      <c r="A206" s="36"/>
      <c r="B206" s="37"/>
      <c r="C206" s="211" t="s">
        <v>3075</v>
      </c>
      <c r="D206" s="211" t="s">
        <v>323</v>
      </c>
      <c r="E206" s="212" t="s">
        <v>3076</v>
      </c>
      <c r="F206" s="213" t="s">
        <v>3077</v>
      </c>
      <c r="G206" s="214" t="s">
        <v>365</v>
      </c>
      <c r="H206" s="215">
        <v>35.594999999999999</v>
      </c>
      <c r="I206" s="216"/>
      <c r="J206" s="217">
        <f>ROUND(I206*H206,2)</f>
        <v>0</v>
      </c>
      <c r="K206" s="213" t="s">
        <v>327</v>
      </c>
      <c r="L206" s="42"/>
      <c r="M206" s="218" t="s">
        <v>19</v>
      </c>
      <c r="N206" s="219" t="s">
        <v>45</v>
      </c>
      <c r="O206" s="82"/>
      <c r="P206" s="220">
        <f>O206*H206</f>
        <v>0</v>
      </c>
      <c r="Q206" s="220">
        <v>0.028230000000000002</v>
      </c>
      <c r="R206" s="220">
        <f>Q206*H206</f>
        <v>1.0048468500000001</v>
      </c>
      <c r="S206" s="220">
        <v>0</v>
      </c>
      <c r="T206" s="221">
        <f>S206*H206</f>
        <v>0</v>
      </c>
      <c r="U206" s="36"/>
      <c r="V206" s="36"/>
      <c r="W206" s="36"/>
      <c r="X206" s="36"/>
      <c r="Y206" s="36"/>
      <c r="Z206" s="36"/>
      <c r="AA206" s="36"/>
      <c r="AB206" s="36"/>
      <c r="AC206" s="36"/>
      <c r="AD206" s="36"/>
      <c r="AE206" s="36"/>
      <c r="AR206" s="222" t="s">
        <v>388</v>
      </c>
      <c r="AT206" s="222" t="s">
        <v>323</v>
      </c>
      <c r="AU206" s="222" t="s">
        <v>83</v>
      </c>
      <c r="AY206" s="15" t="s">
        <v>321</v>
      </c>
      <c r="BE206" s="223">
        <f>IF(N206="základní",J206,0)</f>
        <v>0</v>
      </c>
      <c r="BF206" s="223">
        <f>IF(N206="snížená",J206,0)</f>
        <v>0</v>
      </c>
      <c r="BG206" s="223">
        <f>IF(N206="zákl. přenesená",J206,0)</f>
        <v>0</v>
      </c>
      <c r="BH206" s="223">
        <f>IF(N206="sníž. přenesená",J206,0)</f>
        <v>0</v>
      </c>
      <c r="BI206" s="223">
        <f>IF(N206="nulová",J206,0)</f>
        <v>0</v>
      </c>
      <c r="BJ206" s="15" t="s">
        <v>81</v>
      </c>
      <c r="BK206" s="223">
        <f>ROUND(I206*H206,2)</f>
        <v>0</v>
      </c>
      <c r="BL206" s="15" t="s">
        <v>388</v>
      </c>
      <c r="BM206" s="222" t="s">
        <v>3078</v>
      </c>
    </row>
    <row r="207" s="2" customFormat="1" ht="14.4" customHeight="1">
      <c r="A207" s="36"/>
      <c r="B207" s="37"/>
      <c r="C207" s="211" t="s">
        <v>3079</v>
      </c>
      <c r="D207" s="211" t="s">
        <v>323</v>
      </c>
      <c r="E207" s="212" t="s">
        <v>3024</v>
      </c>
      <c r="F207" s="213" t="s">
        <v>3025</v>
      </c>
      <c r="G207" s="214" t="s">
        <v>326</v>
      </c>
      <c r="H207" s="215">
        <v>0.64100000000000001</v>
      </c>
      <c r="I207" s="216"/>
      <c r="J207" s="217">
        <f>ROUND(I207*H207,2)</f>
        <v>0</v>
      </c>
      <c r="K207" s="213" t="s">
        <v>327</v>
      </c>
      <c r="L207" s="42"/>
      <c r="M207" s="218" t="s">
        <v>19</v>
      </c>
      <c r="N207" s="219" t="s">
        <v>45</v>
      </c>
      <c r="O207" s="82"/>
      <c r="P207" s="220">
        <f>O207*H207</f>
        <v>0</v>
      </c>
      <c r="Q207" s="220">
        <v>0.023369999999999998</v>
      </c>
      <c r="R207" s="220">
        <f>Q207*H207</f>
        <v>0.014980169999999999</v>
      </c>
      <c r="S207" s="220">
        <v>0</v>
      </c>
      <c r="T207" s="221">
        <f>S207*H207</f>
        <v>0</v>
      </c>
      <c r="U207" s="36"/>
      <c r="V207" s="36"/>
      <c r="W207" s="36"/>
      <c r="X207" s="36"/>
      <c r="Y207" s="36"/>
      <c r="Z207" s="36"/>
      <c r="AA207" s="36"/>
      <c r="AB207" s="36"/>
      <c r="AC207" s="36"/>
      <c r="AD207" s="36"/>
      <c r="AE207" s="36"/>
      <c r="AR207" s="222" t="s">
        <v>388</v>
      </c>
      <c r="AT207" s="222" t="s">
        <v>323</v>
      </c>
      <c r="AU207" s="222" t="s">
        <v>83</v>
      </c>
      <c r="AY207" s="15" t="s">
        <v>321</v>
      </c>
      <c r="BE207" s="223">
        <f>IF(N207="základní",J207,0)</f>
        <v>0</v>
      </c>
      <c r="BF207" s="223">
        <f>IF(N207="snížená",J207,0)</f>
        <v>0</v>
      </c>
      <c r="BG207" s="223">
        <f>IF(N207="zákl. přenesená",J207,0)</f>
        <v>0</v>
      </c>
      <c r="BH207" s="223">
        <f>IF(N207="sníž. přenesená",J207,0)</f>
        <v>0</v>
      </c>
      <c r="BI207" s="223">
        <f>IF(N207="nulová",J207,0)</f>
        <v>0</v>
      </c>
      <c r="BJ207" s="15" t="s">
        <v>81</v>
      </c>
      <c r="BK207" s="223">
        <f>ROUND(I207*H207,2)</f>
        <v>0</v>
      </c>
      <c r="BL207" s="15" t="s">
        <v>388</v>
      </c>
      <c r="BM207" s="222" t="s">
        <v>3080</v>
      </c>
    </row>
    <row r="208" s="2" customFormat="1" ht="24.15" customHeight="1">
      <c r="A208" s="36"/>
      <c r="B208" s="37"/>
      <c r="C208" s="211" t="s">
        <v>3081</v>
      </c>
      <c r="D208" s="211" t="s">
        <v>323</v>
      </c>
      <c r="E208" s="212" t="s">
        <v>3027</v>
      </c>
      <c r="F208" s="213" t="s">
        <v>3028</v>
      </c>
      <c r="G208" s="214" t="s">
        <v>354</v>
      </c>
      <c r="H208" s="215">
        <v>1.02</v>
      </c>
      <c r="I208" s="216"/>
      <c r="J208" s="217">
        <f>ROUND(I208*H208,2)</f>
        <v>0</v>
      </c>
      <c r="K208" s="213" t="s">
        <v>327</v>
      </c>
      <c r="L208" s="42"/>
      <c r="M208" s="218" t="s">
        <v>19</v>
      </c>
      <c r="N208" s="219" t="s">
        <v>45</v>
      </c>
      <c r="O208" s="82"/>
      <c r="P208" s="220">
        <f>O208*H208</f>
        <v>0</v>
      </c>
      <c r="Q208" s="220">
        <v>0</v>
      </c>
      <c r="R208" s="220">
        <f>Q208*H208</f>
        <v>0</v>
      </c>
      <c r="S208" s="220">
        <v>0</v>
      </c>
      <c r="T208" s="221">
        <f>S208*H208</f>
        <v>0</v>
      </c>
      <c r="U208" s="36"/>
      <c r="V208" s="36"/>
      <c r="W208" s="36"/>
      <c r="X208" s="36"/>
      <c r="Y208" s="36"/>
      <c r="Z208" s="36"/>
      <c r="AA208" s="36"/>
      <c r="AB208" s="36"/>
      <c r="AC208" s="36"/>
      <c r="AD208" s="36"/>
      <c r="AE208" s="36"/>
      <c r="AR208" s="222" t="s">
        <v>388</v>
      </c>
      <c r="AT208" s="222" t="s">
        <v>323</v>
      </c>
      <c r="AU208" s="222" t="s">
        <v>83</v>
      </c>
      <c r="AY208" s="15" t="s">
        <v>321</v>
      </c>
      <c r="BE208" s="223">
        <f>IF(N208="základní",J208,0)</f>
        <v>0</v>
      </c>
      <c r="BF208" s="223">
        <f>IF(N208="snížená",J208,0)</f>
        <v>0</v>
      </c>
      <c r="BG208" s="223">
        <f>IF(N208="zákl. přenesená",J208,0)</f>
        <v>0</v>
      </c>
      <c r="BH208" s="223">
        <f>IF(N208="sníž. přenesená",J208,0)</f>
        <v>0</v>
      </c>
      <c r="BI208" s="223">
        <f>IF(N208="nulová",J208,0)</f>
        <v>0</v>
      </c>
      <c r="BJ208" s="15" t="s">
        <v>81</v>
      </c>
      <c r="BK208" s="223">
        <f>ROUND(I208*H208,2)</f>
        <v>0</v>
      </c>
      <c r="BL208" s="15" t="s">
        <v>388</v>
      </c>
      <c r="BM208" s="222" t="s">
        <v>3082</v>
      </c>
    </row>
    <row r="209" s="2" customFormat="1" ht="24.15" customHeight="1">
      <c r="A209" s="36"/>
      <c r="B209" s="37"/>
      <c r="C209" s="211" t="s">
        <v>3083</v>
      </c>
      <c r="D209" s="211" t="s">
        <v>323</v>
      </c>
      <c r="E209" s="212" t="s">
        <v>3030</v>
      </c>
      <c r="F209" s="213" t="s">
        <v>3031</v>
      </c>
      <c r="G209" s="214" t="s">
        <v>354</v>
      </c>
      <c r="H209" s="215">
        <v>1.02</v>
      </c>
      <c r="I209" s="216"/>
      <c r="J209" s="217">
        <f>ROUND(I209*H209,2)</f>
        <v>0</v>
      </c>
      <c r="K209" s="213" t="s">
        <v>327</v>
      </c>
      <c r="L209" s="42"/>
      <c r="M209" s="218" t="s">
        <v>19</v>
      </c>
      <c r="N209" s="219" t="s">
        <v>45</v>
      </c>
      <c r="O209" s="82"/>
      <c r="P209" s="220">
        <f>O209*H209</f>
        <v>0</v>
      </c>
      <c r="Q209" s="220">
        <v>0</v>
      </c>
      <c r="R209" s="220">
        <f>Q209*H209</f>
        <v>0</v>
      </c>
      <c r="S209" s="220">
        <v>0</v>
      </c>
      <c r="T209" s="221">
        <f>S209*H209</f>
        <v>0</v>
      </c>
      <c r="U209" s="36"/>
      <c r="V209" s="36"/>
      <c r="W209" s="36"/>
      <c r="X209" s="36"/>
      <c r="Y209" s="36"/>
      <c r="Z209" s="36"/>
      <c r="AA209" s="36"/>
      <c r="AB209" s="36"/>
      <c r="AC209" s="36"/>
      <c r="AD209" s="36"/>
      <c r="AE209" s="36"/>
      <c r="AR209" s="222" t="s">
        <v>388</v>
      </c>
      <c r="AT209" s="222" t="s">
        <v>323</v>
      </c>
      <c r="AU209" s="222" t="s">
        <v>83</v>
      </c>
      <c r="AY209" s="15" t="s">
        <v>321</v>
      </c>
      <c r="BE209" s="223">
        <f>IF(N209="základní",J209,0)</f>
        <v>0</v>
      </c>
      <c r="BF209" s="223">
        <f>IF(N209="snížená",J209,0)</f>
        <v>0</v>
      </c>
      <c r="BG209" s="223">
        <f>IF(N209="zákl. přenesená",J209,0)</f>
        <v>0</v>
      </c>
      <c r="BH209" s="223">
        <f>IF(N209="sníž. přenesená",J209,0)</f>
        <v>0</v>
      </c>
      <c r="BI209" s="223">
        <f>IF(N209="nulová",J209,0)</f>
        <v>0</v>
      </c>
      <c r="BJ209" s="15" t="s">
        <v>81</v>
      </c>
      <c r="BK209" s="223">
        <f>ROUND(I209*H209,2)</f>
        <v>0</v>
      </c>
      <c r="BL209" s="15" t="s">
        <v>388</v>
      </c>
      <c r="BM209" s="222" t="s">
        <v>3084</v>
      </c>
    </row>
    <row r="210" s="12" customFormat="1" ht="25.92" customHeight="1">
      <c r="A210" s="12"/>
      <c r="B210" s="195"/>
      <c r="C210" s="196"/>
      <c r="D210" s="197" t="s">
        <v>73</v>
      </c>
      <c r="E210" s="198" t="s">
        <v>3085</v>
      </c>
      <c r="F210" s="198" t="s">
        <v>3086</v>
      </c>
      <c r="G210" s="196"/>
      <c r="H210" s="196"/>
      <c r="I210" s="199"/>
      <c r="J210" s="200">
        <f>BK210</f>
        <v>0</v>
      </c>
      <c r="K210" s="196"/>
      <c r="L210" s="201"/>
      <c r="M210" s="202"/>
      <c r="N210" s="203"/>
      <c r="O210" s="203"/>
      <c r="P210" s="204">
        <f>P211+P216+P222</f>
        <v>0</v>
      </c>
      <c r="Q210" s="203"/>
      <c r="R210" s="204">
        <f>R211+R216+R222</f>
        <v>0.2318248</v>
      </c>
      <c r="S210" s="203"/>
      <c r="T210" s="205">
        <f>T211+T216+T222</f>
        <v>0</v>
      </c>
      <c r="U210" s="12"/>
      <c r="V210" s="12"/>
      <c r="W210" s="12"/>
      <c r="X210" s="12"/>
      <c r="Y210" s="12"/>
      <c r="Z210" s="12"/>
      <c r="AA210" s="12"/>
      <c r="AB210" s="12"/>
      <c r="AC210" s="12"/>
      <c r="AD210" s="12"/>
      <c r="AE210" s="12"/>
      <c r="AR210" s="206" t="s">
        <v>83</v>
      </c>
      <c r="AT210" s="207" t="s">
        <v>73</v>
      </c>
      <c r="AU210" s="207" t="s">
        <v>74</v>
      </c>
      <c r="AY210" s="206" t="s">
        <v>321</v>
      </c>
      <c r="BK210" s="208">
        <f>BK211+BK216+BK222</f>
        <v>0</v>
      </c>
    </row>
    <row r="211" s="12" customFormat="1" ht="22.8" customHeight="1">
      <c r="A211" s="12"/>
      <c r="B211" s="195"/>
      <c r="C211" s="196"/>
      <c r="D211" s="197" t="s">
        <v>73</v>
      </c>
      <c r="E211" s="209" t="s">
        <v>724</v>
      </c>
      <c r="F211" s="209" t="s">
        <v>725</v>
      </c>
      <c r="G211" s="196"/>
      <c r="H211" s="196"/>
      <c r="I211" s="199"/>
      <c r="J211" s="210">
        <f>BK211</f>
        <v>0</v>
      </c>
      <c r="K211" s="196"/>
      <c r="L211" s="201"/>
      <c r="M211" s="202"/>
      <c r="N211" s="203"/>
      <c r="O211" s="203"/>
      <c r="P211" s="204">
        <f>SUM(P212:P215)</f>
        <v>0</v>
      </c>
      <c r="Q211" s="203"/>
      <c r="R211" s="204">
        <f>SUM(R212:R215)</f>
        <v>0.0063700000000000007</v>
      </c>
      <c r="S211" s="203"/>
      <c r="T211" s="205">
        <f>SUM(T212:T215)</f>
        <v>0</v>
      </c>
      <c r="U211" s="12"/>
      <c r="V211" s="12"/>
      <c r="W211" s="12"/>
      <c r="X211" s="12"/>
      <c r="Y211" s="12"/>
      <c r="Z211" s="12"/>
      <c r="AA211" s="12"/>
      <c r="AB211" s="12"/>
      <c r="AC211" s="12"/>
      <c r="AD211" s="12"/>
      <c r="AE211" s="12"/>
      <c r="AR211" s="206" t="s">
        <v>83</v>
      </c>
      <c r="AT211" s="207" t="s">
        <v>73</v>
      </c>
      <c r="AU211" s="207" t="s">
        <v>81</v>
      </c>
      <c r="AY211" s="206" t="s">
        <v>321</v>
      </c>
      <c r="BK211" s="208">
        <f>SUM(BK212:BK215)</f>
        <v>0</v>
      </c>
    </row>
    <row r="212" s="2" customFormat="1" ht="14.4" customHeight="1">
      <c r="A212" s="36"/>
      <c r="B212" s="37"/>
      <c r="C212" s="211" t="s">
        <v>3087</v>
      </c>
      <c r="D212" s="211" t="s">
        <v>323</v>
      </c>
      <c r="E212" s="212" t="s">
        <v>3088</v>
      </c>
      <c r="F212" s="213" t="s">
        <v>3089</v>
      </c>
      <c r="G212" s="214" t="s">
        <v>365</v>
      </c>
      <c r="H212" s="215">
        <v>13.848000000000001</v>
      </c>
      <c r="I212" s="216"/>
      <c r="J212" s="217">
        <f>ROUND(I212*H212,2)</f>
        <v>0</v>
      </c>
      <c r="K212" s="213" t="s">
        <v>327</v>
      </c>
      <c r="L212" s="42"/>
      <c r="M212" s="218" t="s">
        <v>19</v>
      </c>
      <c r="N212" s="219" t="s">
        <v>45</v>
      </c>
      <c r="O212" s="82"/>
      <c r="P212" s="220">
        <f>O212*H212</f>
        <v>0</v>
      </c>
      <c r="Q212" s="220">
        <v>0</v>
      </c>
      <c r="R212" s="220">
        <f>Q212*H212</f>
        <v>0</v>
      </c>
      <c r="S212" s="220">
        <v>0</v>
      </c>
      <c r="T212" s="221">
        <f>S212*H212</f>
        <v>0</v>
      </c>
      <c r="U212" s="36"/>
      <c r="V212" s="36"/>
      <c r="W212" s="36"/>
      <c r="X212" s="36"/>
      <c r="Y212" s="36"/>
      <c r="Z212" s="36"/>
      <c r="AA212" s="36"/>
      <c r="AB212" s="36"/>
      <c r="AC212" s="36"/>
      <c r="AD212" s="36"/>
      <c r="AE212" s="36"/>
      <c r="AR212" s="222" t="s">
        <v>388</v>
      </c>
      <c r="AT212" s="222" t="s">
        <v>323</v>
      </c>
      <c r="AU212" s="222" t="s">
        <v>83</v>
      </c>
      <c r="AY212" s="15" t="s">
        <v>321</v>
      </c>
      <c r="BE212" s="223">
        <f>IF(N212="základní",J212,0)</f>
        <v>0</v>
      </c>
      <c r="BF212" s="223">
        <f>IF(N212="snížená",J212,0)</f>
        <v>0</v>
      </c>
      <c r="BG212" s="223">
        <f>IF(N212="zákl. přenesená",J212,0)</f>
        <v>0</v>
      </c>
      <c r="BH212" s="223">
        <f>IF(N212="sníž. přenesená",J212,0)</f>
        <v>0</v>
      </c>
      <c r="BI212" s="223">
        <f>IF(N212="nulová",J212,0)</f>
        <v>0</v>
      </c>
      <c r="BJ212" s="15" t="s">
        <v>81</v>
      </c>
      <c r="BK212" s="223">
        <f>ROUND(I212*H212,2)</f>
        <v>0</v>
      </c>
      <c r="BL212" s="15" t="s">
        <v>388</v>
      </c>
      <c r="BM212" s="222" t="s">
        <v>3090</v>
      </c>
    </row>
    <row r="213" s="2" customFormat="1" ht="14.4" customHeight="1">
      <c r="A213" s="36"/>
      <c r="B213" s="37"/>
      <c r="C213" s="230" t="s">
        <v>3091</v>
      </c>
      <c r="D213" s="230" t="s">
        <v>1018</v>
      </c>
      <c r="E213" s="231" t="s">
        <v>3092</v>
      </c>
      <c r="F213" s="232" t="s">
        <v>3093</v>
      </c>
      <c r="G213" s="233" t="s">
        <v>365</v>
      </c>
      <c r="H213" s="234">
        <v>15.925000000000001</v>
      </c>
      <c r="I213" s="235"/>
      <c r="J213" s="236">
        <f>ROUND(I213*H213,2)</f>
        <v>0</v>
      </c>
      <c r="K213" s="232" t="s">
        <v>327</v>
      </c>
      <c r="L213" s="237"/>
      <c r="M213" s="238" t="s">
        <v>19</v>
      </c>
      <c r="N213" s="239" t="s">
        <v>45</v>
      </c>
      <c r="O213" s="82"/>
      <c r="P213" s="220">
        <f>O213*H213</f>
        <v>0</v>
      </c>
      <c r="Q213" s="220">
        <v>0.00040000000000000002</v>
      </c>
      <c r="R213" s="220">
        <f>Q213*H213</f>
        <v>0.0063700000000000007</v>
      </c>
      <c r="S213" s="220">
        <v>0</v>
      </c>
      <c r="T213" s="221">
        <f>S213*H213</f>
        <v>0</v>
      </c>
      <c r="U213" s="36"/>
      <c r="V213" s="36"/>
      <c r="W213" s="36"/>
      <c r="X213" s="36"/>
      <c r="Y213" s="36"/>
      <c r="Z213" s="36"/>
      <c r="AA213" s="36"/>
      <c r="AB213" s="36"/>
      <c r="AC213" s="36"/>
      <c r="AD213" s="36"/>
      <c r="AE213" s="36"/>
      <c r="AR213" s="222" t="s">
        <v>454</v>
      </c>
      <c r="AT213" s="222" t="s">
        <v>1018</v>
      </c>
      <c r="AU213" s="222" t="s">
        <v>83</v>
      </c>
      <c r="AY213" s="15" t="s">
        <v>321</v>
      </c>
      <c r="BE213" s="223">
        <f>IF(N213="základní",J213,0)</f>
        <v>0</v>
      </c>
      <c r="BF213" s="223">
        <f>IF(N213="snížená",J213,0)</f>
        <v>0</v>
      </c>
      <c r="BG213" s="223">
        <f>IF(N213="zákl. přenesená",J213,0)</f>
        <v>0</v>
      </c>
      <c r="BH213" s="223">
        <f>IF(N213="sníž. přenesená",J213,0)</f>
        <v>0</v>
      </c>
      <c r="BI213" s="223">
        <f>IF(N213="nulová",J213,0)</f>
        <v>0</v>
      </c>
      <c r="BJ213" s="15" t="s">
        <v>81</v>
      </c>
      <c r="BK213" s="223">
        <f>ROUND(I213*H213,2)</f>
        <v>0</v>
      </c>
      <c r="BL213" s="15" t="s">
        <v>388</v>
      </c>
      <c r="BM213" s="222" t="s">
        <v>3094</v>
      </c>
    </row>
    <row r="214" s="2" customFormat="1" ht="24.15" customHeight="1">
      <c r="A214" s="36"/>
      <c r="B214" s="37"/>
      <c r="C214" s="211" t="s">
        <v>3095</v>
      </c>
      <c r="D214" s="211" t="s">
        <v>323</v>
      </c>
      <c r="E214" s="212" t="s">
        <v>2864</v>
      </c>
      <c r="F214" s="213" t="s">
        <v>2865</v>
      </c>
      <c r="G214" s="214" t="s">
        <v>354</v>
      </c>
      <c r="H214" s="215">
        <v>0.0060000000000000001</v>
      </c>
      <c r="I214" s="216"/>
      <c r="J214" s="217">
        <f>ROUND(I214*H214,2)</f>
        <v>0</v>
      </c>
      <c r="K214" s="213" t="s">
        <v>327</v>
      </c>
      <c r="L214" s="42"/>
      <c r="M214" s="218" t="s">
        <v>19</v>
      </c>
      <c r="N214" s="219" t="s">
        <v>45</v>
      </c>
      <c r="O214" s="82"/>
      <c r="P214" s="220">
        <f>O214*H214</f>
        <v>0</v>
      </c>
      <c r="Q214" s="220">
        <v>0</v>
      </c>
      <c r="R214" s="220">
        <f>Q214*H214</f>
        <v>0</v>
      </c>
      <c r="S214" s="220">
        <v>0</v>
      </c>
      <c r="T214" s="221">
        <f>S214*H214</f>
        <v>0</v>
      </c>
      <c r="U214" s="36"/>
      <c r="V214" s="36"/>
      <c r="W214" s="36"/>
      <c r="X214" s="36"/>
      <c r="Y214" s="36"/>
      <c r="Z214" s="36"/>
      <c r="AA214" s="36"/>
      <c r="AB214" s="36"/>
      <c r="AC214" s="36"/>
      <c r="AD214" s="36"/>
      <c r="AE214" s="36"/>
      <c r="AR214" s="222" t="s">
        <v>388</v>
      </c>
      <c r="AT214" s="222" t="s">
        <v>323</v>
      </c>
      <c r="AU214" s="222" t="s">
        <v>83</v>
      </c>
      <c r="AY214" s="15" t="s">
        <v>321</v>
      </c>
      <c r="BE214" s="223">
        <f>IF(N214="základní",J214,0)</f>
        <v>0</v>
      </c>
      <c r="BF214" s="223">
        <f>IF(N214="snížená",J214,0)</f>
        <v>0</v>
      </c>
      <c r="BG214" s="223">
        <f>IF(N214="zákl. přenesená",J214,0)</f>
        <v>0</v>
      </c>
      <c r="BH214" s="223">
        <f>IF(N214="sníž. přenesená",J214,0)</f>
        <v>0</v>
      </c>
      <c r="BI214" s="223">
        <f>IF(N214="nulová",J214,0)</f>
        <v>0</v>
      </c>
      <c r="BJ214" s="15" t="s">
        <v>81</v>
      </c>
      <c r="BK214" s="223">
        <f>ROUND(I214*H214,2)</f>
        <v>0</v>
      </c>
      <c r="BL214" s="15" t="s">
        <v>388</v>
      </c>
      <c r="BM214" s="222" t="s">
        <v>3096</v>
      </c>
    </row>
    <row r="215" s="2" customFormat="1" ht="24.15" customHeight="1">
      <c r="A215" s="36"/>
      <c r="B215" s="37"/>
      <c r="C215" s="211" t="s">
        <v>3097</v>
      </c>
      <c r="D215" s="211" t="s">
        <v>323</v>
      </c>
      <c r="E215" s="212" t="s">
        <v>2867</v>
      </c>
      <c r="F215" s="213" t="s">
        <v>2868</v>
      </c>
      <c r="G215" s="214" t="s">
        <v>354</v>
      </c>
      <c r="H215" s="215">
        <v>0.0060000000000000001</v>
      </c>
      <c r="I215" s="216"/>
      <c r="J215" s="217">
        <f>ROUND(I215*H215,2)</f>
        <v>0</v>
      </c>
      <c r="K215" s="213" t="s">
        <v>327</v>
      </c>
      <c r="L215" s="42"/>
      <c r="M215" s="218" t="s">
        <v>19</v>
      </c>
      <c r="N215" s="219" t="s">
        <v>45</v>
      </c>
      <c r="O215" s="82"/>
      <c r="P215" s="220">
        <f>O215*H215</f>
        <v>0</v>
      </c>
      <c r="Q215" s="220">
        <v>0</v>
      </c>
      <c r="R215" s="220">
        <f>Q215*H215</f>
        <v>0</v>
      </c>
      <c r="S215" s="220">
        <v>0</v>
      </c>
      <c r="T215" s="221">
        <f>S215*H215</f>
        <v>0</v>
      </c>
      <c r="U215" s="36"/>
      <c r="V215" s="36"/>
      <c r="W215" s="36"/>
      <c r="X215" s="36"/>
      <c r="Y215" s="36"/>
      <c r="Z215" s="36"/>
      <c r="AA215" s="36"/>
      <c r="AB215" s="36"/>
      <c r="AC215" s="36"/>
      <c r="AD215" s="36"/>
      <c r="AE215" s="36"/>
      <c r="AR215" s="222" t="s">
        <v>388</v>
      </c>
      <c r="AT215" s="222" t="s">
        <v>323</v>
      </c>
      <c r="AU215" s="222" t="s">
        <v>83</v>
      </c>
      <c r="AY215" s="15" t="s">
        <v>321</v>
      </c>
      <c r="BE215" s="223">
        <f>IF(N215="základní",J215,0)</f>
        <v>0</v>
      </c>
      <c r="BF215" s="223">
        <f>IF(N215="snížená",J215,0)</f>
        <v>0</v>
      </c>
      <c r="BG215" s="223">
        <f>IF(N215="zákl. přenesená",J215,0)</f>
        <v>0</v>
      </c>
      <c r="BH215" s="223">
        <f>IF(N215="sníž. přenesená",J215,0)</f>
        <v>0</v>
      </c>
      <c r="BI215" s="223">
        <f>IF(N215="nulová",J215,0)</f>
        <v>0</v>
      </c>
      <c r="BJ215" s="15" t="s">
        <v>81</v>
      </c>
      <c r="BK215" s="223">
        <f>ROUND(I215*H215,2)</f>
        <v>0</v>
      </c>
      <c r="BL215" s="15" t="s">
        <v>388</v>
      </c>
      <c r="BM215" s="222" t="s">
        <v>3098</v>
      </c>
    </row>
    <row r="216" s="12" customFormat="1" ht="22.8" customHeight="1">
      <c r="A216" s="12"/>
      <c r="B216" s="195"/>
      <c r="C216" s="196"/>
      <c r="D216" s="197" t="s">
        <v>73</v>
      </c>
      <c r="E216" s="209" t="s">
        <v>710</v>
      </c>
      <c r="F216" s="209" t="s">
        <v>711</v>
      </c>
      <c r="G216" s="196"/>
      <c r="H216" s="196"/>
      <c r="I216" s="199"/>
      <c r="J216" s="210">
        <f>BK216</f>
        <v>0</v>
      </c>
      <c r="K216" s="196"/>
      <c r="L216" s="201"/>
      <c r="M216" s="202"/>
      <c r="N216" s="203"/>
      <c r="O216" s="203"/>
      <c r="P216" s="204">
        <f>SUM(P217:P221)</f>
        <v>0</v>
      </c>
      <c r="Q216" s="203"/>
      <c r="R216" s="204">
        <f>SUM(R217:R221)</f>
        <v>0.050379119999999999</v>
      </c>
      <c r="S216" s="203"/>
      <c r="T216" s="205">
        <f>SUM(T217:T221)</f>
        <v>0</v>
      </c>
      <c r="U216" s="12"/>
      <c r="V216" s="12"/>
      <c r="W216" s="12"/>
      <c r="X216" s="12"/>
      <c r="Y216" s="12"/>
      <c r="Z216" s="12"/>
      <c r="AA216" s="12"/>
      <c r="AB216" s="12"/>
      <c r="AC216" s="12"/>
      <c r="AD216" s="12"/>
      <c r="AE216" s="12"/>
      <c r="AR216" s="206" t="s">
        <v>83</v>
      </c>
      <c r="AT216" s="207" t="s">
        <v>73</v>
      </c>
      <c r="AU216" s="207" t="s">
        <v>81</v>
      </c>
      <c r="AY216" s="206" t="s">
        <v>321</v>
      </c>
      <c r="BK216" s="208">
        <f>SUM(BK217:BK221)</f>
        <v>0</v>
      </c>
    </row>
    <row r="217" s="2" customFormat="1" ht="24.15" customHeight="1">
      <c r="A217" s="36"/>
      <c r="B217" s="37"/>
      <c r="C217" s="211" t="s">
        <v>3099</v>
      </c>
      <c r="D217" s="211" t="s">
        <v>323</v>
      </c>
      <c r="E217" s="212" t="s">
        <v>2996</v>
      </c>
      <c r="F217" s="213" t="s">
        <v>2997</v>
      </c>
      <c r="G217" s="214" t="s">
        <v>365</v>
      </c>
      <c r="H217" s="215">
        <v>13.848000000000001</v>
      </c>
      <c r="I217" s="216"/>
      <c r="J217" s="217">
        <f>ROUND(I217*H217,2)</f>
        <v>0</v>
      </c>
      <c r="K217" s="213" t="s">
        <v>327</v>
      </c>
      <c r="L217" s="42"/>
      <c r="M217" s="218" t="s">
        <v>19</v>
      </c>
      <c r="N217" s="219" t="s">
        <v>45</v>
      </c>
      <c r="O217" s="82"/>
      <c r="P217" s="220">
        <f>O217*H217</f>
        <v>0</v>
      </c>
      <c r="Q217" s="220">
        <v>0.00116</v>
      </c>
      <c r="R217" s="220">
        <f>Q217*H217</f>
        <v>0.01606368</v>
      </c>
      <c r="S217" s="220">
        <v>0</v>
      </c>
      <c r="T217" s="221">
        <f>S217*H217</f>
        <v>0</v>
      </c>
      <c r="U217" s="36"/>
      <c r="V217" s="36"/>
      <c r="W217" s="36"/>
      <c r="X217" s="36"/>
      <c r="Y217" s="36"/>
      <c r="Z217" s="36"/>
      <c r="AA217" s="36"/>
      <c r="AB217" s="36"/>
      <c r="AC217" s="36"/>
      <c r="AD217" s="36"/>
      <c r="AE217" s="36"/>
      <c r="AR217" s="222" t="s">
        <v>388</v>
      </c>
      <c r="AT217" s="222" t="s">
        <v>323</v>
      </c>
      <c r="AU217" s="222" t="s">
        <v>83</v>
      </c>
      <c r="AY217" s="15" t="s">
        <v>321</v>
      </c>
      <c r="BE217" s="223">
        <f>IF(N217="základní",J217,0)</f>
        <v>0</v>
      </c>
      <c r="BF217" s="223">
        <f>IF(N217="snížená",J217,0)</f>
        <v>0</v>
      </c>
      <c r="BG217" s="223">
        <f>IF(N217="zákl. přenesená",J217,0)</f>
        <v>0</v>
      </c>
      <c r="BH217" s="223">
        <f>IF(N217="sníž. přenesená",J217,0)</f>
        <v>0</v>
      </c>
      <c r="BI217" s="223">
        <f>IF(N217="nulová",J217,0)</f>
        <v>0</v>
      </c>
      <c r="BJ217" s="15" t="s">
        <v>81</v>
      </c>
      <c r="BK217" s="223">
        <f>ROUND(I217*H217,2)</f>
        <v>0</v>
      </c>
      <c r="BL217" s="15" t="s">
        <v>388</v>
      </c>
      <c r="BM217" s="222" t="s">
        <v>3100</v>
      </c>
    </row>
    <row r="218" s="2" customFormat="1" ht="24.15" customHeight="1">
      <c r="A218" s="36"/>
      <c r="B218" s="37"/>
      <c r="C218" s="211" t="s">
        <v>3101</v>
      </c>
      <c r="D218" s="211" t="s">
        <v>323</v>
      </c>
      <c r="E218" s="212" t="s">
        <v>3102</v>
      </c>
      <c r="F218" s="213" t="s">
        <v>3103</v>
      </c>
      <c r="G218" s="214" t="s">
        <v>365</v>
      </c>
      <c r="H218" s="215">
        <v>13.848000000000001</v>
      </c>
      <c r="I218" s="216"/>
      <c r="J218" s="217">
        <f>ROUND(I218*H218,2)</f>
        <v>0</v>
      </c>
      <c r="K218" s="213" t="s">
        <v>327</v>
      </c>
      <c r="L218" s="42"/>
      <c r="M218" s="218" t="s">
        <v>19</v>
      </c>
      <c r="N218" s="219" t="s">
        <v>45</v>
      </c>
      <c r="O218" s="82"/>
      <c r="P218" s="220">
        <f>O218*H218</f>
        <v>0</v>
      </c>
      <c r="Q218" s="220">
        <v>3.0000000000000001E-05</v>
      </c>
      <c r="R218" s="220">
        <f>Q218*H218</f>
        <v>0.00041544000000000005</v>
      </c>
      <c r="S218" s="220">
        <v>0</v>
      </c>
      <c r="T218" s="221">
        <f>S218*H218</f>
        <v>0</v>
      </c>
      <c r="U218" s="36"/>
      <c r="V218" s="36"/>
      <c r="W218" s="36"/>
      <c r="X218" s="36"/>
      <c r="Y218" s="36"/>
      <c r="Z218" s="36"/>
      <c r="AA218" s="36"/>
      <c r="AB218" s="36"/>
      <c r="AC218" s="36"/>
      <c r="AD218" s="36"/>
      <c r="AE218" s="36"/>
      <c r="AR218" s="222" t="s">
        <v>388</v>
      </c>
      <c r="AT218" s="222" t="s">
        <v>323</v>
      </c>
      <c r="AU218" s="222" t="s">
        <v>83</v>
      </c>
      <c r="AY218" s="15" t="s">
        <v>321</v>
      </c>
      <c r="BE218" s="223">
        <f>IF(N218="základní",J218,0)</f>
        <v>0</v>
      </c>
      <c r="BF218" s="223">
        <f>IF(N218="snížená",J218,0)</f>
        <v>0</v>
      </c>
      <c r="BG218" s="223">
        <f>IF(N218="zákl. přenesená",J218,0)</f>
        <v>0</v>
      </c>
      <c r="BH218" s="223">
        <f>IF(N218="sníž. přenesená",J218,0)</f>
        <v>0</v>
      </c>
      <c r="BI218" s="223">
        <f>IF(N218="nulová",J218,0)</f>
        <v>0</v>
      </c>
      <c r="BJ218" s="15" t="s">
        <v>81</v>
      </c>
      <c r="BK218" s="223">
        <f>ROUND(I218*H218,2)</f>
        <v>0</v>
      </c>
      <c r="BL218" s="15" t="s">
        <v>388</v>
      </c>
      <c r="BM218" s="222" t="s">
        <v>3104</v>
      </c>
    </row>
    <row r="219" s="2" customFormat="1" ht="14.4" customHeight="1">
      <c r="A219" s="36"/>
      <c r="B219" s="37"/>
      <c r="C219" s="230" t="s">
        <v>3105</v>
      </c>
      <c r="D219" s="230" t="s">
        <v>1018</v>
      </c>
      <c r="E219" s="231" t="s">
        <v>3008</v>
      </c>
      <c r="F219" s="232" t="s">
        <v>3009</v>
      </c>
      <c r="G219" s="233" t="s">
        <v>365</v>
      </c>
      <c r="H219" s="234">
        <v>14.125</v>
      </c>
      <c r="I219" s="235"/>
      <c r="J219" s="236">
        <f>ROUND(I219*H219,2)</f>
        <v>0</v>
      </c>
      <c r="K219" s="232" t="s">
        <v>327</v>
      </c>
      <c r="L219" s="237"/>
      <c r="M219" s="238" t="s">
        <v>19</v>
      </c>
      <c r="N219" s="239" t="s">
        <v>45</v>
      </c>
      <c r="O219" s="82"/>
      <c r="P219" s="220">
        <f>O219*H219</f>
        <v>0</v>
      </c>
      <c r="Q219" s="220">
        <v>0.0023999999999999998</v>
      </c>
      <c r="R219" s="220">
        <f>Q219*H219</f>
        <v>0.0339</v>
      </c>
      <c r="S219" s="220">
        <v>0</v>
      </c>
      <c r="T219" s="221">
        <f>S219*H219</f>
        <v>0</v>
      </c>
      <c r="U219" s="36"/>
      <c r="V219" s="36"/>
      <c r="W219" s="36"/>
      <c r="X219" s="36"/>
      <c r="Y219" s="36"/>
      <c r="Z219" s="36"/>
      <c r="AA219" s="36"/>
      <c r="AB219" s="36"/>
      <c r="AC219" s="36"/>
      <c r="AD219" s="36"/>
      <c r="AE219" s="36"/>
      <c r="AR219" s="222" t="s">
        <v>454</v>
      </c>
      <c r="AT219" s="222" t="s">
        <v>1018</v>
      </c>
      <c r="AU219" s="222" t="s">
        <v>83</v>
      </c>
      <c r="AY219" s="15" t="s">
        <v>321</v>
      </c>
      <c r="BE219" s="223">
        <f>IF(N219="základní",J219,0)</f>
        <v>0</v>
      </c>
      <c r="BF219" s="223">
        <f>IF(N219="snížená",J219,0)</f>
        <v>0</v>
      </c>
      <c r="BG219" s="223">
        <f>IF(N219="zákl. přenesená",J219,0)</f>
        <v>0</v>
      </c>
      <c r="BH219" s="223">
        <f>IF(N219="sníž. přenesená",J219,0)</f>
        <v>0</v>
      </c>
      <c r="BI219" s="223">
        <f>IF(N219="nulová",J219,0)</f>
        <v>0</v>
      </c>
      <c r="BJ219" s="15" t="s">
        <v>81</v>
      </c>
      <c r="BK219" s="223">
        <f>ROUND(I219*H219,2)</f>
        <v>0</v>
      </c>
      <c r="BL219" s="15" t="s">
        <v>388</v>
      </c>
      <c r="BM219" s="222" t="s">
        <v>3106</v>
      </c>
    </row>
    <row r="220" s="2" customFormat="1" ht="24.15" customHeight="1">
      <c r="A220" s="36"/>
      <c r="B220" s="37"/>
      <c r="C220" s="211" t="s">
        <v>1072</v>
      </c>
      <c r="D220" s="211" t="s">
        <v>323</v>
      </c>
      <c r="E220" s="212" t="s">
        <v>3017</v>
      </c>
      <c r="F220" s="213" t="s">
        <v>3018</v>
      </c>
      <c r="G220" s="214" t="s">
        <v>354</v>
      </c>
      <c r="H220" s="215">
        <v>0.050000000000000003</v>
      </c>
      <c r="I220" s="216"/>
      <c r="J220" s="217">
        <f>ROUND(I220*H220,2)</f>
        <v>0</v>
      </c>
      <c r="K220" s="213" t="s">
        <v>327</v>
      </c>
      <c r="L220" s="42"/>
      <c r="M220" s="218" t="s">
        <v>19</v>
      </c>
      <c r="N220" s="219" t="s">
        <v>45</v>
      </c>
      <c r="O220" s="82"/>
      <c r="P220" s="220">
        <f>O220*H220</f>
        <v>0</v>
      </c>
      <c r="Q220" s="220">
        <v>0</v>
      </c>
      <c r="R220" s="220">
        <f>Q220*H220</f>
        <v>0</v>
      </c>
      <c r="S220" s="220">
        <v>0</v>
      </c>
      <c r="T220" s="221">
        <f>S220*H220</f>
        <v>0</v>
      </c>
      <c r="U220" s="36"/>
      <c r="V220" s="36"/>
      <c r="W220" s="36"/>
      <c r="X220" s="36"/>
      <c r="Y220" s="36"/>
      <c r="Z220" s="36"/>
      <c r="AA220" s="36"/>
      <c r="AB220" s="36"/>
      <c r="AC220" s="36"/>
      <c r="AD220" s="36"/>
      <c r="AE220" s="36"/>
      <c r="AR220" s="222" t="s">
        <v>388</v>
      </c>
      <c r="AT220" s="222" t="s">
        <v>323</v>
      </c>
      <c r="AU220" s="222" t="s">
        <v>83</v>
      </c>
      <c r="AY220" s="15" t="s">
        <v>321</v>
      </c>
      <c r="BE220" s="223">
        <f>IF(N220="základní",J220,0)</f>
        <v>0</v>
      </c>
      <c r="BF220" s="223">
        <f>IF(N220="snížená",J220,0)</f>
        <v>0</v>
      </c>
      <c r="BG220" s="223">
        <f>IF(N220="zákl. přenesená",J220,0)</f>
        <v>0</v>
      </c>
      <c r="BH220" s="223">
        <f>IF(N220="sníž. přenesená",J220,0)</f>
        <v>0</v>
      </c>
      <c r="BI220" s="223">
        <f>IF(N220="nulová",J220,0)</f>
        <v>0</v>
      </c>
      <c r="BJ220" s="15" t="s">
        <v>81</v>
      </c>
      <c r="BK220" s="223">
        <f>ROUND(I220*H220,2)</f>
        <v>0</v>
      </c>
      <c r="BL220" s="15" t="s">
        <v>388</v>
      </c>
      <c r="BM220" s="222" t="s">
        <v>3107</v>
      </c>
    </row>
    <row r="221" s="2" customFormat="1" ht="24.15" customHeight="1">
      <c r="A221" s="36"/>
      <c r="B221" s="37"/>
      <c r="C221" s="211" t="s">
        <v>360</v>
      </c>
      <c r="D221" s="211" t="s">
        <v>323</v>
      </c>
      <c r="E221" s="212" t="s">
        <v>1239</v>
      </c>
      <c r="F221" s="213" t="s">
        <v>1240</v>
      </c>
      <c r="G221" s="214" t="s">
        <v>354</v>
      </c>
      <c r="H221" s="215">
        <v>0.050000000000000003</v>
      </c>
      <c r="I221" s="216"/>
      <c r="J221" s="217">
        <f>ROUND(I221*H221,2)</f>
        <v>0</v>
      </c>
      <c r="K221" s="213" t="s">
        <v>327</v>
      </c>
      <c r="L221" s="42"/>
      <c r="M221" s="218" t="s">
        <v>19</v>
      </c>
      <c r="N221" s="219" t="s">
        <v>45</v>
      </c>
      <c r="O221" s="82"/>
      <c r="P221" s="220">
        <f>O221*H221</f>
        <v>0</v>
      </c>
      <c r="Q221" s="220">
        <v>0</v>
      </c>
      <c r="R221" s="220">
        <f>Q221*H221</f>
        <v>0</v>
      </c>
      <c r="S221" s="220">
        <v>0</v>
      </c>
      <c r="T221" s="221">
        <f>S221*H221</f>
        <v>0</v>
      </c>
      <c r="U221" s="36"/>
      <c r="V221" s="36"/>
      <c r="W221" s="36"/>
      <c r="X221" s="36"/>
      <c r="Y221" s="36"/>
      <c r="Z221" s="36"/>
      <c r="AA221" s="36"/>
      <c r="AB221" s="36"/>
      <c r="AC221" s="36"/>
      <c r="AD221" s="36"/>
      <c r="AE221" s="36"/>
      <c r="AR221" s="222" t="s">
        <v>388</v>
      </c>
      <c r="AT221" s="222" t="s">
        <v>323</v>
      </c>
      <c r="AU221" s="222" t="s">
        <v>83</v>
      </c>
      <c r="AY221" s="15" t="s">
        <v>321</v>
      </c>
      <c r="BE221" s="223">
        <f>IF(N221="základní",J221,0)</f>
        <v>0</v>
      </c>
      <c r="BF221" s="223">
        <f>IF(N221="snížená",J221,0)</f>
        <v>0</v>
      </c>
      <c r="BG221" s="223">
        <f>IF(N221="zákl. přenesená",J221,0)</f>
        <v>0</v>
      </c>
      <c r="BH221" s="223">
        <f>IF(N221="sníž. přenesená",J221,0)</f>
        <v>0</v>
      </c>
      <c r="BI221" s="223">
        <f>IF(N221="nulová",J221,0)</f>
        <v>0</v>
      </c>
      <c r="BJ221" s="15" t="s">
        <v>81</v>
      </c>
      <c r="BK221" s="223">
        <f>ROUND(I221*H221,2)</f>
        <v>0</v>
      </c>
      <c r="BL221" s="15" t="s">
        <v>388</v>
      </c>
      <c r="BM221" s="222" t="s">
        <v>3108</v>
      </c>
    </row>
    <row r="222" s="12" customFormat="1" ht="22.8" customHeight="1">
      <c r="A222" s="12"/>
      <c r="B222" s="195"/>
      <c r="C222" s="196"/>
      <c r="D222" s="197" t="s">
        <v>73</v>
      </c>
      <c r="E222" s="209" t="s">
        <v>972</v>
      </c>
      <c r="F222" s="209" t="s">
        <v>973</v>
      </c>
      <c r="G222" s="196"/>
      <c r="H222" s="196"/>
      <c r="I222" s="199"/>
      <c r="J222" s="210">
        <f>BK222</f>
        <v>0</v>
      </c>
      <c r="K222" s="196"/>
      <c r="L222" s="201"/>
      <c r="M222" s="202"/>
      <c r="N222" s="203"/>
      <c r="O222" s="203"/>
      <c r="P222" s="204">
        <f>SUM(P223:P226)</f>
        <v>0</v>
      </c>
      <c r="Q222" s="203"/>
      <c r="R222" s="204">
        <f>SUM(R223:R226)</f>
        <v>0.17507568000000001</v>
      </c>
      <c r="S222" s="203"/>
      <c r="T222" s="205">
        <f>SUM(T223:T226)</f>
        <v>0</v>
      </c>
      <c r="U222" s="12"/>
      <c r="V222" s="12"/>
      <c r="W222" s="12"/>
      <c r="X222" s="12"/>
      <c r="Y222" s="12"/>
      <c r="Z222" s="12"/>
      <c r="AA222" s="12"/>
      <c r="AB222" s="12"/>
      <c r="AC222" s="12"/>
      <c r="AD222" s="12"/>
      <c r="AE222" s="12"/>
      <c r="AR222" s="206" t="s">
        <v>83</v>
      </c>
      <c r="AT222" s="207" t="s">
        <v>73</v>
      </c>
      <c r="AU222" s="207" t="s">
        <v>81</v>
      </c>
      <c r="AY222" s="206" t="s">
        <v>321</v>
      </c>
      <c r="BK222" s="208">
        <f>SUM(BK223:BK226)</f>
        <v>0</v>
      </c>
    </row>
    <row r="223" s="2" customFormat="1" ht="24.15" customHeight="1">
      <c r="A223" s="36"/>
      <c r="B223" s="37"/>
      <c r="C223" s="211" t="s">
        <v>1191</v>
      </c>
      <c r="D223" s="211" t="s">
        <v>323</v>
      </c>
      <c r="E223" s="212" t="s">
        <v>3109</v>
      </c>
      <c r="F223" s="213" t="s">
        <v>3110</v>
      </c>
      <c r="G223" s="214" t="s">
        <v>365</v>
      </c>
      <c r="H223" s="215">
        <v>13.848000000000001</v>
      </c>
      <c r="I223" s="216"/>
      <c r="J223" s="217">
        <f>ROUND(I223*H223,2)</f>
        <v>0</v>
      </c>
      <c r="K223" s="213" t="s">
        <v>327</v>
      </c>
      <c r="L223" s="42"/>
      <c r="M223" s="218" t="s">
        <v>19</v>
      </c>
      <c r="N223" s="219" t="s">
        <v>45</v>
      </c>
      <c r="O223" s="82"/>
      <c r="P223" s="220">
        <f>O223*H223</f>
        <v>0</v>
      </c>
      <c r="Q223" s="220">
        <v>0.01001</v>
      </c>
      <c r="R223" s="220">
        <f>Q223*H223</f>
        <v>0.13861848000000002</v>
      </c>
      <c r="S223" s="220">
        <v>0</v>
      </c>
      <c r="T223" s="221">
        <f>S223*H223</f>
        <v>0</v>
      </c>
      <c r="U223" s="36"/>
      <c r="V223" s="36"/>
      <c r="W223" s="36"/>
      <c r="X223" s="36"/>
      <c r="Y223" s="36"/>
      <c r="Z223" s="36"/>
      <c r="AA223" s="36"/>
      <c r="AB223" s="36"/>
      <c r="AC223" s="36"/>
      <c r="AD223" s="36"/>
      <c r="AE223" s="36"/>
      <c r="AR223" s="222" t="s">
        <v>388</v>
      </c>
      <c r="AT223" s="222" t="s">
        <v>323</v>
      </c>
      <c r="AU223" s="222" t="s">
        <v>83</v>
      </c>
      <c r="AY223" s="15" t="s">
        <v>321</v>
      </c>
      <c r="BE223" s="223">
        <f>IF(N223="základní",J223,0)</f>
        <v>0</v>
      </c>
      <c r="BF223" s="223">
        <f>IF(N223="snížená",J223,0)</f>
        <v>0</v>
      </c>
      <c r="BG223" s="223">
        <f>IF(N223="zákl. přenesená",J223,0)</f>
        <v>0</v>
      </c>
      <c r="BH223" s="223">
        <f>IF(N223="sníž. přenesená",J223,0)</f>
        <v>0</v>
      </c>
      <c r="BI223" s="223">
        <f>IF(N223="nulová",J223,0)</f>
        <v>0</v>
      </c>
      <c r="BJ223" s="15" t="s">
        <v>81</v>
      </c>
      <c r="BK223" s="223">
        <f>ROUND(I223*H223,2)</f>
        <v>0</v>
      </c>
      <c r="BL223" s="15" t="s">
        <v>388</v>
      </c>
      <c r="BM223" s="222" t="s">
        <v>3111</v>
      </c>
    </row>
    <row r="224" s="2" customFormat="1" ht="14.4" customHeight="1">
      <c r="A224" s="36"/>
      <c r="B224" s="37"/>
      <c r="C224" s="211" t="s">
        <v>367</v>
      </c>
      <c r="D224" s="211" t="s">
        <v>323</v>
      </c>
      <c r="E224" s="212" t="s">
        <v>3024</v>
      </c>
      <c r="F224" s="213" t="s">
        <v>3025</v>
      </c>
      <c r="G224" s="214" t="s">
        <v>326</v>
      </c>
      <c r="H224" s="215">
        <v>1.5600000000000001</v>
      </c>
      <c r="I224" s="216"/>
      <c r="J224" s="217">
        <f>ROUND(I224*H224,2)</f>
        <v>0</v>
      </c>
      <c r="K224" s="213" t="s">
        <v>327</v>
      </c>
      <c r="L224" s="42"/>
      <c r="M224" s="218" t="s">
        <v>19</v>
      </c>
      <c r="N224" s="219" t="s">
        <v>45</v>
      </c>
      <c r="O224" s="82"/>
      <c r="P224" s="220">
        <f>O224*H224</f>
        <v>0</v>
      </c>
      <c r="Q224" s="220">
        <v>0.023369999999999998</v>
      </c>
      <c r="R224" s="220">
        <f>Q224*H224</f>
        <v>0.036457200000000002</v>
      </c>
      <c r="S224" s="220">
        <v>0</v>
      </c>
      <c r="T224" s="221">
        <f>S224*H224</f>
        <v>0</v>
      </c>
      <c r="U224" s="36"/>
      <c r="V224" s="36"/>
      <c r="W224" s="36"/>
      <c r="X224" s="36"/>
      <c r="Y224" s="36"/>
      <c r="Z224" s="36"/>
      <c r="AA224" s="36"/>
      <c r="AB224" s="36"/>
      <c r="AC224" s="36"/>
      <c r="AD224" s="36"/>
      <c r="AE224" s="36"/>
      <c r="AR224" s="222" t="s">
        <v>388</v>
      </c>
      <c r="AT224" s="222" t="s">
        <v>323</v>
      </c>
      <c r="AU224" s="222" t="s">
        <v>83</v>
      </c>
      <c r="AY224" s="15" t="s">
        <v>321</v>
      </c>
      <c r="BE224" s="223">
        <f>IF(N224="základní",J224,0)</f>
        <v>0</v>
      </c>
      <c r="BF224" s="223">
        <f>IF(N224="snížená",J224,0)</f>
        <v>0</v>
      </c>
      <c r="BG224" s="223">
        <f>IF(N224="zákl. přenesená",J224,0)</f>
        <v>0</v>
      </c>
      <c r="BH224" s="223">
        <f>IF(N224="sníž. přenesená",J224,0)</f>
        <v>0</v>
      </c>
      <c r="BI224" s="223">
        <f>IF(N224="nulová",J224,0)</f>
        <v>0</v>
      </c>
      <c r="BJ224" s="15" t="s">
        <v>81</v>
      </c>
      <c r="BK224" s="223">
        <f>ROUND(I224*H224,2)</f>
        <v>0</v>
      </c>
      <c r="BL224" s="15" t="s">
        <v>388</v>
      </c>
      <c r="BM224" s="222" t="s">
        <v>3112</v>
      </c>
    </row>
    <row r="225" s="2" customFormat="1" ht="24.15" customHeight="1">
      <c r="A225" s="36"/>
      <c r="B225" s="37"/>
      <c r="C225" s="211" t="s">
        <v>415</v>
      </c>
      <c r="D225" s="211" t="s">
        <v>323</v>
      </c>
      <c r="E225" s="212" t="s">
        <v>3027</v>
      </c>
      <c r="F225" s="213" t="s">
        <v>3028</v>
      </c>
      <c r="G225" s="214" t="s">
        <v>354</v>
      </c>
      <c r="H225" s="215">
        <v>0.17499999999999999</v>
      </c>
      <c r="I225" s="216"/>
      <c r="J225" s="217">
        <f>ROUND(I225*H225,2)</f>
        <v>0</v>
      </c>
      <c r="K225" s="213" t="s">
        <v>327</v>
      </c>
      <c r="L225" s="42"/>
      <c r="M225" s="218" t="s">
        <v>19</v>
      </c>
      <c r="N225" s="219" t="s">
        <v>45</v>
      </c>
      <c r="O225" s="82"/>
      <c r="P225" s="220">
        <f>O225*H225</f>
        <v>0</v>
      </c>
      <c r="Q225" s="220">
        <v>0</v>
      </c>
      <c r="R225" s="220">
        <f>Q225*H225</f>
        <v>0</v>
      </c>
      <c r="S225" s="220">
        <v>0</v>
      </c>
      <c r="T225" s="221">
        <f>S225*H225</f>
        <v>0</v>
      </c>
      <c r="U225" s="36"/>
      <c r="V225" s="36"/>
      <c r="W225" s="36"/>
      <c r="X225" s="36"/>
      <c r="Y225" s="36"/>
      <c r="Z225" s="36"/>
      <c r="AA225" s="36"/>
      <c r="AB225" s="36"/>
      <c r="AC225" s="36"/>
      <c r="AD225" s="36"/>
      <c r="AE225" s="36"/>
      <c r="AR225" s="222" t="s">
        <v>388</v>
      </c>
      <c r="AT225" s="222" t="s">
        <v>323</v>
      </c>
      <c r="AU225" s="222" t="s">
        <v>83</v>
      </c>
      <c r="AY225" s="15" t="s">
        <v>321</v>
      </c>
      <c r="BE225" s="223">
        <f>IF(N225="základní",J225,0)</f>
        <v>0</v>
      </c>
      <c r="BF225" s="223">
        <f>IF(N225="snížená",J225,0)</f>
        <v>0</v>
      </c>
      <c r="BG225" s="223">
        <f>IF(N225="zákl. přenesená",J225,0)</f>
        <v>0</v>
      </c>
      <c r="BH225" s="223">
        <f>IF(N225="sníž. přenesená",J225,0)</f>
        <v>0</v>
      </c>
      <c r="BI225" s="223">
        <f>IF(N225="nulová",J225,0)</f>
        <v>0</v>
      </c>
      <c r="BJ225" s="15" t="s">
        <v>81</v>
      </c>
      <c r="BK225" s="223">
        <f>ROUND(I225*H225,2)</f>
        <v>0</v>
      </c>
      <c r="BL225" s="15" t="s">
        <v>388</v>
      </c>
      <c r="BM225" s="222" t="s">
        <v>3113</v>
      </c>
    </row>
    <row r="226" s="2" customFormat="1" ht="24.15" customHeight="1">
      <c r="A226" s="36"/>
      <c r="B226" s="37"/>
      <c r="C226" s="211" t="s">
        <v>3114</v>
      </c>
      <c r="D226" s="211" t="s">
        <v>323</v>
      </c>
      <c r="E226" s="212" t="s">
        <v>3030</v>
      </c>
      <c r="F226" s="213" t="s">
        <v>3031</v>
      </c>
      <c r="G226" s="214" t="s">
        <v>354</v>
      </c>
      <c r="H226" s="215">
        <v>0.17499999999999999</v>
      </c>
      <c r="I226" s="216"/>
      <c r="J226" s="217">
        <f>ROUND(I226*H226,2)</f>
        <v>0</v>
      </c>
      <c r="K226" s="213" t="s">
        <v>327</v>
      </c>
      <c r="L226" s="42"/>
      <c r="M226" s="218" t="s">
        <v>19</v>
      </c>
      <c r="N226" s="219" t="s">
        <v>45</v>
      </c>
      <c r="O226" s="82"/>
      <c r="P226" s="220">
        <f>O226*H226</f>
        <v>0</v>
      </c>
      <c r="Q226" s="220">
        <v>0</v>
      </c>
      <c r="R226" s="220">
        <f>Q226*H226</f>
        <v>0</v>
      </c>
      <c r="S226" s="220">
        <v>0</v>
      </c>
      <c r="T226" s="221">
        <f>S226*H226</f>
        <v>0</v>
      </c>
      <c r="U226" s="36"/>
      <c r="V226" s="36"/>
      <c r="W226" s="36"/>
      <c r="X226" s="36"/>
      <c r="Y226" s="36"/>
      <c r="Z226" s="36"/>
      <c r="AA226" s="36"/>
      <c r="AB226" s="36"/>
      <c r="AC226" s="36"/>
      <c r="AD226" s="36"/>
      <c r="AE226" s="36"/>
      <c r="AR226" s="222" t="s">
        <v>388</v>
      </c>
      <c r="AT226" s="222" t="s">
        <v>323</v>
      </c>
      <c r="AU226" s="222" t="s">
        <v>83</v>
      </c>
      <c r="AY226" s="15" t="s">
        <v>321</v>
      </c>
      <c r="BE226" s="223">
        <f>IF(N226="základní",J226,0)</f>
        <v>0</v>
      </c>
      <c r="BF226" s="223">
        <f>IF(N226="snížená",J226,0)</f>
        <v>0</v>
      </c>
      <c r="BG226" s="223">
        <f>IF(N226="zákl. přenesená",J226,0)</f>
        <v>0</v>
      </c>
      <c r="BH226" s="223">
        <f>IF(N226="sníž. přenesená",J226,0)</f>
        <v>0</v>
      </c>
      <c r="BI226" s="223">
        <f>IF(N226="nulová",J226,0)</f>
        <v>0</v>
      </c>
      <c r="BJ226" s="15" t="s">
        <v>81</v>
      </c>
      <c r="BK226" s="223">
        <f>ROUND(I226*H226,2)</f>
        <v>0</v>
      </c>
      <c r="BL226" s="15" t="s">
        <v>388</v>
      </c>
      <c r="BM226" s="222" t="s">
        <v>3115</v>
      </c>
    </row>
    <row r="227" s="12" customFormat="1" ht="25.92" customHeight="1">
      <c r="A227" s="12"/>
      <c r="B227" s="195"/>
      <c r="C227" s="196"/>
      <c r="D227" s="197" t="s">
        <v>73</v>
      </c>
      <c r="E227" s="198" t="s">
        <v>3116</v>
      </c>
      <c r="F227" s="198" t="s">
        <v>3117</v>
      </c>
      <c r="G227" s="196"/>
      <c r="H227" s="196"/>
      <c r="I227" s="199"/>
      <c r="J227" s="200">
        <f>BK227</f>
        <v>0</v>
      </c>
      <c r="K227" s="196"/>
      <c r="L227" s="201"/>
      <c r="M227" s="202"/>
      <c r="N227" s="203"/>
      <c r="O227" s="203"/>
      <c r="P227" s="204">
        <f>P228+P233+P240+P245</f>
        <v>0</v>
      </c>
      <c r="Q227" s="203"/>
      <c r="R227" s="204">
        <f>R228+R233+R240+R245</f>
        <v>0.61665093000000004</v>
      </c>
      <c r="S227" s="203"/>
      <c r="T227" s="205">
        <f>T228+T233+T240+T245</f>
        <v>0</v>
      </c>
      <c r="U227" s="12"/>
      <c r="V227" s="12"/>
      <c r="W227" s="12"/>
      <c r="X227" s="12"/>
      <c r="Y227" s="12"/>
      <c r="Z227" s="12"/>
      <c r="AA227" s="12"/>
      <c r="AB227" s="12"/>
      <c r="AC227" s="12"/>
      <c r="AD227" s="12"/>
      <c r="AE227" s="12"/>
      <c r="AR227" s="206" t="s">
        <v>83</v>
      </c>
      <c r="AT227" s="207" t="s">
        <v>73</v>
      </c>
      <c r="AU227" s="207" t="s">
        <v>74</v>
      </c>
      <c r="AY227" s="206" t="s">
        <v>321</v>
      </c>
      <c r="BK227" s="208">
        <f>BK228+BK233+BK240+BK245</f>
        <v>0</v>
      </c>
    </row>
    <row r="228" s="12" customFormat="1" ht="22.8" customHeight="1">
      <c r="A228" s="12"/>
      <c r="B228" s="195"/>
      <c r="C228" s="196"/>
      <c r="D228" s="197" t="s">
        <v>73</v>
      </c>
      <c r="E228" s="209" t="s">
        <v>1201</v>
      </c>
      <c r="F228" s="209" t="s">
        <v>1202</v>
      </c>
      <c r="G228" s="196"/>
      <c r="H228" s="196"/>
      <c r="I228" s="199"/>
      <c r="J228" s="210">
        <f>BK228</f>
        <v>0</v>
      </c>
      <c r="K228" s="196"/>
      <c r="L228" s="201"/>
      <c r="M228" s="202"/>
      <c r="N228" s="203"/>
      <c r="O228" s="203"/>
      <c r="P228" s="204">
        <f>SUM(P229:P232)</f>
        <v>0</v>
      </c>
      <c r="Q228" s="203"/>
      <c r="R228" s="204">
        <f>SUM(R229:R232)</f>
        <v>0.0060000000000000001</v>
      </c>
      <c r="S228" s="203"/>
      <c r="T228" s="205">
        <f>SUM(T229:T232)</f>
        <v>0</v>
      </c>
      <c r="U228" s="12"/>
      <c r="V228" s="12"/>
      <c r="W228" s="12"/>
      <c r="X228" s="12"/>
      <c r="Y228" s="12"/>
      <c r="Z228" s="12"/>
      <c r="AA228" s="12"/>
      <c r="AB228" s="12"/>
      <c r="AC228" s="12"/>
      <c r="AD228" s="12"/>
      <c r="AE228" s="12"/>
      <c r="AR228" s="206" t="s">
        <v>83</v>
      </c>
      <c r="AT228" s="207" t="s">
        <v>73</v>
      </c>
      <c r="AU228" s="207" t="s">
        <v>81</v>
      </c>
      <c r="AY228" s="206" t="s">
        <v>321</v>
      </c>
      <c r="BK228" s="208">
        <f>SUM(BK229:BK232)</f>
        <v>0</v>
      </c>
    </row>
    <row r="229" s="2" customFormat="1" ht="14.4" customHeight="1">
      <c r="A229" s="36"/>
      <c r="B229" s="37"/>
      <c r="C229" s="211" t="s">
        <v>3118</v>
      </c>
      <c r="D229" s="211" t="s">
        <v>323</v>
      </c>
      <c r="E229" s="212" t="s">
        <v>1203</v>
      </c>
      <c r="F229" s="213" t="s">
        <v>1204</v>
      </c>
      <c r="G229" s="214" t="s">
        <v>365</v>
      </c>
      <c r="H229" s="215">
        <v>21.192</v>
      </c>
      <c r="I229" s="216"/>
      <c r="J229" s="217">
        <f>ROUND(I229*H229,2)</f>
        <v>0</v>
      </c>
      <c r="K229" s="213" t="s">
        <v>327</v>
      </c>
      <c r="L229" s="42"/>
      <c r="M229" s="218" t="s">
        <v>19</v>
      </c>
      <c r="N229" s="219" t="s">
        <v>45</v>
      </c>
      <c r="O229" s="82"/>
      <c r="P229" s="220">
        <f>O229*H229</f>
        <v>0</v>
      </c>
      <c r="Q229" s="220">
        <v>0</v>
      </c>
      <c r="R229" s="220">
        <f>Q229*H229</f>
        <v>0</v>
      </c>
      <c r="S229" s="220">
        <v>0</v>
      </c>
      <c r="T229" s="221">
        <f>S229*H229</f>
        <v>0</v>
      </c>
      <c r="U229" s="36"/>
      <c r="V229" s="36"/>
      <c r="W229" s="36"/>
      <c r="X229" s="36"/>
      <c r="Y229" s="36"/>
      <c r="Z229" s="36"/>
      <c r="AA229" s="36"/>
      <c r="AB229" s="36"/>
      <c r="AC229" s="36"/>
      <c r="AD229" s="36"/>
      <c r="AE229" s="36"/>
      <c r="AR229" s="222" t="s">
        <v>388</v>
      </c>
      <c r="AT229" s="222" t="s">
        <v>323</v>
      </c>
      <c r="AU229" s="222" t="s">
        <v>83</v>
      </c>
      <c r="AY229" s="15" t="s">
        <v>321</v>
      </c>
      <c r="BE229" s="223">
        <f>IF(N229="základní",J229,0)</f>
        <v>0</v>
      </c>
      <c r="BF229" s="223">
        <f>IF(N229="snížená",J229,0)</f>
        <v>0</v>
      </c>
      <c r="BG229" s="223">
        <f>IF(N229="zákl. přenesená",J229,0)</f>
        <v>0</v>
      </c>
      <c r="BH229" s="223">
        <f>IF(N229="sníž. přenesená",J229,0)</f>
        <v>0</v>
      </c>
      <c r="BI229" s="223">
        <f>IF(N229="nulová",J229,0)</f>
        <v>0</v>
      </c>
      <c r="BJ229" s="15" t="s">
        <v>81</v>
      </c>
      <c r="BK229" s="223">
        <f>ROUND(I229*H229,2)</f>
        <v>0</v>
      </c>
      <c r="BL229" s="15" t="s">
        <v>388</v>
      </c>
      <c r="BM229" s="222" t="s">
        <v>3119</v>
      </c>
    </row>
    <row r="230" s="2" customFormat="1" ht="14.4" customHeight="1">
      <c r="A230" s="36"/>
      <c r="B230" s="37"/>
      <c r="C230" s="230" t="s">
        <v>3120</v>
      </c>
      <c r="D230" s="230" t="s">
        <v>1018</v>
      </c>
      <c r="E230" s="231" t="s">
        <v>1206</v>
      </c>
      <c r="F230" s="232" t="s">
        <v>1207</v>
      </c>
      <c r="G230" s="233" t="s">
        <v>354</v>
      </c>
      <c r="H230" s="234">
        <v>0.0060000000000000001</v>
      </c>
      <c r="I230" s="235"/>
      <c r="J230" s="236">
        <f>ROUND(I230*H230,2)</f>
        <v>0</v>
      </c>
      <c r="K230" s="232" t="s">
        <v>327</v>
      </c>
      <c r="L230" s="237"/>
      <c r="M230" s="238" t="s">
        <v>19</v>
      </c>
      <c r="N230" s="239" t="s">
        <v>45</v>
      </c>
      <c r="O230" s="82"/>
      <c r="P230" s="220">
        <f>O230*H230</f>
        <v>0</v>
      </c>
      <c r="Q230" s="220">
        <v>1</v>
      </c>
      <c r="R230" s="220">
        <f>Q230*H230</f>
        <v>0.0060000000000000001</v>
      </c>
      <c r="S230" s="220">
        <v>0</v>
      </c>
      <c r="T230" s="221">
        <f>S230*H230</f>
        <v>0</v>
      </c>
      <c r="U230" s="36"/>
      <c r="V230" s="36"/>
      <c r="W230" s="36"/>
      <c r="X230" s="36"/>
      <c r="Y230" s="36"/>
      <c r="Z230" s="36"/>
      <c r="AA230" s="36"/>
      <c r="AB230" s="36"/>
      <c r="AC230" s="36"/>
      <c r="AD230" s="36"/>
      <c r="AE230" s="36"/>
      <c r="AR230" s="222" t="s">
        <v>454</v>
      </c>
      <c r="AT230" s="222" t="s">
        <v>1018</v>
      </c>
      <c r="AU230" s="222" t="s">
        <v>83</v>
      </c>
      <c r="AY230" s="15" t="s">
        <v>321</v>
      </c>
      <c r="BE230" s="223">
        <f>IF(N230="základní",J230,0)</f>
        <v>0</v>
      </c>
      <c r="BF230" s="223">
        <f>IF(N230="snížená",J230,0)</f>
        <v>0</v>
      </c>
      <c r="BG230" s="223">
        <f>IF(N230="zákl. přenesená",J230,0)</f>
        <v>0</v>
      </c>
      <c r="BH230" s="223">
        <f>IF(N230="sníž. přenesená",J230,0)</f>
        <v>0</v>
      </c>
      <c r="BI230" s="223">
        <f>IF(N230="nulová",J230,0)</f>
        <v>0</v>
      </c>
      <c r="BJ230" s="15" t="s">
        <v>81</v>
      </c>
      <c r="BK230" s="223">
        <f>ROUND(I230*H230,2)</f>
        <v>0</v>
      </c>
      <c r="BL230" s="15" t="s">
        <v>388</v>
      </c>
      <c r="BM230" s="222" t="s">
        <v>3121</v>
      </c>
    </row>
    <row r="231" s="2" customFormat="1" ht="24.15" customHeight="1">
      <c r="A231" s="36"/>
      <c r="B231" s="37"/>
      <c r="C231" s="211" t="s">
        <v>3122</v>
      </c>
      <c r="D231" s="211" t="s">
        <v>323</v>
      </c>
      <c r="E231" s="212" t="s">
        <v>2947</v>
      </c>
      <c r="F231" s="213" t="s">
        <v>2948</v>
      </c>
      <c r="G231" s="214" t="s">
        <v>354</v>
      </c>
      <c r="H231" s="215">
        <v>0.0060000000000000001</v>
      </c>
      <c r="I231" s="216"/>
      <c r="J231" s="217">
        <f>ROUND(I231*H231,2)</f>
        <v>0</v>
      </c>
      <c r="K231" s="213" t="s">
        <v>327</v>
      </c>
      <c r="L231" s="42"/>
      <c r="M231" s="218" t="s">
        <v>19</v>
      </c>
      <c r="N231" s="219" t="s">
        <v>45</v>
      </c>
      <c r="O231" s="82"/>
      <c r="P231" s="220">
        <f>O231*H231</f>
        <v>0</v>
      </c>
      <c r="Q231" s="220">
        <v>0</v>
      </c>
      <c r="R231" s="220">
        <f>Q231*H231</f>
        <v>0</v>
      </c>
      <c r="S231" s="220">
        <v>0</v>
      </c>
      <c r="T231" s="221">
        <f>S231*H231</f>
        <v>0</v>
      </c>
      <c r="U231" s="36"/>
      <c r="V231" s="36"/>
      <c r="W231" s="36"/>
      <c r="X231" s="36"/>
      <c r="Y231" s="36"/>
      <c r="Z231" s="36"/>
      <c r="AA231" s="36"/>
      <c r="AB231" s="36"/>
      <c r="AC231" s="36"/>
      <c r="AD231" s="36"/>
      <c r="AE231" s="36"/>
      <c r="AR231" s="222" t="s">
        <v>388</v>
      </c>
      <c r="AT231" s="222" t="s">
        <v>323</v>
      </c>
      <c r="AU231" s="222" t="s">
        <v>83</v>
      </c>
      <c r="AY231" s="15" t="s">
        <v>321</v>
      </c>
      <c r="BE231" s="223">
        <f>IF(N231="základní",J231,0)</f>
        <v>0</v>
      </c>
      <c r="BF231" s="223">
        <f>IF(N231="snížená",J231,0)</f>
        <v>0</v>
      </c>
      <c r="BG231" s="223">
        <f>IF(N231="zákl. přenesená",J231,0)</f>
        <v>0</v>
      </c>
      <c r="BH231" s="223">
        <f>IF(N231="sníž. přenesená",J231,0)</f>
        <v>0</v>
      </c>
      <c r="BI231" s="223">
        <f>IF(N231="nulová",J231,0)</f>
        <v>0</v>
      </c>
      <c r="BJ231" s="15" t="s">
        <v>81</v>
      </c>
      <c r="BK231" s="223">
        <f>ROUND(I231*H231,2)</f>
        <v>0</v>
      </c>
      <c r="BL231" s="15" t="s">
        <v>388</v>
      </c>
      <c r="BM231" s="222" t="s">
        <v>3123</v>
      </c>
    </row>
    <row r="232" s="2" customFormat="1" ht="24.15" customHeight="1">
      <c r="A232" s="36"/>
      <c r="B232" s="37"/>
      <c r="C232" s="211" t="s">
        <v>3124</v>
      </c>
      <c r="D232" s="211" t="s">
        <v>323</v>
      </c>
      <c r="E232" s="212" t="s">
        <v>1221</v>
      </c>
      <c r="F232" s="213" t="s">
        <v>1222</v>
      </c>
      <c r="G232" s="214" t="s">
        <v>354</v>
      </c>
      <c r="H232" s="215">
        <v>0.0060000000000000001</v>
      </c>
      <c r="I232" s="216"/>
      <c r="J232" s="217">
        <f>ROUND(I232*H232,2)</f>
        <v>0</v>
      </c>
      <c r="K232" s="213" t="s">
        <v>327</v>
      </c>
      <c r="L232" s="42"/>
      <c r="M232" s="218" t="s">
        <v>19</v>
      </c>
      <c r="N232" s="219" t="s">
        <v>45</v>
      </c>
      <c r="O232" s="82"/>
      <c r="P232" s="220">
        <f>O232*H232</f>
        <v>0</v>
      </c>
      <c r="Q232" s="220">
        <v>0</v>
      </c>
      <c r="R232" s="220">
        <f>Q232*H232</f>
        <v>0</v>
      </c>
      <c r="S232" s="220">
        <v>0</v>
      </c>
      <c r="T232" s="221">
        <f>S232*H232</f>
        <v>0</v>
      </c>
      <c r="U232" s="36"/>
      <c r="V232" s="36"/>
      <c r="W232" s="36"/>
      <c r="X232" s="36"/>
      <c r="Y232" s="36"/>
      <c r="Z232" s="36"/>
      <c r="AA232" s="36"/>
      <c r="AB232" s="36"/>
      <c r="AC232" s="36"/>
      <c r="AD232" s="36"/>
      <c r="AE232" s="36"/>
      <c r="AR232" s="222" t="s">
        <v>388</v>
      </c>
      <c r="AT232" s="222" t="s">
        <v>323</v>
      </c>
      <c r="AU232" s="222" t="s">
        <v>83</v>
      </c>
      <c r="AY232" s="15" t="s">
        <v>321</v>
      </c>
      <c r="BE232" s="223">
        <f>IF(N232="základní",J232,0)</f>
        <v>0</v>
      </c>
      <c r="BF232" s="223">
        <f>IF(N232="snížená",J232,0)</f>
        <v>0</v>
      </c>
      <c r="BG232" s="223">
        <f>IF(N232="zákl. přenesená",J232,0)</f>
        <v>0</v>
      </c>
      <c r="BH232" s="223">
        <f>IF(N232="sníž. přenesená",J232,0)</f>
        <v>0</v>
      </c>
      <c r="BI232" s="223">
        <f>IF(N232="nulová",J232,0)</f>
        <v>0</v>
      </c>
      <c r="BJ232" s="15" t="s">
        <v>81</v>
      </c>
      <c r="BK232" s="223">
        <f>ROUND(I232*H232,2)</f>
        <v>0</v>
      </c>
      <c r="BL232" s="15" t="s">
        <v>388</v>
      </c>
      <c r="BM232" s="222" t="s">
        <v>3125</v>
      </c>
    </row>
    <row r="233" s="12" customFormat="1" ht="22.8" customHeight="1">
      <c r="A233" s="12"/>
      <c r="B233" s="195"/>
      <c r="C233" s="196"/>
      <c r="D233" s="197" t="s">
        <v>73</v>
      </c>
      <c r="E233" s="209" t="s">
        <v>2708</v>
      </c>
      <c r="F233" s="209" t="s">
        <v>2709</v>
      </c>
      <c r="G233" s="196"/>
      <c r="H233" s="196"/>
      <c r="I233" s="199"/>
      <c r="J233" s="210">
        <f>BK233</f>
        <v>0</v>
      </c>
      <c r="K233" s="196"/>
      <c r="L233" s="201"/>
      <c r="M233" s="202"/>
      <c r="N233" s="203"/>
      <c r="O233" s="203"/>
      <c r="P233" s="204">
        <f>SUM(P234:P239)</f>
        <v>0</v>
      </c>
      <c r="Q233" s="203"/>
      <c r="R233" s="204">
        <f>SUM(R234:R239)</f>
        <v>0.11666279999999998</v>
      </c>
      <c r="S233" s="203"/>
      <c r="T233" s="205">
        <f>SUM(T234:T239)</f>
        <v>0</v>
      </c>
      <c r="U233" s="12"/>
      <c r="V233" s="12"/>
      <c r="W233" s="12"/>
      <c r="X233" s="12"/>
      <c r="Y233" s="12"/>
      <c r="Z233" s="12"/>
      <c r="AA233" s="12"/>
      <c r="AB233" s="12"/>
      <c r="AC233" s="12"/>
      <c r="AD233" s="12"/>
      <c r="AE233" s="12"/>
      <c r="AR233" s="206" t="s">
        <v>83</v>
      </c>
      <c r="AT233" s="207" t="s">
        <v>73</v>
      </c>
      <c r="AU233" s="207" t="s">
        <v>81</v>
      </c>
      <c r="AY233" s="206" t="s">
        <v>321</v>
      </c>
      <c r="BK233" s="208">
        <f>SUM(BK234:BK239)</f>
        <v>0</v>
      </c>
    </row>
    <row r="234" s="2" customFormat="1" ht="14.4" customHeight="1">
      <c r="A234" s="36"/>
      <c r="B234" s="37"/>
      <c r="C234" s="211" t="s">
        <v>3126</v>
      </c>
      <c r="D234" s="211" t="s">
        <v>323</v>
      </c>
      <c r="E234" s="212" t="s">
        <v>2975</v>
      </c>
      <c r="F234" s="213" t="s">
        <v>2976</v>
      </c>
      <c r="G234" s="214" t="s">
        <v>365</v>
      </c>
      <c r="H234" s="215">
        <v>21.192</v>
      </c>
      <c r="I234" s="216"/>
      <c r="J234" s="217">
        <f>ROUND(I234*H234,2)</f>
        <v>0</v>
      </c>
      <c r="K234" s="213" t="s">
        <v>327</v>
      </c>
      <c r="L234" s="42"/>
      <c r="M234" s="218" t="s">
        <v>19</v>
      </c>
      <c r="N234" s="219" t="s">
        <v>45</v>
      </c>
      <c r="O234" s="82"/>
      <c r="P234" s="220">
        <f>O234*H234</f>
        <v>0</v>
      </c>
      <c r="Q234" s="220">
        <v>0</v>
      </c>
      <c r="R234" s="220">
        <f>Q234*H234</f>
        <v>0</v>
      </c>
      <c r="S234" s="220">
        <v>0</v>
      </c>
      <c r="T234" s="221">
        <f>S234*H234</f>
        <v>0</v>
      </c>
      <c r="U234" s="36"/>
      <c r="V234" s="36"/>
      <c r="W234" s="36"/>
      <c r="X234" s="36"/>
      <c r="Y234" s="36"/>
      <c r="Z234" s="36"/>
      <c r="AA234" s="36"/>
      <c r="AB234" s="36"/>
      <c r="AC234" s="36"/>
      <c r="AD234" s="36"/>
      <c r="AE234" s="36"/>
      <c r="AR234" s="222" t="s">
        <v>388</v>
      </c>
      <c r="AT234" s="222" t="s">
        <v>323</v>
      </c>
      <c r="AU234" s="222" t="s">
        <v>83</v>
      </c>
      <c r="AY234" s="15" t="s">
        <v>321</v>
      </c>
      <c r="BE234" s="223">
        <f>IF(N234="základní",J234,0)</f>
        <v>0</v>
      </c>
      <c r="BF234" s="223">
        <f>IF(N234="snížená",J234,0)</f>
        <v>0</v>
      </c>
      <c r="BG234" s="223">
        <f>IF(N234="zákl. přenesená",J234,0)</f>
        <v>0</v>
      </c>
      <c r="BH234" s="223">
        <f>IF(N234="sníž. přenesená",J234,0)</f>
        <v>0</v>
      </c>
      <c r="BI234" s="223">
        <f>IF(N234="nulová",J234,0)</f>
        <v>0</v>
      </c>
      <c r="BJ234" s="15" t="s">
        <v>81</v>
      </c>
      <c r="BK234" s="223">
        <f>ROUND(I234*H234,2)</f>
        <v>0</v>
      </c>
      <c r="BL234" s="15" t="s">
        <v>388</v>
      </c>
      <c r="BM234" s="222" t="s">
        <v>3127</v>
      </c>
    </row>
    <row r="235" s="2" customFormat="1" ht="14.4" customHeight="1">
      <c r="A235" s="36"/>
      <c r="B235" s="37"/>
      <c r="C235" s="230" t="s">
        <v>3128</v>
      </c>
      <c r="D235" s="230" t="s">
        <v>1018</v>
      </c>
      <c r="E235" s="231" t="s">
        <v>2978</v>
      </c>
      <c r="F235" s="232" t="s">
        <v>2979</v>
      </c>
      <c r="G235" s="233" t="s">
        <v>365</v>
      </c>
      <c r="H235" s="234">
        <v>23.311</v>
      </c>
      <c r="I235" s="235"/>
      <c r="J235" s="236">
        <f>ROUND(I235*H235,2)</f>
        <v>0</v>
      </c>
      <c r="K235" s="232" t="s">
        <v>19</v>
      </c>
      <c r="L235" s="237"/>
      <c r="M235" s="238" t="s">
        <v>19</v>
      </c>
      <c r="N235" s="239" t="s">
        <v>45</v>
      </c>
      <c r="O235" s="82"/>
      <c r="P235" s="220">
        <f>O235*H235</f>
        <v>0</v>
      </c>
      <c r="Q235" s="220">
        <v>0.00029999999999999997</v>
      </c>
      <c r="R235" s="220">
        <f>Q235*H235</f>
        <v>0.0069932999999999992</v>
      </c>
      <c r="S235" s="220">
        <v>0</v>
      </c>
      <c r="T235" s="221">
        <f>S235*H235</f>
        <v>0</v>
      </c>
      <c r="U235" s="36"/>
      <c r="V235" s="36"/>
      <c r="W235" s="36"/>
      <c r="X235" s="36"/>
      <c r="Y235" s="36"/>
      <c r="Z235" s="36"/>
      <c r="AA235" s="36"/>
      <c r="AB235" s="36"/>
      <c r="AC235" s="36"/>
      <c r="AD235" s="36"/>
      <c r="AE235" s="36"/>
      <c r="AR235" s="222" t="s">
        <v>454</v>
      </c>
      <c r="AT235" s="222" t="s">
        <v>1018</v>
      </c>
      <c r="AU235" s="222" t="s">
        <v>83</v>
      </c>
      <c r="AY235" s="15" t="s">
        <v>321</v>
      </c>
      <c r="BE235" s="223">
        <f>IF(N235="základní",J235,0)</f>
        <v>0</v>
      </c>
      <c r="BF235" s="223">
        <f>IF(N235="snížená",J235,0)</f>
        <v>0</v>
      </c>
      <c r="BG235" s="223">
        <f>IF(N235="zákl. přenesená",J235,0)</f>
        <v>0</v>
      </c>
      <c r="BH235" s="223">
        <f>IF(N235="sníž. přenesená",J235,0)</f>
        <v>0</v>
      </c>
      <c r="BI235" s="223">
        <f>IF(N235="nulová",J235,0)</f>
        <v>0</v>
      </c>
      <c r="BJ235" s="15" t="s">
        <v>81</v>
      </c>
      <c r="BK235" s="223">
        <f>ROUND(I235*H235,2)</f>
        <v>0</v>
      </c>
      <c r="BL235" s="15" t="s">
        <v>388</v>
      </c>
      <c r="BM235" s="222" t="s">
        <v>3129</v>
      </c>
    </row>
    <row r="236" s="2" customFormat="1" ht="14.4" customHeight="1">
      <c r="A236" s="36"/>
      <c r="B236" s="37"/>
      <c r="C236" s="211" t="s">
        <v>3130</v>
      </c>
      <c r="D236" s="211" t="s">
        <v>323</v>
      </c>
      <c r="E236" s="212" t="s">
        <v>2987</v>
      </c>
      <c r="F236" s="213" t="s">
        <v>2988</v>
      </c>
      <c r="G236" s="214" t="s">
        <v>365</v>
      </c>
      <c r="H236" s="215">
        <v>21.192</v>
      </c>
      <c r="I236" s="216"/>
      <c r="J236" s="217">
        <f>ROUND(I236*H236,2)</f>
        <v>0</v>
      </c>
      <c r="K236" s="213" t="s">
        <v>327</v>
      </c>
      <c r="L236" s="42"/>
      <c r="M236" s="218" t="s">
        <v>19</v>
      </c>
      <c r="N236" s="219" t="s">
        <v>45</v>
      </c>
      <c r="O236" s="82"/>
      <c r="P236" s="220">
        <f>O236*H236</f>
        <v>0</v>
      </c>
      <c r="Q236" s="220">
        <v>0</v>
      </c>
      <c r="R236" s="220">
        <f>Q236*H236</f>
        <v>0</v>
      </c>
      <c r="S236" s="220">
        <v>0</v>
      </c>
      <c r="T236" s="221">
        <f>S236*H236</f>
        <v>0</v>
      </c>
      <c r="U236" s="36"/>
      <c r="V236" s="36"/>
      <c r="W236" s="36"/>
      <c r="X236" s="36"/>
      <c r="Y236" s="36"/>
      <c r="Z236" s="36"/>
      <c r="AA236" s="36"/>
      <c r="AB236" s="36"/>
      <c r="AC236" s="36"/>
      <c r="AD236" s="36"/>
      <c r="AE236" s="36"/>
      <c r="AR236" s="222" t="s">
        <v>388</v>
      </c>
      <c r="AT236" s="222" t="s">
        <v>323</v>
      </c>
      <c r="AU236" s="222" t="s">
        <v>83</v>
      </c>
      <c r="AY236" s="15" t="s">
        <v>321</v>
      </c>
      <c r="BE236" s="223">
        <f>IF(N236="základní",J236,0)</f>
        <v>0</v>
      </c>
      <c r="BF236" s="223">
        <f>IF(N236="snížená",J236,0)</f>
        <v>0</v>
      </c>
      <c r="BG236" s="223">
        <f>IF(N236="zákl. přenesená",J236,0)</f>
        <v>0</v>
      </c>
      <c r="BH236" s="223">
        <f>IF(N236="sníž. přenesená",J236,0)</f>
        <v>0</v>
      </c>
      <c r="BI236" s="223">
        <f>IF(N236="nulová",J236,0)</f>
        <v>0</v>
      </c>
      <c r="BJ236" s="15" t="s">
        <v>81</v>
      </c>
      <c r="BK236" s="223">
        <f>ROUND(I236*H236,2)</f>
        <v>0</v>
      </c>
      <c r="BL236" s="15" t="s">
        <v>388</v>
      </c>
      <c r="BM236" s="222" t="s">
        <v>3131</v>
      </c>
    </row>
    <row r="237" s="2" customFormat="1" ht="14.4" customHeight="1">
      <c r="A237" s="36"/>
      <c r="B237" s="37"/>
      <c r="C237" s="230" t="s">
        <v>3132</v>
      </c>
      <c r="D237" s="230" t="s">
        <v>1018</v>
      </c>
      <c r="E237" s="231" t="s">
        <v>2990</v>
      </c>
      <c r="F237" s="232" t="s">
        <v>2991</v>
      </c>
      <c r="G237" s="233" t="s">
        <v>365</v>
      </c>
      <c r="H237" s="234">
        <v>24.370999999999999</v>
      </c>
      <c r="I237" s="235"/>
      <c r="J237" s="236">
        <f>ROUND(I237*H237,2)</f>
        <v>0</v>
      </c>
      <c r="K237" s="232" t="s">
        <v>2992</v>
      </c>
      <c r="L237" s="237"/>
      <c r="M237" s="238" t="s">
        <v>19</v>
      </c>
      <c r="N237" s="239" t="s">
        <v>45</v>
      </c>
      <c r="O237" s="82"/>
      <c r="P237" s="220">
        <f>O237*H237</f>
        <v>0</v>
      </c>
      <c r="Q237" s="220">
        <v>0.0044999999999999997</v>
      </c>
      <c r="R237" s="220">
        <f>Q237*H237</f>
        <v>0.10966949999999999</v>
      </c>
      <c r="S237" s="220">
        <v>0</v>
      </c>
      <c r="T237" s="221">
        <f>S237*H237</f>
        <v>0</v>
      </c>
      <c r="U237" s="36"/>
      <c r="V237" s="36"/>
      <c r="W237" s="36"/>
      <c r="X237" s="36"/>
      <c r="Y237" s="36"/>
      <c r="Z237" s="36"/>
      <c r="AA237" s="36"/>
      <c r="AB237" s="36"/>
      <c r="AC237" s="36"/>
      <c r="AD237" s="36"/>
      <c r="AE237" s="36"/>
      <c r="AR237" s="222" t="s">
        <v>454</v>
      </c>
      <c r="AT237" s="222" t="s">
        <v>1018</v>
      </c>
      <c r="AU237" s="222" t="s">
        <v>83</v>
      </c>
      <c r="AY237" s="15" t="s">
        <v>321</v>
      </c>
      <c r="BE237" s="223">
        <f>IF(N237="základní",J237,0)</f>
        <v>0</v>
      </c>
      <c r="BF237" s="223">
        <f>IF(N237="snížená",J237,0)</f>
        <v>0</v>
      </c>
      <c r="BG237" s="223">
        <f>IF(N237="zákl. přenesená",J237,0)</f>
        <v>0</v>
      </c>
      <c r="BH237" s="223">
        <f>IF(N237="sníž. přenesená",J237,0)</f>
        <v>0</v>
      </c>
      <c r="BI237" s="223">
        <f>IF(N237="nulová",J237,0)</f>
        <v>0</v>
      </c>
      <c r="BJ237" s="15" t="s">
        <v>81</v>
      </c>
      <c r="BK237" s="223">
        <f>ROUND(I237*H237,2)</f>
        <v>0</v>
      </c>
      <c r="BL237" s="15" t="s">
        <v>388</v>
      </c>
      <c r="BM237" s="222" t="s">
        <v>3133</v>
      </c>
    </row>
    <row r="238" s="2" customFormat="1" ht="24.15" customHeight="1">
      <c r="A238" s="36"/>
      <c r="B238" s="37"/>
      <c r="C238" s="211" t="s">
        <v>3134</v>
      </c>
      <c r="D238" s="211" t="s">
        <v>323</v>
      </c>
      <c r="E238" s="212" t="s">
        <v>2755</v>
      </c>
      <c r="F238" s="213" t="s">
        <v>2756</v>
      </c>
      <c r="G238" s="214" t="s">
        <v>354</v>
      </c>
      <c r="H238" s="215">
        <v>0.11700000000000001</v>
      </c>
      <c r="I238" s="216"/>
      <c r="J238" s="217">
        <f>ROUND(I238*H238,2)</f>
        <v>0</v>
      </c>
      <c r="K238" s="213" t="s">
        <v>327</v>
      </c>
      <c r="L238" s="42"/>
      <c r="M238" s="218" t="s">
        <v>19</v>
      </c>
      <c r="N238" s="219" t="s">
        <v>45</v>
      </c>
      <c r="O238" s="82"/>
      <c r="P238" s="220">
        <f>O238*H238</f>
        <v>0</v>
      </c>
      <c r="Q238" s="220">
        <v>0</v>
      </c>
      <c r="R238" s="220">
        <f>Q238*H238</f>
        <v>0</v>
      </c>
      <c r="S238" s="220">
        <v>0</v>
      </c>
      <c r="T238" s="221">
        <f>S238*H238</f>
        <v>0</v>
      </c>
      <c r="U238" s="36"/>
      <c r="V238" s="36"/>
      <c r="W238" s="36"/>
      <c r="X238" s="36"/>
      <c r="Y238" s="36"/>
      <c r="Z238" s="36"/>
      <c r="AA238" s="36"/>
      <c r="AB238" s="36"/>
      <c r="AC238" s="36"/>
      <c r="AD238" s="36"/>
      <c r="AE238" s="36"/>
      <c r="AR238" s="222" t="s">
        <v>388</v>
      </c>
      <c r="AT238" s="222" t="s">
        <v>323</v>
      </c>
      <c r="AU238" s="222" t="s">
        <v>83</v>
      </c>
      <c r="AY238" s="15" t="s">
        <v>321</v>
      </c>
      <c r="BE238" s="223">
        <f>IF(N238="základní",J238,0)</f>
        <v>0</v>
      </c>
      <c r="BF238" s="223">
        <f>IF(N238="snížená",J238,0)</f>
        <v>0</v>
      </c>
      <c r="BG238" s="223">
        <f>IF(N238="zákl. přenesená",J238,0)</f>
        <v>0</v>
      </c>
      <c r="BH238" s="223">
        <f>IF(N238="sníž. přenesená",J238,0)</f>
        <v>0</v>
      </c>
      <c r="BI238" s="223">
        <f>IF(N238="nulová",J238,0)</f>
        <v>0</v>
      </c>
      <c r="BJ238" s="15" t="s">
        <v>81</v>
      </c>
      <c r="BK238" s="223">
        <f>ROUND(I238*H238,2)</f>
        <v>0</v>
      </c>
      <c r="BL238" s="15" t="s">
        <v>388</v>
      </c>
      <c r="BM238" s="222" t="s">
        <v>3135</v>
      </c>
    </row>
    <row r="239" s="2" customFormat="1" ht="24.15" customHeight="1">
      <c r="A239" s="36"/>
      <c r="B239" s="37"/>
      <c r="C239" s="211" t="s">
        <v>3136</v>
      </c>
      <c r="D239" s="211" t="s">
        <v>323</v>
      </c>
      <c r="E239" s="212" t="s">
        <v>2758</v>
      </c>
      <c r="F239" s="213" t="s">
        <v>2759</v>
      </c>
      <c r="G239" s="214" t="s">
        <v>354</v>
      </c>
      <c r="H239" s="215">
        <v>0.11700000000000001</v>
      </c>
      <c r="I239" s="216"/>
      <c r="J239" s="217">
        <f>ROUND(I239*H239,2)</f>
        <v>0</v>
      </c>
      <c r="K239" s="213" t="s">
        <v>327</v>
      </c>
      <c r="L239" s="42"/>
      <c r="M239" s="218" t="s">
        <v>19</v>
      </c>
      <c r="N239" s="219" t="s">
        <v>45</v>
      </c>
      <c r="O239" s="82"/>
      <c r="P239" s="220">
        <f>O239*H239</f>
        <v>0</v>
      </c>
      <c r="Q239" s="220">
        <v>0</v>
      </c>
      <c r="R239" s="220">
        <f>Q239*H239</f>
        <v>0</v>
      </c>
      <c r="S239" s="220">
        <v>0</v>
      </c>
      <c r="T239" s="221">
        <f>S239*H239</f>
        <v>0</v>
      </c>
      <c r="U239" s="36"/>
      <c r="V239" s="36"/>
      <c r="W239" s="36"/>
      <c r="X239" s="36"/>
      <c r="Y239" s="36"/>
      <c r="Z239" s="36"/>
      <c r="AA239" s="36"/>
      <c r="AB239" s="36"/>
      <c r="AC239" s="36"/>
      <c r="AD239" s="36"/>
      <c r="AE239" s="36"/>
      <c r="AR239" s="222" t="s">
        <v>388</v>
      </c>
      <c r="AT239" s="222" t="s">
        <v>323</v>
      </c>
      <c r="AU239" s="222" t="s">
        <v>83</v>
      </c>
      <c r="AY239" s="15" t="s">
        <v>321</v>
      </c>
      <c r="BE239" s="223">
        <f>IF(N239="základní",J239,0)</f>
        <v>0</v>
      </c>
      <c r="BF239" s="223">
        <f>IF(N239="snížená",J239,0)</f>
        <v>0</v>
      </c>
      <c r="BG239" s="223">
        <f>IF(N239="zákl. přenesená",J239,0)</f>
        <v>0</v>
      </c>
      <c r="BH239" s="223">
        <f>IF(N239="sníž. přenesená",J239,0)</f>
        <v>0</v>
      </c>
      <c r="BI239" s="223">
        <f>IF(N239="nulová",J239,0)</f>
        <v>0</v>
      </c>
      <c r="BJ239" s="15" t="s">
        <v>81</v>
      </c>
      <c r="BK239" s="223">
        <f>ROUND(I239*H239,2)</f>
        <v>0</v>
      </c>
      <c r="BL239" s="15" t="s">
        <v>388</v>
      </c>
      <c r="BM239" s="222" t="s">
        <v>3137</v>
      </c>
    </row>
    <row r="240" s="12" customFormat="1" ht="22.8" customHeight="1">
      <c r="A240" s="12"/>
      <c r="B240" s="195"/>
      <c r="C240" s="196"/>
      <c r="D240" s="197" t="s">
        <v>73</v>
      </c>
      <c r="E240" s="209" t="s">
        <v>710</v>
      </c>
      <c r="F240" s="209" t="s">
        <v>711</v>
      </c>
      <c r="G240" s="196"/>
      <c r="H240" s="196"/>
      <c r="I240" s="199"/>
      <c r="J240" s="210">
        <f>BK240</f>
        <v>0</v>
      </c>
      <c r="K240" s="196"/>
      <c r="L240" s="201"/>
      <c r="M240" s="202"/>
      <c r="N240" s="203"/>
      <c r="O240" s="203"/>
      <c r="P240" s="204">
        <f>SUM(P241:P244)</f>
        <v>0</v>
      </c>
      <c r="Q240" s="203"/>
      <c r="R240" s="204">
        <f>SUM(R241:R244)</f>
        <v>0.23989271999999998</v>
      </c>
      <c r="S240" s="203"/>
      <c r="T240" s="205">
        <f>SUM(T241:T244)</f>
        <v>0</v>
      </c>
      <c r="U240" s="12"/>
      <c r="V240" s="12"/>
      <c r="W240" s="12"/>
      <c r="X240" s="12"/>
      <c r="Y240" s="12"/>
      <c r="Z240" s="12"/>
      <c r="AA240" s="12"/>
      <c r="AB240" s="12"/>
      <c r="AC240" s="12"/>
      <c r="AD240" s="12"/>
      <c r="AE240" s="12"/>
      <c r="AR240" s="206" t="s">
        <v>83</v>
      </c>
      <c r="AT240" s="207" t="s">
        <v>73</v>
      </c>
      <c r="AU240" s="207" t="s">
        <v>81</v>
      </c>
      <c r="AY240" s="206" t="s">
        <v>321</v>
      </c>
      <c r="BK240" s="208">
        <f>SUM(BK241:BK244)</f>
        <v>0</v>
      </c>
    </row>
    <row r="241" s="2" customFormat="1" ht="14.4" customHeight="1">
      <c r="A241" s="36"/>
      <c r="B241" s="37"/>
      <c r="C241" s="211" t="s">
        <v>3138</v>
      </c>
      <c r="D241" s="211" t="s">
        <v>323</v>
      </c>
      <c r="E241" s="212" t="s">
        <v>3139</v>
      </c>
      <c r="F241" s="213" t="s">
        <v>3140</v>
      </c>
      <c r="G241" s="214" t="s">
        <v>365</v>
      </c>
      <c r="H241" s="215">
        <v>21.192</v>
      </c>
      <c r="I241" s="216"/>
      <c r="J241" s="217">
        <f>ROUND(I241*H241,2)</f>
        <v>0</v>
      </c>
      <c r="K241" s="213" t="s">
        <v>327</v>
      </c>
      <c r="L241" s="42"/>
      <c r="M241" s="218" t="s">
        <v>19</v>
      </c>
      <c r="N241" s="219" t="s">
        <v>45</v>
      </c>
      <c r="O241" s="82"/>
      <c r="P241" s="220">
        <f>O241*H241</f>
        <v>0</v>
      </c>
      <c r="Q241" s="220">
        <v>0.00116</v>
      </c>
      <c r="R241" s="220">
        <f>Q241*H241</f>
        <v>0.024582719999999999</v>
      </c>
      <c r="S241" s="220">
        <v>0</v>
      </c>
      <c r="T241" s="221">
        <f>S241*H241</f>
        <v>0</v>
      </c>
      <c r="U241" s="36"/>
      <c r="V241" s="36"/>
      <c r="W241" s="36"/>
      <c r="X241" s="36"/>
      <c r="Y241" s="36"/>
      <c r="Z241" s="36"/>
      <c r="AA241" s="36"/>
      <c r="AB241" s="36"/>
      <c r="AC241" s="36"/>
      <c r="AD241" s="36"/>
      <c r="AE241" s="36"/>
      <c r="AR241" s="222" t="s">
        <v>388</v>
      </c>
      <c r="AT241" s="222" t="s">
        <v>323</v>
      </c>
      <c r="AU241" s="222" t="s">
        <v>83</v>
      </c>
      <c r="AY241" s="15" t="s">
        <v>321</v>
      </c>
      <c r="BE241" s="223">
        <f>IF(N241="základní",J241,0)</f>
        <v>0</v>
      </c>
      <c r="BF241" s="223">
        <f>IF(N241="snížená",J241,0)</f>
        <v>0</v>
      </c>
      <c r="BG241" s="223">
        <f>IF(N241="zákl. přenesená",J241,0)</f>
        <v>0</v>
      </c>
      <c r="BH241" s="223">
        <f>IF(N241="sníž. přenesená",J241,0)</f>
        <v>0</v>
      </c>
      <c r="BI241" s="223">
        <f>IF(N241="nulová",J241,0)</f>
        <v>0</v>
      </c>
      <c r="BJ241" s="15" t="s">
        <v>81</v>
      </c>
      <c r="BK241" s="223">
        <f>ROUND(I241*H241,2)</f>
        <v>0</v>
      </c>
      <c r="BL241" s="15" t="s">
        <v>388</v>
      </c>
      <c r="BM241" s="222" t="s">
        <v>3141</v>
      </c>
    </row>
    <row r="242" s="2" customFormat="1" ht="14.4" customHeight="1">
      <c r="A242" s="36"/>
      <c r="B242" s="37"/>
      <c r="C242" s="230" t="s">
        <v>3142</v>
      </c>
      <c r="D242" s="230" t="s">
        <v>1018</v>
      </c>
      <c r="E242" s="231" t="s">
        <v>3143</v>
      </c>
      <c r="F242" s="232" t="s">
        <v>3144</v>
      </c>
      <c r="G242" s="233" t="s">
        <v>326</v>
      </c>
      <c r="H242" s="234">
        <v>7.1769999999999996</v>
      </c>
      <c r="I242" s="235"/>
      <c r="J242" s="236">
        <f>ROUND(I242*H242,2)</f>
        <v>0</v>
      </c>
      <c r="K242" s="232" t="s">
        <v>327</v>
      </c>
      <c r="L242" s="237"/>
      <c r="M242" s="238" t="s">
        <v>19</v>
      </c>
      <c r="N242" s="239" t="s">
        <v>45</v>
      </c>
      <c r="O242" s="82"/>
      <c r="P242" s="220">
        <f>O242*H242</f>
        <v>0</v>
      </c>
      <c r="Q242" s="220">
        <v>0.029999999999999999</v>
      </c>
      <c r="R242" s="220">
        <f>Q242*H242</f>
        <v>0.21530999999999997</v>
      </c>
      <c r="S242" s="220">
        <v>0</v>
      </c>
      <c r="T242" s="221">
        <f>S242*H242</f>
        <v>0</v>
      </c>
      <c r="U242" s="36"/>
      <c r="V242" s="36"/>
      <c r="W242" s="36"/>
      <c r="X242" s="36"/>
      <c r="Y242" s="36"/>
      <c r="Z242" s="36"/>
      <c r="AA242" s="36"/>
      <c r="AB242" s="36"/>
      <c r="AC242" s="36"/>
      <c r="AD242" s="36"/>
      <c r="AE242" s="36"/>
      <c r="AR242" s="222" t="s">
        <v>454</v>
      </c>
      <c r="AT242" s="222" t="s">
        <v>1018</v>
      </c>
      <c r="AU242" s="222" t="s">
        <v>83</v>
      </c>
      <c r="AY242" s="15" t="s">
        <v>321</v>
      </c>
      <c r="BE242" s="223">
        <f>IF(N242="základní",J242,0)</f>
        <v>0</v>
      </c>
      <c r="BF242" s="223">
        <f>IF(N242="snížená",J242,0)</f>
        <v>0</v>
      </c>
      <c r="BG242" s="223">
        <f>IF(N242="zákl. přenesená",J242,0)</f>
        <v>0</v>
      </c>
      <c r="BH242" s="223">
        <f>IF(N242="sníž. přenesená",J242,0)</f>
        <v>0</v>
      </c>
      <c r="BI242" s="223">
        <f>IF(N242="nulová",J242,0)</f>
        <v>0</v>
      </c>
      <c r="BJ242" s="15" t="s">
        <v>81</v>
      </c>
      <c r="BK242" s="223">
        <f>ROUND(I242*H242,2)</f>
        <v>0</v>
      </c>
      <c r="BL242" s="15" t="s">
        <v>388</v>
      </c>
      <c r="BM242" s="222" t="s">
        <v>3145</v>
      </c>
    </row>
    <row r="243" s="2" customFormat="1" ht="24.15" customHeight="1">
      <c r="A243" s="36"/>
      <c r="B243" s="37"/>
      <c r="C243" s="211" t="s">
        <v>3146</v>
      </c>
      <c r="D243" s="211" t="s">
        <v>323</v>
      </c>
      <c r="E243" s="212" t="s">
        <v>3017</v>
      </c>
      <c r="F243" s="213" t="s">
        <v>3018</v>
      </c>
      <c r="G243" s="214" t="s">
        <v>354</v>
      </c>
      <c r="H243" s="215">
        <v>0.23999999999999999</v>
      </c>
      <c r="I243" s="216"/>
      <c r="J243" s="217">
        <f>ROUND(I243*H243,2)</f>
        <v>0</v>
      </c>
      <c r="K243" s="213" t="s">
        <v>327</v>
      </c>
      <c r="L243" s="42"/>
      <c r="M243" s="218" t="s">
        <v>19</v>
      </c>
      <c r="N243" s="219" t="s">
        <v>45</v>
      </c>
      <c r="O243" s="82"/>
      <c r="P243" s="220">
        <f>O243*H243</f>
        <v>0</v>
      </c>
      <c r="Q243" s="220">
        <v>0</v>
      </c>
      <c r="R243" s="220">
        <f>Q243*H243</f>
        <v>0</v>
      </c>
      <c r="S243" s="220">
        <v>0</v>
      </c>
      <c r="T243" s="221">
        <f>S243*H243</f>
        <v>0</v>
      </c>
      <c r="U243" s="36"/>
      <c r="V243" s="36"/>
      <c r="W243" s="36"/>
      <c r="X243" s="36"/>
      <c r="Y243" s="36"/>
      <c r="Z243" s="36"/>
      <c r="AA243" s="36"/>
      <c r="AB243" s="36"/>
      <c r="AC243" s="36"/>
      <c r="AD243" s="36"/>
      <c r="AE243" s="36"/>
      <c r="AR243" s="222" t="s">
        <v>388</v>
      </c>
      <c r="AT243" s="222" t="s">
        <v>323</v>
      </c>
      <c r="AU243" s="222" t="s">
        <v>83</v>
      </c>
      <c r="AY243" s="15" t="s">
        <v>321</v>
      </c>
      <c r="BE243" s="223">
        <f>IF(N243="základní",J243,0)</f>
        <v>0</v>
      </c>
      <c r="BF243" s="223">
        <f>IF(N243="snížená",J243,0)</f>
        <v>0</v>
      </c>
      <c r="BG243" s="223">
        <f>IF(N243="zákl. přenesená",J243,0)</f>
        <v>0</v>
      </c>
      <c r="BH243" s="223">
        <f>IF(N243="sníž. přenesená",J243,0)</f>
        <v>0</v>
      </c>
      <c r="BI243" s="223">
        <f>IF(N243="nulová",J243,0)</f>
        <v>0</v>
      </c>
      <c r="BJ243" s="15" t="s">
        <v>81</v>
      </c>
      <c r="BK243" s="223">
        <f>ROUND(I243*H243,2)</f>
        <v>0</v>
      </c>
      <c r="BL243" s="15" t="s">
        <v>388</v>
      </c>
      <c r="BM243" s="222" t="s">
        <v>3147</v>
      </c>
    </row>
    <row r="244" s="2" customFormat="1" ht="24.15" customHeight="1">
      <c r="A244" s="36"/>
      <c r="B244" s="37"/>
      <c r="C244" s="211" t="s">
        <v>3148</v>
      </c>
      <c r="D244" s="211" t="s">
        <v>323</v>
      </c>
      <c r="E244" s="212" t="s">
        <v>1239</v>
      </c>
      <c r="F244" s="213" t="s">
        <v>1240</v>
      </c>
      <c r="G244" s="214" t="s">
        <v>354</v>
      </c>
      <c r="H244" s="215">
        <v>0.23999999999999999</v>
      </c>
      <c r="I244" s="216"/>
      <c r="J244" s="217">
        <f>ROUND(I244*H244,2)</f>
        <v>0</v>
      </c>
      <c r="K244" s="213" t="s">
        <v>327</v>
      </c>
      <c r="L244" s="42"/>
      <c r="M244" s="218" t="s">
        <v>19</v>
      </c>
      <c r="N244" s="219" t="s">
        <v>45</v>
      </c>
      <c r="O244" s="82"/>
      <c r="P244" s="220">
        <f>O244*H244</f>
        <v>0</v>
      </c>
      <c r="Q244" s="220">
        <v>0</v>
      </c>
      <c r="R244" s="220">
        <f>Q244*H244</f>
        <v>0</v>
      </c>
      <c r="S244" s="220">
        <v>0</v>
      </c>
      <c r="T244" s="221">
        <f>S244*H244</f>
        <v>0</v>
      </c>
      <c r="U244" s="36"/>
      <c r="V244" s="36"/>
      <c r="W244" s="36"/>
      <c r="X244" s="36"/>
      <c r="Y244" s="36"/>
      <c r="Z244" s="36"/>
      <c r="AA244" s="36"/>
      <c r="AB244" s="36"/>
      <c r="AC244" s="36"/>
      <c r="AD244" s="36"/>
      <c r="AE244" s="36"/>
      <c r="AR244" s="222" t="s">
        <v>388</v>
      </c>
      <c r="AT244" s="222" t="s">
        <v>323</v>
      </c>
      <c r="AU244" s="222" t="s">
        <v>83</v>
      </c>
      <c r="AY244" s="15" t="s">
        <v>321</v>
      </c>
      <c r="BE244" s="223">
        <f>IF(N244="základní",J244,0)</f>
        <v>0</v>
      </c>
      <c r="BF244" s="223">
        <f>IF(N244="snížená",J244,0)</f>
        <v>0</v>
      </c>
      <c r="BG244" s="223">
        <f>IF(N244="zákl. přenesená",J244,0)</f>
        <v>0</v>
      </c>
      <c r="BH244" s="223">
        <f>IF(N244="sníž. přenesená",J244,0)</f>
        <v>0</v>
      </c>
      <c r="BI244" s="223">
        <f>IF(N244="nulová",J244,0)</f>
        <v>0</v>
      </c>
      <c r="BJ244" s="15" t="s">
        <v>81</v>
      </c>
      <c r="BK244" s="223">
        <f>ROUND(I244*H244,2)</f>
        <v>0</v>
      </c>
      <c r="BL244" s="15" t="s">
        <v>388</v>
      </c>
      <c r="BM244" s="222" t="s">
        <v>3149</v>
      </c>
    </row>
    <row r="245" s="12" customFormat="1" ht="22.8" customHeight="1">
      <c r="A245" s="12"/>
      <c r="B245" s="195"/>
      <c r="C245" s="196"/>
      <c r="D245" s="197" t="s">
        <v>73</v>
      </c>
      <c r="E245" s="209" t="s">
        <v>972</v>
      </c>
      <c r="F245" s="209" t="s">
        <v>973</v>
      </c>
      <c r="G245" s="196"/>
      <c r="H245" s="196"/>
      <c r="I245" s="199"/>
      <c r="J245" s="210">
        <f>BK245</f>
        <v>0</v>
      </c>
      <c r="K245" s="196"/>
      <c r="L245" s="201"/>
      <c r="M245" s="202"/>
      <c r="N245" s="203"/>
      <c r="O245" s="203"/>
      <c r="P245" s="204">
        <f>SUM(P246:P249)</f>
        <v>0</v>
      </c>
      <c r="Q245" s="203"/>
      <c r="R245" s="204">
        <f>SUM(R246:R249)</f>
        <v>0.25409541000000002</v>
      </c>
      <c r="S245" s="203"/>
      <c r="T245" s="205">
        <f>SUM(T246:T249)</f>
        <v>0</v>
      </c>
      <c r="U245" s="12"/>
      <c r="V245" s="12"/>
      <c r="W245" s="12"/>
      <c r="X245" s="12"/>
      <c r="Y245" s="12"/>
      <c r="Z245" s="12"/>
      <c r="AA245" s="12"/>
      <c r="AB245" s="12"/>
      <c r="AC245" s="12"/>
      <c r="AD245" s="12"/>
      <c r="AE245" s="12"/>
      <c r="AR245" s="206" t="s">
        <v>83</v>
      </c>
      <c r="AT245" s="207" t="s">
        <v>73</v>
      </c>
      <c r="AU245" s="207" t="s">
        <v>81</v>
      </c>
      <c r="AY245" s="206" t="s">
        <v>321</v>
      </c>
      <c r="BK245" s="208">
        <f>SUM(BK246:BK249)</f>
        <v>0</v>
      </c>
    </row>
    <row r="246" s="2" customFormat="1" ht="24.15" customHeight="1">
      <c r="A246" s="36"/>
      <c r="B246" s="37"/>
      <c r="C246" s="211" t="s">
        <v>3150</v>
      </c>
      <c r="D246" s="211" t="s">
        <v>323</v>
      </c>
      <c r="E246" s="212" t="s">
        <v>3151</v>
      </c>
      <c r="F246" s="213" t="s">
        <v>3152</v>
      </c>
      <c r="G246" s="214" t="s">
        <v>365</v>
      </c>
      <c r="H246" s="215">
        <v>21.192</v>
      </c>
      <c r="I246" s="216"/>
      <c r="J246" s="217">
        <f>ROUND(I246*H246,2)</f>
        <v>0</v>
      </c>
      <c r="K246" s="213" t="s">
        <v>327</v>
      </c>
      <c r="L246" s="42"/>
      <c r="M246" s="218" t="s">
        <v>19</v>
      </c>
      <c r="N246" s="219" t="s">
        <v>45</v>
      </c>
      <c r="O246" s="82"/>
      <c r="P246" s="220">
        <f>O246*H246</f>
        <v>0</v>
      </c>
      <c r="Q246" s="220">
        <v>0.01157</v>
      </c>
      <c r="R246" s="220">
        <f>Q246*H246</f>
        <v>0.24519144000000001</v>
      </c>
      <c r="S246" s="220">
        <v>0</v>
      </c>
      <c r="T246" s="221">
        <f>S246*H246</f>
        <v>0</v>
      </c>
      <c r="U246" s="36"/>
      <c r="V246" s="36"/>
      <c r="W246" s="36"/>
      <c r="X246" s="36"/>
      <c r="Y246" s="36"/>
      <c r="Z246" s="36"/>
      <c r="AA246" s="36"/>
      <c r="AB246" s="36"/>
      <c r="AC246" s="36"/>
      <c r="AD246" s="36"/>
      <c r="AE246" s="36"/>
      <c r="AR246" s="222" t="s">
        <v>388</v>
      </c>
      <c r="AT246" s="222" t="s">
        <v>323</v>
      </c>
      <c r="AU246" s="222" t="s">
        <v>83</v>
      </c>
      <c r="AY246" s="15" t="s">
        <v>321</v>
      </c>
      <c r="BE246" s="223">
        <f>IF(N246="základní",J246,0)</f>
        <v>0</v>
      </c>
      <c r="BF246" s="223">
        <f>IF(N246="snížená",J246,0)</f>
        <v>0</v>
      </c>
      <c r="BG246" s="223">
        <f>IF(N246="zákl. přenesená",J246,0)</f>
        <v>0</v>
      </c>
      <c r="BH246" s="223">
        <f>IF(N246="sníž. přenesená",J246,0)</f>
        <v>0</v>
      </c>
      <c r="BI246" s="223">
        <f>IF(N246="nulová",J246,0)</f>
        <v>0</v>
      </c>
      <c r="BJ246" s="15" t="s">
        <v>81</v>
      </c>
      <c r="BK246" s="223">
        <f>ROUND(I246*H246,2)</f>
        <v>0</v>
      </c>
      <c r="BL246" s="15" t="s">
        <v>388</v>
      </c>
      <c r="BM246" s="222" t="s">
        <v>3153</v>
      </c>
    </row>
    <row r="247" s="2" customFormat="1" ht="14.4" customHeight="1">
      <c r="A247" s="36"/>
      <c r="B247" s="37"/>
      <c r="C247" s="211" t="s">
        <v>3154</v>
      </c>
      <c r="D247" s="211" t="s">
        <v>323</v>
      </c>
      <c r="E247" s="212" t="s">
        <v>3024</v>
      </c>
      <c r="F247" s="213" t="s">
        <v>3025</v>
      </c>
      <c r="G247" s="214" t="s">
        <v>326</v>
      </c>
      <c r="H247" s="215">
        <v>0.38100000000000001</v>
      </c>
      <c r="I247" s="216"/>
      <c r="J247" s="217">
        <f>ROUND(I247*H247,2)</f>
        <v>0</v>
      </c>
      <c r="K247" s="213" t="s">
        <v>327</v>
      </c>
      <c r="L247" s="42"/>
      <c r="M247" s="218" t="s">
        <v>19</v>
      </c>
      <c r="N247" s="219" t="s">
        <v>45</v>
      </c>
      <c r="O247" s="82"/>
      <c r="P247" s="220">
        <f>O247*H247</f>
        <v>0</v>
      </c>
      <c r="Q247" s="220">
        <v>0.023369999999999998</v>
      </c>
      <c r="R247" s="220">
        <f>Q247*H247</f>
        <v>0.0089039699999999989</v>
      </c>
      <c r="S247" s="220">
        <v>0</v>
      </c>
      <c r="T247" s="221">
        <f>S247*H247</f>
        <v>0</v>
      </c>
      <c r="U247" s="36"/>
      <c r="V247" s="36"/>
      <c r="W247" s="36"/>
      <c r="X247" s="36"/>
      <c r="Y247" s="36"/>
      <c r="Z247" s="36"/>
      <c r="AA247" s="36"/>
      <c r="AB247" s="36"/>
      <c r="AC247" s="36"/>
      <c r="AD247" s="36"/>
      <c r="AE247" s="36"/>
      <c r="AR247" s="222" t="s">
        <v>388</v>
      </c>
      <c r="AT247" s="222" t="s">
        <v>323</v>
      </c>
      <c r="AU247" s="222" t="s">
        <v>83</v>
      </c>
      <c r="AY247" s="15" t="s">
        <v>321</v>
      </c>
      <c r="BE247" s="223">
        <f>IF(N247="základní",J247,0)</f>
        <v>0</v>
      </c>
      <c r="BF247" s="223">
        <f>IF(N247="snížená",J247,0)</f>
        <v>0</v>
      </c>
      <c r="BG247" s="223">
        <f>IF(N247="zákl. přenesená",J247,0)</f>
        <v>0</v>
      </c>
      <c r="BH247" s="223">
        <f>IF(N247="sníž. přenesená",J247,0)</f>
        <v>0</v>
      </c>
      <c r="BI247" s="223">
        <f>IF(N247="nulová",J247,0)</f>
        <v>0</v>
      </c>
      <c r="BJ247" s="15" t="s">
        <v>81</v>
      </c>
      <c r="BK247" s="223">
        <f>ROUND(I247*H247,2)</f>
        <v>0</v>
      </c>
      <c r="BL247" s="15" t="s">
        <v>388</v>
      </c>
      <c r="BM247" s="222" t="s">
        <v>3155</v>
      </c>
    </row>
    <row r="248" s="2" customFormat="1" ht="24.15" customHeight="1">
      <c r="A248" s="36"/>
      <c r="B248" s="37"/>
      <c r="C248" s="211" t="s">
        <v>3156</v>
      </c>
      <c r="D248" s="211" t="s">
        <v>323</v>
      </c>
      <c r="E248" s="212" t="s">
        <v>3027</v>
      </c>
      <c r="F248" s="213" t="s">
        <v>3028</v>
      </c>
      <c r="G248" s="214" t="s">
        <v>354</v>
      </c>
      <c r="H248" s="215">
        <v>0.254</v>
      </c>
      <c r="I248" s="216"/>
      <c r="J248" s="217">
        <f>ROUND(I248*H248,2)</f>
        <v>0</v>
      </c>
      <c r="K248" s="213" t="s">
        <v>327</v>
      </c>
      <c r="L248" s="42"/>
      <c r="M248" s="218" t="s">
        <v>19</v>
      </c>
      <c r="N248" s="219" t="s">
        <v>45</v>
      </c>
      <c r="O248" s="82"/>
      <c r="P248" s="220">
        <f>O248*H248</f>
        <v>0</v>
      </c>
      <c r="Q248" s="220">
        <v>0</v>
      </c>
      <c r="R248" s="220">
        <f>Q248*H248</f>
        <v>0</v>
      </c>
      <c r="S248" s="220">
        <v>0</v>
      </c>
      <c r="T248" s="221">
        <f>S248*H248</f>
        <v>0</v>
      </c>
      <c r="U248" s="36"/>
      <c r="V248" s="36"/>
      <c r="W248" s="36"/>
      <c r="X248" s="36"/>
      <c r="Y248" s="36"/>
      <c r="Z248" s="36"/>
      <c r="AA248" s="36"/>
      <c r="AB248" s="36"/>
      <c r="AC248" s="36"/>
      <c r="AD248" s="36"/>
      <c r="AE248" s="36"/>
      <c r="AR248" s="222" t="s">
        <v>388</v>
      </c>
      <c r="AT248" s="222" t="s">
        <v>323</v>
      </c>
      <c r="AU248" s="222" t="s">
        <v>83</v>
      </c>
      <c r="AY248" s="15" t="s">
        <v>321</v>
      </c>
      <c r="BE248" s="223">
        <f>IF(N248="základní",J248,0)</f>
        <v>0</v>
      </c>
      <c r="BF248" s="223">
        <f>IF(N248="snížená",J248,0)</f>
        <v>0</v>
      </c>
      <c r="BG248" s="223">
        <f>IF(N248="zákl. přenesená",J248,0)</f>
        <v>0</v>
      </c>
      <c r="BH248" s="223">
        <f>IF(N248="sníž. přenesená",J248,0)</f>
        <v>0</v>
      </c>
      <c r="BI248" s="223">
        <f>IF(N248="nulová",J248,0)</f>
        <v>0</v>
      </c>
      <c r="BJ248" s="15" t="s">
        <v>81</v>
      </c>
      <c r="BK248" s="223">
        <f>ROUND(I248*H248,2)</f>
        <v>0</v>
      </c>
      <c r="BL248" s="15" t="s">
        <v>388</v>
      </c>
      <c r="BM248" s="222" t="s">
        <v>3157</v>
      </c>
    </row>
    <row r="249" s="2" customFormat="1" ht="24.15" customHeight="1">
      <c r="A249" s="36"/>
      <c r="B249" s="37"/>
      <c r="C249" s="211" t="s">
        <v>3158</v>
      </c>
      <c r="D249" s="211" t="s">
        <v>323</v>
      </c>
      <c r="E249" s="212" t="s">
        <v>3030</v>
      </c>
      <c r="F249" s="213" t="s">
        <v>3031</v>
      </c>
      <c r="G249" s="214" t="s">
        <v>354</v>
      </c>
      <c r="H249" s="215">
        <v>0.254</v>
      </c>
      <c r="I249" s="216"/>
      <c r="J249" s="217">
        <f>ROUND(I249*H249,2)</f>
        <v>0</v>
      </c>
      <c r="K249" s="213" t="s">
        <v>327</v>
      </c>
      <c r="L249" s="42"/>
      <c r="M249" s="218" t="s">
        <v>19</v>
      </c>
      <c r="N249" s="219" t="s">
        <v>45</v>
      </c>
      <c r="O249" s="82"/>
      <c r="P249" s="220">
        <f>O249*H249</f>
        <v>0</v>
      </c>
      <c r="Q249" s="220">
        <v>0</v>
      </c>
      <c r="R249" s="220">
        <f>Q249*H249</f>
        <v>0</v>
      </c>
      <c r="S249" s="220">
        <v>0</v>
      </c>
      <c r="T249" s="221">
        <f>S249*H249</f>
        <v>0</v>
      </c>
      <c r="U249" s="36"/>
      <c r="V249" s="36"/>
      <c r="W249" s="36"/>
      <c r="X249" s="36"/>
      <c r="Y249" s="36"/>
      <c r="Z249" s="36"/>
      <c r="AA249" s="36"/>
      <c r="AB249" s="36"/>
      <c r="AC249" s="36"/>
      <c r="AD249" s="36"/>
      <c r="AE249" s="36"/>
      <c r="AR249" s="222" t="s">
        <v>388</v>
      </c>
      <c r="AT249" s="222" t="s">
        <v>323</v>
      </c>
      <c r="AU249" s="222" t="s">
        <v>83</v>
      </c>
      <c r="AY249" s="15" t="s">
        <v>321</v>
      </c>
      <c r="BE249" s="223">
        <f>IF(N249="základní",J249,0)</f>
        <v>0</v>
      </c>
      <c r="BF249" s="223">
        <f>IF(N249="snížená",J249,0)</f>
        <v>0</v>
      </c>
      <c r="BG249" s="223">
        <f>IF(N249="zákl. přenesená",J249,0)</f>
        <v>0</v>
      </c>
      <c r="BH249" s="223">
        <f>IF(N249="sníž. přenesená",J249,0)</f>
        <v>0</v>
      </c>
      <c r="BI249" s="223">
        <f>IF(N249="nulová",J249,0)</f>
        <v>0</v>
      </c>
      <c r="BJ249" s="15" t="s">
        <v>81</v>
      </c>
      <c r="BK249" s="223">
        <f>ROUND(I249*H249,2)</f>
        <v>0</v>
      </c>
      <c r="BL249" s="15" t="s">
        <v>388</v>
      </c>
      <c r="BM249" s="222" t="s">
        <v>3159</v>
      </c>
    </row>
    <row r="250" s="12" customFormat="1" ht="25.92" customHeight="1">
      <c r="A250" s="12"/>
      <c r="B250" s="195"/>
      <c r="C250" s="196"/>
      <c r="D250" s="197" t="s">
        <v>73</v>
      </c>
      <c r="E250" s="198" t="s">
        <v>3160</v>
      </c>
      <c r="F250" s="198" t="s">
        <v>3161</v>
      </c>
      <c r="G250" s="196"/>
      <c r="H250" s="196"/>
      <c r="I250" s="199"/>
      <c r="J250" s="200">
        <f>BK250</f>
        <v>0</v>
      </c>
      <c r="K250" s="196"/>
      <c r="L250" s="201"/>
      <c r="M250" s="202"/>
      <c r="N250" s="203"/>
      <c r="O250" s="203"/>
      <c r="P250" s="204">
        <f>P251+P256+P261</f>
        <v>0</v>
      </c>
      <c r="Q250" s="203"/>
      <c r="R250" s="204">
        <f>R251+R256+R261</f>
        <v>0.051305239999999995</v>
      </c>
      <c r="S250" s="203"/>
      <c r="T250" s="205">
        <f>T251+T256+T261</f>
        <v>0</v>
      </c>
      <c r="U250" s="12"/>
      <c r="V250" s="12"/>
      <c r="W250" s="12"/>
      <c r="X250" s="12"/>
      <c r="Y250" s="12"/>
      <c r="Z250" s="12"/>
      <c r="AA250" s="12"/>
      <c r="AB250" s="12"/>
      <c r="AC250" s="12"/>
      <c r="AD250" s="12"/>
      <c r="AE250" s="12"/>
      <c r="AR250" s="206" t="s">
        <v>83</v>
      </c>
      <c r="AT250" s="207" t="s">
        <v>73</v>
      </c>
      <c r="AU250" s="207" t="s">
        <v>74</v>
      </c>
      <c r="AY250" s="206" t="s">
        <v>321</v>
      </c>
      <c r="BK250" s="208">
        <f>BK251+BK256+BK261</f>
        <v>0</v>
      </c>
    </row>
    <row r="251" s="12" customFormat="1" ht="22.8" customHeight="1">
      <c r="A251" s="12"/>
      <c r="B251" s="195"/>
      <c r="C251" s="196"/>
      <c r="D251" s="197" t="s">
        <v>73</v>
      </c>
      <c r="E251" s="209" t="s">
        <v>2708</v>
      </c>
      <c r="F251" s="209" t="s">
        <v>2709</v>
      </c>
      <c r="G251" s="196"/>
      <c r="H251" s="196"/>
      <c r="I251" s="199"/>
      <c r="J251" s="210">
        <f>BK251</f>
        <v>0</v>
      </c>
      <c r="K251" s="196"/>
      <c r="L251" s="201"/>
      <c r="M251" s="202"/>
      <c r="N251" s="203"/>
      <c r="O251" s="203"/>
      <c r="P251" s="204">
        <f>SUM(P252:P255)</f>
        <v>0</v>
      </c>
      <c r="Q251" s="203"/>
      <c r="R251" s="204">
        <f>SUM(R252:R255)</f>
        <v>0.0011351999999999998</v>
      </c>
      <c r="S251" s="203"/>
      <c r="T251" s="205">
        <f>SUM(T252:T255)</f>
        <v>0</v>
      </c>
      <c r="U251" s="12"/>
      <c r="V251" s="12"/>
      <c r="W251" s="12"/>
      <c r="X251" s="12"/>
      <c r="Y251" s="12"/>
      <c r="Z251" s="12"/>
      <c r="AA251" s="12"/>
      <c r="AB251" s="12"/>
      <c r="AC251" s="12"/>
      <c r="AD251" s="12"/>
      <c r="AE251" s="12"/>
      <c r="AR251" s="206" t="s">
        <v>83</v>
      </c>
      <c r="AT251" s="207" t="s">
        <v>73</v>
      </c>
      <c r="AU251" s="207" t="s">
        <v>81</v>
      </c>
      <c r="AY251" s="206" t="s">
        <v>321</v>
      </c>
      <c r="BK251" s="208">
        <f>SUM(BK252:BK255)</f>
        <v>0</v>
      </c>
    </row>
    <row r="252" s="2" customFormat="1" ht="14.4" customHeight="1">
      <c r="A252" s="36"/>
      <c r="B252" s="37"/>
      <c r="C252" s="211" t="s">
        <v>3162</v>
      </c>
      <c r="D252" s="211" t="s">
        <v>323</v>
      </c>
      <c r="E252" s="212" t="s">
        <v>2975</v>
      </c>
      <c r="F252" s="213" t="s">
        <v>2976</v>
      </c>
      <c r="G252" s="214" t="s">
        <v>365</v>
      </c>
      <c r="H252" s="215">
        <v>3.4399999999999999</v>
      </c>
      <c r="I252" s="216"/>
      <c r="J252" s="217">
        <f>ROUND(I252*H252,2)</f>
        <v>0</v>
      </c>
      <c r="K252" s="213" t="s">
        <v>327</v>
      </c>
      <c r="L252" s="42"/>
      <c r="M252" s="218" t="s">
        <v>19</v>
      </c>
      <c r="N252" s="219" t="s">
        <v>45</v>
      </c>
      <c r="O252" s="82"/>
      <c r="P252" s="220">
        <f>O252*H252</f>
        <v>0</v>
      </c>
      <c r="Q252" s="220">
        <v>0</v>
      </c>
      <c r="R252" s="220">
        <f>Q252*H252</f>
        <v>0</v>
      </c>
      <c r="S252" s="220">
        <v>0</v>
      </c>
      <c r="T252" s="221">
        <f>S252*H252</f>
        <v>0</v>
      </c>
      <c r="U252" s="36"/>
      <c r="V252" s="36"/>
      <c r="W252" s="36"/>
      <c r="X252" s="36"/>
      <c r="Y252" s="36"/>
      <c r="Z252" s="36"/>
      <c r="AA252" s="36"/>
      <c r="AB252" s="36"/>
      <c r="AC252" s="36"/>
      <c r="AD252" s="36"/>
      <c r="AE252" s="36"/>
      <c r="AR252" s="222" t="s">
        <v>388</v>
      </c>
      <c r="AT252" s="222" t="s">
        <v>323</v>
      </c>
      <c r="AU252" s="222" t="s">
        <v>83</v>
      </c>
      <c r="AY252" s="15" t="s">
        <v>321</v>
      </c>
      <c r="BE252" s="223">
        <f>IF(N252="základní",J252,0)</f>
        <v>0</v>
      </c>
      <c r="BF252" s="223">
        <f>IF(N252="snížená",J252,0)</f>
        <v>0</v>
      </c>
      <c r="BG252" s="223">
        <f>IF(N252="zákl. přenesená",J252,0)</f>
        <v>0</v>
      </c>
      <c r="BH252" s="223">
        <f>IF(N252="sníž. přenesená",J252,0)</f>
        <v>0</v>
      </c>
      <c r="BI252" s="223">
        <f>IF(N252="nulová",J252,0)</f>
        <v>0</v>
      </c>
      <c r="BJ252" s="15" t="s">
        <v>81</v>
      </c>
      <c r="BK252" s="223">
        <f>ROUND(I252*H252,2)</f>
        <v>0</v>
      </c>
      <c r="BL252" s="15" t="s">
        <v>388</v>
      </c>
      <c r="BM252" s="222" t="s">
        <v>3163</v>
      </c>
    </row>
    <row r="253" s="2" customFormat="1" ht="14.4" customHeight="1">
      <c r="A253" s="36"/>
      <c r="B253" s="37"/>
      <c r="C253" s="230" t="s">
        <v>3164</v>
      </c>
      <c r="D253" s="230" t="s">
        <v>1018</v>
      </c>
      <c r="E253" s="231" t="s">
        <v>2978</v>
      </c>
      <c r="F253" s="232" t="s">
        <v>2979</v>
      </c>
      <c r="G253" s="233" t="s">
        <v>365</v>
      </c>
      <c r="H253" s="234">
        <v>3.7839999999999998</v>
      </c>
      <c r="I253" s="235"/>
      <c r="J253" s="236">
        <f>ROUND(I253*H253,2)</f>
        <v>0</v>
      </c>
      <c r="K253" s="232" t="s">
        <v>19</v>
      </c>
      <c r="L253" s="237"/>
      <c r="M253" s="238" t="s">
        <v>19</v>
      </c>
      <c r="N253" s="239" t="s">
        <v>45</v>
      </c>
      <c r="O253" s="82"/>
      <c r="P253" s="220">
        <f>O253*H253</f>
        <v>0</v>
      </c>
      <c r="Q253" s="220">
        <v>0.00029999999999999997</v>
      </c>
      <c r="R253" s="220">
        <f>Q253*H253</f>
        <v>0.0011351999999999998</v>
      </c>
      <c r="S253" s="220">
        <v>0</v>
      </c>
      <c r="T253" s="221">
        <f>S253*H253</f>
        <v>0</v>
      </c>
      <c r="U253" s="36"/>
      <c r="V253" s="36"/>
      <c r="W253" s="36"/>
      <c r="X253" s="36"/>
      <c r="Y253" s="36"/>
      <c r="Z253" s="36"/>
      <c r="AA253" s="36"/>
      <c r="AB253" s="36"/>
      <c r="AC253" s="36"/>
      <c r="AD253" s="36"/>
      <c r="AE253" s="36"/>
      <c r="AR253" s="222" t="s">
        <v>454</v>
      </c>
      <c r="AT253" s="222" t="s">
        <v>1018</v>
      </c>
      <c r="AU253" s="222" t="s">
        <v>83</v>
      </c>
      <c r="AY253" s="15" t="s">
        <v>321</v>
      </c>
      <c r="BE253" s="223">
        <f>IF(N253="základní",J253,0)</f>
        <v>0</v>
      </c>
      <c r="BF253" s="223">
        <f>IF(N253="snížená",J253,0)</f>
        <v>0</v>
      </c>
      <c r="BG253" s="223">
        <f>IF(N253="zákl. přenesená",J253,0)</f>
        <v>0</v>
      </c>
      <c r="BH253" s="223">
        <f>IF(N253="sníž. přenesená",J253,0)</f>
        <v>0</v>
      </c>
      <c r="BI253" s="223">
        <f>IF(N253="nulová",J253,0)</f>
        <v>0</v>
      </c>
      <c r="BJ253" s="15" t="s">
        <v>81</v>
      </c>
      <c r="BK253" s="223">
        <f>ROUND(I253*H253,2)</f>
        <v>0</v>
      </c>
      <c r="BL253" s="15" t="s">
        <v>388</v>
      </c>
      <c r="BM253" s="222" t="s">
        <v>3165</v>
      </c>
    </row>
    <row r="254" s="2" customFormat="1" ht="24.15" customHeight="1">
      <c r="A254" s="36"/>
      <c r="B254" s="37"/>
      <c r="C254" s="211" t="s">
        <v>3166</v>
      </c>
      <c r="D254" s="211" t="s">
        <v>323</v>
      </c>
      <c r="E254" s="212" t="s">
        <v>2755</v>
      </c>
      <c r="F254" s="213" t="s">
        <v>2756</v>
      </c>
      <c r="G254" s="214" t="s">
        <v>354</v>
      </c>
      <c r="H254" s="215">
        <v>0.001</v>
      </c>
      <c r="I254" s="216"/>
      <c r="J254" s="217">
        <f>ROUND(I254*H254,2)</f>
        <v>0</v>
      </c>
      <c r="K254" s="213" t="s">
        <v>327</v>
      </c>
      <c r="L254" s="42"/>
      <c r="M254" s="218" t="s">
        <v>19</v>
      </c>
      <c r="N254" s="219" t="s">
        <v>45</v>
      </c>
      <c r="O254" s="82"/>
      <c r="P254" s="220">
        <f>O254*H254</f>
        <v>0</v>
      </c>
      <c r="Q254" s="220">
        <v>0</v>
      </c>
      <c r="R254" s="220">
        <f>Q254*H254</f>
        <v>0</v>
      </c>
      <c r="S254" s="220">
        <v>0</v>
      </c>
      <c r="T254" s="221">
        <f>S254*H254</f>
        <v>0</v>
      </c>
      <c r="U254" s="36"/>
      <c r="V254" s="36"/>
      <c r="W254" s="36"/>
      <c r="X254" s="36"/>
      <c r="Y254" s="36"/>
      <c r="Z254" s="36"/>
      <c r="AA254" s="36"/>
      <c r="AB254" s="36"/>
      <c r="AC254" s="36"/>
      <c r="AD254" s="36"/>
      <c r="AE254" s="36"/>
      <c r="AR254" s="222" t="s">
        <v>388</v>
      </c>
      <c r="AT254" s="222" t="s">
        <v>323</v>
      </c>
      <c r="AU254" s="222" t="s">
        <v>83</v>
      </c>
      <c r="AY254" s="15" t="s">
        <v>321</v>
      </c>
      <c r="BE254" s="223">
        <f>IF(N254="základní",J254,0)</f>
        <v>0</v>
      </c>
      <c r="BF254" s="223">
        <f>IF(N254="snížená",J254,0)</f>
        <v>0</v>
      </c>
      <c r="BG254" s="223">
        <f>IF(N254="zákl. přenesená",J254,0)</f>
        <v>0</v>
      </c>
      <c r="BH254" s="223">
        <f>IF(N254="sníž. přenesená",J254,0)</f>
        <v>0</v>
      </c>
      <c r="BI254" s="223">
        <f>IF(N254="nulová",J254,0)</f>
        <v>0</v>
      </c>
      <c r="BJ254" s="15" t="s">
        <v>81</v>
      </c>
      <c r="BK254" s="223">
        <f>ROUND(I254*H254,2)</f>
        <v>0</v>
      </c>
      <c r="BL254" s="15" t="s">
        <v>388</v>
      </c>
      <c r="BM254" s="222" t="s">
        <v>3167</v>
      </c>
    </row>
    <row r="255" s="2" customFormat="1" ht="24.15" customHeight="1">
      <c r="A255" s="36"/>
      <c r="B255" s="37"/>
      <c r="C255" s="211" t="s">
        <v>3168</v>
      </c>
      <c r="D255" s="211" t="s">
        <v>323</v>
      </c>
      <c r="E255" s="212" t="s">
        <v>2758</v>
      </c>
      <c r="F255" s="213" t="s">
        <v>2759</v>
      </c>
      <c r="G255" s="214" t="s">
        <v>354</v>
      </c>
      <c r="H255" s="215">
        <v>0.001</v>
      </c>
      <c r="I255" s="216"/>
      <c r="J255" s="217">
        <f>ROUND(I255*H255,2)</f>
        <v>0</v>
      </c>
      <c r="K255" s="213" t="s">
        <v>327</v>
      </c>
      <c r="L255" s="42"/>
      <c r="M255" s="218" t="s">
        <v>19</v>
      </c>
      <c r="N255" s="219" t="s">
        <v>45</v>
      </c>
      <c r="O255" s="82"/>
      <c r="P255" s="220">
        <f>O255*H255</f>
        <v>0</v>
      </c>
      <c r="Q255" s="220">
        <v>0</v>
      </c>
      <c r="R255" s="220">
        <f>Q255*H255</f>
        <v>0</v>
      </c>
      <c r="S255" s="220">
        <v>0</v>
      </c>
      <c r="T255" s="221">
        <f>S255*H255</f>
        <v>0</v>
      </c>
      <c r="U255" s="36"/>
      <c r="V255" s="36"/>
      <c r="W255" s="36"/>
      <c r="X255" s="36"/>
      <c r="Y255" s="36"/>
      <c r="Z255" s="36"/>
      <c r="AA255" s="36"/>
      <c r="AB255" s="36"/>
      <c r="AC255" s="36"/>
      <c r="AD255" s="36"/>
      <c r="AE255" s="36"/>
      <c r="AR255" s="222" t="s">
        <v>388</v>
      </c>
      <c r="AT255" s="222" t="s">
        <v>323</v>
      </c>
      <c r="AU255" s="222" t="s">
        <v>83</v>
      </c>
      <c r="AY255" s="15" t="s">
        <v>321</v>
      </c>
      <c r="BE255" s="223">
        <f>IF(N255="základní",J255,0)</f>
        <v>0</v>
      </c>
      <c r="BF255" s="223">
        <f>IF(N255="snížená",J255,0)</f>
        <v>0</v>
      </c>
      <c r="BG255" s="223">
        <f>IF(N255="zákl. přenesená",J255,0)</f>
        <v>0</v>
      </c>
      <c r="BH255" s="223">
        <f>IF(N255="sníž. přenesená",J255,0)</f>
        <v>0</v>
      </c>
      <c r="BI255" s="223">
        <f>IF(N255="nulová",J255,0)</f>
        <v>0</v>
      </c>
      <c r="BJ255" s="15" t="s">
        <v>81</v>
      </c>
      <c r="BK255" s="223">
        <f>ROUND(I255*H255,2)</f>
        <v>0</v>
      </c>
      <c r="BL255" s="15" t="s">
        <v>388</v>
      </c>
      <c r="BM255" s="222" t="s">
        <v>3169</v>
      </c>
    </row>
    <row r="256" s="12" customFormat="1" ht="22.8" customHeight="1">
      <c r="A256" s="12"/>
      <c r="B256" s="195"/>
      <c r="C256" s="196"/>
      <c r="D256" s="197" t="s">
        <v>73</v>
      </c>
      <c r="E256" s="209" t="s">
        <v>710</v>
      </c>
      <c r="F256" s="209" t="s">
        <v>711</v>
      </c>
      <c r="G256" s="196"/>
      <c r="H256" s="196"/>
      <c r="I256" s="199"/>
      <c r="J256" s="210">
        <f>BK256</f>
        <v>0</v>
      </c>
      <c r="K256" s="196"/>
      <c r="L256" s="201"/>
      <c r="M256" s="202"/>
      <c r="N256" s="203"/>
      <c r="O256" s="203"/>
      <c r="P256" s="204">
        <f>SUM(P257:P260)</f>
        <v>0</v>
      </c>
      <c r="Q256" s="203"/>
      <c r="R256" s="204">
        <f>SUM(R257:R260)</f>
        <v>0.014520399999999999</v>
      </c>
      <c r="S256" s="203"/>
      <c r="T256" s="205">
        <f>SUM(T257:T260)</f>
        <v>0</v>
      </c>
      <c r="U256" s="12"/>
      <c r="V256" s="12"/>
      <c r="W256" s="12"/>
      <c r="X256" s="12"/>
      <c r="Y256" s="12"/>
      <c r="Z256" s="12"/>
      <c r="AA256" s="12"/>
      <c r="AB256" s="12"/>
      <c r="AC256" s="12"/>
      <c r="AD256" s="12"/>
      <c r="AE256" s="12"/>
      <c r="AR256" s="206" t="s">
        <v>83</v>
      </c>
      <c r="AT256" s="207" t="s">
        <v>73</v>
      </c>
      <c r="AU256" s="207" t="s">
        <v>81</v>
      </c>
      <c r="AY256" s="206" t="s">
        <v>321</v>
      </c>
      <c r="BK256" s="208">
        <f>SUM(BK257:BK260)</f>
        <v>0</v>
      </c>
    </row>
    <row r="257" s="2" customFormat="1" ht="14.4" customHeight="1">
      <c r="A257" s="36"/>
      <c r="B257" s="37"/>
      <c r="C257" s="211" t="s">
        <v>3170</v>
      </c>
      <c r="D257" s="211" t="s">
        <v>323</v>
      </c>
      <c r="E257" s="212" t="s">
        <v>3139</v>
      </c>
      <c r="F257" s="213" t="s">
        <v>3140</v>
      </c>
      <c r="G257" s="214" t="s">
        <v>365</v>
      </c>
      <c r="H257" s="215">
        <v>3.4399999999999999</v>
      </c>
      <c r="I257" s="216"/>
      <c r="J257" s="217">
        <f>ROUND(I257*H257,2)</f>
        <v>0</v>
      </c>
      <c r="K257" s="213" t="s">
        <v>327</v>
      </c>
      <c r="L257" s="42"/>
      <c r="M257" s="218" t="s">
        <v>19</v>
      </c>
      <c r="N257" s="219" t="s">
        <v>45</v>
      </c>
      <c r="O257" s="82"/>
      <c r="P257" s="220">
        <f>O257*H257</f>
        <v>0</v>
      </c>
      <c r="Q257" s="220">
        <v>0.00116</v>
      </c>
      <c r="R257" s="220">
        <f>Q257*H257</f>
        <v>0.0039903999999999998</v>
      </c>
      <c r="S257" s="220">
        <v>0</v>
      </c>
      <c r="T257" s="221">
        <f>S257*H257</f>
        <v>0</v>
      </c>
      <c r="U257" s="36"/>
      <c r="V257" s="36"/>
      <c r="W257" s="36"/>
      <c r="X257" s="36"/>
      <c r="Y257" s="36"/>
      <c r="Z257" s="36"/>
      <c r="AA257" s="36"/>
      <c r="AB257" s="36"/>
      <c r="AC257" s="36"/>
      <c r="AD257" s="36"/>
      <c r="AE257" s="36"/>
      <c r="AR257" s="222" t="s">
        <v>388</v>
      </c>
      <c r="AT257" s="222" t="s">
        <v>323</v>
      </c>
      <c r="AU257" s="222" t="s">
        <v>83</v>
      </c>
      <c r="AY257" s="15" t="s">
        <v>321</v>
      </c>
      <c r="BE257" s="223">
        <f>IF(N257="základní",J257,0)</f>
        <v>0</v>
      </c>
      <c r="BF257" s="223">
        <f>IF(N257="snížená",J257,0)</f>
        <v>0</v>
      </c>
      <c r="BG257" s="223">
        <f>IF(N257="zákl. přenesená",J257,0)</f>
        <v>0</v>
      </c>
      <c r="BH257" s="223">
        <f>IF(N257="sníž. přenesená",J257,0)</f>
        <v>0</v>
      </c>
      <c r="BI257" s="223">
        <f>IF(N257="nulová",J257,0)</f>
        <v>0</v>
      </c>
      <c r="BJ257" s="15" t="s">
        <v>81</v>
      </c>
      <c r="BK257" s="223">
        <f>ROUND(I257*H257,2)</f>
        <v>0</v>
      </c>
      <c r="BL257" s="15" t="s">
        <v>388</v>
      </c>
      <c r="BM257" s="222" t="s">
        <v>3171</v>
      </c>
    </row>
    <row r="258" s="2" customFormat="1" ht="14.4" customHeight="1">
      <c r="A258" s="36"/>
      <c r="B258" s="37"/>
      <c r="C258" s="230" t="s">
        <v>3172</v>
      </c>
      <c r="D258" s="230" t="s">
        <v>1018</v>
      </c>
      <c r="E258" s="231" t="s">
        <v>3143</v>
      </c>
      <c r="F258" s="232" t="s">
        <v>3144</v>
      </c>
      <c r="G258" s="233" t="s">
        <v>326</v>
      </c>
      <c r="H258" s="234">
        <v>0.35099999999999998</v>
      </c>
      <c r="I258" s="235"/>
      <c r="J258" s="236">
        <f>ROUND(I258*H258,2)</f>
        <v>0</v>
      </c>
      <c r="K258" s="232" t="s">
        <v>327</v>
      </c>
      <c r="L258" s="237"/>
      <c r="M258" s="238" t="s">
        <v>19</v>
      </c>
      <c r="N258" s="239" t="s">
        <v>45</v>
      </c>
      <c r="O258" s="82"/>
      <c r="P258" s="220">
        <f>O258*H258</f>
        <v>0</v>
      </c>
      <c r="Q258" s="220">
        <v>0.029999999999999999</v>
      </c>
      <c r="R258" s="220">
        <f>Q258*H258</f>
        <v>0.010529999999999999</v>
      </c>
      <c r="S258" s="220">
        <v>0</v>
      </c>
      <c r="T258" s="221">
        <f>S258*H258</f>
        <v>0</v>
      </c>
      <c r="U258" s="36"/>
      <c r="V258" s="36"/>
      <c r="W258" s="36"/>
      <c r="X258" s="36"/>
      <c r="Y258" s="36"/>
      <c r="Z258" s="36"/>
      <c r="AA258" s="36"/>
      <c r="AB258" s="36"/>
      <c r="AC258" s="36"/>
      <c r="AD258" s="36"/>
      <c r="AE258" s="36"/>
      <c r="AR258" s="222" t="s">
        <v>454</v>
      </c>
      <c r="AT258" s="222" t="s">
        <v>1018</v>
      </c>
      <c r="AU258" s="222" t="s">
        <v>83</v>
      </c>
      <c r="AY258" s="15" t="s">
        <v>321</v>
      </c>
      <c r="BE258" s="223">
        <f>IF(N258="základní",J258,0)</f>
        <v>0</v>
      </c>
      <c r="BF258" s="223">
        <f>IF(N258="snížená",J258,0)</f>
        <v>0</v>
      </c>
      <c r="BG258" s="223">
        <f>IF(N258="zákl. přenesená",J258,0)</f>
        <v>0</v>
      </c>
      <c r="BH258" s="223">
        <f>IF(N258="sníž. přenesená",J258,0)</f>
        <v>0</v>
      </c>
      <c r="BI258" s="223">
        <f>IF(N258="nulová",J258,0)</f>
        <v>0</v>
      </c>
      <c r="BJ258" s="15" t="s">
        <v>81</v>
      </c>
      <c r="BK258" s="223">
        <f>ROUND(I258*H258,2)</f>
        <v>0</v>
      </c>
      <c r="BL258" s="15" t="s">
        <v>388</v>
      </c>
      <c r="BM258" s="222" t="s">
        <v>3173</v>
      </c>
    </row>
    <row r="259" s="2" customFormat="1" ht="24.15" customHeight="1">
      <c r="A259" s="36"/>
      <c r="B259" s="37"/>
      <c r="C259" s="211" t="s">
        <v>3174</v>
      </c>
      <c r="D259" s="211" t="s">
        <v>323</v>
      </c>
      <c r="E259" s="212" t="s">
        <v>3017</v>
      </c>
      <c r="F259" s="213" t="s">
        <v>3018</v>
      </c>
      <c r="G259" s="214" t="s">
        <v>354</v>
      </c>
      <c r="H259" s="215">
        <v>0.014999999999999999</v>
      </c>
      <c r="I259" s="216"/>
      <c r="J259" s="217">
        <f>ROUND(I259*H259,2)</f>
        <v>0</v>
      </c>
      <c r="K259" s="213" t="s">
        <v>327</v>
      </c>
      <c r="L259" s="42"/>
      <c r="M259" s="218" t="s">
        <v>19</v>
      </c>
      <c r="N259" s="219" t="s">
        <v>45</v>
      </c>
      <c r="O259" s="82"/>
      <c r="P259" s="220">
        <f>O259*H259</f>
        <v>0</v>
      </c>
      <c r="Q259" s="220">
        <v>0</v>
      </c>
      <c r="R259" s="220">
        <f>Q259*H259</f>
        <v>0</v>
      </c>
      <c r="S259" s="220">
        <v>0</v>
      </c>
      <c r="T259" s="221">
        <f>S259*H259</f>
        <v>0</v>
      </c>
      <c r="U259" s="36"/>
      <c r="V259" s="36"/>
      <c r="W259" s="36"/>
      <c r="X259" s="36"/>
      <c r="Y259" s="36"/>
      <c r="Z259" s="36"/>
      <c r="AA259" s="36"/>
      <c r="AB259" s="36"/>
      <c r="AC259" s="36"/>
      <c r="AD259" s="36"/>
      <c r="AE259" s="36"/>
      <c r="AR259" s="222" t="s">
        <v>388</v>
      </c>
      <c r="AT259" s="222" t="s">
        <v>323</v>
      </c>
      <c r="AU259" s="222" t="s">
        <v>83</v>
      </c>
      <c r="AY259" s="15" t="s">
        <v>321</v>
      </c>
      <c r="BE259" s="223">
        <f>IF(N259="základní",J259,0)</f>
        <v>0</v>
      </c>
      <c r="BF259" s="223">
        <f>IF(N259="snížená",J259,0)</f>
        <v>0</v>
      </c>
      <c r="BG259" s="223">
        <f>IF(N259="zákl. přenesená",J259,0)</f>
        <v>0</v>
      </c>
      <c r="BH259" s="223">
        <f>IF(N259="sníž. přenesená",J259,0)</f>
        <v>0</v>
      </c>
      <c r="BI259" s="223">
        <f>IF(N259="nulová",J259,0)</f>
        <v>0</v>
      </c>
      <c r="BJ259" s="15" t="s">
        <v>81</v>
      </c>
      <c r="BK259" s="223">
        <f>ROUND(I259*H259,2)</f>
        <v>0</v>
      </c>
      <c r="BL259" s="15" t="s">
        <v>388</v>
      </c>
      <c r="BM259" s="222" t="s">
        <v>3175</v>
      </c>
    </row>
    <row r="260" s="2" customFormat="1" ht="24.15" customHeight="1">
      <c r="A260" s="36"/>
      <c r="B260" s="37"/>
      <c r="C260" s="211" t="s">
        <v>3176</v>
      </c>
      <c r="D260" s="211" t="s">
        <v>323</v>
      </c>
      <c r="E260" s="212" t="s">
        <v>1239</v>
      </c>
      <c r="F260" s="213" t="s">
        <v>1240</v>
      </c>
      <c r="G260" s="214" t="s">
        <v>354</v>
      </c>
      <c r="H260" s="215">
        <v>0.014999999999999999</v>
      </c>
      <c r="I260" s="216"/>
      <c r="J260" s="217">
        <f>ROUND(I260*H260,2)</f>
        <v>0</v>
      </c>
      <c r="K260" s="213" t="s">
        <v>327</v>
      </c>
      <c r="L260" s="42"/>
      <c r="M260" s="218" t="s">
        <v>19</v>
      </c>
      <c r="N260" s="219" t="s">
        <v>45</v>
      </c>
      <c r="O260" s="82"/>
      <c r="P260" s="220">
        <f>O260*H260</f>
        <v>0</v>
      </c>
      <c r="Q260" s="220">
        <v>0</v>
      </c>
      <c r="R260" s="220">
        <f>Q260*H260</f>
        <v>0</v>
      </c>
      <c r="S260" s="220">
        <v>0</v>
      </c>
      <c r="T260" s="221">
        <f>S260*H260</f>
        <v>0</v>
      </c>
      <c r="U260" s="36"/>
      <c r="V260" s="36"/>
      <c r="W260" s="36"/>
      <c r="X260" s="36"/>
      <c r="Y260" s="36"/>
      <c r="Z260" s="36"/>
      <c r="AA260" s="36"/>
      <c r="AB260" s="36"/>
      <c r="AC260" s="36"/>
      <c r="AD260" s="36"/>
      <c r="AE260" s="36"/>
      <c r="AR260" s="222" t="s">
        <v>388</v>
      </c>
      <c r="AT260" s="222" t="s">
        <v>323</v>
      </c>
      <c r="AU260" s="222" t="s">
        <v>83</v>
      </c>
      <c r="AY260" s="15" t="s">
        <v>321</v>
      </c>
      <c r="BE260" s="223">
        <f>IF(N260="základní",J260,0)</f>
        <v>0</v>
      </c>
      <c r="BF260" s="223">
        <f>IF(N260="snížená",J260,0)</f>
        <v>0</v>
      </c>
      <c r="BG260" s="223">
        <f>IF(N260="zákl. přenesená",J260,0)</f>
        <v>0</v>
      </c>
      <c r="BH260" s="223">
        <f>IF(N260="sníž. přenesená",J260,0)</f>
        <v>0</v>
      </c>
      <c r="BI260" s="223">
        <f>IF(N260="nulová",J260,0)</f>
        <v>0</v>
      </c>
      <c r="BJ260" s="15" t="s">
        <v>81</v>
      </c>
      <c r="BK260" s="223">
        <f>ROUND(I260*H260,2)</f>
        <v>0</v>
      </c>
      <c r="BL260" s="15" t="s">
        <v>388</v>
      </c>
      <c r="BM260" s="222" t="s">
        <v>3177</v>
      </c>
    </row>
    <row r="261" s="12" customFormat="1" ht="22.8" customHeight="1">
      <c r="A261" s="12"/>
      <c r="B261" s="195"/>
      <c r="C261" s="196"/>
      <c r="D261" s="197" t="s">
        <v>73</v>
      </c>
      <c r="E261" s="209" t="s">
        <v>972</v>
      </c>
      <c r="F261" s="209" t="s">
        <v>973</v>
      </c>
      <c r="G261" s="196"/>
      <c r="H261" s="196"/>
      <c r="I261" s="199"/>
      <c r="J261" s="210">
        <f>BK261</f>
        <v>0</v>
      </c>
      <c r="K261" s="196"/>
      <c r="L261" s="201"/>
      <c r="M261" s="202"/>
      <c r="N261" s="203"/>
      <c r="O261" s="203"/>
      <c r="P261" s="204">
        <f>SUM(P262:P265)</f>
        <v>0</v>
      </c>
      <c r="Q261" s="203"/>
      <c r="R261" s="204">
        <f>SUM(R262:R265)</f>
        <v>0.035649639999999996</v>
      </c>
      <c r="S261" s="203"/>
      <c r="T261" s="205">
        <f>SUM(T262:T265)</f>
        <v>0</v>
      </c>
      <c r="U261" s="12"/>
      <c r="V261" s="12"/>
      <c r="W261" s="12"/>
      <c r="X261" s="12"/>
      <c r="Y261" s="12"/>
      <c r="Z261" s="12"/>
      <c r="AA261" s="12"/>
      <c r="AB261" s="12"/>
      <c r="AC261" s="12"/>
      <c r="AD261" s="12"/>
      <c r="AE261" s="12"/>
      <c r="AR261" s="206" t="s">
        <v>83</v>
      </c>
      <c r="AT261" s="207" t="s">
        <v>73</v>
      </c>
      <c r="AU261" s="207" t="s">
        <v>81</v>
      </c>
      <c r="AY261" s="206" t="s">
        <v>321</v>
      </c>
      <c r="BK261" s="208">
        <f>SUM(BK262:BK265)</f>
        <v>0</v>
      </c>
    </row>
    <row r="262" s="2" customFormat="1" ht="24.15" customHeight="1">
      <c r="A262" s="36"/>
      <c r="B262" s="37"/>
      <c r="C262" s="211" t="s">
        <v>3178</v>
      </c>
      <c r="D262" s="211" t="s">
        <v>323</v>
      </c>
      <c r="E262" s="212" t="s">
        <v>3109</v>
      </c>
      <c r="F262" s="213" t="s">
        <v>3110</v>
      </c>
      <c r="G262" s="214" t="s">
        <v>365</v>
      </c>
      <c r="H262" s="215">
        <v>3.4399999999999999</v>
      </c>
      <c r="I262" s="216"/>
      <c r="J262" s="217">
        <f>ROUND(I262*H262,2)</f>
        <v>0</v>
      </c>
      <c r="K262" s="213" t="s">
        <v>327</v>
      </c>
      <c r="L262" s="42"/>
      <c r="M262" s="218" t="s">
        <v>19</v>
      </c>
      <c r="N262" s="219" t="s">
        <v>45</v>
      </c>
      <c r="O262" s="82"/>
      <c r="P262" s="220">
        <f>O262*H262</f>
        <v>0</v>
      </c>
      <c r="Q262" s="220">
        <v>0.01001</v>
      </c>
      <c r="R262" s="220">
        <f>Q262*H262</f>
        <v>0.034434399999999997</v>
      </c>
      <c r="S262" s="220">
        <v>0</v>
      </c>
      <c r="T262" s="221">
        <f>S262*H262</f>
        <v>0</v>
      </c>
      <c r="U262" s="36"/>
      <c r="V262" s="36"/>
      <c r="W262" s="36"/>
      <c r="X262" s="36"/>
      <c r="Y262" s="36"/>
      <c r="Z262" s="36"/>
      <c r="AA262" s="36"/>
      <c r="AB262" s="36"/>
      <c r="AC262" s="36"/>
      <c r="AD262" s="36"/>
      <c r="AE262" s="36"/>
      <c r="AR262" s="222" t="s">
        <v>388</v>
      </c>
      <c r="AT262" s="222" t="s">
        <v>323</v>
      </c>
      <c r="AU262" s="222" t="s">
        <v>83</v>
      </c>
      <c r="AY262" s="15" t="s">
        <v>321</v>
      </c>
      <c r="BE262" s="223">
        <f>IF(N262="základní",J262,0)</f>
        <v>0</v>
      </c>
      <c r="BF262" s="223">
        <f>IF(N262="snížená",J262,0)</f>
        <v>0</v>
      </c>
      <c r="BG262" s="223">
        <f>IF(N262="zákl. přenesená",J262,0)</f>
        <v>0</v>
      </c>
      <c r="BH262" s="223">
        <f>IF(N262="sníž. přenesená",J262,0)</f>
        <v>0</v>
      </c>
      <c r="BI262" s="223">
        <f>IF(N262="nulová",J262,0)</f>
        <v>0</v>
      </c>
      <c r="BJ262" s="15" t="s">
        <v>81</v>
      </c>
      <c r="BK262" s="223">
        <f>ROUND(I262*H262,2)</f>
        <v>0</v>
      </c>
      <c r="BL262" s="15" t="s">
        <v>388</v>
      </c>
      <c r="BM262" s="222" t="s">
        <v>3179</v>
      </c>
    </row>
    <row r="263" s="2" customFormat="1" ht="14.4" customHeight="1">
      <c r="A263" s="36"/>
      <c r="B263" s="37"/>
      <c r="C263" s="211" t="s">
        <v>3180</v>
      </c>
      <c r="D263" s="211" t="s">
        <v>323</v>
      </c>
      <c r="E263" s="212" t="s">
        <v>3024</v>
      </c>
      <c r="F263" s="213" t="s">
        <v>3025</v>
      </c>
      <c r="G263" s="214" t="s">
        <v>326</v>
      </c>
      <c r="H263" s="215">
        <v>0.051999999999999998</v>
      </c>
      <c r="I263" s="216"/>
      <c r="J263" s="217">
        <f>ROUND(I263*H263,2)</f>
        <v>0</v>
      </c>
      <c r="K263" s="213" t="s">
        <v>327</v>
      </c>
      <c r="L263" s="42"/>
      <c r="M263" s="218" t="s">
        <v>19</v>
      </c>
      <c r="N263" s="219" t="s">
        <v>45</v>
      </c>
      <c r="O263" s="82"/>
      <c r="P263" s="220">
        <f>O263*H263</f>
        <v>0</v>
      </c>
      <c r="Q263" s="220">
        <v>0.023369999999999998</v>
      </c>
      <c r="R263" s="220">
        <f>Q263*H263</f>
        <v>0.0012152399999999998</v>
      </c>
      <c r="S263" s="220">
        <v>0</v>
      </c>
      <c r="T263" s="221">
        <f>S263*H263</f>
        <v>0</v>
      </c>
      <c r="U263" s="36"/>
      <c r="V263" s="36"/>
      <c r="W263" s="36"/>
      <c r="X263" s="36"/>
      <c r="Y263" s="36"/>
      <c r="Z263" s="36"/>
      <c r="AA263" s="36"/>
      <c r="AB263" s="36"/>
      <c r="AC263" s="36"/>
      <c r="AD263" s="36"/>
      <c r="AE263" s="36"/>
      <c r="AR263" s="222" t="s">
        <v>388</v>
      </c>
      <c r="AT263" s="222" t="s">
        <v>323</v>
      </c>
      <c r="AU263" s="222" t="s">
        <v>83</v>
      </c>
      <c r="AY263" s="15" t="s">
        <v>321</v>
      </c>
      <c r="BE263" s="223">
        <f>IF(N263="základní",J263,0)</f>
        <v>0</v>
      </c>
      <c r="BF263" s="223">
        <f>IF(N263="snížená",J263,0)</f>
        <v>0</v>
      </c>
      <c r="BG263" s="223">
        <f>IF(N263="zákl. přenesená",J263,0)</f>
        <v>0</v>
      </c>
      <c r="BH263" s="223">
        <f>IF(N263="sníž. přenesená",J263,0)</f>
        <v>0</v>
      </c>
      <c r="BI263" s="223">
        <f>IF(N263="nulová",J263,0)</f>
        <v>0</v>
      </c>
      <c r="BJ263" s="15" t="s">
        <v>81</v>
      </c>
      <c r="BK263" s="223">
        <f>ROUND(I263*H263,2)</f>
        <v>0</v>
      </c>
      <c r="BL263" s="15" t="s">
        <v>388</v>
      </c>
      <c r="BM263" s="222" t="s">
        <v>3181</v>
      </c>
    </row>
    <row r="264" s="2" customFormat="1" ht="24.15" customHeight="1">
      <c r="A264" s="36"/>
      <c r="B264" s="37"/>
      <c r="C264" s="211" t="s">
        <v>3182</v>
      </c>
      <c r="D264" s="211" t="s">
        <v>323</v>
      </c>
      <c r="E264" s="212" t="s">
        <v>3027</v>
      </c>
      <c r="F264" s="213" t="s">
        <v>3028</v>
      </c>
      <c r="G264" s="214" t="s">
        <v>354</v>
      </c>
      <c r="H264" s="215">
        <v>0.035999999999999997</v>
      </c>
      <c r="I264" s="216"/>
      <c r="J264" s="217">
        <f>ROUND(I264*H264,2)</f>
        <v>0</v>
      </c>
      <c r="K264" s="213" t="s">
        <v>327</v>
      </c>
      <c r="L264" s="42"/>
      <c r="M264" s="218" t="s">
        <v>19</v>
      </c>
      <c r="N264" s="219" t="s">
        <v>45</v>
      </c>
      <c r="O264" s="82"/>
      <c r="P264" s="220">
        <f>O264*H264</f>
        <v>0</v>
      </c>
      <c r="Q264" s="220">
        <v>0</v>
      </c>
      <c r="R264" s="220">
        <f>Q264*H264</f>
        <v>0</v>
      </c>
      <c r="S264" s="220">
        <v>0</v>
      </c>
      <c r="T264" s="221">
        <f>S264*H264</f>
        <v>0</v>
      </c>
      <c r="U264" s="36"/>
      <c r="V264" s="36"/>
      <c r="W264" s="36"/>
      <c r="X264" s="36"/>
      <c r="Y264" s="36"/>
      <c r="Z264" s="36"/>
      <c r="AA264" s="36"/>
      <c r="AB264" s="36"/>
      <c r="AC264" s="36"/>
      <c r="AD264" s="36"/>
      <c r="AE264" s="36"/>
      <c r="AR264" s="222" t="s">
        <v>388</v>
      </c>
      <c r="AT264" s="222" t="s">
        <v>323</v>
      </c>
      <c r="AU264" s="222" t="s">
        <v>83</v>
      </c>
      <c r="AY264" s="15" t="s">
        <v>321</v>
      </c>
      <c r="BE264" s="223">
        <f>IF(N264="základní",J264,0)</f>
        <v>0</v>
      </c>
      <c r="BF264" s="223">
        <f>IF(N264="snížená",J264,0)</f>
        <v>0</v>
      </c>
      <c r="BG264" s="223">
        <f>IF(N264="zákl. přenesená",J264,0)</f>
        <v>0</v>
      </c>
      <c r="BH264" s="223">
        <f>IF(N264="sníž. přenesená",J264,0)</f>
        <v>0</v>
      </c>
      <c r="BI264" s="223">
        <f>IF(N264="nulová",J264,0)</f>
        <v>0</v>
      </c>
      <c r="BJ264" s="15" t="s">
        <v>81</v>
      </c>
      <c r="BK264" s="223">
        <f>ROUND(I264*H264,2)</f>
        <v>0</v>
      </c>
      <c r="BL264" s="15" t="s">
        <v>388</v>
      </c>
      <c r="BM264" s="222" t="s">
        <v>3183</v>
      </c>
    </row>
    <row r="265" s="2" customFormat="1" ht="24.15" customHeight="1">
      <c r="A265" s="36"/>
      <c r="B265" s="37"/>
      <c r="C265" s="211" t="s">
        <v>3184</v>
      </c>
      <c r="D265" s="211" t="s">
        <v>323</v>
      </c>
      <c r="E265" s="212" t="s">
        <v>3030</v>
      </c>
      <c r="F265" s="213" t="s">
        <v>3031</v>
      </c>
      <c r="G265" s="214" t="s">
        <v>354</v>
      </c>
      <c r="H265" s="215">
        <v>0.035999999999999997</v>
      </c>
      <c r="I265" s="216"/>
      <c r="J265" s="217">
        <f>ROUND(I265*H265,2)</f>
        <v>0</v>
      </c>
      <c r="K265" s="213" t="s">
        <v>327</v>
      </c>
      <c r="L265" s="42"/>
      <c r="M265" s="224" t="s">
        <v>19</v>
      </c>
      <c r="N265" s="225" t="s">
        <v>45</v>
      </c>
      <c r="O265" s="226"/>
      <c r="P265" s="227">
        <f>O265*H265</f>
        <v>0</v>
      </c>
      <c r="Q265" s="227">
        <v>0</v>
      </c>
      <c r="R265" s="227">
        <f>Q265*H265</f>
        <v>0</v>
      </c>
      <c r="S265" s="227">
        <v>0</v>
      </c>
      <c r="T265" s="228">
        <f>S265*H265</f>
        <v>0</v>
      </c>
      <c r="U265" s="36"/>
      <c r="V265" s="36"/>
      <c r="W265" s="36"/>
      <c r="X265" s="36"/>
      <c r="Y265" s="36"/>
      <c r="Z265" s="36"/>
      <c r="AA265" s="36"/>
      <c r="AB265" s="36"/>
      <c r="AC265" s="36"/>
      <c r="AD265" s="36"/>
      <c r="AE265" s="36"/>
      <c r="AR265" s="222" t="s">
        <v>388</v>
      </c>
      <c r="AT265" s="222" t="s">
        <v>323</v>
      </c>
      <c r="AU265" s="222" t="s">
        <v>83</v>
      </c>
      <c r="AY265" s="15" t="s">
        <v>321</v>
      </c>
      <c r="BE265" s="223">
        <f>IF(N265="základní",J265,0)</f>
        <v>0</v>
      </c>
      <c r="BF265" s="223">
        <f>IF(N265="snížená",J265,0)</f>
        <v>0</v>
      </c>
      <c r="BG265" s="223">
        <f>IF(N265="zákl. přenesená",J265,0)</f>
        <v>0</v>
      </c>
      <c r="BH265" s="223">
        <f>IF(N265="sníž. přenesená",J265,0)</f>
        <v>0</v>
      </c>
      <c r="BI265" s="223">
        <f>IF(N265="nulová",J265,0)</f>
        <v>0</v>
      </c>
      <c r="BJ265" s="15" t="s">
        <v>81</v>
      </c>
      <c r="BK265" s="223">
        <f>ROUND(I265*H265,2)</f>
        <v>0</v>
      </c>
      <c r="BL265" s="15" t="s">
        <v>388</v>
      </c>
      <c r="BM265" s="222" t="s">
        <v>3185</v>
      </c>
    </row>
    <row r="266" s="2" customFormat="1" ht="6.96" customHeight="1">
      <c r="A266" s="36"/>
      <c r="B266" s="57"/>
      <c r="C266" s="58"/>
      <c r="D266" s="58"/>
      <c r="E266" s="58"/>
      <c r="F266" s="58"/>
      <c r="G266" s="58"/>
      <c r="H266" s="58"/>
      <c r="I266" s="58"/>
      <c r="J266" s="58"/>
      <c r="K266" s="58"/>
      <c r="L266" s="42"/>
      <c r="M266" s="36"/>
      <c r="O266" s="36"/>
      <c r="P266" s="36"/>
      <c r="Q266" s="36"/>
      <c r="R266" s="36"/>
      <c r="S266" s="36"/>
      <c r="T266" s="36"/>
      <c r="U266" s="36"/>
      <c r="V266" s="36"/>
      <c r="W266" s="36"/>
      <c r="X266" s="36"/>
      <c r="Y266" s="36"/>
      <c r="Z266" s="36"/>
      <c r="AA266" s="36"/>
      <c r="AB266" s="36"/>
      <c r="AC266" s="36"/>
      <c r="AD266" s="36"/>
      <c r="AE266" s="36"/>
    </row>
  </sheetData>
  <sheetProtection sheet="1" autoFilter="0" formatColumns="0" formatRows="0" objects="1" scenarios="1" spinCount="100000" saltValue="1Io85w1gVAyyjCwfRa2wHGkygkN7XI5PhLbNeF6why71SIgEIhgWibeYemh4WO6fSb/yJDz03nLxq0J2bSO4vg==" hashValue="1bPEEmwWGu+yqYRqermtN8FFU+i2j66MLtLlE+SVwVZmTXfmmNkRmbyDI0q7QWhofxi2Ul4bxLQcui4MDrZ8eA==" algorithmName="SHA-512" password="CC35"/>
  <autoFilter ref="C110:K265"/>
  <mergeCells count="12">
    <mergeCell ref="E7:H7"/>
    <mergeCell ref="E9:H9"/>
    <mergeCell ref="E11:H11"/>
    <mergeCell ref="E20:H20"/>
    <mergeCell ref="E29:H29"/>
    <mergeCell ref="E50:H50"/>
    <mergeCell ref="E52:H52"/>
    <mergeCell ref="E54:H54"/>
    <mergeCell ref="E99:H99"/>
    <mergeCell ref="E101:H101"/>
    <mergeCell ref="E103:H10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218</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3186</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1460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ROUND(J100,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ROUND((SUM(BE100:BE166)),  2)</f>
        <v>0</v>
      </c>
      <c r="G35" s="36"/>
      <c r="H35" s="36"/>
      <c r="I35" s="156">
        <v>0.20999999999999999</v>
      </c>
      <c r="J35" s="155">
        <f>ROUND(((SUM(BE100:BE166))*I35),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ROUND((SUM(BF100:BF166)),  2)</f>
        <v>0</v>
      </c>
      <c r="G36" s="36"/>
      <c r="H36" s="36"/>
      <c r="I36" s="156">
        <v>0.14999999999999999</v>
      </c>
      <c r="J36" s="155">
        <f>ROUND(((SUM(BF100:BF166))*I36),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ROUND((SUM(BG100:BG166)),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ROUND((SUM(BH100:BH166)),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ROUND((SUM(BI100:BI166)),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2020-018-02-12 - Nové kce- vnější povrchy- fasáda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J100</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J101</f>
        <v>0</v>
      </c>
      <c r="K64" s="174"/>
      <c r="L64" s="178"/>
      <c r="S64" s="9"/>
      <c r="T64" s="9"/>
      <c r="U64" s="9"/>
      <c r="V64" s="9"/>
      <c r="W64" s="9"/>
      <c r="X64" s="9"/>
      <c r="Y64" s="9"/>
      <c r="Z64" s="9"/>
      <c r="AA64" s="9"/>
      <c r="AB64" s="9"/>
      <c r="AC64" s="9"/>
      <c r="AD64" s="9"/>
      <c r="AE64" s="9"/>
    </row>
    <row r="65" s="10" customFormat="1" ht="19.92" customHeight="1">
      <c r="A65" s="10"/>
      <c r="B65" s="179"/>
      <c r="C65" s="123"/>
      <c r="D65" s="180" t="s">
        <v>1007</v>
      </c>
      <c r="E65" s="181"/>
      <c r="F65" s="181"/>
      <c r="G65" s="181"/>
      <c r="H65" s="181"/>
      <c r="I65" s="181"/>
      <c r="J65" s="182">
        <f>J102</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3187</v>
      </c>
      <c r="E66" s="181"/>
      <c r="F66" s="181"/>
      <c r="G66" s="181"/>
      <c r="H66" s="181"/>
      <c r="I66" s="181"/>
      <c r="J66" s="182">
        <f>J104</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3188</v>
      </c>
      <c r="E67" s="181"/>
      <c r="F67" s="181"/>
      <c r="G67" s="181"/>
      <c r="H67" s="181"/>
      <c r="I67" s="181"/>
      <c r="J67" s="182">
        <f>J110</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3189</v>
      </c>
      <c r="E68" s="181"/>
      <c r="F68" s="181"/>
      <c r="G68" s="181"/>
      <c r="H68" s="181"/>
      <c r="I68" s="181"/>
      <c r="J68" s="182">
        <f>J114</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3190</v>
      </c>
      <c r="E69" s="181"/>
      <c r="F69" s="181"/>
      <c r="G69" s="181"/>
      <c r="H69" s="181"/>
      <c r="I69" s="181"/>
      <c r="J69" s="182">
        <f>J117</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3191</v>
      </c>
      <c r="E70" s="181"/>
      <c r="F70" s="181"/>
      <c r="G70" s="181"/>
      <c r="H70" s="181"/>
      <c r="I70" s="181"/>
      <c r="J70" s="182">
        <f>J121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3192</v>
      </c>
      <c r="E71" s="181"/>
      <c r="F71" s="181"/>
      <c r="G71" s="181"/>
      <c r="H71" s="181"/>
      <c r="I71" s="181"/>
      <c r="J71" s="182">
        <f>J124</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3193</v>
      </c>
      <c r="E72" s="181"/>
      <c r="F72" s="181"/>
      <c r="G72" s="181"/>
      <c r="H72" s="181"/>
      <c r="I72" s="181"/>
      <c r="J72" s="182">
        <f>J128</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3194</v>
      </c>
      <c r="E73" s="181"/>
      <c r="F73" s="181"/>
      <c r="G73" s="181"/>
      <c r="H73" s="181"/>
      <c r="I73" s="181"/>
      <c r="J73" s="182">
        <f>J132</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3195</v>
      </c>
      <c r="E74" s="181"/>
      <c r="F74" s="181"/>
      <c r="G74" s="181"/>
      <c r="H74" s="181"/>
      <c r="I74" s="181"/>
      <c r="J74" s="182">
        <f>J136</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3196</v>
      </c>
      <c r="E75" s="181"/>
      <c r="F75" s="181"/>
      <c r="G75" s="181"/>
      <c r="H75" s="181"/>
      <c r="I75" s="181"/>
      <c r="J75" s="182">
        <f>J140</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3197</v>
      </c>
      <c r="E76" s="181"/>
      <c r="F76" s="181"/>
      <c r="G76" s="181"/>
      <c r="H76" s="181"/>
      <c r="I76" s="181"/>
      <c r="J76" s="182">
        <f>J150</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294</v>
      </c>
      <c r="E77" s="181"/>
      <c r="F77" s="181"/>
      <c r="G77" s="181"/>
      <c r="H77" s="181"/>
      <c r="I77" s="181"/>
      <c r="J77" s="182">
        <f>J155</f>
        <v>0</v>
      </c>
      <c r="K77" s="123"/>
      <c r="L77" s="183"/>
      <c r="S77" s="10"/>
      <c r="T77" s="10"/>
      <c r="U77" s="10"/>
      <c r="V77" s="10"/>
      <c r="W77" s="10"/>
      <c r="X77" s="10"/>
      <c r="Y77" s="10"/>
      <c r="Z77" s="10"/>
      <c r="AA77" s="10"/>
      <c r="AB77" s="10"/>
      <c r="AC77" s="10"/>
      <c r="AD77" s="10"/>
      <c r="AE77" s="10"/>
    </row>
    <row r="78" s="10" customFormat="1" ht="19.92" customHeight="1">
      <c r="A78" s="10"/>
      <c r="B78" s="179"/>
      <c r="C78" s="123"/>
      <c r="D78" s="180" t="s">
        <v>1010</v>
      </c>
      <c r="E78" s="181"/>
      <c r="F78" s="181"/>
      <c r="G78" s="181"/>
      <c r="H78" s="181"/>
      <c r="I78" s="181"/>
      <c r="J78" s="182">
        <f>J165</f>
        <v>0</v>
      </c>
      <c r="K78" s="123"/>
      <c r="L78" s="183"/>
      <c r="S78" s="10"/>
      <c r="T78" s="10"/>
      <c r="U78" s="10"/>
      <c r="V78" s="10"/>
      <c r="W78" s="10"/>
      <c r="X78" s="10"/>
      <c r="Y78" s="10"/>
      <c r="Z78" s="10"/>
      <c r="AA78" s="10"/>
      <c r="AB78" s="10"/>
      <c r="AC78" s="10"/>
      <c r="AD78" s="10"/>
      <c r="AE78" s="10"/>
    </row>
    <row r="79" s="2" customFormat="1" ht="21.84"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3"/>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3"/>
      <c r="S84" s="36"/>
      <c r="T84" s="36"/>
      <c r="U84" s="36"/>
      <c r="V84" s="36"/>
      <c r="W84" s="36"/>
      <c r="X84" s="36"/>
      <c r="Y84" s="36"/>
      <c r="Z84" s="36"/>
      <c r="AA84" s="36"/>
      <c r="AB84" s="36"/>
      <c r="AC84" s="36"/>
      <c r="AD84" s="36"/>
      <c r="AE84" s="36"/>
    </row>
    <row r="85" s="2" customFormat="1" ht="24.96" customHeight="1">
      <c r="A85" s="36"/>
      <c r="B85" s="37"/>
      <c r="C85" s="21" t="s">
        <v>306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168" t="str">
        <f>E7</f>
        <v>Stavební úpravy a přístavba objektu FLD-2.etapa</v>
      </c>
      <c r="F88" s="30"/>
      <c r="G88" s="30"/>
      <c r="H88" s="30"/>
      <c r="I88" s="38"/>
      <c r="J88" s="38"/>
      <c r="K88" s="38"/>
      <c r="L88" s="143"/>
      <c r="S88" s="36"/>
      <c r="T88" s="36"/>
      <c r="U88" s="36"/>
      <c r="V88" s="36"/>
      <c r="W88" s="36"/>
      <c r="X88" s="36"/>
      <c r="Y88" s="36"/>
      <c r="Z88" s="36"/>
      <c r="AA88" s="36"/>
      <c r="AB88" s="36"/>
      <c r="AC88" s="36"/>
      <c r="AD88" s="36"/>
      <c r="AE88" s="36"/>
    </row>
    <row r="89" s="1" customFormat="1" ht="12" customHeight="1">
      <c r="B89" s="19"/>
      <c r="C89" s="30" t="s">
        <v>283</v>
      </c>
      <c r="D89" s="20"/>
      <c r="E89" s="20"/>
      <c r="F89" s="20"/>
      <c r="G89" s="20"/>
      <c r="H89" s="20"/>
      <c r="I89" s="20"/>
      <c r="J89" s="20"/>
      <c r="K89" s="20"/>
      <c r="L89" s="18"/>
    </row>
    <row r="90" s="2" customFormat="1" ht="16.5" customHeight="1">
      <c r="A90" s="36"/>
      <c r="B90" s="37"/>
      <c r="C90" s="38"/>
      <c r="D90" s="38"/>
      <c r="E90" s="168" t="s">
        <v>1002</v>
      </c>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285</v>
      </c>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6.5" customHeight="1">
      <c r="A92" s="36"/>
      <c r="B92" s="37"/>
      <c r="C92" s="38"/>
      <c r="D92" s="38"/>
      <c r="E92" s="67" t="str">
        <f>E11</f>
        <v xml:space="preserve">2020-018-02-12 - Nové kce- vnější povrchy- fasáda  </v>
      </c>
      <c r="F92" s="38"/>
      <c r="G92" s="38"/>
      <c r="H92" s="38"/>
      <c r="I92" s="38"/>
      <c r="J92" s="38"/>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F14</f>
        <v xml:space="preserve">KAMÝCKÁ 1176, PRAHA - SUCHDOL </v>
      </c>
      <c r="G94" s="38"/>
      <c r="H94" s="38"/>
      <c r="I94" s="30" t="s">
        <v>23</v>
      </c>
      <c r="J94" s="70" t="str">
        <f>IF(J14="","",J14)</f>
        <v>16. 10. 2020</v>
      </c>
      <c r="K94" s="38"/>
      <c r="L94" s="143"/>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2" customFormat="1" ht="40.05" customHeight="1">
      <c r="A96" s="36"/>
      <c r="B96" s="37"/>
      <c r="C96" s="30" t="s">
        <v>25</v>
      </c>
      <c r="D96" s="38"/>
      <c r="E96" s="38"/>
      <c r="F96" s="25" t="str">
        <f>E17</f>
        <v>ČZU V PRAZE, FAKULTA LESNICKÁ A DŘEVAŘSKÁ, Praha 6</v>
      </c>
      <c r="G96" s="38"/>
      <c r="H96" s="38"/>
      <c r="I96" s="30" t="s">
        <v>33</v>
      </c>
      <c r="J96" s="34" t="str">
        <f>E23</f>
        <v xml:space="preserve">Ing. Vladimír Čapka Gerstnerova 5/658 Praha 7 </v>
      </c>
      <c r="K96" s="38"/>
      <c r="L96" s="143"/>
      <c r="S96" s="36"/>
      <c r="T96" s="36"/>
      <c r="U96" s="36"/>
      <c r="V96" s="36"/>
      <c r="W96" s="36"/>
      <c r="X96" s="36"/>
      <c r="Y96" s="36"/>
      <c r="Z96" s="36"/>
      <c r="AA96" s="36"/>
      <c r="AB96" s="36"/>
      <c r="AC96" s="36"/>
      <c r="AD96" s="36"/>
      <c r="AE96" s="36"/>
    </row>
    <row r="97" s="2" customFormat="1" ht="25.65" customHeight="1">
      <c r="A97" s="36"/>
      <c r="B97" s="37"/>
      <c r="C97" s="30" t="s">
        <v>31</v>
      </c>
      <c r="D97" s="38"/>
      <c r="E97" s="38"/>
      <c r="F97" s="25" t="str">
        <f>IF(E20="","",E20)</f>
        <v>Vyplň údaj</v>
      </c>
      <c r="G97" s="38"/>
      <c r="H97" s="38"/>
      <c r="I97" s="30" t="s">
        <v>36</v>
      </c>
      <c r="J97" s="34" t="str">
        <f>E26</f>
        <v>Ing. Dana Mlejnková</v>
      </c>
      <c r="K97" s="38"/>
      <c r="L97" s="143"/>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3"/>
      <c r="S98" s="36"/>
      <c r="T98" s="36"/>
      <c r="U98" s="36"/>
      <c r="V98" s="36"/>
      <c r="W98" s="36"/>
      <c r="X98" s="36"/>
      <c r="Y98" s="36"/>
      <c r="Z98" s="36"/>
      <c r="AA98" s="36"/>
      <c r="AB98" s="36"/>
      <c r="AC98" s="36"/>
      <c r="AD98" s="36"/>
      <c r="AE98" s="36"/>
    </row>
    <row r="99" s="11" customFormat="1" ht="29.28" customHeight="1">
      <c r="A99" s="184"/>
      <c r="B99" s="185"/>
      <c r="C99" s="186" t="s">
        <v>307</v>
      </c>
      <c r="D99" s="187" t="s">
        <v>59</v>
      </c>
      <c r="E99" s="187" t="s">
        <v>55</v>
      </c>
      <c r="F99" s="187" t="s">
        <v>56</v>
      </c>
      <c r="G99" s="187" t="s">
        <v>308</v>
      </c>
      <c r="H99" s="187" t="s">
        <v>309</v>
      </c>
      <c r="I99" s="187" t="s">
        <v>310</v>
      </c>
      <c r="J99" s="187" t="s">
        <v>290</v>
      </c>
      <c r="K99" s="188" t="s">
        <v>311</v>
      </c>
      <c r="L99" s="189"/>
      <c r="M99" s="90" t="s">
        <v>19</v>
      </c>
      <c r="N99" s="91" t="s">
        <v>44</v>
      </c>
      <c r="O99" s="91" t="s">
        <v>312</v>
      </c>
      <c r="P99" s="91" t="s">
        <v>313</v>
      </c>
      <c r="Q99" s="91" t="s">
        <v>314</v>
      </c>
      <c r="R99" s="91" t="s">
        <v>315</v>
      </c>
      <c r="S99" s="91" t="s">
        <v>316</v>
      </c>
      <c r="T99" s="92" t="s">
        <v>317</v>
      </c>
      <c r="U99" s="184"/>
      <c r="V99" s="184"/>
      <c r="W99" s="184"/>
      <c r="X99" s="184"/>
      <c r="Y99" s="184"/>
      <c r="Z99" s="184"/>
      <c r="AA99" s="184"/>
      <c r="AB99" s="184"/>
      <c r="AC99" s="184"/>
      <c r="AD99" s="184"/>
      <c r="AE99" s="184"/>
    </row>
    <row r="100" s="2" customFormat="1" ht="22.8" customHeight="1">
      <c r="A100" s="36"/>
      <c r="B100" s="37"/>
      <c r="C100" s="97" t="s">
        <v>318</v>
      </c>
      <c r="D100" s="38"/>
      <c r="E100" s="38"/>
      <c r="F100" s="38"/>
      <c r="G100" s="38"/>
      <c r="H100" s="38"/>
      <c r="I100" s="38"/>
      <c r="J100" s="190">
        <f>BK100</f>
        <v>0</v>
      </c>
      <c r="K100" s="38"/>
      <c r="L100" s="42"/>
      <c r="M100" s="93"/>
      <c r="N100" s="191"/>
      <c r="O100" s="94"/>
      <c r="P100" s="192">
        <f>P101</f>
        <v>0</v>
      </c>
      <c r="Q100" s="94"/>
      <c r="R100" s="192">
        <f>R101</f>
        <v>5.7197672294400004</v>
      </c>
      <c r="S100" s="94"/>
      <c r="T100" s="193">
        <f>T101</f>
        <v>0</v>
      </c>
      <c r="U100" s="36"/>
      <c r="V100" s="36"/>
      <c r="W100" s="36"/>
      <c r="X100" s="36"/>
      <c r="Y100" s="36"/>
      <c r="Z100" s="36"/>
      <c r="AA100" s="36"/>
      <c r="AB100" s="36"/>
      <c r="AC100" s="36"/>
      <c r="AD100" s="36"/>
      <c r="AE100" s="36"/>
      <c r="AT100" s="15" t="s">
        <v>73</v>
      </c>
      <c r="AU100" s="15" t="s">
        <v>291</v>
      </c>
      <c r="BK100" s="194">
        <f>BK101</f>
        <v>0</v>
      </c>
    </row>
    <row r="101" s="12" customFormat="1" ht="25.92" customHeight="1">
      <c r="A101" s="12"/>
      <c r="B101" s="195"/>
      <c r="C101" s="196"/>
      <c r="D101" s="197" t="s">
        <v>73</v>
      </c>
      <c r="E101" s="198" t="s">
        <v>319</v>
      </c>
      <c r="F101" s="198" t="s">
        <v>320</v>
      </c>
      <c r="G101" s="196"/>
      <c r="H101" s="196"/>
      <c r="I101" s="199"/>
      <c r="J101" s="200">
        <f>BK101</f>
        <v>0</v>
      </c>
      <c r="K101" s="196"/>
      <c r="L101" s="201"/>
      <c r="M101" s="202"/>
      <c r="N101" s="203"/>
      <c r="O101" s="203"/>
      <c r="P101" s="204">
        <f>P102+P104+P110+P114+P117+P121+P124+P128+P132+P136+P140+P150+P155+P165</f>
        <v>0</v>
      </c>
      <c r="Q101" s="203"/>
      <c r="R101" s="204">
        <f>R102+R104+R110+R114+R117+R121+R124+R128+R132+R136+R140+R150+R155+R165</f>
        <v>5.7197672294400004</v>
      </c>
      <c r="S101" s="203"/>
      <c r="T101" s="205">
        <f>T102+T104+T110+T114+T117+T121+T124+T128+T132+T136+T140+T150+T155+T165</f>
        <v>0</v>
      </c>
      <c r="U101" s="12"/>
      <c r="V101" s="12"/>
      <c r="W101" s="12"/>
      <c r="X101" s="12"/>
      <c r="Y101" s="12"/>
      <c r="Z101" s="12"/>
      <c r="AA101" s="12"/>
      <c r="AB101" s="12"/>
      <c r="AC101" s="12"/>
      <c r="AD101" s="12"/>
      <c r="AE101" s="12"/>
      <c r="AR101" s="206" t="s">
        <v>81</v>
      </c>
      <c r="AT101" s="207" t="s">
        <v>73</v>
      </c>
      <c r="AU101" s="207" t="s">
        <v>74</v>
      </c>
      <c r="AY101" s="206" t="s">
        <v>321</v>
      </c>
      <c r="BK101" s="208">
        <f>BK102+BK104+BK110+BK114+BK117+BK121+BK124+BK128+BK132+BK136+BK140+BK150+BK155+BK165</f>
        <v>0</v>
      </c>
    </row>
    <row r="102" s="12" customFormat="1" ht="22.8" customHeight="1">
      <c r="A102" s="12"/>
      <c r="B102" s="195"/>
      <c r="C102" s="196"/>
      <c r="D102" s="197" t="s">
        <v>73</v>
      </c>
      <c r="E102" s="209" t="s">
        <v>586</v>
      </c>
      <c r="F102" s="209" t="s">
        <v>1061</v>
      </c>
      <c r="G102" s="196"/>
      <c r="H102" s="196"/>
      <c r="I102" s="199"/>
      <c r="J102" s="210">
        <f>BK102</f>
        <v>0</v>
      </c>
      <c r="K102" s="196"/>
      <c r="L102" s="201"/>
      <c r="M102" s="202"/>
      <c r="N102" s="203"/>
      <c r="O102" s="203"/>
      <c r="P102" s="204">
        <f>P103</f>
        <v>0</v>
      </c>
      <c r="Q102" s="203"/>
      <c r="R102" s="204">
        <f>R103</f>
        <v>0</v>
      </c>
      <c r="S102" s="203"/>
      <c r="T102" s="205">
        <f>T103</f>
        <v>0</v>
      </c>
      <c r="U102" s="12"/>
      <c r="V102" s="12"/>
      <c r="W102" s="12"/>
      <c r="X102" s="12"/>
      <c r="Y102" s="12"/>
      <c r="Z102" s="12"/>
      <c r="AA102" s="12"/>
      <c r="AB102" s="12"/>
      <c r="AC102" s="12"/>
      <c r="AD102" s="12"/>
      <c r="AE102" s="12"/>
      <c r="AR102" s="206" t="s">
        <v>81</v>
      </c>
      <c r="AT102" s="207" t="s">
        <v>73</v>
      </c>
      <c r="AU102" s="207" t="s">
        <v>81</v>
      </c>
      <c r="AY102" s="206" t="s">
        <v>321</v>
      </c>
      <c r="BK102" s="208">
        <f>BK103</f>
        <v>0</v>
      </c>
    </row>
    <row r="103" s="2" customFormat="1" ht="24.15" customHeight="1">
      <c r="A103" s="36"/>
      <c r="B103" s="37"/>
      <c r="C103" s="211" t="s">
        <v>81</v>
      </c>
      <c r="D103" s="211" t="s">
        <v>323</v>
      </c>
      <c r="E103" s="212" t="s">
        <v>3198</v>
      </c>
      <c r="F103" s="213" t="s">
        <v>3199</v>
      </c>
      <c r="G103" s="214" t="s">
        <v>365</v>
      </c>
      <c r="H103" s="215">
        <v>251.03</v>
      </c>
      <c r="I103" s="216"/>
      <c r="J103" s="217">
        <f>ROUND(I103*H103,2)</f>
        <v>0</v>
      </c>
      <c r="K103" s="213" t="s">
        <v>327</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3200</v>
      </c>
    </row>
    <row r="104" s="12" customFormat="1" ht="22.8" customHeight="1">
      <c r="A104" s="12"/>
      <c r="B104" s="195"/>
      <c r="C104" s="196"/>
      <c r="D104" s="197" t="s">
        <v>73</v>
      </c>
      <c r="E104" s="209" t="s">
        <v>3201</v>
      </c>
      <c r="F104" s="209" t="s">
        <v>3202</v>
      </c>
      <c r="G104" s="196"/>
      <c r="H104" s="196"/>
      <c r="I104" s="199"/>
      <c r="J104" s="210">
        <f>BK104</f>
        <v>0</v>
      </c>
      <c r="K104" s="196"/>
      <c r="L104" s="201"/>
      <c r="M104" s="202"/>
      <c r="N104" s="203"/>
      <c r="O104" s="203"/>
      <c r="P104" s="204">
        <f>SUM(P105:P109)</f>
        <v>0</v>
      </c>
      <c r="Q104" s="203"/>
      <c r="R104" s="204">
        <f>SUM(R105:R109)</f>
        <v>0.29684949999999999</v>
      </c>
      <c r="S104" s="203"/>
      <c r="T104" s="205">
        <f>SUM(T105:T109)</f>
        <v>0</v>
      </c>
      <c r="U104" s="12"/>
      <c r="V104" s="12"/>
      <c r="W104" s="12"/>
      <c r="X104" s="12"/>
      <c r="Y104" s="12"/>
      <c r="Z104" s="12"/>
      <c r="AA104" s="12"/>
      <c r="AB104" s="12"/>
      <c r="AC104" s="12"/>
      <c r="AD104" s="12"/>
      <c r="AE104" s="12"/>
      <c r="AR104" s="206" t="s">
        <v>81</v>
      </c>
      <c r="AT104" s="207" t="s">
        <v>73</v>
      </c>
      <c r="AU104" s="207" t="s">
        <v>81</v>
      </c>
      <c r="AY104" s="206" t="s">
        <v>321</v>
      </c>
      <c r="BK104" s="208">
        <f>SUM(BK105:BK109)</f>
        <v>0</v>
      </c>
    </row>
    <row r="105" s="2" customFormat="1" ht="24.15" customHeight="1">
      <c r="A105" s="36"/>
      <c r="B105" s="37"/>
      <c r="C105" s="211" t="s">
        <v>83</v>
      </c>
      <c r="D105" s="211" t="s">
        <v>323</v>
      </c>
      <c r="E105" s="212" t="s">
        <v>3203</v>
      </c>
      <c r="F105" s="213" t="s">
        <v>3204</v>
      </c>
      <c r="G105" s="214" t="s">
        <v>473</v>
      </c>
      <c r="H105" s="215">
        <v>15.460000000000001</v>
      </c>
      <c r="I105" s="216"/>
      <c r="J105" s="217">
        <f>ROUND(I105*H105,2)</f>
        <v>0</v>
      </c>
      <c r="K105" s="213" t="s">
        <v>327</v>
      </c>
      <c r="L105" s="42"/>
      <c r="M105" s="218" t="s">
        <v>19</v>
      </c>
      <c r="N105" s="219" t="s">
        <v>45</v>
      </c>
      <c r="O105" s="82"/>
      <c r="P105" s="220">
        <f>O105*H105</f>
        <v>0</v>
      </c>
      <c r="Q105" s="220">
        <v>0.0033899999999999998</v>
      </c>
      <c r="R105" s="220">
        <f>Q105*H105</f>
        <v>0.052409400000000002</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3205</v>
      </c>
    </row>
    <row r="106" s="2" customFormat="1" ht="14.4" customHeight="1">
      <c r="A106" s="36"/>
      <c r="B106" s="37"/>
      <c r="C106" s="230" t="s">
        <v>112</v>
      </c>
      <c r="D106" s="230" t="s">
        <v>1018</v>
      </c>
      <c r="E106" s="231" t="s">
        <v>3206</v>
      </c>
      <c r="F106" s="232" t="s">
        <v>3207</v>
      </c>
      <c r="G106" s="233" t="s">
        <v>365</v>
      </c>
      <c r="H106" s="234">
        <v>8.5030000000000001</v>
      </c>
      <c r="I106" s="235"/>
      <c r="J106" s="236">
        <f>ROUND(I106*H106,2)</f>
        <v>0</v>
      </c>
      <c r="K106" s="232" t="s">
        <v>327</v>
      </c>
      <c r="L106" s="237"/>
      <c r="M106" s="238" t="s">
        <v>19</v>
      </c>
      <c r="N106" s="239" t="s">
        <v>45</v>
      </c>
      <c r="O106" s="82"/>
      <c r="P106" s="220">
        <f>O106*H106</f>
        <v>0</v>
      </c>
      <c r="Q106" s="220">
        <v>0.00092000000000000003</v>
      </c>
      <c r="R106" s="220">
        <f>Q106*H106</f>
        <v>0.0078227599999999998</v>
      </c>
      <c r="S106" s="220">
        <v>0</v>
      </c>
      <c r="T106" s="221">
        <f>S106*H106</f>
        <v>0</v>
      </c>
      <c r="U106" s="36"/>
      <c r="V106" s="36"/>
      <c r="W106" s="36"/>
      <c r="X106" s="36"/>
      <c r="Y106" s="36"/>
      <c r="Z106" s="36"/>
      <c r="AA106" s="36"/>
      <c r="AB106" s="36"/>
      <c r="AC106" s="36"/>
      <c r="AD106" s="36"/>
      <c r="AE106" s="36"/>
      <c r="AR106" s="222" t="s">
        <v>351</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328</v>
      </c>
      <c r="BM106" s="222" t="s">
        <v>3208</v>
      </c>
    </row>
    <row r="107" s="2" customFormat="1" ht="24.15" customHeight="1">
      <c r="A107" s="36"/>
      <c r="B107" s="37"/>
      <c r="C107" s="211" t="s">
        <v>328</v>
      </c>
      <c r="D107" s="211" t="s">
        <v>323</v>
      </c>
      <c r="E107" s="212" t="s">
        <v>3209</v>
      </c>
      <c r="F107" s="213" t="s">
        <v>3210</v>
      </c>
      <c r="G107" s="214" t="s">
        <v>473</v>
      </c>
      <c r="H107" s="215">
        <v>93.390000000000001</v>
      </c>
      <c r="I107" s="216"/>
      <c r="J107" s="217">
        <f>ROUND(I107*H107,2)</f>
        <v>0</v>
      </c>
      <c r="K107" s="213" t="s">
        <v>327</v>
      </c>
      <c r="L107" s="42"/>
      <c r="M107" s="218" t="s">
        <v>19</v>
      </c>
      <c r="N107" s="219" t="s">
        <v>45</v>
      </c>
      <c r="O107" s="82"/>
      <c r="P107" s="220">
        <f>O107*H107</f>
        <v>0</v>
      </c>
      <c r="Q107" s="220">
        <v>0.001758</v>
      </c>
      <c r="R107" s="220">
        <f>Q107*H107</f>
        <v>0.16417962</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3211</v>
      </c>
    </row>
    <row r="108" s="2" customFormat="1" ht="14.4" customHeight="1">
      <c r="A108" s="36"/>
      <c r="B108" s="37"/>
      <c r="C108" s="230" t="s">
        <v>339</v>
      </c>
      <c r="D108" s="230" t="s">
        <v>1018</v>
      </c>
      <c r="E108" s="231" t="s">
        <v>3206</v>
      </c>
      <c r="F108" s="232" t="s">
        <v>3207</v>
      </c>
      <c r="G108" s="233" t="s">
        <v>365</v>
      </c>
      <c r="H108" s="234">
        <v>15.41</v>
      </c>
      <c r="I108" s="235"/>
      <c r="J108" s="236">
        <f>ROUND(I108*H108,2)</f>
        <v>0</v>
      </c>
      <c r="K108" s="232" t="s">
        <v>327</v>
      </c>
      <c r="L108" s="237"/>
      <c r="M108" s="238" t="s">
        <v>19</v>
      </c>
      <c r="N108" s="239" t="s">
        <v>45</v>
      </c>
      <c r="O108" s="82"/>
      <c r="P108" s="220">
        <f>O108*H108</f>
        <v>0</v>
      </c>
      <c r="Q108" s="220">
        <v>0.00092000000000000003</v>
      </c>
      <c r="R108" s="220">
        <f>Q108*H108</f>
        <v>0.014177200000000001</v>
      </c>
      <c r="S108" s="220">
        <v>0</v>
      </c>
      <c r="T108" s="221">
        <f>S108*H108</f>
        <v>0</v>
      </c>
      <c r="U108" s="36"/>
      <c r="V108" s="36"/>
      <c r="W108" s="36"/>
      <c r="X108" s="36"/>
      <c r="Y108" s="36"/>
      <c r="Z108" s="36"/>
      <c r="AA108" s="36"/>
      <c r="AB108" s="36"/>
      <c r="AC108" s="36"/>
      <c r="AD108" s="36"/>
      <c r="AE108" s="36"/>
      <c r="AR108" s="222" t="s">
        <v>351</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328</v>
      </c>
      <c r="BM108" s="222" t="s">
        <v>3212</v>
      </c>
    </row>
    <row r="109" s="2" customFormat="1" ht="24.15" customHeight="1">
      <c r="A109" s="36"/>
      <c r="B109" s="37"/>
      <c r="C109" s="211" t="s">
        <v>343</v>
      </c>
      <c r="D109" s="211" t="s">
        <v>323</v>
      </c>
      <c r="E109" s="212" t="s">
        <v>3213</v>
      </c>
      <c r="F109" s="213" t="s">
        <v>3214</v>
      </c>
      <c r="G109" s="214" t="s">
        <v>365</v>
      </c>
      <c r="H109" s="215">
        <v>21.739000000000001</v>
      </c>
      <c r="I109" s="216"/>
      <c r="J109" s="217">
        <f>ROUND(I109*H109,2)</f>
        <v>0</v>
      </c>
      <c r="K109" s="213" t="s">
        <v>327</v>
      </c>
      <c r="L109" s="42"/>
      <c r="M109" s="218" t="s">
        <v>19</v>
      </c>
      <c r="N109" s="219" t="s">
        <v>45</v>
      </c>
      <c r="O109" s="82"/>
      <c r="P109" s="220">
        <f>O109*H109</f>
        <v>0</v>
      </c>
      <c r="Q109" s="220">
        <v>0.0026800000000000001</v>
      </c>
      <c r="R109" s="220">
        <f>Q109*H109</f>
        <v>0.058260520000000003</v>
      </c>
      <c r="S109" s="220">
        <v>0</v>
      </c>
      <c r="T109" s="221">
        <f>S109*H109</f>
        <v>0</v>
      </c>
      <c r="U109" s="36"/>
      <c r="V109" s="36"/>
      <c r="W109" s="36"/>
      <c r="X109" s="36"/>
      <c r="Y109" s="36"/>
      <c r="Z109" s="36"/>
      <c r="AA109" s="36"/>
      <c r="AB109" s="36"/>
      <c r="AC109" s="36"/>
      <c r="AD109" s="36"/>
      <c r="AE109" s="36"/>
      <c r="AR109" s="222" t="s">
        <v>328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328</v>
      </c>
      <c r="BM109" s="222" t="s">
        <v>3215</v>
      </c>
    </row>
    <row r="110" s="12" customFormat="1" ht="22.8" customHeight="1">
      <c r="A110" s="12"/>
      <c r="B110" s="195"/>
      <c r="C110" s="196"/>
      <c r="D110" s="197" t="s">
        <v>73</v>
      </c>
      <c r="E110" s="209" t="s">
        <v>3216</v>
      </c>
      <c r="F110" s="209" t="s">
        <v>3217</v>
      </c>
      <c r="G110" s="196"/>
      <c r="H110" s="196"/>
      <c r="I110" s="199"/>
      <c r="J110" s="210">
        <f>BK110</f>
        <v>0</v>
      </c>
      <c r="K110" s="196"/>
      <c r="L110" s="201"/>
      <c r="M110" s="202"/>
      <c r="N110" s="203"/>
      <c r="O110" s="203"/>
      <c r="P110" s="204">
        <f>SUM(P111:P113)</f>
        <v>0</v>
      </c>
      <c r="Q110" s="203"/>
      <c r="R110" s="204">
        <f>SUM(R111:R113)</f>
        <v>1.2626904751999999</v>
      </c>
      <c r="S110" s="203"/>
      <c r="T110" s="205">
        <f>SUM(T111:T113)</f>
        <v>0</v>
      </c>
      <c r="U110" s="12"/>
      <c r="V110" s="12"/>
      <c r="W110" s="12"/>
      <c r="X110" s="12"/>
      <c r="Y110" s="12"/>
      <c r="Z110" s="12"/>
      <c r="AA110" s="12"/>
      <c r="AB110" s="12"/>
      <c r="AC110" s="12"/>
      <c r="AD110" s="12"/>
      <c r="AE110" s="12"/>
      <c r="AR110" s="206" t="s">
        <v>81</v>
      </c>
      <c r="AT110" s="207" t="s">
        <v>73</v>
      </c>
      <c r="AU110" s="207" t="s">
        <v>81</v>
      </c>
      <c r="AY110" s="206" t="s">
        <v>321</v>
      </c>
      <c r="BK110" s="208">
        <f>SUM(BK111:BK113)</f>
        <v>0</v>
      </c>
    </row>
    <row r="111" s="2" customFormat="1" ht="24.15" customHeight="1">
      <c r="A111" s="36"/>
      <c r="B111" s="37"/>
      <c r="C111" s="211" t="s">
        <v>347</v>
      </c>
      <c r="D111" s="211" t="s">
        <v>323</v>
      </c>
      <c r="E111" s="212" t="s">
        <v>3218</v>
      </c>
      <c r="F111" s="213" t="s">
        <v>3219</v>
      </c>
      <c r="G111" s="214" t="s">
        <v>365</v>
      </c>
      <c r="H111" s="215">
        <v>86.719999999999999</v>
      </c>
      <c r="I111" s="216"/>
      <c r="J111" s="217">
        <f>ROUND(I111*H111,2)</f>
        <v>0</v>
      </c>
      <c r="K111" s="213" t="s">
        <v>327</v>
      </c>
      <c r="L111" s="42"/>
      <c r="M111" s="218" t="s">
        <v>19</v>
      </c>
      <c r="N111" s="219" t="s">
        <v>45</v>
      </c>
      <c r="O111" s="82"/>
      <c r="P111" s="220">
        <f>O111*H111</f>
        <v>0</v>
      </c>
      <c r="Q111" s="220">
        <v>0.0085961600000000003</v>
      </c>
      <c r="R111" s="220">
        <f>Q111*H111</f>
        <v>0.74545899520000003</v>
      </c>
      <c r="S111" s="220">
        <v>0</v>
      </c>
      <c r="T111" s="221">
        <f>S111*H111</f>
        <v>0</v>
      </c>
      <c r="U111" s="36"/>
      <c r="V111" s="36"/>
      <c r="W111" s="36"/>
      <c r="X111" s="36"/>
      <c r="Y111" s="36"/>
      <c r="Z111" s="36"/>
      <c r="AA111" s="36"/>
      <c r="AB111" s="36"/>
      <c r="AC111" s="36"/>
      <c r="AD111" s="36"/>
      <c r="AE111" s="36"/>
      <c r="AR111" s="222" t="s">
        <v>328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328</v>
      </c>
      <c r="BM111" s="222" t="s">
        <v>3220</v>
      </c>
    </row>
    <row r="112" s="2" customFormat="1" ht="14.4" customHeight="1">
      <c r="A112" s="36"/>
      <c r="B112" s="37"/>
      <c r="C112" s="230" t="s">
        <v>351</v>
      </c>
      <c r="D112" s="230" t="s">
        <v>1018</v>
      </c>
      <c r="E112" s="231" t="s">
        <v>3221</v>
      </c>
      <c r="F112" s="232" t="s">
        <v>3222</v>
      </c>
      <c r="G112" s="233" t="s">
        <v>365</v>
      </c>
      <c r="H112" s="234">
        <v>88.453999999999994</v>
      </c>
      <c r="I112" s="235"/>
      <c r="J112" s="236">
        <f>ROUND(I112*H112,2)</f>
        <v>0</v>
      </c>
      <c r="K112" s="232" t="s">
        <v>327</v>
      </c>
      <c r="L112" s="237"/>
      <c r="M112" s="238" t="s">
        <v>19</v>
      </c>
      <c r="N112" s="239" t="s">
        <v>45</v>
      </c>
      <c r="O112" s="82"/>
      <c r="P112" s="220">
        <f>O112*H112</f>
        <v>0</v>
      </c>
      <c r="Q112" s="220">
        <v>0.0032200000000000002</v>
      </c>
      <c r="R112" s="220">
        <f>Q112*H112</f>
        <v>0.28482187999999997</v>
      </c>
      <c r="S112" s="220">
        <v>0</v>
      </c>
      <c r="T112" s="221">
        <f>S112*H112</f>
        <v>0</v>
      </c>
      <c r="U112" s="36"/>
      <c r="V112" s="36"/>
      <c r="W112" s="36"/>
      <c r="X112" s="36"/>
      <c r="Y112" s="36"/>
      <c r="Z112" s="36"/>
      <c r="AA112" s="36"/>
      <c r="AB112" s="36"/>
      <c r="AC112" s="36"/>
      <c r="AD112" s="36"/>
      <c r="AE112" s="36"/>
      <c r="AR112" s="222" t="s">
        <v>351</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328</v>
      </c>
      <c r="BM112" s="222" t="s">
        <v>3223</v>
      </c>
    </row>
    <row r="113" s="2" customFormat="1" ht="24.15" customHeight="1">
      <c r="A113" s="36"/>
      <c r="B113" s="37"/>
      <c r="C113" s="211" t="s">
        <v>356</v>
      </c>
      <c r="D113" s="211" t="s">
        <v>323</v>
      </c>
      <c r="E113" s="212" t="s">
        <v>3213</v>
      </c>
      <c r="F113" s="213" t="s">
        <v>3214</v>
      </c>
      <c r="G113" s="214" t="s">
        <v>365</v>
      </c>
      <c r="H113" s="215">
        <v>86.719999999999999</v>
      </c>
      <c r="I113" s="216"/>
      <c r="J113" s="217">
        <f>ROUND(I113*H113,2)</f>
        <v>0</v>
      </c>
      <c r="K113" s="213" t="s">
        <v>327</v>
      </c>
      <c r="L113" s="42"/>
      <c r="M113" s="218" t="s">
        <v>19</v>
      </c>
      <c r="N113" s="219" t="s">
        <v>45</v>
      </c>
      <c r="O113" s="82"/>
      <c r="P113" s="220">
        <f>O113*H113</f>
        <v>0</v>
      </c>
      <c r="Q113" s="220">
        <v>0.0026800000000000001</v>
      </c>
      <c r="R113" s="220">
        <f>Q113*H113</f>
        <v>0.23240959999999999</v>
      </c>
      <c r="S113" s="220">
        <v>0</v>
      </c>
      <c r="T113" s="221">
        <f>S113*H113</f>
        <v>0</v>
      </c>
      <c r="U113" s="36"/>
      <c r="V113" s="36"/>
      <c r="W113" s="36"/>
      <c r="X113" s="36"/>
      <c r="Y113" s="36"/>
      <c r="Z113" s="36"/>
      <c r="AA113" s="36"/>
      <c r="AB113" s="36"/>
      <c r="AC113" s="36"/>
      <c r="AD113" s="36"/>
      <c r="AE113" s="36"/>
      <c r="AR113" s="222" t="s">
        <v>328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328</v>
      </c>
      <c r="BM113" s="222" t="s">
        <v>3224</v>
      </c>
    </row>
    <row r="114" s="12" customFormat="1" ht="22.8" customHeight="1">
      <c r="A114" s="12"/>
      <c r="B114" s="195"/>
      <c r="C114" s="196"/>
      <c r="D114" s="197" t="s">
        <v>73</v>
      </c>
      <c r="E114" s="209" t="s">
        <v>3225</v>
      </c>
      <c r="F114" s="209" t="s">
        <v>3226</v>
      </c>
      <c r="G114" s="196"/>
      <c r="H114" s="196"/>
      <c r="I114" s="199"/>
      <c r="J114" s="210">
        <f>BK114</f>
        <v>0</v>
      </c>
      <c r="K114" s="196"/>
      <c r="L114" s="201"/>
      <c r="M114" s="202"/>
      <c r="N114" s="203"/>
      <c r="O114" s="203"/>
      <c r="P114" s="204">
        <f>SUM(P115:P116)</f>
        <v>0</v>
      </c>
      <c r="Q114" s="203"/>
      <c r="R114" s="204">
        <f>SUM(R115:R116)</f>
        <v>0.012764807999999999</v>
      </c>
      <c r="S114" s="203"/>
      <c r="T114" s="205">
        <f>SUM(T115:T116)</f>
        <v>0</v>
      </c>
      <c r="U114" s="12"/>
      <c r="V114" s="12"/>
      <c r="W114" s="12"/>
      <c r="X114" s="12"/>
      <c r="Y114" s="12"/>
      <c r="Z114" s="12"/>
      <c r="AA114" s="12"/>
      <c r="AB114" s="12"/>
      <c r="AC114" s="12"/>
      <c r="AD114" s="12"/>
      <c r="AE114" s="12"/>
      <c r="AR114" s="206" t="s">
        <v>81</v>
      </c>
      <c r="AT114" s="207" t="s">
        <v>73</v>
      </c>
      <c r="AU114" s="207" t="s">
        <v>81</v>
      </c>
      <c r="AY114" s="206" t="s">
        <v>321</v>
      </c>
      <c r="BK114" s="208">
        <f>SUM(BK115:BK116)</f>
        <v>0</v>
      </c>
    </row>
    <row r="115" s="2" customFormat="1" ht="24.15" customHeight="1">
      <c r="A115" s="36"/>
      <c r="B115" s="37"/>
      <c r="C115" s="211" t="s">
        <v>362</v>
      </c>
      <c r="D115" s="211" t="s">
        <v>323</v>
      </c>
      <c r="E115" s="212" t="s">
        <v>3227</v>
      </c>
      <c r="F115" s="213" t="s">
        <v>3228</v>
      </c>
      <c r="G115" s="214" t="s">
        <v>365</v>
      </c>
      <c r="H115" s="215">
        <v>1.1970000000000001</v>
      </c>
      <c r="I115" s="216"/>
      <c r="J115" s="217">
        <f>ROUND(I115*H115,2)</f>
        <v>0</v>
      </c>
      <c r="K115" s="213" t="s">
        <v>327</v>
      </c>
      <c r="L115" s="42"/>
      <c r="M115" s="218" t="s">
        <v>19</v>
      </c>
      <c r="N115" s="219" t="s">
        <v>45</v>
      </c>
      <c r="O115" s="82"/>
      <c r="P115" s="220">
        <f>O115*H115</f>
        <v>0</v>
      </c>
      <c r="Q115" s="220">
        <v>0.0043839999999999999</v>
      </c>
      <c r="R115" s="220">
        <f>Q115*H115</f>
        <v>0.0052476479999999997</v>
      </c>
      <c r="S115" s="220">
        <v>0</v>
      </c>
      <c r="T115" s="221">
        <f>S115*H115</f>
        <v>0</v>
      </c>
      <c r="U115" s="36"/>
      <c r="V115" s="36"/>
      <c r="W115" s="36"/>
      <c r="X115" s="36"/>
      <c r="Y115" s="36"/>
      <c r="Z115" s="36"/>
      <c r="AA115" s="36"/>
      <c r="AB115" s="36"/>
      <c r="AC115" s="36"/>
      <c r="AD115" s="36"/>
      <c r="AE115" s="36"/>
      <c r="AR115" s="222" t="s">
        <v>328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328</v>
      </c>
      <c r="BM115" s="222" t="s">
        <v>3229</v>
      </c>
    </row>
    <row r="116" s="2" customFormat="1" ht="24.15" customHeight="1">
      <c r="A116" s="36"/>
      <c r="B116" s="37"/>
      <c r="C116" s="211" t="s">
        <v>369</v>
      </c>
      <c r="D116" s="211" t="s">
        <v>323</v>
      </c>
      <c r="E116" s="212" t="s">
        <v>3230</v>
      </c>
      <c r="F116" s="213" t="s">
        <v>3231</v>
      </c>
      <c r="G116" s="214" t="s">
        <v>365</v>
      </c>
      <c r="H116" s="215">
        <v>1.1970000000000001</v>
      </c>
      <c r="I116" s="216"/>
      <c r="J116" s="217">
        <f>ROUND(I116*H116,2)</f>
        <v>0</v>
      </c>
      <c r="K116" s="213" t="s">
        <v>327</v>
      </c>
      <c r="L116" s="42"/>
      <c r="M116" s="218" t="s">
        <v>19</v>
      </c>
      <c r="N116" s="219" t="s">
        <v>45</v>
      </c>
      <c r="O116" s="82"/>
      <c r="P116" s="220">
        <f>O116*H116</f>
        <v>0</v>
      </c>
      <c r="Q116" s="220">
        <v>0.00628</v>
      </c>
      <c r="R116" s="220">
        <f>Q116*H116</f>
        <v>0.0075171600000000002</v>
      </c>
      <c r="S116" s="220">
        <v>0</v>
      </c>
      <c r="T116" s="221">
        <f>S116*H116</f>
        <v>0</v>
      </c>
      <c r="U116" s="36"/>
      <c r="V116" s="36"/>
      <c r="W116" s="36"/>
      <c r="X116" s="36"/>
      <c r="Y116" s="36"/>
      <c r="Z116" s="36"/>
      <c r="AA116" s="36"/>
      <c r="AB116" s="36"/>
      <c r="AC116" s="36"/>
      <c r="AD116" s="36"/>
      <c r="AE116" s="36"/>
      <c r="AR116" s="222" t="s">
        <v>328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328</v>
      </c>
      <c r="BM116" s="222" t="s">
        <v>3232</v>
      </c>
    </row>
    <row r="117" s="12" customFormat="1" ht="22.8" customHeight="1">
      <c r="A117" s="12"/>
      <c r="B117" s="195"/>
      <c r="C117" s="196"/>
      <c r="D117" s="197" t="s">
        <v>73</v>
      </c>
      <c r="E117" s="209" t="s">
        <v>3233</v>
      </c>
      <c r="F117" s="209" t="s">
        <v>3234</v>
      </c>
      <c r="G117" s="196"/>
      <c r="H117" s="196"/>
      <c r="I117" s="199"/>
      <c r="J117" s="210">
        <f>BK117</f>
        <v>0</v>
      </c>
      <c r="K117" s="196"/>
      <c r="L117" s="201"/>
      <c r="M117" s="202"/>
      <c r="N117" s="203"/>
      <c r="O117" s="203"/>
      <c r="P117" s="204">
        <f>SUM(P118:P120)</f>
        <v>0</v>
      </c>
      <c r="Q117" s="203"/>
      <c r="R117" s="204">
        <f>SUM(R118:R120)</f>
        <v>0.48026483999999997</v>
      </c>
      <c r="S117" s="203"/>
      <c r="T117" s="205">
        <f>SUM(T118:T120)</f>
        <v>0</v>
      </c>
      <c r="U117" s="12"/>
      <c r="V117" s="12"/>
      <c r="W117" s="12"/>
      <c r="X117" s="12"/>
      <c r="Y117" s="12"/>
      <c r="Z117" s="12"/>
      <c r="AA117" s="12"/>
      <c r="AB117" s="12"/>
      <c r="AC117" s="12"/>
      <c r="AD117" s="12"/>
      <c r="AE117" s="12"/>
      <c r="AR117" s="206" t="s">
        <v>81</v>
      </c>
      <c r="AT117" s="207" t="s">
        <v>73</v>
      </c>
      <c r="AU117" s="207" t="s">
        <v>81</v>
      </c>
      <c r="AY117" s="206" t="s">
        <v>321</v>
      </c>
      <c r="BK117" s="208">
        <f>SUM(BK118:BK120)</f>
        <v>0</v>
      </c>
    </row>
    <row r="118" s="2" customFormat="1" ht="24.15" customHeight="1">
      <c r="A118" s="36"/>
      <c r="B118" s="37"/>
      <c r="C118" s="211" t="s">
        <v>373</v>
      </c>
      <c r="D118" s="211" t="s">
        <v>323</v>
      </c>
      <c r="E118" s="212" t="s">
        <v>1062</v>
      </c>
      <c r="F118" s="213" t="s">
        <v>1063</v>
      </c>
      <c r="G118" s="214" t="s">
        <v>365</v>
      </c>
      <c r="H118" s="215">
        <v>16.5</v>
      </c>
      <c r="I118" s="216"/>
      <c r="J118" s="217">
        <f>ROUND(I118*H118,2)</f>
        <v>0</v>
      </c>
      <c r="K118" s="213" t="s">
        <v>327</v>
      </c>
      <c r="L118" s="42"/>
      <c r="M118" s="218" t="s">
        <v>19</v>
      </c>
      <c r="N118" s="219" t="s">
        <v>45</v>
      </c>
      <c r="O118" s="82"/>
      <c r="P118" s="220">
        <f>O118*H118</f>
        <v>0</v>
      </c>
      <c r="Q118" s="220">
        <v>0.0095969599999999999</v>
      </c>
      <c r="R118" s="220">
        <f>Q118*H118</f>
        <v>0.15834983999999999</v>
      </c>
      <c r="S118" s="220">
        <v>0</v>
      </c>
      <c r="T118" s="221">
        <f>S118*H118</f>
        <v>0</v>
      </c>
      <c r="U118" s="36"/>
      <c r="V118" s="36"/>
      <c r="W118" s="36"/>
      <c r="X118" s="36"/>
      <c r="Y118" s="36"/>
      <c r="Z118" s="36"/>
      <c r="AA118" s="36"/>
      <c r="AB118" s="36"/>
      <c r="AC118" s="36"/>
      <c r="AD118" s="36"/>
      <c r="AE118" s="36"/>
      <c r="AR118" s="222" t="s">
        <v>328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328</v>
      </c>
      <c r="BM118" s="222" t="s">
        <v>3235</v>
      </c>
    </row>
    <row r="119" s="2" customFormat="1" ht="14.4" customHeight="1">
      <c r="A119" s="36"/>
      <c r="B119" s="37"/>
      <c r="C119" s="230" t="s">
        <v>377</v>
      </c>
      <c r="D119" s="230" t="s">
        <v>1018</v>
      </c>
      <c r="E119" s="231" t="s">
        <v>3236</v>
      </c>
      <c r="F119" s="232" t="s">
        <v>3237</v>
      </c>
      <c r="G119" s="233" t="s">
        <v>365</v>
      </c>
      <c r="H119" s="234">
        <v>16.829999999999998</v>
      </c>
      <c r="I119" s="235"/>
      <c r="J119" s="236">
        <f>ROUND(I119*H119,2)</f>
        <v>0</v>
      </c>
      <c r="K119" s="232" t="s">
        <v>327</v>
      </c>
      <c r="L119" s="237"/>
      <c r="M119" s="238" t="s">
        <v>19</v>
      </c>
      <c r="N119" s="239" t="s">
        <v>45</v>
      </c>
      <c r="O119" s="82"/>
      <c r="P119" s="220">
        <f>O119*H119</f>
        <v>0</v>
      </c>
      <c r="Q119" s="220">
        <v>0.016500000000000001</v>
      </c>
      <c r="R119" s="220">
        <f>Q119*H119</f>
        <v>0.27769499999999997</v>
      </c>
      <c r="S119" s="220">
        <v>0</v>
      </c>
      <c r="T119" s="221">
        <f>S119*H119</f>
        <v>0</v>
      </c>
      <c r="U119" s="36"/>
      <c r="V119" s="36"/>
      <c r="W119" s="36"/>
      <c r="X119" s="36"/>
      <c r="Y119" s="36"/>
      <c r="Z119" s="36"/>
      <c r="AA119" s="36"/>
      <c r="AB119" s="36"/>
      <c r="AC119" s="36"/>
      <c r="AD119" s="36"/>
      <c r="AE119" s="36"/>
      <c r="AR119" s="222" t="s">
        <v>351</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328</v>
      </c>
      <c r="BM119" s="222" t="s">
        <v>3238</v>
      </c>
    </row>
    <row r="120" s="2" customFormat="1" ht="24.15" customHeight="1">
      <c r="A120" s="36"/>
      <c r="B120" s="37"/>
      <c r="C120" s="211" t="s">
        <v>381</v>
      </c>
      <c r="D120" s="211" t="s">
        <v>323</v>
      </c>
      <c r="E120" s="212" t="s">
        <v>3213</v>
      </c>
      <c r="F120" s="213" t="s">
        <v>3214</v>
      </c>
      <c r="G120" s="214" t="s">
        <v>365</v>
      </c>
      <c r="H120" s="215">
        <v>16.5</v>
      </c>
      <c r="I120" s="216"/>
      <c r="J120" s="217">
        <f>ROUND(I120*H120,2)</f>
        <v>0</v>
      </c>
      <c r="K120" s="213" t="s">
        <v>327</v>
      </c>
      <c r="L120" s="42"/>
      <c r="M120" s="218" t="s">
        <v>19</v>
      </c>
      <c r="N120" s="219" t="s">
        <v>45</v>
      </c>
      <c r="O120" s="82"/>
      <c r="P120" s="220">
        <f>O120*H120</f>
        <v>0</v>
      </c>
      <c r="Q120" s="220">
        <v>0.0026800000000000001</v>
      </c>
      <c r="R120" s="220">
        <f>Q120*H120</f>
        <v>0.044220000000000002</v>
      </c>
      <c r="S120" s="220">
        <v>0</v>
      </c>
      <c r="T120" s="221">
        <f>S120*H120</f>
        <v>0</v>
      </c>
      <c r="U120" s="36"/>
      <c r="V120" s="36"/>
      <c r="W120" s="36"/>
      <c r="X120" s="36"/>
      <c r="Y120" s="36"/>
      <c r="Z120" s="36"/>
      <c r="AA120" s="36"/>
      <c r="AB120" s="36"/>
      <c r="AC120" s="36"/>
      <c r="AD120" s="36"/>
      <c r="AE120" s="36"/>
      <c r="AR120" s="222" t="s">
        <v>328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328</v>
      </c>
      <c r="BM120" s="222" t="s">
        <v>3239</v>
      </c>
    </row>
    <row r="121" s="12" customFormat="1" ht="22.8" customHeight="1">
      <c r="A121" s="12"/>
      <c r="B121" s="195"/>
      <c r="C121" s="196"/>
      <c r="D121" s="197" t="s">
        <v>73</v>
      </c>
      <c r="E121" s="209" t="s">
        <v>3240</v>
      </c>
      <c r="F121" s="209" t="s">
        <v>3241</v>
      </c>
      <c r="G121" s="196"/>
      <c r="H121" s="196"/>
      <c r="I121" s="199"/>
      <c r="J121" s="210">
        <f>BK121</f>
        <v>0</v>
      </c>
      <c r="K121" s="196"/>
      <c r="L121" s="201"/>
      <c r="M121" s="202"/>
      <c r="N121" s="203"/>
      <c r="O121" s="203"/>
      <c r="P121" s="204">
        <f>SUM(P122:P123)</f>
        <v>0</v>
      </c>
      <c r="Q121" s="203"/>
      <c r="R121" s="204">
        <f>SUM(R122:R123)</f>
        <v>1.3122086399999999</v>
      </c>
      <c r="S121" s="203"/>
      <c r="T121" s="205">
        <f>SUM(T122:T123)</f>
        <v>0</v>
      </c>
      <c r="U121" s="12"/>
      <c r="V121" s="12"/>
      <c r="W121" s="12"/>
      <c r="X121" s="12"/>
      <c r="Y121" s="12"/>
      <c r="Z121" s="12"/>
      <c r="AA121" s="12"/>
      <c r="AB121" s="12"/>
      <c r="AC121" s="12"/>
      <c r="AD121" s="12"/>
      <c r="AE121" s="12"/>
      <c r="AR121" s="206" t="s">
        <v>81</v>
      </c>
      <c r="AT121" s="207" t="s">
        <v>73</v>
      </c>
      <c r="AU121" s="207" t="s">
        <v>81</v>
      </c>
      <c r="AY121" s="206" t="s">
        <v>321</v>
      </c>
      <c r="BK121" s="208">
        <f>SUM(BK122:BK123)</f>
        <v>0</v>
      </c>
    </row>
    <row r="122" s="2" customFormat="1" ht="24.15" customHeight="1">
      <c r="A122" s="36"/>
      <c r="B122" s="37"/>
      <c r="C122" s="211" t="s">
        <v>8</v>
      </c>
      <c r="D122" s="211" t="s">
        <v>323</v>
      </c>
      <c r="E122" s="212" t="s">
        <v>3227</v>
      </c>
      <c r="F122" s="213" t="s">
        <v>3228</v>
      </c>
      <c r="G122" s="214" t="s">
        <v>365</v>
      </c>
      <c r="H122" s="215">
        <v>185.75999999999999</v>
      </c>
      <c r="I122" s="216"/>
      <c r="J122" s="217">
        <f>ROUND(I122*H122,2)</f>
        <v>0</v>
      </c>
      <c r="K122" s="213" t="s">
        <v>327</v>
      </c>
      <c r="L122" s="42"/>
      <c r="M122" s="218" t="s">
        <v>19</v>
      </c>
      <c r="N122" s="219" t="s">
        <v>45</v>
      </c>
      <c r="O122" s="82"/>
      <c r="P122" s="220">
        <f>O122*H122</f>
        <v>0</v>
      </c>
      <c r="Q122" s="220">
        <v>0.0043839999999999999</v>
      </c>
      <c r="R122" s="220">
        <f>Q122*H122</f>
        <v>0.81437183999999996</v>
      </c>
      <c r="S122" s="220">
        <v>0</v>
      </c>
      <c r="T122" s="221">
        <f>S122*H122</f>
        <v>0</v>
      </c>
      <c r="U122" s="36"/>
      <c r="V122" s="36"/>
      <c r="W122" s="36"/>
      <c r="X122" s="36"/>
      <c r="Y122" s="36"/>
      <c r="Z122" s="36"/>
      <c r="AA122" s="36"/>
      <c r="AB122" s="36"/>
      <c r="AC122" s="36"/>
      <c r="AD122" s="36"/>
      <c r="AE122" s="36"/>
      <c r="AR122" s="222" t="s">
        <v>328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328</v>
      </c>
      <c r="BM122" s="222" t="s">
        <v>3242</v>
      </c>
    </row>
    <row r="123" s="2" customFormat="1" ht="24.15" customHeight="1">
      <c r="A123" s="36"/>
      <c r="B123" s="37"/>
      <c r="C123" s="211" t="s">
        <v>388</v>
      </c>
      <c r="D123" s="211" t="s">
        <v>323</v>
      </c>
      <c r="E123" s="212" t="s">
        <v>3213</v>
      </c>
      <c r="F123" s="213" t="s">
        <v>3214</v>
      </c>
      <c r="G123" s="214" t="s">
        <v>365</v>
      </c>
      <c r="H123" s="215">
        <v>185.75999999999999</v>
      </c>
      <c r="I123" s="216"/>
      <c r="J123" s="217">
        <f>ROUND(I123*H123,2)</f>
        <v>0</v>
      </c>
      <c r="K123" s="213" t="s">
        <v>327</v>
      </c>
      <c r="L123" s="42"/>
      <c r="M123" s="218" t="s">
        <v>19</v>
      </c>
      <c r="N123" s="219" t="s">
        <v>45</v>
      </c>
      <c r="O123" s="82"/>
      <c r="P123" s="220">
        <f>O123*H123</f>
        <v>0</v>
      </c>
      <c r="Q123" s="220">
        <v>0.0026800000000000001</v>
      </c>
      <c r="R123" s="220">
        <f>Q123*H123</f>
        <v>0.49783679999999997</v>
      </c>
      <c r="S123" s="220">
        <v>0</v>
      </c>
      <c r="T123" s="221">
        <f>S123*H123</f>
        <v>0</v>
      </c>
      <c r="U123" s="36"/>
      <c r="V123" s="36"/>
      <c r="W123" s="36"/>
      <c r="X123" s="36"/>
      <c r="Y123" s="36"/>
      <c r="Z123" s="36"/>
      <c r="AA123" s="36"/>
      <c r="AB123" s="36"/>
      <c r="AC123" s="36"/>
      <c r="AD123" s="36"/>
      <c r="AE123" s="36"/>
      <c r="AR123" s="222" t="s">
        <v>328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328</v>
      </c>
      <c r="BM123" s="222" t="s">
        <v>3243</v>
      </c>
    </row>
    <row r="124" s="12" customFormat="1" ht="22.8" customHeight="1">
      <c r="A124" s="12"/>
      <c r="B124" s="195"/>
      <c r="C124" s="196"/>
      <c r="D124" s="197" t="s">
        <v>73</v>
      </c>
      <c r="E124" s="209" t="s">
        <v>3244</v>
      </c>
      <c r="F124" s="209" t="s">
        <v>3245</v>
      </c>
      <c r="G124" s="196"/>
      <c r="H124" s="196"/>
      <c r="I124" s="199"/>
      <c r="J124" s="210">
        <f>BK124</f>
        <v>0</v>
      </c>
      <c r="K124" s="196"/>
      <c r="L124" s="201"/>
      <c r="M124" s="202"/>
      <c r="N124" s="203"/>
      <c r="O124" s="203"/>
      <c r="P124" s="204">
        <f>SUM(P125:P127)</f>
        <v>0</v>
      </c>
      <c r="Q124" s="203"/>
      <c r="R124" s="204">
        <f>SUM(R125:R127)</f>
        <v>0.39834846464000001</v>
      </c>
      <c r="S124" s="203"/>
      <c r="T124" s="205">
        <f>SUM(T125:T127)</f>
        <v>0</v>
      </c>
      <c r="U124" s="12"/>
      <c r="V124" s="12"/>
      <c r="W124" s="12"/>
      <c r="X124" s="12"/>
      <c r="Y124" s="12"/>
      <c r="Z124" s="12"/>
      <c r="AA124" s="12"/>
      <c r="AB124" s="12"/>
      <c r="AC124" s="12"/>
      <c r="AD124" s="12"/>
      <c r="AE124" s="12"/>
      <c r="AR124" s="206" t="s">
        <v>81</v>
      </c>
      <c r="AT124" s="207" t="s">
        <v>73</v>
      </c>
      <c r="AU124" s="207" t="s">
        <v>81</v>
      </c>
      <c r="AY124" s="206" t="s">
        <v>321</v>
      </c>
      <c r="BK124" s="208">
        <f>SUM(BK125:BK127)</f>
        <v>0</v>
      </c>
    </row>
    <row r="125" s="2" customFormat="1" ht="24.15" customHeight="1">
      <c r="A125" s="36"/>
      <c r="B125" s="37"/>
      <c r="C125" s="211" t="s">
        <v>392</v>
      </c>
      <c r="D125" s="211" t="s">
        <v>323</v>
      </c>
      <c r="E125" s="212" t="s">
        <v>3218</v>
      </c>
      <c r="F125" s="213" t="s">
        <v>3219</v>
      </c>
      <c r="G125" s="214" t="s">
        <v>365</v>
      </c>
      <c r="H125" s="215">
        <v>26.504000000000001</v>
      </c>
      <c r="I125" s="216"/>
      <c r="J125" s="217">
        <f>ROUND(I125*H125,2)</f>
        <v>0</v>
      </c>
      <c r="K125" s="213" t="s">
        <v>327</v>
      </c>
      <c r="L125" s="42"/>
      <c r="M125" s="218" t="s">
        <v>19</v>
      </c>
      <c r="N125" s="219" t="s">
        <v>45</v>
      </c>
      <c r="O125" s="82"/>
      <c r="P125" s="220">
        <f>O125*H125</f>
        <v>0</v>
      </c>
      <c r="Q125" s="220">
        <v>0.0085961600000000003</v>
      </c>
      <c r="R125" s="220">
        <f>Q125*H125</f>
        <v>0.22783262464000001</v>
      </c>
      <c r="S125" s="220">
        <v>0</v>
      </c>
      <c r="T125" s="221">
        <f>S125*H125</f>
        <v>0</v>
      </c>
      <c r="U125" s="36"/>
      <c r="V125" s="36"/>
      <c r="W125" s="36"/>
      <c r="X125" s="36"/>
      <c r="Y125" s="36"/>
      <c r="Z125" s="36"/>
      <c r="AA125" s="36"/>
      <c r="AB125" s="36"/>
      <c r="AC125" s="36"/>
      <c r="AD125" s="36"/>
      <c r="AE125" s="36"/>
      <c r="AR125" s="222" t="s">
        <v>328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328</v>
      </c>
      <c r="BM125" s="222" t="s">
        <v>3246</v>
      </c>
    </row>
    <row r="126" s="2" customFormat="1" ht="14.4" customHeight="1">
      <c r="A126" s="36"/>
      <c r="B126" s="37"/>
      <c r="C126" s="230" t="s">
        <v>396</v>
      </c>
      <c r="D126" s="230" t="s">
        <v>1018</v>
      </c>
      <c r="E126" s="231" t="s">
        <v>3247</v>
      </c>
      <c r="F126" s="232" t="s">
        <v>3248</v>
      </c>
      <c r="G126" s="233" t="s">
        <v>365</v>
      </c>
      <c r="H126" s="234">
        <v>27.033999999999999</v>
      </c>
      <c r="I126" s="235"/>
      <c r="J126" s="236">
        <f>ROUND(I126*H126,2)</f>
        <v>0</v>
      </c>
      <c r="K126" s="232" t="s">
        <v>327</v>
      </c>
      <c r="L126" s="237"/>
      <c r="M126" s="238" t="s">
        <v>19</v>
      </c>
      <c r="N126" s="239" t="s">
        <v>45</v>
      </c>
      <c r="O126" s="82"/>
      <c r="P126" s="220">
        <f>O126*H126</f>
        <v>0</v>
      </c>
      <c r="Q126" s="220">
        <v>0.0036800000000000001</v>
      </c>
      <c r="R126" s="220">
        <f>Q126*H126</f>
        <v>0.099485119999999996</v>
      </c>
      <c r="S126" s="220">
        <v>0</v>
      </c>
      <c r="T126" s="221">
        <f>S126*H126</f>
        <v>0</v>
      </c>
      <c r="U126" s="36"/>
      <c r="V126" s="36"/>
      <c r="W126" s="36"/>
      <c r="X126" s="36"/>
      <c r="Y126" s="36"/>
      <c r="Z126" s="36"/>
      <c r="AA126" s="36"/>
      <c r="AB126" s="36"/>
      <c r="AC126" s="36"/>
      <c r="AD126" s="36"/>
      <c r="AE126" s="36"/>
      <c r="AR126" s="222" t="s">
        <v>351</v>
      </c>
      <c r="AT126" s="222" t="s">
        <v>1018</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328</v>
      </c>
      <c r="BM126" s="222" t="s">
        <v>3249</v>
      </c>
    </row>
    <row r="127" s="2" customFormat="1" ht="24.15" customHeight="1">
      <c r="A127" s="36"/>
      <c r="B127" s="37"/>
      <c r="C127" s="211" t="s">
        <v>400</v>
      </c>
      <c r="D127" s="211" t="s">
        <v>323</v>
      </c>
      <c r="E127" s="212" t="s">
        <v>3213</v>
      </c>
      <c r="F127" s="213" t="s">
        <v>3214</v>
      </c>
      <c r="G127" s="214" t="s">
        <v>365</v>
      </c>
      <c r="H127" s="215">
        <v>26.504000000000001</v>
      </c>
      <c r="I127" s="216"/>
      <c r="J127" s="217">
        <f>ROUND(I127*H127,2)</f>
        <v>0</v>
      </c>
      <c r="K127" s="213" t="s">
        <v>327</v>
      </c>
      <c r="L127" s="42"/>
      <c r="M127" s="218" t="s">
        <v>19</v>
      </c>
      <c r="N127" s="219" t="s">
        <v>45</v>
      </c>
      <c r="O127" s="82"/>
      <c r="P127" s="220">
        <f>O127*H127</f>
        <v>0</v>
      </c>
      <c r="Q127" s="220">
        <v>0.0026800000000000001</v>
      </c>
      <c r="R127" s="220">
        <f>Q127*H127</f>
        <v>0.071030720000000006</v>
      </c>
      <c r="S127" s="220">
        <v>0</v>
      </c>
      <c r="T127" s="221">
        <f>S127*H127</f>
        <v>0</v>
      </c>
      <c r="U127" s="36"/>
      <c r="V127" s="36"/>
      <c r="W127" s="36"/>
      <c r="X127" s="36"/>
      <c r="Y127" s="36"/>
      <c r="Z127" s="36"/>
      <c r="AA127" s="36"/>
      <c r="AB127" s="36"/>
      <c r="AC127" s="36"/>
      <c r="AD127" s="36"/>
      <c r="AE127" s="36"/>
      <c r="AR127" s="222" t="s">
        <v>328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328</v>
      </c>
      <c r="BM127" s="222" t="s">
        <v>3250</v>
      </c>
    </row>
    <row r="128" s="12" customFormat="1" ht="22.8" customHeight="1">
      <c r="A128" s="12"/>
      <c r="B128" s="195"/>
      <c r="C128" s="196"/>
      <c r="D128" s="197" t="s">
        <v>73</v>
      </c>
      <c r="E128" s="209" t="s">
        <v>3251</v>
      </c>
      <c r="F128" s="209" t="s">
        <v>3252</v>
      </c>
      <c r="G128" s="196"/>
      <c r="H128" s="196"/>
      <c r="I128" s="199"/>
      <c r="J128" s="210">
        <f>BK128</f>
        <v>0</v>
      </c>
      <c r="K128" s="196"/>
      <c r="L128" s="201"/>
      <c r="M128" s="202"/>
      <c r="N128" s="203"/>
      <c r="O128" s="203"/>
      <c r="P128" s="204">
        <f>SUM(P129:P131)</f>
        <v>0</v>
      </c>
      <c r="Q128" s="203"/>
      <c r="R128" s="204">
        <f>SUM(R129:R131)</f>
        <v>0.11965756639999998</v>
      </c>
      <c r="S128" s="203"/>
      <c r="T128" s="205">
        <f>SUM(T129:T131)</f>
        <v>0</v>
      </c>
      <c r="U128" s="12"/>
      <c r="V128" s="12"/>
      <c r="W128" s="12"/>
      <c r="X128" s="12"/>
      <c r="Y128" s="12"/>
      <c r="Z128" s="12"/>
      <c r="AA128" s="12"/>
      <c r="AB128" s="12"/>
      <c r="AC128" s="12"/>
      <c r="AD128" s="12"/>
      <c r="AE128" s="12"/>
      <c r="AR128" s="206" t="s">
        <v>81</v>
      </c>
      <c r="AT128" s="207" t="s">
        <v>73</v>
      </c>
      <c r="AU128" s="207" t="s">
        <v>81</v>
      </c>
      <c r="AY128" s="206" t="s">
        <v>321</v>
      </c>
      <c r="BK128" s="208">
        <f>SUM(BK129:BK131)</f>
        <v>0</v>
      </c>
    </row>
    <row r="129" s="2" customFormat="1" ht="24.15" customHeight="1">
      <c r="A129" s="36"/>
      <c r="B129" s="37"/>
      <c r="C129" s="211" t="s">
        <v>404</v>
      </c>
      <c r="D129" s="211" t="s">
        <v>323</v>
      </c>
      <c r="E129" s="212" t="s">
        <v>3253</v>
      </c>
      <c r="F129" s="213" t="s">
        <v>3254</v>
      </c>
      <c r="G129" s="214" t="s">
        <v>365</v>
      </c>
      <c r="H129" s="215">
        <v>8.5399999999999991</v>
      </c>
      <c r="I129" s="216"/>
      <c r="J129" s="217">
        <f>ROUND(I129*H129,2)</f>
        <v>0</v>
      </c>
      <c r="K129" s="213" t="s">
        <v>327</v>
      </c>
      <c r="L129" s="42"/>
      <c r="M129" s="218" t="s">
        <v>19</v>
      </c>
      <c r="N129" s="219" t="s">
        <v>45</v>
      </c>
      <c r="O129" s="82"/>
      <c r="P129" s="220">
        <f>O129*H129</f>
        <v>0</v>
      </c>
      <c r="Q129" s="220">
        <v>0.00851616</v>
      </c>
      <c r="R129" s="220">
        <f>Q129*H129</f>
        <v>0.072728006399999989</v>
      </c>
      <c r="S129" s="220">
        <v>0</v>
      </c>
      <c r="T129" s="221">
        <f>S129*H129</f>
        <v>0</v>
      </c>
      <c r="U129" s="36"/>
      <c r="V129" s="36"/>
      <c r="W129" s="36"/>
      <c r="X129" s="36"/>
      <c r="Y129" s="36"/>
      <c r="Z129" s="36"/>
      <c r="AA129" s="36"/>
      <c r="AB129" s="36"/>
      <c r="AC129" s="36"/>
      <c r="AD129" s="36"/>
      <c r="AE129" s="36"/>
      <c r="AR129" s="222" t="s">
        <v>328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328</v>
      </c>
      <c r="BM129" s="222" t="s">
        <v>3255</v>
      </c>
    </row>
    <row r="130" s="2" customFormat="1" ht="14.4" customHeight="1">
      <c r="A130" s="36"/>
      <c r="B130" s="37"/>
      <c r="C130" s="230" t="s">
        <v>7</v>
      </c>
      <c r="D130" s="230" t="s">
        <v>1018</v>
      </c>
      <c r="E130" s="231" t="s">
        <v>3256</v>
      </c>
      <c r="F130" s="232" t="s">
        <v>3257</v>
      </c>
      <c r="G130" s="233" t="s">
        <v>365</v>
      </c>
      <c r="H130" s="234">
        <v>8.7110000000000003</v>
      </c>
      <c r="I130" s="235"/>
      <c r="J130" s="236">
        <f>ROUND(I130*H130,2)</f>
        <v>0</v>
      </c>
      <c r="K130" s="232" t="s">
        <v>327</v>
      </c>
      <c r="L130" s="237"/>
      <c r="M130" s="238" t="s">
        <v>19</v>
      </c>
      <c r="N130" s="239" t="s">
        <v>45</v>
      </c>
      <c r="O130" s="82"/>
      <c r="P130" s="220">
        <f>O130*H130</f>
        <v>0</v>
      </c>
      <c r="Q130" s="220">
        <v>0.0027599999999999999</v>
      </c>
      <c r="R130" s="220">
        <f>Q130*H130</f>
        <v>0.024042359999999999</v>
      </c>
      <c r="S130" s="220">
        <v>0</v>
      </c>
      <c r="T130" s="221">
        <f>S130*H130</f>
        <v>0</v>
      </c>
      <c r="U130" s="36"/>
      <c r="V130" s="36"/>
      <c r="W130" s="36"/>
      <c r="X130" s="36"/>
      <c r="Y130" s="36"/>
      <c r="Z130" s="36"/>
      <c r="AA130" s="36"/>
      <c r="AB130" s="36"/>
      <c r="AC130" s="36"/>
      <c r="AD130" s="36"/>
      <c r="AE130" s="36"/>
      <c r="AR130" s="222" t="s">
        <v>351</v>
      </c>
      <c r="AT130" s="222" t="s">
        <v>1018</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328</v>
      </c>
      <c r="BM130" s="222" t="s">
        <v>3258</v>
      </c>
    </row>
    <row r="131" s="2" customFormat="1" ht="24.15" customHeight="1">
      <c r="A131" s="36"/>
      <c r="B131" s="37"/>
      <c r="C131" s="211" t="s">
        <v>411</v>
      </c>
      <c r="D131" s="211" t="s">
        <v>323</v>
      </c>
      <c r="E131" s="212" t="s">
        <v>3213</v>
      </c>
      <c r="F131" s="213" t="s">
        <v>3214</v>
      </c>
      <c r="G131" s="214" t="s">
        <v>365</v>
      </c>
      <c r="H131" s="215">
        <v>8.5399999999999991</v>
      </c>
      <c r="I131" s="216"/>
      <c r="J131" s="217">
        <f>ROUND(I131*H131,2)</f>
        <v>0</v>
      </c>
      <c r="K131" s="213" t="s">
        <v>327</v>
      </c>
      <c r="L131" s="42"/>
      <c r="M131" s="218" t="s">
        <v>19</v>
      </c>
      <c r="N131" s="219" t="s">
        <v>45</v>
      </c>
      <c r="O131" s="82"/>
      <c r="P131" s="220">
        <f>O131*H131</f>
        <v>0</v>
      </c>
      <c r="Q131" s="220">
        <v>0.0026800000000000001</v>
      </c>
      <c r="R131" s="220">
        <f>Q131*H131</f>
        <v>0.0228872</v>
      </c>
      <c r="S131" s="220">
        <v>0</v>
      </c>
      <c r="T131" s="221">
        <f>S131*H131</f>
        <v>0</v>
      </c>
      <c r="U131" s="36"/>
      <c r="V131" s="36"/>
      <c r="W131" s="36"/>
      <c r="X131" s="36"/>
      <c r="Y131" s="36"/>
      <c r="Z131" s="36"/>
      <c r="AA131" s="36"/>
      <c r="AB131" s="36"/>
      <c r="AC131" s="36"/>
      <c r="AD131" s="36"/>
      <c r="AE131" s="36"/>
      <c r="AR131" s="222" t="s">
        <v>328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328</v>
      </c>
      <c r="BM131" s="222" t="s">
        <v>3259</v>
      </c>
    </row>
    <row r="132" s="12" customFormat="1" ht="22.8" customHeight="1">
      <c r="A132" s="12"/>
      <c r="B132" s="195"/>
      <c r="C132" s="196"/>
      <c r="D132" s="197" t="s">
        <v>73</v>
      </c>
      <c r="E132" s="209" t="s">
        <v>3260</v>
      </c>
      <c r="F132" s="209" t="s">
        <v>3261</v>
      </c>
      <c r="G132" s="196"/>
      <c r="H132" s="196"/>
      <c r="I132" s="199"/>
      <c r="J132" s="210">
        <f>BK132</f>
        <v>0</v>
      </c>
      <c r="K132" s="196"/>
      <c r="L132" s="201"/>
      <c r="M132" s="202"/>
      <c r="N132" s="203"/>
      <c r="O132" s="203"/>
      <c r="P132" s="204">
        <f>SUM(P133:P135)</f>
        <v>0</v>
      </c>
      <c r="Q132" s="203"/>
      <c r="R132" s="204">
        <f>SUM(R133:R135)</f>
        <v>0.45482825119999992</v>
      </c>
      <c r="S132" s="203"/>
      <c r="T132" s="205">
        <f>SUM(T133:T135)</f>
        <v>0</v>
      </c>
      <c r="U132" s="12"/>
      <c r="V132" s="12"/>
      <c r="W132" s="12"/>
      <c r="X132" s="12"/>
      <c r="Y132" s="12"/>
      <c r="Z132" s="12"/>
      <c r="AA132" s="12"/>
      <c r="AB132" s="12"/>
      <c r="AC132" s="12"/>
      <c r="AD132" s="12"/>
      <c r="AE132" s="12"/>
      <c r="AR132" s="206" t="s">
        <v>81</v>
      </c>
      <c r="AT132" s="207" t="s">
        <v>73</v>
      </c>
      <c r="AU132" s="207" t="s">
        <v>81</v>
      </c>
      <c r="AY132" s="206" t="s">
        <v>321</v>
      </c>
      <c r="BK132" s="208">
        <f>SUM(BK133:BK135)</f>
        <v>0</v>
      </c>
    </row>
    <row r="133" s="2" customFormat="1" ht="24.15" customHeight="1">
      <c r="A133" s="36"/>
      <c r="B133" s="37"/>
      <c r="C133" s="211" t="s">
        <v>417</v>
      </c>
      <c r="D133" s="211" t="s">
        <v>323</v>
      </c>
      <c r="E133" s="212" t="s">
        <v>3262</v>
      </c>
      <c r="F133" s="213" t="s">
        <v>3263</v>
      </c>
      <c r="G133" s="214" t="s">
        <v>365</v>
      </c>
      <c r="H133" s="215">
        <v>25.82</v>
      </c>
      <c r="I133" s="216"/>
      <c r="J133" s="217">
        <f>ROUND(I133*H133,2)</f>
        <v>0</v>
      </c>
      <c r="K133" s="213" t="s">
        <v>327</v>
      </c>
      <c r="L133" s="42"/>
      <c r="M133" s="218" t="s">
        <v>19</v>
      </c>
      <c r="N133" s="219" t="s">
        <v>45</v>
      </c>
      <c r="O133" s="82"/>
      <c r="P133" s="220">
        <f>O133*H133</f>
        <v>0</v>
      </c>
      <c r="Q133" s="220">
        <v>0.0088361599999999992</v>
      </c>
      <c r="R133" s="220">
        <f>Q133*H133</f>
        <v>0.22814965119999997</v>
      </c>
      <c r="S133" s="220">
        <v>0</v>
      </c>
      <c r="T133" s="221">
        <f>S133*H133</f>
        <v>0</v>
      </c>
      <c r="U133" s="36"/>
      <c r="V133" s="36"/>
      <c r="W133" s="36"/>
      <c r="X133" s="36"/>
      <c r="Y133" s="36"/>
      <c r="Z133" s="36"/>
      <c r="AA133" s="36"/>
      <c r="AB133" s="36"/>
      <c r="AC133" s="36"/>
      <c r="AD133" s="36"/>
      <c r="AE133" s="36"/>
      <c r="AR133" s="222" t="s">
        <v>328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328</v>
      </c>
      <c r="BM133" s="222" t="s">
        <v>3264</v>
      </c>
    </row>
    <row r="134" s="2" customFormat="1" ht="14.4" customHeight="1">
      <c r="A134" s="36"/>
      <c r="B134" s="37"/>
      <c r="C134" s="230" t="s">
        <v>422</v>
      </c>
      <c r="D134" s="230" t="s">
        <v>1018</v>
      </c>
      <c r="E134" s="231" t="s">
        <v>3265</v>
      </c>
      <c r="F134" s="232" t="s">
        <v>3266</v>
      </c>
      <c r="G134" s="233" t="s">
        <v>326</v>
      </c>
      <c r="H134" s="234">
        <v>6.8470000000000004</v>
      </c>
      <c r="I134" s="235"/>
      <c r="J134" s="236">
        <f>ROUND(I134*H134,2)</f>
        <v>0</v>
      </c>
      <c r="K134" s="232" t="s">
        <v>327</v>
      </c>
      <c r="L134" s="237"/>
      <c r="M134" s="238" t="s">
        <v>19</v>
      </c>
      <c r="N134" s="239" t="s">
        <v>45</v>
      </c>
      <c r="O134" s="82"/>
      <c r="P134" s="220">
        <f>O134*H134</f>
        <v>0</v>
      </c>
      <c r="Q134" s="220">
        <v>0.023</v>
      </c>
      <c r="R134" s="220">
        <f>Q134*H134</f>
        <v>0.15748100000000001</v>
      </c>
      <c r="S134" s="220">
        <v>0</v>
      </c>
      <c r="T134" s="221">
        <f>S134*H134</f>
        <v>0</v>
      </c>
      <c r="U134" s="36"/>
      <c r="V134" s="36"/>
      <c r="W134" s="36"/>
      <c r="X134" s="36"/>
      <c r="Y134" s="36"/>
      <c r="Z134" s="36"/>
      <c r="AA134" s="36"/>
      <c r="AB134" s="36"/>
      <c r="AC134" s="36"/>
      <c r="AD134" s="36"/>
      <c r="AE134" s="36"/>
      <c r="AR134" s="222" t="s">
        <v>351</v>
      </c>
      <c r="AT134" s="222" t="s">
        <v>1018</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328</v>
      </c>
      <c r="BM134" s="222" t="s">
        <v>3267</v>
      </c>
    </row>
    <row r="135" s="2" customFormat="1" ht="24.15" customHeight="1">
      <c r="A135" s="36"/>
      <c r="B135" s="37"/>
      <c r="C135" s="211" t="s">
        <v>426</v>
      </c>
      <c r="D135" s="211" t="s">
        <v>323</v>
      </c>
      <c r="E135" s="212" t="s">
        <v>3213</v>
      </c>
      <c r="F135" s="213" t="s">
        <v>3214</v>
      </c>
      <c r="G135" s="214" t="s">
        <v>365</v>
      </c>
      <c r="H135" s="215">
        <v>25.82</v>
      </c>
      <c r="I135" s="216"/>
      <c r="J135" s="217">
        <f>ROUND(I135*H135,2)</f>
        <v>0</v>
      </c>
      <c r="K135" s="213" t="s">
        <v>327</v>
      </c>
      <c r="L135" s="42"/>
      <c r="M135" s="218" t="s">
        <v>19</v>
      </c>
      <c r="N135" s="219" t="s">
        <v>45</v>
      </c>
      <c r="O135" s="82"/>
      <c r="P135" s="220">
        <f>O135*H135</f>
        <v>0</v>
      </c>
      <c r="Q135" s="220">
        <v>0.0026800000000000001</v>
      </c>
      <c r="R135" s="220">
        <f>Q135*H135</f>
        <v>0.069197599999999998</v>
      </c>
      <c r="S135" s="220">
        <v>0</v>
      </c>
      <c r="T135" s="221">
        <f>S135*H135</f>
        <v>0</v>
      </c>
      <c r="U135" s="36"/>
      <c r="V135" s="36"/>
      <c r="W135" s="36"/>
      <c r="X135" s="36"/>
      <c r="Y135" s="36"/>
      <c r="Z135" s="36"/>
      <c r="AA135" s="36"/>
      <c r="AB135" s="36"/>
      <c r="AC135" s="36"/>
      <c r="AD135" s="36"/>
      <c r="AE135" s="36"/>
      <c r="AR135" s="222" t="s">
        <v>328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328</v>
      </c>
      <c r="BM135" s="222" t="s">
        <v>3268</v>
      </c>
    </row>
    <row r="136" s="12" customFormat="1" ht="22.8" customHeight="1">
      <c r="A136" s="12"/>
      <c r="B136" s="195"/>
      <c r="C136" s="196"/>
      <c r="D136" s="197" t="s">
        <v>73</v>
      </c>
      <c r="E136" s="209" t="s">
        <v>3269</v>
      </c>
      <c r="F136" s="209" t="s">
        <v>3270</v>
      </c>
      <c r="G136" s="196"/>
      <c r="H136" s="196"/>
      <c r="I136" s="199"/>
      <c r="J136" s="210">
        <f>BK136</f>
        <v>0</v>
      </c>
      <c r="K136" s="196"/>
      <c r="L136" s="201"/>
      <c r="M136" s="202"/>
      <c r="N136" s="203"/>
      <c r="O136" s="203"/>
      <c r="P136" s="204">
        <f>SUM(P137:P139)</f>
        <v>0</v>
      </c>
      <c r="Q136" s="203"/>
      <c r="R136" s="204">
        <f>SUM(R137:R139)</f>
        <v>1.2249442240000001</v>
      </c>
      <c r="S136" s="203"/>
      <c r="T136" s="205">
        <f>SUM(T137:T139)</f>
        <v>0</v>
      </c>
      <c r="U136" s="12"/>
      <c r="V136" s="12"/>
      <c r="W136" s="12"/>
      <c r="X136" s="12"/>
      <c r="Y136" s="12"/>
      <c r="Z136" s="12"/>
      <c r="AA136" s="12"/>
      <c r="AB136" s="12"/>
      <c r="AC136" s="12"/>
      <c r="AD136" s="12"/>
      <c r="AE136" s="12"/>
      <c r="AR136" s="206" t="s">
        <v>81</v>
      </c>
      <c r="AT136" s="207" t="s">
        <v>73</v>
      </c>
      <c r="AU136" s="207" t="s">
        <v>81</v>
      </c>
      <c r="AY136" s="206" t="s">
        <v>321</v>
      </c>
      <c r="BK136" s="208">
        <f>SUM(BK137:BK139)</f>
        <v>0</v>
      </c>
    </row>
    <row r="137" s="2" customFormat="1" ht="24.15" customHeight="1">
      <c r="A137" s="36"/>
      <c r="B137" s="37"/>
      <c r="C137" s="211" t="s">
        <v>430</v>
      </c>
      <c r="D137" s="211" t="s">
        <v>323</v>
      </c>
      <c r="E137" s="212" t="s">
        <v>3271</v>
      </c>
      <c r="F137" s="213" t="s">
        <v>3272</v>
      </c>
      <c r="G137" s="214" t="s">
        <v>365</v>
      </c>
      <c r="H137" s="215">
        <v>70.650000000000006</v>
      </c>
      <c r="I137" s="216"/>
      <c r="J137" s="217">
        <f>ROUND(I137*H137,2)</f>
        <v>0</v>
      </c>
      <c r="K137" s="213" t="s">
        <v>327</v>
      </c>
      <c r="L137" s="42"/>
      <c r="M137" s="218" t="s">
        <v>19</v>
      </c>
      <c r="N137" s="219" t="s">
        <v>45</v>
      </c>
      <c r="O137" s="82"/>
      <c r="P137" s="220">
        <f>O137*H137</f>
        <v>0</v>
      </c>
      <c r="Q137" s="220">
        <v>0.0094969600000000005</v>
      </c>
      <c r="R137" s="220">
        <f>Q137*H137</f>
        <v>0.6709602240000001</v>
      </c>
      <c r="S137" s="220">
        <v>0</v>
      </c>
      <c r="T137" s="221">
        <f>S137*H137</f>
        <v>0</v>
      </c>
      <c r="U137" s="36"/>
      <c r="V137" s="36"/>
      <c r="W137" s="36"/>
      <c r="X137" s="36"/>
      <c r="Y137" s="36"/>
      <c r="Z137" s="36"/>
      <c r="AA137" s="36"/>
      <c r="AB137" s="36"/>
      <c r="AC137" s="36"/>
      <c r="AD137" s="36"/>
      <c r="AE137" s="36"/>
      <c r="AR137" s="222" t="s">
        <v>328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328</v>
      </c>
      <c r="BM137" s="222" t="s">
        <v>3273</v>
      </c>
    </row>
    <row r="138" s="2" customFormat="1" ht="14.4" customHeight="1">
      <c r="A138" s="36"/>
      <c r="B138" s="37"/>
      <c r="C138" s="230" t="s">
        <v>434</v>
      </c>
      <c r="D138" s="230" t="s">
        <v>1018</v>
      </c>
      <c r="E138" s="231" t="s">
        <v>3265</v>
      </c>
      <c r="F138" s="232" t="s">
        <v>3266</v>
      </c>
      <c r="G138" s="233" t="s">
        <v>326</v>
      </c>
      <c r="H138" s="234">
        <v>15.853999999999999</v>
      </c>
      <c r="I138" s="235"/>
      <c r="J138" s="236">
        <f>ROUND(I138*H138,2)</f>
        <v>0</v>
      </c>
      <c r="K138" s="232" t="s">
        <v>327</v>
      </c>
      <c r="L138" s="237"/>
      <c r="M138" s="238" t="s">
        <v>19</v>
      </c>
      <c r="N138" s="239" t="s">
        <v>45</v>
      </c>
      <c r="O138" s="82"/>
      <c r="P138" s="220">
        <f>O138*H138</f>
        <v>0</v>
      </c>
      <c r="Q138" s="220">
        <v>0.023</v>
      </c>
      <c r="R138" s="220">
        <f>Q138*H138</f>
        <v>0.36464199999999997</v>
      </c>
      <c r="S138" s="220">
        <v>0</v>
      </c>
      <c r="T138" s="221">
        <f>S138*H138</f>
        <v>0</v>
      </c>
      <c r="U138" s="36"/>
      <c r="V138" s="36"/>
      <c r="W138" s="36"/>
      <c r="X138" s="36"/>
      <c r="Y138" s="36"/>
      <c r="Z138" s="36"/>
      <c r="AA138" s="36"/>
      <c r="AB138" s="36"/>
      <c r="AC138" s="36"/>
      <c r="AD138" s="36"/>
      <c r="AE138" s="36"/>
      <c r="AR138" s="222" t="s">
        <v>351</v>
      </c>
      <c r="AT138" s="222" t="s">
        <v>1018</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328</v>
      </c>
      <c r="BM138" s="222" t="s">
        <v>3274</v>
      </c>
    </row>
    <row r="139" s="2" customFormat="1" ht="24.15" customHeight="1">
      <c r="A139" s="36"/>
      <c r="B139" s="37"/>
      <c r="C139" s="211" t="s">
        <v>438</v>
      </c>
      <c r="D139" s="211" t="s">
        <v>323</v>
      </c>
      <c r="E139" s="212" t="s">
        <v>3213</v>
      </c>
      <c r="F139" s="213" t="s">
        <v>3214</v>
      </c>
      <c r="G139" s="214" t="s">
        <v>365</v>
      </c>
      <c r="H139" s="215">
        <v>70.650000000000006</v>
      </c>
      <c r="I139" s="216"/>
      <c r="J139" s="217">
        <f>ROUND(I139*H139,2)</f>
        <v>0</v>
      </c>
      <c r="K139" s="213" t="s">
        <v>327</v>
      </c>
      <c r="L139" s="42"/>
      <c r="M139" s="218" t="s">
        <v>19</v>
      </c>
      <c r="N139" s="219" t="s">
        <v>45</v>
      </c>
      <c r="O139" s="82"/>
      <c r="P139" s="220">
        <f>O139*H139</f>
        <v>0</v>
      </c>
      <c r="Q139" s="220">
        <v>0.0026800000000000001</v>
      </c>
      <c r="R139" s="220">
        <f>Q139*H139</f>
        <v>0.18934200000000001</v>
      </c>
      <c r="S139" s="220">
        <v>0</v>
      </c>
      <c r="T139" s="221">
        <f>S139*H139</f>
        <v>0</v>
      </c>
      <c r="U139" s="36"/>
      <c r="V139" s="36"/>
      <c r="W139" s="36"/>
      <c r="X139" s="36"/>
      <c r="Y139" s="36"/>
      <c r="Z139" s="36"/>
      <c r="AA139" s="36"/>
      <c r="AB139" s="36"/>
      <c r="AC139" s="36"/>
      <c r="AD139" s="36"/>
      <c r="AE139" s="36"/>
      <c r="AR139" s="222" t="s">
        <v>328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328</v>
      </c>
      <c r="BM139" s="222" t="s">
        <v>3275</v>
      </c>
    </row>
    <row r="140" s="12" customFormat="1" ht="22.8" customHeight="1">
      <c r="A140" s="12"/>
      <c r="B140" s="195"/>
      <c r="C140" s="196"/>
      <c r="D140" s="197" t="s">
        <v>73</v>
      </c>
      <c r="E140" s="209" t="s">
        <v>3276</v>
      </c>
      <c r="F140" s="209" t="s">
        <v>3277</v>
      </c>
      <c r="G140" s="196"/>
      <c r="H140" s="196"/>
      <c r="I140" s="199"/>
      <c r="J140" s="210">
        <f>BK140</f>
        <v>0</v>
      </c>
      <c r="K140" s="196"/>
      <c r="L140" s="201"/>
      <c r="M140" s="202"/>
      <c r="N140" s="203"/>
      <c r="O140" s="203"/>
      <c r="P140" s="204">
        <f>SUM(P141:P149)</f>
        <v>0</v>
      </c>
      <c r="Q140" s="203"/>
      <c r="R140" s="204">
        <f>SUM(R141:R149)</f>
        <v>0.078838459999999999</v>
      </c>
      <c r="S140" s="203"/>
      <c r="T140" s="205">
        <f>SUM(T141:T149)</f>
        <v>0</v>
      </c>
      <c r="U140" s="12"/>
      <c r="V140" s="12"/>
      <c r="W140" s="12"/>
      <c r="X140" s="12"/>
      <c r="Y140" s="12"/>
      <c r="Z140" s="12"/>
      <c r="AA140" s="12"/>
      <c r="AB140" s="12"/>
      <c r="AC140" s="12"/>
      <c r="AD140" s="12"/>
      <c r="AE140" s="12"/>
      <c r="AR140" s="206" t="s">
        <v>81</v>
      </c>
      <c r="AT140" s="207" t="s">
        <v>73</v>
      </c>
      <c r="AU140" s="207" t="s">
        <v>81</v>
      </c>
      <c r="AY140" s="206" t="s">
        <v>321</v>
      </c>
      <c r="BK140" s="208">
        <f>SUM(BK141:BK149)</f>
        <v>0</v>
      </c>
    </row>
    <row r="141" s="2" customFormat="1" ht="14.4" customHeight="1">
      <c r="A141" s="36"/>
      <c r="B141" s="37"/>
      <c r="C141" s="211" t="s">
        <v>442</v>
      </c>
      <c r="D141" s="211" t="s">
        <v>323</v>
      </c>
      <c r="E141" s="212" t="s">
        <v>3278</v>
      </c>
      <c r="F141" s="213" t="s">
        <v>3279</v>
      </c>
      <c r="G141" s="214" t="s">
        <v>473</v>
      </c>
      <c r="H141" s="215">
        <v>75.114999999999995</v>
      </c>
      <c r="I141" s="216"/>
      <c r="J141" s="217">
        <f>ROUND(I141*H141,2)</f>
        <v>0</v>
      </c>
      <c r="K141" s="213" t="s">
        <v>327</v>
      </c>
      <c r="L141" s="42"/>
      <c r="M141" s="218" t="s">
        <v>19</v>
      </c>
      <c r="N141" s="219" t="s">
        <v>45</v>
      </c>
      <c r="O141" s="82"/>
      <c r="P141" s="220">
        <f>O141*H141</f>
        <v>0</v>
      </c>
      <c r="Q141" s="220">
        <v>3.0000000000000001E-05</v>
      </c>
      <c r="R141" s="220">
        <f>Q141*H141</f>
        <v>0.0022534499999999997</v>
      </c>
      <c r="S141" s="220">
        <v>0</v>
      </c>
      <c r="T141" s="221">
        <f>S141*H141</f>
        <v>0</v>
      </c>
      <c r="U141" s="36"/>
      <c r="V141" s="36"/>
      <c r="W141" s="36"/>
      <c r="X141" s="36"/>
      <c r="Y141" s="36"/>
      <c r="Z141" s="36"/>
      <c r="AA141" s="36"/>
      <c r="AB141" s="36"/>
      <c r="AC141" s="36"/>
      <c r="AD141" s="36"/>
      <c r="AE141" s="36"/>
      <c r="AR141" s="222" t="s">
        <v>328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328</v>
      </c>
      <c r="BM141" s="222" t="s">
        <v>3280</v>
      </c>
    </row>
    <row r="142" s="2" customFormat="1" ht="14.4" customHeight="1">
      <c r="A142" s="36"/>
      <c r="B142" s="37"/>
      <c r="C142" s="230" t="s">
        <v>446</v>
      </c>
      <c r="D142" s="230" t="s">
        <v>1018</v>
      </c>
      <c r="E142" s="231" t="s">
        <v>3281</v>
      </c>
      <c r="F142" s="232" t="s">
        <v>3282</v>
      </c>
      <c r="G142" s="233" t="s">
        <v>473</v>
      </c>
      <c r="H142" s="234">
        <v>51.469000000000001</v>
      </c>
      <c r="I142" s="235"/>
      <c r="J142" s="236">
        <f>ROUND(I142*H142,2)</f>
        <v>0</v>
      </c>
      <c r="K142" s="232" t="s">
        <v>327</v>
      </c>
      <c r="L142" s="237"/>
      <c r="M142" s="238" t="s">
        <v>19</v>
      </c>
      <c r="N142" s="239" t="s">
        <v>45</v>
      </c>
      <c r="O142" s="82"/>
      <c r="P142" s="220">
        <f>O142*H142</f>
        <v>0</v>
      </c>
      <c r="Q142" s="220">
        <v>0.00050000000000000001</v>
      </c>
      <c r="R142" s="220">
        <f>Q142*H142</f>
        <v>0.0257345</v>
      </c>
      <c r="S142" s="220">
        <v>0</v>
      </c>
      <c r="T142" s="221">
        <f>S142*H142</f>
        <v>0</v>
      </c>
      <c r="U142" s="36"/>
      <c r="V142" s="36"/>
      <c r="W142" s="36"/>
      <c r="X142" s="36"/>
      <c r="Y142" s="36"/>
      <c r="Z142" s="36"/>
      <c r="AA142" s="36"/>
      <c r="AB142" s="36"/>
      <c r="AC142" s="36"/>
      <c r="AD142" s="36"/>
      <c r="AE142" s="36"/>
      <c r="AR142" s="222" t="s">
        <v>351</v>
      </c>
      <c r="AT142" s="222" t="s">
        <v>1018</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328</v>
      </c>
      <c r="BM142" s="222" t="s">
        <v>3283</v>
      </c>
    </row>
    <row r="143" s="2" customFormat="1" ht="14.4" customHeight="1">
      <c r="A143" s="36"/>
      <c r="B143" s="37"/>
      <c r="C143" s="230" t="s">
        <v>450</v>
      </c>
      <c r="D143" s="230" t="s">
        <v>1018</v>
      </c>
      <c r="E143" s="231" t="s">
        <v>3284</v>
      </c>
      <c r="F143" s="232" t="s">
        <v>3285</v>
      </c>
      <c r="G143" s="233" t="s">
        <v>473</v>
      </c>
      <c r="H143" s="234">
        <v>3.1899999999999999</v>
      </c>
      <c r="I143" s="235"/>
      <c r="J143" s="236">
        <f>ROUND(I143*H143,2)</f>
        <v>0</v>
      </c>
      <c r="K143" s="232" t="s">
        <v>327</v>
      </c>
      <c r="L143" s="237"/>
      <c r="M143" s="238" t="s">
        <v>19</v>
      </c>
      <c r="N143" s="239" t="s">
        <v>45</v>
      </c>
      <c r="O143" s="82"/>
      <c r="P143" s="220">
        <f>O143*H143</f>
        <v>0</v>
      </c>
      <c r="Q143" s="220">
        <v>0.00042000000000000002</v>
      </c>
      <c r="R143" s="220">
        <f>Q143*H143</f>
        <v>0.0013397999999999999</v>
      </c>
      <c r="S143" s="220">
        <v>0</v>
      </c>
      <c r="T143" s="221">
        <f>S143*H143</f>
        <v>0</v>
      </c>
      <c r="U143" s="36"/>
      <c r="V143" s="36"/>
      <c r="W143" s="36"/>
      <c r="X143" s="36"/>
      <c r="Y143" s="36"/>
      <c r="Z143" s="36"/>
      <c r="AA143" s="36"/>
      <c r="AB143" s="36"/>
      <c r="AC143" s="36"/>
      <c r="AD143" s="36"/>
      <c r="AE143" s="36"/>
      <c r="AR143" s="222" t="s">
        <v>351</v>
      </c>
      <c r="AT143" s="222" t="s">
        <v>1018</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328</v>
      </c>
      <c r="BM143" s="222" t="s">
        <v>3286</v>
      </c>
    </row>
    <row r="144" s="2" customFormat="1" ht="14.4" customHeight="1">
      <c r="A144" s="36"/>
      <c r="B144" s="37"/>
      <c r="C144" s="230" t="s">
        <v>454</v>
      </c>
      <c r="D144" s="230" t="s">
        <v>1018</v>
      </c>
      <c r="E144" s="231" t="s">
        <v>3287</v>
      </c>
      <c r="F144" s="232" t="s">
        <v>3288</v>
      </c>
      <c r="G144" s="233" t="s">
        <v>473</v>
      </c>
      <c r="H144" s="234">
        <v>13.141</v>
      </c>
      <c r="I144" s="235"/>
      <c r="J144" s="236">
        <f>ROUND(I144*H144,2)</f>
        <v>0</v>
      </c>
      <c r="K144" s="232" t="s">
        <v>19</v>
      </c>
      <c r="L144" s="237"/>
      <c r="M144" s="238" t="s">
        <v>19</v>
      </c>
      <c r="N144" s="239" t="s">
        <v>45</v>
      </c>
      <c r="O144" s="82"/>
      <c r="P144" s="220">
        <f>O144*H144</f>
        <v>0</v>
      </c>
      <c r="Q144" s="220">
        <v>0.00076000000000000004</v>
      </c>
      <c r="R144" s="220">
        <f>Q144*H144</f>
        <v>0.0099871600000000001</v>
      </c>
      <c r="S144" s="220">
        <v>0</v>
      </c>
      <c r="T144" s="221">
        <f>S144*H144</f>
        <v>0</v>
      </c>
      <c r="U144" s="36"/>
      <c r="V144" s="36"/>
      <c r="W144" s="36"/>
      <c r="X144" s="36"/>
      <c r="Y144" s="36"/>
      <c r="Z144" s="36"/>
      <c r="AA144" s="36"/>
      <c r="AB144" s="36"/>
      <c r="AC144" s="36"/>
      <c r="AD144" s="36"/>
      <c r="AE144" s="36"/>
      <c r="AR144" s="222" t="s">
        <v>351</v>
      </c>
      <c r="AT144" s="222" t="s">
        <v>1018</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328</v>
      </c>
      <c r="BM144" s="222" t="s">
        <v>3289</v>
      </c>
    </row>
    <row r="145" s="2" customFormat="1" ht="14.4" customHeight="1">
      <c r="A145" s="36"/>
      <c r="B145" s="37"/>
      <c r="C145" s="230" t="s">
        <v>458</v>
      </c>
      <c r="D145" s="230" t="s">
        <v>1018</v>
      </c>
      <c r="E145" s="231" t="s">
        <v>3290</v>
      </c>
      <c r="F145" s="232" t="s">
        <v>3291</v>
      </c>
      <c r="G145" s="233" t="s">
        <v>473</v>
      </c>
      <c r="H145" s="234">
        <v>13.555999999999999</v>
      </c>
      <c r="I145" s="235"/>
      <c r="J145" s="236">
        <f>ROUND(I145*H145,2)</f>
        <v>0</v>
      </c>
      <c r="K145" s="232" t="s">
        <v>19</v>
      </c>
      <c r="L145" s="237"/>
      <c r="M145" s="238" t="s">
        <v>19</v>
      </c>
      <c r="N145" s="239" t="s">
        <v>45</v>
      </c>
      <c r="O145" s="82"/>
      <c r="P145" s="220">
        <f>O145*H145</f>
        <v>0</v>
      </c>
      <c r="Q145" s="220">
        <v>0.00108</v>
      </c>
      <c r="R145" s="220">
        <f>Q145*H145</f>
        <v>0.014640479999999999</v>
      </c>
      <c r="S145" s="220">
        <v>0</v>
      </c>
      <c r="T145" s="221">
        <f>S145*H145</f>
        <v>0</v>
      </c>
      <c r="U145" s="36"/>
      <c r="V145" s="36"/>
      <c r="W145" s="36"/>
      <c r="X145" s="36"/>
      <c r="Y145" s="36"/>
      <c r="Z145" s="36"/>
      <c r="AA145" s="36"/>
      <c r="AB145" s="36"/>
      <c r="AC145" s="36"/>
      <c r="AD145" s="36"/>
      <c r="AE145" s="36"/>
      <c r="AR145" s="222" t="s">
        <v>351</v>
      </c>
      <c r="AT145" s="222" t="s">
        <v>1018</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328</v>
      </c>
      <c r="BM145" s="222" t="s">
        <v>3292</v>
      </c>
    </row>
    <row r="146" s="2" customFormat="1" ht="14.4" customHeight="1">
      <c r="A146" s="36"/>
      <c r="B146" s="37"/>
      <c r="C146" s="211" t="s">
        <v>462</v>
      </c>
      <c r="D146" s="211" t="s">
        <v>323</v>
      </c>
      <c r="E146" s="212" t="s">
        <v>3293</v>
      </c>
      <c r="F146" s="213" t="s">
        <v>3294</v>
      </c>
      <c r="G146" s="214" t="s">
        <v>473</v>
      </c>
      <c r="H146" s="215">
        <v>335.06</v>
      </c>
      <c r="I146" s="216"/>
      <c r="J146" s="217">
        <f>ROUND(I146*H146,2)</f>
        <v>0</v>
      </c>
      <c r="K146" s="213" t="s">
        <v>327</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328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328</v>
      </c>
      <c r="BM146" s="222" t="s">
        <v>3295</v>
      </c>
    </row>
    <row r="147" s="2" customFormat="1" ht="14.4" customHeight="1">
      <c r="A147" s="36"/>
      <c r="B147" s="37"/>
      <c r="C147" s="230" t="s">
        <v>466</v>
      </c>
      <c r="D147" s="230" t="s">
        <v>1018</v>
      </c>
      <c r="E147" s="231" t="s">
        <v>3296</v>
      </c>
      <c r="F147" s="232" t="s">
        <v>3297</v>
      </c>
      <c r="G147" s="233" t="s">
        <v>473</v>
      </c>
      <c r="H147" s="234">
        <v>48.835999999999999</v>
      </c>
      <c r="I147" s="235"/>
      <c r="J147" s="236">
        <f>ROUND(I147*H147,2)</f>
        <v>0</v>
      </c>
      <c r="K147" s="232" t="s">
        <v>327</v>
      </c>
      <c r="L147" s="237"/>
      <c r="M147" s="238" t="s">
        <v>19</v>
      </c>
      <c r="N147" s="239" t="s">
        <v>45</v>
      </c>
      <c r="O147" s="82"/>
      <c r="P147" s="220">
        <f>O147*H147</f>
        <v>0</v>
      </c>
      <c r="Q147" s="220">
        <v>0.00029999999999999997</v>
      </c>
      <c r="R147" s="220">
        <f>Q147*H147</f>
        <v>0.014650799999999999</v>
      </c>
      <c r="S147" s="220">
        <v>0</v>
      </c>
      <c r="T147" s="221">
        <f>S147*H147</f>
        <v>0</v>
      </c>
      <c r="U147" s="36"/>
      <c r="V147" s="36"/>
      <c r="W147" s="36"/>
      <c r="X147" s="36"/>
      <c r="Y147" s="36"/>
      <c r="Z147" s="36"/>
      <c r="AA147" s="36"/>
      <c r="AB147" s="36"/>
      <c r="AC147" s="36"/>
      <c r="AD147" s="36"/>
      <c r="AE147" s="36"/>
      <c r="AR147" s="222" t="s">
        <v>351</v>
      </c>
      <c r="AT147" s="222" t="s">
        <v>1018</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328</v>
      </c>
      <c r="BM147" s="222" t="s">
        <v>3298</v>
      </c>
    </row>
    <row r="148" s="2" customFormat="1" ht="14.4" customHeight="1">
      <c r="A148" s="36"/>
      <c r="B148" s="37"/>
      <c r="C148" s="230" t="s">
        <v>470</v>
      </c>
      <c r="D148" s="230" t="s">
        <v>1018</v>
      </c>
      <c r="E148" s="231" t="s">
        <v>3299</v>
      </c>
      <c r="F148" s="232" t="s">
        <v>3300</v>
      </c>
      <c r="G148" s="233" t="s">
        <v>473</v>
      </c>
      <c r="H148" s="234">
        <v>114.29300000000001</v>
      </c>
      <c r="I148" s="235"/>
      <c r="J148" s="236">
        <f>ROUND(I148*H148,2)</f>
        <v>0</v>
      </c>
      <c r="K148" s="232" t="s">
        <v>327</v>
      </c>
      <c r="L148" s="237"/>
      <c r="M148" s="238" t="s">
        <v>19</v>
      </c>
      <c r="N148" s="239" t="s">
        <v>45</v>
      </c>
      <c r="O148" s="82"/>
      <c r="P148" s="220">
        <f>O148*H148</f>
        <v>0</v>
      </c>
      <c r="Q148" s="220">
        <v>4.0000000000000003E-05</v>
      </c>
      <c r="R148" s="220">
        <f>Q148*H148</f>
        <v>0.0045717200000000005</v>
      </c>
      <c r="S148" s="220">
        <v>0</v>
      </c>
      <c r="T148" s="221">
        <f>S148*H148</f>
        <v>0</v>
      </c>
      <c r="U148" s="36"/>
      <c r="V148" s="36"/>
      <c r="W148" s="36"/>
      <c r="X148" s="36"/>
      <c r="Y148" s="36"/>
      <c r="Z148" s="36"/>
      <c r="AA148" s="36"/>
      <c r="AB148" s="36"/>
      <c r="AC148" s="36"/>
      <c r="AD148" s="36"/>
      <c r="AE148" s="36"/>
      <c r="AR148" s="222" t="s">
        <v>351</v>
      </c>
      <c r="AT148" s="222" t="s">
        <v>1018</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328</v>
      </c>
      <c r="BM148" s="222" t="s">
        <v>3301</v>
      </c>
    </row>
    <row r="149" s="2" customFormat="1" ht="14.4" customHeight="1">
      <c r="A149" s="36"/>
      <c r="B149" s="37"/>
      <c r="C149" s="230" t="s">
        <v>475</v>
      </c>
      <c r="D149" s="230" t="s">
        <v>1018</v>
      </c>
      <c r="E149" s="231" t="s">
        <v>3302</v>
      </c>
      <c r="F149" s="232" t="s">
        <v>3303</v>
      </c>
      <c r="G149" s="233" t="s">
        <v>473</v>
      </c>
      <c r="H149" s="234">
        <v>188.685</v>
      </c>
      <c r="I149" s="235"/>
      <c r="J149" s="236">
        <f>ROUND(I149*H149,2)</f>
        <v>0</v>
      </c>
      <c r="K149" s="232" t="s">
        <v>327</v>
      </c>
      <c r="L149" s="237"/>
      <c r="M149" s="238" t="s">
        <v>19</v>
      </c>
      <c r="N149" s="239" t="s">
        <v>45</v>
      </c>
      <c r="O149" s="82"/>
      <c r="P149" s="220">
        <f>O149*H149</f>
        <v>0</v>
      </c>
      <c r="Q149" s="220">
        <v>3.0000000000000001E-05</v>
      </c>
      <c r="R149" s="220">
        <f>Q149*H149</f>
        <v>0.0056605500000000003</v>
      </c>
      <c r="S149" s="220">
        <v>0</v>
      </c>
      <c r="T149" s="221">
        <f>S149*H149</f>
        <v>0</v>
      </c>
      <c r="U149" s="36"/>
      <c r="V149" s="36"/>
      <c r="W149" s="36"/>
      <c r="X149" s="36"/>
      <c r="Y149" s="36"/>
      <c r="Z149" s="36"/>
      <c r="AA149" s="36"/>
      <c r="AB149" s="36"/>
      <c r="AC149" s="36"/>
      <c r="AD149" s="36"/>
      <c r="AE149" s="36"/>
      <c r="AR149" s="222" t="s">
        <v>351</v>
      </c>
      <c r="AT149" s="222" t="s">
        <v>1018</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328</v>
      </c>
      <c r="BM149" s="222" t="s">
        <v>3304</v>
      </c>
    </row>
    <row r="150" s="12" customFormat="1" ht="22.8" customHeight="1">
      <c r="A150" s="12"/>
      <c r="B150" s="195"/>
      <c r="C150" s="196"/>
      <c r="D150" s="197" t="s">
        <v>73</v>
      </c>
      <c r="E150" s="209" t="s">
        <v>3305</v>
      </c>
      <c r="F150" s="209" t="s">
        <v>3306</v>
      </c>
      <c r="G150" s="196"/>
      <c r="H150" s="196"/>
      <c r="I150" s="199"/>
      <c r="J150" s="210">
        <f>BK150</f>
        <v>0</v>
      </c>
      <c r="K150" s="196"/>
      <c r="L150" s="201"/>
      <c r="M150" s="202"/>
      <c r="N150" s="203"/>
      <c r="O150" s="203"/>
      <c r="P150" s="204">
        <f>SUM(P151:P154)</f>
        <v>0</v>
      </c>
      <c r="Q150" s="203"/>
      <c r="R150" s="204">
        <f>SUM(R151:R154)</f>
        <v>0.078371999999999997</v>
      </c>
      <c r="S150" s="203"/>
      <c r="T150" s="205">
        <f>SUM(T151:T154)</f>
        <v>0</v>
      </c>
      <c r="U150" s="12"/>
      <c r="V150" s="12"/>
      <c r="W150" s="12"/>
      <c r="X150" s="12"/>
      <c r="Y150" s="12"/>
      <c r="Z150" s="12"/>
      <c r="AA150" s="12"/>
      <c r="AB150" s="12"/>
      <c r="AC150" s="12"/>
      <c r="AD150" s="12"/>
      <c r="AE150" s="12"/>
      <c r="AR150" s="206" t="s">
        <v>81</v>
      </c>
      <c r="AT150" s="207" t="s">
        <v>73</v>
      </c>
      <c r="AU150" s="207" t="s">
        <v>81</v>
      </c>
      <c r="AY150" s="206" t="s">
        <v>321</v>
      </c>
      <c r="BK150" s="208">
        <f>SUM(BK151:BK154)</f>
        <v>0</v>
      </c>
    </row>
    <row r="151" s="2" customFormat="1" ht="14.4" customHeight="1">
      <c r="A151" s="36"/>
      <c r="B151" s="37"/>
      <c r="C151" s="211" t="s">
        <v>479</v>
      </c>
      <c r="D151" s="211" t="s">
        <v>323</v>
      </c>
      <c r="E151" s="212" t="s">
        <v>3307</v>
      </c>
      <c r="F151" s="213" t="s">
        <v>3308</v>
      </c>
      <c r="G151" s="214" t="s">
        <v>473</v>
      </c>
      <c r="H151" s="215">
        <v>108.84999999999999</v>
      </c>
      <c r="I151" s="216"/>
      <c r="J151" s="217">
        <f>ROUND(I151*H151,2)</f>
        <v>0</v>
      </c>
      <c r="K151" s="213" t="s">
        <v>19</v>
      </c>
      <c r="L151" s="42"/>
      <c r="M151" s="218" t="s">
        <v>19</v>
      </c>
      <c r="N151" s="219" t="s">
        <v>45</v>
      </c>
      <c r="O151" s="82"/>
      <c r="P151" s="220">
        <f>O151*H151</f>
        <v>0</v>
      </c>
      <c r="Q151" s="220">
        <v>0.00025000000000000001</v>
      </c>
      <c r="R151" s="220">
        <f>Q151*H151</f>
        <v>0.027212500000000001</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3309</v>
      </c>
    </row>
    <row r="152" s="2" customFormat="1" ht="14.4" customHeight="1">
      <c r="A152" s="36"/>
      <c r="B152" s="37"/>
      <c r="C152" s="230" t="s">
        <v>483</v>
      </c>
      <c r="D152" s="230" t="s">
        <v>1018</v>
      </c>
      <c r="E152" s="231" t="s">
        <v>3310</v>
      </c>
      <c r="F152" s="232" t="s">
        <v>3311</v>
      </c>
      <c r="G152" s="233" t="s">
        <v>473</v>
      </c>
      <c r="H152" s="234">
        <v>119.735</v>
      </c>
      <c r="I152" s="235"/>
      <c r="J152" s="236">
        <f>ROUND(I152*H152,2)</f>
        <v>0</v>
      </c>
      <c r="K152" s="232" t="s">
        <v>19</v>
      </c>
      <c r="L152" s="237"/>
      <c r="M152" s="238" t="s">
        <v>19</v>
      </c>
      <c r="N152" s="239" t="s">
        <v>45</v>
      </c>
      <c r="O152" s="82"/>
      <c r="P152" s="220">
        <f>O152*H152</f>
        <v>0</v>
      </c>
      <c r="Q152" s="220">
        <v>0.00010000000000000001</v>
      </c>
      <c r="R152" s="220">
        <f>Q152*H152</f>
        <v>0.0119735</v>
      </c>
      <c r="S152" s="220">
        <v>0</v>
      </c>
      <c r="T152" s="221">
        <f>S152*H152</f>
        <v>0</v>
      </c>
      <c r="U152" s="36"/>
      <c r="V152" s="36"/>
      <c r="W152" s="36"/>
      <c r="X152" s="36"/>
      <c r="Y152" s="36"/>
      <c r="Z152" s="36"/>
      <c r="AA152" s="36"/>
      <c r="AB152" s="36"/>
      <c r="AC152" s="36"/>
      <c r="AD152" s="36"/>
      <c r="AE152" s="36"/>
      <c r="AR152" s="222" t="s">
        <v>351</v>
      </c>
      <c r="AT152" s="222" t="s">
        <v>1018</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328</v>
      </c>
      <c r="BM152" s="222" t="s">
        <v>3312</v>
      </c>
    </row>
    <row r="153" s="2" customFormat="1" ht="24.15" customHeight="1">
      <c r="A153" s="36"/>
      <c r="B153" s="37"/>
      <c r="C153" s="211" t="s">
        <v>487</v>
      </c>
      <c r="D153" s="211" t="s">
        <v>323</v>
      </c>
      <c r="E153" s="212" t="s">
        <v>3313</v>
      </c>
      <c r="F153" s="213" t="s">
        <v>3314</v>
      </c>
      <c r="G153" s="214" t="s">
        <v>473</v>
      </c>
      <c r="H153" s="215">
        <v>108.84999999999999</v>
      </c>
      <c r="I153" s="216"/>
      <c r="J153" s="217">
        <f>ROUND(I153*H153,2)</f>
        <v>0</v>
      </c>
      <c r="K153" s="213" t="s">
        <v>19</v>
      </c>
      <c r="L153" s="42"/>
      <c r="M153" s="218" t="s">
        <v>19</v>
      </c>
      <c r="N153" s="219" t="s">
        <v>45</v>
      </c>
      <c r="O153" s="82"/>
      <c r="P153" s="220">
        <f>O153*H153</f>
        <v>0</v>
      </c>
      <c r="Q153" s="220">
        <v>0.00025000000000000001</v>
      </c>
      <c r="R153" s="220">
        <f>Q153*H153</f>
        <v>0.027212500000000001</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3315</v>
      </c>
    </row>
    <row r="154" s="2" customFormat="1" ht="14.4" customHeight="1">
      <c r="A154" s="36"/>
      <c r="B154" s="37"/>
      <c r="C154" s="230" t="s">
        <v>491</v>
      </c>
      <c r="D154" s="230" t="s">
        <v>1018</v>
      </c>
      <c r="E154" s="231" t="s">
        <v>3316</v>
      </c>
      <c r="F154" s="232" t="s">
        <v>3317</v>
      </c>
      <c r="G154" s="233" t="s">
        <v>473</v>
      </c>
      <c r="H154" s="234">
        <v>119.735</v>
      </c>
      <c r="I154" s="235"/>
      <c r="J154" s="236">
        <f>ROUND(I154*H154,2)</f>
        <v>0</v>
      </c>
      <c r="K154" s="232" t="s">
        <v>19</v>
      </c>
      <c r="L154" s="237"/>
      <c r="M154" s="238" t="s">
        <v>19</v>
      </c>
      <c r="N154" s="239" t="s">
        <v>45</v>
      </c>
      <c r="O154" s="82"/>
      <c r="P154" s="220">
        <f>O154*H154</f>
        <v>0</v>
      </c>
      <c r="Q154" s="220">
        <v>0.00010000000000000001</v>
      </c>
      <c r="R154" s="220">
        <f>Q154*H154</f>
        <v>0.0119735</v>
      </c>
      <c r="S154" s="220">
        <v>0</v>
      </c>
      <c r="T154" s="221">
        <f>S154*H154</f>
        <v>0</v>
      </c>
      <c r="U154" s="36"/>
      <c r="V154" s="36"/>
      <c r="W154" s="36"/>
      <c r="X154" s="36"/>
      <c r="Y154" s="36"/>
      <c r="Z154" s="36"/>
      <c r="AA154" s="36"/>
      <c r="AB154" s="36"/>
      <c r="AC154" s="36"/>
      <c r="AD154" s="36"/>
      <c r="AE154" s="36"/>
      <c r="AR154" s="222" t="s">
        <v>351</v>
      </c>
      <c r="AT154" s="222" t="s">
        <v>1018</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328</v>
      </c>
      <c r="BM154" s="222" t="s">
        <v>3318</v>
      </c>
    </row>
    <row r="155" s="12" customFormat="1" ht="22.8" customHeight="1">
      <c r="A155" s="12"/>
      <c r="B155" s="195"/>
      <c r="C155" s="196"/>
      <c r="D155" s="197" t="s">
        <v>73</v>
      </c>
      <c r="E155" s="209" t="s">
        <v>360</v>
      </c>
      <c r="F155" s="209" t="s">
        <v>361</v>
      </c>
      <c r="G155" s="196"/>
      <c r="H155" s="196"/>
      <c r="I155" s="199"/>
      <c r="J155" s="210">
        <f>BK155</f>
        <v>0</v>
      </c>
      <c r="K155" s="196"/>
      <c r="L155" s="201"/>
      <c r="M155" s="202"/>
      <c r="N155" s="203"/>
      <c r="O155" s="203"/>
      <c r="P155" s="204">
        <f>SUM(P156:P164)</f>
        <v>0</v>
      </c>
      <c r="Q155" s="203"/>
      <c r="R155" s="204">
        <f>SUM(R156:R164)</f>
        <v>0</v>
      </c>
      <c r="S155" s="203"/>
      <c r="T155" s="205">
        <f>SUM(T156:T164)</f>
        <v>0</v>
      </c>
      <c r="U155" s="12"/>
      <c r="V155" s="12"/>
      <c r="W155" s="12"/>
      <c r="X155" s="12"/>
      <c r="Y155" s="12"/>
      <c r="Z155" s="12"/>
      <c r="AA155" s="12"/>
      <c r="AB155" s="12"/>
      <c r="AC155" s="12"/>
      <c r="AD155" s="12"/>
      <c r="AE155" s="12"/>
      <c r="AR155" s="206" t="s">
        <v>81</v>
      </c>
      <c r="AT155" s="207" t="s">
        <v>73</v>
      </c>
      <c r="AU155" s="207" t="s">
        <v>81</v>
      </c>
      <c r="AY155" s="206" t="s">
        <v>321</v>
      </c>
      <c r="BK155" s="208">
        <f>SUM(BK156:BK164)</f>
        <v>0</v>
      </c>
    </row>
    <row r="156" s="2" customFormat="1" ht="24.15" customHeight="1">
      <c r="A156" s="36"/>
      <c r="B156" s="37"/>
      <c r="C156" s="211" t="s">
        <v>495</v>
      </c>
      <c r="D156" s="211" t="s">
        <v>323</v>
      </c>
      <c r="E156" s="212" t="s">
        <v>3319</v>
      </c>
      <c r="F156" s="213" t="s">
        <v>3320</v>
      </c>
      <c r="G156" s="214" t="s">
        <v>365</v>
      </c>
      <c r="H156" s="215">
        <v>905.95600000000002</v>
      </c>
      <c r="I156" s="216"/>
      <c r="J156" s="217">
        <f>ROUND(I156*H156,2)</f>
        <v>0</v>
      </c>
      <c r="K156" s="213" t="s">
        <v>327</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328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328</v>
      </c>
      <c r="BM156" s="222" t="s">
        <v>3321</v>
      </c>
    </row>
    <row r="157" s="2" customFormat="1" ht="24.15" customHeight="1">
      <c r="A157" s="36"/>
      <c r="B157" s="37"/>
      <c r="C157" s="211" t="s">
        <v>499</v>
      </c>
      <c r="D157" s="211" t="s">
        <v>323</v>
      </c>
      <c r="E157" s="212" t="s">
        <v>3322</v>
      </c>
      <c r="F157" s="213" t="s">
        <v>3323</v>
      </c>
      <c r="G157" s="214" t="s">
        <v>365</v>
      </c>
      <c r="H157" s="215">
        <v>108714.72</v>
      </c>
      <c r="I157" s="216"/>
      <c r="J157" s="217">
        <f>ROUND(I157*H157,2)</f>
        <v>0</v>
      </c>
      <c r="K157" s="213" t="s">
        <v>327</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328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328</v>
      </c>
      <c r="BM157" s="222" t="s">
        <v>3324</v>
      </c>
    </row>
    <row r="158" s="2" customFormat="1" ht="24.15" customHeight="1">
      <c r="A158" s="36"/>
      <c r="B158" s="37"/>
      <c r="C158" s="211" t="s">
        <v>505</v>
      </c>
      <c r="D158" s="211" t="s">
        <v>323</v>
      </c>
      <c r="E158" s="212" t="s">
        <v>3325</v>
      </c>
      <c r="F158" s="213" t="s">
        <v>3326</v>
      </c>
      <c r="G158" s="214" t="s">
        <v>365</v>
      </c>
      <c r="H158" s="215">
        <v>905.95600000000002</v>
      </c>
      <c r="I158" s="216"/>
      <c r="J158" s="217">
        <f>ROUND(I158*H158,2)</f>
        <v>0</v>
      </c>
      <c r="K158" s="213" t="s">
        <v>327</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328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328</v>
      </c>
      <c r="BM158" s="222" t="s">
        <v>3327</v>
      </c>
    </row>
    <row r="159" s="2" customFormat="1" ht="24.15" customHeight="1">
      <c r="A159" s="36"/>
      <c r="B159" s="37"/>
      <c r="C159" s="211" t="s">
        <v>509</v>
      </c>
      <c r="D159" s="211" t="s">
        <v>323</v>
      </c>
      <c r="E159" s="212" t="s">
        <v>3328</v>
      </c>
      <c r="F159" s="213" t="s">
        <v>3329</v>
      </c>
      <c r="G159" s="214" t="s">
        <v>365</v>
      </c>
      <c r="H159" s="215">
        <v>92.730000000000004</v>
      </c>
      <c r="I159" s="216"/>
      <c r="J159" s="217">
        <f>ROUND(I159*H159,2)</f>
        <v>0</v>
      </c>
      <c r="K159" s="213" t="s">
        <v>327</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328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328</v>
      </c>
      <c r="BM159" s="222" t="s">
        <v>3330</v>
      </c>
    </row>
    <row r="160" s="2" customFormat="1" ht="24.15" customHeight="1">
      <c r="A160" s="36"/>
      <c r="B160" s="37"/>
      <c r="C160" s="211" t="s">
        <v>513</v>
      </c>
      <c r="D160" s="211" t="s">
        <v>323</v>
      </c>
      <c r="E160" s="212" t="s">
        <v>3331</v>
      </c>
      <c r="F160" s="213" t="s">
        <v>3332</v>
      </c>
      <c r="G160" s="214" t="s">
        <v>365</v>
      </c>
      <c r="H160" s="215">
        <v>5563.8000000000002</v>
      </c>
      <c r="I160" s="216"/>
      <c r="J160" s="217">
        <f>ROUND(I160*H160,2)</f>
        <v>0</v>
      </c>
      <c r="K160" s="213" t="s">
        <v>327</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328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328</v>
      </c>
      <c r="BM160" s="222" t="s">
        <v>3333</v>
      </c>
    </row>
    <row r="161" s="2" customFormat="1" ht="24.15" customHeight="1">
      <c r="A161" s="36"/>
      <c r="B161" s="37"/>
      <c r="C161" s="211" t="s">
        <v>517</v>
      </c>
      <c r="D161" s="211" t="s">
        <v>323</v>
      </c>
      <c r="E161" s="212" t="s">
        <v>3334</v>
      </c>
      <c r="F161" s="213" t="s">
        <v>3335</v>
      </c>
      <c r="G161" s="214" t="s">
        <v>365</v>
      </c>
      <c r="H161" s="215">
        <v>92.730000000000004</v>
      </c>
      <c r="I161" s="216"/>
      <c r="J161" s="217">
        <f>ROUND(I161*H161,2)</f>
        <v>0</v>
      </c>
      <c r="K161" s="213" t="s">
        <v>327</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328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328</v>
      </c>
      <c r="BM161" s="222" t="s">
        <v>3336</v>
      </c>
    </row>
    <row r="162" s="2" customFormat="1" ht="14.4" customHeight="1">
      <c r="A162" s="36"/>
      <c r="B162" s="37"/>
      <c r="C162" s="211" t="s">
        <v>521</v>
      </c>
      <c r="D162" s="211" t="s">
        <v>323</v>
      </c>
      <c r="E162" s="212" t="s">
        <v>3337</v>
      </c>
      <c r="F162" s="213" t="s">
        <v>3338</v>
      </c>
      <c r="G162" s="214" t="s">
        <v>365</v>
      </c>
      <c r="H162" s="215">
        <v>998.68600000000004</v>
      </c>
      <c r="I162" s="216"/>
      <c r="J162" s="217">
        <f>ROUND(I162*H162,2)</f>
        <v>0</v>
      </c>
      <c r="K162" s="213" t="s">
        <v>327</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328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328</v>
      </c>
      <c r="BM162" s="222" t="s">
        <v>3339</v>
      </c>
    </row>
    <row r="163" s="2" customFormat="1" ht="14.4" customHeight="1">
      <c r="A163" s="36"/>
      <c r="B163" s="37"/>
      <c r="C163" s="211" t="s">
        <v>525</v>
      </c>
      <c r="D163" s="211" t="s">
        <v>323</v>
      </c>
      <c r="E163" s="212" t="s">
        <v>3340</v>
      </c>
      <c r="F163" s="213" t="s">
        <v>3341</v>
      </c>
      <c r="G163" s="214" t="s">
        <v>365</v>
      </c>
      <c r="H163" s="215">
        <v>119842.32000000001</v>
      </c>
      <c r="I163" s="216"/>
      <c r="J163" s="217">
        <f>ROUND(I163*H163,2)</f>
        <v>0</v>
      </c>
      <c r="K163" s="213" t="s">
        <v>327</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328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328</v>
      </c>
      <c r="BM163" s="222" t="s">
        <v>3342</v>
      </c>
    </row>
    <row r="164" s="2" customFormat="1" ht="14.4" customHeight="1">
      <c r="A164" s="36"/>
      <c r="B164" s="37"/>
      <c r="C164" s="211" t="s">
        <v>529</v>
      </c>
      <c r="D164" s="211" t="s">
        <v>323</v>
      </c>
      <c r="E164" s="212" t="s">
        <v>3343</v>
      </c>
      <c r="F164" s="213" t="s">
        <v>3344</v>
      </c>
      <c r="G164" s="214" t="s">
        <v>365</v>
      </c>
      <c r="H164" s="215">
        <v>998.68600000000004</v>
      </c>
      <c r="I164" s="216"/>
      <c r="J164" s="217">
        <f>ROUND(I164*H164,2)</f>
        <v>0</v>
      </c>
      <c r="K164" s="213" t="s">
        <v>327</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328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328</v>
      </c>
      <c r="BM164" s="222" t="s">
        <v>3345</v>
      </c>
    </row>
    <row r="165" s="12" customFormat="1" ht="22.8" customHeight="1">
      <c r="A165" s="12"/>
      <c r="B165" s="195"/>
      <c r="C165" s="196"/>
      <c r="D165" s="197" t="s">
        <v>73</v>
      </c>
      <c r="E165" s="209" t="s">
        <v>1086</v>
      </c>
      <c r="F165" s="209" t="s">
        <v>1087</v>
      </c>
      <c r="G165" s="196"/>
      <c r="H165" s="196"/>
      <c r="I165" s="199"/>
      <c r="J165" s="210">
        <f>BK165</f>
        <v>0</v>
      </c>
      <c r="K165" s="196"/>
      <c r="L165" s="201"/>
      <c r="M165" s="202"/>
      <c r="N165" s="203"/>
      <c r="O165" s="203"/>
      <c r="P165" s="204">
        <f>P166</f>
        <v>0</v>
      </c>
      <c r="Q165" s="203"/>
      <c r="R165" s="204">
        <f>R166</f>
        <v>0</v>
      </c>
      <c r="S165" s="203"/>
      <c r="T165" s="205">
        <f>T166</f>
        <v>0</v>
      </c>
      <c r="U165" s="12"/>
      <c r="V165" s="12"/>
      <c r="W165" s="12"/>
      <c r="X165" s="12"/>
      <c r="Y165" s="12"/>
      <c r="Z165" s="12"/>
      <c r="AA165" s="12"/>
      <c r="AB165" s="12"/>
      <c r="AC165" s="12"/>
      <c r="AD165" s="12"/>
      <c r="AE165" s="12"/>
      <c r="AR165" s="206" t="s">
        <v>81</v>
      </c>
      <c r="AT165" s="207" t="s">
        <v>73</v>
      </c>
      <c r="AU165" s="207" t="s">
        <v>81</v>
      </c>
      <c r="AY165" s="206" t="s">
        <v>321</v>
      </c>
      <c r="BK165" s="208">
        <f>BK166</f>
        <v>0</v>
      </c>
    </row>
    <row r="166" s="2" customFormat="1" ht="24.15" customHeight="1">
      <c r="A166" s="36"/>
      <c r="B166" s="37"/>
      <c r="C166" s="211" t="s">
        <v>537</v>
      </c>
      <c r="D166" s="211" t="s">
        <v>323</v>
      </c>
      <c r="E166" s="212" t="s">
        <v>3346</v>
      </c>
      <c r="F166" s="213" t="s">
        <v>3347</v>
      </c>
      <c r="G166" s="214" t="s">
        <v>354</v>
      </c>
      <c r="H166" s="215">
        <v>5.665</v>
      </c>
      <c r="I166" s="216"/>
      <c r="J166" s="217">
        <f>ROUND(I166*H166,2)</f>
        <v>0</v>
      </c>
      <c r="K166" s="213" t="s">
        <v>327</v>
      </c>
      <c r="L166" s="42"/>
      <c r="M166" s="224" t="s">
        <v>19</v>
      </c>
      <c r="N166" s="225" t="s">
        <v>45</v>
      </c>
      <c r="O166" s="226"/>
      <c r="P166" s="227">
        <f>O166*H166</f>
        <v>0</v>
      </c>
      <c r="Q166" s="227">
        <v>0</v>
      </c>
      <c r="R166" s="227">
        <f>Q166*H166</f>
        <v>0</v>
      </c>
      <c r="S166" s="227">
        <v>0</v>
      </c>
      <c r="T166" s="228">
        <f>S166*H166</f>
        <v>0</v>
      </c>
      <c r="U166" s="36"/>
      <c r="V166" s="36"/>
      <c r="W166" s="36"/>
      <c r="X166" s="36"/>
      <c r="Y166" s="36"/>
      <c r="Z166" s="36"/>
      <c r="AA166" s="36"/>
      <c r="AB166" s="36"/>
      <c r="AC166" s="36"/>
      <c r="AD166" s="36"/>
      <c r="AE166" s="36"/>
      <c r="AR166" s="222" t="s">
        <v>328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328</v>
      </c>
      <c r="BM166" s="222" t="s">
        <v>3348</v>
      </c>
    </row>
    <row r="167" s="2" customFormat="1" ht="6.96" customHeight="1">
      <c r="A167" s="36"/>
      <c r="B167" s="57"/>
      <c r="C167" s="58"/>
      <c r="D167" s="58"/>
      <c r="E167" s="58"/>
      <c r="F167" s="58"/>
      <c r="G167" s="58"/>
      <c r="H167" s="58"/>
      <c r="I167" s="58"/>
      <c r="J167" s="58"/>
      <c r="K167" s="58"/>
      <c r="L167" s="42"/>
      <c r="M167" s="36"/>
      <c r="O167" s="36"/>
      <c r="P167" s="36"/>
      <c r="Q167" s="36"/>
      <c r="R167" s="36"/>
      <c r="S167" s="36"/>
      <c r="T167" s="36"/>
      <c r="U167" s="36"/>
      <c r="V167" s="36"/>
      <c r="W167" s="36"/>
      <c r="X167" s="36"/>
      <c r="Y167" s="36"/>
      <c r="Z167" s="36"/>
      <c r="AA167" s="36"/>
      <c r="AB167" s="36"/>
      <c r="AC167" s="36"/>
      <c r="AD167" s="36"/>
      <c r="AE167" s="36"/>
    </row>
  </sheetData>
  <sheetProtection sheet="1" autoFilter="0" formatColumns="0" formatRows="0" objects="1" scenarios="1" spinCount="100000" saltValue="EChPNZyRr6K1YIvYi6VCNHN6eQcphv65I5hgBixnjHiUoTlfGtOdbo6VA23xwlcs9PVPNG40IMZIVyzmZjm9zQ==" hashValue="PpPMGTE1y/5454MJj6xzgR6Cdf9bjoUtZzFtIyCPIRyUd2InMC2jRnbi70rnmp8FBmfHEEl4RlGX/eUCAlOSxg==" algorithmName="SHA-512" password="CC35"/>
  <autoFilter ref="C99:K166"/>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221</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3349</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ROUND(J87,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ROUND((SUM(BE87:BE97)),  2)</f>
        <v>0</v>
      </c>
      <c r="G35" s="36"/>
      <c r="H35" s="36"/>
      <c r="I35" s="156">
        <v>0.20999999999999999</v>
      </c>
      <c r="J35" s="155">
        <f>ROUND(((SUM(BE87:BE97))*I35),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ROUND((SUM(BF87:BF97)),  2)</f>
        <v>0</v>
      </c>
      <c r="G36" s="36"/>
      <c r="H36" s="36"/>
      <c r="I36" s="156">
        <v>0.14999999999999999</v>
      </c>
      <c r="J36" s="155">
        <f>ROUND(((SUM(BF87:BF97))*I36),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ROUND((SUM(BG87:BG97)),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ROUND((SUM(BH87:BH97)),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ROUND((SUM(BI87:BI97)),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2020-018-02-13 - Nové kce- lehký obvod plášť</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J87</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J88</f>
        <v>0</v>
      </c>
      <c r="K64" s="174"/>
      <c r="L64" s="178"/>
      <c r="S64" s="9"/>
      <c r="T64" s="9"/>
      <c r="U64" s="9"/>
      <c r="V64" s="9"/>
      <c r="W64" s="9"/>
      <c r="X64" s="9"/>
      <c r="Y64" s="9"/>
      <c r="Z64" s="9"/>
      <c r="AA64" s="9"/>
      <c r="AB64" s="9"/>
      <c r="AC64" s="9"/>
      <c r="AD64" s="9"/>
      <c r="AE64" s="9"/>
    </row>
    <row r="65" s="10" customFormat="1" ht="19.92" customHeight="1">
      <c r="A65" s="10"/>
      <c r="B65" s="179"/>
      <c r="C65" s="123"/>
      <c r="D65" s="180" t="s">
        <v>303</v>
      </c>
      <c r="E65" s="181"/>
      <c r="F65" s="181"/>
      <c r="G65" s="181"/>
      <c r="H65" s="181"/>
      <c r="I65" s="181"/>
      <c r="J65" s="182">
        <f>J89</f>
        <v>0</v>
      </c>
      <c r="K65" s="123"/>
      <c r="L65" s="183"/>
      <c r="S65" s="10"/>
      <c r="T65" s="10"/>
      <c r="U65" s="10"/>
      <c r="V65" s="10"/>
      <c r="W65" s="10"/>
      <c r="X65" s="10"/>
      <c r="Y65" s="10"/>
      <c r="Z65" s="10"/>
      <c r="AA65" s="10"/>
      <c r="AB65" s="10"/>
      <c r="AC65" s="10"/>
      <c r="AD65" s="10"/>
      <c r="AE65" s="10"/>
    </row>
    <row r="66" s="2" customFormat="1" ht="21.84" customHeight="1">
      <c r="A66" s="36"/>
      <c r="B66" s="37"/>
      <c r="C66" s="38"/>
      <c r="D66" s="38"/>
      <c r="E66" s="38"/>
      <c r="F66" s="38"/>
      <c r="G66" s="38"/>
      <c r="H66" s="38"/>
      <c r="I66" s="38"/>
      <c r="J66" s="38"/>
      <c r="K66" s="38"/>
      <c r="L66" s="143"/>
      <c r="S66" s="36"/>
      <c r="T66" s="36"/>
      <c r="U66" s="36"/>
      <c r="V66" s="36"/>
      <c r="W66" s="36"/>
      <c r="X66" s="36"/>
      <c r="Y66" s="36"/>
      <c r="Z66" s="36"/>
      <c r="AA66" s="36"/>
      <c r="AB66" s="36"/>
      <c r="AC66" s="36"/>
      <c r="AD66" s="36"/>
      <c r="AE66" s="36"/>
    </row>
    <row r="67" s="2" customFormat="1" ht="6.96" customHeight="1">
      <c r="A67" s="36"/>
      <c r="B67" s="57"/>
      <c r="C67" s="58"/>
      <c r="D67" s="58"/>
      <c r="E67" s="58"/>
      <c r="F67" s="58"/>
      <c r="G67" s="58"/>
      <c r="H67" s="58"/>
      <c r="I67" s="58"/>
      <c r="J67" s="58"/>
      <c r="K67" s="58"/>
      <c r="L67" s="143"/>
      <c r="S67" s="36"/>
      <c r="T67" s="36"/>
      <c r="U67" s="36"/>
      <c r="V67" s="36"/>
      <c r="W67" s="36"/>
      <c r="X67" s="36"/>
      <c r="Y67" s="36"/>
      <c r="Z67" s="36"/>
      <c r="AA67" s="36"/>
      <c r="AB67" s="36"/>
      <c r="AC67" s="36"/>
      <c r="AD67" s="36"/>
      <c r="AE67" s="36"/>
    </row>
    <row r="71" s="2" customFormat="1" ht="6.96" customHeight="1">
      <c r="A71" s="36"/>
      <c r="B71" s="59"/>
      <c r="C71" s="60"/>
      <c r="D71" s="60"/>
      <c r="E71" s="60"/>
      <c r="F71" s="60"/>
      <c r="G71" s="60"/>
      <c r="H71" s="60"/>
      <c r="I71" s="60"/>
      <c r="J71" s="60"/>
      <c r="K71" s="60"/>
      <c r="L71" s="143"/>
      <c r="S71" s="36"/>
      <c r="T71" s="36"/>
      <c r="U71" s="36"/>
      <c r="V71" s="36"/>
      <c r="W71" s="36"/>
      <c r="X71" s="36"/>
      <c r="Y71" s="36"/>
      <c r="Z71" s="36"/>
      <c r="AA71" s="36"/>
      <c r="AB71" s="36"/>
      <c r="AC71" s="36"/>
      <c r="AD71" s="36"/>
      <c r="AE71" s="36"/>
    </row>
    <row r="72" s="2" customFormat="1" ht="24.96" customHeight="1">
      <c r="A72" s="36"/>
      <c r="B72" s="37"/>
      <c r="C72" s="21" t="s">
        <v>306</v>
      </c>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37"/>
      <c r="C73" s="38"/>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12" customHeight="1">
      <c r="A74" s="36"/>
      <c r="B74" s="37"/>
      <c r="C74" s="30" t="s">
        <v>16</v>
      </c>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6.5" customHeight="1">
      <c r="A75" s="36"/>
      <c r="B75" s="37"/>
      <c r="C75" s="38"/>
      <c r="D75" s="38"/>
      <c r="E75" s="168" t="str">
        <f>E7</f>
        <v>Stavební úpravy a přístavba objektu FLD-2.etapa</v>
      </c>
      <c r="F75" s="30"/>
      <c r="G75" s="30"/>
      <c r="H75" s="30"/>
      <c r="I75" s="38"/>
      <c r="J75" s="38"/>
      <c r="K75" s="38"/>
      <c r="L75" s="143"/>
      <c r="S75" s="36"/>
      <c r="T75" s="36"/>
      <c r="U75" s="36"/>
      <c r="V75" s="36"/>
      <c r="W75" s="36"/>
      <c r="X75" s="36"/>
      <c r="Y75" s="36"/>
      <c r="Z75" s="36"/>
      <c r="AA75" s="36"/>
      <c r="AB75" s="36"/>
      <c r="AC75" s="36"/>
      <c r="AD75" s="36"/>
      <c r="AE75" s="36"/>
    </row>
    <row r="76" s="1" customFormat="1" ht="12" customHeight="1">
      <c r="B76" s="19"/>
      <c r="C76" s="30" t="s">
        <v>283</v>
      </c>
      <c r="D76" s="20"/>
      <c r="E76" s="20"/>
      <c r="F76" s="20"/>
      <c r="G76" s="20"/>
      <c r="H76" s="20"/>
      <c r="I76" s="20"/>
      <c r="J76" s="20"/>
      <c r="K76" s="20"/>
      <c r="L76" s="18"/>
    </row>
    <row r="77" s="2" customFormat="1" ht="16.5" customHeight="1">
      <c r="A77" s="36"/>
      <c r="B77" s="37"/>
      <c r="C77" s="38"/>
      <c r="D77" s="38"/>
      <c r="E77" s="168" t="s">
        <v>1002</v>
      </c>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285</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67" t="str">
        <f>E11</f>
        <v>2020-018-02-13 - Nové kce- lehký obvod plášť</v>
      </c>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21</v>
      </c>
      <c r="D81" s="38"/>
      <c r="E81" s="38"/>
      <c r="F81" s="25" t="str">
        <f>F14</f>
        <v xml:space="preserve">KAMÝCKÁ 1176, PRAHA - SUCHDOL </v>
      </c>
      <c r="G81" s="38"/>
      <c r="H81" s="38"/>
      <c r="I81" s="30" t="s">
        <v>23</v>
      </c>
      <c r="J81" s="70" t="str">
        <f>IF(J14="","",J14)</f>
        <v>16. 10. 2020</v>
      </c>
      <c r="K81" s="38"/>
      <c r="L81" s="143"/>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40.05" customHeight="1">
      <c r="A83" s="36"/>
      <c r="B83" s="37"/>
      <c r="C83" s="30" t="s">
        <v>25</v>
      </c>
      <c r="D83" s="38"/>
      <c r="E83" s="38"/>
      <c r="F83" s="25" t="str">
        <f>E17</f>
        <v>ČZU V PRAZE, FAKULTA LESNICKÁ A DŘEVAŘSKÁ, Praha 6</v>
      </c>
      <c r="G83" s="38"/>
      <c r="H83" s="38"/>
      <c r="I83" s="30" t="s">
        <v>33</v>
      </c>
      <c r="J83" s="34" t="str">
        <f>E23</f>
        <v>Ing. Vladimír Čapka Gerstnerova 5/658 Praha 7</v>
      </c>
      <c r="K83" s="38"/>
      <c r="L83" s="143"/>
      <c r="S83" s="36"/>
      <c r="T83" s="36"/>
      <c r="U83" s="36"/>
      <c r="V83" s="36"/>
      <c r="W83" s="36"/>
      <c r="X83" s="36"/>
      <c r="Y83" s="36"/>
      <c r="Z83" s="36"/>
      <c r="AA83" s="36"/>
      <c r="AB83" s="36"/>
      <c r="AC83" s="36"/>
      <c r="AD83" s="36"/>
      <c r="AE83" s="36"/>
    </row>
    <row r="84" s="2" customFormat="1" ht="25.65" customHeight="1">
      <c r="A84" s="36"/>
      <c r="B84" s="37"/>
      <c r="C84" s="30" t="s">
        <v>31</v>
      </c>
      <c r="D84" s="38"/>
      <c r="E84" s="38"/>
      <c r="F84" s="25" t="str">
        <f>IF(E20="","",E20)</f>
        <v>Vyplň údaj</v>
      </c>
      <c r="G84" s="38"/>
      <c r="H84" s="38"/>
      <c r="I84" s="30" t="s">
        <v>36</v>
      </c>
      <c r="J84" s="34" t="str">
        <f>E26</f>
        <v>Ing. Dana Mlejnková</v>
      </c>
      <c r="K84" s="38"/>
      <c r="L84" s="143"/>
      <c r="S84" s="36"/>
      <c r="T84" s="36"/>
      <c r="U84" s="36"/>
      <c r="V84" s="36"/>
      <c r="W84" s="36"/>
      <c r="X84" s="36"/>
      <c r="Y84" s="36"/>
      <c r="Z84" s="36"/>
      <c r="AA84" s="36"/>
      <c r="AB84" s="36"/>
      <c r="AC84" s="36"/>
      <c r="AD84" s="36"/>
      <c r="AE84" s="36"/>
    </row>
    <row r="85" s="2" customFormat="1" ht="10.32"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11" customFormat="1" ht="29.28" customHeight="1">
      <c r="A86" s="184"/>
      <c r="B86" s="185"/>
      <c r="C86" s="186" t="s">
        <v>307</v>
      </c>
      <c r="D86" s="187" t="s">
        <v>59</v>
      </c>
      <c r="E86" s="187" t="s">
        <v>55</v>
      </c>
      <c r="F86" s="187" t="s">
        <v>56</v>
      </c>
      <c r="G86" s="187" t="s">
        <v>308</v>
      </c>
      <c r="H86" s="187" t="s">
        <v>309</v>
      </c>
      <c r="I86" s="187" t="s">
        <v>310</v>
      </c>
      <c r="J86" s="187" t="s">
        <v>290</v>
      </c>
      <c r="K86" s="188" t="s">
        <v>311</v>
      </c>
      <c r="L86" s="189"/>
      <c r="M86" s="90" t="s">
        <v>19</v>
      </c>
      <c r="N86" s="91" t="s">
        <v>44</v>
      </c>
      <c r="O86" s="91" t="s">
        <v>312</v>
      </c>
      <c r="P86" s="91" t="s">
        <v>313</v>
      </c>
      <c r="Q86" s="91" t="s">
        <v>314</v>
      </c>
      <c r="R86" s="91" t="s">
        <v>315</v>
      </c>
      <c r="S86" s="91" t="s">
        <v>316</v>
      </c>
      <c r="T86" s="92" t="s">
        <v>317</v>
      </c>
      <c r="U86" s="184"/>
      <c r="V86" s="184"/>
      <c r="W86" s="184"/>
      <c r="X86" s="184"/>
      <c r="Y86" s="184"/>
      <c r="Z86" s="184"/>
      <c r="AA86" s="184"/>
      <c r="AB86" s="184"/>
      <c r="AC86" s="184"/>
      <c r="AD86" s="184"/>
      <c r="AE86" s="184"/>
    </row>
    <row r="87" s="2" customFormat="1" ht="22.8" customHeight="1">
      <c r="A87" s="36"/>
      <c r="B87" s="37"/>
      <c r="C87" s="97" t="s">
        <v>318</v>
      </c>
      <c r="D87" s="38"/>
      <c r="E87" s="38"/>
      <c r="F87" s="38"/>
      <c r="G87" s="38"/>
      <c r="H87" s="38"/>
      <c r="I87" s="38"/>
      <c r="J87" s="190">
        <f>BK87</f>
        <v>0</v>
      </c>
      <c r="K87" s="38"/>
      <c r="L87" s="42"/>
      <c r="M87" s="93"/>
      <c r="N87" s="191"/>
      <c r="O87" s="94"/>
      <c r="P87" s="192">
        <f>P88</f>
        <v>0</v>
      </c>
      <c r="Q87" s="94"/>
      <c r="R87" s="192">
        <f>R88</f>
        <v>7.474499999999999</v>
      </c>
      <c r="S87" s="94"/>
      <c r="T87" s="193">
        <f>T88</f>
        <v>0</v>
      </c>
      <c r="U87" s="36"/>
      <c r="V87" s="36"/>
      <c r="W87" s="36"/>
      <c r="X87" s="36"/>
      <c r="Y87" s="36"/>
      <c r="Z87" s="36"/>
      <c r="AA87" s="36"/>
      <c r="AB87" s="36"/>
      <c r="AC87" s="36"/>
      <c r="AD87" s="36"/>
      <c r="AE87" s="36"/>
      <c r="AT87" s="15" t="s">
        <v>73</v>
      </c>
      <c r="AU87" s="15" t="s">
        <v>291</v>
      </c>
      <c r="BK87" s="194">
        <f>BK88</f>
        <v>0</v>
      </c>
    </row>
    <row r="88" s="12" customFormat="1" ht="25.92" customHeight="1">
      <c r="A88" s="12"/>
      <c r="B88" s="195"/>
      <c r="C88" s="196"/>
      <c r="D88" s="197" t="s">
        <v>73</v>
      </c>
      <c r="E88" s="198" t="s">
        <v>545</v>
      </c>
      <c r="F88" s="198" t="s">
        <v>546</v>
      </c>
      <c r="G88" s="196"/>
      <c r="H88" s="196"/>
      <c r="I88" s="199"/>
      <c r="J88" s="200">
        <f>BK88</f>
        <v>0</v>
      </c>
      <c r="K88" s="196"/>
      <c r="L88" s="201"/>
      <c r="M88" s="202"/>
      <c r="N88" s="203"/>
      <c r="O88" s="203"/>
      <c r="P88" s="204">
        <f>P89</f>
        <v>0</v>
      </c>
      <c r="Q88" s="203"/>
      <c r="R88" s="204">
        <f>R89</f>
        <v>7.474499999999999</v>
      </c>
      <c r="S88" s="203"/>
      <c r="T88" s="205">
        <f>T89</f>
        <v>0</v>
      </c>
      <c r="U88" s="12"/>
      <c r="V88" s="12"/>
      <c r="W88" s="12"/>
      <c r="X88" s="12"/>
      <c r="Y88" s="12"/>
      <c r="Z88" s="12"/>
      <c r="AA88" s="12"/>
      <c r="AB88" s="12"/>
      <c r="AC88" s="12"/>
      <c r="AD88" s="12"/>
      <c r="AE88" s="12"/>
      <c r="AR88" s="206" t="s">
        <v>83</v>
      </c>
      <c r="AT88" s="207" t="s">
        <v>73</v>
      </c>
      <c r="AU88" s="207" t="s">
        <v>74</v>
      </c>
      <c r="AY88" s="206" t="s">
        <v>321</v>
      </c>
      <c r="BK88" s="208">
        <f>BK89</f>
        <v>0</v>
      </c>
    </row>
    <row r="89" s="12" customFormat="1" ht="22.8" customHeight="1">
      <c r="A89" s="12"/>
      <c r="B89" s="195"/>
      <c r="C89" s="196"/>
      <c r="D89" s="197" t="s">
        <v>73</v>
      </c>
      <c r="E89" s="209" t="s">
        <v>604</v>
      </c>
      <c r="F89" s="209" t="s">
        <v>605</v>
      </c>
      <c r="G89" s="196"/>
      <c r="H89" s="196"/>
      <c r="I89" s="199"/>
      <c r="J89" s="210">
        <f>BK89</f>
        <v>0</v>
      </c>
      <c r="K89" s="196"/>
      <c r="L89" s="201"/>
      <c r="M89" s="202"/>
      <c r="N89" s="203"/>
      <c r="O89" s="203"/>
      <c r="P89" s="204">
        <f>SUM(P90:P97)</f>
        <v>0</v>
      </c>
      <c r="Q89" s="203"/>
      <c r="R89" s="204">
        <f>SUM(R90:R97)</f>
        <v>7.474499999999999</v>
      </c>
      <c r="S89" s="203"/>
      <c r="T89" s="205">
        <f>SUM(T90:T97)</f>
        <v>0</v>
      </c>
      <c r="U89" s="12"/>
      <c r="V89" s="12"/>
      <c r="W89" s="12"/>
      <c r="X89" s="12"/>
      <c r="Y89" s="12"/>
      <c r="Z89" s="12"/>
      <c r="AA89" s="12"/>
      <c r="AB89" s="12"/>
      <c r="AC89" s="12"/>
      <c r="AD89" s="12"/>
      <c r="AE89" s="12"/>
      <c r="AR89" s="206" t="s">
        <v>83</v>
      </c>
      <c r="AT89" s="207" t="s">
        <v>73</v>
      </c>
      <c r="AU89" s="207" t="s">
        <v>81</v>
      </c>
      <c r="AY89" s="206" t="s">
        <v>321</v>
      </c>
      <c r="BK89" s="208">
        <f>SUM(BK90:BK97)</f>
        <v>0</v>
      </c>
    </row>
    <row r="90" s="2" customFormat="1" ht="24.15" customHeight="1">
      <c r="A90" s="36"/>
      <c r="B90" s="37"/>
      <c r="C90" s="211" t="s">
        <v>81</v>
      </c>
      <c r="D90" s="211" t="s">
        <v>323</v>
      </c>
      <c r="E90" s="212" t="s">
        <v>3350</v>
      </c>
      <c r="F90" s="213" t="s">
        <v>3351</v>
      </c>
      <c r="G90" s="214" t="s">
        <v>365</v>
      </c>
      <c r="H90" s="215">
        <v>299</v>
      </c>
      <c r="I90" s="216"/>
      <c r="J90" s="217">
        <f>ROUND(I90*H90,2)</f>
        <v>0</v>
      </c>
      <c r="K90" s="213" t="s">
        <v>327</v>
      </c>
      <c r="L90" s="42"/>
      <c r="M90" s="218" t="s">
        <v>19</v>
      </c>
      <c r="N90" s="219" t="s">
        <v>45</v>
      </c>
      <c r="O90" s="82"/>
      <c r="P90" s="220">
        <f>O90*H90</f>
        <v>0</v>
      </c>
      <c r="Q90" s="220">
        <v>0</v>
      </c>
      <c r="R90" s="220">
        <f>Q90*H90</f>
        <v>0</v>
      </c>
      <c r="S90" s="220">
        <v>0</v>
      </c>
      <c r="T90" s="221">
        <f>S90*H90</f>
        <v>0</v>
      </c>
      <c r="U90" s="36"/>
      <c r="V90" s="36"/>
      <c r="W90" s="36"/>
      <c r="X90" s="36"/>
      <c r="Y90" s="36"/>
      <c r="Z90" s="36"/>
      <c r="AA90" s="36"/>
      <c r="AB90" s="36"/>
      <c r="AC90" s="36"/>
      <c r="AD90" s="36"/>
      <c r="AE90" s="36"/>
      <c r="AR90" s="222" t="s">
        <v>388</v>
      </c>
      <c r="AT90" s="222" t="s">
        <v>323</v>
      </c>
      <c r="AU90" s="222" t="s">
        <v>83</v>
      </c>
      <c r="AY90" s="15" t="s">
        <v>321</v>
      </c>
      <c r="BE90" s="223">
        <f>IF(N90="základní",J90,0)</f>
        <v>0</v>
      </c>
      <c r="BF90" s="223">
        <f>IF(N90="snížená",J90,0)</f>
        <v>0</v>
      </c>
      <c r="BG90" s="223">
        <f>IF(N90="zákl. přenesená",J90,0)</f>
        <v>0</v>
      </c>
      <c r="BH90" s="223">
        <f>IF(N90="sníž. přenesená",J90,0)</f>
        <v>0</v>
      </c>
      <c r="BI90" s="223">
        <f>IF(N90="nulová",J90,0)</f>
        <v>0</v>
      </c>
      <c r="BJ90" s="15" t="s">
        <v>81</v>
      </c>
      <c r="BK90" s="223">
        <f>ROUND(I90*H90,2)</f>
        <v>0</v>
      </c>
      <c r="BL90" s="15" t="s">
        <v>388</v>
      </c>
      <c r="BM90" s="222" t="s">
        <v>3352</v>
      </c>
    </row>
    <row r="91" s="2" customFormat="1" ht="142.2" customHeight="1">
      <c r="A91" s="36"/>
      <c r="B91" s="37"/>
      <c r="C91" s="230" t="s">
        <v>83</v>
      </c>
      <c r="D91" s="230" t="s">
        <v>1018</v>
      </c>
      <c r="E91" s="231" t="s">
        <v>3353</v>
      </c>
      <c r="F91" s="232" t="s">
        <v>3354</v>
      </c>
      <c r="G91" s="233" t="s">
        <v>420</v>
      </c>
      <c r="H91" s="234">
        <v>1</v>
      </c>
      <c r="I91" s="235"/>
      <c r="J91" s="236">
        <f>ROUND(I91*H91,2)</f>
        <v>0</v>
      </c>
      <c r="K91" s="232" t="s">
        <v>19</v>
      </c>
      <c r="L91" s="237"/>
      <c r="M91" s="238" t="s">
        <v>19</v>
      </c>
      <c r="N91" s="239" t="s">
        <v>45</v>
      </c>
      <c r="O91" s="82"/>
      <c r="P91" s="220">
        <f>O91*H91</f>
        <v>0</v>
      </c>
      <c r="Q91" s="220">
        <v>0.39200000000000002</v>
      </c>
      <c r="R91" s="220">
        <f>Q91*H91</f>
        <v>0.39200000000000002</v>
      </c>
      <c r="S91" s="220">
        <v>0</v>
      </c>
      <c r="T91" s="221">
        <f>S91*H91</f>
        <v>0</v>
      </c>
      <c r="U91" s="36"/>
      <c r="V91" s="36"/>
      <c r="W91" s="36"/>
      <c r="X91" s="36"/>
      <c r="Y91" s="36"/>
      <c r="Z91" s="36"/>
      <c r="AA91" s="36"/>
      <c r="AB91" s="36"/>
      <c r="AC91" s="36"/>
      <c r="AD91" s="36"/>
      <c r="AE91" s="36"/>
      <c r="AR91" s="222" t="s">
        <v>454</v>
      </c>
      <c r="AT91" s="222" t="s">
        <v>1018</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3355</v>
      </c>
    </row>
    <row r="92" s="2" customFormat="1" ht="298.05" customHeight="1">
      <c r="A92" s="36"/>
      <c r="B92" s="37"/>
      <c r="C92" s="230" t="s">
        <v>112</v>
      </c>
      <c r="D92" s="230" t="s">
        <v>1018</v>
      </c>
      <c r="E92" s="231" t="s">
        <v>3356</v>
      </c>
      <c r="F92" s="232" t="s">
        <v>3357</v>
      </c>
      <c r="G92" s="233" t="s">
        <v>420</v>
      </c>
      <c r="H92" s="234">
        <v>1</v>
      </c>
      <c r="I92" s="235"/>
      <c r="J92" s="236">
        <f>ROUND(I92*H92,2)</f>
        <v>0</v>
      </c>
      <c r="K92" s="232" t="s">
        <v>19</v>
      </c>
      <c r="L92" s="237"/>
      <c r="M92" s="238" t="s">
        <v>19</v>
      </c>
      <c r="N92" s="239" t="s">
        <v>45</v>
      </c>
      <c r="O92" s="82"/>
      <c r="P92" s="220">
        <f>O92*H92</f>
        <v>0</v>
      </c>
      <c r="Q92" s="220">
        <v>3</v>
      </c>
      <c r="R92" s="220">
        <f>Q92*H92</f>
        <v>3</v>
      </c>
      <c r="S92" s="220">
        <v>0</v>
      </c>
      <c r="T92" s="221">
        <f>S92*H92</f>
        <v>0</v>
      </c>
      <c r="U92" s="36"/>
      <c r="V92" s="36"/>
      <c r="W92" s="36"/>
      <c r="X92" s="36"/>
      <c r="Y92" s="36"/>
      <c r="Z92" s="36"/>
      <c r="AA92" s="36"/>
      <c r="AB92" s="36"/>
      <c r="AC92" s="36"/>
      <c r="AD92" s="36"/>
      <c r="AE92" s="36"/>
      <c r="AR92" s="222" t="s">
        <v>454</v>
      </c>
      <c r="AT92" s="222" t="s">
        <v>1018</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3358</v>
      </c>
    </row>
    <row r="93" s="2" customFormat="1" ht="180.75" customHeight="1">
      <c r="A93" s="36"/>
      <c r="B93" s="37"/>
      <c r="C93" s="230" t="s">
        <v>328</v>
      </c>
      <c r="D93" s="230" t="s">
        <v>1018</v>
      </c>
      <c r="E93" s="231" t="s">
        <v>3359</v>
      </c>
      <c r="F93" s="232" t="s">
        <v>3360</v>
      </c>
      <c r="G93" s="233" t="s">
        <v>420</v>
      </c>
      <c r="H93" s="234">
        <v>1</v>
      </c>
      <c r="I93" s="235"/>
      <c r="J93" s="236">
        <f>ROUND(I93*H93,2)</f>
        <v>0</v>
      </c>
      <c r="K93" s="232" t="s">
        <v>19</v>
      </c>
      <c r="L93" s="237"/>
      <c r="M93" s="238" t="s">
        <v>19</v>
      </c>
      <c r="N93" s="239" t="s">
        <v>45</v>
      </c>
      <c r="O93" s="82"/>
      <c r="P93" s="220">
        <f>O93*H93</f>
        <v>0</v>
      </c>
      <c r="Q93" s="220">
        <v>0.625</v>
      </c>
      <c r="R93" s="220">
        <f>Q93*H93</f>
        <v>0.625</v>
      </c>
      <c r="S93" s="220">
        <v>0</v>
      </c>
      <c r="T93" s="221">
        <f>S93*H93</f>
        <v>0</v>
      </c>
      <c r="U93" s="36"/>
      <c r="V93" s="36"/>
      <c r="W93" s="36"/>
      <c r="X93" s="36"/>
      <c r="Y93" s="36"/>
      <c r="Z93" s="36"/>
      <c r="AA93" s="36"/>
      <c r="AB93" s="36"/>
      <c r="AC93" s="36"/>
      <c r="AD93" s="36"/>
      <c r="AE93" s="36"/>
      <c r="AR93" s="222" t="s">
        <v>454</v>
      </c>
      <c r="AT93" s="222" t="s">
        <v>1018</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3361</v>
      </c>
    </row>
    <row r="94" s="2" customFormat="1" ht="194.4" customHeight="1">
      <c r="A94" s="36"/>
      <c r="B94" s="37"/>
      <c r="C94" s="230" t="s">
        <v>339</v>
      </c>
      <c r="D94" s="230" t="s">
        <v>1018</v>
      </c>
      <c r="E94" s="231" t="s">
        <v>3362</v>
      </c>
      <c r="F94" s="232" t="s">
        <v>3363</v>
      </c>
      <c r="G94" s="233" t="s">
        <v>420</v>
      </c>
      <c r="H94" s="234">
        <v>1</v>
      </c>
      <c r="I94" s="235"/>
      <c r="J94" s="236">
        <f>ROUND(I94*H94,2)</f>
        <v>0</v>
      </c>
      <c r="K94" s="232" t="s">
        <v>19</v>
      </c>
      <c r="L94" s="237"/>
      <c r="M94" s="238" t="s">
        <v>19</v>
      </c>
      <c r="N94" s="239" t="s">
        <v>45</v>
      </c>
      <c r="O94" s="82"/>
      <c r="P94" s="220">
        <f>O94*H94</f>
        <v>0</v>
      </c>
      <c r="Q94" s="220">
        <v>1.3500000000000001</v>
      </c>
      <c r="R94" s="220">
        <f>Q94*H94</f>
        <v>1.3500000000000001</v>
      </c>
      <c r="S94" s="220">
        <v>0</v>
      </c>
      <c r="T94" s="221">
        <f>S94*H94</f>
        <v>0</v>
      </c>
      <c r="U94" s="36"/>
      <c r="V94" s="36"/>
      <c r="W94" s="36"/>
      <c r="X94" s="36"/>
      <c r="Y94" s="36"/>
      <c r="Z94" s="36"/>
      <c r="AA94" s="36"/>
      <c r="AB94" s="36"/>
      <c r="AC94" s="36"/>
      <c r="AD94" s="36"/>
      <c r="AE94" s="36"/>
      <c r="AR94" s="222" t="s">
        <v>454</v>
      </c>
      <c r="AT94" s="222" t="s">
        <v>1018</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3364</v>
      </c>
    </row>
    <row r="95" s="2" customFormat="1" ht="180.75" customHeight="1">
      <c r="A95" s="36"/>
      <c r="B95" s="37"/>
      <c r="C95" s="230" t="s">
        <v>343</v>
      </c>
      <c r="D95" s="230" t="s">
        <v>1018</v>
      </c>
      <c r="E95" s="231" t="s">
        <v>3365</v>
      </c>
      <c r="F95" s="232" t="s">
        <v>3366</v>
      </c>
      <c r="G95" s="233" t="s">
        <v>420</v>
      </c>
      <c r="H95" s="234">
        <v>1</v>
      </c>
      <c r="I95" s="235"/>
      <c r="J95" s="236">
        <f>ROUND(I95*H95,2)</f>
        <v>0</v>
      </c>
      <c r="K95" s="232" t="s">
        <v>19</v>
      </c>
      <c r="L95" s="237"/>
      <c r="M95" s="238" t="s">
        <v>19</v>
      </c>
      <c r="N95" s="239" t="s">
        <v>45</v>
      </c>
      <c r="O95" s="82"/>
      <c r="P95" s="220">
        <f>O95*H95</f>
        <v>0</v>
      </c>
      <c r="Q95" s="220">
        <v>0.14999999999999999</v>
      </c>
      <c r="R95" s="220">
        <f>Q95*H95</f>
        <v>0.14999999999999999</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3367</v>
      </c>
    </row>
    <row r="96" s="2" customFormat="1" ht="245.85" customHeight="1">
      <c r="A96" s="36"/>
      <c r="B96" s="37"/>
      <c r="C96" s="230" t="s">
        <v>347</v>
      </c>
      <c r="D96" s="230" t="s">
        <v>1018</v>
      </c>
      <c r="E96" s="231" t="s">
        <v>3368</v>
      </c>
      <c r="F96" s="232" t="s">
        <v>3369</v>
      </c>
      <c r="G96" s="233" t="s">
        <v>420</v>
      </c>
      <c r="H96" s="234">
        <v>1</v>
      </c>
      <c r="I96" s="235"/>
      <c r="J96" s="236">
        <f>ROUND(I96*H96,2)</f>
        <v>0</v>
      </c>
      <c r="K96" s="232" t="s">
        <v>19</v>
      </c>
      <c r="L96" s="237"/>
      <c r="M96" s="238" t="s">
        <v>19</v>
      </c>
      <c r="N96" s="239" t="s">
        <v>45</v>
      </c>
      <c r="O96" s="82"/>
      <c r="P96" s="220">
        <f>O96*H96</f>
        <v>0</v>
      </c>
      <c r="Q96" s="220">
        <v>1.9575</v>
      </c>
      <c r="R96" s="220">
        <f>Q96*H96</f>
        <v>1.9575</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3370</v>
      </c>
    </row>
    <row r="97" s="2" customFormat="1" ht="24.15" customHeight="1">
      <c r="A97" s="36"/>
      <c r="B97" s="37"/>
      <c r="C97" s="211" t="s">
        <v>351</v>
      </c>
      <c r="D97" s="211" t="s">
        <v>323</v>
      </c>
      <c r="E97" s="212" t="s">
        <v>2920</v>
      </c>
      <c r="F97" s="213" t="s">
        <v>2921</v>
      </c>
      <c r="G97" s="214" t="s">
        <v>354</v>
      </c>
      <c r="H97" s="215">
        <v>7.4749999999999996</v>
      </c>
      <c r="I97" s="216"/>
      <c r="J97" s="217">
        <f>ROUND(I97*H97,2)</f>
        <v>0</v>
      </c>
      <c r="K97" s="213" t="s">
        <v>327</v>
      </c>
      <c r="L97" s="42"/>
      <c r="M97" s="224" t="s">
        <v>19</v>
      </c>
      <c r="N97" s="225" t="s">
        <v>45</v>
      </c>
      <c r="O97" s="226"/>
      <c r="P97" s="227">
        <f>O97*H97</f>
        <v>0</v>
      </c>
      <c r="Q97" s="227">
        <v>0</v>
      </c>
      <c r="R97" s="227">
        <f>Q97*H97</f>
        <v>0</v>
      </c>
      <c r="S97" s="227">
        <v>0</v>
      </c>
      <c r="T97" s="228">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3371</v>
      </c>
    </row>
    <row r="98" s="2" customFormat="1" ht="6.96" customHeight="1">
      <c r="A98" s="36"/>
      <c r="B98" s="57"/>
      <c r="C98" s="58"/>
      <c r="D98" s="58"/>
      <c r="E98" s="58"/>
      <c r="F98" s="58"/>
      <c r="G98" s="58"/>
      <c r="H98" s="58"/>
      <c r="I98" s="58"/>
      <c r="J98" s="58"/>
      <c r="K98" s="58"/>
      <c r="L98" s="42"/>
      <c r="M98" s="36"/>
      <c r="O98" s="36"/>
      <c r="P98" s="36"/>
      <c r="Q98" s="36"/>
      <c r="R98" s="36"/>
      <c r="S98" s="36"/>
      <c r="T98" s="36"/>
      <c r="U98" s="36"/>
      <c r="V98" s="36"/>
      <c r="W98" s="36"/>
      <c r="X98" s="36"/>
      <c r="Y98" s="36"/>
      <c r="Z98" s="36"/>
      <c r="AA98" s="36"/>
      <c r="AB98" s="36"/>
      <c r="AC98" s="36"/>
      <c r="AD98" s="36"/>
      <c r="AE98" s="36"/>
    </row>
  </sheetData>
  <sheetProtection sheet="1" autoFilter="0" formatColumns="0" formatRows="0" objects="1" scenarios="1" spinCount="100000" saltValue="Gn7I6JDrsZORwqD3HwrdV/z3Vc0hFvOr/q9YFArdXk1gX4tSQDHCJcJXtJiP2aE/EmlL3brl4f44hwpVUBruHg==" hashValue="WhgK3+iO+/0bxaljhD+hr+htSu4kR9IEBx/aFQuFmUTXnUSX3qe3qNqFiEiq0T9nsQSQ48ZhgiLAFTuBwc9BEA==" algorithmName="SHA-512" password="CC35"/>
  <autoFilter ref="C86:K97"/>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224</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1002</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3372</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ROUND(J93,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ROUND((SUM(BE93:BE135)),  2)</f>
        <v>0</v>
      </c>
      <c r="G35" s="36"/>
      <c r="H35" s="36"/>
      <c r="I35" s="156">
        <v>0.20999999999999999</v>
      </c>
      <c r="J35" s="155">
        <f>ROUND(((SUM(BE93:BE135))*I35),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ROUND((SUM(BF93:BF135)),  2)</f>
        <v>0</v>
      </c>
      <c r="G36" s="36"/>
      <c r="H36" s="36"/>
      <c r="I36" s="156">
        <v>0.14999999999999999</v>
      </c>
      <c r="J36" s="155">
        <f>ROUND(((SUM(BF93:BF135))*I36),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ROUND((SUM(BG93:BG135)),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ROUND((SUM(BH93:BH135)),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ROUND((SUM(BI93:BI135)),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1002</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2020-018-02-14 - Nové kce- statika-ocelové a betonové kce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J93</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292</v>
      </c>
      <c r="E64" s="176"/>
      <c r="F64" s="176"/>
      <c r="G64" s="176"/>
      <c r="H64" s="176"/>
      <c r="I64" s="176"/>
      <c r="J64" s="177">
        <f>J94</f>
        <v>0</v>
      </c>
      <c r="K64" s="174"/>
      <c r="L64" s="178"/>
      <c r="S64" s="9"/>
      <c r="T64" s="9"/>
      <c r="U64" s="9"/>
      <c r="V64" s="9"/>
      <c r="W64" s="9"/>
      <c r="X64" s="9"/>
      <c r="Y64" s="9"/>
      <c r="Z64" s="9"/>
      <c r="AA64" s="9"/>
      <c r="AB64" s="9"/>
      <c r="AC64" s="9"/>
      <c r="AD64" s="9"/>
      <c r="AE64" s="9"/>
    </row>
    <row r="65" s="10" customFormat="1" ht="19.92" customHeight="1">
      <c r="A65" s="10"/>
      <c r="B65" s="179"/>
      <c r="C65" s="123"/>
      <c r="D65" s="180" t="s">
        <v>1131</v>
      </c>
      <c r="E65" s="181"/>
      <c r="F65" s="181"/>
      <c r="G65" s="181"/>
      <c r="H65" s="181"/>
      <c r="I65" s="181"/>
      <c r="J65" s="182">
        <f>J95</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1006</v>
      </c>
      <c r="E66" s="181"/>
      <c r="F66" s="181"/>
      <c r="G66" s="181"/>
      <c r="H66" s="181"/>
      <c r="I66" s="181"/>
      <c r="J66" s="182">
        <f>J98</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3373</v>
      </c>
      <c r="E67" s="181"/>
      <c r="F67" s="181"/>
      <c r="G67" s="181"/>
      <c r="H67" s="181"/>
      <c r="I67" s="181"/>
      <c r="J67" s="182">
        <f>J100</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1010</v>
      </c>
      <c r="E68" s="181"/>
      <c r="F68" s="181"/>
      <c r="G68" s="181"/>
      <c r="H68" s="181"/>
      <c r="I68" s="181"/>
      <c r="J68" s="182">
        <f>J106</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298</v>
      </c>
      <c r="E69" s="176"/>
      <c r="F69" s="176"/>
      <c r="G69" s="176"/>
      <c r="H69" s="176"/>
      <c r="I69" s="176"/>
      <c r="J69" s="177">
        <f>J108</f>
        <v>0</v>
      </c>
      <c r="K69" s="174"/>
      <c r="L69" s="178"/>
      <c r="S69" s="9"/>
      <c r="T69" s="9"/>
      <c r="U69" s="9"/>
      <c r="V69" s="9"/>
      <c r="W69" s="9"/>
      <c r="X69" s="9"/>
      <c r="Y69" s="9"/>
      <c r="Z69" s="9"/>
      <c r="AA69" s="9"/>
      <c r="AB69" s="9"/>
      <c r="AC69" s="9"/>
      <c r="AD69" s="9"/>
      <c r="AE69" s="9"/>
    </row>
    <row r="70" s="10" customFormat="1" ht="19.92" customHeight="1">
      <c r="A70" s="10"/>
      <c r="B70" s="179"/>
      <c r="C70" s="123"/>
      <c r="D70" s="180" t="s">
        <v>303</v>
      </c>
      <c r="E70" s="181"/>
      <c r="F70" s="181"/>
      <c r="G70" s="181"/>
      <c r="H70" s="181"/>
      <c r="I70" s="181"/>
      <c r="J70" s="182">
        <f>J109</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3374</v>
      </c>
      <c r="E71" s="181"/>
      <c r="F71" s="181"/>
      <c r="G71" s="181"/>
      <c r="H71" s="181"/>
      <c r="I71" s="181"/>
      <c r="J71" s="182">
        <f>J131</f>
        <v>0</v>
      </c>
      <c r="K71" s="123"/>
      <c r="L71" s="183"/>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3"/>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3"/>
      <c r="S77" s="36"/>
      <c r="T77" s="36"/>
      <c r="U77" s="36"/>
      <c r="V77" s="36"/>
      <c r="W77" s="36"/>
      <c r="X77" s="36"/>
      <c r="Y77" s="36"/>
      <c r="Z77" s="36"/>
      <c r="AA77" s="36"/>
      <c r="AB77" s="36"/>
      <c r="AC77" s="36"/>
      <c r="AD77" s="36"/>
      <c r="AE77" s="36"/>
    </row>
    <row r="78" s="2" customFormat="1" ht="24.96" customHeight="1">
      <c r="A78" s="36"/>
      <c r="B78" s="37"/>
      <c r="C78" s="21" t="s">
        <v>306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16.5" customHeight="1">
      <c r="A81" s="36"/>
      <c r="B81" s="37"/>
      <c r="C81" s="38"/>
      <c r="D81" s="38"/>
      <c r="E81" s="168" t="str">
        <f>E7</f>
        <v>Stavební úpravy a přístavba objektu FLD-2.etapa</v>
      </c>
      <c r="F81" s="30"/>
      <c r="G81" s="30"/>
      <c r="H81" s="30"/>
      <c r="I81" s="38"/>
      <c r="J81" s="38"/>
      <c r="K81" s="38"/>
      <c r="L81" s="143"/>
      <c r="S81" s="36"/>
      <c r="T81" s="36"/>
      <c r="U81" s="36"/>
      <c r="V81" s="36"/>
      <c r="W81" s="36"/>
      <c r="X81" s="36"/>
      <c r="Y81" s="36"/>
      <c r="Z81" s="36"/>
      <c r="AA81" s="36"/>
      <c r="AB81" s="36"/>
      <c r="AC81" s="36"/>
      <c r="AD81" s="36"/>
      <c r="AE81" s="36"/>
    </row>
    <row r="82" s="1" customFormat="1" ht="12" customHeight="1">
      <c r="B82" s="19"/>
      <c r="C82" s="30" t="s">
        <v>283</v>
      </c>
      <c r="D82" s="20"/>
      <c r="E82" s="20"/>
      <c r="F82" s="20"/>
      <c r="G82" s="20"/>
      <c r="H82" s="20"/>
      <c r="I82" s="20"/>
      <c r="J82" s="20"/>
      <c r="K82" s="20"/>
      <c r="L82" s="18"/>
    </row>
    <row r="83" s="2" customFormat="1" ht="16.5" customHeight="1">
      <c r="A83" s="36"/>
      <c r="B83" s="37"/>
      <c r="C83" s="38"/>
      <c r="D83" s="38"/>
      <c r="E83" s="168" t="s">
        <v>1002</v>
      </c>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285</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67" t="str">
        <f>E11</f>
        <v xml:space="preserve">2020-018-02-14 - Nové kce- statika-ocelové a betonové kce </v>
      </c>
      <c r="F85" s="38"/>
      <c r="G85" s="38"/>
      <c r="H85" s="38"/>
      <c r="I85" s="38"/>
      <c r="J85" s="38"/>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21</v>
      </c>
      <c r="D87" s="38"/>
      <c r="E87" s="38"/>
      <c r="F87" s="25" t="str">
        <f>F14</f>
        <v xml:space="preserve">KAMÝCKÁ 1176, PRAHA - SUCHDOL </v>
      </c>
      <c r="G87" s="38"/>
      <c r="H87" s="38"/>
      <c r="I87" s="30" t="s">
        <v>23</v>
      </c>
      <c r="J87" s="70" t="str">
        <f>IF(J14="","",J14)</f>
        <v>16. 10. 2020</v>
      </c>
      <c r="K87" s="38"/>
      <c r="L87" s="143"/>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40.05" customHeight="1">
      <c r="A89" s="36"/>
      <c r="B89" s="37"/>
      <c r="C89" s="30" t="s">
        <v>25</v>
      </c>
      <c r="D89" s="38"/>
      <c r="E89" s="38"/>
      <c r="F89" s="25" t="str">
        <f>E17</f>
        <v>ČZU V PRAZE, FAKULTA LESNICKÁ A DŘEVAŘSKÁ, Praha 6</v>
      </c>
      <c r="G89" s="38"/>
      <c r="H89" s="38"/>
      <c r="I89" s="30" t="s">
        <v>33</v>
      </c>
      <c r="J89" s="34" t="str">
        <f>E23</f>
        <v>Ing. Vladimír Čapka Gerstnerova 5/658 Praha 7</v>
      </c>
      <c r="K89" s="38"/>
      <c r="L89" s="143"/>
      <c r="S89" s="36"/>
      <c r="T89" s="36"/>
      <c r="U89" s="36"/>
      <c r="V89" s="36"/>
      <c r="W89" s="36"/>
      <c r="X89" s="36"/>
      <c r="Y89" s="36"/>
      <c r="Z89" s="36"/>
      <c r="AA89" s="36"/>
      <c r="AB89" s="36"/>
      <c r="AC89" s="36"/>
      <c r="AD89" s="36"/>
      <c r="AE89" s="36"/>
    </row>
    <row r="90" s="2" customFormat="1" ht="25.65" customHeight="1">
      <c r="A90" s="36"/>
      <c r="B90" s="37"/>
      <c r="C90" s="30" t="s">
        <v>31</v>
      </c>
      <c r="D90" s="38"/>
      <c r="E90" s="38"/>
      <c r="F90" s="25" t="str">
        <f>IF(E20="","",E20)</f>
        <v>Vyplň údaj</v>
      </c>
      <c r="G90" s="38"/>
      <c r="H90" s="38"/>
      <c r="I90" s="30" t="s">
        <v>36</v>
      </c>
      <c r="J90" s="34" t="str">
        <f>E26</f>
        <v>Ing. Dana Mlejnková</v>
      </c>
      <c r="K90" s="38"/>
      <c r="L90" s="143"/>
      <c r="S90" s="36"/>
      <c r="T90" s="36"/>
      <c r="U90" s="36"/>
      <c r="V90" s="36"/>
      <c r="W90" s="36"/>
      <c r="X90" s="36"/>
      <c r="Y90" s="36"/>
      <c r="Z90" s="36"/>
      <c r="AA90" s="36"/>
      <c r="AB90" s="36"/>
      <c r="AC90" s="36"/>
      <c r="AD90" s="36"/>
      <c r="AE90" s="36"/>
    </row>
    <row r="91" s="2" customFormat="1" ht="10.32" customHeight="1">
      <c r="A91" s="36"/>
      <c r="B91" s="37"/>
      <c r="C91" s="38"/>
      <c r="D91" s="38"/>
      <c r="E91" s="38"/>
      <c r="F91" s="38"/>
      <c r="G91" s="38"/>
      <c r="H91" s="38"/>
      <c r="I91" s="38"/>
      <c r="J91" s="38"/>
      <c r="K91" s="38"/>
      <c r="L91" s="143"/>
      <c r="S91" s="36"/>
      <c r="T91" s="36"/>
      <c r="U91" s="36"/>
      <c r="V91" s="36"/>
      <c r="W91" s="36"/>
      <c r="X91" s="36"/>
      <c r="Y91" s="36"/>
      <c r="Z91" s="36"/>
      <c r="AA91" s="36"/>
      <c r="AB91" s="36"/>
      <c r="AC91" s="36"/>
      <c r="AD91" s="36"/>
      <c r="AE91" s="36"/>
    </row>
    <row r="92" s="11" customFormat="1" ht="29.28" customHeight="1">
      <c r="A92" s="184"/>
      <c r="B92" s="185"/>
      <c r="C92" s="186" t="s">
        <v>307</v>
      </c>
      <c r="D92" s="187" t="s">
        <v>59</v>
      </c>
      <c r="E92" s="187" t="s">
        <v>55</v>
      </c>
      <c r="F92" s="187" t="s">
        <v>56</v>
      </c>
      <c r="G92" s="187" t="s">
        <v>308</v>
      </c>
      <c r="H92" s="187" t="s">
        <v>309</v>
      </c>
      <c r="I92" s="187" t="s">
        <v>310</v>
      </c>
      <c r="J92" s="187" t="s">
        <v>290</v>
      </c>
      <c r="K92" s="188" t="s">
        <v>311</v>
      </c>
      <c r="L92" s="189"/>
      <c r="M92" s="90" t="s">
        <v>19</v>
      </c>
      <c r="N92" s="91" t="s">
        <v>44</v>
      </c>
      <c r="O92" s="91" t="s">
        <v>312</v>
      </c>
      <c r="P92" s="91" t="s">
        <v>313</v>
      </c>
      <c r="Q92" s="91" t="s">
        <v>314</v>
      </c>
      <c r="R92" s="91" t="s">
        <v>315</v>
      </c>
      <c r="S92" s="91" t="s">
        <v>316</v>
      </c>
      <c r="T92" s="92" t="s">
        <v>317</v>
      </c>
      <c r="U92" s="184"/>
      <c r="V92" s="184"/>
      <c r="W92" s="184"/>
      <c r="X92" s="184"/>
      <c r="Y92" s="184"/>
      <c r="Z92" s="184"/>
      <c r="AA92" s="184"/>
      <c r="AB92" s="184"/>
      <c r="AC92" s="184"/>
      <c r="AD92" s="184"/>
      <c r="AE92" s="184"/>
    </row>
    <row r="93" s="2" customFormat="1" ht="22.8" customHeight="1">
      <c r="A93" s="36"/>
      <c r="B93" s="37"/>
      <c r="C93" s="97" t="s">
        <v>318</v>
      </c>
      <c r="D93" s="38"/>
      <c r="E93" s="38"/>
      <c r="F93" s="38"/>
      <c r="G93" s="38"/>
      <c r="H93" s="38"/>
      <c r="I93" s="38"/>
      <c r="J93" s="190">
        <f>BK93</f>
        <v>0</v>
      </c>
      <c r="K93" s="38"/>
      <c r="L93" s="42"/>
      <c r="M93" s="93"/>
      <c r="N93" s="191"/>
      <c r="O93" s="94"/>
      <c r="P93" s="192">
        <f>P94+P108</f>
        <v>0</v>
      </c>
      <c r="Q93" s="94"/>
      <c r="R93" s="192">
        <f>R94+R108</f>
        <v>78.84012014999999</v>
      </c>
      <c r="S93" s="94"/>
      <c r="T93" s="193">
        <f>T94+T108</f>
        <v>0</v>
      </c>
      <c r="U93" s="36"/>
      <c r="V93" s="36"/>
      <c r="W93" s="36"/>
      <c r="X93" s="36"/>
      <c r="Y93" s="36"/>
      <c r="Z93" s="36"/>
      <c r="AA93" s="36"/>
      <c r="AB93" s="36"/>
      <c r="AC93" s="36"/>
      <c r="AD93" s="36"/>
      <c r="AE93" s="36"/>
      <c r="AT93" s="15" t="s">
        <v>73</v>
      </c>
      <c r="AU93" s="15" t="s">
        <v>291</v>
      </c>
      <c r="BK93" s="194">
        <f>BK94+BK108</f>
        <v>0</v>
      </c>
    </row>
    <row r="94" s="12" customFormat="1" ht="25.92" customHeight="1">
      <c r="A94" s="12"/>
      <c r="B94" s="195"/>
      <c r="C94" s="196"/>
      <c r="D94" s="197" t="s">
        <v>73</v>
      </c>
      <c r="E94" s="198" t="s">
        <v>319</v>
      </c>
      <c r="F94" s="198" t="s">
        <v>320</v>
      </c>
      <c r="G94" s="196"/>
      <c r="H94" s="196"/>
      <c r="I94" s="199"/>
      <c r="J94" s="200">
        <f>BK94</f>
        <v>0</v>
      </c>
      <c r="K94" s="196"/>
      <c r="L94" s="201"/>
      <c r="M94" s="202"/>
      <c r="N94" s="203"/>
      <c r="O94" s="203"/>
      <c r="P94" s="204">
        <f>P95+P98+P100+P106</f>
        <v>0</v>
      </c>
      <c r="Q94" s="203"/>
      <c r="R94" s="204">
        <f>R95+R98+R100+R106</f>
        <v>68.418439539999994</v>
      </c>
      <c r="S94" s="203"/>
      <c r="T94" s="205">
        <f>T95+T98+T100+T106</f>
        <v>0</v>
      </c>
      <c r="U94" s="12"/>
      <c r="V94" s="12"/>
      <c r="W94" s="12"/>
      <c r="X94" s="12"/>
      <c r="Y94" s="12"/>
      <c r="Z94" s="12"/>
      <c r="AA94" s="12"/>
      <c r="AB94" s="12"/>
      <c r="AC94" s="12"/>
      <c r="AD94" s="12"/>
      <c r="AE94" s="12"/>
      <c r="AR94" s="206" t="s">
        <v>81</v>
      </c>
      <c r="AT94" s="207" t="s">
        <v>73</v>
      </c>
      <c r="AU94" s="207" t="s">
        <v>74</v>
      </c>
      <c r="AY94" s="206" t="s">
        <v>321</v>
      </c>
      <c r="BK94" s="208">
        <f>BK95+BK98+BK100+BK106</f>
        <v>0</v>
      </c>
    </row>
    <row r="95" s="12" customFormat="1" ht="22.8" customHeight="1">
      <c r="A95" s="12"/>
      <c r="B95" s="195"/>
      <c r="C95" s="196"/>
      <c r="D95" s="197" t="s">
        <v>73</v>
      </c>
      <c r="E95" s="209" t="s">
        <v>83</v>
      </c>
      <c r="F95" s="209" t="s">
        <v>1141</v>
      </c>
      <c r="G95" s="196"/>
      <c r="H95" s="196"/>
      <c r="I95" s="199"/>
      <c r="J95" s="210">
        <f>BK95</f>
        <v>0</v>
      </c>
      <c r="K95" s="196"/>
      <c r="L95" s="201"/>
      <c r="M95" s="202"/>
      <c r="N95" s="203"/>
      <c r="O95" s="203"/>
      <c r="P95" s="204">
        <f>SUM(P96:P97)</f>
        <v>0</v>
      </c>
      <c r="Q95" s="203"/>
      <c r="R95" s="204">
        <f>SUM(R96:R97)</f>
        <v>4.0398787999999994</v>
      </c>
      <c r="S95" s="203"/>
      <c r="T95" s="205">
        <f>SUM(T96:T97)</f>
        <v>0</v>
      </c>
      <c r="U95" s="12"/>
      <c r="V95" s="12"/>
      <c r="W95" s="12"/>
      <c r="X95" s="12"/>
      <c r="Y95" s="12"/>
      <c r="Z95" s="12"/>
      <c r="AA95" s="12"/>
      <c r="AB95" s="12"/>
      <c r="AC95" s="12"/>
      <c r="AD95" s="12"/>
      <c r="AE95" s="12"/>
      <c r="AR95" s="206" t="s">
        <v>81</v>
      </c>
      <c r="AT95" s="207" t="s">
        <v>73</v>
      </c>
      <c r="AU95" s="207" t="s">
        <v>81</v>
      </c>
      <c r="AY95" s="206" t="s">
        <v>321</v>
      </c>
      <c r="BK95" s="208">
        <f>SUM(BK96:BK97)</f>
        <v>0</v>
      </c>
    </row>
    <row r="96" s="2" customFormat="1" ht="14.4" customHeight="1">
      <c r="A96" s="36"/>
      <c r="B96" s="37"/>
      <c r="C96" s="211" t="s">
        <v>81</v>
      </c>
      <c r="D96" s="211" t="s">
        <v>323</v>
      </c>
      <c r="E96" s="212" t="s">
        <v>3375</v>
      </c>
      <c r="F96" s="213" t="s">
        <v>3376</v>
      </c>
      <c r="G96" s="214" t="s">
        <v>326</v>
      </c>
      <c r="H96" s="215">
        <v>0.28999999999999998</v>
      </c>
      <c r="I96" s="216"/>
      <c r="J96" s="217">
        <f>ROUND(I96*H96,2)</f>
        <v>0</v>
      </c>
      <c r="K96" s="213" t="s">
        <v>327</v>
      </c>
      <c r="L96" s="42"/>
      <c r="M96" s="218" t="s">
        <v>19</v>
      </c>
      <c r="N96" s="219" t="s">
        <v>45</v>
      </c>
      <c r="O96" s="82"/>
      <c r="P96" s="220">
        <f>O96*H96</f>
        <v>0</v>
      </c>
      <c r="Q96" s="220">
        <v>2.2563399999999998</v>
      </c>
      <c r="R96" s="220">
        <f>Q96*H96</f>
        <v>0.65433859999999988</v>
      </c>
      <c r="S96" s="220">
        <v>0</v>
      </c>
      <c r="T96" s="221">
        <f>S96*H96</f>
        <v>0</v>
      </c>
      <c r="U96" s="36"/>
      <c r="V96" s="36"/>
      <c r="W96" s="36"/>
      <c r="X96" s="36"/>
      <c r="Y96" s="36"/>
      <c r="Z96" s="36"/>
      <c r="AA96" s="36"/>
      <c r="AB96" s="36"/>
      <c r="AC96" s="36"/>
      <c r="AD96" s="36"/>
      <c r="AE96" s="36"/>
      <c r="AR96" s="222" t="s">
        <v>328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328</v>
      </c>
      <c r="BM96" s="222" t="s">
        <v>3377</v>
      </c>
    </row>
    <row r="97" s="2" customFormat="1" ht="14.4" customHeight="1">
      <c r="A97" s="36"/>
      <c r="B97" s="37"/>
      <c r="C97" s="211" t="s">
        <v>83</v>
      </c>
      <c r="D97" s="211" t="s">
        <v>323</v>
      </c>
      <c r="E97" s="212" t="s">
        <v>1148</v>
      </c>
      <c r="F97" s="213" t="s">
        <v>1149</v>
      </c>
      <c r="G97" s="214" t="s">
        <v>326</v>
      </c>
      <c r="H97" s="215">
        <v>1.3799999999999999</v>
      </c>
      <c r="I97" s="216"/>
      <c r="J97" s="217">
        <f>ROUND(I97*H97,2)</f>
        <v>0</v>
      </c>
      <c r="K97" s="213" t="s">
        <v>327</v>
      </c>
      <c r="L97" s="42"/>
      <c r="M97" s="218" t="s">
        <v>19</v>
      </c>
      <c r="N97" s="219" t="s">
        <v>45</v>
      </c>
      <c r="O97" s="82"/>
      <c r="P97" s="220">
        <f>O97*H97</f>
        <v>0</v>
      </c>
      <c r="Q97" s="220">
        <v>2.45329</v>
      </c>
      <c r="R97" s="220">
        <f>Q97*H97</f>
        <v>3.3855401999999999</v>
      </c>
      <c r="S97" s="220">
        <v>0</v>
      </c>
      <c r="T97" s="221">
        <f>S97*H97</f>
        <v>0</v>
      </c>
      <c r="U97" s="36"/>
      <c r="V97" s="36"/>
      <c r="W97" s="36"/>
      <c r="X97" s="36"/>
      <c r="Y97" s="36"/>
      <c r="Z97" s="36"/>
      <c r="AA97" s="36"/>
      <c r="AB97" s="36"/>
      <c r="AC97" s="36"/>
      <c r="AD97" s="36"/>
      <c r="AE97" s="36"/>
      <c r="AR97" s="222" t="s">
        <v>328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328</v>
      </c>
      <c r="BM97" s="222" t="s">
        <v>3378</v>
      </c>
    </row>
    <row r="98" s="12" customFormat="1" ht="22.8" customHeight="1">
      <c r="A98" s="12"/>
      <c r="B98" s="195"/>
      <c r="C98" s="196"/>
      <c r="D98" s="197" t="s">
        <v>73</v>
      </c>
      <c r="E98" s="209" t="s">
        <v>112</v>
      </c>
      <c r="F98" s="209" t="s">
        <v>1011</v>
      </c>
      <c r="G98" s="196"/>
      <c r="H98" s="196"/>
      <c r="I98" s="199"/>
      <c r="J98" s="210">
        <f>BK98</f>
        <v>0</v>
      </c>
      <c r="K98" s="196"/>
      <c r="L98" s="201"/>
      <c r="M98" s="202"/>
      <c r="N98" s="203"/>
      <c r="O98" s="203"/>
      <c r="P98" s="204">
        <f>P99</f>
        <v>0</v>
      </c>
      <c r="Q98" s="203"/>
      <c r="R98" s="204">
        <f>R99</f>
        <v>57.235255699999996</v>
      </c>
      <c r="S98" s="203"/>
      <c r="T98" s="205">
        <f>T99</f>
        <v>0</v>
      </c>
      <c r="U98" s="12"/>
      <c r="V98" s="12"/>
      <c r="W98" s="12"/>
      <c r="X98" s="12"/>
      <c r="Y98" s="12"/>
      <c r="Z98" s="12"/>
      <c r="AA98" s="12"/>
      <c r="AB98" s="12"/>
      <c r="AC98" s="12"/>
      <c r="AD98" s="12"/>
      <c r="AE98" s="12"/>
      <c r="AR98" s="206" t="s">
        <v>81</v>
      </c>
      <c r="AT98" s="207" t="s">
        <v>73</v>
      </c>
      <c r="AU98" s="207" t="s">
        <v>81</v>
      </c>
      <c r="AY98" s="206" t="s">
        <v>321</v>
      </c>
      <c r="BK98" s="208">
        <f>BK99</f>
        <v>0</v>
      </c>
    </row>
    <row r="99" s="2" customFormat="1" ht="14.4" customHeight="1">
      <c r="A99" s="36"/>
      <c r="B99" s="37"/>
      <c r="C99" s="211" t="s">
        <v>112</v>
      </c>
      <c r="D99" s="211" t="s">
        <v>323</v>
      </c>
      <c r="E99" s="212" t="s">
        <v>3379</v>
      </c>
      <c r="F99" s="213" t="s">
        <v>3380</v>
      </c>
      <c r="G99" s="214" t="s">
        <v>326</v>
      </c>
      <c r="H99" s="215">
        <v>23.329999999999998</v>
      </c>
      <c r="I99" s="216"/>
      <c r="J99" s="217">
        <f>ROUND(I99*H99,2)</f>
        <v>0</v>
      </c>
      <c r="K99" s="213" t="s">
        <v>327</v>
      </c>
      <c r="L99" s="42"/>
      <c r="M99" s="218" t="s">
        <v>19</v>
      </c>
      <c r="N99" s="219" t="s">
        <v>45</v>
      </c>
      <c r="O99" s="82"/>
      <c r="P99" s="220">
        <f>O99*H99</f>
        <v>0</v>
      </c>
      <c r="Q99" s="220">
        <v>2.45329</v>
      </c>
      <c r="R99" s="220">
        <f>Q99*H99</f>
        <v>57.235255699999996</v>
      </c>
      <c r="S99" s="220">
        <v>0</v>
      </c>
      <c r="T99" s="221">
        <f>S99*H99</f>
        <v>0</v>
      </c>
      <c r="U99" s="36"/>
      <c r="V99" s="36"/>
      <c r="W99" s="36"/>
      <c r="X99" s="36"/>
      <c r="Y99" s="36"/>
      <c r="Z99" s="36"/>
      <c r="AA99" s="36"/>
      <c r="AB99" s="36"/>
      <c r="AC99" s="36"/>
      <c r="AD99" s="36"/>
      <c r="AE99" s="36"/>
      <c r="AR99" s="222" t="s">
        <v>328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328</v>
      </c>
      <c r="BM99" s="222" t="s">
        <v>3381</v>
      </c>
    </row>
    <row r="100" s="12" customFormat="1" ht="22.8" customHeight="1">
      <c r="A100" s="12"/>
      <c r="B100" s="195"/>
      <c r="C100" s="196"/>
      <c r="D100" s="197" t="s">
        <v>73</v>
      </c>
      <c r="E100" s="209" t="s">
        <v>328</v>
      </c>
      <c r="F100" s="209" t="s">
        <v>3382</v>
      </c>
      <c r="G100" s="196"/>
      <c r="H100" s="196"/>
      <c r="I100" s="199"/>
      <c r="J100" s="210">
        <f>BK100</f>
        <v>0</v>
      </c>
      <c r="K100" s="196"/>
      <c r="L100" s="201"/>
      <c r="M100" s="202"/>
      <c r="N100" s="203"/>
      <c r="O100" s="203"/>
      <c r="P100" s="204">
        <f>SUM(P101:P105)</f>
        <v>0</v>
      </c>
      <c r="Q100" s="203"/>
      <c r="R100" s="204">
        <f>SUM(R101:R105)</f>
        <v>7.1433050400000004</v>
      </c>
      <c r="S100" s="203"/>
      <c r="T100" s="205">
        <f>SUM(T101:T105)</f>
        <v>0</v>
      </c>
      <c r="U100" s="12"/>
      <c r="V100" s="12"/>
      <c r="W100" s="12"/>
      <c r="X100" s="12"/>
      <c r="Y100" s="12"/>
      <c r="Z100" s="12"/>
      <c r="AA100" s="12"/>
      <c r="AB100" s="12"/>
      <c r="AC100" s="12"/>
      <c r="AD100" s="12"/>
      <c r="AE100" s="12"/>
      <c r="AR100" s="206" t="s">
        <v>81</v>
      </c>
      <c r="AT100" s="207" t="s">
        <v>73</v>
      </c>
      <c r="AU100" s="207" t="s">
        <v>81</v>
      </c>
      <c r="AY100" s="206" t="s">
        <v>321</v>
      </c>
      <c r="BK100" s="208">
        <f>SUM(BK101:BK105)</f>
        <v>0</v>
      </c>
    </row>
    <row r="101" s="2" customFormat="1" ht="24.15" customHeight="1">
      <c r="A101" s="36"/>
      <c r="B101" s="37"/>
      <c r="C101" s="211" t="s">
        <v>328</v>
      </c>
      <c r="D101" s="211" t="s">
        <v>323</v>
      </c>
      <c r="E101" s="212" t="s">
        <v>3383</v>
      </c>
      <c r="F101" s="213" t="s">
        <v>3384</v>
      </c>
      <c r="G101" s="214" t="s">
        <v>326</v>
      </c>
      <c r="H101" s="215">
        <v>1.69</v>
      </c>
      <c r="I101" s="216"/>
      <c r="J101" s="217">
        <f>ROUND(I101*H101,2)</f>
        <v>0</v>
      </c>
      <c r="K101" s="213" t="s">
        <v>327</v>
      </c>
      <c r="L101" s="42"/>
      <c r="M101" s="218" t="s">
        <v>19</v>
      </c>
      <c r="N101" s="219" t="s">
        <v>45</v>
      </c>
      <c r="O101" s="82"/>
      <c r="P101" s="220">
        <f>O101*H101</f>
        <v>0</v>
      </c>
      <c r="Q101" s="220">
        <v>2.45343</v>
      </c>
      <c r="R101" s="220">
        <f>Q101*H101</f>
        <v>4.1462966999999997</v>
      </c>
      <c r="S101" s="220">
        <v>0</v>
      </c>
      <c r="T101" s="221">
        <f>S101*H101</f>
        <v>0</v>
      </c>
      <c r="U101" s="36"/>
      <c r="V101" s="36"/>
      <c r="W101" s="36"/>
      <c r="X101" s="36"/>
      <c r="Y101" s="36"/>
      <c r="Z101" s="36"/>
      <c r="AA101" s="36"/>
      <c r="AB101" s="36"/>
      <c r="AC101" s="36"/>
      <c r="AD101" s="36"/>
      <c r="AE101" s="36"/>
      <c r="AR101" s="222" t="s">
        <v>328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328</v>
      </c>
      <c r="BM101" s="222" t="s">
        <v>3385</v>
      </c>
    </row>
    <row r="102" s="2" customFormat="1" ht="14.4" customHeight="1">
      <c r="A102" s="36"/>
      <c r="B102" s="37"/>
      <c r="C102" s="211" t="s">
        <v>339</v>
      </c>
      <c r="D102" s="211" t="s">
        <v>323</v>
      </c>
      <c r="E102" s="212" t="s">
        <v>3386</v>
      </c>
      <c r="F102" s="213" t="s">
        <v>3387</v>
      </c>
      <c r="G102" s="214" t="s">
        <v>365</v>
      </c>
      <c r="H102" s="215">
        <v>12.800000000000001</v>
      </c>
      <c r="I102" s="216"/>
      <c r="J102" s="217">
        <f>ROUND(I102*H102,2)</f>
        <v>0</v>
      </c>
      <c r="K102" s="213" t="s">
        <v>327</v>
      </c>
      <c r="L102" s="42"/>
      <c r="M102" s="218" t="s">
        <v>19</v>
      </c>
      <c r="N102" s="219" t="s">
        <v>45</v>
      </c>
      <c r="O102" s="82"/>
      <c r="P102" s="220">
        <f>O102*H102</f>
        <v>0</v>
      </c>
      <c r="Q102" s="220">
        <v>0.0053299999999999997</v>
      </c>
      <c r="R102" s="220">
        <f>Q102*H102</f>
        <v>0.068223999999999993</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3388</v>
      </c>
    </row>
    <row r="103" s="2" customFormat="1" ht="24.15" customHeight="1">
      <c r="A103" s="36"/>
      <c r="B103" s="37"/>
      <c r="C103" s="211" t="s">
        <v>343</v>
      </c>
      <c r="D103" s="211" t="s">
        <v>323</v>
      </c>
      <c r="E103" s="212" t="s">
        <v>3389</v>
      </c>
      <c r="F103" s="213" t="s">
        <v>3390</v>
      </c>
      <c r="G103" s="214" t="s">
        <v>365</v>
      </c>
      <c r="H103" s="215">
        <v>12.800000000000001</v>
      </c>
      <c r="I103" s="216"/>
      <c r="J103" s="217">
        <f>ROUND(I103*H103,2)</f>
        <v>0</v>
      </c>
      <c r="K103" s="213" t="s">
        <v>327</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328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328</v>
      </c>
      <c r="BM103" s="222" t="s">
        <v>3391</v>
      </c>
    </row>
    <row r="104" s="2" customFormat="1" ht="37.8" customHeight="1">
      <c r="A104" s="36"/>
      <c r="B104" s="37"/>
      <c r="C104" s="211" t="s">
        <v>347</v>
      </c>
      <c r="D104" s="211" t="s">
        <v>323</v>
      </c>
      <c r="E104" s="212" t="s">
        <v>3392</v>
      </c>
      <c r="F104" s="213" t="s">
        <v>3393</v>
      </c>
      <c r="G104" s="214" t="s">
        <v>354</v>
      </c>
      <c r="H104" s="215">
        <v>2.681</v>
      </c>
      <c r="I104" s="216"/>
      <c r="J104" s="217">
        <f>ROUND(I104*H104,2)</f>
        <v>0</v>
      </c>
      <c r="K104" s="213" t="s">
        <v>327</v>
      </c>
      <c r="L104" s="42"/>
      <c r="M104" s="218" t="s">
        <v>19</v>
      </c>
      <c r="N104" s="219" t="s">
        <v>45</v>
      </c>
      <c r="O104" s="82"/>
      <c r="P104" s="220">
        <f>O104*H104</f>
        <v>0</v>
      </c>
      <c r="Q104" s="220">
        <v>1.0551600000000001</v>
      </c>
      <c r="R104" s="220">
        <f>Q104*H104</f>
        <v>2.8288839600000002</v>
      </c>
      <c r="S104" s="220">
        <v>0</v>
      </c>
      <c r="T104" s="221">
        <f>S104*H104</f>
        <v>0</v>
      </c>
      <c r="U104" s="36"/>
      <c r="V104" s="36"/>
      <c r="W104" s="36"/>
      <c r="X104" s="36"/>
      <c r="Y104" s="36"/>
      <c r="Z104" s="36"/>
      <c r="AA104" s="36"/>
      <c r="AB104" s="36"/>
      <c r="AC104" s="36"/>
      <c r="AD104" s="36"/>
      <c r="AE104" s="36"/>
      <c r="AR104" s="222" t="s">
        <v>328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328</v>
      </c>
      <c r="BM104" s="222" t="s">
        <v>3394</v>
      </c>
    </row>
    <row r="105" s="2" customFormat="1" ht="37.8" customHeight="1">
      <c r="A105" s="36"/>
      <c r="B105" s="37"/>
      <c r="C105" s="211" t="s">
        <v>351</v>
      </c>
      <c r="D105" s="211" t="s">
        <v>323</v>
      </c>
      <c r="E105" s="212" t="s">
        <v>3395</v>
      </c>
      <c r="F105" s="213" t="s">
        <v>3396</v>
      </c>
      <c r="G105" s="214" t="s">
        <v>354</v>
      </c>
      <c r="H105" s="215">
        <v>0.094</v>
      </c>
      <c r="I105" s="216"/>
      <c r="J105" s="217">
        <f>ROUND(I105*H105,2)</f>
        <v>0</v>
      </c>
      <c r="K105" s="213" t="s">
        <v>327</v>
      </c>
      <c r="L105" s="42"/>
      <c r="M105" s="218" t="s">
        <v>19</v>
      </c>
      <c r="N105" s="219" t="s">
        <v>45</v>
      </c>
      <c r="O105" s="82"/>
      <c r="P105" s="220">
        <f>O105*H105</f>
        <v>0</v>
      </c>
      <c r="Q105" s="220">
        <v>1.06277</v>
      </c>
      <c r="R105" s="220">
        <f>Q105*H105</f>
        <v>0.099900379999999997</v>
      </c>
      <c r="S105" s="220">
        <v>0</v>
      </c>
      <c r="T105" s="221">
        <f>S105*H105</f>
        <v>0</v>
      </c>
      <c r="U105" s="36"/>
      <c r="V105" s="36"/>
      <c r="W105" s="36"/>
      <c r="X105" s="36"/>
      <c r="Y105" s="36"/>
      <c r="Z105" s="36"/>
      <c r="AA105" s="36"/>
      <c r="AB105" s="36"/>
      <c r="AC105" s="36"/>
      <c r="AD105" s="36"/>
      <c r="AE105" s="36"/>
      <c r="AR105" s="222" t="s">
        <v>328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328</v>
      </c>
      <c r="BM105" s="222" t="s">
        <v>3397</v>
      </c>
    </row>
    <row r="106" s="12" customFormat="1" ht="22.8" customHeight="1">
      <c r="A106" s="12"/>
      <c r="B106" s="195"/>
      <c r="C106" s="196"/>
      <c r="D106" s="197" t="s">
        <v>73</v>
      </c>
      <c r="E106" s="209" t="s">
        <v>1086</v>
      </c>
      <c r="F106" s="209" t="s">
        <v>1087</v>
      </c>
      <c r="G106" s="196"/>
      <c r="H106" s="196"/>
      <c r="I106" s="199"/>
      <c r="J106" s="210">
        <f>BK106</f>
        <v>0</v>
      </c>
      <c r="K106" s="196"/>
      <c r="L106" s="201"/>
      <c r="M106" s="202"/>
      <c r="N106" s="203"/>
      <c r="O106" s="203"/>
      <c r="P106" s="204">
        <f>P107</f>
        <v>0</v>
      </c>
      <c r="Q106" s="203"/>
      <c r="R106" s="204">
        <f>R107</f>
        <v>0</v>
      </c>
      <c r="S106" s="203"/>
      <c r="T106" s="205">
        <f>T107</f>
        <v>0</v>
      </c>
      <c r="U106" s="12"/>
      <c r="V106" s="12"/>
      <c r="W106" s="12"/>
      <c r="X106" s="12"/>
      <c r="Y106" s="12"/>
      <c r="Z106" s="12"/>
      <c r="AA106" s="12"/>
      <c r="AB106" s="12"/>
      <c r="AC106" s="12"/>
      <c r="AD106" s="12"/>
      <c r="AE106" s="12"/>
      <c r="AR106" s="206" t="s">
        <v>81</v>
      </c>
      <c r="AT106" s="207" t="s">
        <v>73</v>
      </c>
      <c r="AU106" s="207" t="s">
        <v>81</v>
      </c>
      <c r="AY106" s="206" t="s">
        <v>321</v>
      </c>
      <c r="BK106" s="208">
        <f>BK107</f>
        <v>0</v>
      </c>
    </row>
    <row r="107" s="2" customFormat="1" ht="24.15" customHeight="1">
      <c r="A107" s="36"/>
      <c r="B107" s="37"/>
      <c r="C107" s="211" t="s">
        <v>356</v>
      </c>
      <c r="D107" s="211" t="s">
        <v>323</v>
      </c>
      <c r="E107" s="212" t="s">
        <v>3398</v>
      </c>
      <c r="F107" s="213" t="s">
        <v>3399</v>
      </c>
      <c r="G107" s="214" t="s">
        <v>354</v>
      </c>
      <c r="H107" s="215">
        <v>68.418000000000006</v>
      </c>
      <c r="I107" s="216"/>
      <c r="J107" s="217">
        <f>ROUND(I107*H107,2)</f>
        <v>0</v>
      </c>
      <c r="K107" s="213" t="s">
        <v>327</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328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328</v>
      </c>
      <c r="BM107" s="222" t="s">
        <v>3400</v>
      </c>
    </row>
    <row r="108" s="12" customFormat="1" ht="25.92" customHeight="1">
      <c r="A108" s="12"/>
      <c r="B108" s="195"/>
      <c r="C108" s="196"/>
      <c r="D108" s="197" t="s">
        <v>73</v>
      </c>
      <c r="E108" s="198" t="s">
        <v>545</v>
      </c>
      <c r="F108" s="198" t="s">
        <v>546</v>
      </c>
      <c r="G108" s="196"/>
      <c r="H108" s="196"/>
      <c r="I108" s="199"/>
      <c r="J108" s="200">
        <f>BK108</f>
        <v>0</v>
      </c>
      <c r="K108" s="196"/>
      <c r="L108" s="201"/>
      <c r="M108" s="202"/>
      <c r="N108" s="203"/>
      <c r="O108" s="203"/>
      <c r="P108" s="204">
        <f>P109+P131</f>
        <v>0</v>
      </c>
      <c r="Q108" s="203"/>
      <c r="R108" s="204">
        <f>R109+R131</f>
        <v>10.421680609999999</v>
      </c>
      <c r="S108" s="203"/>
      <c r="T108" s="205">
        <f>T109+T131</f>
        <v>0</v>
      </c>
      <c r="U108" s="12"/>
      <c r="V108" s="12"/>
      <c r="W108" s="12"/>
      <c r="X108" s="12"/>
      <c r="Y108" s="12"/>
      <c r="Z108" s="12"/>
      <c r="AA108" s="12"/>
      <c r="AB108" s="12"/>
      <c r="AC108" s="12"/>
      <c r="AD108" s="12"/>
      <c r="AE108" s="12"/>
      <c r="AR108" s="206" t="s">
        <v>83</v>
      </c>
      <c r="AT108" s="207" t="s">
        <v>73</v>
      </c>
      <c r="AU108" s="207" t="s">
        <v>74</v>
      </c>
      <c r="AY108" s="206" t="s">
        <v>321</v>
      </c>
      <c r="BK108" s="208">
        <f>BK109+BK131</f>
        <v>0</v>
      </c>
    </row>
    <row r="109" s="12" customFormat="1" ht="22.8" customHeight="1">
      <c r="A109" s="12"/>
      <c r="B109" s="195"/>
      <c r="C109" s="196"/>
      <c r="D109" s="197" t="s">
        <v>73</v>
      </c>
      <c r="E109" s="209" t="s">
        <v>604</v>
      </c>
      <c r="F109" s="209" t="s">
        <v>605</v>
      </c>
      <c r="G109" s="196"/>
      <c r="H109" s="196"/>
      <c r="I109" s="199"/>
      <c r="J109" s="210">
        <f>BK109</f>
        <v>0</v>
      </c>
      <c r="K109" s="196"/>
      <c r="L109" s="201"/>
      <c r="M109" s="202"/>
      <c r="N109" s="203"/>
      <c r="O109" s="203"/>
      <c r="P109" s="204">
        <f>SUM(P110:P130)</f>
        <v>0</v>
      </c>
      <c r="Q109" s="203"/>
      <c r="R109" s="204">
        <f>SUM(R110:R130)</f>
        <v>10.29771843</v>
      </c>
      <c r="S109" s="203"/>
      <c r="T109" s="205">
        <f>SUM(T110:T130)</f>
        <v>0</v>
      </c>
      <c r="U109" s="12"/>
      <c r="V109" s="12"/>
      <c r="W109" s="12"/>
      <c r="X109" s="12"/>
      <c r="Y109" s="12"/>
      <c r="Z109" s="12"/>
      <c r="AA109" s="12"/>
      <c r="AB109" s="12"/>
      <c r="AC109" s="12"/>
      <c r="AD109" s="12"/>
      <c r="AE109" s="12"/>
      <c r="AR109" s="206" t="s">
        <v>83</v>
      </c>
      <c r="AT109" s="207" t="s">
        <v>73</v>
      </c>
      <c r="AU109" s="207" t="s">
        <v>81</v>
      </c>
      <c r="AY109" s="206" t="s">
        <v>321</v>
      </c>
      <c r="BK109" s="208">
        <f>SUM(BK110:BK130)</f>
        <v>0</v>
      </c>
    </row>
    <row r="110" s="2" customFormat="1" ht="14.4" customHeight="1">
      <c r="A110" s="36"/>
      <c r="B110" s="37"/>
      <c r="C110" s="211" t="s">
        <v>362</v>
      </c>
      <c r="D110" s="211" t="s">
        <v>323</v>
      </c>
      <c r="E110" s="212" t="s">
        <v>3401</v>
      </c>
      <c r="F110" s="213" t="s">
        <v>3402</v>
      </c>
      <c r="G110" s="214" t="s">
        <v>613</v>
      </c>
      <c r="H110" s="215">
        <v>3.8039999999999998</v>
      </c>
      <c r="I110" s="216"/>
      <c r="J110" s="217">
        <f>ROUND(I110*H110,2)</f>
        <v>0</v>
      </c>
      <c r="K110" s="213" t="s">
        <v>327</v>
      </c>
      <c r="L110" s="42"/>
      <c r="M110" s="218" t="s">
        <v>19</v>
      </c>
      <c r="N110" s="219" t="s">
        <v>45</v>
      </c>
      <c r="O110" s="82"/>
      <c r="P110" s="220">
        <f>O110*H110</f>
        <v>0</v>
      </c>
      <c r="Q110" s="220">
        <v>6.9999999999999994E-05</v>
      </c>
      <c r="R110" s="220">
        <f>Q110*H110</f>
        <v>0.00026627999999999998</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3403</v>
      </c>
    </row>
    <row r="111" s="2" customFormat="1" ht="14.4" customHeight="1">
      <c r="A111" s="36"/>
      <c r="B111" s="37"/>
      <c r="C111" s="230" t="s">
        <v>369</v>
      </c>
      <c r="D111" s="230" t="s">
        <v>1018</v>
      </c>
      <c r="E111" s="231" t="s">
        <v>3404</v>
      </c>
      <c r="F111" s="232" t="s">
        <v>3405</v>
      </c>
      <c r="G111" s="233" t="s">
        <v>354</v>
      </c>
      <c r="H111" s="234">
        <v>0.0040000000000000001</v>
      </c>
      <c r="I111" s="235"/>
      <c r="J111" s="236">
        <f>ROUND(I111*H111,2)</f>
        <v>0</v>
      </c>
      <c r="K111" s="232" t="s">
        <v>327</v>
      </c>
      <c r="L111" s="237"/>
      <c r="M111" s="238" t="s">
        <v>19</v>
      </c>
      <c r="N111" s="239" t="s">
        <v>45</v>
      </c>
      <c r="O111" s="82"/>
      <c r="P111" s="220">
        <f>O111*H111</f>
        <v>0</v>
      </c>
      <c r="Q111" s="220">
        <v>1</v>
      </c>
      <c r="R111" s="220">
        <f>Q111*H111</f>
        <v>0.0040000000000000001</v>
      </c>
      <c r="S111" s="220">
        <v>0</v>
      </c>
      <c r="T111" s="221">
        <f>S111*H111</f>
        <v>0</v>
      </c>
      <c r="U111" s="36"/>
      <c r="V111" s="36"/>
      <c r="W111" s="36"/>
      <c r="X111" s="36"/>
      <c r="Y111" s="36"/>
      <c r="Z111" s="36"/>
      <c r="AA111" s="36"/>
      <c r="AB111" s="36"/>
      <c r="AC111" s="36"/>
      <c r="AD111" s="36"/>
      <c r="AE111" s="36"/>
      <c r="AR111" s="222" t="s">
        <v>454</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3406</v>
      </c>
    </row>
    <row r="112" s="2" customFormat="1" ht="14.4" customHeight="1">
      <c r="A112" s="36"/>
      <c r="B112" s="37"/>
      <c r="C112" s="211" t="s">
        <v>373</v>
      </c>
      <c r="D112" s="211" t="s">
        <v>323</v>
      </c>
      <c r="E112" s="212" t="s">
        <v>3407</v>
      </c>
      <c r="F112" s="213" t="s">
        <v>2339</v>
      </c>
      <c r="G112" s="214" t="s">
        <v>613</v>
      </c>
      <c r="H112" s="215">
        <v>245.488</v>
      </c>
      <c r="I112" s="216"/>
      <c r="J112" s="217">
        <f>ROUND(I112*H112,2)</f>
        <v>0</v>
      </c>
      <c r="K112" s="213" t="s">
        <v>327</v>
      </c>
      <c r="L112" s="42"/>
      <c r="M112" s="218" t="s">
        <v>19</v>
      </c>
      <c r="N112" s="219" t="s">
        <v>45</v>
      </c>
      <c r="O112" s="82"/>
      <c r="P112" s="220">
        <f>O112*H112</f>
        <v>0</v>
      </c>
      <c r="Q112" s="220">
        <v>5.0000000000000002E-05</v>
      </c>
      <c r="R112" s="220">
        <f>Q112*H112</f>
        <v>0.012274400000000001</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3408</v>
      </c>
    </row>
    <row r="113" s="2" customFormat="1" ht="14.4" customHeight="1">
      <c r="A113" s="36"/>
      <c r="B113" s="37"/>
      <c r="C113" s="230" t="s">
        <v>377</v>
      </c>
      <c r="D113" s="230" t="s">
        <v>1018</v>
      </c>
      <c r="E113" s="231" t="s">
        <v>3409</v>
      </c>
      <c r="F113" s="232" t="s">
        <v>3410</v>
      </c>
      <c r="G113" s="233" t="s">
        <v>354</v>
      </c>
      <c r="H113" s="234">
        <v>0.16400000000000001</v>
      </c>
      <c r="I113" s="235"/>
      <c r="J113" s="236">
        <f>ROUND(I113*H113,2)</f>
        <v>0</v>
      </c>
      <c r="K113" s="232" t="s">
        <v>327</v>
      </c>
      <c r="L113" s="237"/>
      <c r="M113" s="238" t="s">
        <v>19</v>
      </c>
      <c r="N113" s="239" t="s">
        <v>45</v>
      </c>
      <c r="O113" s="82"/>
      <c r="P113" s="220">
        <f>O113*H113</f>
        <v>0</v>
      </c>
      <c r="Q113" s="220">
        <v>1</v>
      </c>
      <c r="R113" s="220">
        <f>Q113*H113</f>
        <v>0.16400000000000001</v>
      </c>
      <c r="S113" s="220">
        <v>0</v>
      </c>
      <c r="T113" s="221">
        <f>S113*H113</f>
        <v>0</v>
      </c>
      <c r="U113" s="36"/>
      <c r="V113" s="36"/>
      <c r="W113" s="36"/>
      <c r="X113" s="36"/>
      <c r="Y113" s="36"/>
      <c r="Z113" s="36"/>
      <c r="AA113" s="36"/>
      <c r="AB113" s="36"/>
      <c r="AC113" s="36"/>
      <c r="AD113" s="36"/>
      <c r="AE113" s="36"/>
      <c r="AR113" s="222" t="s">
        <v>454</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3411</v>
      </c>
    </row>
    <row r="114" s="2" customFormat="1" ht="14.4" customHeight="1">
      <c r="A114" s="36"/>
      <c r="B114" s="37"/>
      <c r="C114" s="230" t="s">
        <v>381</v>
      </c>
      <c r="D114" s="230" t="s">
        <v>1018</v>
      </c>
      <c r="E114" s="231" t="s">
        <v>3412</v>
      </c>
      <c r="F114" s="232" t="s">
        <v>3413</v>
      </c>
      <c r="G114" s="233" t="s">
        <v>354</v>
      </c>
      <c r="H114" s="234">
        <v>0.048000000000000001</v>
      </c>
      <c r="I114" s="235"/>
      <c r="J114" s="236">
        <f>ROUND(I114*H114,2)</f>
        <v>0</v>
      </c>
      <c r="K114" s="232" t="s">
        <v>327</v>
      </c>
      <c r="L114" s="237"/>
      <c r="M114" s="238" t="s">
        <v>19</v>
      </c>
      <c r="N114" s="239" t="s">
        <v>45</v>
      </c>
      <c r="O114" s="82"/>
      <c r="P114" s="220">
        <f>O114*H114</f>
        <v>0</v>
      </c>
      <c r="Q114" s="220">
        <v>1</v>
      </c>
      <c r="R114" s="220">
        <f>Q114*H114</f>
        <v>0.048000000000000001</v>
      </c>
      <c r="S114" s="220">
        <v>0</v>
      </c>
      <c r="T114" s="221">
        <f>S114*H114</f>
        <v>0</v>
      </c>
      <c r="U114" s="36"/>
      <c r="V114" s="36"/>
      <c r="W114" s="36"/>
      <c r="X114" s="36"/>
      <c r="Y114" s="36"/>
      <c r="Z114" s="36"/>
      <c r="AA114" s="36"/>
      <c r="AB114" s="36"/>
      <c r="AC114" s="36"/>
      <c r="AD114" s="36"/>
      <c r="AE114" s="36"/>
      <c r="AR114" s="222" t="s">
        <v>454</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3414</v>
      </c>
    </row>
    <row r="115" s="2" customFormat="1" ht="14.4" customHeight="1">
      <c r="A115" s="36"/>
      <c r="B115" s="37"/>
      <c r="C115" s="230" t="s">
        <v>8</v>
      </c>
      <c r="D115" s="230" t="s">
        <v>1018</v>
      </c>
      <c r="E115" s="231" t="s">
        <v>3415</v>
      </c>
      <c r="F115" s="232" t="s">
        <v>3416</v>
      </c>
      <c r="G115" s="233" t="s">
        <v>354</v>
      </c>
      <c r="H115" s="234">
        <v>0.076999999999999999</v>
      </c>
      <c r="I115" s="235"/>
      <c r="J115" s="236">
        <f>ROUND(I115*H115,2)</f>
        <v>0</v>
      </c>
      <c r="K115" s="232" t="s">
        <v>327</v>
      </c>
      <c r="L115" s="237"/>
      <c r="M115" s="238" t="s">
        <v>19</v>
      </c>
      <c r="N115" s="239" t="s">
        <v>45</v>
      </c>
      <c r="O115" s="82"/>
      <c r="P115" s="220">
        <f>O115*H115</f>
        <v>0</v>
      </c>
      <c r="Q115" s="220">
        <v>1</v>
      </c>
      <c r="R115" s="220">
        <f>Q115*H115</f>
        <v>0.076999999999999999</v>
      </c>
      <c r="S115" s="220">
        <v>0</v>
      </c>
      <c r="T115" s="221">
        <f>S115*H115</f>
        <v>0</v>
      </c>
      <c r="U115" s="36"/>
      <c r="V115" s="36"/>
      <c r="W115" s="36"/>
      <c r="X115" s="36"/>
      <c r="Y115" s="36"/>
      <c r="Z115" s="36"/>
      <c r="AA115" s="36"/>
      <c r="AB115" s="36"/>
      <c r="AC115" s="36"/>
      <c r="AD115" s="36"/>
      <c r="AE115" s="36"/>
      <c r="AR115" s="222" t="s">
        <v>454</v>
      </c>
      <c r="AT115" s="222" t="s">
        <v>1018</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3417</v>
      </c>
    </row>
    <row r="116" s="2" customFormat="1" ht="14.4" customHeight="1">
      <c r="A116" s="36"/>
      <c r="B116" s="37"/>
      <c r="C116" s="211" t="s">
        <v>388</v>
      </c>
      <c r="D116" s="211" t="s">
        <v>323</v>
      </c>
      <c r="E116" s="212" t="s">
        <v>3418</v>
      </c>
      <c r="F116" s="213" t="s">
        <v>3419</v>
      </c>
      <c r="G116" s="214" t="s">
        <v>613</v>
      </c>
      <c r="H116" s="215">
        <v>312.06099999999998</v>
      </c>
      <c r="I116" s="216"/>
      <c r="J116" s="217">
        <f>ROUND(I116*H116,2)</f>
        <v>0</v>
      </c>
      <c r="K116" s="213" t="s">
        <v>327</v>
      </c>
      <c r="L116" s="42"/>
      <c r="M116" s="218" t="s">
        <v>19</v>
      </c>
      <c r="N116" s="219" t="s">
        <v>45</v>
      </c>
      <c r="O116" s="82"/>
      <c r="P116" s="220">
        <f>O116*H116</f>
        <v>0</v>
      </c>
      <c r="Q116" s="220">
        <v>5.0000000000000002E-05</v>
      </c>
      <c r="R116" s="220">
        <f>Q116*H116</f>
        <v>0.01560305</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3420</v>
      </c>
    </row>
    <row r="117" s="2" customFormat="1" ht="14.4" customHeight="1">
      <c r="A117" s="36"/>
      <c r="B117" s="37"/>
      <c r="C117" s="230" t="s">
        <v>392</v>
      </c>
      <c r="D117" s="230" t="s">
        <v>1018</v>
      </c>
      <c r="E117" s="231" t="s">
        <v>3409</v>
      </c>
      <c r="F117" s="232" t="s">
        <v>3410</v>
      </c>
      <c r="G117" s="233" t="s">
        <v>354</v>
      </c>
      <c r="H117" s="234">
        <v>0.16700000000000001</v>
      </c>
      <c r="I117" s="235"/>
      <c r="J117" s="236">
        <f>ROUND(I117*H117,2)</f>
        <v>0</v>
      </c>
      <c r="K117" s="232" t="s">
        <v>327</v>
      </c>
      <c r="L117" s="237"/>
      <c r="M117" s="238" t="s">
        <v>19</v>
      </c>
      <c r="N117" s="239" t="s">
        <v>45</v>
      </c>
      <c r="O117" s="82"/>
      <c r="P117" s="220">
        <f>O117*H117</f>
        <v>0</v>
      </c>
      <c r="Q117" s="220">
        <v>1</v>
      </c>
      <c r="R117" s="220">
        <f>Q117*H117</f>
        <v>0.16700000000000001</v>
      </c>
      <c r="S117" s="220">
        <v>0</v>
      </c>
      <c r="T117" s="221">
        <f>S117*H117</f>
        <v>0</v>
      </c>
      <c r="U117" s="36"/>
      <c r="V117" s="36"/>
      <c r="W117" s="36"/>
      <c r="X117" s="36"/>
      <c r="Y117" s="36"/>
      <c r="Z117" s="36"/>
      <c r="AA117" s="36"/>
      <c r="AB117" s="36"/>
      <c r="AC117" s="36"/>
      <c r="AD117" s="36"/>
      <c r="AE117" s="36"/>
      <c r="AR117" s="222" t="s">
        <v>454</v>
      </c>
      <c r="AT117" s="222" t="s">
        <v>1018</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3421</v>
      </c>
    </row>
    <row r="118" s="2" customFormat="1" ht="14.4" customHeight="1">
      <c r="A118" s="36"/>
      <c r="B118" s="37"/>
      <c r="C118" s="230" t="s">
        <v>396</v>
      </c>
      <c r="D118" s="230" t="s">
        <v>1018</v>
      </c>
      <c r="E118" s="231" t="s">
        <v>3422</v>
      </c>
      <c r="F118" s="232" t="s">
        <v>3423</v>
      </c>
      <c r="G118" s="233" t="s">
        <v>354</v>
      </c>
      <c r="H118" s="234">
        <v>0.20100000000000001</v>
      </c>
      <c r="I118" s="235"/>
      <c r="J118" s="236">
        <f>ROUND(I118*H118,2)</f>
        <v>0</v>
      </c>
      <c r="K118" s="232" t="s">
        <v>327</v>
      </c>
      <c r="L118" s="237"/>
      <c r="M118" s="238" t="s">
        <v>19</v>
      </c>
      <c r="N118" s="239" t="s">
        <v>45</v>
      </c>
      <c r="O118" s="82"/>
      <c r="P118" s="220">
        <f>O118*H118</f>
        <v>0</v>
      </c>
      <c r="Q118" s="220">
        <v>1</v>
      </c>
      <c r="R118" s="220">
        <f>Q118*H118</f>
        <v>0.20100000000000001</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3424</v>
      </c>
    </row>
    <row r="119" s="2" customFormat="1" ht="14.4" customHeight="1">
      <c r="A119" s="36"/>
      <c r="B119" s="37"/>
      <c r="C119" s="211" t="s">
        <v>400</v>
      </c>
      <c r="D119" s="211" t="s">
        <v>323</v>
      </c>
      <c r="E119" s="212" t="s">
        <v>1242</v>
      </c>
      <c r="F119" s="213" t="s">
        <v>1243</v>
      </c>
      <c r="G119" s="214" t="s">
        <v>613</v>
      </c>
      <c r="H119" s="215">
        <v>1413.2539999999999</v>
      </c>
      <c r="I119" s="216"/>
      <c r="J119" s="217">
        <f>ROUND(I119*H119,2)</f>
        <v>0</v>
      </c>
      <c r="K119" s="213" t="s">
        <v>327</v>
      </c>
      <c r="L119" s="42"/>
      <c r="M119" s="218" t="s">
        <v>19</v>
      </c>
      <c r="N119" s="219" t="s">
        <v>45</v>
      </c>
      <c r="O119" s="82"/>
      <c r="P119" s="220">
        <f>O119*H119</f>
        <v>0</v>
      </c>
      <c r="Q119" s="220">
        <v>5.0000000000000002E-05</v>
      </c>
      <c r="R119" s="220">
        <f>Q119*H119</f>
        <v>0.070662699999999995</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3425</v>
      </c>
    </row>
    <row r="120" s="2" customFormat="1" ht="14.4" customHeight="1">
      <c r="A120" s="36"/>
      <c r="B120" s="37"/>
      <c r="C120" s="230" t="s">
        <v>404</v>
      </c>
      <c r="D120" s="230" t="s">
        <v>1018</v>
      </c>
      <c r="E120" s="231" t="s">
        <v>3426</v>
      </c>
      <c r="F120" s="232" t="s">
        <v>3427</v>
      </c>
      <c r="G120" s="233" t="s">
        <v>354</v>
      </c>
      <c r="H120" s="234">
        <v>0.435</v>
      </c>
      <c r="I120" s="235"/>
      <c r="J120" s="236">
        <f>ROUND(I120*H120,2)</f>
        <v>0</v>
      </c>
      <c r="K120" s="232" t="s">
        <v>327</v>
      </c>
      <c r="L120" s="237"/>
      <c r="M120" s="238" t="s">
        <v>19</v>
      </c>
      <c r="N120" s="239" t="s">
        <v>45</v>
      </c>
      <c r="O120" s="82"/>
      <c r="P120" s="220">
        <f>O120*H120</f>
        <v>0</v>
      </c>
      <c r="Q120" s="220">
        <v>1</v>
      </c>
      <c r="R120" s="220">
        <f>Q120*H120</f>
        <v>0.435</v>
      </c>
      <c r="S120" s="220">
        <v>0</v>
      </c>
      <c r="T120" s="221">
        <f>S120*H120</f>
        <v>0</v>
      </c>
      <c r="U120" s="36"/>
      <c r="V120" s="36"/>
      <c r="W120" s="36"/>
      <c r="X120" s="36"/>
      <c r="Y120" s="36"/>
      <c r="Z120" s="36"/>
      <c r="AA120" s="36"/>
      <c r="AB120" s="36"/>
      <c r="AC120" s="36"/>
      <c r="AD120" s="36"/>
      <c r="AE120" s="36"/>
      <c r="AR120" s="222" t="s">
        <v>454</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3428</v>
      </c>
    </row>
    <row r="121" s="2" customFormat="1" ht="14.4" customHeight="1">
      <c r="A121" s="36"/>
      <c r="B121" s="37"/>
      <c r="C121" s="230" t="s">
        <v>7</v>
      </c>
      <c r="D121" s="230" t="s">
        <v>1018</v>
      </c>
      <c r="E121" s="231" t="s">
        <v>3422</v>
      </c>
      <c r="F121" s="232" t="s">
        <v>3423</v>
      </c>
      <c r="G121" s="233" t="s">
        <v>354</v>
      </c>
      <c r="H121" s="234">
        <v>0.49099999999999999</v>
      </c>
      <c r="I121" s="235"/>
      <c r="J121" s="236">
        <f>ROUND(I121*H121,2)</f>
        <v>0</v>
      </c>
      <c r="K121" s="232" t="s">
        <v>327</v>
      </c>
      <c r="L121" s="237"/>
      <c r="M121" s="238" t="s">
        <v>19</v>
      </c>
      <c r="N121" s="239" t="s">
        <v>45</v>
      </c>
      <c r="O121" s="82"/>
      <c r="P121" s="220">
        <f>O121*H121</f>
        <v>0</v>
      </c>
      <c r="Q121" s="220">
        <v>1</v>
      </c>
      <c r="R121" s="220">
        <f>Q121*H121</f>
        <v>0.49099999999999999</v>
      </c>
      <c r="S121" s="220">
        <v>0</v>
      </c>
      <c r="T121" s="221">
        <f>S121*H121</f>
        <v>0</v>
      </c>
      <c r="U121" s="36"/>
      <c r="V121" s="36"/>
      <c r="W121" s="36"/>
      <c r="X121" s="36"/>
      <c r="Y121" s="36"/>
      <c r="Z121" s="36"/>
      <c r="AA121" s="36"/>
      <c r="AB121" s="36"/>
      <c r="AC121" s="36"/>
      <c r="AD121" s="36"/>
      <c r="AE121" s="36"/>
      <c r="AR121" s="222" t="s">
        <v>454</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3429</v>
      </c>
    </row>
    <row r="122" s="2" customFormat="1" ht="14.4" customHeight="1">
      <c r="A122" s="36"/>
      <c r="B122" s="37"/>
      <c r="C122" s="230" t="s">
        <v>411</v>
      </c>
      <c r="D122" s="230" t="s">
        <v>1018</v>
      </c>
      <c r="E122" s="231" t="s">
        <v>3430</v>
      </c>
      <c r="F122" s="232" t="s">
        <v>3431</v>
      </c>
      <c r="G122" s="233" t="s">
        <v>354</v>
      </c>
      <c r="H122" s="234">
        <v>0.74199999999999999</v>
      </c>
      <c r="I122" s="235"/>
      <c r="J122" s="236">
        <f>ROUND(I122*H122,2)</f>
        <v>0</v>
      </c>
      <c r="K122" s="232" t="s">
        <v>327</v>
      </c>
      <c r="L122" s="237"/>
      <c r="M122" s="238" t="s">
        <v>19</v>
      </c>
      <c r="N122" s="239" t="s">
        <v>45</v>
      </c>
      <c r="O122" s="82"/>
      <c r="P122" s="220">
        <f>O122*H122</f>
        <v>0</v>
      </c>
      <c r="Q122" s="220">
        <v>1</v>
      </c>
      <c r="R122" s="220">
        <f>Q122*H122</f>
        <v>0.74199999999999999</v>
      </c>
      <c r="S122" s="220">
        <v>0</v>
      </c>
      <c r="T122" s="221">
        <f>S122*H122</f>
        <v>0</v>
      </c>
      <c r="U122" s="36"/>
      <c r="V122" s="36"/>
      <c r="W122" s="36"/>
      <c r="X122" s="36"/>
      <c r="Y122" s="36"/>
      <c r="Z122" s="36"/>
      <c r="AA122" s="36"/>
      <c r="AB122" s="36"/>
      <c r="AC122" s="36"/>
      <c r="AD122" s="36"/>
      <c r="AE122" s="36"/>
      <c r="AR122" s="222" t="s">
        <v>454</v>
      </c>
      <c r="AT122" s="222" t="s">
        <v>1018</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3432</v>
      </c>
    </row>
    <row r="123" s="2" customFormat="1" ht="14.4" customHeight="1">
      <c r="A123" s="36"/>
      <c r="B123" s="37"/>
      <c r="C123" s="211" t="s">
        <v>417</v>
      </c>
      <c r="D123" s="211" t="s">
        <v>323</v>
      </c>
      <c r="E123" s="212" t="s">
        <v>3433</v>
      </c>
      <c r="F123" s="213" t="s">
        <v>3434</v>
      </c>
      <c r="G123" s="214" t="s">
        <v>613</v>
      </c>
      <c r="H123" s="215">
        <v>6398.2399999999998</v>
      </c>
      <c r="I123" s="216"/>
      <c r="J123" s="217">
        <f>ROUND(I123*H123,2)</f>
        <v>0</v>
      </c>
      <c r="K123" s="213" t="s">
        <v>327</v>
      </c>
      <c r="L123" s="42"/>
      <c r="M123" s="218" t="s">
        <v>19</v>
      </c>
      <c r="N123" s="219" t="s">
        <v>45</v>
      </c>
      <c r="O123" s="82"/>
      <c r="P123" s="220">
        <f>O123*H123</f>
        <v>0</v>
      </c>
      <c r="Q123" s="220">
        <v>5.0000000000000002E-05</v>
      </c>
      <c r="R123" s="220">
        <f>Q123*H123</f>
        <v>0.31991200000000003</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3435</v>
      </c>
    </row>
    <row r="124" s="2" customFormat="1" ht="14.4" customHeight="1">
      <c r="A124" s="36"/>
      <c r="B124" s="37"/>
      <c r="C124" s="230" t="s">
        <v>422</v>
      </c>
      <c r="D124" s="230" t="s">
        <v>1018</v>
      </c>
      <c r="E124" s="231" t="s">
        <v>3436</v>
      </c>
      <c r="F124" s="232" t="s">
        <v>3437</v>
      </c>
      <c r="G124" s="233" t="s">
        <v>354</v>
      </c>
      <c r="H124" s="234">
        <v>1.091</v>
      </c>
      <c r="I124" s="235"/>
      <c r="J124" s="236">
        <f>ROUND(I124*H124,2)</f>
        <v>0</v>
      </c>
      <c r="K124" s="232" t="s">
        <v>327</v>
      </c>
      <c r="L124" s="237"/>
      <c r="M124" s="238" t="s">
        <v>19</v>
      </c>
      <c r="N124" s="239" t="s">
        <v>45</v>
      </c>
      <c r="O124" s="82"/>
      <c r="P124" s="220">
        <f>O124*H124</f>
        <v>0</v>
      </c>
      <c r="Q124" s="220">
        <v>1</v>
      </c>
      <c r="R124" s="220">
        <f>Q124*H124</f>
        <v>1.091</v>
      </c>
      <c r="S124" s="220">
        <v>0</v>
      </c>
      <c r="T124" s="221">
        <f>S124*H124</f>
        <v>0</v>
      </c>
      <c r="U124" s="36"/>
      <c r="V124" s="36"/>
      <c r="W124" s="36"/>
      <c r="X124" s="36"/>
      <c r="Y124" s="36"/>
      <c r="Z124" s="36"/>
      <c r="AA124" s="36"/>
      <c r="AB124" s="36"/>
      <c r="AC124" s="36"/>
      <c r="AD124" s="36"/>
      <c r="AE124" s="36"/>
      <c r="AR124" s="222" t="s">
        <v>454</v>
      </c>
      <c r="AT124" s="222" t="s">
        <v>1018</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3438</v>
      </c>
    </row>
    <row r="125" s="2" customFormat="1" ht="14.4" customHeight="1">
      <c r="A125" s="36"/>
      <c r="B125" s="37"/>
      <c r="C125" s="230" t="s">
        <v>426</v>
      </c>
      <c r="D125" s="230" t="s">
        <v>1018</v>
      </c>
      <c r="E125" s="231" t="s">
        <v>3439</v>
      </c>
      <c r="F125" s="232" t="s">
        <v>3440</v>
      </c>
      <c r="G125" s="233" t="s">
        <v>354</v>
      </c>
      <c r="H125" s="234">
        <v>0.996</v>
      </c>
      <c r="I125" s="235"/>
      <c r="J125" s="236">
        <f>ROUND(I125*H125,2)</f>
        <v>0</v>
      </c>
      <c r="K125" s="232" t="s">
        <v>327</v>
      </c>
      <c r="L125" s="237"/>
      <c r="M125" s="238" t="s">
        <v>19</v>
      </c>
      <c r="N125" s="239" t="s">
        <v>45</v>
      </c>
      <c r="O125" s="82"/>
      <c r="P125" s="220">
        <f>O125*H125</f>
        <v>0</v>
      </c>
      <c r="Q125" s="220">
        <v>1</v>
      </c>
      <c r="R125" s="220">
        <f>Q125*H125</f>
        <v>0.996</v>
      </c>
      <c r="S125" s="220">
        <v>0</v>
      </c>
      <c r="T125" s="221">
        <f>S125*H125</f>
        <v>0</v>
      </c>
      <c r="U125" s="36"/>
      <c r="V125" s="36"/>
      <c r="W125" s="36"/>
      <c r="X125" s="36"/>
      <c r="Y125" s="36"/>
      <c r="Z125" s="36"/>
      <c r="AA125" s="36"/>
      <c r="AB125" s="36"/>
      <c r="AC125" s="36"/>
      <c r="AD125" s="36"/>
      <c r="AE125" s="36"/>
      <c r="AR125" s="222" t="s">
        <v>454</v>
      </c>
      <c r="AT125" s="222" t="s">
        <v>1018</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3441</v>
      </c>
    </row>
    <row r="126" s="2" customFormat="1" ht="14.4" customHeight="1">
      <c r="A126" s="36"/>
      <c r="B126" s="37"/>
      <c r="C126" s="230" t="s">
        <v>430</v>
      </c>
      <c r="D126" s="230" t="s">
        <v>1018</v>
      </c>
      <c r="E126" s="231" t="s">
        <v>3442</v>
      </c>
      <c r="F126" s="232" t="s">
        <v>3443</v>
      </c>
      <c r="G126" s="233" t="s">
        <v>354</v>
      </c>
      <c r="H126" s="234">
        <v>4.6200000000000001</v>
      </c>
      <c r="I126" s="235"/>
      <c r="J126" s="236">
        <f>ROUND(I126*H126,2)</f>
        <v>0</v>
      </c>
      <c r="K126" s="232" t="s">
        <v>327</v>
      </c>
      <c r="L126" s="237"/>
      <c r="M126" s="238" t="s">
        <v>19</v>
      </c>
      <c r="N126" s="239" t="s">
        <v>45</v>
      </c>
      <c r="O126" s="82"/>
      <c r="P126" s="220">
        <f>O126*H126</f>
        <v>0</v>
      </c>
      <c r="Q126" s="220">
        <v>1</v>
      </c>
      <c r="R126" s="220">
        <f>Q126*H126</f>
        <v>4.6200000000000001</v>
      </c>
      <c r="S126" s="220">
        <v>0</v>
      </c>
      <c r="T126" s="221">
        <f>S126*H126</f>
        <v>0</v>
      </c>
      <c r="U126" s="36"/>
      <c r="V126" s="36"/>
      <c r="W126" s="36"/>
      <c r="X126" s="36"/>
      <c r="Y126" s="36"/>
      <c r="Z126" s="36"/>
      <c r="AA126" s="36"/>
      <c r="AB126" s="36"/>
      <c r="AC126" s="36"/>
      <c r="AD126" s="36"/>
      <c r="AE126" s="36"/>
      <c r="AR126" s="222" t="s">
        <v>454</v>
      </c>
      <c r="AT126" s="222" t="s">
        <v>1018</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3444</v>
      </c>
    </row>
    <row r="127" s="2" customFormat="1" ht="14.4" customHeight="1">
      <c r="A127" s="36"/>
      <c r="B127" s="37"/>
      <c r="C127" s="230" t="s">
        <v>434</v>
      </c>
      <c r="D127" s="230" t="s">
        <v>1018</v>
      </c>
      <c r="E127" s="231" t="s">
        <v>3445</v>
      </c>
      <c r="F127" s="232" t="s">
        <v>3446</v>
      </c>
      <c r="G127" s="233" t="s">
        <v>354</v>
      </c>
      <c r="H127" s="234">
        <v>0.46800000000000003</v>
      </c>
      <c r="I127" s="235"/>
      <c r="J127" s="236">
        <f>ROUND(I127*H127,2)</f>
        <v>0</v>
      </c>
      <c r="K127" s="232" t="s">
        <v>327</v>
      </c>
      <c r="L127" s="237"/>
      <c r="M127" s="238" t="s">
        <v>19</v>
      </c>
      <c r="N127" s="239" t="s">
        <v>45</v>
      </c>
      <c r="O127" s="82"/>
      <c r="P127" s="220">
        <f>O127*H127</f>
        <v>0</v>
      </c>
      <c r="Q127" s="220">
        <v>1</v>
      </c>
      <c r="R127" s="220">
        <f>Q127*H127</f>
        <v>0.46800000000000003</v>
      </c>
      <c r="S127" s="220">
        <v>0</v>
      </c>
      <c r="T127" s="221">
        <f>S127*H127</f>
        <v>0</v>
      </c>
      <c r="U127" s="36"/>
      <c r="V127" s="36"/>
      <c r="W127" s="36"/>
      <c r="X127" s="36"/>
      <c r="Y127" s="36"/>
      <c r="Z127" s="36"/>
      <c r="AA127" s="36"/>
      <c r="AB127" s="36"/>
      <c r="AC127" s="36"/>
      <c r="AD127" s="36"/>
      <c r="AE127" s="36"/>
      <c r="AR127" s="222" t="s">
        <v>454</v>
      </c>
      <c r="AT127" s="222" t="s">
        <v>1018</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3447</v>
      </c>
    </row>
    <row r="128" s="2" customFormat="1" ht="14.4" customHeight="1">
      <c r="A128" s="36"/>
      <c r="B128" s="37"/>
      <c r="C128" s="230" t="s">
        <v>438</v>
      </c>
      <c r="D128" s="230" t="s">
        <v>1018</v>
      </c>
      <c r="E128" s="231" t="s">
        <v>3448</v>
      </c>
      <c r="F128" s="232" t="s">
        <v>3449</v>
      </c>
      <c r="G128" s="233" t="s">
        <v>354</v>
      </c>
      <c r="H128" s="234">
        <v>0.375</v>
      </c>
      <c r="I128" s="235"/>
      <c r="J128" s="236">
        <f>ROUND(I128*H128,2)</f>
        <v>0</v>
      </c>
      <c r="K128" s="232" t="s">
        <v>327</v>
      </c>
      <c r="L128" s="237"/>
      <c r="M128" s="238" t="s">
        <v>19</v>
      </c>
      <c r="N128" s="239" t="s">
        <v>45</v>
      </c>
      <c r="O128" s="82"/>
      <c r="P128" s="220">
        <f>O128*H128</f>
        <v>0</v>
      </c>
      <c r="Q128" s="220">
        <v>1</v>
      </c>
      <c r="R128" s="220">
        <f>Q128*H128</f>
        <v>0.375</v>
      </c>
      <c r="S128" s="220">
        <v>0</v>
      </c>
      <c r="T128" s="221">
        <f>S128*H128</f>
        <v>0</v>
      </c>
      <c r="U128" s="36"/>
      <c r="V128" s="36"/>
      <c r="W128" s="36"/>
      <c r="X128" s="36"/>
      <c r="Y128" s="36"/>
      <c r="Z128" s="36"/>
      <c r="AA128" s="36"/>
      <c r="AB128" s="36"/>
      <c r="AC128" s="36"/>
      <c r="AD128" s="36"/>
      <c r="AE128" s="36"/>
      <c r="AR128" s="222" t="s">
        <v>454</v>
      </c>
      <c r="AT128" s="222" t="s">
        <v>1018</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3450</v>
      </c>
    </row>
    <row r="129" s="2" customFormat="1" ht="24.15" customHeight="1">
      <c r="A129" s="36"/>
      <c r="B129" s="37"/>
      <c r="C129" s="211" t="s">
        <v>442</v>
      </c>
      <c r="D129" s="211" t="s">
        <v>323</v>
      </c>
      <c r="E129" s="212" t="s">
        <v>3451</v>
      </c>
      <c r="F129" s="213" t="s">
        <v>3452</v>
      </c>
      <c r="G129" s="214" t="s">
        <v>1816</v>
      </c>
      <c r="H129" s="240"/>
      <c r="I129" s="216"/>
      <c r="J129" s="217">
        <f>ROUND(I129*H129,2)</f>
        <v>0</v>
      </c>
      <c r="K129" s="213" t="s">
        <v>327</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3453</v>
      </c>
    </row>
    <row r="130" s="2" customFormat="1" ht="24.15" customHeight="1">
      <c r="A130" s="36"/>
      <c r="B130" s="37"/>
      <c r="C130" s="211" t="s">
        <v>446</v>
      </c>
      <c r="D130" s="211" t="s">
        <v>323</v>
      </c>
      <c r="E130" s="212" t="s">
        <v>3454</v>
      </c>
      <c r="F130" s="213" t="s">
        <v>3455</v>
      </c>
      <c r="G130" s="214" t="s">
        <v>1816</v>
      </c>
      <c r="H130" s="240"/>
      <c r="I130" s="216"/>
      <c r="J130" s="217">
        <f>ROUND(I130*H130,2)</f>
        <v>0</v>
      </c>
      <c r="K130" s="213" t="s">
        <v>327</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3456</v>
      </c>
    </row>
    <row r="131" s="12" customFormat="1" ht="22.8" customHeight="1">
      <c r="A131" s="12"/>
      <c r="B131" s="195"/>
      <c r="C131" s="196"/>
      <c r="D131" s="197" t="s">
        <v>73</v>
      </c>
      <c r="E131" s="209" t="s">
        <v>3457</v>
      </c>
      <c r="F131" s="209" t="s">
        <v>3458</v>
      </c>
      <c r="G131" s="196"/>
      <c r="H131" s="196"/>
      <c r="I131" s="199"/>
      <c r="J131" s="210">
        <f>BK131</f>
        <v>0</v>
      </c>
      <c r="K131" s="196"/>
      <c r="L131" s="201"/>
      <c r="M131" s="202"/>
      <c r="N131" s="203"/>
      <c r="O131" s="203"/>
      <c r="P131" s="204">
        <f>SUM(P132:P135)</f>
        <v>0</v>
      </c>
      <c r="Q131" s="203"/>
      <c r="R131" s="204">
        <f>SUM(R132:R135)</f>
        <v>0.12396218000000001</v>
      </c>
      <c r="S131" s="203"/>
      <c r="T131" s="205">
        <f>SUM(T132:T135)</f>
        <v>0</v>
      </c>
      <c r="U131" s="12"/>
      <c r="V131" s="12"/>
      <c r="W131" s="12"/>
      <c r="X131" s="12"/>
      <c r="Y131" s="12"/>
      <c r="Z131" s="12"/>
      <c r="AA131" s="12"/>
      <c r="AB131" s="12"/>
      <c r="AC131" s="12"/>
      <c r="AD131" s="12"/>
      <c r="AE131" s="12"/>
      <c r="AR131" s="206" t="s">
        <v>83</v>
      </c>
      <c r="AT131" s="207" t="s">
        <v>73</v>
      </c>
      <c r="AU131" s="207" t="s">
        <v>81</v>
      </c>
      <c r="AY131" s="206" t="s">
        <v>321</v>
      </c>
      <c r="BK131" s="208">
        <f>SUM(BK132:BK135)</f>
        <v>0</v>
      </c>
    </row>
    <row r="132" s="2" customFormat="1" ht="14.4" customHeight="1">
      <c r="A132" s="36"/>
      <c r="B132" s="37"/>
      <c r="C132" s="211" t="s">
        <v>450</v>
      </c>
      <c r="D132" s="211" t="s">
        <v>323</v>
      </c>
      <c r="E132" s="212" t="s">
        <v>3459</v>
      </c>
      <c r="F132" s="213" t="s">
        <v>3460</v>
      </c>
      <c r="G132" s="214" t="s">
        <v>365</v>
      </c>
      <c r="H132" s="215">
        <v>14.558999999999999</v>
      </c>
      <c r="I132" s="216"/>
      <c r="J132" s="217">
        <f>ROUND(I132*H132,2)</f>
        <v>0</v>
      </c>
      <c r="K132" s="213" t="s">
        <v>327</v>
      </c>
      <c r="L132" s="42"/>
      <c r="M132" s="218" t="s">
        <v>19</v>
      </c>
      <c r="N132" s="219" t="s">
        <v>45</v>
      </c>
      <c r="O132" s="82"/>
      <c r="P132" s="220">
        <f>O132*H132</f>
        <v>0</v>
      </c>
      <c r="Q132" s="220">
        <v>0.00066</v>
      </c>
      <c r="R132" s="220">
        <f>Q132*H132</f>
        <v>0.0096089399999999998</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3461</v>
      </c>
    </row>
    <row r="133" s="2" customFormat="1" ht="14.4" customHeight="1">
      <c r="A133" s="36"/>
      <c r="B133" s="37"/>
      <c r="C133" s="230" t="s">
        <v>454</v>
      </c>
      <c r="D133" s="230" t="s">
        <v>1018</v>
      </c>
      <c r="E133" s="231" t="s">
        <v>3462</v>
      </c>
      <c r="F133" s="232" t="s">
        <v>3463</v>
      </c>
      <c r="G133" s="233" t="s">
        <v>613</v>
      </c>
      <c r="H133" s="234">
        <v>9.2010000000000005</v>
      </c>
      <c r="I133" s="235"/>
      <c r="J133" s="236">
        <f>ROUND(I133*H133,2)</f>
        <v>0</v>
      </c>
      <c r="K133" s="232" t="s">
        <v>327</v>
      </c>
      <c r="L133" s="237"/>
      <c r="M133" s="238" t="s">
        <v>19</v>
      </c>
      <c r="N133" s="239" t="s">
        <v>45</v>
      </c>
      <c r="O133" s="82"/>
      <c r="P133" s="220">
        <f>O133*H133</f>
        <v>0</v>
      </c>
      <c r="Q133" s="220">
        <v>0.001</v>
      </c>
      <c r="R133" s="220">
        <f>Q133*H133</f>
        <v>0.0092010000000000008</v>
      </c>
      <c r="S133" s="220">
        <v>0</v>
      </c>
      <c r="T133" s="221">
        <f>S133*H133</f>
        <v>0</v>
      </c>
      <c r="U133" s="36"/>
      <c r="V133" s="36"/>
      <c r="W133" s="36"/>
      <c r="X133" s="36"/>
      <c r="Y133" s="36"/>
      <c r="Z133" s="36"/>
      <c r="AA133" s="36"/>
      <c r="AB133" s="36"/>
      <c r="AC133" s="36"/>
      <c r="AD133" s="36"/>
      <c r="AE133" s="36"/>
      <c r="AR133" s="222" t="s">
        <v>454</v>
      </c>
      <c r="AT133" s="222" t="s">
        <v>1018</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3464</v>
      </c>
    </row>
    <row r="134" s="2" customFormat="1" ht="14.4" customHeight="1">
      <c r="A134" s="36"/>
      <c r="B134" s="37"/>
      <c r="C134" s="211" t="s">
        <v>458</v>
      </c>
      <c r="D134" s="211" t="s">
        <v>323</v>
      </c>
      <c r="E134" s="212" t="s">
        <v>3465</v>
      </c>
      <c r="F134" s="213" t="s">
        <v>3466</v>
      </c>
      <c r="G134" s="214" t="s">
        <v>365</v>
      </c>
      <c r="H134" s="215">
        <v>96.028999999999996</v>
      </c>
      <c r="I134" s="216"/>
      <c r="J134" s="217">
        <f>ROUND(I134*H134,2)</f>
        <v>0</v>
      </c>
      <c r="K134" s="213" t="s">
        <v>327</v>
      </c>
      <c r="L134" s="42"/>
      <c r="M134" s="218" t="s">
        <v>19</v>
      </c>
      <c r="N134" s="219" t="s">
        <v>45</v>
      </c>
      <c r="O134" s="82"/>
      <c r="P134" s="220">
        <f>O134*H134</f>
        <v>0</v>
      </c>
      <c r="Q134" s="220">
        <v>0.00055999999999999995</v>
      </c>
      <c r="R134" s="220">
        <f>Q134*H134</f>
        <v>0.053776239999999996</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3467</v>
      </c>
    </row>
    <row r="135" s="2" customFormat="1" ht="14.4" customHeight="1">
      <c r="A135" s="36"/>
      <c r="B135" s="37"/>
      <c r="C135" s="230" t="s">
        <v>462</v>
      </c>
      <c r="D135" s="230" t="s">
        <v>1018</v>
      </c>
      <c r="E135" s="231" t="s">
        <v>3462</v>
      </c>
      <c r="F135" s="232" t="s">
        <v>3463</v>
      </c>
      <c r="G135" s="233" t="s">
        <v>613</v>
      </c>
      <c r="H135" s="234">
        <v>51.375999999999998</v>
      </c>
      <c r="I135" s="235"/>
      <c r="J135" s="236">
        <f>ROUND(I135*H135,2)</f>
        <v>0</v>
      </c>
      <c r="K135" s="232" t="s">
        <v>327</v>
      </c>
      <c r="L135" s="237"/>
      <c r="M135" s="241" t="s">
        <v>19</v>
      </c>
      <c r="N135" s="242" t="s">
        <v>45</v>
      </c>
      <c r="O135" s="226"/>
      <c r="P135" s="227">
        <f>O135*H135</f>
        <v>0</v>
      </c>
      <c r="Q135" s="227">
        <v>0.001</v>
      </c>
      <c r="R135" s="227">
        <f>Q135*H135</f>
        <v>0.051375999999999998</v>
      </c>
      <c r="S135" s="227">
        <v>0</v>
      </c>
      <c r="T135" s="228">
        <f>S135*H135</f>
        <v>0</v>
      </c>
      <c r="U135" s="36"/>
      <c r="V135" s="36"/>
      <c r="W135" s="36"/>
      <c r="X135" s="36"/>
      <c r="Y135" s="36"/>
      <c r="Z135" s="36"/>
      <c r="AA135" s="36"/>
      <c r="AB135" s="36"/>
      <c r="AC135" s="36"/>
      <c r="AD135" s="36"/>
      <c r="AE135" s="36"/>
      <c r="AR135" s="222" t="s">
        <v>454</v>
      </c>
      <c r="AT135" s="222" t="s">
        <v>1018</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3468</v>
      </c>
    </row>
    <row r="136" s="2" customFormat="1" ht="6.96" customHeight="1">
      <c r="A136" s="36"/>
      <c r="B136" s="57"/>
      <c r="C136" s="58"/>
      <c r="D136" s="58"/>
      <c r="E136" s="58"/>
      <c r="F136" s="58"/>
      <c r="G136" s="58"/>
      <c r="H136" s="58"/>
      <c r="I136" s="58"/>
      <c r="J136" s="58"/>
      <c r="K136" s="58"/>
      <c r="L136" s="42"/>
      <c r="M136" s="36"/>
      <c r="O136" s="36"/>
      <c r="P136" s="36"/>
      <c r="Q136" s="36"/>
      <c r="R136" s="36"/>
      <c r="S136" s="36"/>
      <c r="T136" s="36"/>
      <c r="U136" s="36"/>
      <c r="V136" s="36"/>
      <c r="W136" s="36"/>
      <c r="X136" s="36"/>
      <c r="Y136" s="36"/>
      <c r="Z136" s="36"/>
      <c r="AA136" s="36"/>
      <c r="AB136" s="36"/>
      <c r="AC136" s="36"/>
      <c r="AD136" s="36"/>
      <c r="AE136" s="36"/>
    </row>
  </sheetData>
  <sheetProtection sheet="1" autoFilter="0" formatColumns="0" formatRows="0" objects="1" scenarios="1" spinCount="100000" saltValue="kQepsw3hkgXHLj/s+JPd0QQNTJuES2YEaPTg2m/PBnHBCREJu/vO6dzrzZKK2W9L3p1Y1n4JU7F7eUdG3WaLYw==" hashValue="jClVN0mnKSwI5Y9nqUirG7vFMisdpFAFNoobGarSbIrMwbPna9kmI25Pf58QH72/ixYYpJSR8TfKwDKMdiqo3Q==" algorithmName="SHA-512" password="CC35"/>
  <autoFilter ref="C92:K135"/>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227</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2" customFormat="1" ht="12" customHeight="1">
      <c r="A8" s="36"/>
      <c r="B8" s="42"/>
      <c r="C8" s="36"/>
      <c r="D8" s="141" t="s">
        <v>283</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3469</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634</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287</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ROUND(J83,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ROUND((SUM(BE83:BE93)),  2)</f>
        <v>0</v>
      </c>
      <c r="G33" s="36"/>
      <c r="H33" s="36"/>
      <c r="I33" s="156">
        <v>0.20999999999999999</v>
      </c>
      <c r="J33" s="155">
        <f>ROUND(((SUM(BE83:BE93))*I33),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ROUND((SUM(BF83:BF93)),  2)</f>
        <v>0</v>
      </c>
      <c r="G34" s="36"/>
      <c r="H34" s="36"/>
      <c r="I34" s="156">
        <v>0.14999999999999999</v>
      </c>
      <c r="J34" s="155">
        <f>ROUND(((SUM(BF83:BF93))*I34),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ROUND((SUM(BG83:BG93)),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ROUND((SUM(BH83:BH93)),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ROUND((SUM(BI83:BI93)),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288</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FLD-2.etapa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283</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2020-018-03 - PBŘ - požárně bezpečnostní řešení   </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 xml:space="preserve">Ing. Vladimír Čapka Gerstnerova 5/658 Praha 7   </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289</v>
      </c>
      <c r="D57" s="170"/>
      <c r="E57" s="170"/>
      <c r="F57" s="170"/>
      <c r="G57" s="170"/>
      <c r="H57" s="170"/>
      <c r="I57" s="170"/>
      <c r="J57" s="171" t="s">
        <v>290</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J83</f>
        <v>0</v>
      </c>
      <c r="K59" s="38"/>
      <c r="L59" s="143"/>
      <c r="S59" s="36"/>
      <c r="T59" s="36"/>
      <c r="U59" s="36"/>
      <c r="V59" s="36"/>
      <c r="W59" s="36"/>
      <c r="X59" s="36"/>
      <c r="Y59" s="36"/>
      <c r="Z59" s="36"/>
      <c r="AA59" s="36"/>
      <c r="AB59" s="36"/>
      <c r="AC59" s="36"/>
      <c r="AD59" s="36"/>
      <c r="AE59" s="36"/>
      <c r="AU59" s="15" t="s">
        <v>291</v>
      </c>
    </row>
    <row r="60" s="9" customFormat="1" ht="24.96" customHeight="1">
      <c r="A60" s="9"/>
      <c r="B60" s="173"/>
      <c r="C60" s="174"/>
      <c r="D60" s="175" t="s">
        <v>292</v>
      </c>
      <c r="E60" s="176"/>
      <c r="F60" s="176"/>
      <c r="G60" s="176"/>
      <c r="H60" s="176"/>
      <c r="I60" s="176"/>
      <c r="J60" s="177">
        <f>J84</f>
        <v>0</v>
      </c>
      <c r="K60" s="174"/>
      <c r="L60" s="178"/>
      <c r="S60" s="9"/>
      <c r="T60" s="9"/>
      <c r="U60" s="9"/>
      <c r="V60" s="9"/>
      <c r="W60" s="9"/>
      <c r="X60" s="9"/>
      <c r="Y60" s="9"/>
      <c r="Z60" s="9"/>
      <c r="AA60" s="9"/>
      <c r="AB60" s="9"/>
      <c r="AC60" s="9"/>
      <c r="AD60" s="9"/>
      <c r="AE60" s="9"/>
    </row>
    <row r="61" s="10" customFormat="1" ht="19.92" customHeight="1">
      <c r="A61" s="10"/>
      <c r="B61" s="179"/>
      <c r="C61" s="123"/>
      <c r="D61" s="180" t="s">
        <v>1133</v>
      </c>
      <c r="E61" s="181"/>
      <c r="F61" s="181"/>
      <c r="G61" s="181"/>
      <c r="H61" s="181"/>
      <c r="I61" s="181"/>
      <c r="J61" s="182">
        <f>J85</f>
        <v>0</v>
      </c>
      <c r="K61" s="123"/>
      <c r="L61" s="183"/>
      <c r="S61" s="10"/>
      <c r="T61" s="10"/>
      <c r="U61" s="10"/>
      <c r="V61" s="10"/>
      <c r="W61" s="10"/>
      <c r="X61" s="10"/>
      <c r="Y61" s="10"/>
      <c r="Z61" s="10"/>
      <c r="AA61" s="10"/>
      <c r="AB61" s="10"/>
      <c r="AC61" s="10"/>
      <c r="AD61" s="10"/>
      <c r="AE61" s="10"/>
    </row>
    <row r="62" s="10" customFormat="1" ht="19.92" customHeight="1">
      <c r="A62" s="10"/>
      <c r="B62" s="179"/>
      <c r="C62" s="123"/>
      <c r="D62" s="180" t="s">
        <v>1010</v>
      </c>
      <c r="E62" s="181"/>
      <c r="F62" s="181"/>
      <c r="G62" s="181"/>
      <c r="H62" s="181"/>
      <c r="I62" s="181"/>
      <c r="J62" s="182">
        <f>J90</f>
        <v>0</v>
      </c>
      <c r="K62" s="123"/>
      <c r="L62" s="183"/>
      <c r="S62" s="10"/>
      <c r="T62" s="10"/>
      <c r="U62" s="10"/>
      <c r="V62" s="10"/>
      <c r="W62" s="10"/>
      <c r="X62" s="10"/>
      <c r="Y62" s="10"/>
      <c r="Z62" s="10"/>
      <c r="AA62" s="10"/>
      <c r="AB62" s="10"/>
      <c r="AC62" s="10"/>
      <c r="AD62" s="10"/>
      <c r="AE62" s="10"/>
    </row>
    <row r="63" s="9" customFormat="1" ht="24.96" customHeight="1">
      <c r="A63" s="9"/>
      <c r="B63" s="173"/>
      <c r="C63" s="174"/>
      <c r="D63" s="175" t="s">
        <v>3470</v>
      </c>
      <c r="E63" s="176"/>
      <c r="F63" s="176"/>
      <c r="G63" s="176"/>
      <c r="H63" s="176"/>
      <c r="I63" s="176"/>
      <c r="J63" s="177">
        <f>J92</f>
        <v>0</v>
      </c>
      <c r="K63" s="174"/>
      <c r="L63" s="178"/>
      <c r="S63" s="9"/>
      <c r="T63" s="9"/>
      <c r="U63" s="9"/>
      <c r="V63" s="9"/>
      <c r="W63" s="9"/>
      <c r="X63" s="9"/>
      <c r="Y63" s="9"/>
      <c r="Z63" s="9"/>
      <c r="AA63" s="9"/>
      <c r="AB63" s="9"/>
      <c r="AC63" s="9"/>
      <c r="AD63" s="9"/>
      <c r="AE63" s="9"/>
    </row>
    <row r="64" s="2" customFormat="1" ht="21.84"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6.96" customHeight="1">
      <c r="A65" s="36"/>
      <c r="B65" s="57"/>
      <c r="C65" s="58"/>
      <c r="D65" s="58"/>
      <c r="E65" s="58"/>
      <c r="F65" s="58"/>
      <c r="G65" s="58"/>
      <c r="H65" s="58"/>
      <c r="I65" s="58"/>
      <c r="J65" s="58"/>
      <c r="K65" s="58"/>
      <c r="L65" s="143"/>
      <c r="S65" s="36"/>
      <c r="T65" s="36"/>
      <c r="U65" s="36"/>
      <c r="V65" s="36"/>
      <c r="W65" s="36"/>
      <c r="X65" s="36"/>
      <c r="Y65" s="36"/>
      <c r="Z65" s="36"/>
      <c r="AA65" s="36"/>
      <c r="AB65" s="36"/>
      <c r="AC65" s="36"/>
      <c r="AD65" s="36"/>
      <c r="AE65" s="36"/>
    </row>
    <row r="69" s="2" customFormat="1" ht="6.96" customHeight="1">
      <c r="A69" s="36"/>
      <c r="B69" s="59"/>
      <c r="C69" s="60"/>
      <c r="D69" s="60"/>
      <c r="E69" s="60"/>
      <c r="F69" s="60"/>
      <c r="G69" s="60"/>
      <c r="H69" s="60"/>
      <c r="I69" s="60"/>
      <c r="J69" s="60"/>
      <c r="K69" s="60"/>
      <c r="L69" s="143"/>
      <c r="S69" s="36"/>
      <c r="T69" s="36"/>
      <c r="U69" s="36"/>
      <c r="V69" s="36"/>
      <c r="W69" s="36"/>
      <c r="X69" s="36"/>
      <c r="Y69" s="36"/>
      <c r="Z69" s="36"/>
      <c r="AA69" s="36"/>
      <c r="AB69" s="36"/>
      <c r="AC69" s="36"/>
      <c r="AD69" s="36"/>
      <c r="AE69" s="36"/>
    </row>
    <row r="70" s="2" customFormat="1" ht="24.96" customHeight="1">
      <c r="A70" s="36"/>
      <c r="B70" s="37"/>
      <c r="C70" s="21" t="s">
        <v>306</v>
      </c>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12" customHeight="1">
      <c r="A72" s="36"/>
      <c r="B72" s="37"/>
      <c r="C72" s="30" t="s">
        <v>16</v>
      </c>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16.5" customHeight="1">
      <c r="A73" s="36"/>
      <c r="B73" s="37"/>
      <c r="C73" s="38"/>
      <c r="D73" s="38"/>
      <c r="E73" s="168" t="str">
        <f>E7</f>
        <v>Stavební úpravy a přístavba objektu FLD-2.etapa</v>
      </c>
      <c r="F73" s="30"/>
      <c r="G73" s="30"/>
      <c r="H73" s="30"/>
      <c r="I73" s="38"/>
      <c r="J73" s="38"/>
      <c r="K73" s="38"/>
      <c r="L73" s="143"/>
      <c r="S73" s="36"/>
      <c r="T73" s="36"/>
      <c r="U73" s="36"/>
      <c r="V73" s="36"/>
      <c r="W73" s="36"/>
      <c r="X73" s="36"/>
      <c r="Y73" s="36"/>
      <c r="Z73" s="36"/>
      <c r="AA73" s="36"/>
      <c r="AB73" s="36"/>
      <c r="AC73" s="36"/>
      <c r="AD73" s="36"/>
      <c r="AE73" s="36"/>
    </row>
    <row r="74" s="2" customFormat="1" ht="12" customHeight="1">
      <c r="A74" s="36"/>
      <c r="B74" s="37"/>
      <c r="C74" s="30" t="s">
        <v>283</v>
      </c>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6.5" customHeight="1">
      <c r="A75" s="36"/>
      <c r="B75" s="37"/>
      <c r="C75" s="38"/>
      <c r="D75" s="38"/>
      <c r="E75" s="67" t="str">
        <f>E9</f>
        <v xml:space="preserve">2020-018-03 - PBŘ - požárně bezpečnostní řešení   </v>
      </c>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12" customHeight="1">
      <c r="A77" s="36"/>
      <c r="B77" s="37"/>
      <c r="C77" s="30" t="s">
        <v>21</v>
      </c>
      <c r="D77" s="38"/>
      <c r="E77" s="38"/>
      <c r="F77" s="25" t="str">
        <f>F12</f>
        <v xml:space="preserve">KAMÝCKÁ 1176, PRAHA - SUCHDOL </v>
      </c>
      <c r="G77" s="38"/>
      <c r="H77" s="38"/>
      <c r="I77" s="30" t="s">
        <v>23</v>
      </c>
      <c r="J77" s="70" t="str">
        <f>IF(J12="","",J12)</f>
        <v>16. 10. 2020</v>
      </c>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40.05" customHeight="1">
      <c r="A79" s="36"/>
      <c r="B79" s="37"/>
      <c r="C79" s="30" t="s">
        <v>25</v>
      </c>
      <c r="D79" s="38"/>
      <c r="E79" s="38"/>
      <c r="F79" s="25" t="str">
        <f>E15</f>
        <v>ČZU V PRAZE, FAKULTA LESNICKÁ A DŘEVAŘSKÁ, Praha 6</v>
      </c>
      <c r="G79" s="38"/>
      <c r="H79" s="38"/>
      <c r="I79" s="30" t="s">
        <v>33</v>
      </c>
      <c r="J79" s="34" t="str">
        <f>E21</f>
        <v xml:space="preserve">Ing. Vladimír Čapka Gerstnerova 5/658 Praha 7   </v>
      </c>
      <c r="K79" s="38"/>
      <c r="L79" s="143"/>
      <c r="S79" s="36"/>
      <c r="T79" s="36"/>
      <c r="U79" s="36"/>
      <c r="V79" s="36"/>
      <c r="W79" s="36"/>
      <c r="X79" s="36"/>
      <c r="Y79" s="36"/>
      <c r="Z79" s="36"/>
      <c r="AA79" s="36"/>
      <c r="AB79" s="36"/>
      <c r="AC79" s="36"/>
      <c r="AD79" s="36"/>
      <c r="AE79" s="36"/>
    </row>
    <row r="80" s="2" customFormat="1" ht="25.65" customHeight="1">
      <c r="A80" s="36"/>
      <c r="B80" s="37"/>
      <c r="C80" s="30" t="s">
        <v>31</v>
      </c>
      <c r="D80" s="38"/>
      <c r="E80" s="38"/>
      <c r="F80" s="25" t="str">
        <f>IF(E18="","",E18)</f>
        <v>Vyplň údaj</v>
      </c>
      <c r="G80" s="38"/>
      <c r="H80" s="38"/>
      <c r="I80" s="30" t="s">
        <v>36</v>
      </c>
      <c r="J80" s="34" t="str">
        <f>E24</f>
        <v>Ing. Dana Mlejnková</v>
      </c>
      <c r="K80" s="38"/>
      <c r="L80" s="143"/>
      <c r="S80" s="36"/>
      <c r="T80" s="36"/>
      <c r="U80" s="36"/>
      <c r="V80" s="36"/>
      <c r="W80" s="36"/>
      <c r="X80" s="36"/>
      <c r="Y80" s="36"/>
      <c r="Z80" s="36"/>
      <c r="AA80" s="36"/>
      <c r="AB80" s="36"/>
      <c r="AC80" s="36"/>
      <c r="AD80" s="36"/>
      <c r="AE80" s="36"/>
    </row>
    <row r="81" s="2" customFormat="1" ht="10.32"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11" customFormat="1" ht="29.28" customHeight="1">
      <c r="A82" s="184"/>
      <c r="B82" s="185"/>
      <c r="C82" s="186" t="s">
        <v>307</v>
      </c>
      <c r="D82" s="187" t="s">
        <v>59</v>
      </c>
      <c r="E82" s="187" t="s">
        <v>55</v>
      </c>
      <c r="F82" s="187" t="s">
        <v>56</v>
      </c>
      <c r="G82" s="187" t="s">
        <v>308</v>
      </c>
      <c r="H82" s="187" t="s">
        <v>309</v>
      </c>
      <c r="I82" s="187" t="s">
        <v>310</v>
      </c>
      <c r="J82" s="187" t="s">
        <v>290</v>
      </c>
      <c r="K82" s="188" t="s">
        <v>311</v>
      </c>
      <c r="L82" s="189"/>
      <c r="M82" s="90" t="s">
        <v>19</v>
      </c>
      <c r="N82" s="91" t="s">
        <v>44</v>
      </c>
      <c r="O82" s="91" t="s">
        <v>312</v>
      </c>
      <c r="P82" s="91" t="s">
        <v>313</v>
      </c>
      <c r="Q82" s="91" t="s">
        <v>314</v>
      </c>
      <c r="R82" s="91" t="s">
        <v>315</v>
      </c>
      <c r="S82" s="91" t="s">
        <v>316</v>
      </c>
      <c r="T82" s="92" t="s">
        <v>317</v>
      </c>
      <c r="U82" s="184"/>
      <c r="V82" s="184"/>
      <c r="W82" s="184"/>
      <c r="X82" s="184"/>
      <c r="Y82" s="184"/>
      <c r="Z82" s="184"/>
      <c r="AA82" s="184"/>
      <c r="AB82" s="184"/>
      <c r="AC82" s="184"/>
      <c r="AD82" s="184"/>
      <c r="AE82" s="184"/>
    </row>
    <row r="83" s="2" customFormat="1" ht="22.8" customHeight="1">
      <c r="A83" s="36"/>
      <c r="B83" s="37"/>
      <c r="C83" s="97" t="s">
        <v>318</v>
      </c>
      <c r="D83" s="38"/>
      <c r="E83" s="38"/>
      <c r="F83" s="38"/>
      <c r="G83" s="38"/>
      <c r="H83" s="38"/>
      <c r="I83" s="38"/>
      <c r="J83" s="190">
        <f>BK83</f>
        <v>0</v>
      </c>
      <c r="K83" s="38"/>
      <c r="L83" s="42"/>
      <c r="M83" s="93"/>
      <c r="N83" s="191"/>
      <c r="O83" s="94"/>
      <c r="P83" s="192">
        <f>P84+P92</f>
        <v>0</v>
      </c>
      <c r="Q83" s="94"/>
      <c r="R83" s="192">
        <f>R84+R92</f>
        <v>0.22568000000000002</v>
      </c>
      <c r="S83" s="94"/>
      <c r="T83" s="193">
        <f>T84+T92</f>
        <v>0</v>
      </c>
      <c r="U83" s="36"/>
      <c r="V83" s="36"/>
      <c r="W83" s="36"/>
      <c r="X83" s="36"/>
      <c r="Y83" s="36"/>
      <c r="Z83" s="36"/>
      <c r="AA83" s="36"/>
      <c r="AB83" s="36"/>
      <c r="AC83" s="36"/>
      <c r="AD83" s="36"/>
      <c r="AE83" s="36"/>
      <c r="AT83" s="15" t="s">
        <v>73</v>
      </c>
      <c r="AU83" s="15" t="s">
        <v>291</v>
      </c>
      <c r="BK83" s="194">
        <f>BK84+BK92</f>
        <v>0</v>
      </c>
    </row>
    <row r="84" s="12" customFormat="1" ht="25.92" customHeight="1">
      <c r="A84" s="12"/>
      <c r="B84" s="195"/>
      <c r="C84" s="196"/>
      <c r="D84" s="197" t="s">
        <v>73</v>
      </c>
      <c r="E84" s="198" t="s">
        <v>319</v>
      </c>
      <c r="F84" s="198" t="s">
        <v>320</v>
      </c>
      <c r="G84" s="196"/>
      <c r="H84" s="196"/>
      <c r="I84" s="199"/>
      <c r="J84" s="200">
        <f>BK84</f>
        <v>0</v>
      </c>
      <c r="K84" s="196"/>
      <c r="L84" s="201"/>
      <c r="M84" s="202"/>
      <c r="N84" s="203"/>
      <c r="O84" s="203"/>
      <c r="P84" s="204">
        <f>P85+P90</f>
        <v>0</v>
      </c>
      <c r="Q84" s="203"/>
      <c r="R84" s="204">
        <f>R85+R90</f>
        <v>0.22568000000000002</v>
      </c>
      <c r="S84" s="203"/>
      <c r="T84" s="205">
        <f>T85+T90</f>
        <v>0</v>
      </c>
      <c r="U84" s="12"/>
      <c r="V84" s="12"/>
      <c r="W84" s="12"/>
      <c r="X84" s="12"/>
      <c r="Y84" s="12"/>
      <c r="Z84" s="12"/>
      <c r="AA84" s="12"/>
      <c r="AB84" s="12"/>
      <c r="AC84" s="12"/>
      <c r="AD84" s="12"/>
      <c r="AE84" s="12"/>
      <c r="AR84" s="206" t="s">
        <v>81</v>
      </c>
      <c r="AT84" s="207" t="s">
        <v>73</v>
      </c>
      <c r="AU84" s="207" t="s">
        <v>74</v>
      </c>
      <c r="AY84" s="206" t="s">
        <v>321</v>
      </c>
      <c r="BK84" s="208">
        <f>BK85+BK90</f>
        <v>0</v>
      </c>
    </row>
    <row r="85" s="12" customFormat="1" ht="22.8" customHeight="1">
      <c r="A85" s="12"/>
      <c r="B85" s="195"/>
      <c r="C85" s="196"/>
      <c r="D85" s="197" t="s">
        <v>73</v>
      </c>
      <c r="E85" s="209" t="s">
        <v>1191</v>
      </c>
      <c r="F85" s="209" t="s">
        <v>1192</v>
      </c>
      <c r="G85" s="196"/>
      <c r="H85" s="196"/>
      <c r="I85" s="199"/>
      <c r="J85" s="210">
        <f>BK85</f>
        <v>0</v>
      </c>
      <c r="K85" s="196"/>
      <c r="L85" s="201"/>
      <c r="M85" s="202"/>
      <c r="N85" s="203"/>
      <c r="O85" s="203"/>
      <c r="P85" s="204">
        <f>SUM(P86:P89)</f>
        <v>0</v>
      </c>
      <c r="Q85" s="203"/>
      <c r="R85" s="204">
        <f>SUM(R86:R89)</f>
        <v>0.22568000000000002</v>
      </c>
      <c r="S85" s="203"/>
      <c r="T85" s="205">
        <f>SUM(T86:T89)</f>
        <v>0</v>
      </c>
      <c r="U85" s="12"/>
      <c r="V85" s="12"/>
      <c r="W85" s="12"/>
      <c r="X85" s="12"/>
      <c r="Y85" s="12"/>
      <c r="Z85" s="12"/>
      <c r="AA85" s="12"/>
      <c r="AB85" s="12"/>
      <c r="AC85" s="12"/>
      <c r="AD85" s="12"/>
      <c r="AE85" s="12"/>
      <c r="AR85" s="206" t="s">
        <v>81</v>
      </c>
      <c r="AT85" s="207" t="s">
        <v>73</v>
      </c>
      <c r="AU85" s="207" t="s">
        <v>81</v>
      </c>
      <c r="AY85" s="206" t="s">
        <v>321</v>
      </c>
      <c r="BK85" s="208">
        <f>SUM(BK86:BK89)</f>
        <v>0</v>
      </c>
    </row>
    <row r="86" s="2" customFormat="1" ht="14.4" customHeight="1">
      <c r="A86" s="36"/>
      <c r="B86" s="37"/>
      <c r="C86" s="211" t="s">
        <v>81</v>
      </c>
      <c r="D86" s="211" t="s">
        <v>323</v>
      </c>
      <c r="E86" s="212" t="s">
        <v>3471</v>
      </c>
      <c r="F86" s="213" t="s">
        <v>3472</v>
      </c>
      <c r="G86" s="214" t="s">
        <v>420</v>
      </c>
      <c r="H86" s="215">
        <v>13</v>
      </c>
      <c r="I86" s="216"/>
      <c r="J86" s="217">
        <f>ROUND(I86*H86,2)</f>
        <v>0</v>
      </c>
      <c r="K86" s="213" t="s">
        <v>327</v>
      </c>
      <c r="L86" s="42"/>
      <c r="M86" s="218" t="s">
        <v>19</v>
      </c>
      <c r="N86" s="219" t="s">
        <v>45</v>
      </c>
      <c r="O86" s="82"/>
      <c r="P86" s="220">
        <f>O86*H86</f>
        <v>0</v>
      </c>
      <c r="Q86" s="220">
        <v>0.00018000000000000001</v>
      </c>
      <c r="R86" s="220">
        <f>Q86*H86</f>
        <v>0.0023400000000000001</v>
      </c>
      <c r="S86" s="220">
        <v>0</v>
      </c>
      <c r="T86" s="221">
        <f>S86*H86</f>
        <v>0</v>
      </c>
      <c r="U86" s="36"/>
      <c r="V86" s="36"/>
      <c r="W86" s="36"/>
      <c r="X86" s="36"/>
      <c r="Y86" s="36"/>
      <c r="Z86" s="36"/>
      <c r="AA86" s="36"/>
      <c r="AB86" s="36"/>
      <c r="AC86" s="36"/>
      <c r="AD86" s="36"/>
      <c r="AE86" s="36"/>
      <c r="AR86" s="222" t="s">
        <v>328</v>
      </c>
      <c r="AT86" s="222" t="s">
        <v>323</v>
      </c>
      <c r="AU86" s="222" t="s">
        <v>83</v>
      </c>
      <c r="AY86" s="15" t="s">
        <v>321</v>
      </c>
      <c r="BE86" s="223">
        <f>IF(N86="základní",J86,0)</f>
        <v>0</v>
      </c>
      <c r="BF86" s="223">
        <f>IF(N86="snížená",J86,0)</f>
        <v>0</v>
      </c>
      <c r="BG86" s="223">
        <f>IF(N86="zákl. přenesená",J86,0)</f>
        <v>0</v>
      </c>
      <c r="BH86" s="223">
        <f>IF(N86="sníž. přenesená",J86,0)</f>
        <v>0</v>
      </c>
      <c r="BI86" s="223">
        <f>IF(N86="nulová",J86,0)</f>
        <v>0</v>
      </c>
      <c r="BJ86" s="15" t="s">
        <v>81</v>
      </c>
      <c r="BK86" s="223">
        <f>ROUND(I86*H86,2)</f>
        <v>0</v>
      </c>
      <c r="BL86" s="15" t="s">
        <v>328</v>
      </c>
      <c r="BM86" s="222" t="s">
        <v>3473</v>
      </c>
    </row>
    <row r="87" s="2" customFormat="1" ht="24.15" customHeight="1">
      <c r="A87" s="36"/>
      <c r="B87" s="37"/>
      <c r="C87" s="230" t="s">
        <v>83</v>
      </c>
      <c r="D87" s="230" t="s">
        <v>1018</v>
      </c>
      <c r="E87" s="231" t="s">
        <v>3474</v>
      </c>
      <c r="F87" s="232" t="s">
        <v>3475</v>
      </c>
      <c r="G87" s="233" t="s">
        <v>420</v>
      </c>
      <c r="H87" s="234">
        <v>13</v>
      </c>
      <c r="I87" s="235"/>
      <c r="J87" s="236">
        <f>ROUND(I87*H87,2)</f>
        <v>0</v>
      </c>
      <c r="K87" s="232" t="s">
        <v>327</v>
      </c>
      <c r="L87" s="237"/>
      <c r="M87" s="238" t="s">
        <v>19</v>
      </c>
      <c r="N87" s="239" t="s">
        <v>45</v>
      </c>
      <c r="O87" s="82"/>
      <c r="P87" s="220">
        <f>O87*H87</f>
        <v>0</v>
      </c>
      <c r="Q87" s="220">
        <v>0.012</v>
      </c>
      <c r="R87" s="220">
        <f>Q87*H87</f>
        <v>0.156</v>
      </c>
      <c r="S87" s="220">
        <v>0</v>
      </c>
      <c r="T87" s="221">
        <f>S87*H87</f>
        <v>0</v>
      </c>
      <c r="U87" s="36"/>
      <c r="V87" s="36"/>
      <c r="W87" s="36"/>
      <c r="X87" s="36"/>
      <c r="Y87" s="36"/>
      <c r="Z87" s="36"/>
      <c r="AA87" s="36"/>
      <c r="AB87" s="36"/>
      <c r="AC87" s="36"/>
      <c r="AD87" s="36"/>
      <c r="AE87" s="36"/>
      <c r="AR87" s="222" t="s">
        <v>351</v>
      </c>
      <c r="AT87" s="222" t="s">
        <v>1018</v>
      </c>
      <c r="AU87" s="222" t="s">
        <v>83</v>
      </c>
      <c r="AY87" s="15" t="s">
        <v>321</v>
      </c>
      <c r="BE87" s="223">
        <f>IF(N87="základní",J87,0)</f>
        <v>0</v>
      </c>
      <c r="BF87" s="223">
        <f>IF(N87="snížená",J87,0)</f>
        <v>0</v>
      </c>
      <c r="BG87" s="223">
        <f>IF(N87="zákl. přenesená",J87,0)</f>
        <v>0</v>
      </c>
      <c r="BH87" s="223">
        <f>IF(N87="sníž. přenesená",J87,0)</f>
        <v>0</v>
      </c>
      <c r="BI87" s="223">
        <f>IF(N87="nulová",J87,0)</f>
        <v>0</v>
      </c>
      <c r="BJ87" s="15" t="s">
        <v>81</v>
      </c>
      <c r="BK87" s="223">
        <f>ROUND(I87*H87,2)</f>
        <v>0</v>
      </c>
      <c r="BL87" s="15" t="s">
        <v>328</v>
      </c>
      <c r="BM87" s="222" t="s">
        <v>3476</v>
      </c>
    </row>
    <row r="88" s="2" customFormat="1" ht="14.4" customHeight="1">
      <c r="A88" s="36"/>
      <c r="B88" s="37"/>
      <c r="C88" s="211" t="s">
        <v>112</v>
      </c>
      <c r="D88" s="211" t="s">
        <v>323</v>
      </c>
      <c r="E88" s="212" t="s">
        <v>3477</v>
      </c>
      <c r="F88" s="213" t="s">
        <v>3478</v>
      </c>
      <c r="G88" s="214" t="s">
        <v>420</v>
      </c>
      <c r="H88" s="215">
        <v>13</v>
      </c>
      <c r="I88" s="216"/>
      <c r="J88" s="217">
        <f>ROUND(I88*H88,2)</f>
        <v>0</v>
      </c>
      <c r="K88" s="213" t="s">
        <v>327</v>
      </c>
      <c r="L88" s="42"/>
      <c r="M88" s="218" t="s">
        <v>19</v>
      </c>
      <c r="N88" s="219" t="s">
        <v>45</v>
      </c>
      <c r="O88" s="82"/>
      <c r="P88" s="220">
        <f>O88*H88</f>
        <v>0</v>
      </c>
      <c r="Q88" s="220">
        <v>0.00018000000000000001</v>
      </c>
      <c r="R88" s="220">
        <f>Q88*H88</f>
        <v>0.0023400000000000001</v>
      </c>
      <c r="S88" s="220">
        <v>0</v>
      </c>
      <c r="T88" s="221">
        <f>S88*H88</f>
        <v>0</v>
      </c>
      <c r="U88" s="36"/>
      <c r="V88" s="36"/>
      <c r="W88" s="36"/>
      <c r="X88" s="36"/>
      <c r="Y88" s="36"/>
      <c r="Z88" s="36"/>
      <c r="AA88" s="36"/>
      <c r="AB88" s="36"/>
      <c r="AC88" s="36"/>
      <c r="AD88" s="36"/>
      <c r="AE88" s="36"/>
      <c r="AR88" s="222" t="s">
        <v>328</v>
      </c>
      <c r="AT88" s="222" t="s">
        <v>323</v>
      </c>
      <c r="AU88" s="222" t="s">
        <v>83</v>
      </c>
      <c r="AY88" s="15" t="s">
        <v>321</v>
      </c>
      <c r="BE88" s="223">
        <f>IF(N88="základní",J88,0)</f>
        <v>0</v>
      </c>
      <c r="BF88" s="223">
        <f>IF(N88="snížená",J88,0)</f>
        <v>0</v>
      </c>
      <c r="BG88" s="223">
        <f>IF(N88="zákl. přenesená",J88,0)</f>
        <v>0</v>
      </c>
      <c r="BH88" s="223">
        <f>IF(N88="sníž. přenesená",J88,0)</f>
        <v>0</v>
      </c>
      <c r="BI88" s="223">
        <f>IF(N88="nulová",J88,0)</f>
        <v>0</v>
      </c>
      <c r="BJ88" s="15" t="s">
        <v>81</v>
      </c>
      <c r="BK88" s="223">
        <f>ROUND(I88*H88,2)</f>
        <v>0</v>
      </c>
      <c r="BL88" s="15" t="s">
        <v>328</v>
      </c>
      <c r="BM88" s="222" t="s">
        <v>3479</v>
      </c>
    </row>
    <row r="89" s="2" customFormat="1" ht="14.4" customHeight="1">
      <c r="A89" s="36"/>
      <c r="B89" s="37"/>
      <c r="C89" s="230" t="s">
        <v>328</v>
      </c>
      <c r="D89" s="230" t="s">
        <v>1018</v>
      </c>
      <c r="E89" s="231" t="s">
        <v>3480</v>
      </c>
      <c r="F89" s="232" t="s">
        <v>3481</v>
      </c>
      <c r="G89" s="233" t="s">
        <v>420</v>
      </c>
      <c r="H89" s="234">
        <v>13</v>
      </c>
      <c r="I89" s="235"/>
      <c r="J89" s="236">
        <f>ROUND(I89*H89,2)</f>
        <v>0</v>
      </c>
      <c r="K89" s="232" t="s">
        <v>327</v>
      </c>
      <c r="L89" s="237"/>
      <c r="M89" s="238" t="s">
        <v>19</v>
      </c>
      <c r="N89" s="239" t="s">
        <v>45</v>
      </c>
      <c r="O89" s="82"/>
      <c r="P89" s="220">
        <f>O89*H89</f>
        <v>0</v>
      </c>
      <c r="Q89" s="220">
        <v>0.0050000000000000001</v>
      </c>
      <c r="R89" s="220">
        <f>Q89*H89</f>
        <v>0.065000000000000002</v>
      </c>
      <c r="S89" s="220">
        <v>0</v>
      </c>
      <c r="T89" s="221">
        <f>S89*H89</f>
        <v>0</v>
      </c>
      <c r="U89" s="36"/>
      <c r="V89" s="36"/>
      <c r="W89" s="36"/>
      <c r="X89" s="36"/>
      <c r="Y89" s="36"/>
      <c r="Z89" s="36"/>
      <c r="AA89" s="36"/>
      <c r="AB89" s="36"/>
      <c r="AC89" s="36"/>
      <c r="AD89" s="36"/>
      <c r="AE89" s="36"/>
      <c r="AR89" s="222" t="s">
        <v>351</v>
      </c>
      <c r="AT89" s="222" t="s">
        <v>1018</v>
      </c>
      <c r="AU89" s="222" t="s">
        <v>83</v>
      </c>
      <c r="AY89" s="15" t="s">
        <v>321</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328</v>
      </c>
      <c r="BM89" s="222" t="s">
        <v>3482</v>
      </c>
    </row>
    <row r="90" s="12" customFormat="1" ht="22.8" customHeight="1">
      <c r="A90" s="12"/>
      <c r="B90" s="195"/>
      <c r="C90" s="196"/>
      <c r="D90" s="197" t="s">
        <v>73</v>
      </c>
      <c r="E90" s="209" t="s">
        <v>1086</v>
      </c>
      <c r="F90" s="209" t="s">
        <v>1087</v>
      </c>
      <c r="G90" s="196"/>
      <c r="H90" s="196"/>
      <c r="I90" s="199"/>
      <c r="J90" s="210">
        <f>BK90</f>
        <v>0</v>
      </c>
      <c r="K90" s="196"/>
      <c r="L90" s="201"/>
      <c r="M90" s="202"/>
      <c r="N90" s="203"/>
      <c r="O90" s="203"/>
      <c r="P90" s="204">
        <f>P91</f>
        <v>0</v>
      </c>
      <c r="Q90" s="203"/>
      <c r="R90" s="204">
        <f>R91</f>
        <v>0</v>
      </c>
      <c r="S90" s="203"/>
      <c r="T90" s="205">
        <f>T91</f>
        <v>0</v>
      </c>
      <c r="U90" s="12"/>
      <c r="V90" s="12"/>
      <c r="W90" s="12"/>
      <c r="X90" s="12"/>
      <c r="Y90" s="12"/>
      <c r="Z90" s="12"/>
      <c r="AA90" s="12"/>
      <c r="AB90" s="12"/>
      <c r="AC90" s="12"/>
      <c r="AD90" s="12"/>
      <c r="AE90" s="12"/>
      <c r="AR90" s="206" t="s">
        <v>81</v>
      </c>
      <c r="AT90" s="207" t="s">
        <v>73</v>
      </c>
      <c r="AU90" s="207" t="s">
        <v>81</v>
      </c>
      <c r="AY90" s="206" t="s">
        <v>321</v>
      </c>
      <c r="BK90" s="208">
        <f>BK91</f>
        <v>0</v>
      </c>
    </row>
    <row r="91" s="2" customFormat="1" ht="24.15" customHeight="1">
      <c r="A91" s="36"/>
      <c r="B91" s="37"/>
      <c r="C91" s="211" t="s">
        <v>339</v>
      </c>
      <c r="D91" s="211" t="s">
        <v>323</v>
      </c>
      <c r="E91" s="212" t="s">
        <v>2094</v>
      </c>
      <c r="F91" s="213" t="s">
        <v>2095</v>
      </c>
      <c r="G91" s="214" t="s">
        <v>354</v>
      </c>
      <c r="H91" s="215">
        <v>0.22600000000000001</v>
      </c>
      <c r="I91" s="216"/>
      <c r="J91" s="217">
        <f>ROUND(I91*H91,2)</f>
        <v>0</v>
      </c>
      <c r="K91" s="213" t="s">
        <v>327</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328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328</v>
      </c>
      <c r="BM91" s="222" t="s">
        <v>3483</v>
      </c>
    </row>
    <row r="92" s="12" customFormat="1" ht="25.92" customHeight="1">
      <c r="A92" s="12"/>
      <c r="B92" s="195"/>
      <c r="C92" s="196"/>
      <c r="D92" s="197" t="s">
        <v>73</v>
      </c>
      <c r="E92" s="198" t="s">
        <v>3484</v>
      </c>
      <c r="F92" s="198" t="s">
        <v>3485</v>
      </c>
      <c r="G92" s="196"/>
      <c r="H92" s="196"/>
      <c r="I92" s="199"/>
      <c r="J92" s="200">
        <f>BK92</f>
        <v>0</v>
      </c>
      <c r="K92" s="196"/>
      <c r="L92" s="201"/>
      <c r="M92" s="202"/>
      <c r="N92" s="203"/>
      <c r="O92" s="203"/>
      <c r="P92" s="204">
        <f>P93</f>
        <v>0</v>
      </c>
      <c r="Q92" s="203"/>
      <c r="R92" s="204">
        <f>R93</f>
        <v>0</v>
      </c>
      <c r="S92" s="203"/>
      <c r="T92" s="205">
        <f>T93</f>
        <v>0</v>
      </c>
      <c r="U92" s="12"/>
      <c r="V92" s="12"/>
      <c r="W92" s="12"/>
      <c r="X92" s="12"/>
      <c r="Y92" s="12"/>
      <c r="Z92" s="12"/>
      <c r="AA92" s="12"/>
      <c r="AB92" s="12"/>
      <c r="AC92" s="12"/>
      <c r="AD92" s="12"/>
      <c r="AE92" s="12"/>
      <c r="AR92" s="206" t="s">
        <v>328</v>
      </c>
      <c r="AT92" s="207" t="s">
        <v>73</v>
      </c>
      <c r="AU92" s="207" t="s">
        <v>74</v>
      </c>
      <c r="AY92" s="206" t="s">
        <v>321</v>
      </c>
      <c r="BK92" s="208">
        <f>BK93</f>
        <v>0</v>
      </c>
    </row>
    <row r="93" s="2" customFormat="1" ht="24.15" customHeight="1">
      <c r="A93" s="36"/>
      <c r="B93" s="37"/>
      <c r="C93" s="211" t="s">
        <v>343</v>
      </c>
      <c r="D93" s="211" t="s">
        <v>323</v>
      </c>
      <c r="E93" s="212" t="s">
        <v>3486</v>
      </c>
      <c r="F93" s="213" t="s">
        <v>3487</v>
      </c>
      <c r="G93" s="214" t="s">
        <v>3488</v>
      </c>
      <c r="H93" s="215">
        <v>5</v>
      </c>
      <c r="I93" s="216"/>
      <c r="J93" s="217">
        <f>ROUND(I93*H93,2)</f>
        <v>0</v>
      </c>
      <c r="K93" s="213" t="s">
        <v>19</v>
      </c>
      <c r="L93" s="42"/>
      <c r="M93" s="224" t="s">
        <v>19</v>
      </c>
      <c r="N93" s="225" t="s">
        <v>45</v>
      </c>
      <c r="O93" s="226"/>
      <c r="P93" s="227">
        <f>O93*H93</f>
        <v>0</v>
      </c>
      <c r="Q93" s="227">
        <v>0</v>
      </c>
      <c r="R93" s="227">
        <f>Q93*H93</f>
        <v>0</v>
      </c>
      <c r="S93" s="227">
        <v>0</v>
      </c>
      <c r="T93" s="228">
        <f>S93*H93</f>
        <v>0</v>
      </c>
      <c r="U93" s="36"/>
      <c r="V93" s="36"/>
      <c r="W93" s="36"/>
      <c r="X93" s="36"/>
      <c r="Y93" s="36"/>
      <c r="Z93" s="36"/>
      <c r="AA93" s="36"/>
      <c r="AB93" s="36"/>
      <c r="AC93" s="36"/>
      <c r="AD93" s="36"/>
      <c r="AE93" s="36"/>
      <c r="AR93" s="222" t="s">
        <v>627</v>
      </c>
      <c r="AT93" s="222" t="s">
        <v>323</v>
      </c>
      <c r="AU93" s="222" t="s">
        <v>81</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627</v>
      </c>
      <c r="BM93" s="222" t="s">
        <v>3489</v>
      </c>
    </row>
    <row r="94" s="2" customFormat="1" ht="6.96" customHeight="1">
      <c r="A94" s="36"/>
      <c r="B94" s="57"/>
      <c r="C94" s="58"/>
      <c r="D94" s="58"/>
      <c r="E94" s="58"/>
      <c r="F94" s="58"/>
      <c r="G94" s="58"/>
      <c r="H94" s="58"/>
      <c r="I94" s="58"/>
      <c r="J94" s="58"/>
      <c r="K94" s="58"/>
      <c r="L94" s="42"/>
      <c r="M94" s="36"/>
      <c r="O94" s="36"/>
      <c r="P94" s="36"/>
      <c r="Q94" s="36"/>
      <c r="R94" s="36"/>
      <c r="S94" s="36"/>
      <c r="T94" s="36"/>
      <c r="U94" s="36"/>
      <c r="V94" s="36"/>
      <c r="W94" s="36"/>
      <c r="X94" s="36"/>
      <c r="Y94" s="36"/>
      <c r="Z94" s="36"/>
      <c r="AA94" s="36"/>
      <c r="AB94" s="36"/>
      <c r="AC94" s="36"/>
      <c r="AD94" s="36"/>
      <c r="AE94" s="36"/>
    </row>
  </sheetData>
  <sheetProtection sheet="1" autoFilter="0" formatColumns="0" formatRows="0" objects="1" scenarios="1" spinCount="100000" saltValue="bV0hK6QvAoM1/D/i1wKWvkYYrcteR1RDDfhmnn3XZopi6Kx5QQkhKlOJmoibktRVtNlvstcIVdO4he+VnmWwzQ==" hashValue="DguskTXl5RS27lAzWGkWRGonN0MH0WYy1UO1gmNsesIDfwF5WSeI8mh2Fhih2vxA5ej+bLEKmEwsj6x5ml2/3w==" algorithmName="SHA-512" password="CC35"/>
  <autoFilter ref="C82:K93"/>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233</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3491</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ROUND((SUM(BE88:BE147)),  2)</f>
        <v>0</v>
      </c>
      <c r="G35" s="36"/>
      <c r="H35" s="36"/>
      <c r="I35" s="156">
        <v>0.20999999999999999</v>
      </c>
      <c r="J35" s="155">
        <f>ROUND(((SUM(BE88:BE147))*I35),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ROUND((SUM(BF88:BF147)),  2)</f>
        <v>0</v>
      </c>
      <c r="G36" s="36"/>
      <c r="H36" s="36"/>
      <c r="I36" s="156">
        <v>0.14999999999999999</v>
      </c>
      <c r="J36" s="155">
        <f>ROUND(((SUM(BF88:BF147))*I36),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ROUND((SUM(BG88:BG147)),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ROUND((SUM(BH88:BH147)),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ROUND((SUM(BI88:BI147)),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2020-018-04-01 - TPS -1.4.1.-  ZTI-vnitřní vodovod</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299</v>
      </c>
      <c r="E65" s="181"/>
      <c r="F65" s="181"/>
      <c r="G65" s="181"/>
      <c r="H65" s="181"/>
      <c r="I65" s="181"/>
      <c r="J65" s="182">
        <f>J90</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305</v>
      </c>
      <c r="E66" s="176"/>
      <c r="F66" s="176"/>
      <c r="G66" s="176"/>
      <c r="H66" s="176"/>
      <c r="I66" s="176"/>
      <c r="J66" s="177">
        <f>J146</f>
        <v>0</v>
      </c>
      <c r="K66" s="174"/>
      <c r="L66" s="178"/>
      <c r="S66" s="9"/>
      <c r="T66" s="9"/>
      <c r="U66" s="9"/>
      <c r="V66" s="9"/>
      <c r="W66" s="9"/>
      <c r="X66" s="9"/>
      <c r="Y66" s="9"/>
      <c r="Z66" s="9"/>
      <c r="AA66" s="9"/>
      <c r="AB66" s="9"/>
      <c r="AC66" s="9"/>
      <c r="AD66" s="9"/>
      <c r="AE66" s="9"/>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3490</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 xml:space="preserve">2020-018-04-01 - TPS -1.4.1.-  ZTI-vnitřní vodovod</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P89+P146</f>
        <v>0</v>
      </c>
      <c r="Q88" s="94"/>
      <c r="R88" s="192">
        <f>R89+R146</f>
        <v>0</v>
      </c>
      <c r="S88" s="94"/>
      <c r="T88" s="193">
        <f>T89+T146</f>
        <v>0</v>
      </c>
      <c r="U88" s="36"/>
      <c r="V88" s="36"/>
      <c r="W88" s="36"/>
      <c r="X88" s="36"/>
      <c r="Y88" s="36"/>
      <c r="Z88" s="36"/>
      <c r="AA88" s="36"/>
      <c r="AB88" s="36"/>
      <c r="AC88" s="36"/>
      <c r="AD88" s="36"/>
      <c r="AE88" s="36"/>
      <c r="AT88" s="15" t="s">
        <v>73</v>
      </c>
      <c r="AU88" s="15" t="s">
        <v>291</v>
      </c>
      <c r="BK88" s="194">
        <f>BK89+BK146</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f>
        <v>0</v>
      </c>
      <c r="Q89" s="203"/>
      <c r="R89" s="204">
        <f>R90</f>
        <v>0</v>
      </c>
      <c r="S89" s="203"/>
      <c r="T89" s="205">
        <f>T90</f>
        <v>0</v>
      </c>
      <c r="U89" s="12"/>
      <c r="V89" s="12"/>
      <c r="W89" s="12"/>
      <c r="X89" s="12"/>
      <c r="Y89" s="12"/>
      <c r="Z89" s="12"/>
      <c r="AA89" s="12"/>
      <c r="AB89" s="12"/>
      <c r="AC89" s="12"/>
      <c r="AD89" s="12"/>
      <c r="AE89" s="12"/>
      <c r="AR89" s="206" t="s">
        <v>83</v>
      </c>
      <c r="AT89" s="207" t="s">
        <v>73</v>
      </c>
      <c r="AU89" s="207" t="s">
        <v>74</v>
      </c>
      <c r="AY89" s="206" t="s">
        <v>321</v>
      </c>
      <c r="BK89" s="208">
        <f>BK90</f>
        <v>0</v>
      </c>
    </row>
    <row r="90" s="12" customFormat="1" ht="22.8" customHeight="1">
      <c r="A90" s="12"/>
      <c r="B90" s="195"/>
      <c r="C90" s="196"/>
      <c r="D90" s="197" t="s">
        <v>73</v>
      </c>
      <c r="E90" s="209" t="s">
        <v>547</v>
      </c>
      <c r="F90" s="209" t="s">
        <v>548</v>
      </c>
      <c r="G90" s="196"/>
      <c r="H90" s="196"/>
      <c r="I90" s="199"/>
      <c r="J90" s="210">
        <f>BK90</f>
        <v>0</v>
      </c>
      <c r="K90" s="196"/>
      <c r="L90" s="201"/>
      <c r="M90" s="202"/>
      <c r="N90" s="203"/>
      <c r="O90" s="203"/>
      <c r="P90" s="204">
        <f>SUM(P91:P145)</f>
        <v>0</v>
      </c>
      <c r="Q90" s="203"/>
      <c r="R90" s="204">
        <f>SUM(R91:R145)</f>
        <v>0</v>
      </c>
      <c r="S90" s="203"/>
      <c r="T90" s="205">
        <f>SUM(T91:T145)</f>
        <v>0</v>
      </c>
      <c r="U90" s="12"/>
      <c r="V90" s="12"/>
      <c r="W90" s="12"/>
      <c r="X90" s="12"/>
      <c r="Y90" s="12"/>
      <c r="Z90" s="12"/>
      <c r="AA90" s="12"/>
      <c r="AB90" s="12"/>
      <c r="AC90" s="12"/>
      <c r="AD90" s="12"/>
      <c r="AE90" s="12"/>
      <c r="AR90" s="206" t="s">
        <v>83</v>
      </c>
      <c r="AT90" s="207" t="s">
        <v>73</v>
      </c>
      <c r="AU90" s="207" t="s">
        <v>81</v>
      </c>
      <c r="AY90" s="206" t="s">
        <v>321</v>
      </c>
      <c r="BK90" s="208">
        <f>SUM(BK91:BK145)</f>
        <v>0</v>
      </c>
    </row>
    <row r="91" s="2" customFormat="1" ht="24.15" customHeight="1">
      <c r="A91" s="36"/>
      <c r="B91" s="37"/>
      <c r="C91" s="211" t="s">
        <v>81</v>
      </c>
      <c r="D91" s="211" t="s">
        <v>323</v>
      </c>
      <c r="E91" s="212" t="s">
        <v>3492</v>
      </c>
      <c r="F91" s="213" t="s">
        <v>3493</v>
      </c>
      <c r="G91" s="214" t="s">
        <v>473</v>
      </c>
      <c r="H91" s="215">
        <v>310</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3494</v>
      </c>
    </row>
    <row r="92" s="2" customFormat="1" ht="24.15" customHeight="1">
      <c r="A92" s="36"/>
      <c r="B92" s="37"/>
      <c r="C92" s="211" t="s">
        <v>83</v>
      </c>
      <c r="D92" s="211" t="s">
        <v>323</v>
      </c>
      <c r="E92" s="212" t="s">
        <v>3495</v>
      </c>
      <c r="F92" s="213" t="s">
        <v>3496</v>
      </c>
      <c r="G92" s="214" t="s">
        <v>473</v>
      </c>
      <c r="H92" s="215">
        <v>274</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3497</v>
      </c>
    </row>
    <row r="93" s="2" customFormat="1" ht="24.15" customHeight="1">
      <c r="A93" s="36"/>
      <c r="B93" s="37"/>
      <c r="C93" s="211" t="s">
        <v>112</v>
      </c>
      <c r="D93" s="211" t="s">
        <v>323</v>
      </c>
      <c r="E93" s="212" t="s">
        <v>3498</v>
      </c>
      <c r="F93" s="213" t="s">
        <v>3499</v>
      </c>
      <c r="G93" s="214" t="s">
        <v>473</v>
      </c>
      <c r="H93" s="215">
        <v>8</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3500</v>
      </c>
    </row>
    <row r="94" s="2" customFormat="1" ht="24.15" customHeight="1">
      <c r="A94" s="36"/>
      <c r="B94" s="37"/>
      <c r="C94" s="211" t="s">
        <v>328</v>
      </c>
      <c r="D94" s="211" t="s">
        <v>323</v>
      </c>
      <c r="E94" s="212" t="s">
        <v>3501</v>
      </c>
      <c r="F94" s="213" t="s">
        <v>3502</v>
      </c>
      <c r="G94" s="214" t="s">
        <v>473</v>
      </c>
      <c r="H94" s="215">
        <v>231</v>
      </c>
      <c r="I94" s="216"/>
      <c r="J94" s="217">
        <f>ROUND(I94*H94,2)</f>
        <v>0</v>
      </c>
      <c r="K94" s="213" t="s">
        <v>19</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388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3503</v>
      </c>
    </row>
    <row r="95" s="2" customFormat="1" ht="24.15" customHeight="1">
      <c r="A95" s="36"/>
      <c r="B95" s="37"/>
      <c r="C95" s="211" t="s">
        <v>339</v>
      </c>
      <c r="D95" s="211" t="s">
        <v>323</v>
      </c>
      <c r="E95" s="212" t="s">
        <v>3504</v>
      </c>
      <c r="F95" s="213" t="s">
        <v>3505</v>
      </c>
      <c r="G95" s="214" t="s">
        <v>473</v>
      </c>
      <c r="H95" s="215">
        <v>54</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388</v>
      </c>
      <c r="AT95" s="222" t="s">
        <v>323</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3506</v>
      </c>
    </row>
    <row r="96" s="2" customFormat="1" ht="24.15" customHeight="1">
      <c r="A96" s="36"/>
      <c r="B96" s="37"/>
      <c r="C96" s="211" t="s">
        <v>343</v>
      </c>
      <c r="D96" s="211" t="s">
        <v>323</v>
      </c>
      <c r="E96" s="212" t="s">
        <v>3507</v>
      </c>
      <c r="F96" s="213" t="s">
        <v>3508</v>
      </c>
      <c r="G96" s="214" t="s">
        <v>473</v>
      </c>
      <c r="H96" s="215">
        <v>21</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3509</v>
      </c>
    </row>
    <row r="97" s="2" customFormat="1" ht="24.15" customHeight="1">
      <c r="A97" s="36"/>
      <c r="B97" s="37"/>
      <c r="C97" s="211" t="s">
        <v>347</v>
      </c>
      <c r="D97" s="211" t="s">
        <v>323</v>
      </c>
      <c r="E97" s="212" t="s">
        <v>3510</v>
      </c>
      <c r="F97" s="213" t="s">
        <v>3511</v>
      </c>
      <c r="G97" s="214" t="s">
        <v>473</v>
      </c>
      <c r="H97" s="215">
        <v>26</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3512</v>
      </c>
    </row>
    <row r="98" s="2" customFormat="1" ht="24.15" customHeight="1">
      <c r="A98" s="36"/>
      <c r="B98" s="37"/>
      <c r="C98" s="211" t="s">
        <v>351</v>
      </c>
      <c r="D98" s="211" t="s">
        <v>323</v>
      </c>
      <c r="E98" s="212" t="s">
        <v>3513</v>
      </c>
      <c r="F98" s="213" t="s">
        <v>3514</v>
      </c>
      <c r="G98" s="214" t="s">
        <v>473</v>
      </c>
      <c r="H98" s="215">
        <v>12</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3515</v>
      </c>
    </row>
    <row r="99" s="2" customFormat="1" ht="24.15" customHeight="1">
      <c r="A99" s="36"/>
      <c r="B99" s="37"/>
      <c r="C99" s="211" t="s">
        <v>356</v>
      </c>
      <c r="D99" s="211" t="s">
        <v>323</v>
      </c>
      <c r="E99" s="212" t="s">
        <v>3516</v>
      </c>
      <c r="F99" s="213" t="s">
        <v>3517</v>
      </c>
      <c r="G99" s="214" t="s">
        <v>473</v>
      </c>
      <c r="H99" s="215">
        <v>24</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3518</v>
      </c>
    </row>
    <row r="100" s="2" customFormat="1" ht="14.4" customHeight="1">
      <c r="A100" s="36"/>
      <c r="B100" s="37"/>
      <c r="C100" s="211" t="s">
        <v>362</v>
      </c>
      <c r="D100" s="211" t="s">
        <v>323</v>
      </c>
      <c r="E100" s="212" t="s">
        <v>3519</v>
      </c>
      <c r="F100" s="213" t="s">
        <v>3520</v>
      </c>
      <c r="G100" s="214" t="s">
        <v>473</v>
      </c>
      <c r="H100" s="215">
        <v>295</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388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3521</v>
      </c>
    </row>
    <row r="101" s="2" customFormat="1" ht="14.4" customHeight="1">
      <c r="A101" s="36"/>
      <c r="B101" s="37"/>
      <c r="C101" s="211" t="s">
        <v>369</v>
      </c>
      <c r="D101" s="211" t="s">
        <v>323</v>
      </c>
      <c r="E101" s="212" t="s">
        <v>3522</v>
      </c>
      <c r="F101" s="213" t="s">
        <v>3523</v>
      </c>
      <c r="G101" s="214" t="s">
        <v>473</v>
      </c>
      <c r="H101" s="215">
        <v>295</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3524</v>
      </c>
    </row>
    <row r="102" s="2" customFormat="1" ht="14.4" customHeight="1">
      <c r="A102" s="36"/>
      <c r="B102" s="37"/>
      <c r="C102" s="211" t="s">
        <v>373</v>
      </c>
      <c r="D102" s="211" t="s">
        <v>323</v>
      </c>
      <c r="E102" s="212" t="s">
        <v>3525</v>
      </c>
      <c r="F102" s="213" t="s">
        <v>3526</v>
      </c>
      <c r="G102" s="214" t="s">
        <v>473</v>
      </c>
      <c r="H102" s="215">
        <v>320</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3527</v>
      </c>
    </row>
    <row r="103" s="2" customFormat="1" ht="14.4" customHeight="1">
      <c r="A103" s="36"/>
      <c r="B103" s="37"/>
      <c r="C103" s="211" t="s">
        <v>377</v>
      </c>
      <c r="D103" s="211" t="s">
        <v>323</v>
      </c>
      <c r="E103" s="212" t="s">
        <v>3528</v>
      </c>
      <c r="F103" s="213" t="s">
        <v>3529</v>
      </c>
      <c r="G103" s="214" t="s">
        <v>473</v>
      </c>
      <c r="H103" s="215">
        <v>320</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3530</v>
      </c>
    </row>
    <row r="104" s="2" customFormat="1" ht="14.4" customHeight="1">
      <c r="A104" s="36"/>
      <c r="B104" s="37"/>
      <c r="C104" s="211" t="s">
        <v>381</v>
      </c>
      <c r="D104" s="211" t="s">
        <v>323</v>
      </c>
      <c r="E104" s="212" t="s">
        <v>3531</v>
      </c>
      <c r="F104" s="213" t="s">
        <v>3532</v>
      </c>
      <c r="G104" s="214" t="s">
        <v>473</v>
      </c>
      <c r="H104" s="215">
        <v>64</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3533</v>
      </c>
    </row>
    <row r="105" s="2" customFormat="1" ht="14.4" customHeight="1">
      <c r="A105" s="36"/>
      <c r="B105" s="37"/>
      <c r="C105" s="211" t="s">
        <v>8</v>
      </c>
      <c r="D105" s="211" t="s">
        <v>323</v>
      </c>
      <c r="E105" s="212" t="s">
        <v>3534</v>
      </c>
      <c r="F105" s="213" t="s">
        <v>3535</v>
      </c>
      <c r="G105" s="214" t="s">
        <v>473</v>
      </c>
      <c r="H105" s="215">
        <v>64</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3536</v>
      </c>
    </row>
    <row r="106" s="2" customFormat="1" ht="14.4" customHeight="1">
      <c r="A106" s="36"/>
      <c r="B106" s="37"/>
      <c r="C106" s="211" t="s">
        <v>388</v>
      </c>
      <c r="D106" s="211" t="s">
        <v>323</v>
      </c>
      <c r="E106" s="212" t="s">
        <v>3537</v>
      </c>
      <c r="F106" s="213" t="s">
        <v>3538</v>
      </c>
      <c r="G106" s="214" t="s">
        <v>473</v>
      </c>
      <c r="H106" s="215">
        <v>39</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3539</v>
      </c>
    </row>
    <row r="107" s="2" customFormat="1" ht="14.4" customHeight="1">
      <c r="A107" s="36"/>
      <c r="B107" s="37"/>
      <c r="C107" s="211" t="s">
        <v>392</v>
      </c>
      <c r="D107" s="211" t="s">
        <v>323</v>
      </c>
      <c r="E107" s="212" t="s">
        <v>3540</v>
      </c>
      <c r="F107" s="213" t="s">
        <v>3541</v>
      </c>
      <c r="G107" s="214" t="s">
        <v>473</v>
      </c>
      <c r="H107" s="215">
        <v>39</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3542</v>
      </c>
    </row>
    <row r="108" s="2" customFormat="1" ht="14.4" customHeight="1">
      <c r="A108" s="36"/>
      <c r="B108" s="37"/>
      <c r="C108" s="211" t="s">
        <v>396</v>
      </c>
      <c r="D108" s="211" t="s">
        <v>323</v>
      </c>
      <c r="E108" s="212" t="s">
        <v>3543</v>
      </c>
      <c r="F108" s="213" t="s">
        <v>3544</v>
      </c>
      <c r="G108" s="214" t="s">
        <v>473</v>
      </c>
      <c r="H108" s="215">
        <v>30</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3545</v>
      </c>
    </row>
    <row r="109" s="2" customFormat="1" ht="14.4" customHeight="1">
      <c r="A109" s="36"/>
      <c r="B109" s="37"/>
      <c r="C109" s="211" t="s">
        <v>400</v>
      </c>
      <c r="D109" s="211" t="s">
        <v>323</v>
      </c>
      <c r="E109" s="212" t="s">
        <v>3546</v>
      </c>
      <c r="F109" s="213" t="s">
        <v>3547</v>
      </c>
      <c r="G109" s="214" t="s">
        <v>473</v>
      </c>
      <c r="H109" s="215">
        <v>30</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3548</v>
      </c>
    </row>
    <row r="110" s="2" customFormat="1" ht="14.4" customHeight="1">
      <c r="A110" s="36"/>
      <c r="B110" s="37"/>
      <c r="C110" s="211" t="s">
        <v>404</v>
      </c>
      <c r="D110" s="211" t="s">
        <v>323</v>
      </c>
      <c r="E110" s="212" t="s">
        <v>3549</v>
      </c>
      <c r="F110" s="213" t="s">
        <v>3550</v>
      </c>
      <c r="G110" s="214" t="s">
        <v>473</v>
      </c>
      <c r="H110" s="215">
        <v>27</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3551</v>
      </c>
    </row>
    <row r="111" s="2" customFormat="1" ht="14.4" customHeight="1">
      <c r="A111" s="36"/>
      <c r="B111" s="37"/>
      <c r="C111" s="211" t="s">
        <v>7</v>
      </c>
      <c r="D111" s="211" t="s">
        <v>323</v>
      </c>
      <c r="E111" s="212" t="s">
        <v>3552</v>
      </c>
      <c r="F111" s="213" t="s">
        <v>3553</v>
      </c>
      <c r="G111" s="214" t="s">
        <v>473</v>
      </c>
      <c r="H111" s="215">
        <v>27</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388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3554</v>
      </c>
    </row>
    <row r="112" s="2" customFormat="1" ht="24.15" customHeight="1">
      <c r="A112" s="36"/>
      <c r="B112" s="37"/>
      <c r="C112" s="211" t="s">
        <v>411</v>
      </c>
      <c r="D112" s="211" t="s">
        <v>323</v>
      </c>
      <c r="E112" s="212" t="s">
        <v>3555</v>
      </c>
      <c r="F112" s="213" t="s">
        <v>3556</v>
      </c>
      <c r="G112" s="214" t="s">
        <v>473</v>
      </c>
      <c r="H112" s="215">
        <v>85</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3557</v>
      </c>
    </row>
    <row r="113" s="2" customFormat="1" ht="24.15" customHeight="1">
      <c r="A113" s="36"/>
      <c r="B113" s="37"/>
      <c r="C113" s="211" t="s">
        <v>417</v>
      </c>
      <c r="D113" s="211" t="s">
        <v>323</v>
      </c>
      <c r="E113" s="212" t="s">
        <v>3558</v>
      </c>
      <c r="F113" s="213" t="s">
        <v>3559</v>
      </c>
      <c r="G113" s="214" t="s">
        <v>473</v>
      </c>
      <c r="H113" s="215">
        <v>15</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388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3560</v>
      </c>
    </row>
    <row r="114" s="2" customFormat="1" ht="24.15" customHeight="1">
      <c r="A114" s="36"/>
      <c r="B114" s="37"/>
      <c r="C114" s="211" t="s">
        <v>422</v>
      </c>
      <c r="D114" s="211" t="s">
        <v>323</v>
      </c>
      <c r="E114" s="212" t="s">
        <v>3561</v>
      </c>
      <c r="F114" s="213" t="s">
        <v>3562</v>
      </c>
      <c r="G114" s="214" t="s">
        <v>473</v>
      </c>
      <c r="H114" s="215">
        <v>10</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3563</v>
      </c>
    </row>
    <row r="115" s="2" customFormat="1" ht="24.15" customHeight="1">
      <c r="A115" s="36"/>
      <c r="B115" s="37"/>
      <c r="C115" s="211" t="s">
        <v>426</v>
      </c>
      <c r="D115" s="211" t="s">
        <v>323</v>
      </c>
      <c r="E115" s="212" t="s">
        <v>3564</v>
      </c>
      <c r="F115" s="213" t="s">
        <v>3565</v>
      </c>
      <c r="G115" s="214" t="s">
        <v>473</v>
      </c>
      <c r="H115" s="215">
        <v>9</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3566</v>
      </c>
    </row>
    <row r="116" s="2" customFormat="1" ht="14.4" customHeight="1">
      <c r="A116" s="36"/>
      <c r="B116" s="37"/>
      <c r="C116" s="211" t="s">
        <v>430</v>
      </c>
      <c r="D116" s="211" t="s">
        <v>323</v>
      </c>
      <c r="E116" s="212" t="s">
        <v>3567</v>
      </c>
      <c r="F116" s="213" t="s">
        <v>3568</v>
      </c>
      <c r="G116" s="214" t="s">
        <v>1431</v>
      </c>
      <c r="H116" s="215">
        <v>12</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3569</v>
      </c>
    </row>
    <row r="117" s="2" customFormat="1" ht="14.4" customHeight="1">
      <c r="A117" s="36"/>
      <c r="B117" s="37"/>
      <c r="C117" s="211" t="s">
        <v>434</v>
      </c>
      <c r="D117" s="211" t="s">
        <v>323</v>
      </c>
      <c r="E117" s="212" t="s">
        <v>3570</v>
      </c>
      <c r="F117" s="213" t="s">
        <v>3571</v>
      </c>
      <c r="G117" s="214" t="s">
        <v>1431</v>
      </c>
      <c r="H117" s="215">
        <v>4</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3572</v>
      </c>
    </row>
    <row r="118" s="2" customFormat="1" ht="14.4" customHeight="1">
      <c r="A118" s="36"/>
      <c r="B118" s="37"/>
      <c r="C118" s="211" t="s">
        <v>438</v>
      </c>
      <c r="D118" s="211" t="s">
        <v>323</v>
      </c>
      <c r="E118" s="212" t="s">
        <v>3573</v>
      </c>
      <c r="F118" s="213" t="s">
        <v>3574</v>
      </c>
      <c r="G118" s="214" t="s">
        <v>1431</v>
      </c>
      <c r="H118" s="215">
        <v>3</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3575</v>
      </c>
    </row>
    <row r="119" s="2" customFormat="1" ht="14.4" customHeight="1">
      <c r="A119" s="36"/>
      <c r="B119" s="37"/>
      <c r="C119" s="211" t="s">
        <v>442</v>
      </c>
      <c r="D119" s="211" t="s">
        <v>323</v>
      </c>
      <c r="E119" s="212" t="s">
        <v>3576</v>
      </c>
      <c r="F119" s="213" t="s">
        <v>3577</v>
      </c>
      <c r="G119" s="214" t="s">
        <v>1431</v>
      </c>
      <c r="H119" s="215">
        <v>17</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3578</v>
      </c>
    </row>
    <row r="120" s="2" customFormat="1" ht="14.4" customHeight="1">
      <c r="A120" s="36"/>
      <c r="B120" s="37"/>
      <c r="C120" s="211" t="s">
        <v>446</v>
      </c>
      <c r="D120" s="211" t="s">
        <v>323</v>
      </c>
      <c r="E120" s="212" t="s">
        <v>3579</v>
      </c>
      <c r="F120" s="213" t="s">
        <v>3580</v>
      </c>
      <c r="G120" s="214" t="s">
        <v>1431</v>
      </c>
      <c r="H120" s="215">
        <v>34</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3581</v>
      </c>
    </row>
    <row r="121" s="2" customFormat="1" ht="14.4" customHeight="1">
      <c r="A121" s="36"/>
      <c r="B121" s="37"/>
      <c r="C121" s="211" t="s">
        <v>450</v>
      </c>
      <c r="D121" s="211" t="s">
        <v>323</v>
      </c>
      <c r="E121" s="212" t="s">
        <v>3582</v>
      </c>
      <c r="F121" s="213" t="s">
        <v>3583</v>
      </c>
      <c r="G121" s="214" t="s">
        <v>1431</v>
      </c>
      <c r="H121" s="215">
        <v>4</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3584</v>
      </c>
    </row>
    <row r="122" s="2" customFormat="1" ht="14.4" customHeight="1">
      <c r="A122" s="36"/>
      <c r="B122" s="37"/>
      <c r="C122" s="211" t="s">
        <v>454</v>
      </c>
      <c r="D122" s="211" t="s">
        <v>323</v>
      </c>
      <c r="E122" s="212" t="s">
        <v>3585</v>
      </c>
      <c r="F122" s="213" t="s">
        <v>3586</v>
      </c>
      <c r="G122" s="214" t="s">
        <v>1431</v>
      </c>
      <c r="H122" s="215">
        <v>4</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3587</v>
      </c>
    </row>
    <row r="123" s="2" customFormat="1" ht="14.4" customHeight="1">
      <c r="A123" s="36"/>
      <c r="B123" s="37"/>
      <c r="C123" s="211" t="s">
        <v>458</v>
      </c>
      <c r="D123" s="211" t="s">
        <v>323</v>
      </c>
      <c r="E123" s="212" t="s">
        <v>3588</v>
      </c>
      <c r="F123" s="213" t="s">
        <v>3589</v>
      </c>
      <c r="G123" s="214" t="s">
        <v>1431</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3590</v>
      </c>
    </row>
    <row r="124" s="2" customFormat="1" ht="14.4" customHeight="1">
      <c r="A124" s="36"/>
      <c r="B124" s="37"/>
      <c r="C124" s="211" t="s">
        <v>462</v>
      </c>
      <c r="D124" s="211" t="s">
        <v>323</v>
      </c>
      <c r="E124" s="212" t="s">
        <v>3591</v>
      </c>
      <c r="F124" s="213" t="s">
        <v>3592</v>
      </c>
      <c r="G124" s="214" t="s">
        <v>1431</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3593</v>
      </c>
    </row>
    <row r="125" s="2" customFormat="1" ht="14.4" customHeight="1">
      <c r="A125" s="36"/>
      <c r="B125" s="37"/>
      <c r="C125" s="211" t="s">
        <v>466</v>
      </c>
      <c r="D125" s="211" t="s">
        <v>323</v>
      </c>
      <c r="E125" s="212" t="s">
        <v>3594</v>
      </c>
      <c r="F125" s="213" t="s">
        <v>3595</v>
      </c>
      <c r="G125" s="214" t="s">
        <v>1431</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3596</v>
      </c>
    </row>
    <row r="126" s="2" customFormat="1" ht="14.4" customHeight="1">
      <c r="A126" s="36"/>
      <c r="B126" s="37"/>
      <c r="C126" s="211" t="s">
        <v>470</v>
      </c>
      <c r="D126" s="211" t="s">
        <v>323</v>
      </c>
      <c r="E126" s="212" t="s">
        <v>3597</v>
      </c>
      <c r="F126" s="213" t="s">
        <v>3598</v>
      </c>
      <c r="G126" s="214" t="s">
        <v>1431</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3599</v>
      </c>
    </row>
    <row r="127" s="2" customFormat="1" ht="14.4" customHeight="1">
      <c r="A127" s="36"/>
      <c r="B127" s="37"/>
      <c r="C127" s="211" t="s">
        <v>475</v>
      </c>
      <c r="D127" s="211" t="s">
        <v>323</v>
      </c>
      <c r="E127" s="212" t="s">
        <v>3600</v>
      </c>
      <c r="F127" s="213" t="s">
        <v>3601</v>
      </c>
      <c r="G127" s="214" t="s">
        <v>1431</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3602</v>
      </c>
    </row>
    <row r="128" s="2" customFormat="1" ht="14.4" customHeight="1">
      <c r="A128" s="36"/>
      <c r="B128" s="37"/>
      <c r="C128" s="211" t="s">
        <v>479</v>
      </c>
      <c r="D128" s="211" t="s">
        <v>323</v>
      </c>
      <c r="E128" s="212" t="s">
        <v>3603</v>
      </c>
      <c r="F128" s="213" t="s">
        <v>3604</v>
      </c>
      <c r="G128" s="214" t="s">
        <v>1431</v>
      </c>
      <c r="H128" s="215">
        <v>0</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3605</v>
      </c>
    </row>
    <row r="129" s="2" customFormat="1" ht="14.4" customHeight="1">
      <c r="A129" s="36"/>
      <c r="B129" s="37"/>
      <c r="C129" s="211" t="s">
        <v>483</v>
      </c>
      <c r="D129" s="211" t="s">
        <v>323</v>
      </c>
      <c r="E129" s="212" t="s">
        <v>3606</v>
      </c>
      <c r="F129" s="213" t="s">
        <v>3607</v>
      </c>
      <c r="G129" s="214" t="s">
        <v>1431</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3608</v>
      </c>
    </row>
    <row r="130" s="2" customFormat="1" ht="14.4" customHeight="1">
      <c r="A130" s="36"/>
      <c r="B130" s="37"/>
      <c r="C130" s="211" t="s">
        <v>487</v>
      </c>
      <c r="D130" s="211" t="s">
        <v>323</v>
      </c>
      <c r="E130" s="212" t="s">
        <v>3609</v>
      </c>
      <c r="F130" s="213" t="s">
        <v>3610</v>
      </c>
      <c r="G130" s="214" t="s">
        <v>1431</v>
      </c>
      <c r="H130" s="215">
        <v>2</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3611</v>
      </c>
    </row>
    <row r="131" s="2" customFormat="1" ht="14.4" customHeight="1">
      <c r="A131" s="36"/>
      <c r="B131" s="37"/>
      <c r="C131" s="211" t="s">
        <v>491</v>
      </c>
      <c r="D131" s="211" t="s">
        <v>323</v>
      </c>
      <c r="E131" s="212" t="s">
        <v>3612</v>
      </c>
      <c r="F131" s="213" t="s">
        <v>3613</v>
      </c>
      <c r="G131" s="214" t="s">
        <v>3614</v>
      </c>
      <c r="H131" s="215">
        <v>2</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3615</v>
      </c>
    </row>
    <row r="132" s="2" customFormat="1" ht="14.4" customHeight="1">
      <c r="A132" s="36"/>
      <c r="B132" s="37"/>
      <c r="C132" s="211" t="s">
        <v>495</v>
      </c>
      <c r="D132" s="211" t="s">
        <v>323</v>
      </c>
      <c r="E132" s="212" t="s">
        <v>3616</v>
      </c>
      <c r="F132" s="213" t="s">
        <v>3617</v>
      </c>
      <c r="G132" s="214" t="s">
        <v>1431</v>
      </c>
      <c r="H132" s="215">
        <v>174</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3618</v>
      </c>
    </row>
    <row r="133" s="2" customFormat="1" ht="14.4" customHeight="1">
      <c r="A133" s="36"/>
      <c r="B133" s="37"/>
      <c r="C133" s="211" t="s">
        <v>499</v>
      </c>
      <c r="D133" s="211" t="s">
        <v>323</v>
      </c>
      <c r="E133" s="212" t="s">
        <v>3619</v>
      </c>
      <c r="F133" s="213" t="s">
        <v>3620</v>
      </c>
      <c r="G133" s="214" t="s">
        <v>1431</v>
      </c>
      <c r="H133" s="215">
        <v>2</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3621</v>
      </c>
    </row>
    <row r="134" s="2" customFormat="1" ht="14.4" customHeight="1">
      <c r="A134" s="36"/>
      <c r="B134" s="37"/>
      <c r="C134" s="211" t="s">
        <v>505</v>
      </c>
      <c r="D134" s="211" t="s">
        <v>323</v>
      </c>
      <c r="E134" s="212" t="s">
        <v>3622</v>
      </c>
      <c r="F134" s="213" t="s">
        <v>3623</v>
      </c>
      <c r="G134" s="214" t="s">
        <v>1431</v>
      </c>
      <c r="H134" s="215">
        <v>1</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3624</v>
      </c>
    </row>
    <row r="135" s="2" customFormat="1" ht="14.4" customHeight="1">
      <c r="A135" s="36"/>
      <c r="B135" s="37"/>
      <c r="C135" s="211" t="s">
        <v>509</v>
      </c>
      <c r="D135" s="211" t="s">
        <v>323</v>
      </c>
      <c r="E135" s="212" t="s">
        <v>3625</v>
      </c>
      <c r="F135" s="213" t="s">
        <v>3626</v>
      </c>
      <c r="G135" s="214" t="s">
        <v>1431</v>
      </c>
      <c r="H135" s="215">
        <v>6</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3627</v>
      </c>
    </row>
    <row r="136" s="2" customFormat="1" ht="14.4" customHeight="1">
      <c r="A136" s="36"/>
      <c r="B136" s="37"/>
      <c r="C136" s="211" t="s">
        <v>513</v>
      </c>
      <c r="D136" s="211" t="s">
        <v>323</v>
      </c>
      <c r="E136" s="212" t="s">
        <v>3628</v>
      </c>
      <c r="F136" s="213" t="s">
        <v>3629</v>
      </c>
      <c r="G136" s="214" t="s">
        <v>3614</v>
      </c>
      <c r="H136" s="215">
        <v>1</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3630</v>
      </c>
    </row>
    <row r="137" s="2" customFormat="1" ht="14.4" customHeight="1">
      <c r="A137" s="36"/>
      <c r="B137" s="37"/>
      <c r="C137" s="211" t="s">
        <v>517</v>
      </c>
      <c r="D137" s="211" t="s">
        <v>323</v>
      </c>
      <c r="E137" s="212" t="s">
        <v>3631</v>
      </c>
      <c r="F137" s="213" t="s">
        <v>3632</v>
      </c>
      <c r="G137" s="214" t="s">
        <v>3614</v>
      </c>
      <c r="H137" s="215">
        <v>1</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3633</v>
      </c>
    </row>
    <row r="138" s="2" customFormat="1" ht="14.4" customHeight="1">
      <c r="A138" s="36"/>
      <c r="B138" s="37"/>
      <c r="C138" s="211" t="s">
        <v>521</v>
      </c>
      <c r="D138" s="211" t="s">
        <v>323</v>
      </c>
      <c r="E138" s="212" t="s">
        <v>3634</v>
      </c>
      <c r="F138" s="213" t="s">
        <v>3635</v>
      </c>
      <c r="G138" s="214" t="s">
        <v>3614</v>
      </c>
      <c r="H138" s="215">
        <v>1</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3636</v>
      </c>
    </row>
    <row r="139" s="2" customFormat="1" ht="14.4" customHeight="1">
      <c r="A139" s="36"/>
      <c r="B139" s="37"/>
      <c r="C139" s="211" t="s">
        <v>525</v>
      </c>
      <c r="D139" s="211" t="s">
        <v>323</v>
      </c>
      <c r="E139" s="212" t="s">
        <v>3637</v>
      </c>
      <c r="F139" s="213" t="s">
        <v>3638</v>
      </c>
      <c r="G139" s="214" t="s">
        <v>1431</v>
      </c>
      <c r="H139" s="215">
        <v>1</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3639</v>
      </c>
    </row>
    <row r="140" s="2" customFormat="1" ht="14.4" customHeight="1">
      <c r="A140" s="36"/>
      <c r="B140" s="37"/>
      <c r="C140" s="211" t="s">
        <v>529</v>
      </c>
      <c r="D140" s="211" t="s">
        <v>323</v>
      </c>
      <c r="E140" s="212" t="s">
        <v>3640</v>
      </c>
      <c r="F140" s="213" t="s">
        <v>3641</v>
      </c>
      <c r="G140" s="214" t="s">
        <v>3614</v>
      </c>
      <c r="H140" s="215">
        <v>1</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3642</v>
      </c>
    </row>
    <row r="141" s="2" customFormat="1" ht="14.4" customHeight="1">
      <c r="A141" s="36"/>
      <c r="B141" s="37"/>
      <c r="C141" s="211" t="s">
        <v>533</v>
      </c>
      <c r="D141" s="211" t="s">
        <v>323</v>
      </c>
      <c r="E141" s="212" t="s">
        <v>3643</v>
      </c>
      <c r="F141" s="213" t="s">
        <v>3644</v>
      </c>
      <c r="G141" s="214" t="s">
        <v>3614</v>
      </c>
      <c r="H141" s="215">
        <v>1</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3645</v>
      </c>
    </row>
    <row r="142" s="2" customFormat="1" ht="14.4" customHeight="1">
      <c r="A142" s="36"/>
      <c r="B142" s="37"/>
      <c r="C142" s="211" t="s">
        <v>537</v>
      </c>
      <c r="D142" s="211" t="s">
        <v>323</v>
      </c>
      <c r="E142" s="212" t="s">
        <v>3646</v>
      </c>
      <c r="F142" s="213" t="s">
        <v>3647</v>
      </c>
      <c r="G142" s="214" t="s">
        <v>3614</v>
      </c>
      <c r="H142" s="215">
        <v>1</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3648</v>
      </c>
    </row>
    <row r="143" s="2" customFormat="1" ht="14.4" customHeight="1">
      <c r="A143" s="36"/>
      <c r="B143" s="37"/>
      <c r="C143" s="211" t="s">
        <v>541</v>
      </c>
      <c r="D143" s="211" t="s">
        <v>323</v>
      </c>
      <c r="E143" s="212" t="s">
        <v>3649</v>
      </c>
      <c r="F143" s="213" t="s">
        <v>3650</v>
      </c>
      <c r="G143" s="214" t="s">
        <v>3614</v>
      </c>
      <c r="H143" s="215">
        <v>10</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3651</v>
      </c>
    </row>
    <row r="144" s="2" customFormat="1" ht="24.15" customHeight="1">
      <c r="A144" s="36"/>
      <c r="B144" s="37"/>
      <c r="C144" s="211" t="s">
        <v>549</v>
      </c>
      <c r="D144" s="211" t="s">
        <v>323</v>
      </c>
      <c r="E144" s="212" t="s">
        <v>3652</v>
      </c>
      <c r="F144" s="213" t="s">
        <v>3653</v>
      </c>
      <c r="G144" s="214" t="s">
        <v>3614</v>
      </c>
      <c r="H144" s="215">
        <v>1</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3654</v>
      </c>
    </row>
    <row r="145" s="2" customFormat="1" ht="24.15" customHeight="1">
      <c r="A145" s="36"/>
      <c r="B145" s="37"/>
      <c r="C145" s="211" t="s">
        <v>556</v>
      </c>
      <c r="D145" s="211" t="s">
        <v>323</v>
      </c>
      <c r="E145" s="212" t="s">
        <v>3655</v>
      </c>
      <c r="F145" s="213" t="s">
        <v>3656</v>
      </c>
      <c r="G145" s="214" t="s">
        <v>3614</v>
      </c>
      <c r="H145" s="215">
        <v>1</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3657</v>
      </c>
    </row>
    <row r="146" s="12" customFormat="1" ht="25.92" customHeight="1">
      <c r="A146" s="12"/>
      <c r="B146" s="195"/>
      <c r="C146" s="196"/>
      <c r="D146" s="197" t="s">
        <v>73</v>
      </c>
      <c r="E146" s="198" t="s">
        <v>621</v>
      </c>
      <c r="F146" s="198" t="s">
        <v>622</v>
      </c>
      <c r="G146" s="196"/>
      <c r="H146" s="196"/>
      <c r="I146" s="199"/>
      <c r="J146" s="200">
        <f>BK146</f>
        <v>0</v>
      </c>
      <c r="K146" s="196"/>
      <c r="L146" s="201"/>
      <c r="M146" s="202"/>
      <c r="N146" s="203"/>
      <c r="O146" s="203"/>
      <c r="P146" s="204">
        <f>P147</f>
        <v>0</v>
      </c>
      <c r="Q146" s="203"/>
      <c r="R146" s="204">
        <f>R147</f>
        <v>0</v>
      </c>
      <c r="S146" s="203"/>
      <c r="T146" s="205">
        <f>T147</f>
        <v>0</v>
      </c>
      <c r="U146" s="12"/>
      <c r="V146" s="12"/>
      <c r="W146" s="12"/>
      <c r="X146" s="12"/>
      <c r="Y146" s="12"/>
      <c r="Z146" s="12"/>
      <c r="AA146" s="12"/>
      <c r="AB146" s="12"/>
      <c r="AC146" s="12"/>
      <c r="AD146" s="12"/>
      <c r="AE146" s="12"/>
      <c r="AR146" s="206" t="s">
        <v>328</v>
      </c>
      <c r="AT146" s="207" t="s">
        <v>73</v>
      </c>
      <c r="AU146" s="207" t="s">
        <v>74</v>
      </c>
      <c r="AY146" s="206" t="s">
        <v>321</v>
      </c>
      <c r="BK146" s="208">
        <f>BK147</f>
        <v>0</v>
      </c>
    </row>
    <row r="147" s="2" customFormat="1" ht="14.4" customHeight="1">
      <c r="A147" s="36"/>
      <c r="B147" s="37"/>
      <c r="C147" s="211" t="s">
        <v>560</v>
      </c>
      <c r="D147" s="211" t="s">
        <v>323</v>
      </c>
      <c r="E147" s="212" t="s">
        <v>3658</v>
      </c>
      <c r="F147" s="213" t="s">
        <v>3659</v>
      </c>
      <c r="G147" s="214" t="s">
        <v>626</v>
      </c>
      <c r="H147" s="215">
        <v>100</v>
      </c>
      <c r="I147" s="216"/>
      <c r="J147" s="217">
        <f>ROUND(I147*H147,2)</f>
        <v>0</v>
      </c>
      <c r="K147" s="213" t="s">
        <v>19</v>
      </c>
      <c r="L147" s="42"/>
      <c r="M147" s="224" t="s">
        <v>19</v>
      </c>
      <c r="N147" s="225" t="s">
        <v>45</v>
      </c>
      <c r="O147" s="226"/>
      <c r="P147" s="227">
        <f>O147*H147</f>
        <v>0</v>
      </c>
      <c r="Q147" s="227">
        <v>0</v>
      </c>
      <c r="R147" s="227">
        <f>Q147*H147</f>
        <v>0</v>
      </c>
      <c r="S147" s="227">
        <v>0</v>
      </c>
      <c r="T147" s="228">
        <f>S147*H147</f>
        <v>0</v>
      </c>
      <c r="U147" s="36"/>
      <c r="V147" s="36"/>
      <c r="W147" s="36"/>
      <c r="X147" s="36"/>
      <c r="Y147" s="36"/>
      <c r="Z147" s="36"/>
      <c r="AA147" s="36"/>
      <c r="AB147" s="36"/>
      <c r="AC147" s="36"/>
      <c r="AD147" s="36"/>
      <c r="AE147" s="36"/>
      <c r="AR147" s="222" t="s">
        <v>627</v>
      </c>
      <c r="AT147" s="222" t="s">
        <v>323</v>
      </c>
      <c r="AU147" s="222" t="s">
        <v>81</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627</v>
      </c>
      <c r="BM147" s="222" t="s">
        <v>3660</v>
      </c>
    </row>
    <row r="148" s="2" customFormat="1" ht="6.96" customHeight="1">
      <c r="A148" s="36"/>
      <c r="B148" s="57"/>
      <c r="C148" s="58"/>
      <c r="D148" s="58"/>
      <c r="E148" s="58"/>
      <c r="F148" s="58"/>
      <c r="G148" s="58"/>
      <c r="H148" s="58"/>
      <c r="I148" s="58"/>
      <c r="J148" s="58"/>
      <c r="K148" s="58"/>
      <c r="L148" s="42"/>
      <c r="M148" s="36"/>
      <c r="O148" s="36"/>
      <c r="P148" s="36"/>
      <c r="Q148" s="36"/>
      <c r="R148" s="36"/>
      <c r="S148" s="36"/>
      <c r="T148" s="36"/>
      <c r="U148" s="36"/>
      <c r="V148" s="36"/>
      <c r="W148" s="36"/>
      <c r="X148" s="36"/>
      <c r="Y148" s="36"/>
      <c r="Z148" s="36"/>
      <c r="AA148" s="36"/>
      <c r="AB148" s="36"/>
      <c r="AC148" s="36"/>
      <c r="AD148" s="36"/>
      <c r="AE148" s="36"/>
    </row>
  </sheetData>
  <sheetProtection sheet="1" autoFilter="0" formatColumns="0" formatRows="0" objects="1" scenarios="1" spinCount="100000" saltValue="+6mVYGHtOFWAX1Owo6qqqxfjjzITOtcRLipSyCGWgOz/0luf0H7xWSrPzoxP256Fx0fdgNpPWThxZkfU+wvOaw==" hashValue="wtmsxMsq0t1LzO4O/MTgGBEiJT2H5Y5gDI1gAcn9zFw3+c3By4OSp1anX0ys+nM3r+RhzOElhO38yPjeUwCCcw==" algorithmName="SHA-512" password="CC35"/>
  <autoFilter ref="C87:K14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236</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3661</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ROUND((SUM(BE88:BE113)),  2)</f>
        <v>0</v>
      </c>
      <c r="G35" s="36"/>
      <c r="H35" s="36"/>
      <c r="I35" s="156">
        <v>0.20999999999999999</v>
      </c>
      <c r="J35" s="155">
        <f>ROUND(((SUM(BE88:BE113))*I35),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ROUND((SUM(BF88:BF113)),  2)</f>
        <v>0</v>
      </c>
      <c r="G36" s="36"/>
      <c r="H36" s="36"/>
      <c r="I36" s="156">
        <v>0.14999999999999999</v>
      </c>
      <c r="J36" s="155">
        <f>ROUND(((SUM(BF88:BF113))*I36),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ROUND((SUM(BG88:BG113)),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ROUND((SUM(BH88:BH113)),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ROUND((SUM(BI88:BI113)),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2020-018-04-02 - TPS -1.4.1.-  ZTI-vnitřní kanalizace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3662</v>
      </c>
      <c r="E65" s="181"/>
      <c r="F65" s="181"/>
      <c r="G65" s="181"/>
      <c r="H65" s="181"/>
      <c r="I65" s="181"/>
      <c r="J65" s="182">
        <f>J90</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305</v>
      </c>
      <c r="E66" s="176"/>
      <c r="F66" s="176"/>
      <c r="G66" s="176"/>
      <c r="H66" s="176"/>
      <c r="I66" s="176"/>
      <c r="J66" s="177">
        <f>J112</f>
        <v>0</v>
      </c>
      <c r="K66" s="174"/>
      <c r="L66" s="178"/>
      <c r="S66" s="9"/>
      <c r="T66" s="9"/>
      <c r="U66" s="9"/>
      <c r="V66" s="9"/>
      <c r="W66" s="9"/>
      <c r="X66" s="9"/>
      <c r="Y66" s="9"/>
      <c r="Z66" s="9"/>
      <c r="AA66" s="9"/>
      <c r="AB66" s="9"/>
      <c r="AC66" s="9"/>
      <c r="AD66" s="9"/>
      <c r="AE66" s="9"/>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3490</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 xml:space="preserve">2020-018-04-02 - TPS -1.4.1.-  ZTI-vnitřní kanalizace </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P89+P112</f>
        <v>0</v>
      </c>
      <c r="Q88" s="94"/>
      <c r="R88" s="192">
        <f>R89+R112</f>
        <v>0</v>
      </c>
      <c r="S88" s="94"/>
      <c r="T88" s="193">
        <f>T89+T112</f>
        <v>0</v>
      </c>
      <c r="U88" s="36"/>
      <c r="V88" s="36"/>
      <c r="W88" s="36"/>
      <c r="X88" s="36"/>
      <c r="Y88" s="36"/>
      <c r="Z88" s="36"/>
      <c r="AA88" s="36"/>
      <c r="AB88" s="36"/>
      <c r="AC88" s="36"/>
      <c r="AD88" s="36"/>
      <c r="AE88" s="36"/>
      <c r="AT88" s="15" t="s">
        <v>73</v>
      </c>
      <c r="AU88" s="15" t="s">
        <v>291</v>
      </c>
      <c r="BK88" s="194">
        <f>BK89+BK112</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f>
        <v>0</v>
      </c>
      <c r="Q89" s="203"/>
      <c r="R89" s="204">
        <f>R90</f>
        <v>0</v>
      </c>
      <c r="S89" s="203"/>
      <c r="T89" s="205">
        <f>T90</f>
        <v>0</v>
      </c>
      <c r="U89" s="12"/>
      <c r="V89" s="12"/>
      <c r="W89" s="12"/>
      <c r="X89" s="12"/>
      <c r="Y89" s="12"/>
      <c r="Z89" s="12"/>
      <c r="AA89" s="12"/>
      <c r="AB89" s="12"/>
      <c r="AC89" s="12"/>
      <c r="AD89" s="12"/>
      <c r="AE89" s="12"/>
      <c r="AR89" s="206" t="s">
        <v>83</v>
      </c>
      <c r="AT89" s="207" t="s">
        <v>73</v>
      </c>
      <c r="AU89" s="207" t="s">
        <v>74</v>
      </c>
      <c r="AY89" s="206" t="s">
        <v>321</v>
      </c>
      <c r="BK89" s="208">
        <f>BK90</f>
        <v>0</v>
      </c>
    </row>
    <row r="90" s="12" customFormat="1" ht="22.8" customHeight="1">
      <c r="A90" s="12"/>
      <c r="B90" s="195"/>
      <c r="C90" s="196"/>
      <c r="D90" s="197" t="s">
        <v>73</v>
      </c>
      <c r="E90" s="209" t="s">
        <v>3663</v>
      </c>
      <c r="F90" s="209" t="s">
        <v>3664</v>
      </c>
      <c r="G90" s="196"/>
      <c r="H90" s="196"/>
      <c r="I90" s="199"/>
      <c r="J90" s="210">
        <f>BK90</f>
        <v>0</v>
      </c>
      <c r="K90" s="196"/>
      <c r="L90" s="201"/>
      <c r="M90" s="202"/>
      <c r="N90" s="203"/>
      <c r="O90" s="203"/>
      <c r="P90" s="204">
        <f>SUM(P91:P111)</f>
        <v>0</v>
      </c>
      <c r="Q90" s="203"/>
      <c r="R90" s="204">
        <f>SUM(R91:R111)</f>
        <v>0</v>
      </c>
      <c r="S90" s="203"/>
      <c r="T90" s="205">
        <f>SUM(T91:T111)</f>
        <v>0</v>
      </c>
      <c r="U90" s="12"/>
      <c r="V90" s="12"/>
      <c r="W90" s="12"/>
      <c r="X90" s="12"/>
      <c r="Y90" s="12"/>
      <c r="Z90" s="12"/>
      <c r="AA90" s="12"/>
      <c r="AB90" s="12"/>
      <c r="AC90" s="12"/>
      <c r="AD90" s="12"/>
      <c r="AE90" s="12"/>
      <c r="AR90" s="206" t="s">
        <v>83</v>
      </c>
      <c r="AT90" s="207" t="s">
        <v>73</v>
      </c>
      <c r="AU90" s="207" t="s">
        <v>81</v>
      </c>
      <c r="AY90" s="206" t="s">
        <v>321</v>
      </c>
      <c r="BK90" s="208">
        <f>SUM(BK91:BK111)</f>
        <v>0</v>
      </c>
    </row>
    <row r="91" s="2" customFormat="1" ht="24.15" customHeight="1">
      <c r="A91" s="36"/>
      <c r="B91" s="37"/>
      <c r="C91" s="211" t="s">
        <v>81</v>
      </c>
      <c r="D91" s="211" t="s">
        <v>323</v>
      </c>
      <c r="E91" s="212" t="s">
        <v>3665</v>
      </c>
      <c r="F91" s="213" t="s">
        <v>3666</v>
      </c>
      <c r="G91" s="214" t="s">
        <v>473</v>
      </c>
      <c r="H91" s="215">
        <v>103</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3667</v>
      </c>
    </row>
    <row r="92" s="2" customFormat="1" ht="24.15" customHeight="1">
      <c r="A92" s="36"/>
      <c r="B92" s="37"/>
      <c r="C92" s="211" t="s">
        <v>83</v>
      </c>
      <c r="D92" s="211" t="s">
        <v>323</v>
      </c>
      <c r="E92" s="212" t="s">
        <v>3668</v>
      </c>
      <c r="F92" s="213" t="s">
        <v>3669</v>
      </c>
      <c r="G92" s="214" t="s">
        <v>473</v>
      </c>
      <c r="H92" s="215">
        <v>76</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3670</v>
      </c>
    </row>
    <row r="93" s="2" customFormat="1" ht="24.15" customHeight="1">
      <c r="A93" s="36"/>
      <c r="B93" s="37"/>
      <c r="C93" s="211" t="s">
        <v>112</v>
      </c>
      <c r="D93" s="211" t="s">
        <v>323</v>
      </c>
      <c r="E93" s="212" t="s">
        <v>3671</v>
      </c>
      <c r="F93" s="213" t="s">
        <v>3672</v>
      </c>
      <c r="G93" s="214" t="s">
        <v>473</v>
      </c>
      <c r="H93" s="215">
        <v>46</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3673</v>
      </c>
    </row>
    <row r="94" s="2" customFormat="1" ht="24.15" customHeight="1">
      <c r="A94" s="36"/>
      <c r="B94" s="37"/>
      <c r="C94" s="211" t="s">
        <v>328</v>
      </c>
      <c r="D94" s="211" t="s">
        <v>323</v>
      </c>
      <c r="E94" s="212" t="s">
        <v>3674</v>
      </c>
      <c r="F94" s="213" t="s">
        <v>3675</v>
      </c>
      <c r="G94" s="214" t="s">
        <v>473</v>
      </c>
      <c r="H94" s="215">
        <v>220</v>
      </c>
      <c r="I94" s="216"/>
      <c r="J94" s="217">
        <f>ROUND(I94*H94,2)</f>
        <v>0</v>
      </c>
      <c r="K94" s="213" t="s">
        <v>19</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388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3676</v>
      </c>
    </row>
    <row r="95" s="2" customFormat="1" ht="24.15" customHeight="1">
      <c r="A95" s="36"/>
      <c r="B95" s="37"/>
      <c r="C95" s="211" t="s">
        <v>339</v>
      </c>
      <c r="D95" s="211" t="s">
        <v>323</v>
      </c>
      <c r="E95" s="212" t="s">
        <v>3677</v>
      </c>
      <c r="F95" s="213" t="s">
        <v>3678</v>
      </c>
      <c r="G95" s="214" t="s">
        <v>473</v>
      </c>
      <c r="H95" s="215">
        <v>64</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388</v>
      </c>
      <c r="AT95" s="222" t="s">
        <v>323</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3679</v>
      </c>
    </row>
    <row r="96" s="2" customFormat="1" ht="24.15" customHeight="1">
      <c r="A96" s="36"/>
      <c r="B96" s="37"/>
      <c r="C96" s="211" t="s">
        <v>343</v>
      </c>
      <c r="D96" s="211" t="s">
        <v>323</v>
      </c>
      <c r="E96" s="212" t="s">
        <v>3680</v>
      </c>
      <c r="F96" s="213" t="s">
        <v>3681</v>
      </c>
      <c r="G96" s="214" t="s">
        <v>473</v>
      </c>
      <c r="H96" s="215">
        <v>45</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3682</v>
      </c>
    </row>
    <row r="97" s="2" customFormat="1" ht="14.4" customHeight="1">
      <c r="A97" s="36"/>
      <c r="B97" s="37"/>
      <c r="C97" s="211" t="s">
        <v>347</v>
      </c>
      <c r="D97" s="211" t="s">
        <v>323</v>
      </c>
      <c r="E97" s="212" t="s">
        <v>3683</v>
      </c>
      <c r="F97" s="213" t="s">
        <v>3684</v>
      </c>
      <c r="G97" s="214" t="s">
        <v>473</v>
      </c>
      <c r="H97" s="215">
        <v>8</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3685</v>
      </c>
    </row>
    <row r="98" s="2" customFormat="1" ht="14.4" customHeight="1">
      <c r="A98" s="36"/>
      <c r="B98" s="37"/>
      <c r="C98" s="211" t="s">
        <v>351</v>
      </c>
      <c r="D98" s="211" t="s">
        <v>323</v>
      </c>
      <c r="E98" s="212" t="s">
        <v>3686</v>
      </c>
      <c r="F98" s="213" t="s">
        <v>3687</v>
      </c>
      <c r="G98" s="214" t="s">
        <v>473</v>
      </c>
      <c r="H98" s="215">
        <v>12</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3688</v>
      </c>
    </row>
    <row r="99" s="2" customFormat="1" ht="14.4" customHeight="1">
      <c r="A99" s="36"/>
      <c r="B99" s="37"/>
      <c r="C99" s="211" t="s">
        <v>356</v>
      </c>
      <c r="D99" s="211" t="s">
        <v>323</v>
      </c>
      <c r="E99" s="212" t="s">
        <v>3689</v>
      </c>
      <c r="F99" s="213" t="s">
        <v>3690</v>
      </c>
      <c r="G99" s="214" t="s">
        <v>473</v>
      </c>
      <c r="H99" s="215">
        <v>8</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3691</v>
      </c>
    </row>
    <row r="100" s="2" customFormat="1" ht="14.4" customHeight="1">
      <c r="A100" s="36"/>
      <c r="B100" s="37"/>
      <c r="C100" s="211" t="s">
        <v>362</v>
      </c>
      <c r="D100" s="211" t="s">
        <v>323</v>
      </c>
      <c r="E100" s="212" t="s">
        <v>3692</v>
      </c>
      <c r="F100" s="213" t="s">
        <v>3693</v>
      </c>
      <c r="G100" s="214" t="s">
        <v>473</v>
      </c>
      <c r="H100" s="215">
        <v>498</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388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3694</v>
      </c>
    </row>
    <row r="101" s="2" customFormat="1" ht="14.4" customHeight="1">
      <c r="A101" s="36"/>
      <c r="B101" s="37"/>
      <c r="C101" s="211" t="s">
        <v>369</v>
      </c>
      <c r="D101" s="211" t="s">
        <v>323</v>
      </c>
      <c r="E101" s="212" t="s">
        <v>3695</v>
      </c>
      <c r="F101" s="213" t="s">
        <v>3696</v>
      </c>
      <c r="G101" s="214" t="s">
        <v>1431</v>
      </c>
      <c r="H101" s="215">
        <v>14</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3697</v>
      </c>
    </row>
    <row r="102" s="2" customFormat="1" ht="14.4" customHeight="1">
      <c r="A102" s="36"/>
      <c r="B102" s="37"/>
      <c r="C102" s="211" t="s">
        <v>373</v>
      </c>
      <c r="D102" s="211" t="s">
        <v>323</v>
      </c>
      <c r="E102" s="212" t="s">
        <v>3698</v>
      </c>
      <c r="F102" s="213" t="s">
        <v>3699</v>
      </c>
      <c r="G102" s="214" t="s">
        <v>1431</v>
      </c>
      <c r="H102" s="215">
        <v>4</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3700</v>
      </c>
    </row>
    <row r="103" s="2" customFormat="1" ht="24.15" customHeight="1">
      <c r="A103" s="36"/>
      <c r="B103" s="37"/>
      <c r="C103" s="211" t="s">
        <v>377</v>
      </c>
      <c r="D103" s="211" t="s">
        <v>323</v>
      </c>
      <c r="E103" s="212" t="s">
        <v>3701</v>
      </c>
      <c r="F103" s="213" t="s">
        <v>3702</v>
      </c>
      <c r="G103" s="214" t="s">
        <v>1431</v>
      </c>
      <c r="H103" s="215">
        <v>3</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3703</v>
      </c>
    </row>
    <row r="104" s="2" customFormat="1" ht="14.4" customHeight="1">
      <c r="A104" s="36"/>
      <c r="B104" s="37"/>
      <c r="C104" s="211" t="s">
        <v>381</v>
      </c>
      <c r="D104" s="211" t="s">
        <v>323</v>
      </c>
      <c r="E104" s="212" t="s">
        <v>3704</v>
      </c>
      <c r="F104" s="213" t="s">
        <v>3705</v>
      </c>
      <c r="G104" s="214" t="s">
        <v>1431</v>
      </c>
      <c r="H104" s="215">
        <v>2</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3706</v>
      </c>
    </row>
    <row r="105" s="2" customFormat="1" ht="14.4" customHeight="1">
      <c r="A105" s="36"/>
      <c r="B105" s="37"/>
      <c r="C105" s="211" t="s">
        <v>8</v>
      </c>
      <c r="D105" s="211" t="s">
        <v>323</v>
      </c>
      <c r="E105" s="212" t="s">
        <v>3707</v>
      </c>
      <c r="F105" s="213" t="s">
        <v>3708</v>
      </c>
      <c r="G105" s="214" t="s">
        <v>1431</v>
      </c>
      <c r="H105" s="215">
        <v>62</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3709</v>
      </c>
    </row>
    <row r="106" s="2" customFormat="1" ht="14.4" customHeight="1">
      <c r="A106" s="36"/>
      <c r="B106" s="37"/>
      <c r="C106" s="211" t="s">
        <v>388</v>
      </c>
      <c r="D106" s="211" t="s">
        <v>323</v>
      </c>
      <c r="E106" s="212" t="s">
        <v>3710</v>
      </c>
      <c r="F106" s="213" t="s">
        <v>3711</v>
      </c>
      <c r="G106" s="214" t="s">
        <v>1431</v>
      </c>
      <c r="H106" s="215">
        <v>2</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3712</v>
      </c>
    </row>
    <row r="107" s="2" customFormat="1" ht="14.4" customHeight="1">
      <c r="A107" s="36"/>
      <c r="B107" s="37"/>
      <c r="C107" s="211" t="s">
        <v>392</v>
      </c>
      <c r="D107" s="211" t="s">
        <v>323</v>
      </c>
      <c r="E107" s="212" t="s">
        <v>3713</v>
      </c>
      <c r="F107" s="213" t="s">
        <v>3714</v>
      </c>
      <c r="G107" s="214" t="s">
        <v>1431</v>
      </c>
      <c r="H107" s="215">
        <v>2</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3715</v>
      </c>
    </row>
    <row r="108" s="2" customFormat="1" ht="14.4" customHeight="1">
      <c r="A108" s="36"/>
      <c r="B108" s="37"/>
      <c r="C108" s="211" t="s">
        <v>396</v>
      </c>
      <c r="D108" s="211" t="s">
        <v>323</v>
      </c>
      <c r="E108" s="212" t="s">
        <v>3716</v>
      </c>
      <c r="F108" s="213" t="s">
        <v>3717</v>
      </c>
      <c r="G108" s="214" t="s">
        <v>1431</v>
      </c>
      <c r="H108" s="215">
        <v>4</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3718</v>
      </c>
    </row>
    <row r="109" s="2" customFormat="1" ht="14.4" customHeight="1">
      <c r="A109" s="36"/>
      <c r="B109" s="37"/>
      <c r="C109" s="211" t="s">
        <v>400</v>
      </c>
      <c r="D109" s="211" t="s">
        <v>323</v>
      </c>
      <c r="E109" s="212" t="s">
        <v>3719</v>
      </c>
      <c r="F109" s="213" t="s">
        <v>3629</v>
      </c>
      <c r="G109" s="214" t="s">
        <v>1431</v>
      </c>
      <c r="H109" s="215">
        <v>1</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3720</v>
      </c>
    </row>
    <row r="110" s="2" customFormat="1" ht="14.4" customHeight="1">
      <c r="A110" s="36"/>
      <c r="B110" s="37"/>
      <c r="C110" s="211" t="s">
        <v>404</v>
      </c>
      <c r="D110" s="211" t="s">
        <v>323</v>
      </c>
      <c r="E110" s="212" t="s">
        <v>3721</v>
      </c>
      <c r="F110" s="213" t="s">
        <v>3722</v>
      </c>
      <c r="G110" s="214" t="s">
        <v>1431</v>
      </c>
      <c r="H110" s="215">
        <v>1</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3723</v>
      </c>
    </row>
    <row r="111" s="2" customFormat="1" ht="24.15" customHeight="1">
      <c r="A111" s="36"/>
      <c r="B111" s="37"/>
      <c r="C111" s="211" t="s">
        <v>7</v>
      </c>
      <c r="D111" s="211" t="s">
        <v>323</v>
      </c>
      <c r="E111" s="212" t="s">
        <v>3724</v>
      </c>
      <c r="F111" s="213" t="s">
        <v>3725</v>
      </c>
      <c r="G111" s="214" t="s">
        <v>1431</v>
      </c>
      <c r="H111" s="215">
        <v>1</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388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3726</v>
      </c>
    </row>
    <row r="112" s="12" customFormat="1" ht="25.92" customHeight="1">
      <c r="A112" s="12"/>
      <c r="B112" s="195"/>
      <c r="C112" s="196"/>
      <c r="D112" s="197" t="s">
        <v>73</v>
      </c>
      <c r="E112" s="198" t="s">
        <v>621</v>
      </c>
      <c r="F112" s="198" t="s">
        <v>622</v>
      </c>
      <c r="G112" s="196"/>
      <c r="H112" s="196"/>
      <c r="I112" s="199"/>
      <c r="J112" s="200">
        <f>BK112</f>
        <v>0</v>
      </c>
      <c r="K112" s="196"/>
      <c r="L112" s="201"/>
      <c r="M112" s="202"/>
      <c r="N112" s="203"/>
      <c r="O112" s="203"/>
      <c r="P112" s="204">
        <f>P113</f>
        <v>0</v>
      </c>
      <c r="Q112" s="203"/>
      <c r="R112" s="204">
        <f>R113</f>
        <v>0</v>
      </c>
      <c r="S112" s="203"/>
      <c r="T112" s="205">
        <f>T113</f>
        <v>0</v>
      </c>
      <c r="U112" s="12"/>
      <c r="V112" s="12"/>
      <c r="W112" s="12"/>
      <c r="X112" s="12"/>
      <c r="Y112" s="12"/>
      <c r="Z112" s="12"/>
      <c r="AA112" s="12"/>
      <c r="AB112" s="12"/>
      <c r="AC112" s="12"/>
      <c r="AD112" s="12"/>
      <c r="AE112" s="12"/>
      <c r="AR112" s="206" t="s">
        <v>328</v>
      </c>
      <c r="AT112" s="207" t="s">
        <v>73</v>
      </c>
      <c r="AU112" s="207" t="s">
        <v>74</v>
      </c>
      <c r="AY112" s="206" t="s">
        <v>321</v>
      </c>
      <c r="BK112" s="208">
        <f>BK113</f>
        <v>0</v>
      </c>
    </row>
    <row r="113" s="2" customFormat="1" ht="14.4" customHeight="1">
      <c r="A113" s="36"/>
      <c r="B113" s="37"/>
      <c r="C113" s="211" t="s">
        <v>411</v>
      </c>
      <c r="D113" s="211" t="s">
        <v>323</v>
      </c>
      <c r="E113" s="212" t="s">
        <v>3658</v>
      </c>
      <c r="F113" s="213" t="s">
        <v>3659</v>
      </c>
      <c r="G113" s="214" t="s">
        <v>626</v>
      </c>
      <c r="H113" s="215">
        <v>100</v>
      </c>
      <c r="I113" s="216"/>
      <c r="J113" s="217">
        <f>ROUND(I113*H113,2)</f>
        <v>0</v>
      </c>
      <c r="K113" s="213" t="s">
        <v>19</v>
      </c>
      <c r="L113" s="42"/>
      <c r="M113" s="224" t="s">
        <v>19</v>
      </c>
      <c r="N113" s="225" t="s">
        <v>45</v>
      </c>
      <c r="O113" s="226"/>
      <c r="P113" s="227">
        <f>O113*H113</f>
        <v>0</v>
      </c>
      <c r="Q113" s="227">
        <v>0</v>
      </c>
      <c r="R113" s="227">
        <f>Q113*H113</f>
        <v>0</v>
      </c>
      <c r="S113" s="227">
        <v>0</v>
      </c>
      <c r="T113" s="228">
        <f>S113*H113</f>
        <v>0</v>
      </c>
      <c r="U113" s="36"/>
      <c r="V113" s="36"/>
      <c r="W113" s="36"/>
      <c r="X113" s="36"/>
      <c r="Y113" s="36"/>
      <c r="Z113" s="36"/>
      <c r="AA113" s="36"/>
      <c r="AB113" s="36"/>
      <c r="AC113" s="36"/>
      <c r="AD113" s="36"/>
      <c r="AE113" s="36"/>
      <c r="AR113" s="222" t="s">
        <v>627</v>
      </c>
      <c r="AT113" s="222" t="s">
        <v>323</v>
      </c>
      <c r="AU113" s="222" t="s">
        <v>81</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627</v>
      </c>
      <c r="BM113" s="222" t="s">
        <v>3727</v>
      </c>
    </row>
    <row r="114" s="2" customFormat="1" ht="6.96" customHeight="1">
      <c r="A114" s="36"/>
      <c r="B114" s="57"/>
      <c r="C114" s="58"/>
      <c r="D114" s="58"/>
      <c r="E114" s="58"/>
      <c r="F114" s="58"/>
      <c r="G114" s="58"/>
      <c r="H114" s="58"/>
      <c r="I114" s="58"/>
      <c r="J114" s="58"/>
      <c r="K114" s="58"/>
      <c r="L114" s="42"/>
      <c r="M114" s="36"/>
      <c r="O114" s="36"/>
      <c r="P114" s="36"/>
      <c r="Q114" s="36"/>
      <c r="R114" s="36"/>
      <c r="S114" s="36"/>
      <c r="T114" s="36"/>
      <c r="U114" s="36"/>
      <c r="V114" s="36"/>
      <c r="W114" s="36"/>
      <c r="X114" s="36"/>
      <c r="Y114" s="36"/>
      <c r="Z114" s="36"/>
      <c r="AA114" s="36"/>
      <c r="AB114" s="36"/>
      <c r="AC114" s="36"/>
      <c r="AD114" s="36"/>
      <c r="AE114" s="36"/>
    </row>
  </sheetData>
  <sheetProtection sheet="1" autoFilter="0" formatColumns="0" formatRows="0" objects="1" scenarios="1" spinCount="100000" saltValue="rKXt9vl/Gvn+/Xjlr1g+6k+90v7fImsjBU9BFHvSL5Ih1liNGSH2nieGFSAjZvb0gIQdx7/PBu1wC2it8GdE+g==" hashValue="WNqkewqrQxsZawZbQe1VGo0X/lgG6QMzRw9i+jijDdZnhNhqkjH6xLsbrmRoqmCicKPDWtCa5PUFZP60aSaVRg==" algorithmName="SHA-512" password="CC35"/>
  <autoFilter ref="C87:K11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239</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3728</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ROUND((SUM(BE88:BE106)),  2)</f>
        <v>0</v>
      </c>
      <c r="G35" s="36"/>
      <c r="H35" s="36"/>
      <c r="I35" s="156">
        <v>0.20999999999999999</v>
      </c>
      <c r="J35" s="155">
        <f>ROUND(((SUM(BE88:BE106))*I35),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ROUND((SUM(BF88:BF106)),  2)</f>
        <v>0</v>
      </c>
      <c r="G36" s="36"/>
      <c r="H36" s="36"/>
      <c r="I36" s="156">
        <v>0.14999999999999999</v>
      </c>
      <c r="J36" s="155">
        <f>ROUND(((SUM(BF88:BF106))*I36),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ROUND((SUM(BG88:BG106)),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ROUND((SUM(BH88:BH106)),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ROUND((SUM(BI88:BI106)),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2020-018-04-03 - TPS -1.4.1.-  ZTI- zařizovací předměty</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3729</v>
      </c>
      <c r="E65" s="181"/>
      <c r="F65" s="181"/>
      <c r="G65" s="181"/>
      <c r="H65" s="181"/>
      <c r="I65" s="181"/>
      <c r="J65" s="182">
        <f>J90</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305</v>
      </c>
      <c r="E66" s="176"/>
      <c r="F66" s="176"/>
      <c r="G66" s="176"/>
      <c r="H66" s="176"/>
      <c r="I66" s="176"/>
      <c r="J66" s="177">
        <f>J105</f>
        <v>0</v>
      </c>
      <c r="K66" s="174"/>
      <c r="L66" s="178"/>
      <c r="S66" s="9"/>
      <c r="T66" s="9"/>
      <c r="U66" s="9"/>
      <c r="V66" s="9"/>
      <c r="W66" s="9"/>
      <c r="X66" s="9"/>
      <c r="Y66" s="9"/>
      <c r="Z66" s="9"/>
      <c r="AA66" s="9"/>
      <c r="AB66" s="9"/>
      <c r="AC66" s="9"/>
      <c r="AD66" s="9"/>
      <c r="AE66" s="9"/>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3490</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 xml:space="preserve">2020-018-04-03 - TPS -1.4.1.-  ZTI- zařizovací předměty</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Ing. Vladimír Čapka Gerstnerova 5/658 Praha 7</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P89+P105</f>
        <v>0</v>
      </c>
      <c r="Q88" s="94"/>
      <c r="R88" s="192">
        <f>R89+R105</f>
        <v>0</v>
      </c>
      <c r="S88" s="94"/>
      <c r="T88" s="193">
        <f>T89+T105</f>
        <v>0</v>
      </c>
      <c r="U88" s="36"/>
      <c r="V88" s="36"/>
      <c r="W88" s="36"/>
      <c r="X88" s="36"/>
      <c r="Y88" s="36"/>
      <c r="Z88" s="36"/>
      <c r="AA88" s="36"/>
      <c r="AB88" s="36"/>
      <c r="AC88" s="36"/>
      <c r="AD88" s="36"/>
      <c r="AE88" s="36"/>
      <c r="AT88" s="15" t="s">
        <v>73</v>
      </c>
      <c r="AU88" s="15" t="s">
        <v>291</v>
      </c>
      <c r="BK88" s="194">
        <f>BK89+BK105</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f>
        <v>0</v>
      </c>
      <c r="Q89" s="203"/>
      <c r="R89" s="204">
        <f>R90</f>
        <v>0</v>
      </c>
      <c r="S89" s="203"/>
      <c r="T89" s="205">
        <f>T90</f>
        <v>0</v>
      </c>
      <c r="U89" s="12"/>
      <c r="V89" s="12"/>
      <c r="W89" s="12"/>
      <c r="X89" s="12"/>
      <c r="Y89" s="12"/>
      <c r="Z89" s="12"/>
      <c r="AA89" s="12"/>
      <c r="AB89" s="12"/>
      <c r="AC89" s="12"/>
      <c r="AD89" s="12"/>
      <c r="AE89" s="12"/>
      <c r="AR89" s="206" t="s">
        <v>83</v>
      </c>
      <c r="AT89" s="207" t="s">
        <v>73</v>
      </c>
      <c r="AU89" s="207" t="s">
        <v>74</v>
      </c>
      <c r="AY89" s="206" t="s">
        <v>321</v>
      </c>
      <c r="BK89" s="208">
        <f>BK90</f>
        <v>0</v>
      </c>
    </row>
    <row r="90" s="12" customFormat="1" ht="22.8" customHeight="1">
      <c r="A90" s="12"/>
      <c r="B90" s="195"/>
      <c r="C90" s="196"/>
      <c r="D90" s="197" t="s">
        <v>73</v>
      </c>
      <c r="E90" s="209" t="s">
        <v>554</v>
      </c>
      <c r="F90" s="209" t="s">
        <v>3730</v>
      </c>
      <c r="G90" s="196"/>
      <c r="H90" s="196"/>
      <c r="I90" s="199"/>
      <c r="J90" s="210">
        <f>BK90</f>
        <v>0</v>
      </c>
      <c r="K90" s="196"/>
      <c r="L90" s="201"/>
      <c r="M90" s="202"/>
      <c r="N90" s="203"/>
      <c r="O90" s="203"/>
      <c r="P90" s="204">
        <f>SUM(P91:P104)</f>
        <v>0</v>
      </c>
      <c r="Q90" s="203"/>
      <c r="R90" s="204">
        <f>SUM(R91:R104)</f>
        <v>0</v>
      </c>
      <c r="S90" s="203"/>
      <c r="T90" s="205">
        <f>SUM(T91:T104)</f>
        <v>0</v>
      </c>
      <c r="U90" s="12"/>
      <c r="V90" s="12"/>
      <c r="W90" s="12"/>
      <c r="X90" s="12"/>
      <c r="Y90" s="12"/>
      <c r="Z90" s="12"/>
      <c r="AA90" s="12"/>
      <c r="AB90" s="12"/>
      <c r="AC90" s="12"/>
      <c r="AD90" s="12"/>
      <c r="AE90" s="12"/>
      <c r="AR90" s="206" t="s">
        <v>83</v>
      </c>
      <c r="AT90" s="207" t="s">
        <v>73</v>
      </c>
      <c r="AU90" s="207" t="s">
        <v>81</v>
      </c>
      <c r="AY90" s="206" t="s">
        <v>321</v>
      </c>
      <c r="BK90" s="208">
        <f>SUM(BK91:BK104)</f>
        <v>0</v>
      </c>
    </row>
    <row r="91" s="2" customFormat="1" ht="14.4" customHeight="1">
      <c r="A91" s="36"/>
      <c r="B91" s="37"/>
      <c r="C91" s="211" t="s">
        <v>81</v>
      </c>
      <c r="D91" s="211" t="s">
        <v>323</v>
      </c>
      <c r="E91" s="212" t="s">
        <v>3731</v>
      </c>
      <c r="F91" s="213" t="s">
        <v>3732</v>
      </c>
      <c r="G91" s="214" t="s">
        <v>1431</v>
      </c>
      <c r="H91" s="215">
        <v>16</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3733</v>
      </c>
    </row>
    <row r="92" s="2" customFormat="1" ht="14.4" customHeight="1">
      <c r="A92" s="36"/>
      <c r="B92" s="37"/>
      <c r="C92" s="211" t="s">
        <v>83</v>
      </c>
      <c r="D92" s="211" t="s">
        <v>323</v>
      </c>
      <c r="E92" s="212" t="s">
        <v>3734</v>
      </c>
      <c r="F92" s="213" t="s">
        <v>3735</v>
      </c>
      <c r="G92" s="214" t="s">
        <v>1431</v>
      </c>
      <c r="H92" s="215">
        <v>4</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3736</v>
      </c>
    </row>
    <row r="93" s="2" customFormat="1" ht="14.4" customHeight="1">
      <c r="A93" s="36"/>
      <c r="B93" s="37"/>
      <c r="C93" s="211" t="s">
        <v>112</v>
      </c>
      <c r="D93" s="211" t="s">
        <v>323</v>
      </c>
      <c r="E93" s="212" t="s">
        <v>3737</v>
      </c>
      <c r="F93" s="213" t="s">
        <v>3738</v>
      </c>
      <c r="G93" s="214" t="s">
        <v>1431</v>
      </c>
      <c r="H93" s="215">
        <v>4</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3739</v>
      </c>
    </row>
    <row r="94" s="2" customFormat="1" ht="14.4" customHeight="1">
      <c r="A94" s="36"/>
      <c r="B94" s="37"/>
      <c r="C94" s="211" t="s">
        <v>328</v>
      </c>
      <c r="D94" s="211" t="s">
        <v>323</v>
      </c>
      <c r="E94" s="212" t="s">
        <v>3740</v>
      </c>
      <c r="F94" s="213" t="s">
        <v>3741</v>
      </c>
      <c r="G94" s="214" t="s">
        <v>1431</v>
      </c>
      <c r="H94" s="215">
        <v>67</v>
      </c>
      <c r="I94" s="216"/>
      <c r="J94" s="217">
        <f>ROUND(I94*H94,2)</f>
        <v>0</v>
      </c>
      <c r="K94" s="213" t="s">
        <v>19</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388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3742</v>
      </c>
    </row>
    <row r="95" s="2" customFormat="1" ht="14.4" customHeight="1">
      <c r="A95" s="36"/>
      <c r="B95" s="37"/>
      <c r="C95" s="211" t="s">
        <v>339</v>
      </c>
      <c r="D95" s="211" t="s">
        <v>323</v>
      </c>
      <c r="E95" s="212" t="s">
        <v>3743</v>
      </c>
      <c r="F95" s="213" t="s">
        <v>3744</v>
      </c>
      <c r="G95" s="214" t="s">
        <v>1431</v>
      </c>
      <c r="H95" s="215">
        <v>4</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388</v>
      </c>
      <c r="AT95" s="222" t="s">
        <v>323</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3745</v>
      </c>
    </row>
    <row r="96" s="2" customFormat="1" ht="24.15" customHeight="1">
      <c r="A96" s="36"/>
      <c r="B96" s="37"/>
      <c r="C96" s="211" t="s">
        <v>343</v>
      </c>
      <c r="D96" s="211" t="s">
        <v>323</v>
      </c>
      <c r="E96" s="212" t="s">
        <v>3746</v>
      </c>
      <c r="F96" s="213" t="s">
        <v>3747</v>
      </c>
      <c r="G96" s="214" t="s">
        <v>1431</v>
      </c>
      <c r="H96" s="215">
        <v>8</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3748</v>
      </c>
    </row>
    <row r="97" s="2" customFormat="1" ht="14.4" customHeight="1">
      <c r="A97" s="36"/>
      <c r="B97" s="37"/>
      <c r="C97" s="211" t="s">
        <v>347</v>
      </c>
      <c r="D97" s="211" t="s">
        <v>323</v>
      </c>
      <c r="E97" s="212" t="s">
        <v>3749</v>
      </c>
      <c r="F97" s="213" t="s">
        <v>3750</v>
      </c>
      <c r="G97" s="214" t="s">
        <v>1431</v>
      </c>
      <c r="H97" s="215">
        <v>7</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3751</v>
      </c>
    </row>
    <row r="98" s="2" customFormat="1" ht="14.4" customHeight="1">
      <c r="A98" s="36"/>
      <c r="B98" s="37"/>
      <c r="C98" s="211" t="s">
        <v>351</v>
      </c>
      <c r="D98" s="211" t="s">
        <v>323</v>
      </c>
      <c r="E98" s="212" t="s">
        <v>3752</v>
      </c>
      <c r="F98" s="213" t="s">
        <v>3753</v>
      </c>
      <c r="G98" s="214" t="s">
        <v>1431</v>
      </c>
      <c r="H98" s="215">
        <v>12</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3754</v>
      </c>
    </row>
    <row r="99" s="2" customFormat="1" ht="14.4" customHeight="1">
      <c r="A99" s="36"/>
      <c r="B99" s="37"/>
      <c r="C99" s="211" t="s">
        <v>356</v>
      </c>
      <c r="D99" s="211" t="s">
        <v>323</v>
      </c>
      <c r="E99" s="212" t="s">
        <v>3755</v>
      </c>
      <c r="F99" s="213" t="s">
        <v>3756</v>
      </c>
      <c r="G99" s="214" t="s">
        <v>1431</v>
      </c>
      <c r="H99" s="215">
        <v>16</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3757</v>
      </c>
    </row>
    <row r="100" s="2" customFormat="1" ht="24.15" customHeight="1">
      <c r="A100" s="36"/>
      <c r="B100" s="37"/>
      <c r="C100" s="211" t="s">
        <v>362</v>
      </c>
      <c r="D100" s="211" t="s">
        <v>323</v>
      </c>
      <c r="E100" s="212" t="s">
        <v>3758</v>
      </c>
      <c r="F100" s="213" t="s">
        <v>3759</v>
      </c>
      <c r="G100" s="214" t="s">
        <v>1431</v>
      </c>
      <c r="H100" s="215">
        <v>1</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388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3760</v>
      </c>
    </row>
    <row r="101" s="2" customFormat="1" ht="14.4" customHeight="1">
      <c r="A101" s="36"/>
      <c r="B101" s="37"/>
      <c r="C101" s="211" t="s">
        <v>369</v>
      </c>
      <c r="D101" s="211" t="s">
        <v>323</v>
      </c>
      <c r="E101" s="212" t="s">
        <v>3761</v>
      </c>
      <c r="F101" s="213" t="s">
        <v>3762</v>
      </c>
      <c r="G101" s="214" t="s">
        <v>1431</v>
      </c>
      <c r="H101" s="215">
        <v>1</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3763</v>
      </c>
    </row>
    <row r="102" s="2" customFormat="1" ht="14.4" customHeight="1">
      <c r="A102" s="36"/>
      <c r="B102" s="37"/>
      <c r="C102" s="211" t="s">
        <v>373</v>
      </c>
      <c r="D102" s="211" t="s">
        <v>323</v>
      </c>
      <c r="E102" s="212" t="s">
        <v>3764</v>
      </c>
      <c r="F102" s="213" t="s">
        <v>3765</v>
      </c>
      <c r="G102" s="214" t="s">
        <v>1431</v>
      </c>
      <c r="H102" s="215">
        <v>1</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3766</v>
      </c>
    </row>
    <row r="103" s="2" customFormat="1" ht="14.4" customHeight="1">
      <c r="A103" s="36"/>
      <c r="B103" s="37"/>
      <c r="C103" s="211" t="s">
        <v>377</v>
      </c>
      <c r="D103" s="211" t="s">
        <v>323</v>
      </c>
      <c r="E103" s="212" t="s">
        <v>3767</v>
      </c>
      <c r="F103" s="213" t="s">
        <v>3768</v>
      </c>
      <c r="G103" s="214" t="s">
        <v>1431</v>
      </c>
      <c r="H103" s="215">
        <v>1</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3769</v>
      </c>
    </row>
    <row r="104" s="2" customFormat="1" ht="24.15" customHeight="1">
      <c r="A104" s="36"/>
      <c r="B104" s="37"/>
      <c r="C104" s="211" t="s">
        <v>381</v>
      </c>
      <c r="D104" s="211" t="s">
        <v>323</v>
      </c>
      <c r="E104" s="212" t="s">
        <v>3770</v>
      </c>
      <c r="F104" s="213" t="s">
        <v>3771</v>
      </c>
      <c r="G104" s="214" t="s">
        <v>1431</v>
      </c>
      <c r="H104" s="215">
        <v>1</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3772</v>
      </c>
    </row>
    <row r="105" s="12" customFormat="1" ht="25.92" customHeight="1">
      <c r="A105" s="12"/>
      <c r="B105" s="195"/>
      <c r="C105" s="196"/>
      <c r="D105" s="197" t="s">
        <v>73</v>
      </c>
      <c r="E105" s="198" t="s">
        <v>621</v>
      </c>
      <c r="F105" s="198" t="s">
        <v>622</v>
      </c>
      <c r="G105" s="196"/>
      <c r="H105" s="196"/>
      <c r="I105" s="199"/>
      <c r="J105" s="200">
        <f>BK105</f>
        <v>0</v>
      </c>
      <c r="K105" s="196"/>
      <c r="L105" s="201"/>
      <c r="M105" s="202"/>
      <c r="N105" s="203"/>
      <c r="O105" s="203"/>
      <c r="P105" s="204">
        <f>P106</f>
        <v>0</v>
      </c>
      <c r="Q105" s="203"/>
      <c r="R105" s="204">
        <f>R106</f>
        <v>0</v>
      </c>
      <c r="S105" s="203"/>
      <c r="T105" s="205">
        <f>T106</f>
        <v>0</v>
      </c>
      <c r="U105" s="12"/>
      <c r="V105" s="12"/>
      <c r="W105" s="12"/>
      <c r="X105" s="12"/>
      <c r="Y105" s="12"/>
      <c r="Z105" s="12"/>
      <c r="AA105" s="12"/>
      <c r="AB105" s="12"/>
      <c r="AC105" s="12"/>
      <c r="AD105" s="12"/>
      <c r="AE105" s="12"/>
      <c r="AR105" s="206" t="s">
        <v>328</v>
      </c>
      <c r="AT105" s="207" t="s">
        <v>73</v>
      </c>
      <c r="AU105" s="207" t="s">
        <v>74</v>
      </c>
      <c r="AY105" s="206" t="s">
        <v>321</v>
      </c>
      <c r="BK105" s="208">
        <f>BK106</f>
        <v>0</v>
      </c>
    </row>
    <row r="106" s="2" customFormat="1" ht="14.4" customHeight="1">
      <c r="A106" s="36"/>
      <c r="B106" s="37"/>
      <c r="C106" s="211" t="s">
        <v>8</v>
      </c>
      <c r="D106" s="211" t="s">
        <v>323</v>
      </c>
      <c r="E106" s="212" t="s">
        <v>3658</v>
      </c>
      <c r="F106" s="213" t="s">
        <v>3659</v>
      </c>
      <c r="G106" s="214" t="s">
        <v>626</v>
      </c>
      <c r="H106" s="215">
        <v>30</v>
      </c>
      <c r="I106" s="216"/>
      <c r="J106" s="217">
        <f>ROUND(I106*H106,2)</f>
        <v>0</v>
      </c>
      <c r="K106" s="213" t="s">
        <v>19</v>
      </c>
      <c r="L106" s="42"/>
      <c r="M106" s="224" t="s">
        <v>19</v>
      </c>
      <c r="N106" s="225" t="s">
        <v>45</v>
      </c>
      <c r="O106" s="226"/>
      <c r="P106" s="227">
        <f>O106*H106</f>
        <v>0</v>
      </c>
      <c r="Q106" s="227">
        <v>0</v>
      </c>
      <c r="R106" s="227">
        <f>Q106*H106</f>
        <v>0</v>
      </c>
      <c r="S106" s="227">
        <v>0</v>
      </c>
      <c r="T106" s="228">
        <f>S106*H106</f>
        <v>0</v>
      </c>
      <c r="U106" s="36"/>
      <c r="V106" s="36"/>
      <c r="W106" s="36"/>
      <c r="X106" s="36"/>
      <c r="Y106" s="36"/>
      <c r="Z106" s="36"/>
      <c r="AA106" s="36"/>
      <c r="AB106" s="36"/>
      <c r="AC106" s="36"/>
      <c r="AD106" s="36"/>
      <c r="AE106" s="36"/>
      <c r="AR106" s="222" t="s">
        <v>627</v>
      </c>
      <c r="AT106" s="222" t="s">
        <v>323</v>
      </c>
      <c r="AU106" s="222" t="s">
        <v>81</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627</v>
      </c>
      <c r="BM106" s="222" t="s">
        <v>3773</v>
      </c>
    </row>
    <row r="107" s="2" customFormat="1" ht="6.96" customHeight="1">
      <c r="A107" s="36"/>
      <c r="B107" s="57"/>
      <c r="C107" s="58"/>
      <c r="D107" s="58"/>
      <c r="E107" s="58"/>
      <c r="F107" s="58"/>
      <c r="G107" s="58"/>
      <c r="H107" s="58"/>
      <c r="I107" s="58"/>
      <c r="J107" s="58"/>
      <c r="K107" s="58"/>
      <c r="L107" s="42"/>
      <c r="M107" s="36"/>
      <c r="O107" s="36"/>
      <c r="P107" s="36"/>
      <c r="Q107" s="36"/>
      <c r="R107" s="36"/>
      <c r="S107" s="36"/>
      <c r="T107" s="36"/>
      <c r="U107" s="36"/>
      <c r="V107" s="36"/>
      <c r="W107" s="36"/>
      <c r="X107" s="36"/>
      <c r="Y107" s="36"/>
      <c r="Z107" s="36"/>
      <c r="AA107" s="36"/>
      <c r="AB107" s="36"/>
      <c r="AC107" s="36"/>
      <c r="AD107" s="36"/>
      <c r="AE107" s="36"/>
    </row>
  </sheetData>
  <sheetProtection sheet="1" autoFilter="0" formatColumns="0" formatRows="0" objects="1" scenarios="1" spinCount="100000" saltValue="90yjTOEoojqmdik1OLfUYFKNL0MwjnvFocPZ9oExJq6+c39SBI0lURiayJR+RIVsc/faDHaPP7sKgf7YuueLdg==" hashValue="v9GQm6vobihIT8NFnbZeC5FBeBET0v0sSEt8A+1VUuPcaQc2OAxq90NOgiZ6A1JCjszyGJlMjq/6B5FWDYxA5w==" algorithmName="SHA-512" password="CC35"/>
  <autoFilter ref="C87:K10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242</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3774</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752</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ROUND(J88,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ROUND((SUM(BE88:BE109)),  2)</f>
        <v>0</v>
      </c>
      <c r="G35" s="36"/>
      <c r="H35" s="36"/>
      <c r="I35" s="156">
        <v>0.20999999999999999</v>
      </c>
      <c r="J35" s="155">
        <f>ROUND(((SUM(BE88:BE109))*I35),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ROUND((SUM(BF88:BF109)),  2)</f>
        <v>0</v>
      </c>
      <c r="G36" s="36"/>
      <c r="H36" s="36"/>
      <c r="I36" s="156">
        <v>0.14999999999999999</v>
      </c>
      <c r="J36" s="155">
        <f>ROUND(((SUM(BF88:BF109))*I36),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ROUND((SUM(BG88:BG109)),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ROUND((SUM(BH88:BH109)),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ROUND((SUM(BI88:BI109)),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2020-018-04-04 - TPS -1.4.2.-  Vnitřní plynovod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J88</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J89</f>
        <v>0</v>
      </c>
      <c r="K64" s="174"/>
      <c r="L64" s="178"/>
      <c r="S64" s="9"/>
      <c r="T64" s="9"/>
      <c r="U64" s="9"/>
      <c r="V64" s="9"/>
      <c r="W64" s="9"/>
      <c r="X64" s="9"/>
      <c r="Y64" s="9"/>
      <c r="Z64" s="9"/>
      <c r="AA64" s="9"/>
      <c r="AB64" s="9"/>
      <c r="AC64" s="9"/>
      <c r="AD64" s="9"/>
      <c r="AE64" s="9"/>
    </row>
    <row r="65" s="10" customFormat="1" ht="19.92" customHeight="1">
      <c r="A65" s="10"/>
      <c r="B65" s="179"/>
      <c r="C65" s="123"/>
      <c r="D65" s="180" t="s">
        <v>3775</v>
      </c>
      <c r="E65" s="181"/>
      <c r="F65" s="181"/>
      <c r="G65" s="181"/>
      <c r="H65" s="181"/>
      <c r="I65" s="181"/>
      <c r="J65" s="182">
        <f>J90</f>
        <v>0</v>
      </c>
      <c r="K65" s="123"/>
      <c r="L65" s="183"/>
      <c r="S65" s="10"/>
      <c r="T65" s="10"/>
      <c r="U65" s="10"/>
      <c r="V65" s="10"/>
      <c r="W65" s="10"/>
      <c r="X65" s="10"/>
      <c r="Y65" s="10"/>
      <c r="Z65" s="10"/>
      <c r="AA65" s="10"/>
      <c r="AB65" s="10"/>
      <c r="AC65" s="10"/>
      <c r="AD65" s="10"/>
      <c r="AE65" s="10"/>
    </row>
    <row r="66" s="9" customFormat="1" ht="24.96" customHeight="1">
      <c r="A66" s="9"/>
      <c r="B66" s="173"/>
      <c r="C66" s="174"/>
      <c r="D66" s="175" t="s">
        <v>305</v>
      </c>
      <c r="E66" s="176"/>
      <c r="F66" s="176"/>
      <c r="G66" s="176"/>
      <c r="H66" s="176"/>
      <c r="I66" s="176"/>
      <c r="J66" s="177">
        <f>J108</f>
        <v>0</v>
      </c>
      <c r="K66" s="174"/>
      <c r="L66" s="178"/>
      <c r="S66" s="9"/>
      <c r="T66" s="9"/>
      <c r="U66" s="9"/>
      <c r="V66" s="9"/>
      <c r="W66" s="9"/>
      <c r="X66" s="9"/>
      <c r="Y66" s="9"/>
      <c r="Z66" s="9"/>
      <c r="AA66" s="9"/>
      <c r="AB66" s="9"/>
      <c r="AC66" s="9"/>
      <c r="AD66" s="9"/>
      <c r="AE66" s="9"/>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1" customFormat="1" ht="12" customHeight="1">
      <c r="B77" s="19"/>
      <c r="C77" s="30" t="s">
        <v>283</v>
      </c>
      <c r="D77" s="20"/>
      <c r="E77" s="20"/>
      <c r="F77" s="20"/>
      <c r="G77" s="20"/>
      <c r="H77" s="20"/>
      <c r="I77" s="20"/>
      <c r="J77" s="20"/>
      <c r="K77" s="20"/>
      <c r="L77" s="18"/>
    </row>
    <row r="78" s="2" customFormat="1" ht="16.5" customHeight="1">
      <c r="A78" s="36"/>
      <c r="B78" s="37"/>
      <c r="C78" s="38"/>
      <c r="D78" s="38"/>
      <c r="E78" s="168" t="s">
        <v>3490</v>
      </c>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285</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67" t="str">
        <f>E11</f>
        <v xml:space="preserve">2020-018-04-04 - TPS -1.4.2.-  Vnitřní plynovod </v>
      </c>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21</v>
      </c>
      <c r="D82" s="38"/>
      <c r="E82" s="38"/>
      <c r="F82" s="25" t="str">
        <f>F14</f>
        <v xml:space="preserve">KAMÝCKÁ 1176, PRAHA - SUCHDOL </v>
      </c>
      <c r="G82" s="38"/>
      <c r="H82" s="38"/>
      <c r="I82" s="30" t="s">
        <v>23</v>
      </c>
      <c r="J82" s="70" t="str">
        <f>IF(J14="","",J14)</f>
        <v>16. 10. 2020</v>
      </c>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40.05" customHeight="1">
      <c r="A84" s="36"/>
      <c r="B84" s="37"/>
      <c r="C84" s="30" t="s">
        <v>25</v>
      </c>
      <c r="D84" s="38"/>
      <c r="E84" s="38"/>
      <c r="F84" s="25" t="str">
        <f>E17</f>
        <v>ČZU V PRAZE, FAKULTA LESNICKÁ A DŘEVAŘSKÁ, Praha 6</v>
      </c>
      <c r="G84" s="38"/>
      <c r="H84" s="38"/>
      <c r="I84" s="30" t="s">
        <v>33</v>
      </c>
      <c r="J84" s="34" t="str">
        <f>E23</f>
        <v xml:space="preserve">Ing. Vladimír Čapka Gerstnerova 5/658 Praha 7  </v>
      </c>
      <c r="K84" s="38"/>
      <c r="L84" s="143"/>
      <c r="S84" s="36"/>
      <c r="T84" s="36"/>
      <c r="U84" s="36"/>
      <c r="V84" s="36"/>
      <c r="W84" s="36"/>
      <c r="X84" s="36"/>
      <c r="Y84" s="36"/>
      <c r="Z84" s="36"/>
      <c r="AA84" s="36"/>
      <c r="AB84" s="36"/>
      <c r="AC84" s="36"/>
      <c r="AD84" s="36"/>
      <c r="AE84" s="36"/>
    </row>
    <row r="85" s="2" customFormat="1" ht="25.65" customHeight="1">
      <c r="A85" s="36"/>
      <c r="B85" s="37"/>
      <c r="C85" s="30" t="s">
        <v>31</v>
      </c>
      <c r="D85" s="38"/>
      <c r="E85" s="38"/>
      <c r="F85" s="25" t="str">
        <f>IF(E20="","",E20)</f>
        <v>Vyplň údaj</v>
      </c>
      <c r="G85" s="38"/>
      <c r="H85" s="38"/>
      <c r="I85" s="30" t="s">
        <v>36</v>
      </c>
      <c r="J85" s="34" t="str">
        <f>E26</f>
        <v>Ing. Dana Mlejnková</v>
      </c>
      <c r="K85" s="38"/>
      <c r="L85" s="143"/>
      <c r="S85" s="36"/>
      <c r="T85" s="36"/>
      <c r="U85" s="36"/>
      <c r="V85" s="36"/>
      <c r="W85" s="36"/>
      <c r="X85" s="36"/>
      <c r="Y85" s="36"/>
      <c r="Z85" s="36"/>
      <c r="AA85" s="36"/>
      <c r="AB85" s="36"/>
      <c r="AC85" s="36"/>
      <c r="AD85" s="36"/>
      <c r="AE85" s="36"/>
    </row>
    <row r="86" s="2" customFormat="1" ht="10.32"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11" customFormat="1" ht="29.28" customHeight="1">
      <c r="A87" s="184"/>
      <c r="B87" s="185"/>
      <c r="C87" s="186" t="s">
        <v>307</v>
      </c>
      <c r="D87" s="187" t="s">
        <v>59</v>
      </c>
      <c r="E87" s="187" t="s">
        <v>55</v>
      </c>
      <c r="F87" s="187" t="s">
        <v>56</v>
      </c>
      <c r="G87" s="187" t="s">
        <v>308</v>
      </c>
      <c r="H87" s="187" t="s">
        <v>309</v>
      </c>
      <c r="I87" s="187" t="s">
        <v>310</v>
      </c>
      <c r="J87" s="187" t="s">
        <v>290</v>
      </c>
      <c r="K87" s="188" t="s">
        <v>311</v>
      </c>
      <c r="L87" s="189"/>
      <c r="M87" s="90" t="s">
        <v>19</v>
      </c>
      <c r="N87" s="91" t="s">
        <v>44</v>
      </c>
      <c r="O87" s="91" t="s">
        <v>312</v>
      </c>
      <c r="P87" s="91" t="s">
        <v>313</v>
      </c>
      <c r="Q87" s="91" t="s">
        <v>314</v>
      </c>
      <c r="R87" s="91" t="s">
        <v>315</v>
      </c>
      <c r="S87" s="91" t="s">
        <v>316</v>
      </c>
      <c r="T87" s="92" t="s">
        <v>317</v>
      </c>
      <c r="U87" s="184"/>
      <c r="V87" s="184"/>
      <c r="W87" s="184"/>
      <c r="X87" s="184"/>
      <c r="Y87" s="184"/>
      <c r="Z87" s="184"/>
      <c r="AA87" s="184"/>
      <c r="AB87" s="184"/>
      <c r="AC87" s="184"/>
      <c r="AD87" s="184"/>
      <c r="AE87" s="184"/>
    </row>
    <row r="88" s="2" customFormat="1" ht="22.8" customHeight="1">
      <c r="A88" s="36"/>
      <c r="B88" s="37"/>
      <c r="C88" s="97" t="s">
        <v>318</v>
      </c>
      <c r="D88" s="38"/>
      <c r="E88" s="38"/>
      <c r="F88" s="38"/>
      <c r="G88" s="38"/>
      <c r="H88" s="38"/>
      <c r="I88" s="38"/>
      <c r="J88" s="190">
        <f>BK88</f>
        <v>0</v>
      </c>
      <c r="K88" s="38"/>
      <c r="L88" s="42"/>
      <c r="M88" s="93"/>
      <c r="N88" s="191"/>
      <c r="O88" s="94"/>
      <c r="P88" s="192">
        <f>P89+P108</f>
        <v>0</v>
      </c>
      <c r="Q88" s="94"/>
      <c r="R88" s="192">
        <f>R89+R108</f>
        <v>0</v>
      </c>
      <c r="S88" s="94"/>
      <c r="T88" s="193">
        <f>T89+T108</f>
        <v>0</v>
      </c>
      <c r="U88" s="36"/>
      <c r="V88" s="36"/>
      <c r="W88" s="36"/>
      <c r="X88" s="36"/>
      <c r="Y88" s="36"/>
      <c r="Z88" s="36"/>
      <c r="AA88" s="36"/>
      <c r="AB88" s="36"/>
      <c r="AC88" s="36"/>
      <c r="AD88" s="36"/>
      <c r="AE88" s="36"/>
      <c r="AT88" s="15" t="s">
        <v>73</v>
      </c>
      <c r="AU88" s="15" t="s">
        <v>291</v>
      </c>
      <c r="BK88" s="194">
        <f>BK89+BK108</f>
        <v>0</v>
      </c>
    </row>
    <row r="89" s="12" customFormat="1" ht="25.92" customHeight="1">
      <c r="A89" s="12"/>
      <c r="B89" s="195"/>
      <c r="C89" s="196"/>
      <c r="D89" s="197" t="s">
        <v>73</v>
      </c>
      <c r="E89" s="198" t="s">
        <v>545</v>
      </c>
      <c r="F89" s="198" t="s">
        <v>546</v>
      </c>
      <c r="G89" s="196"/>
      <c r="H89" s="196"/>
      <c r="I89" s="199"/>
      <c r="J89" s="200">
        <f>BK89</f>
        <v>0</v>
      </c>
      <c r="K89" s="196"/>
      <c r="L89" s="201"/>
      <c r="M89" s="202"/>
      <c r="N89" s="203"/>
      <c r="O89" s="203"/>
      <c r="P89" s="204">
        <f>P90</f>
        <v>0</v>
      </c>
      <c r="Q89" s="203"/>
      <c r="R89" s="204">
        <f>R90</f>
        <v>0</v>
      </c>
      <c r="S89" s="203"/>
      <c r="T89" s="205">
        <f>T90</f>
        <v>0</v>
      </c>
      <c r="U89" s="12"/>
      <c r="V89" s="12"/>
      <c r="W89" s="12"/>
      <c r="X89" s="12"/>
      <c r="Y89" s="12"/>
      <c r="Z89" s="12"/>
      <c r="AA89" s="12"/>
      <c r="AB89" s="12"/>
      <c r="AC89" s="12"/>
      <c r="AD89" s="12"/>
      <c r="AE89" s="12"/>
      <c r="AR89" s="206" t="s">
        <v>83</v>
      </c>
      <c r="AT89" s="207" t="s">
        <v>73</v>
      </c>
      <c r="AU89" s="207" t="s">
        <v>74</v>
      </c>
      <c r="AY89" s="206" t="s">
        <v>321</v>
      </c>
      <c r="BK89" s="208">
        <f>BK90</f>
        <v>0</v>
      </c>
    </row>
    <row r="90" s="12" customFormat="1" ht="22.8" customHeight="1">
      <c r="A90" s="12"/>
      <c r="B90" s="195"/>
      <c r="C90" s="196"/>
      <c r="D90" s="197" t="s">
        <v>73</v>
      </c>
      <c r="E90" s="209" t="s">
        <v>3776</v>
      </c>
      <c r="F90" s="209" t="s">
        <v>3777</v>
      </c>
      <c r="G90" s="196"/>
      <c r="H90" s="196"/>
      <c r="I90" s="199"/>
      <c r="J90" s="210">
        <f>BK90</f>
        <v>0</v>
      </c>
      <c r="K90" s="196"/>
      <c r="L90" s="201"/>
      <c r="M90" s="202"/>
      <c r="N90" s="203"/>
      <c r="O90" s="203"/>
      <c r="P90" s="204">
        <f>SUM(P91:P107)</f>
        <v>0</v>
      </c>
      <c r="Q90" s="203"/>
      <c r="R90" s="204">
        <f>SUM(R91:R107)</f>
        <v>0</v>
      </c>
      <c r="S90" s="203"/>
      <c r="T90" s="205">
        <f>SUM(T91:T107)</f>
        <v>0</v>
      </c>
      <c r="U90" s="12"/>
      <c r="V90" s="12"/>
      <c r="W90" s="12"/>
      <c r="X90" s="12"/>
      <c r="Y90" s="12"/>
      <c r="Z90" s="12"/>
      <c r="AA90" s="12"/>
      <c r="AB90" s="12"/>
      <c r="AC90" s="12"/>
      <c r="AD90" s="12"/>
      <c r="AE90" s="12"/>
      <c r="AR90" s="206" t="s">
        <v>83</v>
      </c>
      <c r="AT90" s="207" t="s">
        <v>73</v>
      </c>
      <c r="AU90" s="207" t="s">
        <v>81</v>
      </c>
      <c r="AY90" s="206" t="s">
        <v>321</v>
      </c>
      <c r="BK90" s="208">
        <f>SUM(BK91:BK107)</f>
        <v>0</v>
      </c>
    </row>
    <row r="91" s="2" customFormat="1" ht="14.4" customHeight="1">
      <c r="A91" s="36"/>
      <c r="B91" s="37"/>
      <c r="C91" s="211" t="s">
        <v>81</v>
      </c>
      <c r="D91" s="211" t="s">
        <v>323</v>
      </c>
      <c r="E91" s="212" t="s">
        <v>3778</v>
      </c>
      <c r="F91" s="213" t="s">
        <v>3779</v>
      </c>
      <c r="G91" s="214" t="s">
        <v>473</v>
      </c>
      <c r="H91" s="215">
        <v>32</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3780</v>
      </c>
    </row>
    <row r="92" s="2" customFormat="1" ht="14.4" customHeight="1">
      <c r="A92" s="36"/>
      <c r="B92" s="37"/>
      <c r="C92" s="211" t="s">
        <v>83</v>
      </c>
      <c r="D92" s="211" t="s">
        <v>323</v>
      </c>
      <c r="E92" s="212" t="s">
        <v>3781</v>
      </c>
      <c r="F92" s="213" t="s">
        <v>3782</v>
      </c>
      <c r="G92" s="214" t="s">
        <v>473</v>
      </c>
      <c r="H92" s="215">
        <v>8</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3783</v>
      </c>
    </row>
    <row r="93" s="2" customFormat="1" ht="14.4" customHeight="1">
      <c r="A93" s="36"/>
      <c r="B93" s="37"/>
      <c r="C93" s="211" t="s">
        <v>112</v>
      </c>
      <c r="D93" s="211" t="s">
        <v>323</v>
      </c>
      <c r="E93" s="212" t="s">
        <v>3784</v>
      </c>
      <c r="F93" s="213" t="s">
        <v>3785</v>
      </c>
      <c r="G93" s="214" t="s">
        <v>473</v>
      </c>
      <c r="H93" s="215">
        <v>20</v>
      </c>
      <c r="I93" s="216"/>
      <c r="J93" s="217">
        <f>ROUND(I93*H93,2)</f>
        <v>0</v>
      </c>
      <c r="K93" s="213" t="s">
        <v>19</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3786</v>
      </c>
    </row>
    <row r="94" s="2" customFormat="1" ht="14.4" customHeight="1">
      <c r="A94" s="36"/>
      <c r="B94" s="37"/>
      <c r="C94" s="211" t="s">
        <v>328</v>
      </c>
      <c r="D94" s="211" t="s">
        <v>323</v>
      </c>
      <c r="E94" s="212" t="s">
        <v>3787</v>
      </c>
      <c r="F94" s="213" t="s">
        <v>3788</v>
      </c>
      <c r="G94" s="214" t="s">
        <v>473</v>
      </c>
      <c r="H94" s="215">
        <v>3</v>
      </c>
      <c r="I94" s="216"/>
      <c r="J94" s="217">
        <f>ROUND(I94*H94,2)</f>
        <v>0</v>
      </c>
      <c r="K94" s="213" t="s">
        <v>19</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388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3789</v>
      </c>
    </row>
    <row r="95" s="2" customFormat="1" ht="14.4" customHeight="1">
      <c r="A95" s="36"/>
      <c r="B95" s="37"/>
      <c r="C95" s="211" t="s">
        <v>339</v>
      </c>
      <c r="D95" s="211" t="s">
        <v>323</v>
      </c>
      <c r="E95" s="212" t="s">
        <v>3790</v>
      </c>
      <c r="F95" s="213" t="s">
        <v>3791</v>
      </c>
      <c r="G95" s="214" t="s">
        <v>473</v>
      </c>
      <c r="H95" s="215">
        <v>56</v>
      </c>
      <c r="I95" s="216"/>
      <c r="J95" s="217">
        <f>ROUND(I95*H95,2)</f>
        <v>0</v>
      </c>
      <c r="K95" s="213" t="s">
        <v>19</v>
      </c>
      <c r="L95" s="42"/>
      <c r="M95" s="218" t="s">
        <v>19</v>
      </c>
      <c r="N95" s="21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388</v>
      </c>
      <c r="AT95" s="222" t="s">
        <v>323</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3792</v>
      </c>
    </row>
    <row r="96" s="2" customFormat="1" ht="14.4" customHeight="1">
      <c r="A96" s="36"/>
      <c r="B96" s="37"/>
      <c r="C96" s="211" t="s">
        <v>343</v>
      </c>
      <c r="D96" s="211" t="s">
        <v>323</v>
      </c>
      <c r="E96" s="212" t="s">
        <v>3793</v>
      </c>
      <c r="F96" s="213" t="s">
        <v>3794</v>
      </c>
      <c r="G96" s="214" t="s">
        <v>473</v>
      </c>
      <c r="H96" s="215">
        <v>6</v>
      </c>
      <c r="I96" s="216"/>
      <c r="J96" s="217">
        <f>ROUND(I96*H96,2)</f>
        <v>0</v>
      </c>
      <c r="K96" s="213" t="s">
        <v>19</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3795</v>
      </c>
    </row>
    <row r="97" s="2" customFormat="1" ht="14.4" customHeight="1">
      <c r="A97" s="36"/>
      <c r="B97" s="37"/>
      <c r="C97" s="211" t="s">
        <v>347</v>
      </c>
      <c r="D97" s="211" t="s">
        <v>323</v>
      </c>
      <c r="E97" s="212" t="s">
        <v>3796</v>
      </c>
      <c r="F97" s="213" t="s">
        <v>3797</v>
      </c>
      <c r="G97" s="214" t="s">
        <v>473</v>
      </c>
      <c r="H97" s="215">
        <v>2</v>
      </c>
      <c r="I97" s="216"/>
      <c r="J97" s="217">
        <f>ROUND(I97*H97,2)</f>
        <v>0</v>
      </c>
      <c r="K97" s="213" t="s">
        <v>19</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3798</v>
      </c>
    </row>
    <row r="98" s="2" customFormat="1" ht="14.4" customHeight="1">
      <c r="A98" s="36"/>
      <c r="B98" s="37"/>
      <c r="C98" s="211" t="s">
        <v>351</v>
      </c>
      <c r="D98" s="211" t="s">
        <v>323</v>
      </c>
      <c r="E98" s="212" t="s">
        <v>3799</v>
      </c>
      <c r="F98" s="213" t="s">
        <v>3800</v>
      </c>
      <c r="G98" s="214" t="s">
        <v>1431</v>
      </c>
      <c r="H98" s="215">
        <v>2</v>
      </c>
      <c r="I98" s="216"/>
      <c r="J98" s="217">
        <f>ROUND(I98*H98,2)</f>
        <v>0</v>
      </c>
      <c r="K98" s="213" t="s">
        <v>19</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388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3801</v>
      </c>
    </row>
    <row r="99" s="2" customFormat="1" ht="14.4" customHeight="1">
      <c r="A99" s="36"/>
      <c r="B99" s="37"/>
      <c r="C99" s="211" t="s">
        <v>356</v>
      </c>
      <c r="D99" s="211" t="s">
        <v>323</v>
      </c>
      <c r="E99" s="212" t="s">
        <v>3802</v>
      </c>
      <c r="F99" s="213" t="s">
        <v>3803</v>
      </c>
      <c r="G99" s="214" t="s">
        <v>1431</v>
      </c>
      <c r="H99" s="215">
        <v>4</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3804</v>
      </c>
    </row>
    <row r="100" s="2" customFormat="1" ht="14.4" customHeight="1">
      <c r="A100" s="36"/>
      <c r="B100" s="37"/>
      <c r="C100" s="211" t="s">
        <v>362</v>
      </c>
      <c r="D100" s="211" t="s">
        <v>323</v>
      </c>
      <c r="E100" s="212" t="s">
        <v>3805</v>
      </c>
      <c r="F100" s="213" t="s">
        <v>3806</v>
      </c>
      <c r="G100" s="214" t="s">
        <v>1431</v>
      </c>
      <c r="H100" s="215">
        <v>2</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388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3807</v>
      </c>
    </row>
    <row r="101" s="2" customFormat="1" ht="14.4" customHeight="1">
      <c r="A101" s="36"/>
      <c r="B101" s="37"/>
      <c r="C101" s="211" t="s">
        <v>369</v>
      </c>
      <c r="D101" s="211" t="s">
        <v>323</v>
      </c>
      <c r="E101" s="212" t="s">
        <v>3808</v>
      </c>
      <c r="F101" s="213" t="s">
        <v>3809</v>
      </c>
      <c r="G101" s="214" t="s">
        <v>1431</v>
      </c>
      <c r="H101" s="215">
        <v>3</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3810</v>
      </c>
    </row>
    <row r="102" s="2" customFormat="1" ht="14.4" customHeight="1">
      <c r="A102" s="36"/>
      <c r="B102" s="37"/>
      <c r="C102" s="211" t="s">
        <v>373</v>
      </c>
      <c r="D102" s="211" t="s">
        <v>323</v>
      </c>
      <c r="E102" s="212" t="s">
        <v>3811</v>
      </c>
      <c r="F102" s="213" t="s">
        <v>3812</v>
      </c>
      <c r="G102" s="214" t="s">
        <v>1431</v>
      </c>
      <c r="H102" s="215">
        <v>1</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3813</v>
      </c>
    </row>
    <row r="103" s="2" customFormat="1" ht="14.4" customHeight="1">
      <c r="A103" s="36"/>
      <c r="B103" s="37"/>
      <c r="C103" s="211" t="s">
        <v>377</v>
      </c>
      <c r="D103" s="211" t="s">
        <v>323</v>
      </c>
      <c r="E103" s="212" t="s">
        <v>3814</v>
      </c>
      <c r="F103" s="213" t="s">
        <v>3815</v>
      </c>
      <c r="G103" s="214" t="s">
        <v>1431</v>
      </c>
      <c r="H103" s="215">
        <v>1</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3816</v>
      </c>
    </row>
    <row r="104" s="2" customFormat="1" ht="14.4" customHeight="1">
      <c r="A104" s="36"/>
      <c r="B104" s="37"/>
      <c r="C104" s="211" t="s">
        <v>381</v>
      </c>
      <c r="D104" s="211" t="s">
        <v>323</v>
      </c>
      <c r="E104" s="212" t="s">
        <v>3817</v>
      </c>
      <c r="F104" s="213" t="s">
        <v>3818</v>
      </c>
      <c r="G104" s="214" t="s">
        <v>1431</v>
      </c>
      <c r="H104" s="215">
        <v>2</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3819</v>
      </c>
    </row>
    <row r="105" s="2" customFormat="1" ht="14.4" customHeight="1">
      <c r="A105" s="36"/>
      <c r="B105" s="37"/>
      <c r="C105" s="211" t="s">
        <v>8</v>
      </c>
      <c r="D105" s="211" t="s">
        <v>323</v>
      </c>
      <c r="E105" s="212" t="s">
        <v>3820</v>
      </c>
      <c r="F105" s="213" t="s">
        <v>3821</v>
      </c>
      <c r="G105" s="214" t="s">
        <v>1431</v>
      </c>
      <c r="H105" s="215">
        <v>1</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3822</v>
      </c>
    </row>
    <row r="106" s="2" customFormat="1" ht="14.4" customHeight="1">
      <c r="A106" s="36"/>
      <c r="B106" s="37"/>
      <c r="C106" s="211" t="s">
        <v>388</v>
      </c>
      <c r="D106" s="211" t="s">
        <v>323</v>
      </c>
      <c r="E106" s="212" t="s">
        <v>3823</v>
      </c>
      <c r="F106" s="213" t="s">
        <v>3824</v>
      </c>
      <c r="G106" s="214" t="s">
        <v>1431</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3825</v>
      </c>
    </row>
    <row r="107" s="2" customFormat="1" ht="24.15" customHeight="1">
      <c r="A107" s="36"/>
      <c r="B107" s="37"/>
      <c r="C107" s="211" t="s">
        <v>392</v>
      </c>
      <c r="D107" s="211" t="s">
        <v>323</v>
      </c>
      <c r="E107" s="212" t="s">
        <v>3826</v>
      </c>
      <c r="F107" s="213" t="s">
        <v>3827</v>
      </c>
      <c r="G107" s="214" t="s">
        <v>1816</v>
      </c>
      <c r="H107" s="240"/>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3828</v>
      </c>
    </row>
    <row r="108" s="12" customFormat="1" ht="25.92" customHeight="1">
      <c r="A108" s="12"/>
      <c r="B108" s="195"/>
      <c r="C108" s="196"/>
      <c r="D108" s="197" t="s">
        <v>73</v>
      </c>
      <c r="E108" s="198" t="s">
        <v>621</v>
      </c>
      <c r="F108" s="198" t="s">
        <v>622</v>
      </c>
      <c r="G108" s="196"/>
      <c r="H108" s="196"/>
      <c r="I108" s="199"/>
      <c r="J108" s="200">
        <f>BK108</f>
        <v>0</v>
      </c>
      <c r="K108" s="196"/>
      <c r="L108" s="201"/>
      <c r="M108" s="202"/>
      <c r="N108" s="203"/>
      <c r="O108" s="203"/>
      <c r="P108" s="204">
        <f>P109</f>
        <v>0</v>
      </c>
      <c r="Q108" s="203"/>
      <c r="R108" s="204">
        <f>R109</f>
        <v>0</v>
      </c>
      <c r="S108" s="203"/>
      <c r="T108" s="205">
        <f>T109</f>
        <v>0</v>
      </c>
      <c r="U108" s="12"/>
      <c r="V108" s="12"/>
      <c r="W108" s="12"/>
      <c r="X108" s="12"/>
      <c r="Y108" s="12"/>
      <c r="Z108" s="12"/>
      <c r="AA108" s="12"/>
      <c r="AB108" s="12"/>
      <c r="AC108" s="12"/>
      <c r="AD108" s="12"/>
      <c r="AE108" s="12"/>
      <c r="AR108" s="206" t="s">
        <v>328</v>
      </c>
      <c r="AT108" s="207" t="s">
        <v>73</v>
      </c>
      <c r="AU108" s="207" t="s">
        <v>74</v>
      </c>
      <c r="AY108" s="206" t="s">
        <v>321</v>
      </c>
      <c r="BK108" s="208">
        <f>BK109</f>
        <v>0</v>
      </c>
    </row>
    <row r="109" s="2" customFormat="1" ht="14.4" customHeight="1">
      <c r="A109" s="36"/>
      <c r="B109" s="37"/>
      <c r="C109" s="211" t="s">
        <v>396</v>
      </c>
      <c r="D109" s="211" t="s">
        <v>323</v>
      </c>
      <c r="E109" s="212" t="s">
        <v>3658</v>
      </c>
      <c r="F109" s="213" t="s">
        <v>3659</v>
      </c>
      <c r="G109" s="214" t="s">
        <v>626</v>
      </c>
      <c r="H109" s="215">
        <v>50</v>
      </c>
      <c r="I109" s="216"/>
      <c r="J109" s="217">
        <f>ROUND(I109*H109,2)</f>
        <v>0</v>
      </c>
      <c r="K109" s="213" t="s">
        <v>19</v>
      </c>
      <c r="L109" s="42"/>
      <c r="M109" s="224" t="s">
        <v>19</v>
      </c>
      <c r="N109" s="225" t="s">
        <v>45</v>
      </c>
      <c r="O109" s="226"/>
      <c r="P109" s="227">
        <f>O109*H109</f>
        <v>0</v>
      </c>
      <c r="Q109" s="227">
        <v>0</v>
      </c>
      <c r="R109" s="227">
        <f>Q109*H109</f>
        <v>0</v>
      </c>
      <c r="S109" s="227">
        <v>0</v>
      </c>
      <c r="T109" s="228">
        <f>S109*H109</f>
        <v>0</v>
      </c>
      <c r="U109" s="36"/>
      <c r="V109" s="36"/>
      <c r="W109" s="36"/>
      <c r="X109" s="36"/>
      <c r="Y109" s="36"/>
      <c r="Z109" s="36"/>
      <c r="AA109" s="36"/>
      <c r="AB109" s="36"/>
      <c r="AC109" s="36"/>
      <c r="AD109" s="36"/>
      <c r="AE109" s="36"/>
      <c r="AR109" s="222" t="s">
        <v>627</v>
      </c>
      <c r="AT109" s="222" t="s">
        <v>323</v>
      </c>
      <c r="AU109" s="222" t="s">
        <v>81</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627</v>
      </c>
      <c r="BM109" s="222" t="s">
        <v>3829</v>
      </c>
    </row>
    <row r="110" s="2" customFormat="1" ht="6.96" customHeight="1">
      <c r="A110" s="36"/>
      <c r="B110" s="57"/>
      <c r="C110" s="58"/>
      <c r="D110" s="58"/>
      <c r="E110" s="58"/>
      <c r="F110" s="58"/>
      <c r="G110" s="58"/>
      <c r="H110" s="58"/>
      <c r="I110" s="58"/>
      <c r="J110" s="58"/>
      <c r="K110" s="58"/>
      <c r="L110" s="42"/>
      <c r="M110" s="36"/>
      <c r="O110" s="36"/>
      <c r="P110" s="36"/>
      <c r="Q110" s="36"/>
      <c r="R110" s="36"/>
      <c r="S110" s="36"/>
      <c r="T110" s="36"/>
      <c r="U110" s="36"/>
      <c r="V110" s="36"/>
      <c r="W110" s="36"/>
      <c r="X110" s="36"/>
      <c r="Y110" s="36"/>
      <c r="Z110" s="36"/>
      <c r="AA110" s="36"/>
      <c r="AB110" s="36"/>
      <c r="AC110" s="36"/>
      <c r="AD110" s="36"/>
      <c r="AE110" s="36"/>
    </row>
  </sheetData>
  <sheetProtection sheet="1" autoFilter="0" formatColumns="0" formatRows="0" objects="1" scenarios="1" spinCount="100000" saltValue="+b2a93dE6JYFjQ0BCfp8LQZnPXnVi83m8caKA9MJb4nOCZS+6v+1bA8jaYGwnXfC+jEBuDFddybaQkwP/9NVMg==" hashValue="iiLN1Dd9eWkZiDMI5j+XxFywOzZCQSdDduzFt5FYrV7qz94wruA7APwykJWkld1Jk9eTzWv3JDtgkvzxorPZEw==" algorithmName="SHA-512" password="CC35"/>
  <autoFilter ref="C87:K10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245</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3830</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634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ROUND(J97,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ROUND((SUM(BE97:BE351)),  2)</f>
        <v>0</v>
      </c>
      <c r="G35" s="36"/>
      <c r="H35" s="36"/>
      <c r="I35" s="156">
        <v>0.20999999999999999</v>
      </c>
      <c r="J35" s="155">
        <f>ROUND(((SUM(BE97:BE351))*I35),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ROUND((SUM(BF97:BF351)),  2)</f>
        <v>0</v>
      </c>
      <c r="G36" s="36"/>
      <c r="H36" s="36"/>
      <c r="I36" s="156">
        <v>0.14999999999999999</v>
      </c>
      <c r="J36" s="155">
        <f>ROUND(((SUM(BF97:BF351))*I36),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ROUND((SUM(BG97:BG351)),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ROUND((SUM(BH97:BH351)),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ROUND((SUM(BI97:BI351)),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2020-018-04-05 - TPS -1.4.3.- Topení a chlazení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J97</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J98</f>
        <v>0</v>
      </c>
      <c r="K64" s="174"/>
      <c r="L64" s="178"/>
      <c r="S64" s="9"/>
      <c r="T64" s="9"/>
      <c r="U64" s="9"/>
      <c r="V64" s="9"/>
      <c r="W64" s="9"/>
      <c r="X64" s="9"/>
      <c r="Y64" s="9"/>
      <c r="Z64" s="9"/>
      <c r="AA64" s="9"/>
      <c r="AB64" s="9"/>
      <c r="AC64" s="9"/>
      <c r="AD64" s="9"/>
      <c r="AE64" s="9"/>
    </row>
    <row r="65" s="10" customFormat="1" ht="19.92" customHeight="1">
      <c r="A65" s="10"/>
      <c r="B65" s="179"/>
      <c r="C65" s="123"/>
      <c r="D65" s="180" t="s">
        <v>3831</v>
      </c>
      <c r="E65" s="181"/>
      <c r="F65" s="181"/>
      <c r="G65" s="181"/>
      <c r="H65" s="181"/>
      <c r="I65" s="181"/>
      <c r="J65" s="182">
        <f>J99</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3832</v>
      </c>
      <c r="E66" s="181"/>
      <c r="F66" s="181"/>
      <c r="G66" s="181"/>
      <c r="H66" s="181"/>
      <c r="I66" s="181"/>
      <c r="J66" s="182">
        <f>J110</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3833</v>
      </c>
      <c r="E67" s="181"/>
      <c r="F67" s="181"/>
      <c r="G67" s="181"/>
      <c r="H67" s="181"/>
      <c r="I67" s="181"/>
      <c r="J67" s="182">
        <f>J131</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3834</v>
      </c>
      <c r="E68" s="181"/>
      <c r="F68" s="181"/>
      <c r="G68" s="181"/>
      <c r="H68" s="181"/>
      <c r="I68" s="181"/>
      <c r="J68" s="182">
        <f>J142</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3835</v>
      </c>
      <c r="E69" s="181"/>
      <c r="F69" s="181"/>
      <c r="G69" s="181"/>
      <c r="H69" s="181"/>
      <c r="I69" s="181"/>
      <c r="J69" s="182">
        <f>J153</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3836</v>
      </c>
      <c r="E70" s="181"/>
      <c r="F70" s="181"/>
      <c r="G70" s="181"/>
      <c r="H70" s="181"/>
      <c r="I70" s="181"/>
      <c r="J70" s="182">
        <f>J210</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3837</v>
      </c>
      <c r="E71" s="181"/>
      <c r="F71" s="181"/>
      <c r="G71" s="181"/>
      <c r="H71" s="181"/>
      <c r="I71" s="181"/>
      <c r="J71" s="182">
        <f>J305</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3838</v>
      </c>
      <c r="E72" s="181"/>
      <c r="F72" s="181"/>
      <c r="G72" s="181"/>
      <c r="H72" s="181"/>
      <c r="I72" s="181"/>
      <c r="J72" s="182">
        <f>J318</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3839</v>
      </c>
      <c r="E73" s="181"/>
      <c r="F73" s="181"/>
      <c r="G73" s="181"/>
      <c r="H73" s="181"/>
      <c r="I73" s="181"/>
      <c r="J73" s="182">
        <f>J328</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3840</v>
      </c>
      <c r="E74" s="181"/>
      <c r="F74" s="181"/>
      <c r="G74" s="181"/>
      <c r="H74" s="181"/>
      <c r="I74" s="181"/>
      <c r="J74" s="182">
        <f>J341</f>
        <v>0</v>
      </c>
      <c r="K74" s="123"/>
      <c r="L74" s="183"/>
      <c r="S74" s="10"/>
      <c r="T74" s="10"/>
      <c r="U74" s="10"/>
      <c r="V74" s="10"/>
      <c r="W74" s="10"/>
      <c r="X74" s="10"/>
      <c r="Y74" s="10"/>
      <c r="Z74" s="10"/>
      <c r="AA74" s="10"/>
      <c r="AB74" s="10"/>
      <c r="AC74" s="10"/>
      <c r="AD74" s="10"/>
      <c r="AE74" s="10"/>
    </row>
    <row r="75" s="9" customFormat="1" ht="24.96" customHeight="1">
      <c r="A75" s="9"/>
      <c r="B75" s="173"/>
      <c r="C75" s="174"/>
      <c r="D75" s="175" t="s">
        <v>305</v>
      </c>
      <c r="E75" s="176"/>
      <c r="F75" s="176"/>
      <c r="G75" s="176"/>
      <c r="H75" s="176"/>
      <c r="I75" s="176"/>
      <c r="J75" s="177">
        <f>J350</f>
        <v>0</v>
      </c>
      <c r="K75" s="174"/>
      <c r="L75" s="178"/>
      <c r="S75" s="9"/>
      <c r="T75" s="9"/>
      <c r="U75" s="9"/>
      <c r="V75" s="9"/>
      <c r="W75" s="9"/>
      <c r="X75" s="9"/>
      <c r="Y75" s="9"/>
      <c r="Z75" s="9"/>
      <c r="AA75" s="9"/>
      <c r="AB75" s="9"/>
      <c r="AC75" s="9"/>
      <c r="AD75" s="9"/>
      <c r="AE75" s="9"/>
    </row>
    <row r="76" s="2" customFormat="1" ht="21.84"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3"/>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3"/>
      <c r="S81" s="36"/>
      <c r="T81" s="36"/>
      <c r="U81" s="36"/>
      <c r="V81" s="36"/>
      <c r="W81" s="36"/>
      <c r="X81" s="36"/>
      <c r="Y81" s="36"/>
      <c r="Z81" s="36"/>
      <c r="AA81" s="36"/>
      <c r="AB81" s="36"/>
      <c r="AC81" s="36"/>
      <c r="AD81" s="36"/>
      <c r="AE81" s="36"/>
    </row>
    <row r="82" s="2" customFormat="1" ht="24.96" customHeight="1">
      <c r="A82" s="36"/>
      <c r="B82" s="37"/>
      <c r="C82" s="21" t="s">
        <v>306</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6.5" customHeight="1">
      <c r="A85" s="36"/>
      <c r="B85" s="37"/>
      <c r="C85" s="38"/>
      <c r="D85" s="38"/>
      <c r="E85" s="168" t="str">
        <f>E7</f>
        <v>Stavební úpravy a přístavba objektu FLD-2.etapa</v>
      </c>
      <c r="F85" s="30"/>
      <c r="G85" s="30"/>
      <c r="H85" s="30"/>
      <c r="I85" s="38"/>
      <c r="J85" s="38"/>
      <c r="K85" s="38"/>
      <c r="L85" s="143"/>
      <c r="S85" s="36"/>
      <c r="T85" s="36"/>
      <c r="U85" s="36"/>
      <c r="V85" s="36"/>
      <c r="W85" s="36"/>
      <c r="X85" s="36"/>
      <c r="Y85" s="36"/>
      <c r="Z85" s="36"/>
      <c r="AA85" s="36"/>
      <c r="AB85" s="36"/>
      <c r="AC85" s="36"/>
      <c r="AD85" s="36"/>
      <c r="AE85" s="36"/>
    </row>
    <row r="86" s="1" customFormat="1" ht="12" customHeight="1">
      <c r="B86" s="19"/>
      <c r="C86" s="30" t="s">
        <v>283</v>
      </c>
      <c r="D86" s="20"/>
      <c r="E86" s="20"/>
      <c r="F86" s="20"/>
      <c r="G86" s="20"/>
      <c r="H86" s="20"/>
      <c r="I86" s="20"/>
      <c r="J86" s="20"/>
      <c r="K86" s="20"/>
      <c r="L86" s="18"/>
    </row>
    <row r="87" s="2" customFormat="1" ht="16.5" customHeight="1">
      <c r="A87" s="36"/>
      <c r="B87" s="37"/>
      <c r="C87" s="38"/>
      <c r="D87" s="38"/>
      <c r="E87" s="168" t="s">
        <v>3490</v>
      </c>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285</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67" t="str">
        <f>E11</f>
        <v xml:space="preserve">2020-018-04-05 - TPS -1.4.3.- Topení a chlazení  </v>
      </c>
      <c r="F89" s="38"/>
      <c r="G89" s="38"/>
      <c r="H89" s="38"/>
      <c r="I89" s="38"/>
      <c r="J89" s="38"/>
      <c r="K89" s="38"/>
      <c r="L89" s="143"/>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F14</f>
        <v xml:space="preserve">KAMÝCKÁ 1176, PRAHA - SUCHDOL </v>
      </c>
      <c r="G91" s="38"/>
      <c r="H91" s="38"/>
      <c r="I91" s="30" t="s">
        <v>23</v>
      </c>
      <c r="J91" s="70" t="str">
        <f>IF(J14="","",J14)</f>
        <v>16. 10. 2020</v>
      </c>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40.05" customHeight="1">
      <c r="A93" s="36"/>
      <c r="B93" s="37"/>
      <c r="C93" s="30" t="s">
        <v>25</v>
      </c>
      <c r="D93" s="38"/>
      <c r="E93" s="38"/>
      <c r="F93" s="25" t="str">
        <f>E17</f>
        <v>ČZU V PRAZE, FAKULTA LESNICKÁ A DŘEVAŘSKÁ, Praha 6</v>
      </c>
      <c r="G93" s="38"/>
      <c r="H93" s="38"/>
      <c r="I93" s="30" t="s">
        <v>33</v>
      </c>
      <c r="J93" s="34" t="str">
        <f>E23</f>
        <v xml:space="preserve">Ing. Vladimír Čapka Gerstnerova 5/658 Praha 7   </v>
      </c>
      <c r="K93" s="38"/>
      <c r="L93" s="143"/>
      <c r="S93" s="36"/>
      <c r="T93" s="36"/>
      <c r="U93" s="36"/>
      <c r="V93" s="36"/>
      <c r="W93" s="36"/>
      <c r="X93" s="36"/>
      <c r="Y93" s="36"/>
      <c r="Z93" s="36"/>
      <c r="AA93" s="36"/>
      <c r="AB93" s="36"/>
      <c r="AC93" s="36"/>
      <c r="AD93" s="36"/>
      <c r="AE93" s="36"/>
    </row>
    <row r="94" s="2" customFormat="1" ht="25.65" customHeight="1">
      <c r="A94" s="36"/>
      <c r="B94" s="37"/>
      <c r="C94" s="30" t="s">
        <v>31</v>
      </c>
      <c r="D94" s="38"/>
      <c r="E94" s="38"/>
      <c r="F94" s="25" t="str">
        <f>IF(E20="","",E20)</f>
        <v>Vyplň údaj</v>
      </c>
      <c r="G94" s="38"/>
      <c r="H94" s="38"/>
      <c r="I94" s="30" t="s">
        <v>36</v>
      </c>
      <c r="J94" s="34" t="str">
        <f>E26</f>
        <v>Ing. Dana Mlejnková</v>
      </c>
      <c r="K94" s="38"/>
      <c r="L94" s="143"/>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11" customFormat="1" ht="29.28" customHeight="1">
      <c r="A96" s="184"/>
      <c r="B96" s="185"/>
      <c r="C96" s="186" t="s">
        <v>307</v>
      </c>
      <c r="D96" s="187" t="s">
        <v>59</v>
      </c>
      <c r="E96" s="187" t="s">
        <v>55</v>
      </c>
      <c r="F96" s="187" t="s">
        <v>56</v>
      </c>
      <c r="G96" s="187" t="s">
        <v>308</v>
      </c>
      <c r="H96" s="187" t="s">
        <v>309</v>
      </c>
      <c r="I96" s="187" t="s">
        <v>310</v>
      </c>
      <c r="J96" s="187" t="s">
        <v>290</v>
      </c>
      <c r="K96" s="188" t="s">
        <v>311</v>
      </c>
      <c r="L96" s="189"/>
      <c r="M96" s="90" t="s">
        <v>19</v>
      </c>
      <c r="N96" s="91" t="s">
        <v>44</v>
      </c>
      <c r="O96" s="91" t="s">
        <v>312</v>
      </c>
      <c r="P96" s="91" t="s">
        <v>313</v>
      </c>
      <c r="Q96" s="91" t="s">
        <v>314</v>
      </c>
      <c r="R96" s="91" t="s">
        <v>315</v>
      </c>
      <c r="S96" s="91" t="s">
        <v>316</v>
      </c>
      <c r="T96" s="92" t="s">
        <v>317</v>
      </c>
      <c r="U96" s="184"/>
      <c r="V96" s="184"/>
      <c r="W96" s="184"/>
      <c r="X96" s="184"/>
      <c r="Y96" s="184"/>
      <c r="Z96" s="184"/>
      <c r="AA96" s="184"/>
      <c r="AB96" s="184"/>
      <c r="AC96" s="184"/>
      <c r="AD96" s="184"/>
      <c r="AE96" s="184"/>
    </row>
    <row r="97" s="2" customFormat="1" ht="22.8" customHeight="1">
      <c r="A97" s="36"/>
      <c r="B97" s="37"/>
      <c r="C97" s="97" t="s">
        <v>318</v>
      </c>
      <c r="D97" s="38"/>
      <c r="E97" s="38"/>
      <c r="F97" s="38"/>
      <c r="G97" s="38"/>
      <c r="H97" s="38"/>
      <c r="I97" s="38"/>
      <c r="J97" s="190">
        <f>BK97</f>
        <v>0</v>
      </c>
      <c r="K97" s="38"/>
      <c r="L97" s="42"/>
      <c r="M97" s="93"/>
      <c r="N97" s="191"/>
      <c r="O97" s="94"/>
      <c r="P97" s="192">
        <f>P98+P350</f>
        <v>0</v>
      </c>
      <c r="Q97" s="94"/>
      <c r="R97" s="192">
        <f>R98+R350</f>
        <v>0</v>
      </c>
      <c r="S97" s="94"/>
      <c r="T97" s="193">
        <f>T98+T350</f>
        <v>0</v>
      </c>
      <c r="U97" s="36"/>
      <c r="V97" s="36"/>
      <c r="W97" s="36"/>
      <c r="X97" s="36"/>
      <c r="Y97" s="36"/>
      <c r="Z97" s="36"/>
      <c r="AA97" s="36"/>
      <c r="AB97" s="36"/>
      <c r="AC97" s="36"/>
      <c r="AD97" s="36"/>
      <c r="AE97" s="36"/>
      <c r="AT97" s="15" t="s">
        <v>73</v>
      </c>
      <c r="AU97" s="15" t="s">
        <v>291</v>
      </c>
      <c r="BK97" s="194">
        <f>BK98+BK350</f>
        <v>0</v>
      </c>
    </row>
    <row r="98" s="12" customFormat="1" ht="25.92" customHeight="1">
      <c r="A98" s="12"/>
      <c r="B98" s="195"/>
      <c r="C98" s="196"/>
      <c r="D98" s="197" t="s">
        <v>73</v>
      </c>
      <c r="E98" s="198" t="s">
        <v>545</v>
      </c>
      <c r="F98" s="198" t="s">
        <v>546</v>
      </c>
      <c r="G98" s="196"/>
      <c r="H98" s="196"/>
      <c r="I98" s="199"/>
      <c r="J98" s="200">
        <f>BK98</f>
        <v>0</v>
      </c>
      <c r="K98" s="196"/>
      <c r="L98" s="201"/>
      <c r="M98" s="202"/>
      <c r="N98" s="203"/>
      <c r="O98" s="203"/>
      <c r="P98" s="204">
        <f>P99+P110+P131+P142+P153+P210+P305+P318+P328+P341</f>
        <v>0</v>
      </c>
      <c r="Q98" s="203"/>
      <c r="R98" s="204">
        <f>R99+R110+R131+R142+R153+R210+R305+R318+R328+R341</f>
        <v>0</v>
      </c>
      <c r="S98" s="203"/>
      <c r="T98" s="205">
        <f>T99+T110+T131+T142+T153+T210+T305+T318+T328+T341</f>
        <v>0</v>
      </c>
      <c r="U98" s="12"/>
      <c r="V98" s="12"/>
      <c r="W98" s="12"/>
      <c r="X98" s="12"/>
      <c r="Y98" s="12"/>
      <c r="Z98" s="12"/>
      <c r="AA98" s="12"/>
      <c r="AB98" s="12"/>
      <c r="AC98" s="12"/>
      <c r="AD98" s="12"/>
      <c r="AE98" s="12"/>
      <c r="AR98" s="206" t="s">
        <v>83</v>
      </c>
      <c r="AT98" s="207" t="s">
        <v>73</v>
      </c>
      <c r="AU98" s="207" t="s">
        <v>74</v>
      </c>
      <c r="AY98" s="206" t="s">
        <v>321</v>
      </c>
      <c r="BK98" s="208">
        <f>BK99+BK110+BK131+BK142+BK153+BK210+BK305+BK318+BK328+BK341</f>
        <v>0</v>
      </c>
    </row>
    <row r="99" s="12" customFormat="1" ht="22.8" customHeight="1">
      <c r="A99" s="12"/>
      <c r="B99" s="195"/>
      <c r="C99" s="196"/>
      <c r="D99" s="197" t="s">
        <v>73</v>
      </c>
      <c r="E99" s="209" t="s">
        <v>3841</v>
      </c>
      <c r="F99" s="209" t="s">
        <v>3842</v>
      </c>
      <c r="G99" s="196"/>
      <c r="H99" s="196"/>
      <c r="I99" s="199"/>
      <c r="J99" s="210">
        <f>BK99</f>
        <v>0</v>
      </c>
      <c r="K99" s="196"/>
      <c r="L99" s="201"/>
      <c r="M99" s="202"/>
      <c r="N99" s="203"/>
      <c r="O99" s="203"/>
      <c r="P99" s="204">
        <f>SUM(P100:P109)</f>
        <v>0</v>
      </c>
      <c r="Q99" s="203"/>
      <c r="R99" s="204">
        <f>SUM(R100:R109)</f>
        <v>0</v>
      </c>
      <c r="S99" s="203"/>
      <c r="T99" s="205">
        <f>SUM(T100:T109)</f>
        <v>0</v>
      </c>
      <c r="U99" s="12"/>
      <c r="V99" s="12"/>
      <c r="W99" s="12"/>
      <c r="X99" s="12"/>
      <c r="Y99" s="12"/>
      <c r="Z99" s="12"/>
      <c r="AA99" s="12"/>
      <c r="AB99" s="12"/>
      <c r="AC99" s="12"/>
      <c r="AD99" s="12"/>
      <c r="AE99" s="12"/>
      <c r="AR99" s="206" t="s">
        <v>81</v>
      </c>
      <c r="AT99" s="207" t="s">
        <v>73</v>
      </c>
      <c r="AU99" s="207" t="s">
        <v>81</v>
      </c>
      <c r="AY99" s="206" t="s">
        <v>321</v>
      </c>
      <c r="BK99" s="208">
        <f>SUM(BK100:BK109)</f>
        <v>0</v>
      </c>
    </row>
    <row r="100" s="2" customFormat="1" ht="14.4" customHeight="1">
      <c r="A100" s="36"/>
      <c r="B100" s="37"/>
      <c r="C100" s="211" t="s">
        <v>81</v>
      </c>
      <c r="D100" s="211" t="s">
        <v>323</v>
      </c>
      <c r="E100" s="212" t="s">
        <v>3843</v>
      </c>
      <c r="F100" s="213" t="s">
        <v>3844</v>
      </c>
      <c r="G100" s="214" t="s">
        <v>3845</v>
      </c>
      <c r="H100" s="215">
        <v>1200</v>
      </c>
      <c r="I100" s="216"/>
      <c r="J100" s="217">
        <f>ROUND(I100*H100,2)</f>
        <v>0</v>
      </c>
      <c r="K100" s="213" t="s">
        <v>19</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388</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3846</v>
      </c>
    </row>
    <row r="101" s="2" customFormat="1" ht="14.4" customHeight="1">
      <c r="A101" s="36"/>
      <c r="B101" s="37"/>
      <c r="C101" s="211" t="s">
        <v>83</v>
      </c>
      <c r="D101" s="211" t="s">
        <v>323</v>
      </c>
      <c r="E101" s="212" t="s">
        <v>3847</v>
      </c>
      <c r="F101" s="213" t="s">
        <v>3848</v>
      </c>
      <c r="G101" s="214" t="s">
        <v>3845</v>
      </c>
      <c r="H101" s="215">
        <v>50</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3849</v>
      </c>
    </row>
    <row r="102" s="2" customFormat="1" ht="14.4" customHeight="1">
      <c r="A102" s="36"/>
      <c r="B102" s="37"/>
      <c r="C102" s="211" t="s">
        <v>112</v>
      </c>
      <c r="D102" s="211" t="s">
        <v>323</v>
      </c>
      <c r="E102" s="212" t="s">
        <v>3850</v>
      </c>
      <c r="F102" s="213" t="s">
        <v>3851</v>
      </c>
      <c r="G102" s="214" t="s">
        <v>3845</v>
      </c>
      <c r="H102" s="215">
        <v>110</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3852</v>
      </c>
    </row>
    <row r="103" s="2" customFormat="1" ht="14.4" customHeight="1">
      <c r="A103" s="36"/>
      <c r="B103" s="37"/>
      <c r="C103" s="211" t="s">
        <v>328</v>
      </c>
      <c r="D103" s="211" t="s">
        <v>323</v>
      </c>
      <c r="E103" s="212" t="s">
        <v>3853</v>
      </c>
      <c r="F103" s="213" t="s">
        <v>3854</v>
      </c>
      <c r="G103" s="214" t="s">
        <v>3845</v>
      </c>
      <c r="H103" s="215">
        <v>120</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3855</v>
      </c>
    </row>
    <row r="104" s="2" customFormat="1" ht="14.4" customHeight="1">
      <c r="A104" s="36"/>
      <c r="B104" s="37"/>
      <c r="C104" s="211" t="s">
        <v>339</v>
      </c>
      <c r="D104" s="211" t="s">
        <v>323</v>
      </c>
      <c r="E104" s="212" t="s">
        <v>3856</v>
      </c>
      <c r="F104" s="213" t="s">
        <v>3857</v>
      </c>
      <c r="G104" s="214" t="s">
        <v>3845</v>
      </c>
      <c r="H104" s="215">
        <v>170</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3858</v>
      </c>
    </row>
    <row r="105" s="2" customFormat="1" ht="14.4" customHeight="1">
      <c r="A105" s="36"/>
      <c r="B105" s="37"/>
      <c r="C105" s="211" t="s">
        <v>343</v>
      </c>
      <c r="D105" s="211" t="s">
        <v>323</v>
      </c>
      <c r="E105" s="212" t="s">
        <v>3859</v>
      </c>
      <c r="F105" s="213" t="s">
        <v>3860</v>
      </c>
      <c r="G105" s="214" t="s">
        <v>3845</v>
      </c>
      <c r="H105" s="215">
        <v>120</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3861</v>
      </c>
    </row>
    <row r="106" s="2" customFormat="1" ht="14.4" customHeight="1">
      <c r="A106" s="36"/>
      <c r="B106" s="37"/>
      <c r="C106" s="211" t="s">
        <v>347</v>
      </c>
      <c r="D106" s="211" t="s">
        <v>323</v>
      </c>
      <c r="E106" s="212" t="s">
        <v>3862</v>
      </c>
      <c r="F106" s="213" t="s">
        <v>3863</v>
      </c>
      <c r="G106" s="214" t="s">
        <v>3845</v>
      </c>
      <c r="H106" s="215">
        <v>50</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3864</v>
      </c>
    </row>
    <row r="107" s="2" customFormat="1" ht="14.4" customHeight="1">
      <c r="A107" s="36"/>
      <c r="B107" s="37"/>
      <c r="C107" s="211" t="s">
        <v>351</v>
      </c>
      <c r="D107" s="211" t="s">
        <v>323</v>
      </c>
      <c r="E107" s="212" t="s">
        <v>3865</v>
      </c>
      <c r="F107" s="213" t="s">
        <v>3866</v>
      </c>
      <c r="G107" s="214" t="s">
        <v>3845</v>
      </c>
      <c r="H107" s="215">
        <v>10</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3867</v>
      </c>
    </row>
    <row r="108" s="2" customFormat="1" ht="14.4" customHeight="1">
      <c r="A108" s="36"/>
      <c r="B108" s="37"/>
      <c r="C108" s="211" t="s">
        <v>356</v>
      </c>
      <c r="D108" s="211" t="s">
        <v>323</v>
      </c>
      <c r="E108" s="212" t="s">
        <v>3868</v>
      </c>
      <c r="F108" s="213" t="s">
        <v>3869</v>
      </c>
      <c r="G108" s="214" t="s">
        <v>3845</v>
      </c>
      <c r="H108" s="215">
        <v>15</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3870</v>
      </c>
    </row>
    <row r="109" s="2" customFormat="1" ht="14.4" customHeight="1">
      <c r="A109" s="36"/>
      <c r="B109" s="37"/>
      <c r="C109" s="211" t="s">
        <v>362</v>
      </c>
      <c r="D109" s="211" t="s">
        <v>323</v>
      </c>
      <c r="E109" s="212" t="s">
        <v>3871</v>
      </c>
      <c r="F109" s="213" t="s">
        <v>3872</v>
      </c>
      <c r="G109" s="214" t="s">
        <v>3845</v>
      </c>
      <c r="H109" s="215">
        <v>45</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3873</v>
      </c>
    </row>
    <row r="110" s="12" customFormat="1" ht="22.8" customHeight="1">
      <c r="A110" s="12"/>
      <c r="B110" s="195"/>
      <c r="C110" s="196"/>
      <c r="D110" s="197" t="s">
        <v>73</v>
      </c>
      <c r="E110" s="209" t="s">
        <v>3874</v>
      </c>
      <c r="F110" s="209" t="s">
        <v>3875</v>
      </c>
      <c r="G110" s="196"/>
      <c r="H110" s="196"/>
      <c r="I110" s="199"/>
      <c r="J110" s="210">
        <f>BK110</f>
        <v>0</v>
      </c>
      <c r="K110" s="196"/>
      <c r="L110" s="201"/>
      <c r="M110" s="202"/>
      <c r="N110" s="203"/>
      <c r="O110" s="203"/>
      <c r="P110" s="204">
        <f>SUM(P111:P130)</f>
        <v>0</v>
      </c>
      <c r="Q110" s="203"/>
      <c r="R110" s="204">
        <f>SUM(R111:R130)</f>
        <v>0</v>
      </c>
      <c r="S110" s="203"/>
      <c r="T110" s="205">
        <f>SUM(T111:T130)</f>
        <v>0</v>
      </c>
      <c r="U110" s="12"/>
      <c r="V110" s="12"/>
      <c r="W110" s="12"/>
      <c r="X110" s="12"/>
      <c r="Y110" s="12"/>
      <c r="Z110" s="12"/>
      <c r="AA110" s="12"/>
      <c r="AB110" s="12"/>
      <c r="AC110" s="12"/>
      <c r="AD110" s="12"/>
      <c r="AE110" s="12"/>
      <c r="AR110" s="206" t="s">
        <v>81</v>
      </c>
      <c r="AT110" s="207" t="s">
        <v>73</v>
      </c>
      <c r="AU110" s="207" t="s">
        <v>81</v>
      </c>
      <c r="AY110" s="206" t="s">
        <v>321</v>
      </c>
      <c r="BK110" s="208">
        <f>SUM(BK111:BK130)</f>
        <v>0</v>
      </c>
    </row>
    <row r="111" s="2" customFormat="1" ht="14.4" customHeight="1">
      <c r="A111" s="36"/>
      <c r="B111" s="37"/>
      <c r="C111" s="211" t="s">
        <v>369</v>
      </c>
      <c r="D111" s="211" t="s">
        <v>323</v>
      </c>
      <c r="E111" s="212" t="s">
        <v>3876</v>
      </c>
      <c r="F111" s="213" t="s">
        <v>3877</v>
      </c>
      <c r="G111" s="214" t="s">
        <v>3845</v>
      </c>
      <c r="H111" s="215">
        <v>1200</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388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3878</v>
      </c>
    </row>
    <row r="112" s="2" customFormat="1" ht="14.4" customHeight="1">
      <c r="A112" s="36"/>
      <c r="B112" s="37"/>
      <c r="C112" s="211" t="s">
        <v>373</v>
      </c>
      <c r="D112" s="211" t="s">
        <v>323</v>
      </c>
      <c r="E112" s="212" t="s">
        <v>3879</v>
      </c>
      <c r="F112" s="213" t="s">
        <v>3880</v>
      </c>
      <c r="G112" s="214" t="s">
        <v>3845</v>
      </c>
      <c r="H112" s="215">
        <v>90</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3881</v>
      </c>
    </row>
    <row r="113" s="2" customFormat="1" ht="14.4" customHeight="1">
      <c r="A113" s="36"/>
      <c r="B113" s="37"/>
      <c r="C113" s="211" t="s">
        <v>377</v>
      </c>
      <c r="D113" s="211" t="s">
        <v>323</v>
      </c>
      <c r="E113" s="212" t="s">
        <v>3882</v>
      </c>
      <c r="F113" s="213" t="s">
        <v>3883</v>
      </c>
      <c r="G113" s="214" t="s">
        <v>3845</v>
      </c>
      <c r="H113" s="215">
        <v>120</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388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3884</v>
      </c>
    </row>
    <row r="114" s="2" customFormat="1" ht="14.4" customHeight="1">
      <c r="A114" s="36"/>
      <c r="B114" s="37"/>
      <c r="C114" s="211" t="s">
        <v>381</v>
      </c>
      <c r="D114" s="211" t="s">
        <v>323</v>
      </c>
      <c r="E114" s="212" t="s">
        <v>3885</v>
      </c>
      <c r="F114" s="213" t="s">
        <v>3886</v>
      </c>
      <c r="G114" s="214" t="s">
        <v>3845</v>
      </c>
      <c r="H114" s="215">
        <v>150</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3887</v>
      </c>
    </row>
    <row r="115" s="2" customFormat="1" ht="14.4" customHeight="1">
      <c r="A115" s="36"/>
      <c r="B115" s="37"/>
      <c r="C115" s="211" t="s">
        <v>8</v>
      </c>
      <c r="D115" s="211" t="s">
        <v>323</v>
      </c>
      <c r="E115" s="212" t="s">
        <v>3888</v>
      </c>
      <c r="F115" s="213" t="s">
        <v>3889</v>
      </c>
      <c r="G115" s="214" t="s">
        <v>3845</v>
      </c>
      <c r="H115" s="215">
        <v>120</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3890</v>
      </c>
    </row>
    <row r="116" s="2" customFormat="1" ht="14.4" customHeight="1">
      <c r="A116" s="36"/>
      <c r="B116" s="37"/>
      <c r="C116" s="211" t="s">
        <v>388</v>
      </c>
      <c r="D116" s="211" t="s">
        <v>323</v>
      </c>
      <c r="E116" s="212" t="s">
        <v>3891</v>
      </c>
      <c r="F116" s="213" t="s">
        <v>3892</v>
      </c>
      <c r="G116" s="214" t="s">
        <v>3845</v>
      </c>
      <c r="H116" s="215">
        <v>100</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3893</v>
      </c>
    </row>
    <row r="117" s="2" customFormat="1" ht="14.4" customHeight="1">
      <c r="A117" s="36"/>
      <c r="B117" s="37"/>
      <c r="C117" s="211" t="s">
        <v>392</v>
      </c>
      <c r="D117" s="211" t="s">
        <v>323</v>
      </c>
      <c r="E117" s="212" t="s">
        <v>3894</v>
      </c>
      <c r="F117" s="213" t="s">
        <v>3895</v>
      </c>
      <c r="G117" s="214" t="s">
        <v>3845</v>
      </c>
      <c r="H117" s="215">
        <v>70</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3896</v>
      </c>
    </row>
    <row r="118" s="2" customFormat="1" ht="14.4" customHeight="1">
      <c r="A118" s="36"/>
      <c r="B118" s="37"/>
      <c r="C118" s="211" t="s">
        <v>396</v>
      </c>
      <c r="D118" s="211" t="s">
        <v>323</v>
      </c>
      <c r="E118" s="212" t="s">
        <v>3897</v>
      </c>
      <c r="F118" s="213" t="s">
        <v>3898</v>
      </c>
      <c r="G118" s="214" t="s">
        <v>3845</v>
      </c>
      <c r="H118" s="215">
        <v>60</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3899</v>
      </c>
    </row>
    <row r="119" s="2" customFormat="1" ht="14.4" customHeight="1">
      <c r="A119" s="36"/>
      <c r="B119" s="37"/>
      <c r="C119" s="211" t="s">
        <v>400</v>
      </c>
      <c r="D119" s="211" t="s">
        <v>323</v>
      </c>
      <c r="E119" s="212" t="s">
        <v>3900</v>
      </c>
      <c r="F119" s="213" t="s">
        <v>3901</v>
      </c>
      <c r="G119" s="214" t="s">
        <v>3845</v>
      </c>
      <c r="H119" s="215">
        <v>50</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3902</v>
      </c>
    </row>
    <row r="120" s="2" customFormat="1" ht="14.4" customHeight="1">
      <c r="A120" s="36"/>
      <c r="B120" s="37"/>
      <c r="C120" s="211" t="s">
        <v>404</v>
      </c>
      <c r="D120" s="211" t="s">
        <v>323</v>
      </c>
      <c r="E120" s="212" t="s">
        <v>3903</v>
      </c>
      <c r="F120" s="213" t="s">
        <v>3872</v>
      </c>
      <c r="G120" s="214" t="s">
        <v>3845</v>
      </c>
      <c r="H120" s="215">
        <v>60</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3904</v>
      </c>
    </row>
    <row r="121" s="2" customFormat="1" ht="14.4" customHeight="1">
      <c r="A121" s="36"/>
      <c r="B121" s="37"/>
      <c r="C121" s="211" t="s">
        <v>7</v>
      </c>
      <c r="D121" s="211" t="s">
        <v>323</v>
      </c>
      <c r="E121" s="212" t="s">
        <v>3905</v>
      </c>
      <c r="F121" s="213" t="s">
        <v>3906</v>
      </c>
      <c r="G121" s="214" t="s">
        <v>1431</v>
      </c>
      <c r="H121" s="215">
        <v>4</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3907</v>
      </c>
    </row>
    <row r="122" s="2" customFormat="1" ht="14.4" customHeight="1">
      <c r="A122" s="36"/>
      <c r="B122" s="37"/>
      <c r="C122" s="211" t="s">
        <v>411</v>
      </c>
      <c r="D122" s="211" t="s">
        <v>323</v>
      </c>
      <c r="E122" s="212" t="s">
        <v>3908</v>
      </c>
      <c r="F122" s="213" t="s">
        <v>3909</v>
      </c>
      <c r="G122" s="214" t="s">
        <v>1431</v>
      </c>
      <c r="H122" s="215">
        <v>12</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3910</v>
      </c>
    </row>
    <row r="123" s="2" customFormat="1" ht="14.4" customHeight="1">
      <c r="A123" s="36"/>
      <c r="B123" s="37"/>
      <c r="C123" s="211" t="s">
        <v>417</v>
      </c>
      <c r="D123" s="211" t="s">
        <v>323</v>
      </c>
      <c r="E123" s="212" t="s">
        <v>3911</v>
      </c>
      <c r="F123" s="213" t="s">
        <v>3912</v>
      </c>
      <c r="G123" s="214" t="s">
        <v>1431</v>
      </c>
      <c r="H123" s="215">
        <v>2</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3913</v>
      </c>
    </row>
    <row r="124" s="2" customFormat="1" ht="14.4" customHeight="1">
      <c r="A124" s="36"/>
      <c r="B124" s="37"/>
      <c r="C124" s="211" t="s">
        <v>422</v>
      </c>
      <c r="D124" s="211" t="s">
        <v>323</v>
      </c>
      <c r="E124" s="212" t="s">
        <v>3914</v>
      </c>
      <c r="F124" s="213" t="s">
        <v>3915</v>
      </c>
      <c r="G124" s="214" t="s">
        <v>1431</v>
      </c>
      <c r="H124" s="215">
        <v>12</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3916</v>
      </c>
    </row>
    <row r="125" s="2" customFormat="1" ht="14.4" customHeight="1">
      <c r="A125" s="36"/>
      <c r="B125" s="37"/>
      <c r="C125" s="211" t="s">
        <v>426</v>
      </c>
      <c r="D125" s="211" t="s">
        <v>323</v>
      </c>
      <c r="E125" s="212" t="s">
        <v>3917</v>
      </c>
      <c r="F125" s="213" t="s">
        <v>3918</v>
      </c>
      <c r="G125" s="214" t="s">
        <v>1431</v>
      </c>
      <c r="H125" s="215">
        <v>8</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3919</v>
      </c>
    </row>
    <row r="126" s="2" customFormat="1" ht="14.4" customHeight="1">
      <c r="A126" s="36"/>
      <c r="B126" s="37"/>
      <c r="C126" s="211" t="s">
        <v>430</v>
      </c>
      <c r="D126" s="211" t="s">
        <v>323</v>
      </c>
      <c r="E126" s="212" t="s">
        <v>3920</v>
      </c>
      <c r="F126" s="213" t="s">
        <v>3921</v>
      </c>
      <c r="G126" s="214" t="s">
        <v>1431</v>
      </c>
      <c r="H126" s="215">
        <v>16</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3922</v>
      </c>
    </row>
    <row r="127" s="2" customFormat="1" ht="14.4" customHeight="1">
      <c r="A127" s="36"/>
      <c r="B127" s="37"/>
      <c r="C127" s="211" t="s">
        <v>434</v>
      </c>
      <c r="D127" s="211" t="s">
        <v>323</v>
      </c>
      <c r="E127" s="212" t="s">
        <v>3923</v>
      </c>
      <c r="F127" s="213" t="s">
        <v>3924</v>
      </c>
      <c r="G127" s="214" t="s">
        <v>1431</v>
      </c>
      <c r="H127" s="215">
        <v>6</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3925</v>
      </c>
    </row>
    <row r="128" s="2" customFormat="1" ht="14.4" customHeight="1">
      <c r="A128" s="36"/>
      <c r="B128" s="37"/>
      <c r="C128" s="211" t="s">
        <v>438</v>
      </c>
      <c r="D128" s="211" t="s">
        <v>323</v>
      </c>
      <c r="E128" s="212" t="s">
        <v>3926</v>
      </c>
      <c r="F128" s="213" t="s">
        <v>3927</v>
      </c>
      <c r="G128" s="214" t="s">
        <v>1431</v>
      </c>
      <c r="H128" s="215">
        <v>2</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3928</v>
      </c>
    </row>
    <row r="129" s="2" customFormat="1" ht="14.4" customHeight="1">
      <c r="A129" s="36"/>
      <c r="B129" s="37"/>
      <c r="C129" s="211" t="s">
        <v>442</v>
      </c>
      <c r="D129" s="211" t="s">
        <v>323</v>
      </c>
      <c r="E129" s="212" t="s">
        <v>3929</v>
      </c>
      <c r="F129" s="213" t="s">
        <v>3930</v>
      </c>
      <c r="G129" s="214" t="s">
        <v>1431</v>
      </c>
      <c r="H129" s="215">
        <v>9</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3931</v>
      </c>
    </row>
    <row r="130" s="2" customFormat="1" ht="14.4" customHeight="1">
      <c r="A130" s="36"/>
      <c r="B130" s="37"/>
      <c r="C130" s="211" t="s">
        <v>446</v>
      </c>
      <c r="D130" s="211" t="s">
        <v>323</v>
      </c>
      <c r="E130" s="212" t="s">
        <v>3932</v>
      </c>
      <c r="F130" s="213" t="s">
        <v>3933</v>
      </c>
      <c r="G130" s="214" t="s">
        <v>1431</v>
      </c>
      <c r="H130" s="215">
        <v>9</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3934</v>
      </c>
    </row>
    <row r="131" s="12" customFormat="1" ht="22.8" customHeight="1">
      <c r="A131" s="12"/>
      <c r="B131" s="195"/>
      <c r="C131" s="196"/>
      <c r="D131" s="197" t="s">
        <v>73</v>
      </c>
      <c r="E131" s="209" t="s">
        <v>3935</v>
      </c>
      <c r="F131" s="209" t="s">
        <v>3936</v>
      </c>
      <c r="G131" s="196"/>
      <c r="H131" s="196"/>
      <c r="I131" s="199"/>
      <c r="J131" s="210">
        <f>BK131</f>
        <v>0</v>
      </c>
      <c r="K131" s="196"/>
      <c r="L131" s="201"/>
      <c r="M131" s="202"/>
      <c r="N131" s="203"/>
      <c r="O131" s="203"/>
      <c r="P131" s="204">
        <f>SUM(P132:P141)</f>
        <v>0</v>
      </c>
      <c r="Q131" s="203"/>
      <c r="R131" s="204">
        <f>SUM(R132:R141)</f>
        <v>0</v>
      </c>
      <c r="S131" s="203"/>
      <c r="T131" s="205">
        <f>SUM(T132:T141)</f>
        <v>0</v>
      </c>
      <c r="U131" s="12"/>
      <c r="V131" s="12"/>
      <c r="W131" s="12"/>
      <c r="X131" s="12"/>
      <c r="Y131" s="12"/>
      <c r="Z131" s="12"/>
      <c r="AA131" s="12"/>
      <c r="AB131" s="12"/>
      <c r="AC131" s="12"/>
      <c r="AD131" s="12"/>
      <c r="AE131" s="12"/>
      <c r="AR131" s="206" t="s">
        <v>81</v>
      </c>
      <c r="AT131" s="207" t="s">
        <v>73</v>
      </c>
      <c r="AU131" s="207" t="s">
        <v>81</v>
      </c>
      <c r="AY131" s="206" t="s">
        <v>321</v>
      </c>
      <c r="BK131" s="208">
        <f>SUM(BK132:BK141)</f>
        <v>0</v>
      </c>
    </row>
    <row r="132" s="2" customFormat="1" ht="14.4" customHeight="1">
      <c r="A132" s="36"/>
      <c r="B132" s="37"/>
      <c r="C132" s="211" t="s">
        <v>450</v>
      </c>
      <c r="D132" s="211" t="s">
        <v>323</v>
      </c>
      <c r="E132" s="212" t="s">
        <v>3937</v>
      </c>
      <c r="F132" s="213" t="s">
        <v>3938</v>
      </c>
      <c r="G132" s="214" t="s">
        <v>1431</v>
      </c>
      <c r="H132" s="215">
        <v>210</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3939</v>
      </c>
    </row>
    <row r="133" s="2" customFormat="1" ht="14.4" customHeight="1">
      <c r="A133" s="36"/>
      <c r="B133" s="37"/>
      <c r="C133" s="211" t="s">
        <v>454</v>
      </c>
      <c r="D133" s="211" t="s">
        <v>323</v>
      </c>
      <c r="E133" s="212" t="s">
        <v>3940</v>
      </c>
      <c r="F133" s="213" t="s">
        <v>3941</v>
      </c>
      <c r="G133" s="214" t="s">
        <v>1431</v>
      </c>
      <c r="H133" s="215">
        <v>6</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3942</v>
      </c>
    </row>
    <row r="134" s="2" customFormat="1" ht="14.4" customHeight="1">
      <c r="A134" s="36"/>
      <c r="B134" s="37"/>
      <c r="C134" s="211" t="s">
        <v>458</v>
      </c>
      <c r="D134" s="211" t="s">
        <v>323</v>
      </c>
      <c r="E134" s="212" t="s">
        <v>3943</v>
      </c>
      <c r="F134" s="213" t="s">
        <v>3944</v>
      </c>
      <c r="G134" s="214" t="s">
        <v>1431</v>
      </c>
      <c r="H134" s="215">
        <v>214</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3945</v>
      </c>
    </row>
    <row r="135" s="2" customFormat="1" ht="14.4" customHeight="1">
      <c r="A135" s="36"/>
      <c r="B135" s="37"/>
      <c r="C135" s="211" t="s">
        <v>462</v>
      </c>
      <c r="D135" s="211" t="s">
        <v>323</v>
      </c>
      <c r="E135" s="212" t="s">
        <v>3946</v>
      </c>
      <c r="F135" s="213" t="s">
        <v>3947</v>
      </c>
      <c r="G135" s="214" t="s">
        <v>1431</v>
      </c>
      <c r="H135" s="215">
        <v>109</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3948</v>
      </c>
    </row>
    <row r="136" s="2" customFormat="1" ht="14.4" customHeight="1">
      <c r="A136" s="36"/>
      <c r="B136" s="37"/>
      <c r="C136" s="211" t="s">
        <v>466</v>
      </c>
      <c r="D136" s="211" t="s">
        <v>323</v>
      </c>
      <c r="E136" s="212" t="s">
        <v>3949</v>
      </c>
      <c r="F136" s="213" t="s">
        <v>3950</v>
      </c>
      <c r="G136" s="214" t="s">
        <v>1431</v>
      </c>
      <c r="H136" s="215">
        <v>107</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3951</v>
      </c>
    </row>
    <row r="137" s="2" customFormat="1" ht="14.4" customHeight="1">
      <c r="A137" s="36"/>
      <c r="B137" s="37"/>
      <c r="C137" s="211" t="s">
        <v>470</v>
      </c>
      <c r="D137" s="211" t="s">
        <v>323</v>
      </c>
      <c r="E137" s="212" t="s">
        <v>3952</v>
      </c>
      <c r="F137" s="213" t="s">
        <v>3953</v>
      </c>
      <c r="G137" s="214" t="s">
        <v>1431</v>
      </c>
      <c r="H137" s="215">
        <v>2</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3954</v>
      </c>
    </row>
    <row r="138" s="2" customFormat="1" ht="14.4" customHeight="1">
      <c r="A138" s="36"/>
      <c r="B138" s="37"/>
      <c r="C138" s="211" t="s">
        <v>475</v>
      </c>
      <c r="D138" s="211" t="s">
        <v>323</v>
      </c>
      <c r="E138" s="212" t="s">
        <v>3955</v>
      </c>
      <c r="F138" s="213" t="s">
        <v>3956</v>
      </c>
      <c r="G138" s="214" t="s">
        <v>1431</v>
      </c>
      <c r="H138" s="215">
        <v>212</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3957</v>
      </c>
    </row>
    <row r="139" s="2" customFormat="1" ht="14.4" customHeight="1">
      <c r="A139" s="36"/>
      <c r="B139" s="37"/>
      <c r="C139" s="211" t="s">
        <v>479</v>
      </c>
      <c r="D139" s="211" t="s">
        <v>323</v>
      </c>
      <c r="E139" s="212" t="s">
        <v>3958</v>
      </c>
      <c r="F139" s="213" t="s">
        <v>3959</v>
      </c>
      <c r="G139" s="214" t="s">
        <v>1431</v>
      </c>
      <c r="H139" s="215">
        <v>6</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3960</v>
      </c>
    </row>
    <row r="140" s="2" customFormat="1" ht="14.4" customHeight="1">
      <c r="A140" s="36"/>
      <c r="B140" s="37"/>
      <c r="C140" s="211" t="s">
        <v>483</v>
      </c>
      <c r="D140" s="211" t="s">
        <v>323</v>
      </c>
      <c r="E140" s="212" t="s">
        <v>3961</v>
      </c>
      <c r="F140" s="213" t="s">
        <v>3962</v>
      </c>
      <c r="G140" s="214" t="s">
        <v>1431</v>
      </c>
      <c r="H140" s="215">
        <v>214</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3963</v>
      </c>
    </row>
    <row r="141" s="2" customFormat="1" ht="14.4" customHeight="1">
      <c r="A141" s="36"/>
      <c r="B141" s="37"/>
      <c r="C141" s="211" t="s">
        <v>487</v>
      </c>
      <c r="D141" s="211" t="s">
        <v>323</v>
      </c>
      <c r="E141" s="212" t="s">
        <v>3964</v>
      </c>
      <c r="F141" s="213" t="s">
        <v>3965</v>
      </c>
      <c r="G141" s="214" t="s">
        <v>1431</v>
      </c>
      <c r="H141" s="215">
        <v>4</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3966</v>
      </c>
    </row>
    <row r="142" s="12" customFormat="1" ht="22.8" customHeight="1">
      <c r="A142" s="12"/>
      <c r="B142" s="195"/>
      <c r="C142" s="196"/>
      <c r="D142" s="197" t="s">
        <v>73</v>
      </c>
      <c r="E142" s="209" t="s">
        <v>3967</v>
      </c>
      <c r="F142" s="209" t="s">
        <v>3968</v>
      </c>
      <c r="G142" s="196"/>
      <c r="H142" s="196"/>
      <c r="I142" s="199"/>
      <c r="J142" s="210">
        <f>BK142</f>
        <v>0</v>
      </c>
      <c r="K142" s="196"/>
      <c r="L142" s="201"/>
      <c r="M142" s="202"/>
      <c r="N142" s="203"/>
      <c r="O142" s="203"/>
      <c r="P142" s="204">
        <f>SUM(P143:P152)</f>
        <v>0</v>
      </c>
      <c r="Q142" s="203"/>
      <c r="R142" s="204">
        <f>SUM(R143:R152)</f>
        <v>0</v>
      </c>
      <c r="S142" s="203"/>
      <c r="T142" s="205">
        <f>SUM(T143:T152)</f>
        <v>0</v>
      </c>
      <c r="U142" s="12"/>
      <c r="V142" s="12"/>
      <c r="W142" s="12"/>
      <c r="X142" s="12"/>
      <c r="Y142" s="12"/>
      <c r="Z142" s="12"/>
      <c r="AA142" s="12"/>
      <c r="AB142" s="12"/>
      <c r="AC142" s="12"/>
      <c r="AD142" s="12"/>
      <c r="AE142" s="12"/>
      <c r="AR142" s="206" t="s">
        <v>81</v>
      </c>
      <c r="AT142" s="207" t="s">
        <v>73</v>
      </c>
      <c r="AU142" s="207" t="s">
        <v>81</v>
      </c>
      <c r="AY142" s="206" t="s">
        <v>321</v>
      </c>
      <c r="BK142" s="208">
        <f>SUM(BK143:BK152)</f>
        <v>0</v>
      </c>
    </row>
    <row r="143" s="2" customFormat="1" ht="14.4" customHeight="1">
      <c r="A143" s="36"/>
      <c r="B143" s="37"/>
      <c r="C143" s="211" t="s">
        <v>491</v>
      </c>
      <c r="D143" s="211" t="s">
        <v>323</v>
      </c>
      <c r="E143" s="212" t="s">
        <v>3969</v>
      </c>
      <c r="F143" s="213" t="s">
        <v>3970</v>
      </c>
      <c r="G143" s="214" t="s">
        <v>1431</v>
      </c>
      <c r="H143" s="215">
        <v>1</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3971</v>
      </c>
    </row>
    <row r="144" s="2" customFormat="1" ht="14.4" customHeight="1">
      <c r="A144" s="36"/>
      <c r="B144" s="37"/>
      <c r="C144" s="211" t="s">
        <v>495</v>
      </c>
      <c r="D144" s="211" t="s">
        <v>323</v>
      </c>
      <c r="E144" s="212" t="s">
        <v>3972</v>
      </c>
      <c r="F144" s="213" t="s">
        <v>3973</v>
      </c>
      <c r="G144" s="214" t="s">
        <v>1431</v>
      </c>
      <c r="H144" s="215">
        <v>1</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3974</v>
      </c>
    </row>
    <row r="145" s="2" customFormat="1" ht="14.4" customHeight="1">
      <c r="A145" s="36"/>
      <c r="B145" s="37"/>
      <c r="C145" s="211" t="s">
        <v>499</v>
      </c>
      <c r="D145" s="211" t="s">
        <v>323</v>
      </c>
      <c r="E145" s="212" t="s">
        <v>3975</v>
      </c>
      <c r="F145" s="213" t="s">
        <v>3976</v>
      </c>
      <c r="G145" s="214" t="s">
        <v>1431</v>
      </c>
      <c r="H145" s="215">
        <v>1</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3977</v>
      </c>
    </row>
    <row r="146" s="2" customFormat="1" ht="24.15" customHeight="1">
      <c r="A146" s="36"/>
      <c r="B146" s="37"/>
      <c r="C146" s="211" t="s">
        <v>505</v>
      </c>
      <c r="D146" s="211" t="s">
        <v>323</v>
      </c>
      <c r="E146" s="212" t="s">
        <v>3978</v>
      </c>
      <c r="F146" s="213" t="s">
        <v>3979</v>
      </c>
      <c r="G146" s="214" t="s">
        <v>1431</v>
      </c>
      <c r="H146" s="215">
        <v>1</v>
      </c>
      <c r="I146" s="216"/>
      <c r="J146" s="217">
        <f>ROUND(I146*H146,2)</f>
        <v>0</v>
      </c>
      <c r="K146" s="213" t="s">
        <v>19</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3980</v>
      </c>
    </row>
    <row r="147" s="2" customFormat="1" ht="14.4" customHeight="1">
      <c r="A147" s="36"/>
      <c r="B147" s="37"/>
      <c r="C147" s="211" t="s">
        <v>509</v>
      </c>
      <c r="D147" s="211" t="s">
        <v>323</v>
      </c>
      <c r="E147" s="212" t="s">
        <v>3981</v>
      </c>
      <c r="F147" s="213" t="s">
        <v>3982</v>
      </c>
      <c r="G147" s="214" t="s">
        <v>1431</v>
      </c>
      <c r="H147" s="215">
        <v>1</v>
      </c>
      <c r="I147" s="216"/>
      <c r="J147" s="217">
        <f>ROUND(I147*H147,2)</f>
        <v>0</v>
      </c>
      <c r="K147" s="213" t="s">
        <v>19</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3983</v>
      </c>
    </row>
    <row r="148" s="2" customFormat="1" ht="14.4" customHeight="1">
      <c r="A148" s="36"/>
      <c r="B148" s="37"/>
      <c r="C148" s="211" t="s">
        <v>513</v>
      </c>
      <c r="D148" s="211" t="s">
        <v>323</v>
      </c>
      <c r="E148" s="212" t="s">
        <v>3984</v>
      </c>
      <c r="F148" s="213" t="s">
        <v>3985</v>
      </c>
      <c r="G148" s="214" t="s">
        <v>1431</v>
      </c>
      <c r="H148" s="215">
        <v>4</v>
      </c>
      <c r="I148" s="216"/>
      <c r="J148" s="217">
        <f>ROUND(I148*H148,2)</f>
        <v>0</v>
      </c>
      <c r="K148" s="213" t="s">
        <v>19</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3986</v>
      </c>
    </row>
    <row r="149" s="2" customFormat="1" ht="14.4" customHeight="1">
      <c r="A149" s="36"/>
      <c r="B149" s="37"/>
      <c r="C149" s="211" t="s">
        <v>517</v>
      </c>
      <c r="D149" s="211" t="s">
        <v>323</v>
      </c>
      <c r="E149" s="212" t="s">
        <v>3987</v>
      </c>
      <c r="F149" s="213" t="s">
        <v>3988</v>
      </c>
      <c r="G149" s="214" t="s">
        <v>1431</v>
      </c>
      <c r="H149" s="215">
        <v>1</v>
      </c>
      <c r="I149" s="216"/>
      <c r="J149" s="217">
        <f>ROUND(I149*H149,2)</f>
        <v>0</v>
      </c>
      <c r="K149" s="213" t="s">
        <v>19</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3989</v>
      </c>
    </row>
    <row r="150" s="2" customFormat="1" ht="14.4" customHeight="1">
      <c r="A150" s="36"/>
      <c r="B150" s="37"/>
      <c r="C150" s="211" t="s">
        <v>521</v>
      </c>
      <c r="D150" s="211" t="s">
        <v>323</v>
      </c>
      <c r="E150" s="212" t="s">
        <v>3990</v>
      </c>
      <c r="F150" s="213" t="s">
        <v>3991</v>
      </c>
      <c r="G150" s="214" t="s">
        <v>1431</v>
      </c>
      <c r="H150" s="215">
        <v>1</v>
      </c>
      <c r="I150" s="216"/>
      <c r="J150" s="217">
        <f>ROUND(I150*H150,2)</f>
        <v>0</v>
      </c>
      <c r="K150" s="213" t="s">
        <v>19</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3992</v>
      </c>
    </row>
    <row r="151" s="2" customFormat="1" ht="14.4" customHeight="1">
      <c r="A151" s="36"/>
      <c r="B151" s="37"/>
      <c r="C151" s="211" t="s">
        <v>525</v>
      </c>
      <c r="D151" s="211" t="s">
        <v>323</v>
      </c>
      <c r="E151" s="212" t="s">
        <v>3993</v>
      </c>
      <c r="F151" s="213" t="s">
        <v>3994</v>
      </c>
      <c r="G151" s="214" t="s">
        <v>1431</v>
      </c>
      <c r="H151" s="215">
        <v>1</v>
      </c>
      <c r="I151" s="216"/>
      <c r="J151" s="217">
        <f>ROUND(I151*H151,2)</f>
        <v>0</v>
      </c>
      <c r="K151" s="213" t="s">
        <v>19</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3995</v>
      </c>
    </row>
    <row r="152" s="2" customFormat="1" ht="14.4" customHeight="1">
      <c r="A152" s="36"/>
      <c r="B152" s="37"/>
      <c r="C152" s="211" t="s">
        <v>529</v>
      </c>
      <c r="D152" s="211" t="s">
        <v>323</v>
      </c>
      <c r="E152" s="212" t="s">
        <v>3996</v>
      </c>
      <c r="F152" s="213" t="s">
        <v>3997</v>
      </c>
      <c r="G152" s="214" t="s">
        <v>1431</v>
      </c>
      <c r="H152" s="215">
        <v>3</v>
      </c>
      <c r="I152" s="216"/>
      <c r="J152" s="217">
        <f>ROUND(I152*H152,2)</f>
        <v>0</v>
      </c>
      <c r="K152" s="213" t="s">
        <v>19</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3998</v>
      </c>
    </row>
    <row r="153" s="12" customFormat="1" ht="22.8" customHeight="1">
      <c r="A153" s="12"/>
      <c r="B153" s="195"/>
      <c r="C153" s="196"/>
      <c r="D153" s="197" t="s">
        <v>73</v>
      </c>
      <c r="E153" s="209" t="s">
        <v>3999</v>
      </c>
      <c r="F153" s="209" t="s">
        <v>4000</v>
      </c>
      <c r="G153" s="196"/>
      <c r="H153" s="196"/>
      <c r="I153" s="199"/>
      <c r="J153" s="210">
        <f>BK153</f>
        <v>0</v>
      </c>
      <c r="K153" s="196"/>
      <c r="L153" s="201"/>
      <c r="M153" s="202"/>
      <c r="N153" s="203"/>
      <c r="O153" s="203"/>
      <c r="P153" s="204">
        <f>SUM(P154:P209)</f>
        <v>0</v>
      </c>
      <c r="Q153" s="203"/>
      <c r="R153" s="204">
        <f>SUM(R154:R209)</f>
        <v>0</v>
      </c>
      <c r="S153" s="203"/>
      <c r="T153" s="205">
        <f>SUM(T154:T209)</f>
        <v>0</v>
      </c>
      <c r="U153" s="12"/>
      <c r="V153" s="12"/>
      <c r="W153" s="12"/>
      <c r="X153" s="12"/>
      <c r="Y153" s="12"/>
      <c r="Z153" s="12"/>
      <c r="AA153" s="12"/>
      <c r="AB153" s="12"/>
      <c r="AC153" s="12"/>
      <c r="AD153" s="12"/>
      <c r="AE153" s="12"/>
      <c r="AR153" s="206" t="s">
        <v>81</v>
      </c>
      <c r="AT153" s="207" t="s">
        <v>73</v>
      </c>
      <c r="AU153" s="207" t="s">
        <v>81</v>
      </c>
      <c r="AY153" s="206" t="s">
        <v>321</v>
      </c>
      <c r="BK153" s="208">
        <f>SUM(BK154:BK209)</f>
        <v>0</v>
      </c>
    </row>
    <row r="154" s="2" customFormat="1" ht="14.4" customHeight="1">
      <c r="A154" s="36"/>
      <c r="B154" s="37"/>
      <c r="C154" s="211" t="s">
        <v>533</v>
      </c>
      <c r="D154" s="211" t="s">
        <v>323</v>
      </c>
      <c r="E154" s="212" t="s">
        <v>4001</v>
      </c>
      <c r="F154" s="213" t="s">
        <v>4002</v>
      </c>
      <c r="G154" s="214" t="s">
        <v>1431</v>
      </c>
      <c r="H154" s="215">
        <v>1</v>
      </c>
      <c r="I154" s="216"/>
      <c r="J154" s="217">
        <f>ROUND(I154*H154,2)</f>
        <v>0</v>
      </c>
      <c r="K154" s="213" t="s">
        <v>19</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4003</v>
      </c>
    </row>
    <row r="155" s="2" customFormat="1" ht="14.4" customHeight="1">
      <c r="A155" s="36"/>
      <c r="B155" s="37"/>
      <c r="C155" s="211" t="s">
        <v>537</v>
      </c>
      <c r="D155" s="211" t="s">
        <v>323</v>
      </c>
      <c r="E155" s="212" t="s">
        <v>4004</v>
      </c>
      <c r="F155" s="213" t="s">
        <v>4005</v>
      </c>
      <c r="G155" s="214" t="s">
        <v>1431</v>
      </c>
      <c r="H155" s="215">
        <v>1</v>
      </c>
      <c r="I155" s="216"/>
      <c r="J155" s="217">
        <f>ROUND(I155*H155,2)</f>
        <v>0</v>
      </c>
      <c r="K155" s="213" t="s">
        <v>19</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4006</v>
      </c>
    </row>
    <row r="156" s="2" customFormat="1" ht="14.4" customHeight="1">
      <c r="A156" s="36"/>
      <c r="B156" s="37"/>
      <c r="C156" s="211" t="s">
        <v>541</v>
      </c>
      <c r="D156" s="211" t="s">
        <v>323</v>
      </c>
      <c r="E156" s="212" t="s">
        <v>4007</v>
      </c>
      <c r="F156" s="213" t="s">
        <v>4008</v>
      </c>
      <c r="G156" s="214" t="s">
        <v>1431</v>
      </c>
      <c r="H156" s="215">
        <v>1</v>
      </c>
      <c r="I156" s="216"/>
      <c r="J156" s="217">
        <f>ROUND(I156*H156,2)</f>
        <v>0</v>
      </c>
      <c r="K156" s="213" t="s">
        <v>19</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388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4009</v>
      </c>
    </row>
    <row r="157" s="2" customFormat="1" ht="14.4" customHeight="1">
      <c r="A157" s="36"/>
      <c r="B157" s="37"/>
      <c r="C157" s="211" t="s">
        <v>549</v>
      </c>
      <c r="D157" s="211" t="s">
        <v>323</v>
      </c>
      <c r="E157" s="212" t="s">
        <v>4010</v>
      </c>
      <c r="F157" s="213" t="s">
        <v>4008</v>
      </c>
      <c r="G157" s="214" t="s">
        <v>1431</v>
      </c>
      <c r="H157" s="215">
        <v>1</v>
      </c>
      <c r="I157" s="216"/>
      <c r="J157" s="217">
        <f>ROUND(I157*H157,2)</f>
        <v>0</v>
      </c>
      <c r="K157" s="213" t="s">
        <v>19</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4011</v>
      </c>
    </row>
    <row r="158" s="2" customFormat="1" ht="14.4" customHeight="1">
      <c r="A158" s="36"/>
      <c r="B158" s="37"/>
      <c r="C158" s="211" t="s">
        <v>556</v>
      </c>
      <c r="D158" s="211" t="s">
        <v>323</v>
      </c>
      <c r="E158" s="212" t="s">
        <v>4012</v>
      </c>
      <c r="F158" s="213" t="s">
        <v>4013</v>
      </c>
      <c r="G158" s="214" t="s">
        <v>1431</v>
      </c>
      <c r="H158" s="215">
        <v>1</v>
      </c>
      <c r="I158" s="216"/>
      <c r="J158" s="217">
        <f>ROUND(I158*H158,2)</f>
        <v>0</v>
      </c>
      <c r="K158" s="213" t="s">
        <v>19</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4014</v>
      </c>
    </row>
    <row r="159" s="2" customFormat="1" ht="14.4" customHeight="1">
      <c r="A159" s="36"/>
      <c r="B159" s="37"/>
      <c r="C159" s="211" t="s">
        <v>560</v>
      </c>
      <c r="D159" s="211" t="s">
        <v>323</v>
      </c>
      <c r="E159" s="212" t="s">
        <v>4015</v>
      </c>
      <c r="F159" s="213" t="s">
        <v>4016</v>
      </c>
      <c r="G159" s="214" t="s">
        <v>1431</v>
      </c>
      <c r="H159" s="215">
        <v>1</v>
      </c>
      <c r="I159" s="216"/>
      <c r="J159" s="217">
        <f>ROUND(I159*H159,2)</f>
        <v>0</v>
      </c>
      <c r="K159" s="213" t="s">
        <v>19</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4017</v>
      </c>
    </row>
    <row r="160" s="2" customFormat="1" ht="14.4" customHeight="1">
      <c r="A160" s="36"/>
      <c r="B160" s="37"/>
      <c r="C160" s="211" t="s">
        <v>564</v>
      </c>
      <c r="D160" s="211" t="s">
        <v>323</v>
      </c>
      <c r="E160" s="212" t="s">
        <v>4018</v>
      </c>
      <c r="F160" s="213" t="s">
        <v>4019</v>
      </c>
      <c r="G160" s="214" t="s">
        <v>1431</v>
      </c>
      <c r="H160" s="215">
        <v>1</v>
      </c>
      <c r="I160" s="216"/>
      <c r="J160" s="217">
        <f>ROUND(I160*H160,2)</f>
        <v>0</v>
      </c>
      <c r="K160" s="213" t="s">
        <v>19</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388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4020</v>
      </c>
    </row>
    <row r="161" s="2" customFormat="1" ht="24.15" customHeight="1">
      <c r="A161" s="36"/>
      <c r="B161" s="37"/>
      <c r="C161" s="211" t="s">
        <v>568</v>
      </c>
      <c r="D161" s="211" t="s">
        <v>323</v>
      </c>
      <c r="E161" s="212" t="s">
        <v>4021</v>
      </c>
      <c r="F161" s="213" t="s">
        <v>4022</v>
      </c>
      <c r="G161" s="214" t="s">
        <v>1431</v>
      </c>
      <c r="H161" s="215">
        <v>1</v>
      </c>
      <c r="I161" s="216"/>
      <c r="J161" s="217">
        <f>ROUND(I161*H161,2)</f>
        <v>0</v>
      </c>
      <c r="K161" s="213" t="s">
        <v>19</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4023</v>
      </c>
    </row>
    <row r="162" s="2" customFormat="1" ht="24.15" customHeight="1">
      <c r="A162" s="36"/>
      <c r="B162" s="37"/>
      <c r="C162" s="211" t="s">
        <v>572</v>
      </c>
      <c r="D162" s="211" t="s">
        <v>323</v>
      </c>
      <c r="E162" s="212" t="s">
        <v>4024</v>
      </c>
      <c r="F162" s="213" t="s">
        <v>4022</v>
      </c>
      <c r="G162" s="214" t="s">
        <v>1431</v>
      </c>
      <c r="H162" s="215">
        <v>1</v>
      </c>
      <c r="I162" s="216"/>
      <c r="J162" s="217">
        <f>ROUND(I162*H162,2)</f>
        <v>0</v>
      </c>
      <c r="K162" s="213" t="s">
        <v>19</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4025</v>
      </c>
    </row>
    <row r="163" s="2" customFormat="1" ht="24.15" customHeight="1">
      <c r="A163" s="36"/>
      <c r="B163" s="37"/>
      <c r="C163" s="211" t="s">
        <v>576</v>
      </c>
      <c r="D163" s="211" t="s">
        <v>323</v>
      </c>
      <c r="E163" s="212" t="s">
        <v>4026</v>
      </c>
      <c r="F163" s="213" t="s">
        <v>4022</v>
      </c>
      <c r="G163" s="214" t="s">
        <v>1431</v>
      </c>
      <c r="H163" s="215">
        <v>1</v>
      </c>
      <c r="I163" s="216"/>
      <c r="J163" s="217">
        <f>ROUND(I163*H163,2)</f>
        <v>0</v>
      </c>
      <c r="K163" s="213" t="s">
        <v>19</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4027</v>
      </c>
    </row>
    <row r="164" s="2" customFormat="1" ht="14.4" customHeight="1">
      <c r="A164" s="36"/>
      <c r="B164" s="37"/>
      <c r="C164" s="211" t="s">
        <v>580</v>
      </c>
      <c r="D164" s="211" t="s">
        <v>323</v>
      </c>
      <c r="E164" s="212" t="s">
        <v>4028</v>
      </c>
      <c r="F164" s="213" t="s">
        <v>4029</v>
      </c>
      <c r="G164" s="214" t="s">
        <v>1431</v>
      </c>
      <c r="H164" s="215">
        <v>1</v>
      </c>
      <c r="I164" s="216"/>
      <c r="J164" s="217">
        <f>ROUND(I164*H164,2)</f>
        <v>0</v>
      </c>
      <c r="K164" s="213" t="s">
        <v>19</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4030</v>
      </c>
    </row>
    <row r="165" s="2" customFormat="1" ht="14.4" customHeight="1">
      <c r="A165" s="36"/>
      <c r="B165" s="37"/>
      <c r="C165" s="211" t="s">
        <v>586</v>
      </c>
      <c r="D165" s="211" t="s">
        <v>323</v>
      </c>
      <c r="E165" s="212" t="s">
        <v>4031</v>
      </c>
      <c r="F165" s="213" t="s">
        <v>4029</v>
      </c>
      <c r="G165" s="214" t="s">
        <v>1431</v>
      </c>
      <c r="H165" s="215">
        <v>1</v>
      </c>
      <c r="I165" s="216"/>
      <c r="J165" s="217">
        <f>ROUND(I165*H165,2)</f>
        <v>0</v>
      </c>
      <c r="K165" s="213" t="s">
        <v>19</v>
      </c>
      <c r="L165" s="42"/>
      <c r="M165" s="218" t="s">
        <v>19</v>
      </c>
      <c r="N165" s="219" t="s">
        <v>45</v>
      </c>
      <c r="O165" s="82"/>
      <c r="P165" s="220">
        <f>O165*H165</f>
        <v>0</v>
      </c>
      <c r="Q165" s="220">
        <v>0</v>
      </c>
      <c r="R165" s="220">
        <f>Q165*H165</f>
        <v>0</v>
      </c>
      <c r="S165" s="220">
        <v>0</v>
      </c>
      <c r="T165" s="221">
        <f>S165*H165</f>
        <v>0</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4032</v>
      </c>
    </row>
    <row r="166" s="2" customFormat="1" ht="14.4" customHeight="1">
      <c r="A166" s="36"/>
      <c r="B166" s="37"/>
      <c r="C166" s="211" t="s">
        <v>590</v>
      </c>
      <c r="D166" s="211" t="s">
        <v>323</v>
      </c>
      <c r="E166" s="212" t="s">
        <v>4033</v>
      </c>
      <c r="F166" s="213" t="s">
        <v>4034</v>
      </c>
      <c r="G166" s="214" t="s">
        <v>3845</v>
      </c>
      <c r="H166" s="215">
        <v>40</v>
      </c>
      <c r="I166" s="216"/>
      <c r="J166" s="217">
        <f>ROUND(I166*H166,2)</f>
        <v>0</v>
      </c>
      <c r="K166" s="213" t="s">
        <v>19</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4035</v>
      </c>
    </row>
    <row r="167" s="2" customFormat="1" ht="14.4" customHeight="1">
      <c r="A167" s="36"/>
      <c r="B167" s="37"/>
      <c r="C167" s="211" t="s">
        <v>594</v>
      </c>
      <c r="D167" s="211" t="s">
        <v>323</v>
      </c>
      <c r="E167" s="212" t="s">
        <v>4036</v>
      </c>
      <c r="F167" s="213" t="s">
        <v>4008</v>
      </c>
      <c r="G167" s="214" t="s">
        <v>1431</v>
      </c>
      <c r="H167" s="215">
        <v>1</v>
      </c>
      <c r="I167" s="216"/>
      <c r="J167" s="217">
        <f>ROUND(I167*H167,2)</f>
        <v>0</v>
      </c>
      <c r="K167" s="213" t="s">
        <v>19</v>
      </c>
      <c r="L167" s="42"/>
      <c r="M167" s="218" t="s">
        <v>19</v>
      </c>
      <c r="N167" s="219" t="s">
        <v>45</v>
      </c>
      <c r="O167" s="82"/>
      <c r="P167" s="220">
        <f>O167*H167</f>
        <v>0</v>
      </c>
      <c r="Q167" s="220">
        <v>0</v>
      </c>
      <c r="R167" s="220">
        <f>Q167*H167</f>
        <v>0</v>
      </c>
      <c r="S167" s="220">
        <v>0</v>
      </c>
      <c r="T167" s="221">
        <f>S167*H167</f>
        <v>0</v>
      </c>
      <c r="U167" s="36"/>
      <c r="V167" s="36"/>
      <c r="W167" s="36"/>
      <c r="X167" s="36"/>
      <c r="Y167" s="36"/>
      <c r="Z167" s="36"/>
      <c r="AA167" s="36"/>
      <c r="AB167" s="36"/>
      <c r="AC167" s="36"/>
      <c r="AD167" s="36"/>
      <c r="AE167" s="36"/>
      <c r="AR167" s="222" t="s">
        <v>388</v>
      </c>
      <c r="AT167" s="222" t="s">
        <v>323</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4037</v>
      </c>
    </row>
    <row r="168" s="2" customFormat="1" ht="14.4" customHeight="1">
      <c r="A168" s="36"/>
      <c r="B168" s="37"/>
      <c r="C168" s="211" t="s">
        <v>600</v>
      </c>
      <c r="D168" s="211" t="s">
        <v>323</v>
      </c>
      <c r="E168" s="212" t="s">
        <v>4038</v>
      </c>
      <c r="F168" s="213" t="s">
        <v>4039</v>
      </c>
      <c r="G168" s="214" t="s">
        <v>1431</v>
      </c>
      <c r="H168" s="215">
        <v>1</v>
      </c>
      <c r="I168" s="216"/>
      <c r="J168" s="217">
        <f>ROUND(I168*H168,2)</f>
        <v>0</v>
      </c>
      <c r="K168" s="213" t="s">
        <v>19</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4040</v>
      </c>
    </row>
    <row r="169" s="2" customFormat="1" ht="14.4" customHeight="1">
      <c r="A169" s="36"/>
      <c r="B169" s="37"/>
      <c r="C169" s="211" t="s">
        <v>606</v>
      </c>
      <c r="D169" s="211" t="s">
        <v>323</v>
      </c>
      <c r="E169" s="212" t="s">
        <v>4041</v>
      </c>
      <c r="F169" s="213" t="s">
        <v>4008</v>
      </c>
      <c r="G169" s="214" t="s">
        <v>1431</v>
      </c>
      <c r="H169" s="215">
        <v>1</v>
      </c>
      <c r="I169" s="216"/>
      <c r="J169" s="217">
        <f>ROUND(I169*H169,2)</f>
        <v>0</v>
      </c>
      <c r="K169" s="213" t="s">
        <v>19</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4042</v>
      </c>
    </row>
    <row r="170" s="2" customFormat="1" ht="14.4" customHeight="1">
      <c r="A170" s="36"/>
      <c r="B170" s="37"/>
      <c r="C170" s="211" t="s">
        <v>610</v>
      </c>
      <c r="D170" s="211" t="s">
        <v>323</v>
      </c>
      <c r="E170" s="212" t="s">
        <v>4043</v>
      </c>
      <c r="F170" s="213" t="s">
        <v>4044</v>
      </c>
      <c r="G170" s="214" t="s">
        <v>1431</v>
      </c>
      <c r="H170" s="215">
        <v>1</v>
      </c>
      <c r="I170" s="216"/>
      <c r="J170" s="217">
        <f>ROUND(I170*H170,2)</f>
        <v>0</v>
      </c>
      <c r="K170" s="213" t="s">
        <v>19</v>
      </c>
      <c r="L170" s="42"/>
      <c r="M170" s="218" t="s">
        <v>19</v>
      </c>
      <c r="N170" s="219" t="s">
        <v>45</v>
      </c>
      <c r="O170" s="82"/>
      <c r="P170" s="220">
        <f>O170*H170</f>
        <v>0</v>
      </c>
      <c r="Q170" s="220">
        <v>0</v>
      </c>
      <c r="R170" s="220">
        <f>Q170*H170</f>
        <v>0</v>
      </c>
      <c r="S170" s="220">
        <v>0</v>
      </c>
      <c r="T170" s="221">
        <f>S170*H170</f>
        <v>0</v>
      </c>
      <c r="U170" s="36"/>
      <c r="V170" s="36"/>
      <c r="W170" s="36"/>
      <c r="X170" s="36"/>
      <c r="Y170" s="36"/>
      <c r="Z170" s="36"/>
      <c r="AA170" s="36"/>
      <c r="AB170" s="36"/>
      <c r="AC170" s="36"/>
      <c r="AD170" s="36"/>
      <c r="AE170" s="36"/>
      <c r="AR170" s="222" t="s">
        <v>388</v>
      </c>
      <c r="AT170" s="222" t="s">
        <v>323</v>
      </c>
      <c r="AU170" s="222" t="s">
        <v>83</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4045</v>
      </c>
    </row>
    <row r="171" s="2" customFormat="1" ht="14.4" customHeight="1">
      <c r="A171" s="36"/>
      <c r="B171" s="37"/>
      <c r="C171" s="211" t="s">
        <v>617</v>
      </c>
      <c r="D171" s="211" t="s">
        <v>323</v>
      </c>
      <c r="E171" s="212" t="s">
        <v>4046</v>
      </c>
      <c r="F171" s="213" t="s">
        <v>4044</v>
      </c>
      <c r="G171" s="214" t="s">
        <v>1431</v>
      </c>
      <c r="H171" s="215">
        <v>1</v>
      </c>
      <c r="I171" s="216"/>
      <c r="J171" s="217">
        <f>ROUND(I171*H171,2)</f>
        <v>0</v>
      </c>
      <c r="K171" s="213" t="s">
        <v>19</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4047</v>
      </c>
    </row>
    <row r="172" s="2" customFormat="1" ht="24.15" customHeight="1">
      <c r="A172" s="36"/>
      <c r="B172" s="37"/>
      <c r="C172" s="211" t="s">
        <v>623</v>
      </c>
      <c r="D172" s="211" t="s">
        <v>323</v>
      </c>
      <c r="E172" s="212" t="s">
        <v>4048</v>
      </c>
      <c r="F172" s="213" t="s">
        <v>4022</v>
      </c>
      <c r="G172" s="214" t="s">
        <v>1431</v>
      </c>
      <c r="H172" s="215">
        <v>1</v>
      </c>
      <c r="I172" s="216"/>
      <c r="J172" s="217">
        <f>ROUND(I172*H172,2)</f>
        <v>0</v>
      </c>
      <c r="K172" s="213" t="s">
        <v>19</v>
      </c>
      <c r="L172" s="42"/>
      <c r="M172" s="218" t="s">
        <v>19</v>
      </c>
      <c r="N172" s="219" t="s">
        <v>45</v>
      </c>
      <c r="O172" s="82"/>
      <c r="P172" s="220">
        <f>O172*H172</f>
        <v>0</v>
      </c>
      <c r="Q172" s="220">
        <v>0</v>
      </c>
      <c r="R172" s="220">
        <f>Q172*H172</f>
        <v>0</v>
      </c>
      <c r="S172" s="220">
        <v>0</v>
      </c>
      <c r="T172" s="221">
        <f>S172*H172</f>
        <v>0</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4049</v>
      </c>
    </row>
    <row r="173" s="2" customFormat="1" ht="24.15" customHeight="1">
      <c r="A173" s="36"/>
      <c r="B173" s="37"/>
      <c r="C173" s="211" t="s">
        <v>629</v>
      </c>
      <c r="D173" s="211" t="s">
        <v>323</v>
      </c>
      <c r="E173" s="212" t="s">
        <v>4050</v>
      </c>
      <c r="F173" s="213" t="s">
        <v>4022</v>
      </c>
      <c r="G173" s="214" t="s">
        <v>1431</v>
      </c>
      <c r="H173" s="215">
        <v>1</v>
      </c>
      <c r="I173" s="216"/>
      <c r="J173" s="217">
        <f>ROUND(I173*H173,2)</f>
        <v>0</v>
      </c>
      <c r="K173" s="213" t="s">
        <v>19</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388</v>
      </c>
      <c r="AT173" s="222" t="s">
        <v>323</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4051</v>
      </c>
    </row>
    <row r="174" s="2" customFormat="1" ht="24.15" customHeight="1">
      <c r="A174" s="36"/>
      <c r="B174" s="37"/>
      <c r="C174" s="211" t="s">
        <v>1354</v>
      </c>
      <c r="D174" s="211" t="s">
        <v>323</v>
      </c>
      <c r="E174" s="212" t="s">
        <v>4052</v>
      </c>
      <c r="F174" s="213" t="s">
        <v>4022</v>
      </c>
      <c r="G174" s="214" t="s">
        <v>1431</v>
      </c>
      <c r="H174" s="215">
        <v>1</v>
      </c>
      <c r="I174" s="216"/>
      <c r="J174" s="217">
        <f>ROUND(I174*H174,2)</f>
        <v>0</v>
      </c>
      <c r="K174" s="213" t="s">
        <v>19</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388</v>
      </c>
      <c r="AT174" s="222" t="s">
        <v>323</v>
      </c>
      <c r="AU174" s="222" t="s">
        <v>83</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4053</v>
      </c>
    </row>
    <row r="175" s="2" customFormat="1" ht="14.4" customHeight="1">
      <c r="A175" s="36"/>
      <c r="B175" s="37"/>
      <c r="C175" s="211" t="s">
        <v>1358</v>
      </c>
      <c r="D175" s="211" t="s">
        <v>323</v>
      </c>
      <c r="E175" s="212" t="s">
        <v>4054</v>
      </c>
      <c r="F175" s="213" t="s">
        <v>4008</v>
      </c>
      <c r="G175" s="214" t="s">
        <v>1431</v>
      </c>
      <c r="H175" s="215">
        <v>1</v>
      </c>
      <c r="I175" s="216"/>
      <c r="J175" s="217">
        <f>ROUND(I175*H175,2)</f>
        <v>0</v>
      </c>
      <c r="K175" s="213" t="s">
        <v>19</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4055</v>
      </c>
    </row>
    <row r="176" s="2" customFormat="1" ht="14.4" customHeight="1">
      <c r="A176" s="36"/>
      <c r="B176" s="37"/>
      <c r="C176" s="211" t="s">
        <v>1362</v>
      </c>
      <c r="D176" s="211" t="s">
        <v>323</v>
      </c>
      <c r="E176" s="212" t="s">
        <v>4056</v>
      </c>
      <c r="F176" s="213" t="s">
        <v>4057</v>
      </c>
      <c r="G176" s="214" t="s">
        <v>1431</v>
      </c>
      <c r="H176" s="215">
        <v>1</v>
      </c>
      <c r="I176" s="216"/>
      <c r="J176" s="217">
        <f>ROUND(I176*H176,2)</f>
        <v>0</v>
      </c>
      <c r="K176" s="213" t="s">
        <v>19</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388</v>
      </c>
      <c r="AT176" s="222" t="s">
        <v>323</v>
      </c>
      <c r="AU176" s="222" t="s">
        <v>83</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4058</v>
      </c>
    </row>
    <row r="177" s="2" customFormat="1" ht="14.4" customHeight="1">
      <c r="A177" s="36"/>
      <c r="B177" s="37"/>
      <c r="C177" s="211" t="s">
        <v>1366</v>
      </c>
      <c r="D177" s="211" t="s">
        <v>323</v>
      </c>
      <c r="E177" s="212" t="s">
        <v>4059</v>
      </c>
      <c r="F177" s="213" t="s">
        <v>4008</v>
      </c>
      <c r="G177" s="214" t="s">
        <v>1431</v>
      </c>
      <c r="H177" s="215">
        <v>1</v>
      </c>
      <c r="I177" s="216"/>
      <c r="J177" s="217">
        <f>ROUND(I177*H177,2)</f>
        <v>0</v>
      </c>
      <c r="K177" s="213" t="s">
        <v>19</v>
      </c>
      <c r="L177" s="42"/>
      <c r="M177" s="218" t="s">
        <v>19</v>
      </c>
      <c r="N177" s="219" t="s">
        <v>45</v>
      </c>
      <c r="O177" s="82"/>
      <c r="P177" s="220">
        <f>O177*H177</f>
        <v>0</v>
      </c>
      <c r="Q177" s="220">
        <v>0</v>
      </c>
      <c r="R177" s="220">
        <f>Q177*H177</f>
        <v>0</v>
      </c>
      <c r="S177" s="220">
        <v>0</v>
      </c>
      <c r="T177" s="221">
        <f>S177*H177</f>
        <v>0</v>
      </c>
      <c r="U177" s="36"/>
      <c r="V177" s="36"/>
      <c r="W177" s="36"/>
      <c r="X177" s="36"/>
      <c r="Y177" s="36"/>
      <c r="Z177" s="36"/>
      <c r="AA177" s="36"/>
      <c r="AB177" s="36"/>
      <c r="AC177" s="36"/>
      <c r="AD177" s="36"/>
      <c r="AE177" s="36"/>
      <c r="AR177" s="222" t="s">
        <v>388</v>
      </c>
      <c r="AT177" s="222" t="s">
        <v>323</v>
      </c>
      <c r="AU177" s="222" t="s">
        <v>83</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4060</v>
      </c>
    </row>
    <row r="178" s="2" customFormat="1" ht="14.4" customHeight="1">
      <c r="A178" s="36"/>
      <c r="B178" s="37"/>
      <c r="C178" s="211" t="s">
        <v>1370</v>
      </c>
      <c r="D178" s="211" t="s">
        <v>323</v>
      </c>
      <c r="E178" s="212" t="s">
        <v>4061</v>
      </c>
      <c r="F178" s="213" t="s">
        <v>4044</v>
      </c>
      <c r="G178" s="214" t="s">
        <v>1431</v>
      </c>
      <c r="H178" s="215">
        <v>1</v>
      </c>
      <c r="I178" s="216"/>
      <c r="J178" s="217">
        <f>ROUND(I178*H178,2)</f>
        <v>0</v>
      </c>
      <c r="K178" s="213" t="s">
        <v>19</v>
      </c>
      <c r="L178" s="42"/>
      <c r="M178" s="218" t="s">
        <v>19</v>
      </c>
      <c r="N178" s="219" t="s">
        <v>45</v>
      </c>
      <c r="O178" s="82"/>
      <c r="P178" s="220">
        <f>O178*H178</f>
        <v>0</v>
      </c>
      <c r="Q178" s="220">
        <v>0</v>
      </c>
      <c r="R178" s="220">
        <f>Q178*H178</f>
        <v>0</v>
      </c>
      <c r="S178" s="220">
        <v>0</v>
      </c>
      <c r="T178" s="221">
        <f>S178*H178</f>
        <v>0</v>
      </c>
      <c r="U178" s="36"/>
      <c r="V178" s="36"/>
      <c r="W178" s="36"/>
      <c r="X178" s="36"/>
      <c r="Y178" s="36"/>
      <c r="Z178" s="36"/>
      <c r="AA178" s="36"/>
      <c r="AB178" s="36"/>
      <c r="AC178" s="36"/>
      <c r="AD178" s="36"/>
      <c r="AE178" s="36"/>
      <c r="AR178" s="222" t="s">
        <v>388</v>
      </c>
      <c r="AT178" s="222" t="s">
        <v>323</v>
      </c>
      <c r="AU178" s="222" t="s">
        <v>83</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4062</v>
      </c>
    </row>
    <row r="179" s="2" customFormat="1" ht="14.4" customHeight="1">
      <c r="A179" s="36"/>
      <c r="B179" s="37"/>
      <c r="C179" s="211" t="s">
        <v>3063</v>
      </c>
      <c r="D179" s="211" t="s">
        <v>323</v>
      </c>
      <c r="E179" s="212" t="s">
        <v>4063</v>
      </c>
      <c r="F179" s="213" t="s">
        <v>4044</v>
      </c>
      <c r="G179" s="214" t="s">
        <v>1431</v>
      </c>
      <c r="H179" s="215">
        <v>1</v>
      </c>
      <c r="I179" s="216"/>
      <c r="J179" s="217">
        <f>ROUND(I179*H179,2)</f>
        <v>0</v>
      </c>
      <c r="K179" s="213" t="s">
        <v>19</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388</v>
      </c>
      <c r="AT179" s="222" t="s">
        <v>323</v>
      </c>
      <c r="AU179" s="222" t="s">
        <v>83</v>
      </c>
      <c r="AY179" s="15" t="s">
        <v>321</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388</v>
      </c>
      <c r="BM179" s="222" t="s">
        <v>4064</v>
      </c>
    </row>
    <row r="180" s="2" customFormat="1" ht="24.15" customHeight="1">
      <c r="A180" s="36"/>
      <c r="B180" s="37"/>
      <c r="C180" s="211" t="s">
        <v>3065</v>
      </c>
      <c r="D180" s="211" t="s">
        <v>323</v>
      </c>
      <c r="E180" s="212" t="s">
        <v>4065</v>
      </c>
      <c r="F180" s="213" t="s">
        <v>4022</v>
      </c>
      <c r="G180" s="214" t="s">
        <v>1431</v>
      </c>
      <c r="H180" s="215">
        <v>1</v>
      </c>
      <c r="I180" s="216"/>
      <c r="J180" s="217">
        <f>ROUND(I180*H180,2)</f>
        <v>0</v>
      </c>
      <c r="K180" s="213" t="s">
        <v>19</v>
      </c>
      <c r="L180" s="42"/>
      <c r="M180" s="218" t="s">
        <v>19</v>
      </c>
      <c r="N180" s="219" t="s">
        <v>45</v>
      </c>
      <c r="O180" s="82"/>
      <c r="P180" s="220">
        <f>O180*H180</f>
        <v>0</v>
      </c>
      <c r="Q180" s="220">
        <v>0</v>
      </c>
      <c r="R180" s="220">
        <f>Q180*H180</f>
        <v>0</v>
      </c>
      <c r="S180" s="220">
        <v>0</v>
      </c>
      <c r="T180" s="221">
        <f>S180*H180</f>
        <v>0</v>
      </c>
      <c r="U180" s="36"/>
      <c r="V180" s="36"/>
      <c r="W180" s="36"/>
      <c r="X180" s="36"/>
      <c r="Y180" s="36"/>
      <c r="Z180" s="36"/>
      <c r="AA180" s="36"/>
      <c r="AB180" s="36"/>
      <c r="AC180" s="36"/>
      <c r="AD180" s="36"/>
      <c r="AE180" s="36"/>
      <c r="AR180" s="222" t="s">
        <v>388</v>
      </c>
      <c r="AT180" s="222" t="s">
        <v>323</v>
      </c>
      <c r="AU180" s="222" t="s">
        <v>83</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4066</v>
      </c>
    </row>
    <row r="181" s="2" customFormat="1" ht="24.15" customHeight="1">
      <c r="A181" s="36"/>
      <c r="B181" s="37"/>
      <c r="C181" s="211" t="s">
        <v>3067</v>
      </c>
      <c r="D181" s="211" t="s">
        <v>323</v>
      </c>
      <c r="E181" s="212" t="s">
        <v>4067</v>
      </c>
      <c r="F181" s="213" t="s">
        <v>4022</v>
      </c>
      <c r="G181" s="214" t="s">
        <v>1431</v>
      </c>
      <c r="H181" s="215">
        <v>1</v>
      </c>
      <c r="I181" s="216"/>
      <c r="J181" s="217">
        <f>ROUND(I181*H181,2)</f>
        <v>0</v>
      </c>
      <c r="K181" s="213" t="s">
        <v>19</v>
      </c>
      <c r="L181" s="42"/>
      <c r="M181" s="218" t="s">
        <v>19</v>
      </c>
      <c r="N181" s="219" t="s">
        <v>45</v>
      </c>
      <c r="O181" s="82"/>
      <c r="P181" s="220">
        <f>O181*H181</f>
        <v>0</v>
      </c>
      <c r="Q181" s="220">
        <v>0</v>
      </c>
      <c r="R181" s="220">
        <f>Q181*H181</f>
        <v>0</v>
      </c>
      <c r="S181" s="220">
        <v>0</v>
      </c>
      <c r="T181" s="221">
        <f>S181*H181</f>
        <v>0</v>
      </c>
      <c r="U181" s="36"/>
      <c r="V181" s="36"/>
      <c r="W181" s="36"/>
      <c r="X181" s="36"/>
      <c r="Y181" s="36"/>
      <c r="Z181" s="36"/>
      <c r="AA181" s="36"/>
      <c r="AB181" s="36"/>
      <c r="AC181" s="36"/>
      <c r="AD181" s="36"/>
      <c r="AE181" s="36"/>
      <c r="AR181" s="222" t="s">
        <v>388</v>
      </c>
      <c r="AT181" s="222" t="s">
        <v>323</v>
      </c>
      <c r="AU181" s="222" t="s">
        <v>83</v>
      </c>
      <c r="AY181" s="15" t="s">
        <v>321</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388</v>
      </c>
      <c r="BM181" s="222" t="s">
        <v>4068</v>
      </c>
    </row>
    <row r="182" s="2" customFormat="1" ht="24.15" customHeight="1">
      <c r="A182" s="36"/>
      <c r="B182" s="37"/>
      <c r="C182" s="211" t="s">
        <v>3069</v>
      </c>
      <c r="D182" s="211" t="s">
        <v>323</v>
      </c>
      <c r="E182" s="212" t="s">
        <v>4069</v>
      </c>
      <c r="F182" s="213" t="s">
        <v>4022</v>
      </c>
      <c r="G182" s="214" t="s">
        <v>1431</v>
      </c>
      <c r="H182" s="215">
        <v>1</v>
      </c>
      <c r="I182" s="216"/>
      <c r="J182" s="217">
        <f>ROUND(I182*H182,2)</f>
        <v>0</v>
      </c>
      <c r="K182" s="213" t="s">
        <v>19</v>
      </c>
      <c r="L182" s="42"/>
      <c r="M182" s="218" t="s">
        <v>19</v>
      </c>
      <c r="N182" s="219" t="s">
        <v>45</v>
      </c>
      <c r="O182" s="82"/>
      <c r="P182" s="220">
        <f>O182*H182</f>
        <v>0</v>
      </c>
      <c r="Q182" s="220">
        <v>0</v>
      </c>
      <c r="R182" s="220">
        <f>Q182*H182</f>
        <v>0</v>
      </c>
      <c r="S182" s="220">
        <v>0</v>
      </c>
      <c r="T182" s="221">
        <f>S182*H182</f>
        <v>0</v>
      </c>
      <c r="U182" s="36"/>
      <c r="V182" s="36"/>
      <c r="W182" s="36"/>
      <c r="X182" s="36"/>
      <c r="Y182" s="36"/>
      <c r="Z182" s="36"/>
      <c r="AA182" s="36"/>
      <c r="AB182" s="36"/>
      <c r="AC182" s="36"/>
      <c r="AD182" s="36"/>
      <c r="AE182" s="36"/>
      <c r="AR182" s="222" t="s">
        <v>388</v>
      </c>
      <c r="AT182" s="222" t="s">
        <v>323</v>
      </c>
      <c r="AU182" s="222" t="s">
        <v>83</v>
      </c>
      <c r="AY182" s="15" t="s">
        <v>321</v>
      </c>
      <c r="BE182" s="223">
        <f>IF(N182="základní",J182,0)</f>
        <v>0</v>
      </c>
      <c r="BF182" s="223">
        <f>IF(N182="snížená",J182,0)</f>
        <v>0</v>
      </c>
      <c r="BG182" s="223">
        <f>IF(N182="zákl. přenesená",J182,0)</f>
        <v>0</v>
      </c>
      <c r="BH182" s="223">
        <f>IF(N182="sníž. přenesená",J182,0)</f>
        <v>0</v>
      </c>
      <c r="BI182" s="223">
        <f>IF(N182="nulová",J182,0)</f>
        <v>0</v>
      </c>
      <c r="BJ182" s="15" t="s">
        <v>81</v>
      </c>
      <c r="BK182" s="223">
        <f>ROUND(I182*H182,2)</f>
        <v>0</v>
      </c>
      <c r="BL182" s="15" t="s">
        <v>388</v>
      </c>
      <c r="BM182" s="222" t="s">
        <v>4070</v>
      </c>
    </row>
    <row r="183" s="2" customFormat="1" ht="14.4" customHeight="1">
      <c r="A183" s="36"/>
      <c r="B183" s="37"/>
      <c r="C183" s="211" t="s">
        <v>3071</v>
      </c>
      <c r="D183" s="211" t="s">
        <v>323</v>
      </c>
      <c r="E183" s="212" t="s">
        <v>4071</v>
      </c>
      <c r="F183" s="213" t="s">
        <v>4008</v>
      </c>
      <c r="G183" s="214" t="s">
        <v>1431</v>
      </c>
      <c r="H183" s="215">
        <v>1</v>
      </c>
      <c r="I183" s="216"/>
      <c r="J183" s="217">
        <f>ROUND(I183*H183,2)</f>
        <v>0</v>
      </c>
      <c r="K183" s="213" t="s">
        <v>19</v>
      </c>
      <c r="L183" s="42"/>
      <c r="M183" s="218" t="s">
        <v>19</v>
      </c>
      <c r="N183" s="219" t="s">
        <v>45</v>
      </c>
      <c r="O183" s="82"/>
      <c r="P183" s="220">
        <f>O183*H183</f>
        <v>0</v>
      </c>
      <c r="Q183" s="220">
        <v>0</v>
      </c>
      <c r="R183" s="220">
        <f>Q183*H183</f>
        <v>0</v>
      </c>
      <c r="S183" s="220">
        <v>0</v>
      </c>
      <c r="T183" s="221">
        <f>S183*H183</f>
        <v>0</v>
      </c>
      <c r="U183" s="36"/>
      <c r="V183" s="36"/>
      <c r="W183" s="36"/>
      <c r="X183" s="36"/>
      <c r="Y183" s="36"/>
      <c r="Z183" s="36"/>
      <c r="AA183" s="36"/>
      <c r="AB183" s="36"/>
      <c r="AC183" s="36"/>
      <c r="AD183" s="36"/>
      <c r="AE183" s="36"/>
      <c r="AR183" s="222" t="s">
        <v>388</v>
      </c>
      <c r="AT183" s="222" t="s">
        <v>323</v>
      </c>
      <c r="AU183" s="222" t="s">
        <v>83</v>
      </c>
      <c r="AY183" s="15" t="s">
        <v>321</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388</v>
      </c>
      <c r="BM183" s="222" t="s">
        <v>4072</v>
      </c>
    </row>
    <row r="184" s="2" customFormat="1" ht="14.4" customHeight="1">
      <c r="A184" s="36"/>
      <c r="B184" s="37"/>
      <c r="C184" s="211" t="s">
        <v>3073</v>
      </c>
      <c r="D184" s="211" t="s">
        <v>323</v>
      </c>
      <c r="E184" s="212" t="s">
        <v>4073</v>
      </c>
      <c r="F184" s="213" t="s">
        <v>4057</v>
      </c>
      <c r="G184" s="214" t="s">
        <v>1431</v>
      </c>
      <c r="H184" s="215">
        <v>1</v>
      </c>
      <c r="I184" s="216"/>
      <c r="J184" s="217">
        <f>ROUND(I184*H184,2)</f>
        <v>0</v>
      </c>
      <c r="K184" s="213" t="s">
        <v>19</v>
      </c>
      <c r="L184" s="42"/>
      <c r="M184" s="218" t="s">
        <v>19</v>
      </c>
      <c r="N184" s="219" t="s">
        <v>45</v>
      </c>
      <c r="O184" s="82"/>
      <c r="P184" s="220">
        <f>O184*H184</f>
        <v>0</v>
      </c>
      <c r="Q184" s="220">
        <v>0</v>
      </c>
      <c r="R184" s="220">
        <f>Q184*H184</f>
        <v>0</v>
      </c>
      <c r="S184" s="220">
        <v>0</v>
      </c>
      <c r="T184" s="221">
        <f>S184*H184</f>
        <v>0</v>
      </c>
      <c r="U184" s="36"/>
      <c r="V184" s="36"/>
      <c r="W184" s="36"/>
      <c r="X184" s="36"/>
      <c r="Y184" s="36"/>
      <c r="Z184" s="36"/>
      <c r="AA184" s="36"/>
      <c r="AB184" s="36"/>
      <c r="AC184" s="36"/>
      <c r="AD184" s="36"/>
      <c r="AE184" s="36"/>
      <c r="AR184" s="222" t="s">
        <v>388</v>
      </c>
      <c r="AT184" s="222" t="s">
        <v>323</v>
      </c>
      <c r="AU184" s="222" t="s">
        <v>83</v>
      </c>
      <c r="AY184" s="15" t="s">
        <v>321</v>
      </c>
      <c r="BE184" s="223">
        <f>IF(N184="základní",J184,0)</f>
        <v>0</v>
      </c>
      <c r="BF184" s="223">
        <f>IF(N184="snížená",J184,0)</f>
        <v>0</v>
      </c>
      <c r="BG184" s="223">
        <f>IF(N184="zákl. přenesená",J184,0)</f>
        <v>0</v>
      </c>
      <c r="BH184" s="223">
        <f>IF(N184="sníž. přenesená",J184,0)</f>
        <v>0</v>
      </c>
      <c r="BI184" s="223">
        <f>IF(N184="nulová",J184,0)</f>
        <v>0</v>
      </c>
      <c r="BJ184" s="15" t="s">
        <v>81</v>
      </c>
      <c r="BK184" s="223">
        <f>ROUND(I184*H184,2)</f>
        <v>0</v>
      </c>
      <c r="BL184" s="15" t="s">
        <v>388</v>
      </c>
      <c r="BM184" s="222" t="s">
        <v>4074</v>
      </c>
    </row>
    <row r="185" s="2" customFormat="1" ht="14.4" customHeight="1">
      <c r="A185" s="36"/>
      <c r="B185" s="37"/>
      <c r="C185" s="211" t="s">
        <v>3075</v>
      </c>
      <c r="D185" s="211" t="s">
        <v>323</v>
      </c>
      <c r="E185" s="212" t="s">
        <v>4075</v>
      </c>
      <c r="F185" s="213" t="s">
        <v>4008</v>
      </c>
      <c r="G185" s="214" t="s">
        <v>1431</v>
      </c>
      <c r="H185" s="215">
        <v>1</v>
      </c>
      <c r="I185" s="216"/>
      <c r="J185" s="217">
        <f>ROUND(I185*H185,2)</f>
        <v>0</v>
      </c>
      <c r="K185" s="213" t="s">
        <v>19</v>
      </c>
      <c r="L185" s="42"/>
      <c r="M185" s="218" t="s">
        <v>19</v>
      </c>
      <c r="N185" s="219" t="s">
        <v>45</v>
      </c>
      <c r="O185" s="82"/>
      <c r="P185" s="220">
        <f>O185*H185</f>
        <v>0</v>
      </c>
      <c r="Q185" s="220">
        <v>0</v>
      </c>
      <c r="R185" s="220">
        <f>Q185*H185</f>
        <v>0</v>
      </c>
      <c r="S185" s="220">
        <v>0</v>
      </c>
      <c r="T185" s="221">
        <f>S185*H185</f>
        <v>0</v>
      </c>
      <c r="U185" s="36"/>
      <c r="V185" s="36"/>
      <c r="W185" s="36"/>
      <c r="X185" s="36"/>
      <c r="Y185" s="36"/>
      <c r="Z185" s="36"/>
      <c r="AA185" s="36"/>
      <c r="AB185" s="36"/>
      <c r="AC185" s="36"/>
      <c r="AD185" s="36"/>
      <c r="AE185" s="36"/>
      <c r="AR185" s="222" t="s">
        <v>388</v>
      </c>
      <c r="AT185" s="222" t="s">
        <v>323</v>
      </c>
      <c r="AU185" s="222" t="s">
        <v>83</v>
      </c>
      <c r="AY185" s="15" t="s">
        <v>321</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388</v>
      </c>
      <c r="BM185" s="222" t="s">
        <v>4076</v>
      </c>
    </row>
    <row r="186" s="2" customFormat="1" ht="24.15" customHeight="1">
      <c r="A186" s="36"/>
      <c r="B186" s="37"/>
      <c r="C186" s="211" t="s">
        <v>3079</v>
      </c>
      <c r="D186" s="211" t="s">
        <v>323</v>
      </c>
      <c r="E186" s="212" t="s">
        <v>4077</v>
      </c>
      <c r="F186" s="213" t="s">
        <v>4022</v>
      </c>
      <c r="G186" s="214" t="s">
        <v>1431</v>
      </c>
      <c r="H186" s="215">
        <v>1</v>
      </c>
      <c r="I186" s="216"/>
      <c r="J186" s="217">
        <f>ROUND(I186*H186,2)</f>
        <v>0</v>
      </c>
      <c r="K186" s="213" t="s">
        <v>19</v>
      </c>
      <c r="L186" s="42"/>
      <c r="M186" s="218" t="s">
        <v>19</v>
      </c>
      <c r="N186" s="21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388</v>
      </c>
      <c r="AT186" s="222" t="s">
        <v>323</v>
      </c>
      <c r="AU186" s="222" t="s">
        <v>83</v>
      </c>
      <c r="AY186" s="15" t="s">
        <v>321</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388</v>
      </c>
      <c r="BM186" s="222" t="s">
        <v>4078</v>
      </c>
    </row>
    <row r="187" s="2" customFormat="1" ht="24.15" customHeight="1">
      <c r="A187" s="36"/>
      <c r="B187" s="37"/>
      <c r="C187" s="211" t="s">
        <v>3081</v>
      </c>
      <c r="D187" s="211" t="s">
        <v>323</v>
      </c>
      <c r="E187" s="212" t="s">
        <v>4079</v>
      </c>
      <c r="F187" s="213" t="s">
        <v>4022</v>
      </c>
      <c r="G187" s="214" t="s">
        <v>1431</v>
      </c>
      <c r="H187" s="215">
        <v>1</v>
      </c>
      <c r="I187" s="216"/>
      <c r="J187" s="217">
        <f>ROUND(I187*H187,2)</f>
        <v>0</v>
      </c>
      <c r="K187" s="213" t="s">
        <v>19</v>
      </c>
      <c r="L187" s="42"/>
      <c r="M187" s="218" t="s">
        <v>19</v>
      </c>
      <c r="N187" s="219" t="s">
        <v>45</v>
      </c>
      <c r="O187" s="82"/>
      <c r="P187" s="220">
        <f>O187*H187</f>
        <v>0</v>
      </c>
      <c r="Q187" s="220">
        <v>0</v>
      </c>
      <c r="R187" s="220">
        <f>Q187*H187</f>
        <v>0</v>
      </c>
      <c r="S187" s="220">
        <v>0</v>
      </c>
      <c r="T187" s="221">
        <f>S187*H187</f>
        <v>0</v>
      </c>
      <c r="U187" s="36"/>
      <c r="V187" s="36"/>
      <c r="W187" s="36"/>
      <c r="X187" s="36"/>
      <c r="Y187" s="36"/>
      <c r="Z187" s="36"/>
      <c r="AA187" s="36"/>
      <c r="AB187" s="36"/>
      <c r="AC187" s="36"/>
      <c r="AD187" s="36"/>
      <c r="AE187" s="36"/>
      <c r="AR187" s="222" t="s">
        <v>388</v>
      </c>
      <c r="AT187" s="222" t="s">
        <v>323</v>
      </c>
      <c r="AU187" s="222" t="s">
        <v>83</v>
      </c>
      <c r="AY187" s="15" t="s">
        <v>321</v>
      </c>
      <c r="BE187" s="223">
        <f>IF(N187="základní",J187,0)</f>
        <v>0</v>
      </c>
      <c r="BF187" s="223">
        <f>IF(N187="snížená",J187,0)</f>
        <v>0</v>
      </c>
      <c r="BG187" s="223">
        <f>IF(N187="zákl. přenesená",J187,0)</f>
        <v>0</v>
      </c>
      <c r="BH187" s="223">
        <f>IF(N187="sníž. přenesená",J187,0)</f>
        <v>0</v>
      </c>
      <c r="BI187" s="223">
        <f>IF(N187="nulová",J187,0)</f>
        <v>0</v>
      </c>
      <c r="BJ187" s="15" t="s">
        <v>81</v>
      </c>
      <c r="BK187" s="223">
        <f>ROUND(I187*H187,2)</f>
        <v>0</v>
      </c>
      <c r="BL187" s="15" t="s">
        <v>388</v>
      </c>
      <c r="BM187" s="222" t="s">
        <v>4080</v>
      </c>
    </row>
    <row r="188" s="2" customFormat="1" ht="24.15" customHeight="1">
      <c r="A188" s="36"/>
      <c r="B188" s="37"/>
      <c r="C188" s="211" t="s">
        <v>3083</v>
      </c>
      <c r="D188" s="211" t="s">
        <v>323</v>
      </c>
      <c r="E188" s="212" t="s">
        <v>4081</v>
      </c>
      <c r="F188" s="213" t="s">
        <v>4022</v>
      </c>
      <c r="G188" s="214" t="s">
        <v>1431</v>
      </c>
      <c r="H188" s="215">
        <v>1</v>
      </c>
      <c r="I188" s="216"/>
      <c r="J188" s="217">
        <f>ROUND(I188*H188,2)</f>
        <v>0</v>
      </c>
      <c r="K188" s="213" t="s">
        <v>19</v>
      </c>
      <c r="L188" s="42"/>
      <c r="M188" s="218" t="s">
        <v>19</v>
      </c>
      <c r="N188" s="219" t="s">
        <v>45</v>
      </c>
      <c r="O188" s="82"/>
      <c r="P188" s="220">
        <f>O188*H188</f>
        <v>0</v>
      </c>
      <c r="Q188" s="220">
        <v>0</v>
      </c>
      <c r="R188" s="220">
        <f>Q188*H188</f>
        <v>0</v>
      </c>
      <c r="S188" s="220">
        <v>0</v>
      </c>
      <c r="T188" s="221">
        <f>S188*H188</f>
        <v>0</v>
      </c>
      <c r="U188" s="36"/>
      <c r="V188" s="36"/>
      <c r="W188" s="36"/>
      <c r="X188" s="36"/>
      <c r="Y188" s="36"/>
      <c r="Z188" s="36"/>
      <c r="AA188" s="36"/>
      <c r="AB188" s="36"/>
      <c r="AC188" s="36"/>
      <c r="AD188" s="36"/>
      <c r="AE188" s="36"/>
      <c r="AR188" s="222" t="s">
        <v>388</v>
      </c>
      <c r="AT188" s="222" t="s">
        <v>323</v>
      </c>
      <c r="AU188" s="222" t="s">
        <v>83</v>
      </c>
      <c r="AY188" s="15" t="s">
        <v>321</v>
      </c>
      <c r="BE188" s="223">
        <f>IF(N188="základní",J188,0)</f>
        <v>0</v>
      </c>
      <c r="BF188" s="223">
        <f>IF(N188="snížená",J188,0)</f>
        <v>0</v>
      </c>
      <c r="BG188" s="223">
        <f>IF(N188="zákl. přenesená",J188,0)</f>
        <v>0</v>
      </c>
      <c r="BH188" s="223">
        <f>IF(N188="sníž. přenesená",J188,0)</f>
        <v>0</v>
      </c>
      <c r="BI188" s="223">
        <f>IF(N188="nulová",J188,0)</f>
        <v>0</v>
      </c>
      <c r="BJ188" s="15" t="s">
        <v>81</v>
      </c>
      <c r="BK188" s="223">
        <f>ROUND(I188*H188,2)</f>
        <v>0</v>
      </c>
      <c r="BL188" s="15" t="s">
        <v>388</v>
      </c>
      <c r="BM188" s="222" t="s">
        <v>4082</v>
      </c>
    </row>
    <row r="189" s="2" customFormat="1" ht="14.4" customHeight="1">
      <c r="A189" s="36"/>
      <c r="B189" s="37"/>
      <c r="C189" s="211" t="s">
        <v>3087</v>
      </c>
      <c r="D189" s="211" t="s">
        <v>323</v>
      </c>
      <c r="E189" s="212" t="s">
        <v>4083</v>
      </c>
      <c r="F189" s="213" t="s">
        <v>4044</v>
      </c>
      <c r="G189" s="214" t="s">
        <v>1431</v>
      </c>
      <c r="H189" s="215">
        <v>1</v>
      </c>
      <c r="I189" s="216"/>
      <c r="J189" s="217">
        <f>ROUND(I189*H189,2)</f>
        <v>0</v>
      </c>
      <c r="K189" s="213" t="s">
        <v>19</v>
      </c>
      <c r="L189" s="42"/>
      <c r="M189" s="218" t="s">
        <v>19</v>
      </c>
      <c r="N189" s="219" t="s">
        <v>45</v>
      </c>
      <c r="O189" s="82"/>
      <c r="P189" s="220">
        <f>O189*H189</f>
        <v>0</v>
      </c>
      <c r="Q189" s="220">
        <v>0</v>
      </c>
      <c r="R189" s="220">
        <f>Q189*H189</f>
        <v>0</v>
      </c>
      <c r="S189" s="220">
        <v>0</v>
      </c>
      <c r="T189" s="221">
        <f>S189*H189</f>
        <v>0</v>
      </c>
      <c r="U189" s="36"/>
      <c r="V189" s="36"/>
      <c r="W189" s="36"/>
      <c r="X189" s="36"/>
      <c r="Y189" s="36"/>
      <c r="Z189" s="36"/>
      <c r="AA189" s="36"/>
      <c r="AB189" s="36"/>
      <c r="AC189" s="36"/>
      <c r="AD189" s="36"/>
      <c r="AE189" s="36"/>
      <c r="AR189" s="222" t="s">
        <v>388</v>
      </c>
      <c r="AT189" s="222" t="s">
        <v>323</v>
      </c>
      <c r="AU189" s="222" t="s">
        <v>83</v>
      </c>
      <c r="AY189" s="15" t="s">
        <v>321</v>
      </c>
      <c r="BE189" s="223">
        <f>IF(N189="základní",J189,0)</f>
        <v>0</v>
      </c>
      <c r="BF189" s="223">
        <f>IF(N189="snížená",J189,0)</f>
        <v>0</v>
      </c>
      <c r="BG189" s="223">
        <f>IF(N189="zákl. přenesená",J189,0)</f>
        <v>0</v>
      </c>
      <c r="BH189" s="223">
        <f>IF(N189="sníž. přenesená",J189,0)</f>
        <v>0</v>
      </c>
      <c r="BI189" s="223">
        <f>IF(N189="nulová",J189,0)</f>
        <v>0</v>
      </c>
      <c r="BJ189" s="15" t="s">
        <v>81</v>
      </c>
      <c r="BK189" s="223">
        <f>ROUND(I189*H189,2)</f>
        <v>0</v>
      </c>
      <c r="BL189" s="15" t="s">
        <v>388</v>
      </c>
      <c r="BM189" s="222" t="s">
        <v>4084</v>
      </c>
    </row>
    <row r="190" s="2" customFormat="1" ht="14.4" customHeight="1">
      <c r="A190" s="36"/>
      <c r="B190" s="37"/>
      <c r="C190" s="211" t="s">
        <v>3091</v>
      </c>
      <c r="D190" s="211" t="s">
        <v>323</v>
      </c>
      <c r="E190" s="212" t="s">
        <v>4085</v>
      </c>
      <c r="F190" s="213" t="s">
        <v>4044</v>
      </c>
      <c r="G190" s="214" t="s">
        <v>1431</v>
      </c>
      <c r="H190" s="215">
        <v>1</v>
      </c>
      <c r="I190" s="216"/>
      <c r="J190" s="217">
        <f>ROUND(I190*H190,2)</f>
        <v>0</v>
      </c>
      <c r="K190" s="213" t="s">
        <v>19</v>
      </c>
      <c r="L190" s="42"/>
      <c r="M190" s="218" t="s">
        <v>19</v>
      </c>
      <c r="N190" s="219" t="s">
        <v>45</v>
      </c>
      <c r="O190" s="82"/>
      <c r="P190" s="220">
        <f>O190*H190</f>
        <v>0</v>
      </c>
      <c r="Q190" s="220">
        <v>0</v>
      </c>
      <c r="R190" s="220">
        <f>Q190*H190</f>
        <v>0</v>
      </c>
      <c r="S190" s="220">
        <v>0</v>
      </c>
      <c r="T190" s="221">
        <f>S190*H190</f>
        <v>0</v>
      </c>
      <c r="U190" s="36"/>
      <c r="V190" s="36"/>
      <c r="W190" s="36"/>
      <c r="X190" s="36"/>
      <c r="Y190" s="36"/>
      <c r="Z190" s="36"/>
      <c r="AA190" s="36"/>
      <c r="AB190" s="36"/>
      <c r="AC190" s="36"/>
      <c r="AD190" s="36"/>
      <c r="AE190" s="36"/>
      <c r="AR190" s="222" t="s">
        <v>388</v>
      </c>
      <c r="AT190" s="222" t="s">
        <v>323</v>
      </c>
      <c r="AU190" s="222" t="s">
        <v>83</v>
      </c>
      <c r="AY190" s="15" t="s">
        <v>321</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388</v>
      </c>
      <c r="BM190" s="222" t="s">
        <v>4086</v>
      </c>
    </row>
    <row r="191" s="2" customFormat="1" ht="14.4" customHeight="1">
      <c r="A191" s="36"/>
      <c r="B191" s="37"/>
      <c r="C191" s="211" t="s">
        <v>3095</v>
      </c>
      <c r="D191" s="211" t="s">
        <v>323</v>
      </c>
      <c r="E191" s="212" t="s">
        <v>4087</v>
      </c>
      <c r="F191" s="213" t="s">
        <v>4088</v>
      </c>
      <c r="G191" s="214" t="s">
        <v>1431</v>
      </c>
      <c r="H191" s="215">
        <v>12</v>
      </c>
      <c r="I191" s="216"/>
      <c r="J191" s="217">
        <f>ROUND(I191*H191,2)</f>
        <v>0</v>
      </c>
      <c r="K191" s="213" t="s">
        <v>19</v>
      </c>
      <c r="L191" s="42"/>
      <c r="M191" s="218" t="s">
        <v>19</v>
      </c>
      <c r="N191" s="219" t="s">
        <v>45</v>
      </c>
      <c r="O191" s="82"/>
      <c r="P191" s="220">
        <f>O191*H191</f>
        <v>0</v>
      </c>
      <c r="Q191" s="220">
        <v>0</v>
      </c>
      <c r="R191" s="220">
        <f>Q191*H191</f>
        <v>0</v>
      </c>
      <c r="S191" s="220">
        <v>0</v>
      </c>
      <c r="T191" s="221">
        <f>S191*H191</f>
        <v>0</v>
      </c>
      <c r="U191" s="36"/>
      <c r="V191" s="36"/>
      <c r="W191" s="36"/>
      <c r="X191" s="36"/>
      <c r="Y191" s="36"/>
      <c r="Z191" s="36"/>
      <c r="AA191" s="36"/>
      <c r="AB191" s="36"/>
      <c r="AC191" s="36"/>
      <c r="AD191" s="36"/>
      <c r="AE191" s="36"/>
      <c r="AR191" s="222" t="s">
        <v>388</v>
      </c>
      <c r="AT191" s="222" t="s">
        <v>323</v>
      </c>
      <c r="AU191" s="222" t="s">
        <v>83</v>
      </c>
      <c r="AY191" s="15" t="s">
        <v>321</v>
      </c>
      <c r="BE191" s="223">
        <f>IF(N191="základní",J191,0)</f>
        <v>0</v>
      </c>
      <c r="BF191" s="223">
        <f>IF(N191="snížená",J191,0)</f>
        <v>0</v>
      </c>
      <c r="BG191" s="223">
        <f>IF(N191="zákl. přenesená",J191,0)</f>
        <v>0</v>
      </c>
      <c r="BH191" s="223">
        <f>IF(N191="sníž. přenesená",J191,0)</f>
        <v>0</v>
      </c>
      <c r="BI191" s="223">
        <f>IF(N191="nulová",J191,0)</f>
        <v>0</v>
      </c>
      <c r="BJ191" s="15" t="s">
        <v>81</v>
      </c>
      <c r="BK191" s="223">
        <f>ROUND(I191*H191,2)</f>
        <v>0</v>
      </c>
      <c r="BL191" s="15" t="s">
        <v>388</v>
      </c>
      <c r="BM191" s="222" t="s">
        <v>4089</v>
      </c>
    </row>
    <row r="192" s="2" customFormat="1" ht="14.4" customHeight="1">
      <c r="A192" s="36"/>
      <c r="B192" s="37"/>
      <c r="C192" s="211" t="s">
        <v>3097</v>
      </c>
      <c r="D192" s="211" t="s">
        <v>323</v>
      </c>
      <c r="E192" s="212" t="s">
        <v>4090</v>
      </c>
      <c r="F192" s="213" t="s">
        <v>4091</v>
      </c>
      <c r="G192" s="214" t="s">
        <v>1431</v>
      </c>
      <c r="H192" s="215">
        <v>12</v>
      </c>
      <c r="I192" s="216"/>
      <c r="J192" s="217">
        <f>ROUND(I192*H192,2)</f>
        <v>0</v>
      </c>
      <c r="K192" s="213" t="s">
        <v>19</v>
      </c>
      <c r="L192" s="42"/>
      <c r="M192" s="218" t="s">
        <v>19</v>
      </c>
      <c r="N192" s="219" t="s">
        <v>45</v>
      </c>
      <c r="O192" s="82"/>
      <c r="P192" s="220">
        <f>O192*H192</f>
        <v>0</v>
      </c>
      <c r="Q192" s="220">
        <v>0</v>
      </c>
      <c r="R192" s="220">
        <f>Q192*H192</f>
        <v>0</v>
      </c>
      <c r="S192" s="220">
        <v>0</v>
      </c>
      <c r="T192" s="221">
        <f>S192*H192</f>
        <v>0</v>
      </c>
      <c r="U192" s="36"/>
      <c r="V192" s="36"/>
      <c r="W192" s="36"/>
      <c r="X192" s="36"/>
      <c r="Y192" s="36"/>
      <c r="Z192" s="36"/>
      <c r="AA192" s="36"/>
      <c r="AB192" s="36"/>
      <c r="AC192" s="36"/>
      <c r="AD192" s="36"/>
      <c r="AE192" s="36"/>
      <c r="AR192" s="222" t="s">
        <v>388</v>
      </c>
      <c r="AT192" s="222" t="s">
        <v>323</v>
      </c>
      <c r="AU192" s="222" t="s">
        <v>83</v>
      </c>
      <c r="AY192" s="15" t="s">
        <v>321</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388</v>
      </c>
      <c r="BM192" s="222" t="s">
        <v>4092</v>
      </c>
    </row>
    <row r="193" s="2" customFormat="1" ht="14.4" customHeight="1">
      <c r="A193" s="36"/>
      <c r="B193" s="37"/>
      <c r="C193" s="211" t="s">
        <v>3099</v>
      </c>
      <c r="D193" s="211" t="s">
        <v>323</v>
      </c>
      <c r="E193" s="212" t="s">
        <v>4093</v>
      </c>
      <c r="F193" s="213" t="s">
        <v>4094</v>
      </c>
      <c r="G193" s="214" t="s">
        <v>1431</v>
      </c>
      <c r="H193" s="215">
        <v>12</v>
      </c>
      <c r="I193" s="216"/>
      <c r="J193" s="217">
        <f>ROUND(I193*H193,2)</f>
        <v>0</v>
      </c>
      <c r="K193" s="213" t="s">
        <v>19</v>
      </c>
      <c r="L193" s="42"/>
      <c r="M193" s="218" t="s">
        <v>19</v>
      </c>
      <c r="N193" s="219" t="s">
        <v>45</v>
      </c>
      <c r="O193" s="82"/>
      <c r="P193" s="220">
        <f>O193*H193</f>
        <v>0</v>
      </c>
      <c r="Q193" s="220">
        <v>0</v>
      </c>
      <c r="R193" s="220">
        <f>Q193*H193</f>
        <v>0</v>
      </c>
      <c r="S193" s="220">
        <v>0</v>
      </c>
      <c r="T193" s="221">
        <f>S193*H193</f>
        <v>0</v>
      </c>
      <c r="U193" s="36"/>
      <c r="V193" s="36"/>
      <c r="W193" s="36"/>
      <c r="X193" s="36"/>
      <c r="Y193" s="36"/>
      <c r="Z193" s="36"/>
      <c r="AA193" s="36"/>
      <c r="AB193" s="36"/>
      <c r="AC193" s="36"/>
      <c r="AD193" s="36"/>
      <c r="AE193" s="36"/>
      <c r="AR193" s="222" t="s">
        <v>388</v>
      </c>
      <c r="AT193" s="222" t="s">
        <v>323</v>
      </c>
      <c r="AU193" s="222" t="s">
        <v>83</v>
      </c>
      <c r="AY193" s="15" t="s">
        <v>321</v>
      </c>
      <c r="BE193" s="223">
        <f>IF(N193="základní",J193,0)</f>
        <v>0</v>
      </c>
      <c r="BF193" s="223">
        <f>IF(N193="snížená",J193,0)</f>
        <v>0</v>
      </c>
      <c r="BG193" s="223">
        <f>IF(N193="zákl. přenesená",J193,0)</f>
        <v>0</v>
      </c>
      <c r="BH193" s="223">
        <f>IF(N193="sníž. přenesená",J193,0)</f>
        <v>0</v>
      </c>
      <c r="BI193" s="223">
        <f>IF(N193="nulová",J193,0)</f>
        <v>0</v>
      </c>
      <c r="BJ193" s="15" t="s">
        <v>81</v>
      </c>
      <c r="BK193" s="223">
        <f>ROUND(I193*H193,2)</f>
        <v>0</v>
      </c>
      <c r="BL193" s="15" t="s">
        <v>388</v>
      </c>
      <c r="BM193" s="222" t="s">
        <v>4095</v>
      </c>
    </row>
    <row r="194" s="2" customFormat="1" ht="14.4" customHeight="1">
      <c r="A194" s="36"/>
      <c r="B194" s="37"/>
      <c r="C194" s="211" t="s">
        <v>3101</v>
      </c>
      <c r="D194" s="211" t="s">
        <v>323</v>
      </c>
      <c r="E194" s="212" t="s">
        <v>4096</v>
      </c>
      <c r="F194" s="213" t="s">
        <v>4097</v>
      </c>
      <c r="G194" s="214" t="s">
        <v>1431</v>
      </c>
      <c r="H194" s="215">
        <v>12</v>
      </c>
      <c r="I194" s="216"/>
      <c r="J194" s="217">
        <f>ROUND(I194*H194,2)</f>
        <v>0</v>
      </c>
      <c r="K194" s="213" t="s">
        <v>19</v>
      </c>
      <c r="L194" s="42"/>
      <c r="M194" s="218" t="s">
        <v>19</v>
      </c>
      <c r="N194" s="219" t="s">
        <v>45</v>
      </c>
      <c r="O194" s="82"/>
      <c r="P194" s="220">
        <f>O194*H194</f>
        <v>0</v>
      </c>
      <c r="Q194" s="220">
        <v>0</v>
      </c>
      <c r="R194" s="220">
        <f>Q194*H194</f>
        <v>0</v>
      </c>
      <c r="S194" s="220">
        <v>0</v>
      </c>
      <c r="T194" s="221">
        <f>S194*H194</f>
        <v>0</v>
      </c>
      <c r="U194" s="36"/>
      <c r="V194" s="36"/>
      <c r="W194" s="36"/>
      <c r="X194" s="36"/>
      <c r="Y194" s="36"/>
      <c r="Z194" s="36"/>
      <c r="AA194" s="36"/>
      <c r="AB194" s="36"/>
      <c r="AC194" s="36"/>
      <c r="AD194" s="36"/>
      <c r="AE194" s="36"/>
      <c r="AR194" s="222" t="s">
        <v>388</v>
      </c>
      <c r="AT194" s="222" t="s">
        <v>323</v>
      </c>
      <c r="AU194" s="222" t="s">
        <v>83</v>
      </c>
      <c r="AY194" s="15" t="s">
        <v>321</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388</v>
      </c>
      <c r="BM194" s="222" t="s">
        <v>4098</v>
      </c>
    </row>
    <row r="195" s="2" customFormat="1" ht="14.4" customHeight="1">
      <c r="A195" s="36"/>
      <c r="B195" s="37"/>
      <c r="C195" s="211" t="s">
        <v>3105</v>
      </c>
      <c r="D195" s="211" t="s">
        <v>323</v>
      </c>
      <c r="E195" s="212" t="s">
        <v>4099</v>
      </c>
      <c r="F195" s="213" t="s">
        <v>4100</v>
      </c>
      <c r="G195" s="214" t="s">
        <v>1431</v>
      </c>
      <c r="H195" s="215">
        <v>12</v>
      </c>
      <c r="I195" s="216"/>
      <c r="J195" s="217">
        <f>ROUND(I195*H195,2)</f>
        <v>0</v>
      </c>
      <c r="K195" s="213" t="s">
        <v>19</v>
      </c>
      <c r="L195" s="42"/>
      <c r="M195" s="218" t="s">
        <v>19</v>
      </c>
      <c r="N195" s="219" t="s">
        <v>45</v>
      </c>
      <c r="O195" s="82"/>
      <c r="P195" s="220">
        <f>O195*H195</f>
        <v>0</v>
      </c>
      <c r="Q195" s="220">
        <v>0</v>
      </c>
      <c r="R195" s="220">
        <f>Q195*H195</f>
        <v>0</v>
      </c>
      <c r="S195" s="220">
        <v>0</v>
      </c>
      <c r="T195" s="221">
        <f>S195*H195</f>
        <v>0</v>
      </c>
      <c r="U195" s="36"/>
      <c r="V195" s="36"/>
      <c r="W195" s="36"/>
      <c r="X195" s="36"/>
      <c r="Y195" s="36"/>
      <c r="Z195" s="36"/>
      <c r="AA195" s="36"/>
      <c r="AB195" s="36"/>
      <c r="AC195" s="36"/>
      <c r="AD195" s="36"/>
      <c r="AE195" s="36"/>
      <c r="AR195" s="222" t="s">
        <v>388</v>
      </c>
      <c r="AT195" s="222" t="s">
        <v>323</v>
      </c>
      <c r="AU195" s="222" t="s">
        <v>83</v>
      </c>
      <c r="AY195" s="15" t="s">
        <v>321</v>
      </c>
      <c r="BE195" s="223">
        <f>IF(N195="základní",J195,0)</f>
        <v>0</v>
      </c>
      <c r="BF195" s="223">
        <f>IF(N195="snížená",J195,0)</f>
        <v>0</v>
      </c>
      <c r="BG195" s="223">
        <f>IF(N195="zákl. přenesená",J195,0)</f>
        <v>0</v>
      </c>
      <c r="BH195" s="223">
        <f>IF(N195="sníž. přenesená",J195,0)</f>
        <v>0</v>
      </c>
      <c r="BI195" s="223">
        <f>IF(N195="nulová",J195,0)</f>
        <v>0</v>
      </c>
      <c r="BJ195" s="15" t="s">
        <v>81</v>
      </c>
      <c r="BK195" s="223">
        <f>ROUND(I195*H195,2)</f>
        <v>0</v>
      </c>
      <c r="BL195" s="15" t="s">
        <v>388</v>
      </c>
      <c r="BM195" s="222" t="s">
        <v>4101</v>
      </c>
    </row>
    <row r="196" s="2" customFormat="1" ht="14.4" customHeight="1">
      <c r="A196" s="36"/>
      <c r="B196" s="37"/>
      <c r="C196" s="211" t="s">
        <v>1072</v>
      </c>
      <c r="D196" s="211" t="s">
        <v>323</v>
      </c>
      <c r="E196" s="212" t="s">
        <v>4102</v>
      </c>
      <c r="F196" s="213" t="s">
        <v>4103</v>
      </c>
      <c r="G196" s="214" t="s">
        <v>1431</v>
      </c>
      <c r="H196" s="215">
        <v>24</v>
      </c>
      <c r="I196" s="216"/>
      <c r="J196" s="217">
        <f>ROUND(I196*H196,2)</f>
        <v>0</v>
      </c>
      <c r="K196" s="213" t="s">
        <v>19</v>
      </c>
      <c r="L196" s="42"/>
      <c r="M196" s="218" t="s">
        <v>19</v>
      </c>
      <c r="N196" s="219" t="s">
        <v>45</v>
      </c>
      <c r="O196" s="82"/>
      <c r="P196" s="220">
        <f>O196*H196</f>
        <v>0</v>
      </c>
      <c r="Q196" s="220">
        <v>0</v>
      </c>
      <c r="R196" s="220">
        <f>Q196*H196</f>
        <v>0</v>
      </c>
      <c r="S196" s="220">
        <v>0</v>
      </c>
      <c r="T196" s="221">
        <f>S196*H196</f>
        <v>0</v>
      </c>
      <c r="U196" s="36"/>
      <c r="V196" s="36"/>
      <c r="W196" s="36"/>
      <c r="X196" s="36"/>
      <c r="Y196" s="36"/>
      <c r="Z196" s="36"/>
      <c r="AA196" s="36"/>
      <c r="AB196" s="36"/>
      <c r="AC196" s="36"/>
      <c r="AD196" s="36"/>
      <c r="AE196" s="36"/>
      <c r="AR196" s="222" t="s">
        <v>388</v>
      </c>
      <c r="AT196" s="222" t="s">
        <v>323</v>
      </c>
      <c r="AU196" s="222" t="s">
        <v>83</v>
      </c>
      <c r="AY196" s="15" t="s">
        <v>321</v>
      </c>
      <c r="BE196" s="223">
        <f>IF(N196="základní",J196,0)</f>
        <v>0</v>
      </c>
      <c r="BF196" s="223">
        <f>IF(N196="snížená",J196,0)</f>
        <v>0</v>
      </c>
      <c r="BG196" s="223">
        <f>IF(N196="zákl. přenesená",J196,0)</f>
        <v>0</v>
      </c>
      <c r="BH196" s="223">
        <f>IF(N196="sníž. přenesená",J196,0)</f>
        <v>0</v>
      </c>
      <c r="BI196" s="223">
        <f>IF(N196="nulová",J196,0)</f>
        <v>0</v>
      </c>
      <c r="BJ196" s="15" t="s">
        <v>81</v>
      </c>
      <c r="BK196" s="223">
        <f>ROUND(I196*H196,2)</f>
        <v>0</v>
      </c>
      <c r="BL196" s="15" t="s">
        <v>388</v>
      </c>
      <c r="BM196" s="222" t="s">
        <v>4104</v>
      </c>
    </row>
    <row r="197" s="2" customFormat="1" ht="14.4" customHeight="1">
      <c r="A197" s="36"/>
      <c r="B197" s="37"/>
      <c r="C197" s="211" t="s">
        <v>360</v>
      </c>
      <c r="D197" s="211" t="s">
        <v>323</v>
      </c>
      <c r="E197" s="212" t="s">
        <v>4105</v>
      </c>
      <c r="F197" s="213" t="s">
        <v>4106</v>
      </c>
      <c r="G197" s="214" t="s">
        <v>3845</v>
      </c>
      <c r="H197" s="215">
        <v>500</v>
      </c>
      <c r="I197" s="216"/>
      <c r="J197" s="217">
        <f>ROUND(I197*H197,2)</f>
        <v>0</v>
      </c>
      <c r="K197" s="213" t="s">
        <v>19</v>
      </c>
      <c r="L197" s="42"/>
      <c r="M197" s="218" t="s">
        <v>19</v>
      </c>
      <c r="N197" s="219" t="s">
        <v>45</v>
      </c>
      <c r="O197" s="82"/>
      <c r="P197" s="220">
        <f>O197*H197</f>
        <v>0</v>
      </c>
      <c r="Q197" s="220">
        <v>0</v>
      </c>
      <c r="R197" s="220">
        <f>Q197*H197</f>
        <v>0</v>
      </c>
      <c r="S197" s="220">
        <v>0</v>
      </c>
      <c r="T197" s="221">
        <f>S197*H197</f>
        <v>0</v>
      </c>
      <c r="U197" s="36"/>
      <c r="V197" s="36"/>
      <c r="W197" s="36"/>
      <c r="X197" s="36"/>
      <c r="Y197" s="36"/>
      <c r="Z197" s="36"/>
      <c r="AA197" s="36"/>
      <c r="AB197" s="36"/>
      <c r="AC197" s="36"/>
      <c r="AD197" s="36"/>
      <c r="AE197" s="36"/>
      <c r="AR197" s="222" t="s">
        <v>388</v>
      </c>
      <c r="AT197" s="222" t="s">
        <v>323</v>
      </c>
      <c r="AU197" s="222" t="s">
        <v>83</v>
      </c>
      <c r="AY197" s="15" t="s">
        <v>321</v>
      </c>
      <c r="BE197" s="223">
        <f>IF(N197="základní",J197,0)</f>
        <v>0</v>
      </c>
      <c r="BF197" s="223">
        <f>IF(N197="snížená",J197,0)</f>
        <v>0</v>
      </c>
      <c r="BG197" s="223">
        <f>IF(N197="zákl. přenesená",J197,0)</f>
        <v>0</v>
      </c>
      <c r="BH197" s="223">
        <f>IF(N197="sníž. přenesená",J197,0)</f>
        <v>0</v>
      </c>
      <c r="BI197" s="223">
        <f>IF(N197="nulová",J197,0)</f>
        <v>0</v>
      </c>
      <c r="BJ197" s="15" t="s">
        <v>81</v>
      </c>
      <c r="BK197" s="223">
        <f>ROUND(I197*H197,2)</f>
        <v>0</v>
      </c>
      <c r="BL197" s="15" t="s">
        <v>388</v>
      </c>
      <c r="BM197" s="222" t="s">
        <v>4107</v>
      </c>
    </row>
    <row r="198" s="2" customFormat="1" ht="14.4" customHeight="1">
      <c r="A198" s="36"/>
      <c r="B198" s="37"/>
      <c r="C198" s="211" t="s">
        <v>1191</v>
      </c>
      <c r="D198" s="211" t="s">
        <v>323</v>
      </c>
      <c r="E198" s="212" t="s">
        <v>4108</v>
      </c>
      <c r="F198" s="213" t="s">
        <v>3844</v>
      </c>
      <c r="G198" s="214" t="s">
        <v>3845</v>
      </c>
      <c r="H198" s="215">
        <v>200</v>
      </c>
      <c r="I198" s="216"/>
      <c r="J198" s="217">
        <f>ROUND(I198*H198,2)</f>
        <v>0</v>
      </c>
      <c r="K198" s="213" t="s">
        <v>19</v>
      </c>
      <c r="L198" s="42"/>
      <c r="M198" s="218" t="s">
        <v>19</v>
      </c>
      <c r="N198" s="219" t="s">
        <v>45</v>
      </c>
      <c r="O198" s="82"/>
      <c r="P198" s="220">
        <f>O198*H198</f>
        <v>0</v>
      </c>
      <c r="Q198" s="220">
        <v>0</v>
      </c>
      <c r="R198" s="220">
        <f>Q198*H198</f>
        <v>0</v>
      </c>
      <c r="S198" s="220">
        <v>0</v>
      </c>
      <c r="T198" s="221">
        <f>S198*H198</f>
        <v>0</v>
      </c>
      <c r="U198" s="36"/>
      <c r="V198" s="36"/>
      <c r="W198" s="36"/>
      <c r="X198" s="36"/>
      <c r="Y198" s="36"/>
      <c r="Z198" s="36"/>
      <c r="AA198" s="36"/>
      <c r="AB198" s="36"/>
      <c r="AC198" s="36"/>
      <c r="AD198" s="36"/>
      <c r="AE198" s="36"/>
      <c r="AR198" s="222" t="s">
        <v>388</v>
      </c>
      <c r="AT198" s="222" t="s">
        <v>323</v>
      </c>
      <c r="AU198" s="222" t="s">
        <v>83</v>
      </c>
      <c r="AY198" s="15" t="s">
        <v>321</v>
      </c>
      <c r="BE198" s="223">
        <f>IF(N198="základní",J198,0)</f>
        <v>0</v>
      </c>
      <c r="BF198" s="223">
        <f>IF(N198="snížená",J198,0)</f>
        <v>0</v>
      </c>
      <c r="BG198" s="223">
        <f>IF(N198="zákl. přenesená",J198,0)</f>
        <v>0</v>
      </c>
      <c r="BH198" s="223">
        <f>IF(N198="sníž. přenesená",J198,0)</f>
        <v>0</v>
      </c>
      <c r="BI198" s="223">
        <f>IF(N198="nulová",J198,0)</f>
        <v>0</v>
      </c>
      <c r="BJ198" s="15" t="s">
        <v>81</v>
      </c>
      <c r="BK198" s="223">
        <f>ROUND(I198*H198,2)</f>
        <v>0</v>
      </c>
      <c r="BL198" s="15" t="s">
        <v>388</v>
      </c>
      <c r="BM198" s="222" t="s">
        <v>4109</v>
      </c>
    </row>
    <row r="199" s="2" customFormat="1" ht="14.4" customHeight="1">
      <c r="A199" s="36"/>
      <c r="B199" s="37"/>
      <c r="C199" s="211" t="s">
        <v>367</v>
      </c>
      <c r="D199" s="211" t="s">
        <v>323</v>
      </c>
      <c r="E199" s="212" t="s">
        <v>4110</v>
      </c>
      <c r="F199" s="213" t="s">
        <v>4111</v>
      </c>
      <c r="G199" s="214" t="s">
        <v>3845</v>
      </c>
      <c r="H199" s="215">
        <v>170</v>
      </c>
      <c r="I199" s="216"/>
      <c r="J199" s="217">
        <f>ROUND(I199*H199,2)</f>
        <v>0</v>
      </c>
      <c r="K199" s="213" t="s">
        <v>19</v>
      </c>
      <c r="L199" s="42"/>
      <c r="M199" s="218" t="s">
        <v>19</v>
      </c>
      <c r="N199" s="219" t="s">
        <v>45</v>
      </c>
      <c r="O199" s="82"/>
      <c r="P199" s="220">
        <f>O199*H199</f>
        <v>0</v>
      </c>
      <c r="Q199" s="220">
        <v>0</v>
      </c>
      <c r="R199" s="220">
        <f>Q199*H199</f>
        <v>0</v>
      </c>
      <c r="S199" s="220">
        <v>0</v>
      </c>
      <c r="T199" s="221">
        <f>S199*H199</f>
        <v>0</v>
      </c>
      <c r="U199" s="36"/>
      <c r="V199" s="36"/>
      <c r="W199" s="36"/>
      <c r="X199" s="36"/>
      <c r="Y199" s="36"/>
      <c r="Z199" s="36"/>
      <c r="AA199" s="36"/>
      <c r="AB199" s="36"/>
      <c r="AC199" s="36"/>
      <c r="AD199" s="36"/>
      <c r="AE199" s="36"/>
      <c r="AR199" s="222" t="s">
        <v>388</v>
      </c>
      <c r="AT199" s="222" t="s">
        <v>323</v>
      </c>
      <c r="AU199" s="222" t="s">
        <v>83</v>
      </c>
      <c r="AY199" s="15" t="s">
        <v>321</v>
      </c>
      <c r="BE199" s="223">
        <f>IF(N199="základní",J199,0)</f>
        <v>0</v>
      </c>
      <c r="BF199" s="223">
        <f>IF(N199="snížená",J199,0)</f>
        <v>0</v>
      </c>
      <c r="BG199" s="223">
        <f>IF(N199="zákl. přenesená",J199,0)</f>
        <v>0</v>
      </c>
      <c r="BH199" s="223">
        <f>IF(N199="sníž. přenesená",J199,0)</f>
        <v>0</v>
      </c>
      <c r="BI199" s="223">
        <f>IF(N199="nulová",J199,0)</f>
        <v>0</v>
      </c>
      <c r="BJ199" s="15" t="s">
        <v>81</v>
      </c>
      <c r="BK199" s="223">
        <f>ROUND(I199*H199,2)</f>
        <v>0</v>
      </c>
      <c r="BL199" s="15" t="s">
        <v>388</v>
      </c>
      <c r="BM199" s="222" t="s">
        <v>4112</v>
      </c>
    </row>
    <row r="200" s="2" customFormat="1" ht="14.4" customHeight="1">
      <c r="A200" s="36"/>
      <c r="B200" s="37"/>
      <c r="C200" s="211" t="s">
        <v>415</v>
      </c>
      <c r="D200" s="211" t="s">
        <v>323</v>
      </c>
      <c r="E200" s="212" t="s">
        <v>4113</v>
      </c>
      <c r="F200" s="213" t="s">
        <v>4114</v>
      </c>
      <c r="G200" s="214" t="s">
        <v>3845</v>
      </c>
      <c r="H200" s="215">
        <v>35</v>
      </c>
      <c r="I200" s="216"/>
      <c r="J200" s="217">
        <f>ROUND(I200*H200,2)</f>
        <v>0</v>
      </c>
      <c r="K200" s="213" t="s">
        <v>19</v>
      </c>
      <c r="L200" s="42"/>
      <c r="M200" s="218" t="s">
        <v>19</v>
      </c>
      <c r="N200" s="219" t="s">
        <v>45</v>
      </c>
      <c r="O200" s="82"/>
      <c r="P200" s="220">
        <f>O200*H200</f>
        <v>0</v>
      </c>
      <c r="Q200" s="220">
        <v>0</v>
      </c>
      <c r="R200" s="220">
        <f>Q200*H200</f>
        <v>0</v>
      </c>
      <c r="S200" s="220">
        <v>0</v>
      </c>
      <c r="T200" s="221">
        <f>S200*H200</f>
        <v>0</v>
      </c>
      <c r="U200" s="36"/>
      <c r="V200" s="36"/>
      <c r="W200" s="36"/>
      <c r="X200" s="36"/>
      <c r="Y200" s="36"/>
      <c r="Z200" s="36"/>
      <c r="AA200" s="36"/>
      <c r="AB200" s="36"/>
      <c r="AC200" s="36"/>
      <c r="AD200" s="36"/>
      <c r="AE200" s="36"/>
      <c r="AR200" s="222" t="s">
        <v>388</v>
      </c>
      <c r="AT200" s="222" t="s">
        <v>323</v>
      </c>
      <c r="AU200" s="222" t="s">
        <v>83</v>
      </c>
      <c r="AY200" s="15" t="s">
        <v>321</v>
      </c>
      <c r="BE200" s="223">
        <f>IF(N200="základní",J200,0)</f>
        <v>0</v>
      </c>
      <c r="BF200" s="223">
        <f>IF(N200="snížená",J200,0)</f>
        <v>0</v>
      </c>
      <c r="BG200" s="223">
        <f>IF(N200="zákl. přenesená",J200,0)</f>
        <v>0</v>
      </c>
      <c r="BH200" s="223">
        <f>IF(N200="sníž. přenesená",J200,0)</f>
        <v>0</v>
      </c>
      <c r="BI200" s="223">
        <f>IF(N200="nulová",J200,0)</f>
        <v>0</v>
      </c>
      <c r="BJ200" s="15" t="s">
        <v>81</v>
      </c>
      <c r="BK200" s="223">
        <f>ROUND(I200*H200,2)</f>
        <v>0</v>
      </c>
      <c r="BL200" s="15" t="s">
        <v>388</v>
      </c>
      <c r="BM200" s="222" t="s">
        <v>4115</v>
      </c>
    </row>
    <row r="201" s="2" customFormat="1" ht="14.4" customHeight="1">
      <c r="A201" s="36"/>
      <c r="B201" s="37"/>
      <c r="C201" s="211" t="s">
        <v>3114</v>
      </c>
      <c r="D201" s="211" t="s">
        <v>323</v>
      </c>
      <c r="E201" s="212" t="s">
        <v>4116</v>
      </c>
      <c r="F201" s="213" t="s">
        <v>4117</v>
      </c>
      <c r="G201" s="214" t="s">
        <v>3845</v>
      </c>
      <c r="H201" s="215">
        <v>15</v>
      </c>
      <c r="I201" s="216"/>
      <c r="J201" s="217">
        <f>ROUND(I201*H201,2)</f>
        <v>0</v>
      </c>
      <c r="K201" s="213" t="s">
        <v>19</v>
      </c>
      <c r="L201" s="42"/>
      <c r="M201" s="218" t="s">
        <v>19</v>
      </c>
      <c r="N201" s="219" t="s">
        <v>45</v>
      </c>
      <c r="O201" s="82"/>
      <c r="P201" s="220">
        <f>O201*H201</f>
        <v>0</v>
      </c>
      <c r="Q201" s="220">
        <v>0</v>
      </c>
      <c r="R201" s="220">
        <f>Q201*H201</f>
        <v>0</v>
      </c>
      <c r="S201" s="220">
        <v>0</v>
      </c>
      <c r="T201" s="221">
        <f>S201*H201</f>
        <v>0</v>
      </c>
      <c r="U201" s="36"/>
      <c r="V201" s="36"/>
      <c r="W201" s="36"/>
      <c r="X201" s="36"/>
      <c r="Y201" s="36"/>
      <c r="Z201" s="36"/>
      <c r="AA201" s="36"/>
      <c r="AB201" s="36"/>
      <c r="AC201" s="36"/>
      <c r="AD201" s="36"/>
      <c r="AE201" s="36"/>
      <c r="AR201" s="222" t="s">
        <v>388</v>
      </c>
      <c r="AT201" s="222" t="s">
        <v>323</v>
      </c>
      <c r="AU201" s="222" t="s">
        <v>83</v>
      </c>
      <c r="AY201" s="15" t="s">
        <v>321</v>
      </c>
      <c r="BE201" s="223">
        <f>IF(N201="základní",J201,0)</f>
        <v>0</v>
      </c>
      <c r="BF201" s="223">
        <f>IF(N201="snížená",J201,0)</f>
        <v>0</v>
      </c>
      <c r="BG201" s="223">
        <f>IF(N201="zákl. přenesená",J201,0)</f>
        <v>0</v>
      </c>
      <c r="BH201" s="223">
        <f>IF(N201="sníž. přenesená",J201,0)</f>
        <v>0</v>
      </c>
      <c r="BI201" s="223">
        <f>IF(N201="nulová",J201,0)</f>
        <v>0</v>
      </c>
      <c r="BJ201" s="15" t="s">
        <v>81</v>
      </c>
      <c r="BK201" s="223">
        <f>ROUND(I201*H201,2)</f>
        <v>0</v>
      </c>
      <c r="BL201" s="15" t="s">
        <v>388</v>
      </c>
      <c r="BM201" s="222" t="s">
        <v>4118</v>
      </c>
    </row>
    <row r="202" s="2" customFormat="1" ht="14.4" customHeight="1">
      <c r="A202" s="36"/>
      <c r="B202" s="37"/>
      <c r="C202" s="211" t="s">
        <v>3118</v>
      </c>
      <c r="D202" s="211" t="s">
        <v>323</v>
      </c>
      <c r="E202" s="212" t="s">
        <v>4119</v>
      </c>
      <c r="F202" s="213" t="s">
        <v>4120</v>
      </c>
      <c r="G202" s="214" t="s">
        <v>1431</v>
      </c>
      <c r="H202" s="215">
        <v>1</v>
      </c>
      <c r="I202" s="216"/>
      <c r="J202" s="217">
        <f>ROUND(I202*H202,2)</f>
        <v>0</v>
      </c>
      <c r="K202" s="213" t="s">
        <v>19</v>
      </c>
      <c r="L202" s="42"/>
      <c r="M202" s="218" t="s">
        <v>19</v>
      </c>
      <c r="N202" s="219" t="s">
        <v>45</v>
      </c>
      <c r="O202" s="82"/>
      <c r="P202" s="220">
        <f>O202*H202</f>
        <v>0</v>
      </c>
      <c r="Q202" s="220">
        <v>0</v>
      </c>
      <c r="R202" s="220">
        <f>Q202*H202</f>
        <v>0</v>
      </c>
      <c r="S202" s="220">
        <v>0</v>
      </c>
      <c r="T202" s="221">
        <f>S202*H202</f>
        <v>0</v>
      </c>
      <c r="U202" s="36"/>
      <c r="V202" s="36"/>
      <c r="W202" s="36"/>
      <c r="X202" s="36"/>
      <c r="Y202" s="36"/>
      <c r="Z202" s="36"/>
      <c r="AA202" s="36"/>
      <c r="AB202" s="36"/>
      <c r="AC202" s="36"/>
      <c r="AD202" s="36"/>
      <c r="AE202" s="36"/>
      <c r="AR202" s="222" t="s">
        <v>388</v>
      </c>
      <c r="AT202" s="222" t="s">
        <v>323</v>
      </c>
      <c r="AU202" s="222" t="s">
        <v>83</v>
      </c>
      <c r="AY202" s="15" t="s">
        <v>321</v>
      </c>
      <c r="BE202" s="223">
        <f>IF(N202="základní",J202,0)</f>
        <v>0</v>
      </c>
      <c r="BF202" s="223">
        <f>IF(N202="snížená",J202,0)</f>
        <v>0</v>
      </c>
      <c r="BG202" s="223">
        <f>IF(N202="zákl. přenesená",J202,0)</f>
        <v>0</v>
      </c>
      <c r="BH202" s="223">
        <f>IF(N202="sníž. přenesená",J202,0)</f>
        <v>0</v>
      </c>
      <c r="BI202" s="223">
        <f>IF(N202="nulová",J202,0)</f>
        <v>0</v>
      </c>
      <c r="BJ202" s="15" t="s">
        <v>81</v>
      </c>
      <c r="BK202" s="223">
        <f>ROUND(I202*H202,2)</f>
        <v>0</v>
      </c>
      <c r="BL202" s="15" t="s">
        <v>388</v>
      </c>
      <c r="BM202" s="222" t="s">
        <v>4121</v>
      </c>
    </row>
    <row r="203" s="2" customFormat="1" ht="14.4" customHeight="1">
      <c r="A203" s="36"/>
      <c r="B203" s="37"/>
      <c r="C203" s="211" t="s">
        <v>3120</v>
      </c>
      <c r="D203" s="211" t="s">
        <v>323</v>
      </c>
      <c r="E203" s="212" t="s">
        <v>4122</v>
      </c>
      <c r="F203" s="213" t="s">
        <v>4123</v>
      </c>
      <c r="G203" s="214" t="s">
        <v>1431</v>
      </c>
      <c r="H203" s="215">
        <v>1</v>
      </c>
      <c r="I203" s="216"/>
      <c r="J203" s="217">
        <f>ROUND(I203*H203,2)</f>
        <v>0</v>
      </c>
      <c r="K203" s="213" t="s">
        <v>19</v>
      </c>
      <c r="L203" s="42"/>
      <c r="M203" s="218" t="s">
        <v>19</v>
      </c>
      <c r="N203" s="219" t="s">
        <v>45</v>
      </c>
      <c r="O203" s="82"/>
      <c r="P203" s="220">
        <f>O203*H203</f>
        <v>0</v>
      </c>
      <c r="Q203" s="220">
        <v>0</v>
      </c>
      <c r="R203" s="220">
        <f>Q203*H203</f>
        <v>0</v>
      </c>
      <c r="S203" s="220">
        <v>0</v>
      </c>
      <c r="T203" s="221">
        <f>S203*H203</f>
        <v>0</v>
      </c>
      <c r="U203" s="36"/>
      <c r="V203" s="36"/>
      <c r="W203" s="36"/>
      <c r="X203" s="36"/>
      <c r="Y203" s="36"/>
      <c r="Z203" s="36"/>
      <c r="AA203" s="36"/>
      <c r="AB203" s="36"/>
      <c r="AC203" s="36"/>
      <c r="AD203" s="36"/>
      <c r="AE203" s="36"/>
      <c r="AR203" s="222" t="s">
        <v>388</v>
      </c>
      <c r="AT203" s="222" t="s">
        <v>323</v>
      </c>
      <c r="AU203" s="222" t="s">
        <v>83</v>
      </c>
      <c r="AY203" s="15" t="s">
        <v>321</v>
      </c>
      <c r="BE203" s="223">
        <f>IF(N203="základní",J203,0)</f>
        <v>0</v>
      </c>
      <c r="BF203" s="223">
        <f>IF(N203="snížená",J203,0)</f>
        <v>0</v>
      </c>
      <c r="BG203" s="223">
        <f>IF(N203="zákl. přenesená",J203,0)</f>
        <v>0</v>
      </c>
      <c r="BH203" s="223">
        <f>IF(N203="sníž. přenesená",J203,0)</f>
        <v>0</v>
      </c>
      <c r="BI203" s="223">
        <f>IF(N203="nulová",J203,0)</f>
        <v>0</v>
      </c>
      <c r="BJ203" s="15" t="s">
        <v>81</v>
      </c>
      <c r="BK203" s="223">
        <f>ROUND(I203*H203,2)</f>
        <v>0</v>
      </c>
      <c r="BL203" s="15" t="s">
        <v>388</v>
      </c>
      <c r="BM203" s="222" t="s">
        <v>4124</v>
      </c>
    </row>
    <row r="204" s="2" customFormat="1" ht="14.4" customHeight="1">
      <c r="A204" s="36"/>
      <c r="B204" s="37"/>
      <c r="C204" s="211" t="s">
        <v>3122</v>
      </c>
      <c r="D204" s="211" t="s">
        <v>323</v>
      </c>
      <c r="E204" s="212" t="s">
        <v>4125</v>
      </c>
      <c r="F204" s="213" t="s">
        <v>4126</v>
      </c>
      <c r="G204" s="214" t="s">
        <v>1431</v>
      </c>
      <c r="H204" s="215">
        <v>1</v>
      </c>
      <c r="I204" s="216"/>
      <c r="J204" s="217">
        <f>ROUND(I204*H204,2)</f>
        <v>0</v>
      </c>
      <c r="K204" s="213" t="s">
        <v>19</v>
      </c>
      <c r="L204" s="42"/>
      <c r="M204" s="218" t="s">
        <v>19</v>
      </c>
      <c r="N204" s="219" t="s">
        <v>45</v>
      </c>
      <c r="O204" s="82"/>
      <c r="P204" s="220">
        <f>O204*H204</f>
        <v>0</v>
      </c>
      <c r="Q204" s="220">
        <v>0</v>
      </c>
      <c r="R204" s="220">
        <f>Q204*H204</f>
        <v>0</v>
      </c>
      <c r="S204" s="220">
        <v>0</v>
      </c>
      <c r="T204" s="221">
        <f>S204*H204</f>
        <v>0</v>
      </c>
      <c r="U204" s="36"/>
      <c r="V204" s="36"/>
      <c r="W204" s="36"/>
      <c r="X204" s="36"/>
      <c r="Y204" s="36"/>
      <c r="Z204" s="36"/>
      <c r="AA204" s="36"/>
      <c r="AB204" s="36"/>
      <c r="AC204" s="36"/>
      <c r="AD204" s="36"/>
      <c r="AE204" s="36"/>
      <c r="AR204" s="222" t="s">
        <v>388</v>
      </c>
      <c r="AT204" s="222" t="s">
        <v>323</v>
      </c>
      <c r="AU204" s="222" t="s">
        <v>83</v>
      </c>
      <c r="AY204" s="15" t="s">
        <v>321</v>
      </c>
      <c r="BE204" s="223">
        <f>IF(N204="základní",J204,0)</f>
        <v>0</v>
      </c>
      <c r="BF204" s="223">
        <f>IF(N204="snížená",J204,0)</f>
        <v>0</v>
      </c>
      <c r="BG204" s="223">
        <f>IF(N204="zákl. přenesená",J204,0)</f>
        <v>0</v>
      </c>
      <c r="BH204" s="223">
        <f>IF(N204="sníž. přenesená",J204,0)</f>
        <v>0</v>
      </c>
      <c r="BI204" s="223">
        <f>IF(N204="nulová",J204,0)</f>
        <v>0</v>
      </c>
      <c r="BJ204" s="15" t="s">
        <v>81</v>
      </c>
      <c r="BK204" s="223">
        <f>ROUND(I204*H204,2)</f>
        <v>0</v>
      </c>
      <c r="BL204" s="15" t="s">
        <v>388</v>
      </c>
      <c r="BM204" s="222" t="s">
        <v>4127</v>
      </c>
    </row>
    <row r="205" s="2" customFormat="1" ht="14.4" customHeight="1">
      <c r="A205" s="36"/>
      <c r="B205" s="37"/>
      <c r="C205" s="211" t="s">
        <v>3124</v>
      </c>
      <c r="D205" s="211" t="s">
        <v>323</v>
      </c>
      <c r="E205" s="212" t="s">
        <v>4128</v>
      </c>
      <c r="F205" s="213" t="s">
        <v>4123</v>
      </c>
      <c r="G205" s="214" t="s">
        <v>1431</v>
      </c>
      <c r="H205" s="215">
        <v>1</v>
      </c>
      <c r="I205" s="216"/>
      <c r="J205" s="217">
        <f>ROUND(I205*H205,2)</f>
        <v>0</v>
      </c>
      <c r="K205" s="213" t="s">
        <v>19</v>
      </c>
      <c r="L205" s="42"/>
      <c r="M205" s="218" t="s">
        <v>19</v>
      </c>
      <c r="N205" s="219" t="s">
        <v>45</v>
      </c>
      <c r="O205" s="82"/>
      <c r="P205" s="220">
        <f>O205*H205</f>
        <v>0</v>
      </c>
      <c r="Q205" s="220">
        <v>0</v>
      </c>
      <c r="R205" s="220">
        <f>Q205*H205</f>
        <v>0</v>
      </c>
      <c r="S205" s="220">
        <v>0</v>
      </c>
      <c r="T205" s="221">
        <f>S205*H205</f>
        <v>0</v>
      </c>
      <c r="U205" s="36"/>
      <c r="V205" s="36"/>
      <c r="W205" s="36"/>
      <c r="X205" s="36"/>
      <c r="Y205" s="36"/>
      <c r="Z205" s="36"/>
      <c r="AA205" s="36"/>
      <c r="AB205" s="36"/>
      <c r="AC205" s="36"/>
      <c r="AD205" s="36"/>
      <c r="AE205" s="36"/>
      <c r="AR205" s="222" t="s">
        <v>388</v>
      </c>
      <c r="AT205" s="222" t="s">
        <v>323</v>
      </c>
      <c r="AU205" s="222" t="s">
        <v>83</v>
      </c>
      <c r="AY205" s="15" t="s">
        <v>321</v>
      </c>
      <c r="BE205" s="223">
        <f>IF(N205="základní",J205,0)</f>
        <v>0</v>
      </c>
      <c r="BF205" s="223">
        <f>IF(N205="snížená",J205,0)</f>
        <v>0</v>
      </c>
      <c r="BG205" s="223">
        <f>IF(N205="zákl. přenesená",J205,0)</f>
        <v>0</v>
      </c>
      <c r="BH205" s="223">
        <f>IF(N205="sníž. přenesená",J205,0)</f>
        <v>0</v>
      </c>
      <c r="BI205" s="223">
        <f>IF(N205="nulová",J205,0)</f>
        <v>0</v>
      </c>
      <c r="BJ205" s="15" t="s">
        <v>81</v>
      </c>
      <c r="BK205" s="223">
        <f>ROUND(I205*H205,2)</f>
        <v>0</v>
      </c>
      <c r="BL205" s="15" t="s">
        <v>388</v>
      </c>
      <c r="BM205" s="222" t="s">
        <v>4129</v>
      </c>
    </row>
    <row r="206" s="2" customFormat="1" ht="14.4" customHeight="1">
      <c r="A206" s="36"/>
      <c r="B206" s="37"/>
      <c r="C206" s="211" t="s">
        <v>3126</v>
      </c>
      <c r="D206" s="211" t="s">
        <v>323</v>
      </c>
      <c r="E206" s="212" t="s">
        <v>4130</v>
      </c>
      <c r="F206" s="213" t="s">
        <v>4131</v>
      </c>
      <c r="G206" s="214" t="s">
        <v>1431</v>
      </c>
      <c r="H206" s="215">
        <v>2</v>
      </c>
      <c r="I206" s="216"/>
      <c r="J206" s="217">
        <f>ROUND(I206*H206,2)</f>
        <v>0</v>
      </c>
      <c r="K206" s="213" t="s">
        <v>19</v>
      </c>
      <c r="L206" s="42"/>
      <c r="M206" s="218" t="s">
        <v>19</v>
      </c>
      <c r="N206" s="219" t="s">
        <v>45</v>
      </c>
      <c r="O206" s="82"/>
      <c r="P206" s="220">
        <f>O206*H206</f>
        <v>0</v>
      </c>
      <c r="Q206" s="220">
        <v>0</v>
      </c>
      <c r="R206" s="220">
        <f>Q206*H206</f>
        <v>0</v>
      </c>
      <c r="S206" s="220">
        <v>0</v>
      </c>
      <c r="T206" s="221">
        <f>S206*H206</f>
        <v>0</v>
      </c>
      <c r="U206" s="36"/>
      <c r="V206" s="36"/>
      <c r="W206" s="36"/>
      <c r="X206" s="36"/>
      <c r="Y206" s="36"/>
      <c r="Z206" s="36"/>
      <c r="AA206" s="36"/>
      <c r="AB206" s="36"/>
      <c r="AC206" s="36"/>
      <c r="AD206" s="36"/>
      <c r="AE206" s="36"/>
      <c r="AR206" s="222" t="s">
        <v>388</v>
      </c>
      <c r="AT206" s="222" t="s">
        <v>323</v>
      </c>
      <c r="AU206" s="222" t="s">
        <v>83</v>
      </c>
      <c r="AY206" s="15" t="s">
        <v>321</v>
      </c>
      <c r="BE206" s="223">
        <f>IF(N206="základní",J206,0)</f>
        <v>0</v>
      </c>
      <c r="BF206" s="223">
        <f>IF(N206="snížená",J206,0)</f>
        <v>0</v>
      </c>
      <c r="BG206" s="223">
        <f>IF(N206="zákl. přenesená",J206,0)</f>
        <v>0</v>
      </c>
      <c r="BH206" s="223">
        <f>IF(N206="sníž. přenesená",J206,0)</f>
        <v>0</v>
      </c>
      <c r="BI206" s="223">
        <f>IF(N206="nulová",J206,0)</f>
        <v>0</v>
      </c>
      <c r="BJ206" s="15" t="s">
        <v>81</v>
      </c>
      <c r="BK206" s="223">
        <f>ROUND(I206*H206,2)</f>
        <v>0</v>
      </c>
      <c r="BL206" s="15" t="s">
        <v>388</v>
      </c>
      <c r="BM206" s="222" t="s">
        <v>4132</v>
      </c>
    </row>
    <row r="207" s="2" customFormat="1" ht="14.4" customHeight="1">
      <c r="A207" s="36"/>
      <c r="B207" s="37"/>
      <c r="C207" s="211" t="s">
        <v>3128</v>
      </c>
      <c r="D207" s="211" t="s">
        <v>323</v>
      </c>
      <c r="E207" s="212" t="s">
        <v>4133</v>
      </c>
      <c r="F207" s="213" t="s">
        <v>4123</v>
      </c>
      <c r="G207" s="214" t="s">
        <v>1431</v>
      </c>
      <c r="H207" s="215">
        <v>2</v>
      </c>
      <c r="I207" s="216"/>
      <c r="J207" s="217">
        <f>ROUND(I207*H207,2)</f>
        <v>0</v>
      </c>
      <c r="K207" s="213" t="s">
        <v>19</v>
      </c>
      <c r="L207" s="42"/>
      <c r="M207" s="218" t="s">
        <v>19</v>
      </c>
      <c r="N207" s="219" t="s">
        <v>45</v>
      </c>
      <c r="O207" s="82"/>
      <c r="P207" s="220">
        <f>O207*H207</f>
        <v>0</v>
      </c>
      <c r="Q207" s="220">
        <v>0</v>
      </c>
      <c r="R207" s="220">
        <f>Q207*H207</f>
        <v>0</v>
      </c>
      <c r="S207" s="220">
        <v>0</v>
      </c>
      <c r="T207" s="221">
        <f>S207*H207</f>
        <v>0</v>
      </c>
      <c r="U207" s="36"/>
      <c r="V207" s="36"/>
      <c r="W207" s="36"/>
      <c r="X207" s="36"/>
      <c r="Y207" s="36"/>
      <c r="Z207" s="36"/>
      <c r="AA207" s="36"/>
      <c r="AB207" s="36"/>
      <c r="AC207" s="36"/>
      <c r="AD207" s="36"/>
      <c r="AE207" s="36"/>
      <c r="AR207" s="222" t="s">
        <v>388</v>
      </c>
      <c r="AT207" s="222" t="s">
        <v>323</v>
      </c>
      <c r="AU207" s="222" t="s">
        <v>83</v>
      </c>
      <c r="AY207" s="15" t="s">
        <v>321</v>
      </c>
      <c r="BE207" s="223">
        <f>IF(N207="základní",J207,0)</f>
        <v>0</v>
      </c>
      <c r="BF207" s="223">
        <f>IF(N207="snížená",J207,0)</f>
        <v>0</v>
      </c>
      <c r="BG207" s="223">
        <f>IF(N207="zákl. přenesená",J207,0)</f>
        <v>0</v>
      </c>
      <c r="BH207" s="223">
        <f>IF(N207="sníž. přenesená",J207,0)</f>
        <v>0</v>
      </c>
      <c r="BI207" s="223">
        <f>IF(N207="nulová",J207,0)</f>
        <v>0</v>
      </c>
      <c r="BJ207" s="15" t="s">
        <v>81</v>
      </c>
      <c r="BK207" s="223">
        <f>ROUND(I207*H207,2)</f>
        <v>0</v>
      </c>
      <c r="BL207" s="15" t="s">
        <v>388</v>
      </c>
      <c r="BM207" s="222" t="s">
        <v>4134</v>
      </c>
    </row>
    <row r="208" s="2" customFormat="1" ht="14.4" customHeight="1">
      <c r="A208" s="36"/>
      <c r="B208" s="37"/>
      <c r="C208" s="211" t="s">
        <v>3130</v>
      </c>
      <c r="D208" s="211" t="s">
        <v>323</v>
      </c>
      <c r="E208" s="212" t="s">
        <v>4135</v>
      </c>
      <c r="F208" s="213" t="s">
        <v>4136</v>
      </c>
      <c r="G208" s="214" t="s">
        <v>1431</v>
      </c>
      <c r="H208" s="215">
        <v>1</v>
      </c>
      <c r="I208" s="216"/>
      <c r="J208" s="217">
        <f>ROUND(I208*H208,2)</f>
        <v>0</v>
      </c>
      <c r="K208" s="213" t="s">
        <v>19</v>
      </c>
      <c r="L208" s="42"/>
      <c r="M208" s="218" t="s">
        <v>19</v>
      </c>
      <c r="N208" s="219" t="s">
        <v>45</v>
      </c>
      <c r="O208" s="82"/>
      <c r="P208" s="220">
        <f>O208*H208</f>
        <v>0</v>
      </c>
      <c r="Q208" s="220">
        <v>0</v>
      </c>
      <c r="R208" s="220">
        <f>Q208*H208</f>
        <v>0</v>
      </c>
      <c r="S208" s="220">
        <v>0</v>
      </c>
      <c r="T208" s="221">
        <f>S208*H208</f>
        <v>0</v>
      </c>
      <c r="U208" s="36"/>
      <c r="V208" s="36"/>
      <c r="W208" s="36"/>
      <c r="X208" s="36"/>
      <c r="Y208" s="36"/>
      <c r="Z208" s="36"/>
      <c r="AA208" s="36"/>
      <c r="AB208" s="36"/>
      <c r="AC208" s="36"/>
      <c r="AD208" s="36"/>
      <c r="AE208" s="36"/>
      <c r="AR208" s="222" t="s">
        <v>388</v>
      </c>
      <c r="AT208" s="222" t="s">
        <v>323</v>
      </c>
      <c r="AU208" s="222" t="s">
        <v>83</v>
      </c>
      <c r="AY208" s="15" t="s">
        <v>321</v>
      </c>
      <c r="BE208" s="223">
        <f>IF(N208="základní",J208,0)</f>
        <v>0</v>
      </c>
      <c r="BF208" s="223">
        <f>IF(N208="snížená",J208,0)</f>
        <v>0</v>
      </c>
      <c r="BG208" s="223">
        <f>IF(N208="zákl. přenesená",J208,0)</f>
        <v>0</v>
      </c>
      <c r="BH208" s="223">
        <f>IF(N208="sníž. přenesená",J208,0)</f>
        <v>0</v>
      </c>
      <c r="BI208" s="223">
        <f>IF(N208="nulová",J208,0)</f>
        <v>0</v>
      </c>
      <c r="BJ208" s="15" t="s">
        <v>81</v>
      </c>
      <c r="BK208" s="223">
        <f>ROUND(I208*H208,2)</f>
        <v>0</v>
      </c>
      <c r="BL208" s="15" t="s">
        <v>388</v>
      </c>
      <c r="BM208" s="222" t="s">
        <v>4137</v>
      </c>
    </row>
    <row r="209" s="2" customFormat="1" ht="14.4" customHeight="1">
      <c r="A209" s="36"/>
      <c r="B209" s="37"/>
      <c r="C209" s="211" t="s">
        <v>3132</v>
      </c>
      <c r="D209" s="211" t="s">
        <v>323</v>
      </c>
      <c r="E209" s="212" t="s">
        <v>4138</v>
      </c>
      <c r="F209" s="213" t="s">
        <v>4139</v>
      </c>
      <c r="G209" s="214" t="s">
        <v>1431</v>
      </c>
      <c r="H209" s="215">
        <v>1</v>
      </c>
      <c r="I209" s="216"/>
      <c r="J209" s="217">
        <f>ROUND(I209*H209,2)</f>
        <v>0</v>
      </c>
      <c r="K209" s="213" t="s">
        <v>19</v>
      </c>
      <c r="L209" s="42"/>
      <c r="M209" s="218" t="s">
        <v>19</v>
      </c>
      <c r="N209" s="219" t="s">
        <v>45</v>
      </c>
      <c r="O209" s="82"/>
      <c r="P209" s="220">
        <f>O209*H209</f>
        <v>0</v>
      </c>
      <c r="Q209" s="220">
        <v>0</v>
      </c>
      <c r="R209" s="220">
        <f>Q209*H209</f>
        <v>0</v>
      </c>
      <c r="S209" s="220">
        <v>0</v>
      </c>
      <c r="T209" s="221">
        <f>S209*H209</f>
        <v>0</v>
      </c>
      <c r="U209" s="36"/>
      <c r="V209" s="36"/>
      <c r="W209" s="36"/>
      <c r="X209" s="36"/>
      <c r="Y209" s="36"/>
      <c r="Z209" s="36"/>
      <c r="AA209" s="36"/>
      <c r="AB209" s="36"/>
      <c r="AC209" s="36"/>
      <c r="AD209" s="36"/>
      <c r="AE209" s="36"/>
      <c r="AR209" s="222" t="s">
        <v>388</v>
      </c>
      <c r="AT209" s="222" t="s">
        <v>323</v>
      </c>
      <c r="AU209" s="222" t="s">
        <v>83</v>
      </c>
      <c r="AY209" s="15" t="s">
        <v>321</v>
      </c>
      <c r="BE209" s="223">
        <f>IF(N209="základní",J209,0)</f>
        <v>0</v>
      </c>
      <c r="BF209" s="223">
        <f>IF(N209="snížená",J209,0)</f>
        <v>0</v>
      </c>
      <c r="BG209" s="223">
        <f>IF(N209="zákl. přenesená",J209,0)</f>
        <v>0</v>
      </c>
      <c r="BH209" s="223">
        <f>IF(N209="sníž. přenesená",J209,0)</f>
        <v>0</v>
      </c>
      <c r="BI209" s="223">
        <f>IF(N209="nulová",J209,0)</f>
        <v>0</v>
      </c>
      <c r="BJ209" s="15" t="s">
        <v>81</v>
      </c>
      <c r="BK209" s="223">
        <f>ROUND(I209*H209,2)</f>
        <v>0</v>
      </c>
      <c r="BL209" s="15" t="s">
        <v>388</v>
      </c>
      <c r="BM209" s="222" t="s">
        <v>4140</v>
      </c>
    </row>
    <row r="210" s="12" customFormat="1" ht="22.8" customHeight="1">
      <c r="A210" s="12"/>
      <c r="B210" s="195"/>
      <c r="C210" s="196"/>
      <c r="D210" s="197" t="s">
        <v>73</v>
      </c>
      <c r="E210" s="209" t="s">
        <v>4141</v>
      </c>
      <c r="F210" s="209" t="s">
        <v>4142</v>
      </c>
      <c r="G210" s="196"/>
      <c r="H210" s="196"/>
      <c r="I210" s="199"/>
      <c r="J210" s="210">
        <f>BK210</f>
        <v>0</v>
      </c>
      <c r="K210" s="196"/>
      <c r="L210" s="201"/>
      <c r="M210" s="202"/>
      <c r="N210" s="203"/>
      <c r="O210" s="203"/>
      <c r="P210" s="204">
        <f>SUM(P211:P304)</f>
        <v>0</v>
      </c>
      <c r="Q210" s="203"/>
      <c r="R210" s="204">
        <f>SUM(R211:R304)</f>
        <v>0</v>
      </c>
      <c r="S210" s="203"/>
      <c r="T210" s="205">
        <f>SUM(T211:T304)</f>
        <v>0</v>
      </c>
      <c r="U210" s="12"/>
      <c r="V210" s="12"/>
      <c r="W210" s="12"/>
      <c r="X210" s="12"/>
      <c r="Y210" s="12"/>
      <c r="Z210" s="12"/>
      <c r="AA210" s="12"/>
      <c r="AB210" s="12"/>
      <c r="AC210" s="12"/>
      <c r="AD210" s="12"/>
      <c r="AE210" s="12"/>
      <c r="AR210" s="206" t="s">
        <v>81</v>
      </c>
      <c r="AT210" s="207" t="s">
        <v>73</v>
      </c>
      <c r="AU210" s="207" t="s">
        <v>81</v>
      </c>
      <c r="AY210" s="206" t="s">
        <v>321</v>
      </c>
      <c r="BK210" s="208">
        <f>SUM(BK211:BK304)</f>
        <v>0</v>
      </c>
    </row>
    <row r="211" s="2" customFormat="1" ht="37.8" customHeight="1">
      <c r="A211" s="36"/>
      <c r="B211" s="37"/>
      <c r="C211" s="211" t="s">
        <v>3134</v>
      </c>
      <c r="D211" s="211" t="s">
        <v>323</v>
      </c>
      <c r="E211" s="212" t="s">
        <v>4143</v>
      </c>
      <c r="F211" s="213" t="s">
        <v>4144</v>
      </c>
      <c r="G211" s="214" t="s">
        <v>3614</v>
      </c>
      <c r="H211" s="215">
        <v>1</v>
      </c>
      <c r="I211" s="216"/>
      <c r="J211" s="217">
        <f>ROUND(I211*H211,2)</f>
        <v>0</v>
      </c>
      <c r="K211" s="213" t="s">
        <v>19</v>
      </c>
      <c r="L211" s="42"/>
      <c r="M211" s="218" t="s">
        <v>19</v>
      </c>
      <c r="N211" s="219" t="s">
        <v>45</v>
      </c>
      <c r="O211" s="82"/>
      <c r="P211" s="220">
        <f>O211*H211</f>
        <v>0</v>
      </c>
      <c r="Q211" s="220">
        <v>0</v>
      </c>
      <c r="R211" s="220">
        <f>Q211*H211</f>
        <v>0</v>
      </c>
      <c r="S211" s="220">
        <v>0</v>
      </c>
      <c r="T211" s="221">
        <f>S211*H211</f>
        <v>0</v>
      </c>
      <c r="U211" s="36"/>
      <c r="V211" s="36"/>
      <c r="W211" s="36"/>
      <c r="X211" s="36"/>
      <c r="Y211" s="36"/>
      <c r="Z211" s="36"/>
      <c r="AA211" s="36"/>
      <c r="AB211" s="36"/>
      <c r="AC211" s="36"/>
      <c r="AD211" s="36"/>
      <c r="AE211" s="36"/>
      <c r="AR211" s="222" t="s">
        <v>388</v>
      </c>
      <c r="AT211" s="222" t="s">
        <v>323</v>
      </c>
      <c r="AU211" s="222" t="s">
        <v>83</v>
      </c>
      <c r="AY211" s="15" t="s">
        <v>321</v>
      </c>
      <c r="BE211" s="223">
        <f>IF(N211="základní",J211,0)</f>
        <v>0</v>
      </c>
      <c r="BF211" s="223">
        <f>IF(N211="snížená",J211,0)</f>
        <v>0</v>
      </c>
      <c r="BG211" s="223">
        <f>IF(N211="zákl. přenesená",J211,0)</f>
        <v>0</v>
      </c>
      <c r="BH211" s="223">
        <f>IF(N211="sníž. přenesená",J211,0)</f>
        <v>0</v>
      </c>
      <c r="BI211" s="223">
        <f>IF(N211="nulová",J211,0)</f>
        <v>0</v>
      </c>
      <c r="BJ211" s="15" t="s">
        <v>81</v>
      </c>
      <c r="BK211" s="223">
        <f>ROUND(I211*H211,2)</f>
        <v>0</v>
      </c>
      <c r="BL211" s="15" t="s">
        <v>388</v>
      </c>
      <c r="BM211" s="222" t="s">
        <v>4145</v>
      </c>
    </row>
    <row r="212" s="2" customFormat="1" ht="14.4" customHeight="1">
      <c r="A212" s="36"/>
      <c r="B212" s="37"/>
      <c r="C212" s="211" t="s">
        <v>3136</v>
      </c>
      <c r="D212" s="211" t="s">
        <v>323</v>
      </c>
      <c r="E212" s="212" t="s">
        <v>4146</v>
      </c>
      <c r="F212" s="213" t="s">
        <v>4147</v>
      </c>
      <c r="G212" s="214" t="s">
        <v>1431</v>
      </c>
      <c r="H212" s="215">
        <v>2</v>
      </c>
      <c r="I212" s="216"/>
      <c r="J212" s="217">
        <f>ROUND(I212*H212,2)</f>
        <v>0</v>
      </c>
      <c r="K212" s="213" t="s">
        <v>19</v>
      </c>
      <c r="L212" s="42"/>
      <c r="M212" s="218" t="s">
        <v>19</v>
      </c>
      <c r="N212" s="219" t="s">
        <v>45</v>
      </c>
      <c r="O212" s="82"/>
      <c r="P212" s="220">
        <f>O212*H212</f>
        <v>0</v>
      </c>
      <c r="Q212" s="220">
        <v>0</v>
      </c>
      <c r="R212" s="220">
        <f>Q212*H212</f>
        <v>0</v>
      </c>
      <c r="S212" s="220">
        <v>0</v>
      </c>
      <c r="T212" s="221">
        <f>S212*H212</f>
        <v>0</v>
      </c>
      <c r="U212" s="36"/>
      <c r="V212" s="36"/>
      <c r="W212" s="36"/>
      <c r="X212" s="36"/>
      <c r="Y212" s="36"/>
      <c r="Z212" s="36"/>
      <c r="AA212" s="36"/>
      <c r="AB212" s="36"/>
      <c r="AC212" s="36"/>
      <c r="AD212" s="36"/>
      <c r="AE212" s="36"/>
      <c r="AR212" s="222" t="s">
        <v>388</v>
      </c>
      <c r="AT212" s="222" t="s">
        <v>323</v>
      </c>
      <c r="AU212" s="222" t="s">
        <v>83</v>
      </c>
      <c r="AY212" s="15" t="s">
        <v>321</v>
      </c>
      <c r="BE212" s="223">
        <f>IF(N212="základní",J212,0)</f>
        <v>0</v>
      </c>
      <c r="BF212" s="223">
        <f>IF(N212="snížená",J212,0)</f>
        <v>0</v>
      </c>
      <c r="BG212" s="223">
        <f>IF(N212="zákl. přenesená",J212,0)</f>
        <v>0</v>
      </c>
      <c r="BH212" s="223">
        <f>IF(N212="sníž. přenesená",J212,0)</f>
        <v>0</v>
      </c>
      <c r="BI212" s="223">
        <f>IF(N212="nulová",J212,0)</f>
        <v>0</v>
      </c>
      <c r="BJ212" s="15" t="s">
        <v>81</v>
      </c>
      <c r="BK212" s="223">
        <f>ROUND(I212*H212,2)</f>
        <v>0</v>
      </c>
      <c r="BL212" s="15" t="s">
        <v>388</v>
      </c>
      <c r="BM212" s="222" t="s">
        <v>4148</v>
      </c>
    </row>
    <row r="213" s="2" customFormat="1" ht="14.4" customHeight="1">
      <c r="A213" s="36"/>
      <c r="B213" s="37"/>
      <c r="C213" s="211" t="s">
        <v>3138</v>
      </c>
      <c r="D213" s="211" t="s">
        <v>323</v>
      </c>
      <c r="E213" s="212" t="s">
        <v>4149</v>
      </c>
      <c r="F213" s="213" t="s">
        <v>4150</v>
      </c>
      <c r="G213" s="214" t="s">
        <v>1431</v>
      </c>
      <c r="H213" s="215">
        <v>2</v>
      </c>
      <c r="I213" s="216"/>
      <c r="J213" s="217">
        <f>ROUND(I213*H213,2)</f>
        <v>0</v>
      </c>
      <c r="K213" s="213" t="s">
        <v>19</v>
      </c>
      <c r="L213" s="42"/>
      <c r="M213" s="218" t="s">
        <v>19</v>
      </c>
      <c r="N213" s="219" t="s">
        <v>45</v>
      </c>
      <c r="O213" s="82"/>
      <c r="P213" s="220">
        <f>O213*H213</f>
        <v>0</v>
      </c>
      <c r="Q213" s="220">
        <v>0</v>
      </c>
      <c r="R213" s="220">
        <f>Q213*H213</f>
        <v>0</v>
      </c>
      <c r="S213" s="220">
        <v>0</v>
      </c>
      <c r="T213" s="221">
        <f>S213*H213</f>
        <v>0</v>
      </c>
      <c r="U213" s="36"/>
      <c r="V213" s="36"/>
      <c r="W213" s="36"/>
      <c r="X213" s="36"/>
      <c r="Y213" s="36"/>
      <c r="Z213" s="36"/>
      <c r="AA213" s="36"/>
      <c r="AB213" s="36"/>
      <c r="AC213" s="36"/>
      <c r="AD213" s="36"/>
      <c r="AE213" s="36"/>
      <c r="AR213" s="222" t="s">
        <v>388</v>
      </c>
      <c r="AT213" s="222" t="s">
        <v>323</v>
      </c>
      <c r="AU213" s="222" t="s">
        <v>83</v>
      </c>
      <c r="AY213" s="15" t="s">
        <v>321</v>
      </c>
      <c r="BE213" s="223">
        <f>IF(N213="základní",J213,0)</f>
        <v>0</v>
      </c>
      <c r="BF213" s="223">
        <f>IF(N213="snížená",J213,0)</f>
        <v>0</v>
      </c>
      <c r="BG213" s="223">
        <f>IF(N213="zákl. přenesená",J213,0)</f>
        <v>0</v>
      </c>
      <c r="BH213" s="223">
        <f>IF(N213="sníž. přenesená",J213,0)</f>
        <v>0</v>
      </c>
      <c r="BI213" s="223">
        <f>IF(N213="nulová",J213,0)</f>
        <v>0</v>
      </c>
      <c r="BJ213" s="15" t="s">
        <v>81</v>
      </c>
      <c r="BK213" s="223">
        <f>ROUND(I213*H213,2)</f>
        <v>0</v>
      </c>
      <c r="BL213" s="15" t="s">
        <v>388</v>
      </c>
      <c r="BM213" s="222" t="s">
        <v>4151</v>
      </c>
    </row>
    <row r="214" s="2" customFormat="1" ht="14.4" customHeight="1">
      <c r="A214" s="36"/>
      <c r="B214" s="37"/>
      <c r="C214" s="211" t="s">
        <v>3142</v>
      </c>
      <c r="D214" s="211" t="s">
        <v>323</v>
      </c>
      <c r="E214" s="212" t="s">
        <v>4152</v>
      </c>
      <c r="F214" s="213" t="s">
        <v>4153</v>
      </c>
      <c r="G214" s="214" t="s">
        <v>1431</v>
      </c>
      <c r="H214" s="215">
        <v>1</v>
      </c>
      <c r="I214" s="216"/>
      <c r="J214" s="217">
        <f>ROUND(I214*H214,2)</f>
        <v>0</v>
      </c>
      <c r="K214" s="213" t="s">
        <v>19</v>
      </c>
      <c r="L214" s="42"/>
      <c r="M214" s="218" t="s">
        <v>19</v>
      </c>
      <c r="N214" s="219" t="s">
        <v>45</v>
      </c>
      <c r="O214" s="82"/>
      <c r="P214" s="220">
        <f>O214*H214</f>
        <v>0</v>
      </c>
      <c r="Q214" s="220">
        <v>0</v>
      </c>
      <c r="R214" s="220">
        <f>Q214*H214</f>
        <v>0</v>
      </c>
      <c r="S214" s="220">
        <v>0</v>
      </c>
      <c r="T214" s="221">
        <f>S214*H214</f>
        <v>0</v>
      </c>
      <c r="U214" s="36"/>
      <c r="V214" s="36"/>
      <c r="W214" s="36"/>
      <c r="X214" s="36"/>
      <c r="Y214" s="36"/>
      <c r="Z214" s="36"/>
      <c r="AA214" s="36"/>
      <c r="AB214" s="36"/>
      <c r="AC214" s="36"/>
      <c r="AD214" s="36"/>
      <c r="AE214" s="36"/>
      <c r="AR214" s="222" t="s">
        <v>388</v>
      </c>
      <c r="AT214" s="222" t="s">
        <v>323</v>
      </c>
      <c r="AU214" s="222" t="s">
        <v>83</v>
      </c>
      <c r="AY214" s="15" t="s">
        <v>321</v>
      </c>
      <c r="BE214" s="223">
        <f>IF(N214="základní",J214,0)</f>
        <v>0</v>
      </c>
      <c r="BF214" s="223">
        <f>IF(N214="snížená",J214,0)</f>
        <v>0</v>
      </c>
      <c r="BG214" s="223">
        <f>IF(N214="zákl. přenesená",J214,0)</f>
        <v>0</v>
      </c>
      <c r="BH214" s="223">
        <f>IF(N214="sníž. přenesená",J214,0)</f>
        <v>0</v>
      </c>
      <c r="BI214" s="223">
        <f>IF(N214="nulová",J214,0)</f>
        <v>0</v>
      </c>
      <c r="BJ214" s="15" t="s">
        <v>81</v>
      </c>
      <c r="BK214" s="223">
        <f>ROUND(I214*H214,2)</f>
        <v>0</v>
      </c>
      <c r="BL214" s="15" t="s">
        <v>388</v>
      </c>
      <c r="BM214" s="222" t="s">
        <v>4154</v>
      </c>
    </row>
    <row r="215" s="2" customFormat="1" ht="14.4" customHeight="1">
      <c r="A215" s="36"/>
      <c r="B215" s="37"/>
      <c r="C215" s="211" t="s">
        <v>3146</v>
      </c>
      <c r="D215" s="211" t="s">
        <v>323</v>
      </c>
      <c r="E215" s="212" t="s">
        <v>4155</v>
      </c>
      <c r="F215" s="213" t="s">
        <v>4156</v>
      </c>
      <c r="G215" s="214" t="s">
        <v>1431</v>
      </c>
      <c r="H215" s="215">
        <v>1</v>
      </c>
      <c r="I215" s="216"/>
      <c r="J215" s="217">
        <f>ROUND(I215*H215,2)</f>
        <v>0</v>
      </c>
      <c r="K215" s="213" t="s">
        <v>19</v>
      </c>
      <c r="L215" s="42"/>
      <c r="M215" s="218" t="s">
        <v>19</v>
      </c>
      <c r="N215" s="219" t="s">
        <v>45</v>
      </c>
      <c r="O215" s="82"/>
      <c r="P215" s="220">
        <f>O215*H215</f>
        <v>0</v>
      </c>
      <c r="Q215" s="220">
        <v>0</v>
      </c>
      <c r="R215" s="220">
        <f>Q215*H215</f>
        <v>0</v>
      </c>
      <c r="S215" s="220">
        <v>0</v>
      </c>
      <c r="T215" s="221">
        <f>S215*H215</f>
        <v>0</v>
      </c>
      <c r="U215" s="36"/>
      <c r="V215" s="36"/>
      <c r="W215" s="36"/>
      <c r="X215" s="36"/>
      <c r="Y215" s="36"/>
      <c r="Z215" s="36"/>
      <c r="AA215" s="36"/>
      <c r="AB215" s="36"/>
      <c r="AC215" s="36"/>
      <c r="AD215" s="36"/>
      <c r="AE215" s="36"/>
      <c r="AR215" s="222" t="s">
        <v>388</v>
      </c>
      <c r="AT215" s="222" t="s">
        <v>323</v>
      </c>
      <c r="AU215" s="222" t="s">
        <v>83</v>
      </c>
      <c r="AY215" s="15" t="s">
        <v>321</v>
      </c>
      <c r="BE215" s="223">
        <f>IF(N215="základní",J215,0)</f>
        <v>0</v>
      </c>
      <c r="BF215" s="223">
        <f>IF(N215="snížená",J215,0)</f>
        <v>0</v>
      </c>
      <c r="BG215" s="223">
        <f>IF(N215="zákl. přenesená",J215,0)</f>
        <v>0</v>
      </c>
      <c r="BH215" s="223">
        <f>IF(N215="sníž. přenesená",J215,0)</f>
        <v>0</v>
      </c>
      <c r="BI215" s="223">
        <f>IF(N215="nulová",J215,0)</f>
        <v>0</v>
      </c>
      <c r="BJ215" s="15" t="s">
        <v>81</v>
      </c>
      <c r="BK215" s="223">
        <f>ROUND(I215*H215,2)</f>
        <v>0</v>
      </c>
      <c r="BL215" s="15" t="s">
        <v>388</v>
      </c>
      <c r="BM215" s="222" t="s">
        <v>4157</v>
      </c>
    </row>
    <row r="216" s="2" customFormat="1" ht="14.4" customHeight="1">
      <c r="A216" s="36"/>
      <c r="B216" s="37"/>
      <c r="C216" s="211" t="s">
        <v>3148</v>
      </c>
      <c r="D216" s="211" t="s">
        <v>323</v>
      </c>
      <c r="E216" s="212" t="s">
        <v>4158</v>
      </c>
      <c r="F216" s="213" t="s">
        <v>4159</v>
      </c>
      <c r="G216" s="214" t="s">
        <v>1431</v>
      </c>
      <c r="H216" s="215">
        <v>1</v>
      </c>
      <c r="I216" s="216"/>
      <c r="J216" s="217">
        <f>ROUND(I216*H216,2)</f>
        <v>0</v>
      </c>
      <c r="K216" s="213" t="s">
        <v>19</v>
      </c>
      <c r="L216" s="42"/>
      <c r="M216" s="218" t="s">
        <v>19</v>
      </c>
      <c r="N216" s="219" t="s">
        <v>45</v>
      </c>
      <c r="O216" s="82"/>
      <c r="P216" s="220">
        <f>O216*H216</f>
        <v>0</v>
      </c>
      <c r="Q216" s="220">
        <v>0</v>
      </c>
      <c r="R216" s="220">
        <f>Q216*H216</f>
        <v>0</v>
      </c>
      <c r="S216" s="220">
        <v>0</v>
      </c>
      <c r="T216" s="221">
        <f>S216*H216</f>
        <v>0</v>
      </c>
      <c r="U216" s="36"/>
      <c r="V216" s="36"/>
      <c r="W216" s="36"/>
      <c r="X216" s="36"/>
      <c r="Y216" s="36"/>
      <c r="Z216" s="36"/>
      <c r="AA216" s="36"/>
      <c r="AB216" s="36"/>
      <c r="AC216" s="36"/>
      <c r="AD216" s="36"/>
      <c r="AE216" s="36"/>
      <c r="AR216" s="222" t="s">
        <v>388</v>
      </c>
      <c r="AT216" s="222" t="s">
        <v>323</v>
      </c>
      <c r="AU216" s="222" t="s">
        <v>83</v>
      </c>
      <c r="AY216" s="15" t="s">
        <v>321</v>
      </c>
      <c r="BE216" s="223">
        <f>IF(N216="základní",J216,0)</f>
        <v>0</v>
      </c>
      <c r="BF216" s="223">
        <f>IF(N216="snížená",J216,0)</f>
        <v>0</v>
      </c>
      <c r="BG216" s="223">
        <f>IF(N216="zákl. přenesená",J216,0)</f>
        <v>0</v>
      </c>
      <c r="BH216" s="223">
        <f>IF(N216="sníž. přenesená",J216,0)</f>
        <v>0</v>
      </c>
      <c r="BI216" s="223">
        <f>IF(N216="nulová",J216,0)</f>
        <v>0</v>
      </c>
      <c r="BJ216" s="15" t="s">
        <v>81</v>
      </c>
      <c r="BK216" s="223">
        <f>ROUND(I216*H216,2)</f>
        <v>0</v>
      </c>
      <c r="BL216" s="15" t="s">
        <v>388</v>
      </c>
      <c r="BM216" s="222" t="s">
        <v>4160</v>
      </c>
    </row>
    <row r="217" s="2" customFormat="1" ht="14.4" customHeight="1">
      <c r="A217" s="36"/>
      <c r="B217" s="37"/>
      <c r="C217" s="211" t="s">
        <v>3150</v>
      </c>
      <c r="D217" s="211" t="s">
        <v>323</v>
      </c>
      <c r="E217" s="212" t="s">
        <v>4161</v>
      </c>
      <c r="F217" s="213" t="s">
        <v>4162</v>
      </c>
      <c r="G217" s="214" t="s">
        <v>1431</v>
      </c>
      <c r="H217" s="215">
        <v>1</v>
      </c>
      <c r="I217" s="216"/>
      <c r="J217" s="217">
        <f>ROUND(I217*H217,2)</f>
        <v>0</v>
      </c>
      <c r="K217" s="213" t="s">
        <v>19</v>
      </c>
      <c r="L217" s="42"/>
      <c r="M217" s="218" t="s">
        <v>19</v>
      </c>
      <c r="N217" s="219" t="s">
        <v>45</v>
      </c>
      <c r="O217" s="82"/>
      <c r="P217" s="220">
        <f>O217*H217</f>
        <v>0</v>
      </c>
      <c r="Q217" s="220">
        <v>0</v>
      </c>
      <c r="R217" s="220">
        <f>Q217*H217</f>
        <v>0</v>
      </c>
      <c r="S217" s="220">
        <v>0</v>
      </c>
      <c r="T217" s="221">
        <f>S217*H217</f>
        <v>0</v>
      </c>
      <c r="U217" s="36"/>
      <c r="V217" s="36"/>
      <c r="W217" s="36"/>
      <c r="X217" s="36"/>
      <c r="Y217" s="36"/>
      <c r="Z217" s="36"/>
      <c r="AA217" s="36"/>
      <c r="AB217" s="36"/>
      <c r="AC217" s="36"/>
      <c r="AD217" s="36"/>
      <c r="AE217" s="36"/>
      <c r="AR217" s="222" t="s">
        <v>388</v>
      </c>
      <c r="AT217" s="222" t="s">
        <v>323</v>
      </c>
      <c r="AU217" s="222" t="s">
        <v>83</v>
      </c>
      <c r="AY217" s="15" t="s">
        <v>321</v>
      </c>
      <c r="BE217" s="223">
        <f>IF(N217="základní",J217,0)</f>
        <v>0</v>
      </c>
      <c r="BF217" s="223">
        <f>IF(N217="snížená",J217,0)</f>
        <v>0</v>
      </c>
      <c r="BG217" s="223">
        <f>IF(N217="zákl. přenesená",J217,0)</f>
        <v>0</v>
      </c>
      <c r="BH217" s="223">
        <f>IF(N217="sníž. přenesená",J217,0)</f>
        <v>0</v>
      </c>
      <c r="BI217" s="223">
        <f>IF(N217="nulová",J217,0)</f>
        <v>0</v>
      </c>
      <c r="BJ217" s="15" t="s">
        <v>81</v>
      </c>
      <c r="BK217" s="223">
        <f>ROUND(I217*H217,2)</f>
        <v>0</v>
      </c>
      <c r="BL217" s="15" t="s">
        <v>388</v>
      </c>
      <c r="BM217" s="222" t="s">
        <v>4163</v>
      </c>
    </row>
    <row r="218" s="2" customFormat="1" ht="14.4" customHeight="1">
      <c r="A218" s="36"/>
      <c r="B218" s="37"/>
      <c r="C218" s="211" t="s">
        <v>3154</v>
      </c>
      <c r="D218" s="211" t="s">
        <v>323</v>
      </c>
      <c r="E218" s="212" t="s">
        <v>4164</v>
      </c>
      <c r="F218" s="213" t="s">
        <v>4165</v>
      </c>
      <c r="G218" s="214" t="s">
        <v>1431</v>
      </c>
      <c r="H218" s="215">
        <v>1</v>
      </c>
      <c r="I218" s="216"/>
      <c r="J218" s="217">
        <f>ROUND(I218*H218,2)</f>
        <v>0</v>
      </c>
      <c r="K218" s="213" t="s">
        <v>19</v>
      </c>
      <c r="L218" s="42"/>
      <c r="M218" s="218" t="s">
        <v>19</v>
      </c>
      <c r="N218" s="219" t="s">
        <v>45</v>
      </c>
      <c r="O218" s="82"/>
      <c r="P218" s="220">
        <f>O218*H218</f>
        <v>0</v>
      </c>
      <c r="Q218" s="220">
        <v>0</v>
      </c>
      <c r="R218" s="220">
        <f>Q218*H218</f>
        <v>0</v>
      </c>
      <c r="S218" s="220">
        <v>0</v>
      </c>
      <c r="T218" s="221">
        <f>S218*H218</f>
        <v>0</v>
      </c>
      <c r="U218" s="36"/>
      <c r="V218" s="36"/>
      <c r="W218" s="36"/>
      <c r="X218" s="36"/>
      <c r="Y218" s="36"/>
      <c r="Z218" s="36"/>
      <c r="AA218" s="36"/>
      <c r="AB218" s="36"/>
      <c r="AC218" s="36"/>
      <c r="AD218" s="36"/>
      <c r="AE218" s="36"/>
      <c r="AR218" s="222" t="s">
        <v>388</v>
      </c>
      <c r="AT218" s="222" t="s">
        <v>323</v>
      </c>
      <c r="AU218" s="222" t="s">
        <v>83</v>
      </c>
      <c r="AY218" s="15" t="s">
        <v>321</v>
      </c>
      <c r="BE218" s="223">
        <f>IF(N218="základní",J218,0)</f>
        <v>0</v>
      </c>
      <c r="BF218" s="223">
        <f>IF(N218="snížená",J218,0)</f>
        <v>0</v>
      </c>
      <c r="BG218" s="223">
        <f>IF(N218="zákl. přenesená",J218,0)</f>
        <v>0</v>
      </c>
      <c r="BH218" s="223">
        <f>IF(N218="sníž. přenesená",J218,0)</f>
        <v>0</v>
      </c>
      <c r="BI218" s="223">
        <f>IF(N218="nulová",J218,0)</f>
        <v>0</v>
      </c>
      <c r="BJ218" s="15" t="s">
        <v>81</v>
      </c>
      <c r="BK218" s="223">
        <f>ROUND(I218*H218,2)</f>
        <v>0</v>
      </c>
      <c r="BL218" s="15" t="s">
        <v>388</v>
      </c>
      <c r="BM218" s="222" t="s">
        <v>4166</v>
      </c>
    </row>
    <row r="219" s="2" customFormat="1" ht="14.4" customHeight="1">
      <c r="A219" s="36"/>
      <c r="B219" s="37"/>
      <c r="C219" s="211" t="s">
        <v>3156</v>
      </c>
      <c r="D219" s="211" t="s">
        <v>323</v>
      </c>
      <c r="E219" s="212" t="s">
        <v>4167</v>
      </c>
      <c r="F219" s="213" t="s">
        <v>4168</v>
      </c>
      <c r="G219" s="214" t="s">
        <v>1431</v>
      </c>
      <c r="H219" s="215">
        <v>1</v>
      </c>
      <c r="I219" s="216"/>
      <c r="J219" s="217">
        <f>ROUND(I219*H219,2)</f>
        <v>0</v>
      </c>
      <c r="K219" s="213" t="s">
        <v>19</v>
      </c>
      <c r="L219" s="42"/>
      <c r="M219" s="218" t="s">
        <v>19</v>
      </c>
      <c r="N219" s="219" t="s">
        <v>45</v>
      </c>
      <c r="O219" s="82"/>
      <c r="P219" s="220">
        <f>O219*H219</f>
        <v>0</v>
      </c>
      <c r="Q219" s="220">
        <v>0</v>
      </c>
      <c r="R219" s="220">
        <f>Q219*H219</f>
        <v>0</v>
      </c>
      <c r="S219" s="220">
        <v>0</v>
      </c>
      <c r="T219" s="221">
        <f>S219*H219</f>
        <v>0</v>
      </c>
      <c r="U219" s="36"/>
      <c r="V219" s="36"/>
      <c r="W219" s="36"/>
      <c r="X219" s="36"/>
      <c r="Y219" s="36"/>
      <c r="Z219" s="36"/>
      <c r="AA219" s="36"/>
      <c r="AB219" s="36"/>
      <c r="AC219" s="36"/>
      <c r="AD219" s="36"/>
      <c r="AE219" s="36"/>
      <c r="AR219" s="222" t="s">
        <v>388</v>
      </c>
      <c r="AT219" s="222" t="s">
        <v>323</v>
      </c>
      <c r="AU219" s="222" t="s">
        <v>83</v>
      </c>
      <c r="AY219" s="15" t="s">
        <v>321</v>
      </c>
      <c r="BE219" s="223">
        <f>IF(N219="základní",J219,0)</f>
        <v>0</v>
      </c>
      <c r="BF219" s="223">
        <f>IF(N219="snížená",J219,0)</f>
        <v>0</v>
      </c>
      <c r="BG219" s="223">
        <f>IF(N219="zákl. přenesená",J219,0)</f>
        <v>0</v>
      </c>
      <c r="BH219" s="223">
        <f>IF(N219="sníž. přenesená",J219,0)</f>
        <v>0</v>
      </c>
      <c r="BI219" s="223">
        <f>IF(N219="nulová",J219,0)</f>
        <v>0</v>
      </c>
      <c r="BJ219" s="15" t="s">
        <v>81</v>
      </c>
      <c r="BK219" s="223">
        <f>ROUND(I219*H219,2)</f>
        <v>0</v>
      </c>
      <c r="BL219" s="15" t="s">
        <v>388</v>
      </c>
      <c r="BM219" s="222" t="s">
        <v>4169</v>
      </c>
    </row>
    <row r="220" s="2" customFormat="1" ht="14.4" customHeight="1">
      <c r="A220" s="36"/>
      <c r="B220" s="37"/>
      <c r="C220" s="211" t="s">
        <v>3158</v>
      </c>
      <c r="D220" s="211" t="s">
        <v>323</v>
      </c>
      <c r="E220" s="212" t="s">
        <v>4170</v>
      </c>
      <c r="F220" s="213" t="s">
        <v>4171</v>
      </c>
      <c r="G220" s="214" t="s">
        <v>1431</v>
      </c>
      <c r="H220" s="215">
        <v>2</v>
      </c>
      <c r="I220" s="216"/>
      <c r="J220" s="217">
        <f>ROUND(I220*H220,2)</f>
        <v>0</v>
      </c>
      <c r="K220" s="213" t="s">
        <v>19</v>
      </c>
      <c r="L220" s="42"/>
      <c r="M220" s="218" t="s">
        <v>19</v>
      </c>
      <c r="N220" s="219" t="s">
        <v>45</v>
      </c>
      <c r="O220" s="82"/>
      <c r="P220" s="220">
        <f>O220*H220</f>
        <v>0</v>
      </c>
      <c r="Q220" s="220">
        <v>0</v>
      </c>
      <c r="R220" s="220">
        <f>Q220*H220</f>
        <v>0</v>
      </c>
      <c r="S220" s="220">
        <v>0</v>
      </c>
      <c r="T220" s="221">
        <f>S220*H220</f>
        <v>0</v>
      </c>
      <c r="U220" s="36"/>
      <c r="V220" s="36"/>
      <c r="W220" s="36"/>
      <c r="X220" s="36"/>
      <c r="Y220" s="36"/>
      <c r="Z220" s="36"/>
      <c r="AA220" s="36"/>
      <c r="AB220" s="36"/>
      <c r="AC220" s="36"/>
      <c r="AD220" s="36"/>
      <c r="AE220" s="36"/>
      <c r="AR220" s="222" t="s">
        <v>388</v>
      </c>
      <c r="AT220" s="222" t="s">
        <v>323</v>
      </c>
      <c r="AU220" s="222" t="s">
        <v>83</v>
      </c>
      <c r="AY220" s="15" t="s">
        <v>321</v>
      </c>
      <c r="BE220" s="223">
        <f>IF(N220="základní",J220,0)</f>
        <v>0</v>
      </c>
      <c r="BF220" s="223">
        <f>IF(N220="snížená",J220,0)</f>
        <v>0</v>
      </c>
      <c r="BG220" s="223">
        <f>IF(N220="zákl. přenesená",J220,0)</f>
        <v>0</v>
      </c>
      <c r="BH220" s="223">
        <f>IF(N220="sníž. přenesená",J220,0)</f>
        <v>0</v>
      </c>
      <c r="BI220" s="223">
        <f>IF(N220="nulová",J220,0)</f>
        <v>0</v>
      </c>
      <c r="BJ220" s="15" t="s">
        <v>81</v>
      </c>
      <c r="BK220" s="223">
        <f>ROUND(I220*H220,2)</f>
        <v>0</v>
      </c>
      <c r="BL220" s="15" t="s">
        <v>388</v>
      </c>
      <c r="BM220" s="222" t="s">
        <v>4172</v>
      </c>
    </row>
    <row r="221" s="2" customFormat="1" ht="14.4" customHeight="1">
      <c r="A221" s="36"/>
      <c r="B221" s="37"/>
      <c r="C221" s="211" t="s">
        <v>3162</v>
      </c>
      <c r="D221" s="211" t="s">
        <v>323</v>
      </c>
      <c r="E221" s="212" t="s">
        <v>4173</v>
      </c>
      <c r="F221" s="213" t="s">
        <v>4174</v>
      </c>
      <c r="G221" s="214" t="s">
        <v>3845</v>
      </c>
      <c r="H221" s="215">
        <v>7</v>
      </c>
      <c r="I221" s="216"/>
      <c r="J221" s="217">
        <f>ROUND(I221*H221,2)</f>
        <v>0</v>
      </c>
      <c r="K221" s="213" t="s">
        <v>19</v>
      </c>
      <c r="L221" s="42"/>
      <c r="M221" s="218" t="s">
        <v>19</v>
      </c>
      <c r="N221" s="219" t="s">
        <v>45</v>
      </c>
      <c r="O221" s="82"/>
      <c r="P221" s="220">
        <f>O221*H221</f>
        <v>0</v>
      </c>
      <c r="Q221" s="220">
        <v>0</v>
      </c>
      <c r="R221" s="220">
        <f>Q221*H221</f>
        <v>0</v>
      </c>
      <c r="S221" s="220">
        <v>0</v>
      </c>
      <c r="T221" s="221">
        <f>S221*H221</f>
        <v>0</v>
      </c>
      <c r="U221" s="36"/>
      <c r="V221" s="36"/>
      <c r="W221" s="36"/>
      <c r="X221" s="36"/>
      <c r="Y221" s="36"/>
      <c r="Z221" s="36"/>
      <c r="AA221" s="36"/>
      <c r="AB221" s="36"/>
      <c r="AC221" s="36"/>
      <c r="AD221" s="36"/>
      <c r="AE221" s="36"/>
      <c r="AR221" s="222" t="s">
        <v>388</v>
      </c>
      <c r="AT221" s="222" t="s">
        <v>323</v>
      </c>
      <c r="AU221" s="222" t="s">
        <v>83</v>
      </c>
      <c r="AY221" s="15" t="s">
        <v>321</v>
      </c>
      <c r="BE221" s="223">
        <f>IF(N221="základní",J221,0)</f>
        <v>0</v>
      </c>
      <c r="BF221" s="223">
        <f>IF(N221="snížená",J221,0)</f>
        <v>0</v>
      </c>
      <c r="BG221" s="223">
        <f>IF(N221="zákl. přenesená",J221,0)</f>
        <v>0</v>
      </c>
      <c r="BH221" s="223">
        <f>IF(N221="sníž. přenesená",J221,0)</f>
        <v>0</v>
      </c>
      <c r="BI221" s="223">
        <f>IF(N221="nulová",J221,0)</f>
        <v>0</v>
      </c>
      <c r="BJ221" s="15" t="s">
        <v>81</v>
      </c>
      <c r="BK221" s="223">
        <f>ROUND(I221*H221,2)</f>
        <v>0</v>
      </c>
      <c r="BL221" s="15" t="s">
        <v>388</v>
      </c>
      <c r="BM221" s="222" t="s">
        <v>4175</v>
      </c>
    </row>
    <row r="222" s="2" customFormat="1" ht="37.8" customHeight="1">
      <c r="A222" s="36"/>
      <c r="B222" s="37"/>
      <c r="C222" s="211" t="s">
        <v>3164</v>
      </c>
      <c r="D222" s="211" t="s">
        <v>323</v>
      </c>
      <c r="E222" s="212" t="s">
        <v>4176</v>
      </c>
      <c r="F222" s="213" t="s">
        <v>4177</v>
      </c>
      <c r="G222" s="214" t="s">
        <v>3614</v>
      </c>
      <c r="H222" s="215">
        <v>1</v>
      </c>
      <c r="I222" s="216"/>
      <c r="J222" s="217">
        <f>ROUND(I222*H222,2)</f>
        <v>0</v>
      </c>
      <c r="K222" s="213" t="s">
        <v>19</v>
      </c>
      <c r="L222" s="42"/>
      <c r="M222" s="218" t="s">
        <v>19</v>
      </c>
      <c r="N222" s="219" t="s">
        <v>45</v>
      </c>
      <c r="O222" s="82"/>
      <c r="P222" s="220">
        <f>O222*H222</f>
        <v>0</v>
      </c>
      <c r="Q222" s="220">
        <v>0</v>
      </c>
      <c r="R222" s="220">
        <f>Q222*H222</f>
        <v>0</v>
      </c>
      <c r="S222" s="220">
        <v>0</v>
      </c>
      <c r="T222" s="221">
        <f>S222*H222</f>
        <v>0</v>
      </c>
      <c r="U222" s="36"/>
      <c r="V222" s="36"/>
      <c r="W222" s="36"/>
      <c r="X222" s="36"/>
      <c r="Y222" s="36"/>
      <c r="Z222" s="36"/>
      <c r="AA222" s="36"/>
      <c r="AB222" s="36"/>
      <c r="AC222" s="36"/>
      <c r="AD222" s="36"/>
      <c r="AE222" s="36"/>
      <c r="AR222" s="222" t="s">
        <v>388</v>
      </c>
      <c r="AT222" s="222" t="s">
        <v>323</v>
      </c>
      <c r="AU222" s="222" t="s">
        <v>83</v>
      </c>
      <c r="AY222" s="15" t="s">
        <v>321</v>
      </c>
      <c r="BE222" s="223">
        <f>IF(N222="základní",J222,0)</f>
        <v>0</v>
      </c>
      <c r="BF222" s="223">
        <f>IF(N222="snížená",J222,0)</f>
        <v>0</v>
      </c>
      <c r="BG222" s="223">
        <f>IF(N222="zákl. přenesená",J222,0)</f>
        <v>0</v>
      </c>
      <c r="BH222" s="223">
        <f>IF(N222="sníž. přenesená",J222,0)</f>
        <v>0</v>
      </c>
      <c r="BI222" s="223">
        <f>IF(N222="nulová",J222,0)</f>
        <v>0</v>
      </c>
      <c r="BJ222" s="15" t="s">
        <v>81</v>
      </c>
      <c r="BK222" s="223">
        <f>ROUND(I222*H222,2)</f>
        <v>0</v>
      </c>
      <c r="BL222" s="15" t="s">
        <v>388</v>
      </c>
      <c r="BM222" s="222" t="s">
        <v>4178</v>
      </c>
    </row>
    <row r="223" s="2" customFormat="1" ht="14.4" customHeight="1">
      <c r="A223" s="36"/>
      <c r="B223" s="37"/>
      <c r="C223" s="211" t="s">
        <v>3166</v>
      </c>
      <c r="D223" s="211" t="s">
        <v>323</v>
      </c>
      <c r="E223" s="212" t="s">
        <v>4179</v>
      </c>
      <c r="F223" s="213" t="s">
        <v>4180</v>
      </c>
      <c r="G223" s="214" t="s">
        <v>1431</v>
      </c>
      <c r="H223" s="215">
        <v>1</v>
      </c>
      <c r="I223" s="216"/>
      <c r="J223" s="217">
        <f>ROUND(I223*H223,2)</f>
        <v>0</v>
      </c>
      <c r="K223" s="213" t="s">
        <v>19</v>
      </c>
      <c r="L223" s="42"/>
      <c r="M223" s="218" t="s">
        <v>19</v>
      </c>
      <c r="N223" s="219" t="s">
        <v>45</v>
      </c>
      <c r="O223" s="82"/>
      <c r="P223" s="220">
        <f>O223*H223</f>
        <v>0</v>
      </c>
      <c r="Q223" s="220">
        <v>0</v>
      </c>
      <c r="R223" s="220">
        <f>Q223*H223</f>
        <v>0</v>
      </c>
      <c r="S223" s="220">
        <v>0</v>
      </c>
      <c r="T223" s="221">
        <f>S223*H223</f>
        <v>0</v>
      </c>
      <c r="U223" s="36"/>
      <c r="V223" s="36"/>
      <c r="W223" s="36"/>
      <c r="X223" s="36"/>
      <c r="Y223" s="36"/>
      <c r="Z223" s="36"/>
      <c r="AA223" s="36"/>
      <c r="AB223" s="36"/>
      <c r="AC223" s="36"/>
      <c r="AD223" s="36"/>
      <c r="AE223" s="36"/>
      <c r="AR223" s="222" t="s">
        <v>388</v>
      </c>
      <c r="AT223" s="222" t="s">
        <v>323</v>
      </c>
      <c r="AU223" s="222" t="s">
        <v>83</v>
      </c>
      <c r="AY223" s="15" t="s">
        <v>321</v>
      </c>
      <c r="BE223" s="223">
        <f>IF(N223="základní",J223,0)</f>
        <v>0</v>
      </c>
      <c r="BF223" s="223">
        <f>IF(N223="snížená",J223,0)</f>
        <v>0</v>
      </c>
      <c r="BG223" s="223">
        <f>IF(N223="zákl. přenesená",J223,0)</f>
        <v>0</v>
      </c>
      <c r="BH223" s="223">
        <f>IF(N223="sníž. přenesená",J223,0)</f>
        <v>0</v>
      </c>
      <c r="BI223" s="223">
        <f>IF(N223="nulová",J223,0)</f>
        <v>0</v>
      </c>
      <c r="BJ223" s="15" t="s">
        <v>81</v>
      </c>
      <c r="BK223" s="223">
        <f>ROUND(I223*H223,2)</f>
        <v>0</v>
      </c>
      <c r="BL223" s="15" t="s">
        <v>388</v>
      </c>
      <c r="BM223" s="222" t="s">
        <v>4181</v>
      </c>
    </row>
    <row r="224" s="2" customFormat="1" ht="14.4" customHeight="1">
      <c r="A224" s="36"/>
      <c r="B224" s="37"/>
      <c r="C224" s="211" t="s">
        <v>3168</v>
      </c>
      <c r="D224" s="211" t="s">
        <v>323</v>
      </c>
      <c r="E224" s="212" t="s">
        <v>4182</v>
      </c>
      <c r="F224" s="213" t="s">
        <v>4183</v>
      </c>
      <c r="G224" s="214" t="s">
        <v>1431</v>
      </c>
      <c r="H224" s="215">
        <v>1</v>
      </c>
      <c r="I224" s="216"/>
      <c r="J224" s="217">
        <f>ROUND(I224*H224,2)</f>
        <v>0</v>
      </c>
      <c r="K224" s="213" t="s">
        <v>19</v>
      </c>
      <c r="L224" s="42"/>
      <c r="M224" s="218" t="s">
        <v>19</v>
      </c>
      <c r="N224" s="219" t="s">
        <v>45</v>
      </c>
      <c r="O224" s="82"/>
      <c r="P224" s="220">
        <f>O224*H224</f>
        <v>0</v>
      </c>
      <c r="Q224" s="220">
        <v>0</v>
      </c>
      <c r="R224" s="220">
        <f>Q224*H224</f>
        <v>0</v>
      </c>
      <c r="S224" s="220">
        <v>0</v>
      </c>
      <c r="T224" s="221">
        <f>S224*H224</f>
        <v>0</v>
      </c>
      <c r="U224" s="36"/>
      <c r="V224" s="36"/>
      <c r="W224" s="36"/>
      <c r="X224" s="36"/>
      <c r="Y224" s="36"/>
      <c r="Z224" s="36"/>
      <c r="AA224" s="36"/>
      <c r="AB224" s="36"/>
      <c r="AC224" s="36"/>
      <c r="AD224" s="36"/>
      <c r="AE224" s="36"/>
      <c r="AR224" s="222" t="s">
        <v>388</v>
      </c>
      <c r="AT224" s="222" t="s">
        <v>323</v>
      </c>
      <c r="AU224" s="222" t="s">
        <v>83</v>
      </c>
      <c r="AY224" s="15" t="s">
        <v>321</v>
      </c>
      <c r="BE224" s="223">
        <f>IF(N224="základní",J224,0)</f>
        <v>0</v>
      </c>
      <c r="BF224" s="223">
        <f>IF(N224="snížená",J224,0)</f>
        <v>0</v>
      </c>
      <c r="BG224" s="223">
        <f>IF(N224="zákl. přenesená",J224,0)</f>
        <v>0</v>
      </c>
      <c r="BH224" s="223">
        <f>IF(N224="sníž. přenesená",J224,0)</f>
        <v>0</v>
      </c>
      <c r="BI224" s="223">
        <f>IF(N224="nulová",J224,0)</f>
        <v>0</v>
      </c>
      <c r="BJ224" s="15" t="s">
        <v>81</v>
      </c>
      <c r="BK224" s="223">
        <f>ROUND(I224*H224,2)</f>
        <v>0</v>
      </c>
      <c r="BL224" s="15" t="s">
        <v>388</v>
      </c>
      <c r="BM224" s="222" t="s">
        <v>4184</v>
      </c>
    </row>
    <row r="225" s="2" customFormat="1" ht="14.4" customHeight="1">
      <c r="A225" s="36"/>
      <c r="B225" s="37"/>
      <c r="C225" s="211" t="s">
        <v>3170</v>
      </c>
      <c r="D225" s="211" t="s">
        <v>323</v>
      </c>
      <c r="E225" s="212" t="s">
        <v>4185</v>
      </c>
      <c r="F225" s="213" t="s">
        <v>4186</v>
      </c>
      <c r="G225" s="214" t="s">
        <v>1431</v>
      </c>
      <c r="H225" s="215">
        <v>1</v>
      </c>
      <c r="I225" s="216"/>
      <c r="J225" s="217">
        <f>ROUND(I225*H225,2)</f>
        <v>0</v>
      </c>
      <c r="K225" s="213" t="s">
        <v>19</v>
      </c>
      <c r="L225" s="42"/>
      <c r="M225" s="218" t="s">
        <v>19</v>
      </c>
      <c r="N225" s="219" t="s">
        <v>45</v>
      </c>
      <c r="O225" s="82"/>
      <c r="P225" s="220">
        <f>O225*H225</f>
        <v>0</v>
      </c>
      <c r="Q225" s="220">
        <v>0</v>
      </c>
      <c r="R225" s="220">
        <f>Q225*H225</f>
        <v>0</v>
      </c>
      <c r="S225" s="220">
        <v>0</v>
      </c>
      <c r="T225" s="221">
        <f>S225*H225</f>
        <v>0</v>
      </c>
      <c r="U225" s="36"/>
      <c r="V225" s="36"/>
      <c r="W225" s="36"/>
      <c r="X225" s="36"/>
      <c r="Y225" s="36"/>
      <c r="Z225" s="36"/>
      <c r="AA225" s="36"/>
      <c r="AB225" s="36"/>
      <c r="AC225" s="36"/>
      <c r="AD225" s="36"/>
      <c r="AE225" s="36"/>
      <c r="AR225" s="222" t="s">
        <v>388</v>
      </c>
      <c r="AT225" s="222" t="s">
        <v>323</v>
      </c>
      <c r="AU225" s="222" t="s">
        <v>83</v>
      </c>
      <c r="AY225" s="15" t="s">
        <v>321</v>
      </c>
      <c r="BE225" s="223">
        <f>IF(N225="základní",J225,0)</f>
        <v>0</v>
      </c>
      <c r="BF225" s="223">
        <f>IF(N225="snížená",J225,0)</f>
        <v>0</v>
      </c>
      <c r="BG225" s="223">
        <f>IF(N225="zákl. přenesená",J225,0)</f>
        <v>0</v>
      </c>
      <c r="BH225" s="223">
        <f>IF(N225="sníž. přenesená",J225,0)</f>
        <v>0</v>
      </c>
      <c r="BI225" s="223">
        <f>IF(N225="nulová",J225,0)</f>
        <v>0</v>
      </c>
      <c r="BJ225" s="15" t="s">
        <v>81</v>
      </c>
      <c r="BK225" s="223">
        <f>ROUND(I225*H225,2)</f>
        <v>0</v>
      </c>
      <c r="BL225" s="15" t="s">
        <v>388</v>
      </c>
      <c r="BM225" s="222" t="s">
        <v>4187</v>
      </c>
    </row>
    <row r="226" s="2" customFormat="1" ht="14.4" customHeight="1">
      <c r="A226" s="36"/>
      <c r="B226" s="37"/>
      <c r="C226" s="211" t="s">
        <v>3172</v>
      </c>
      <c r="D226" s="211" t="s">
        <v>323</v>
      </c>
      <c r="E226" s="212" t="s">
        <v>4188</v>
      </c>
      <c r="F226" s="213" t="s">
        <v>4189</v>
      </c>
      <c r="G226" s="214" t="s">
        <v>1431</v>
      </c>
      <c r="H226" s="215">
        <v>1</v>
      </c>
      <c r="I226" s="216"/>
      <c r="J226" s="217">
        <f>ROUND(I226*H226,2)</f>
        <v>0</v>
      </c>
      <c r="K226" s="213" t="s">
        <v>19</v>
      </c>
      <c r="L226" s="42"/>
      <c r="M226" s="218" t="s">
        <v>19</v>
      </c>
      <c r="N226" s="219" t="s">
        <v>45</v>
      </c>
      <c r="O226" s="82"/>
      <c r="P226" s="220">
        <f>O226*H226</f>
        <v>0</v>
      </c>
      <c r="Q226" s="220">
        <v>0</v>
      </c>
      <c r="R226" s="220">
        <f>Q226*H226</f>
        <v>0</v>
      </c>
      <c r="S226" s="220">
        <v>0</v>
      </c>
      <c r="T226" s="221">
        <f>S226*H226</f>
        <v>0</v>
      </c>
      <c r="U226" s="36"/>
      <c r="V226" s="36"/>
      <c r="W226" s="36"/>
      <c r="X226" s="36"/>
      <c r="Y226" s="36"/>
      <c r="Z226" s="36"/>
      <c r="AA226" s="36"/>
      <c r="AB226" s="36"/>
      <c r="AC226" s="36"/>
      <c r="AD226" s="36"/>
      <c r="AE226" s="36"/>
      <c r="AR226" s="222" t="s">
        <v>388</v>
      </c>
      <c r="AT226" s="222" t="s">
        <v>323</v>
      </c>
      <c r="AU226" s="222" t="s">
        <v>83</v>
      </c>
      <c r="AY226" s="15" t="s">
        <v>321</v>
      </c>
      <c r="BE226" s="223">
        <f>IF(N226="základní",J226,0)</f>
        <v>0</v>
      </c>
      <c r="BF226" s="223">
        <f>IF(N226="snížená",J226,0)</f>
        <v>0</v>
      </c>
      <c r="BG226" s="223">
        <f>IF(N226="zákl. přenesená",J226,0)</f>
        <v>0</v>
      </c>
      <c r="BH226" s="223">
        <f>IF(N226="sníž. přenesená",J226,0)</f>
        <v>0</v>
      </c>
      <c r="BI226" s="223">
        <f>IF(N226="nulová",J226,0)</f>
        <v>0</v>
      </c>
      <c r="BJ226" s="15" t="s">
        <v>81</v>
      </c>
      <c r="BK226" s="223">
        <f>ROUND(I226*H226,2)</f>
        <v>0</v>
      </c>
      <c r="BL226" s="15" t="s">
        <v>388</v>
      </c>
      <c r="BM226" s="222" t="s">
        <v>4190</v>
      </c>
    </row>
    <row r="227" s="2" customFormat="1" ht="24.15" customHeight="1">
      <c r="A227" s="36"/>
      <c r="B227" s="37"/>
      <c r="C227" s="211" t="s">
        <v>3174</v>
      </c>
      <c r="D227" s="211" t="s">
        <v>323</v>
      </c>
      <c r="E227" s="212" t="s">
        <v>4191</v>
      </c>
      <c r="F227" s="213" t="s">
        <v>4192</v>
      </c>
      <c r="G227" s="214" t="s">
        <v>1431</v>
      </c>
      <c r="H227" s="215">
        <v>1</v>
      </c>
      <c r="I227" s="216"/>
      <c r="J227" s="217">
        <f>ROUND(I227*H227,2)</f>
        <v>0</v>
      </c>
      <c r="K227" s="213" t="s">
        <v>19</v>
      </c>
      <c r="L227" s="42"/>
      <c r="M227" s="218" t="s">
        <v>19</v>
      </c>
      <c r="N227" s="219" t="s">
        <v>45</v>
      </c>
      <c r="O227" s="82"/>
      <c r="P227" s="220">
        <f>O227*H227</f>
        <v>0</v>
      </c>
      <c r="Q227" s="220">
        <v>0</v>
      </c>
      <c r="R227" s="220">
        <f>Q227*H227</f>
        <v>0</v>
      </c>
      <c r="S227" s="220">
        <v>0</v>
      </c>
      <c r="T227" s="221">
        <f>S227*H227</f>
        <v>0</v>
      </c>
      <c r="U227" s="36"/>
      <c r="V227" s="36"/>
      <c r="W227" s="36"/>
      <c r="X227" s="36"/>
      <c r="Y227" s="36"/>
      <c r="Z227" s="36"/>
      <c r="AA227" s="36"/>
      <c r="AB227" s="36"/>
      <c r="AC227" s="36"/>
      <c r="AD227" s="36"/>
      <c r="AE227" s="36"/>
      <c r="AR227" s="222" t="s">
        <v>388</v>
      </c>
      <c r="AT227" s="222" t="s">
        <v>323</v>
      </c>
      <c r="AU227" s="222" t="s">
        <v>83</v>
      </c>
      <c r="AY227" s="15" t="s">
        <v>321</v>
      </c>
      <c r="BE227" s="223">
        <f>IF(N227="základní",J227,0)</f>
        <v>0</v>
      </c>
      <c r="BF227" s="223">
        <f>IF(N227="snížená",J227,0)</f>
        <v>0</v>
      </c>
      <c r="BG227" s="223">
        <f>IF(N227="zákl. přenesená",J227,0)</f>
        <v>0</v>
      </c>
      <c r="BH227" s="223">
        <f>IF(N227="sníž. přenesená",J227,0)</f>
        <v>0</v>
      </c>
      <c r="BI227" s="223">
        <f>IF(N227="nulová",J227,0)</f>
        <v>0</v>
      </c>
      <c r="BJ227" s="15" t="s">
        <v>81</v>
      </c>
      <c r="BK227" s="223">
        <f>ROUND(I227*H227,2)</f>
        <v>0</v>
      </c>
      <c r="BL227" s="15" t="s">
        <v>388</v>
      </c>
      <c r="BM227" s="222" t="s">
        <v>4193</v>
      </c>
    </row>
    <row r="228" s="2" customFormat="1" ht="14.4" customHeight="1">
      <c r="A228" s="36"/>
      <c r="B228" s="37"/>
      <c r="C228" s="211" t="s">
        <v>3176</v>
      </c>
      <c r="D228" s="211" t="s">
        <v>323</v>
      </c>
      <c r="E228" s="212" t="s">
        <v>4194</v>
      </c>
      <c r="F228" s="213" t="s">
        <v>4195</v>
      </c>
      <c r="G228" s="214" t="s">
        <v>1431</v>
      </c>
      <c r="H228" s="215">
        <v>1</v>
      </c>
      <c r="I228" s="216"/>
      <c r="J228" s="217">
        <f>ROUND(I228*H228,2)</f>
        <v>0</v>
      </c>
      <c r="K228" s="213" t="s">
        <v>19</v>
      </c>
      <c r="L228" s="42"/>
      <c r="M228" s="218" t="s">
        <v>19</v>
      </c>
      <c r="N228" s="219" t="s">
        <v>45</v>
      </c>
      <c r="O228" s="82"/>
      <c r="P228" s="220">
        <f>O228*H228</f>
        <v>0</v>
      </c>
      <c r="Q228" s="220">
        <v>0</v>
      </c>
      <c r="R228" s="220">
        <f>Q228*H228</f>
        <v>0</v>
      </c>
      <c r="S228" s="220">
        <v>0</v>
      </c>
      <c r="T228" s="221">
        <f>S228*H228</f>
        <v>0</v>
      </c>
      <c r="U228" s="36"/>
      <c r="V228" s="36"/>
      <c r="W228" s="36"/>
      <c r="X228" s="36"/>
      <c r="Y228" s="36"/>
      <c r="Z228" s="36"/>
      <c r="AA228" s="36"/>
      <c r="AB228" s="36"/>
      <c r="AC228" s="36"/>
      <c r="AD228" s="36"/>
      <c r="AE228" s="36"/>
      <c r="AR228" s="222" t="s">
        <v>388</v>
      </c>
      <c r="AT228" s="222" t="s">
        <v>323</v>
      </c>
      <c r="AU228" s="222" t="s">
        <v>83</v>
      </c>
      <c r="AY228" s="15" t="s">
        <v>321</v>
      </c>
      <c r="BE228" s="223">
        <f>IF(N228="základní",J228,0)</f>
        <v>0</v>
      </c>
      <c r="BF228" s="223">
        <f>IF(N228="snížená",J228,0)</f>
        <v>0</v>
      </c>
      <c r="BG228" s="223">
        <f>IF(N228="zákl. přenesená",J228,0)</f>
        <v>0</v>
      </c>
      <c r="BH228" s="223">
        <f>IF(N228="sníž. přenesená",J228,0)</f>
        <v>0</v>
      </c>
      <c r="BI228" s="223">
        <f>IF(N228="nulová",J228,0)</f>
        <v>0</v>
      </c>
      <c r="BJ228" s="15" t="s">
        <v>81</v>
      </c>
      <c r="BK228" s="223">
        <f>ROUND(I228*H228,2)</f>
        <v>0</v>
      </c>
      <c r="BL228" s="15" t="s">
        <v>388</v>
      </c>
      <c r="BM228" s="222" t="s">
        <v>4196</v>
      </c>
    </row>
    <row r="229" s="2" customFormat="1" ht="14.4" customHeight="1">
      <c r="A229" s="36"/>
      <c r="B229" s="37"/>
      <c r="C229" s="211" t="s">
        <v>3178</v>
      </c>
      <c r="D229" s="211" t="s">
        <v>323</v>
      </c>
      <c r="E229" s="212" t="s">
        <v>4197</v>
      </c>
      <c r="F229" s="213" t="s">
        <v>4198</v>
      </c>
      <c r="G229" s="214" t="s">
        <v>1431</v>
      </c>
      <c r="H229" s="215">
        <v>6</v>
      </c>
      <c r="I229" s="216"/>
      <c r="J229" s="217">
        <f>ROUND(I229*H229,2)</f>
        <v>0</v>
      </c>
      <c r="K229" s="213" t="s">
        <v>19</v>
      </c>
      <c r="L229" s="42"/>
      <c r="M229" s="218" t="s">
        <v>19</v>
      </c>
      <c r="N229" s="219" t="s">
        <v>45</v>
      </c>
      <c r="O229" s="82"/>
      <c r="P229" s="220">
        <f>O229*H229</f>
        <v>0</v>
      </c>
      <c r="Q229" s="220">
        <v>0</v>
      </c>
      <c r="R229" s="220">
        <f>Q229*H229</f>
        <v>0</v>
      </c>
      <c r="S229" s="220">
        <v>0</v>
      </c>
      <c r="T229" s="221">
        <f>S229*H229</f>
        <v>0</v>
      </c>
      <c r="U229" s="36"/>
      <c r="V229" s="36"/>
      <c r="W229" s="36"/>
      <c r="X229" s="36"/>
      <c r="Y229" s="36"/>
      <c r="Z229" s="36"/>
      <c r="AA229" s="36"/>
      <c r="AB229" s="36"/>
      <c r="AC229" s="36"/>
      <c r="AD229" s="36"/>
      <c r="AE229" s="36"/>
      <c r="AR229" s="222" t="s">
        <v>388</v>
      </c>
      <c r="AT229" s="222" t="s">
        <v>323</v>
      </c>
      <c r="AU229" s="222" t="s">
        <v>83</v>
      </c>
      <c r="AY229" s="15" t="s">
        <v>321</v>
      </c>
      <c r="BE229" s="223">
        <f>IF(N229="základní",J229,0)</f>
        <v>0</v>
      </c>
      <c r="BF229" s="223">
        <f>IF(N229="snížená",J229,0)</f>
        <v>0</v>
      </c>
      <c r="BG229" s="223">
        <f>IF(N229="zákl. přenesená",J229,0)</f>
        <v>0</v>
      </c>
      <c r="BH229" s="223">
        <f>IF(N229="sníž. přenesená",J229,0)</f>
        <v>0</v>
      </c>
      <c r="BI229" s="223">
        <f>IF(N229="nulová",J229,0)</f>
        <v>0</v>
      </c>
      <c r="BJ229" s="15" t="s">
        <v>81</v>
      </c>
      <c r="BK229" s="223">
        <f>ROUND(I229*H229,2)</f>
        <v>0</v>
      </c>
      <c r="BL229" s="15" t="s">
        <v>388</v>
      </c>
      <c r="BM229" s="222" t="s">
        <v>4199</v>
      </c>
    </row>
    <row r="230" s="2" customFormat="1" ht="24.15" customHeight="1">
      <c r="A230" s="36"/>
      <c r="B230" s="37"/>
      <c r="C230" s="211" t="s">
        <v>3180</v>
      </c>
      <c r="D230" s="211" t="s">
        <v>323</v>
      </c>
      <c r="E230" s="212" t="s">
        <v>4200</v>
      </c>
      <c r="F230" s="213" t="s">
        <v>4201</v>
      </c>
      <c r="G230" s="214" t="s">
        <v>1431</v>
      </c>
      <c r="H230" s="215">
        <v>1</v>
      </c>
      <c r="I230" s="216"/>
      <c r="J230" s="217">
        <f>ROUND(I230*H230,2)</f>
        <v>0</v>
      </c>
      <c r="K230" s="213" t="s">
        <v>19</v>
      </c>
      <c r="L230" s="42"/>
      <c r="M230" s="218" t="s">
        <v>19</v>
      </c>
      <c r="N230" s="219" t="s">
        <v>45</v>
      </c>
      <c r="O230" s="82"/>
      <c r="P230" s="220">
        <f>O230*H230</f>
        <v>0</v>
      </c>
      <c r="Q230" s="220">
        <v>0</v>
      </c>
      <c r="R230" s="220">
        <f>Q230*H230</f>
        <v>0</v>
      </c>
      <c r="S230" s="220">
        <v>0</v>
      </c>
      <c r="T230" s="221">
        <f>S230*H230</f>
        <v>0</v>
      </c>
      <c r="U230" s="36"/>
      <c r="V230" s="36"/>
      <c r="W230" s="36"/>
      <c r="X230" s="36"/>
      <c r="Y230" s="36"/>
      <c r="Z230" s="36"/>
      <c r="AA230" s="36"/>
      <c r="AB230" s="36"/>
      <c r="AC230" s="36"/>
      <c r="AD230" s="36"/>
      <c r="AE230" s="36"/>
      <c r="AR230" s="222" t="s">
        <v>388</v>
      </c>
      <c r="AT230" s="222" t="s">
        <v>323</v>
      </c>
      <c r="AU230" s="222" t="s">
        <v>83</v>
      </c>
      <c r="AY230" s="15" t="s">
        <v>321</v>
      </c>
      <c r="BE230" s="223">
        <f>IF(N230="základní",J230,0)</f>
        <v>0</v>
      </c>
      <c r="BF230" s="223">
        <f>IF(N230="snížená",J230,0)</f>
        <v>0</v>
      </c>
      <c r="BG230" s="223">
        <f>IF(N230="zákl. přenesená",J230,0)</f>
        <v>0</v>
      </c>
      <c r="BH230" s="223">
        <f>IF(N230="sníž. přenesená",J230,0)</f>
        <v>0</v>
      </c>
      <c r="BI230" s="223">
        <f>IF(N230="nulová",J230,0)</f>
        <v>0</v>
      </c>
      <c r="BJ230" s="15" t="s">
        <v>81</v>
      </c>
      <c r="BK230" s="223">
        <f>ROUND(I230*H230,2)</f>
        <v>0</v>
      </c>
      <c r="BL230" s="15" t="s">
        <v>388</v>
      </c>
      <c r="BM230" s="222" t="s">
        <v>4202</v>
      </c>
    </row>
    <row r="231" s="2" customFormat="1" ht="14.4" customHeight="1">
      <c r="A231" s="36"/>
      <c r="B231" s="37"/>
      <c r="C231" s="211" t="s">
        <v>3182</v>
      </c>
      <c r="D231" s="211" t="s">
        <v>323</v>
      </c>
      <c r="E231" s="212" t="s">
        <v>4203</v>
      </c>
      <c r="F231" s="213" t="s">
        <v>4204</v>
      </c>
      <c r="G231" s="214" t="s">
        <v>1431</v>
      </c>
      <c r="H231" s="215">
        <v>1</v>
      </c>
      <c r="I231" s="216"/>
      <c r="J231" s="217">
        <f>ROUND(I231*H231,2)</f>
        <v>0</v>
      </c>
      <c r="K231" s="213" t="s">
        <v>19</v>
      </c>
      <c r="L231" s="42"/>
      <c r="M231" s="218" t="s">
        <v>19</v>
      </c>
      <c r="N231" s="219" t="s">
        <v>45</v>
      </c>
      <c r="O231" s="82"/>
      <c r="P231" s="220">
        <f>O231*H231</f>
        <v>0</v>
      </c>
      <c r="Q231" s="220">
        <v>0</v>
      </c>
      <c r="R231" s="220">
        <f>Q231*H231</f>
        <v>0</v>
      </c>
      <c r="S231" s="220">
        <v>0</v>
      </c>
      <c r="T231" s="221">
        <f>S231*H231</f>
        <v>0</v>
      </c>
      <c r="U231" s="36"/>
      <c r="V231" s="36"/>
      <c r="W231" s="36"/>
      <c r="X231" s="36"/>
      <c r="Y231" s="36"/>
      <c r="Z231" s="36"/>
      <c r="AA231" s="36"/>
      <c r="AB231" s="36"/>
      <c r="AC231" s="36"/>
      <c r="AD231" s="36"/>
      <c r="AE231" s="36"/>
      <c r="AR231" s="222" t="s">
        <v>388</v>
      </c>
      <c r="AT231" s="222" t="s">
        <v>323</v>
      </c>
      <c r="AU231" s="222" t="s">
        <v>83</v>
      </c>
      <c r="AY231" s="15" t="s">
        <v>321</v>
      </c>
      <c r="BE231" s="223">
        <f>IF(N231="základní",J231,0)</f>
        <v>0</v>
      </c>
      <c r="BF231" s="223">
        <f>IF(N231="snížená",J231,0)</f>
        <v>0</v>
      </c>
      <c r="BG231" s="223">
        <f>IF(N231="zákl. přenesená",J231,0)</f>
        <v>0</v>
      </c>
      <c r="BH231" s="223">
        <f>IF(N231="sníž. přenesená",J231,0)</f>
        <v>0</v>
      </c>
      <c r="BI231" s="223">
        <f>IF(N231="nulová",J231,0)</f>
        <v>0</v>
      </c>
      <c r="BJ231" s="15" t="s">
        <v>81</v>
      </c>
      <c r="BK231" s="223">
        <f>ROUND(I231*H231,2)</f>
        <v>0</v>
      </c>
      <c r="BL231" s="15" t="s">
        <v>388</v>
      </c>
      <c r="BM231" s="222" t="s">
        <v>4205</v>
      </c>
    </row>
    <row r="232" s="2" customFormat="1" ht="24.15" customHeight="1">
      <c r="A232" s="36"/>
      <c r="B232" s="37"/>
      <c r="C232" s="211" t="s">
        <v>3184</v>
      </c>
      <c r="D232" s="211" t="s">
        <v>323</v>
      </c>
      <c r="E232" s="212" t="s">
        <v>4206</v>
      </c>
      <c r="F232" s="213" t="s">
        <v>4207</v>
      </c>
      <c r="G232" s="214" t="s">
        <v>1431</v>
      </c>
      <c r="H232" s="215">
        <v>1</v>
      </c>
      <c r="I232" s="216"/>
      <c r="J232" s="217">
        <f>ROUND(I232*H232,2)</f>
        <v>0</v>
      </c>
      <c r="K232" s="213" t="s">
        <v>19</v>
      </c>
      <c r="L232" s="42"/>
      <c r="M232" s="218" t="s">
        <v>19</v>
      </c>
      <c r="N232" s="219" t="s">
        <v>45</v>
      </c>
      <c r="O232" s="82"/>
      <c r="P232" s="220">
        <f>O232*H232</f>
        <v>0</v>
      </c>
      <c r="Q232" s="220">
        <v>0</v>
      </c>
      <c r="R232" s="220">
        <f>Q232*H232</f>
        <v>0</v>
      </c>
      <c r="S232" s="220">
        <v>0</v>
      </c>
      <c r="T232" s="221">
        <f>S232*H232</f>
        <v>0</v>
      </c>
      <c r="U232" s="36"/>
      <c r="V232" s="36"/>
      <c r="W232" s="36"/>
      <c r="X232" s="36"/>
      <c r="Y232" s="36"/>
      <c r="Z232" s="36"/>
      <c r="AA232" s="36"/>
      <c r="AB232" s="36"/>
      <c r="AC232" s="36"/>
      <c r="AD232" s="36"/>
      <c r="AE232" s="36"/>
      <c r="AR232" s="222" t="s">
        <v>388</v>
      </c>
      <c r="AT232" s="222" t="s">
        <v>323</v>
      </c>
      <c r="AU232" s="222" t="s">
        <v>83</v>
      </c>
      <c r="AY232" s="15" t="s">
        <v>321</v>
      </c>
      <c r="BE232" s="223">
        <f>IF(N232="základní",J232,0)</f>
        <v>0</v>
      </c>
      <c r="BF232" s="223">
        <f>IF(N232="snížená",J232,0)</f>
        <v>0</v>
      </c>
      <c r="BG232" s="223">
        <f>IF(N232="zákl. přenesená",J232,0)</f>
        <v>0</v>
      </c>
      <c r="BH232" s="223">
        <f>IF(N232="sníž. přenesená",J232,0)</f>
        <v>0</v>
      </c>
      <c r="BI232" s="223">
        <f>IF(N232="nulová",J232,0)</f>
        <v>0</v>
      </c>
      <c r="BJ232" s="15" t="s">
        <v>81</v>
      </c>
      <c r="BK232" s="223">
        <f>ROUND(I232*H232,2)</f>
        <v>0</v>
      </c>
      <c r="BL232" s="15" t="s">
        <v>388</v>
      </c>
      <c r="BM232" s="222" t="s">
        <v>4208</v>
      </c>
    </row>
    <row r="233" s="2" customFormat="1" ht="14.4" customHeight="1">
      <c r="A233" s="36"/>
      <c r="B233" s="37"/>
      <c r="C233" s="211" t="s">
        <v>4209</v>
      </c>
      <c r="D233" s="211" t="s">
        <v>323</v>
      </c>
      <c r="E233" s="212" t="s">
        <v>4210</v>
      </c>
      <c r="F233" s="213" t="s">
        <v>4211</v>
      </c>
      <c r="G233" s="214" t="s">
        <v>1431</v>
      </c>
      <c r="H233" s="215">
        <v>1</v>
      </c>
      <c r="I233" s="216"/>
      <c r="J233" s="217">
        <f>ROUND(I233*H233,2)</f>
        <v>0</v>
      </c>
      <c r="K233" s="213" t="s">
        <v>19</v>
      </c>
      <c r="L233" s="42"/>
      <c r="M233" s="218" t="s">
        <v>19</v>
      </c>
      <c r="N233" s="219" t="s">
        <v>45</v>
      </c>
      <c r="O233" s="82"/>
      <c r="P233" s="220">
        <f>O233*H233</f>
        <v>0</v>
      </c>
      <c r="Q233" s="220">
        <v>0</v>
      </c>
      <c r="R233" s="220">
        <f>Q233*H233</f>
        <v>0</v>
      </c>
      <c r="S233" s="220">
        <v>0</v>
      </c>
      <c r="T233" s="221">
        <f>S233*H233</f>
        <v>0</v>
      </c>
      <c r="U233" s="36"/>
      <c r="V233" s="36"/>
      <c r="W233" s="36"/>
      <c r="X233" s="36"/>
      <c r="Y233" s="36"/>
      <c r="Z233" s="36"/>
      <c r="AA233" s="36"/>
      <c r="AB233" s="36"/>
      <c r="AC233" s="36"/>
      <c r="AD233" s="36"/>
      <c r="AE233" s="36"/>
      <c r="AR233" s="222" t="s">
        <v>388</v>
      </c>
      <c r="AT233" s="222" t="s">
        <v>323</v>
      </c>
      <c r="AU233" s="222" t="s">
        <v>83</v>
      </c>
      <c r="AY233" s="15" t="s">
        <v>321</v>
      </c>
      <c r="BE233" s="223">
        <f>IF(N233="základní",J233,0)</f>
        <v>0</v>
      </c>
      <c r="BF233" s="223">
        <f>IF(N233="snížená",J233,0)</f>
        <v>0</v>
      </c>
      <c r="BG233" s="223">
        <f>IF(N233="zákl. přenesená",J233,0)</f>
        <v>0</v>
      </c>
      <c r="BH233" s="223">
        <f>IF(N233="sníž. přenesená",J233,0)</f>
        <v>0</v>
      </c>
      <c r="BI233" s="223">
        <f>IF(N233="nulová",J233,0)</f>
        <v>0</v>
      </c>
      <c r="BJ233" s="15" t="s">
        <v>81</v>
      </c>
      <c r="BK233" s="223">
        <f>ROUND(I233*H233,2)</f>
        <v>0</v>
      </c>
      <c r="BL233" s="15" t="s">
        <v>388</v>
      </c>
      <c r="BM233" s="222" t="s">
        <v>4212</v>
      </c>
    </row>
    <row r="234" s="2" customFormat="1" ht="14.4" customHeight="1">
      <c r="A234" s="36"/>
      <c r="B234" s="37"/>
      <c r="C234" s="211" t="s">
        <v>4213</v>
      </c>
      <c r="D234" s="211" t="s">
        <v>323</v>
      </c>
      <c r="E234" s="212" t="s">
        <v>4214</v>
      </c>
      <c r="F234" s="213" t="s">
        <v>4215</v>
      </c>
      <c r="G234" s="214" t="s">
        <v>1431</v>
      </c>
      <c r="H234" s="215">
        <v>1</v>
      </c>
      <c r="I234" s="216"/>
      <c r="J234" s="217">
        <f>ROUND(I234*H234,2)</f>
        <v>0</v>
      </c>
      <c r="K234" s="213" t="s">
        <v>19</v>
      </c>
      <c r="L234" s="42"/>
      <c r="M234" s="218" t="s">
        <v>19</v>
      </c>
      <c r="N234" s="219" t="s">
        <v>45</v>
      </c>
      <c r="O234" s="82"/>
      <c r="P234" s="220">
        <f>O234*H234</f>
        <v>0</v>
      </c>
      <c r="Q234" s="220">
        <v>0</v>
      </c>
      <c r="R234" s="220">
        <f>Q234*H234</f>
        <v>0</v>
      </c>
      <c r="S234" s="220">
        <v>0</v>
      </c>
      <c r="T234" s="221">
        <f>S234*H234</f>
        <v>0</v>
      </c>
      <c r="U234" s="36"/>
      <c r="V234" s="36"/>
      <c r="W234" s="36"/>
      <c r="X234" s="36"/>
      <c r="Y234" s="36"/>
      <c r="Z234" s="36"/>
      <c r="AA234" s="36"/>
      <c r="AB234" s="36"/>
      <c r="AC234" s="36"/>
      <c r="AD234" s="36"/>
      <c r="AE234" s="36"/>
      <c r="AR234" s="222" t="s">
        <v>388</v>
      </c>
      <c r="AT234" s="222" t="s">
        <v>323</v>
      </c>
      <c r="AU234" s="222" t="s">
        <v>83</v>
      </c>
      <c r="AY234" s="15" t="s">
        <v>321</v>
      </c>
      <c r="BE234" s="223">
        <f>IF(N234="základní",J234,0)</f>
        <v>0</v>
      </c>
      <c r="BF234" s="223">
        <f>IF(N234="snížená",J234,0)</f>
        <v>0</v>
      </c>
      <c r="BG234" s="223">
        <f>IF(N234="zákl. přenesená",J234,0)</f>
        <v>0</v>
      </c>
      <c r="BH234" s="223">
        <f>IF(N234="sníž. přenesená",J234,0)</f>
        <v>0</v>
      </c>
      <c r="BI234" s="223">
        <f>IF(N234="nulová",J234,0)</f>
        <v>0</v>
      </c>
      <c r="BJ234" s="15" t="s">
        <v>81</v>
      </c>
      <c r="BK234" s="223">
        <f>ROUND(I234*H234,2)</f>
        <v>0</v>
      </c>
      <c r="BL234" s="15" t="s">
        <v>388</v>
      </c>
      <c r="BM234" s="222" t="s">
        <v>4216</v>
      </c>
    </row>
    <row r="235" s="2" customFormat="1" ht="14.4" customHeight="1">
      <c r="A235" s="36"/>
      <c r="B235" s="37"/>
      <c r="C235" s="211" t="s">
        <v>4217</v>
      </c>
      <c r="D235" s="211" t="s">
        <v>323</v>
      </c>
      <c r="E235" s="212" t="s">
        <v>4218</v>
      </c>
      <c r="F235" s="213" t="s">
        <v>4219</v>
      </c>
      <c r="G235" s="214" t="s">
        <v>1431</v>
      </c>
      <c r="H235" s="215">
        <v>2</v>
      </c>
      <c r="I235" s="216"/>
      <c r="J235" s="217">
        <f>ROUND(I235*H235,2)</f>
        <v>0</v>
      </c>
      <c r="K235" s="213" t="s">
        <v>19</v>
      </c>
      <c r="L235" s="42"/>
      <c r="M235" s="218" t="s">
        <v>19</v>
      </c>
      <c r="N235" s="219" t="s">
        <v>45</v>
      </c>
      <c r="O235" s="82"/>
      <c r="P235" s="220">
        <f>O235*H235</f>
        <v>0</v>
      </c>
      <c r="Q235" s="220">
        <v>0</v>
      </c>
      <c r="R235" s="220">
        <f>Q235*H235</f>
        <v>0</v>
      </c>
      <c r="S235" s="220">
        <v>0</v>
      </c>
      <c r="T235" s="221">
        <f>S235*H235</f>
        <v>0</v>
      </c>
      <c r="U235" s="36"/>
      <c r="V235" s="36"/>
      <c r="W235" s="36"/>
      <c r="X235" s="36"/>
      <c r="Y235" s="36"/>
      <c r="Z235" s="36"/>
      <c r="AA235" s="36"/>
      <c r="AB235" s="36"/>
      <c r="AC235" s="36"/>
      <c r="AD235" s="36"/>
      <c r="AE235" s="36"/>
      <c r="AR235" s="222" t="s">
        <v>388</v>
      </c>
      <c r="AT235" s="222" t="s">
        <v>323</v>
      </c>
      <c r="AU235" s="222" t="s">
        <v>83</v>
      </c>
      <c r="AY235" s="15" t="s">
        <v>321</v>
      </c>
      <c r="BE235" s="223">
        <f>IF(N235="základní",J235,0)</f>
        <v>0</v>
      </c>
      <c r="BF235" s="223">
        <f>IF(N235="snížená",J235,0)</f>
        <v>0</v>
      </c>
      <c r="BG235" s="223">
        <f>IF(N235="zákl. přenesená",J235,0)</f>
        <v>0</v>
      </c>
      <c r="BH235" s="223">
        <f>IF(N235="sníž. přenesená",J235,0)</f>
        <v>0</v>
      </c>
      <c r="BI235" s="223">
        <f>IF(N235="nulová",J235,0)</f>
        <v>0</v>
      </c>
      <c r="BJ235" s="15" t="s">
        <v>81</v>
      </c>
      <c r="BK235" s="223">
        <f>ROUND(I235*H235,2)</f>
        <v>0</v>
      </c>
      <c r="BL235" s="15" t="s">
        <v>388</v>
      </c>
      <c r="BM235" s="222" t="s">
        <v>4220</v>
      </c>
    </row>
    <row r="236" s="2" customFormat="1" ht="14.4" customHeight="1">
      <c r="A236" s="36"/>
      <c r="B236" s="37"/>
      <c r="C236" s="211" t="s">
        <v>4221</v>
      </c>
      <c r="D236" s="211" t="s">
        <v>323</v>
      </c>
      <c r="E236" s="212" t="s">
        <v>4222</v>
      </c>
      <c r="F236" s="213" t="s">
        <v>4223</v>
      </c>
      <c r="G236" s="214" t="s">
        <v>1431</v>
      </c>
      <c r="H236" s="215">
        <v>2</v>
      </c>
      <c r="I236" s="216"/>
      <c r="J236" s="217">
        <f>ROUND(I236*H236,2)</f>
        <v>0</v>
      </c>
      <c r="K236" s="213" t="s">
        <v>19</v>
      </c>
      <c r="L236" s="42"/>
      <c r="M236" s="218" t="s">
        <v>19</v>
      </c>
      <c r="N236" s="219" t="s">
        <v>45</v>
      </c>
      <c r="O236" s="82"/>
      <c r="P236" s="220">
        <f>O236*H236</f>
        <v>0</v>
      </c>
      <c r="Q236" s="220">
        <v>0</v>
      </c>
      <c r="R236" s="220">
        <f>Q236*H236</f>
        <v>0</v>
      </c>
      <c r="S236" s="220">
        <v>0</v>
      </c>
      <c r="T236" s="221">
        <f>S236*H236</f>
        <v>0</v>
      </c>
      <c r="U236" s="36"/>
      <c r="V236" s="36"/>
      <c r="W236" s="36"/>
      <c r="X236" s="36"/>
      <c r="Y236" s="36"/>
      <c r="Z236" s="36"/>
      <c r="AA236" s="36"/>
      <c r="AB236" s="36"/>
      <c r="AC236" s="36"/>
      <c r="AD236" s="36"/>
      <c r="AE236" s="36"/>
      <c r="AR236" s="222" t="s">
        <v>388</v>
      </c>
      <c r="AT236" s="222" t="s">
        <v>323</v>
      </c>
      <c r="AU236" s="222" t="s">
        <v>83</v>
      </c>
      <c r="AY236" s="15" t="s">
        <v>321</v>
      </c>
      <c r="BE236" s="223">
        <f>IF(N236="základní",J236,0)</f>
        <v>0</v>
      </c>
      <c r="BF236" s="223">
        <f>IF(N236="snížená",J236,0)</f>
        <v>0</v>
      </c>
      <c r="BG236" s="223">
        <f>IF(N236="zákl. přenesená",J236,0)</f>
        <v>0</v>
      </c>
      <c r="BH236" s="223">
        <f>IF(N236="sníž. přenesená",J236,0)</f>
        <v>0</v>
      </c>
      <c r="BI236" s="223">
        <f>IF(N236="nulová",J236,0)</f>
        <v>0</v>
      </c>
      <c r="BJ236" s="15" t="s">
        <v>81</v>
      </c>
      <c r="BK236" s="223">
        <f>ROUND(I236*H236,2)</f>
        <v>0</v>
      </c>
      <c r="BL236" s="15" t="s">
        <v>388</v>
      </c>
      <c r="BM236" s="222" t="s">
        <v>4224</v>
      </c>
    </row>
    <row r="237" s="2" customFormat="1" ht="14.4" customHeight="1">
      <c r="A237" s="36"/>
      <c r="B237" s="37"/>
      <c r="C237" s="211" t="s">
        <v>4225</v>
      </c>
      <c r="D237" s="211" t="s">
        <v>323</v>
      </c>
      <c r="E237" s="212" t="s">
        <v>4226</v>
      </c>
      <c r="F237" s="213" t="s">
        <v>4227</v>
      </c>
      <c r="G237" s="214" t="s">
        <v>1431</v>
      </c>
      <c r="H237" s="215">
        <v>2</v>
      </c>
      <c r="I237" s="216"/>
      <c r="J237" s="217">
        <f>ROUND(I237*H237,2)</f>
        <v>0</v>
      </c>
      <c r="K237" s="213" t="s">
        <v>19</v>
      </c>
      <c r="L237" s="42"/>
      <c r="M237" s="218" t="s">
        <v>19</v>
      </c>
      <c r="N237" s="219" t="s">
        <v>45</v>
      </c>
      <c r="O237" s="82"/>
      <c r="P237" s="220">
        <f>O237*H237</f>
        <v>0</v>
      </c>
      <c r="Q237" s="220">
        <v>0</v>
      </c>
      <c r="R237" s="220">
        <f>Q237*H237</f>
        <v>0</v>
      </c>
      <c r="S237" s="220">
        <v>0</v>
      </c>
      <c r="T237" s="221">
        <f>S237*H237</f>
        <v>0</v>
      </c>
      <c r="U237" s="36"/>
      <c r="V237" s="36"/>
      <c r="W237" s="36"/>
      <c r="X237" s="36"/>
      <c r="Y237" s="36"/>
      <c r="Z237" s="36"/>
      <c r="AA237" s="36"/>
      <c r="AB237" s="36"/>
      <c r="AC237" s="36"/>
      <c r="AD237" s="36"/>
      <c r="AE237" s="36"/>
      <c r="AR237" s="222" t="s">
        <v>388</v>
      </c>
      <c r="AT237" s="222" t="s">
        <v>323</v>
      </c>
      <c r="AU237" s="222" t="s">
        <v>83</v>
      </c>
      <c r="AY237" s="15" t="s">
        <v>321</v>
      </c>
      <c r="BE237" s="223">
        <f>IF(N237="základní",J237,0)</f>
        <v>0</v>
      </c>
      <c r="BF237" s="223">
        <f>IF(N237="snížená",J237,0)</f>
        <v>0</v>
      </c>
      <c r="BG237" s="223">
        <f>IF(N237="zákl. přenesená",J237,0)</f>
        <v>0</v>
      </c>
      <c r="BH237" s="223">
        <f>IF(N237="sníž. přenesená",J237,0)</f>
        <v>0</v>
      </c>
      <c r="BI237" s="223">
        <f>IF(N237="nulová",J237,0)</f>
        <v>0</v>
      </c>
      <c r="BJ237" s="15" t="s">
        <v>81</v>
      </c>
      <c r="BK237" s="223">
        <f>ROUND(I237*H237,2)</f>
        <v>0</v>
      </c>
      <c r="BL237" s="15" t="s">
        <v>388</v>
      </c>
      <c r="BM237" s="222" t="s">
        <v>4228</v>
      </c>
    </row>
    <row r="238" s="2" customFormat="1" ht="14.4" customHeight="1">
      <c r="A238" s="36"/>
      <c r="B238" s="37"/>
      <c r="C238" s="211" t="s">
        <v>4229</v>
      </c>
      <c r="D238" s="211" t="s">
        <v>323</v>
      </c>
      <c r="E238" s="212" t="s">
        <v>4230</v>
      </c>
      <c r="F238" s="213" t="s">
        <v>4231</v>
      </c>
      <c r="G238" s="214" t="s">
        <v>1431</v>
      </c>
      <c r="H238" s="215">
        <v>3</v>
      </c>
      <c r="I238" s="216"/>
      <c r="J238" s="217">
        <f>ROUND(I238*H238,2)</f>
        <v>0</v>
      </c>
      <c r="K238" s="213" t="s">
        <v>19</v>
      </c>
      <c r="L238" s="42"/>
      <c r="M238" s="218" t="s">
        <v>19</v>
      </c>
      <c r="N238" s="219" t="s">
        <v>45</v>
      </c>
      <c r="O238" s="82"/>
      <c r="P238" s="220">
        <f>O238*H238</f>
        <v>0</v>
      </c>
      <c r="Q238" s="220">
        <v>0</v>
      </c>
      <c r="R238" s="220">
        <f>Q238*H238</f>
        <v>0</v>
      </c>
      <c r="S238" s="220">
        <v>0</v>
      </c>
      <c r="T238" s="221">
        <f>S238*H238</f>
        <v>0</v>
      </c>
      <c r="U238" s="36"/>
      <c r="V238" s="36"/>
      <c r="W238" s="36"/>
      <c r="X238" s="36"/>
      <c r="Y238" s="36"/>
      <c r="Z238" s="36"/>
      <c r="AA238" s="36"/>
      <c r="AB238" s="36"/>
      <c r="AC238" s="36"/>
      <c r="AD238" s="36"/>
      <c r="AE238" s="36"/>
      <c r="AR238" s="222" t="s">
        <v>388</v>
      </c>
      <c r="AT238" s="222" t="s">
        <v>323</v>
      </c>
      <c r="AU238" s="222" t="s">
        <v>83</v>
      </c>
      <c r="AY238" s="15" t="s">
        <v>321</v>
      </c>
      <c r="BE238" s="223">
        <f>IF(N238="základní",J238,0)</f>
        <v>0</v>
      </c>
      <c r="BF238" s="223">
        <f>IF(N238="snížená",J238,0)</f>
        <v>0</v>
      </c>
      <c r="BG238" s="223">
        <f>IF(N238="zákl. přenesená",J238,0)</f>
        <v>0</v>
      </c>
      <c r="BH238" s="223">
        <f>IF(N238="sníž. přenesená",J238,0)</f>
        <v>0</v>
      </c>
      <c r="BI238" s="223">
        <f>IF(N238="nulová",J238,0)</f>
        <v>0</v>
      </c>
      <c r="BJ238" s="15" t="s">
        <v>81</v>
      </c>
      <c r="BK238" s="223">
        <f>ROUND(I238*H238,2)</f>
        <v>0</v>
      </c>
      <c r="BL238" s="15" t="s">
        <v>388</v>
      </c>
      <c r="BM238" s="222" t="s">
        <v>4232</v>
      </c>
    </row>
    <row r="239" s="2" customFormat="1" ht="14.4" customHeight="1">
      <c r="A239" s="36"/>
      <c r="B239" s="37"/>
      <c r="C239" s="211" t="s">
        <v>4233</v>
      </c>
      <c r="D239" s="211" t="s">
        <v>323</v>
      </c>
      <c r="E239" s="212" t="s">
        <v>4234</v>
      </c>
      <c r="F239" s="213" t="s">
        <v>4235</v>
      </c>
      <c r="G239" s="214" t="s">
        <v>1431</v>
      </c>
      <c r="H239" s="215">
        <v>1</v>
      </c>
      <c r="I239" s="216"/>
      <c r="J239" s="217">
        <f>ROUND(I239*H239,2)</f>
        <v>0</v>
      </c>
      <c r="K239" s="213" t="s">
        <v>19</v>
      </c>
      <c r="L239" s="42"/>
      <c r="M239" s="218" t="s">
        <v>19</v>
      </c>
      <c r="N239" s="219" t="s">
        <v>45</v>
      </c>
      <c r="O239" s="82"/>
      <c r="P239" s="220">
        <f>O239*H239</f>
        <v>0</v>
      </c>
      <c r="Q239" s="220">
        <v>0</v>
      </c>
      <c r="R239" s="220">
        <f>Q239*H239</f>
        <v>0</v>
      </c>
      <c r="S239" s="220">
        <v>0</v>
      </c>
      <c r="T239" s="221">
        <f>S239*H239</f>
        <v>0</v>
      </c>
      <c r="U239" s="36"/>
      <c r="V239" s="36"/>
      <c r="W239" s="36"/>
      <c r="X239" s="36"/>
      <c r="Y239" s="36"/>
      <c r="Z239" s="36"/>
      <c r="AA239" s="36"/>
      <c r="AB239" s="36"/>
      <c r="AC239" s="36"/>
      <c r="AD239" s="36"/>
      <c r="AE239" s="36"/>
      <c r="AR239" s="222" t="s">
        <v>388</v>
      </c>
      <c r="AT239" s="222" t="s">
        <v>323</v>
      </c>
      <c r="AU239" s="222" t="s">
        <v>83</v>
      </c>
      <c r="AY239" s="15" t="s">
        <v>321</v>
      </c>
      <c r="BE239" s="223">
        <f>IF(N239="základní",J239,0)</f>
        <v>0</v>
      </c>
      <c r="BF239" s="223">
        <f>IF(N239="snížená",J239,0)</f>
        <v>0</v>
      </c>
      <c r="BG239" s="223">
        <f>IF(N239="zákl. přenesená",J239,0)</f>
        <v>0</v>
      </c>
      <c r="BH239" s="223">
        <f>IF(N239="sníž. přenesená",J239,0)</f>
        <v>0</v>
      </c>
      <c r="BI239" s="223">
        <f>IF(N239="nulová",J239,0)</f>
        <v>0</v>
      </c>
      <c r="BJ239" s="15" t="s">
        <v>81</v>
      </c>
      <c r="BK239" s="223">
        <f>ROUND(I239*H239,2)</f>
        <v>0</v>
      </c>
      <c r="BL239" s="15" t="s">
        <v>388</v>
      </c>
      <c r="BM239" s="222" t="s">
        <v>4236</v>
      </c>
    </row>
    <row r="240" s="2" customFormat="1" ht="14.4" customHeight="1">
      <c r="A240" s="36"/>
      <c r="B240" s="37"/>
      <c r="C240" s="211" t="s">
        <v>4237</v>
      </c>
      <c r="D240" s="211" t="s">
        <v>323</v>
      </c>
      <c r="E240" s="212" t="s">
        <v>4238</v>
      </c>
      <c r="F240" s="213" t="s">
        <v>4239</v>
      </c>
      <c r="G240" s="214" t="s">
        <v>1431</v>
      </c>
      <c r="H240" s="215">
        <v>1</v>
      </c>
      <c r="I240" s="216"/>
      <c r="J240" s="217">
        <f>ROUND(I240*H240,2)</f>
        <v>0</v>
      </c>
      <c r="K240" s="213" t="s">
        <v>19</v>
      </c>
      <c r="L240" s="42"/>
      <c r="M240" s="218" t="s">
        <v>19</v>
      </c>
      <c r="N240" s="219" t="s">
        <v>45</v>
      </c>
      <c r="O240" s="82"/>
      <c r="P240" s="220">
        <f>O240*H240</f>
        <v>0</v>
      </c>
      <c r="Q240" s="220">
        <v>0</v>
      </c>
      <c r="R240" s="220">
        <f>Q240*H240</f>
        <v>0</v>
      </c>
      <c r="S240" s="220">
        <v>0</v>
      </c>
      <c r="T240" s="221">
        <f>S240*H240</f>
        <v>0</v>
      </c>
      <c r="U240" s="36"/>
      <c r="V240" s="36"/>
      <c r="W240" s="36"/>
      <c r="X240" s="36"/>
      <c r="Y240" s="36"/>
      <c r="Z240" s="36"/>
      <c r="AA240" s="36"/>
      <c r="AB240" s="36"/>
      <c r="AC240" s="36"/>
      <c r="AD240" s="36"/>
      <c r="AE240" s="36"/>
      <c r="AR240" s="222" t="s">
        <v>388</v>
      </c>
      <c r="AT240" s="222" t="s">
        <v>323</v>
      </c>
      <c r="AU240" s="222" t="s">
        <v>83</v>
      </c>
      <c r="AY240" s="15" t="s">
        <v>321</v>
      </c>
      <c r="BE240" s="223">
        <f>IF(N240="základní",J240,0)</f>
        <v>0</v>
      </c>
      <c r="BF240" s="223">
        <f>IF(N240="snížená",J240,0)</f>
        <v>0</v>
      </c>
      <c r="BG240" s="223">
        <f>IF(N240="zákl. přenesená",J240,0)</f>
        <v>0</v>
      </c>
      <c r="BH240" s="223">
        <f>IF(N240="sníž. přenesená",J240,0)</f>
        <v>0</v>
      </c>
      <c r="BI240" s="223">
        <f>IF(N240="nulová",J240,0)</f>
        <v>0</v>
      </c>
      <c r="BJ240" s="15" t="s">
        <v>81</v>
      </c>
      <c r="BK240" s="223">
        <f>ROUND(I240*H240,2)</f>
        <v>0</v>
      </c>
      <c r="BL240" s="15" t="s">
        <v>388</v>
      </c>
      <c r="BM240" s="222" t="s">
        <v>4240</v>
      </c>
    </row>
    <row r="241" s="2" customFormat="1" ht="14.4" customHeight="1">
      <c r="A241" s="36"/>
      <c r="B241" s="37"/>
      <c r="C241" s="211" t="s">
        <v>4241</v>
      </c>
      <c r="D241" s="211" t="s">
        <v>323</v>
      </c>
      <c r="E241" s="212" t="s">
        <v>4242</v>
      </c>
      <c r="F241" s="213" t="s">
        <v>4243</v>
      </c>
      <c r="G241" s="214" t="s">
        <v>1431</v>
      </c>
      <c r="H241" s="215">
        <v>1</v>
      </c>
      <c r="I241" s="216"/>
      <c r="J241" s="217">
        <f>ROUND(I241*H241,2)</f>
        <v>0</v>
      </c>
      <c r="K241" s="213" t="s">
        <v>19</v>
      </c>
      <c r="L241" s="42"/>
      <c r="M241" s="218" t="s">
        <v>19</v>
      </c>
      <c r="N241" s="219" t="s">
        <v>45</v>
      </c>
      <c r="O241" s="82"/>
      <c r="P241" s="220">
        <f>O241*H241</f>
        <v>0</v>
      </c>
      <c r="Q241" s="220">
        <v>0</v>
      </c>
      <c r="R241" s="220">
        <f>Q241*H241</f>
        <v>0</v>
      </c>
      <c r="S241" s="220">
        <v>0</v>
      </c>
      <c r="T241" s="221">
        <f>S241*H241</f>
        <v>0</v>
      </c>
      <c r="U241" s="36"/>
      <c r="V241" s="36"/>
      <c r="W241" s="36"/>
      <c r="X241" s="36"/>
      <c r="Y241" s="36"/>
      <c r="Z241" s="36"/>
      <c r="AA241" s="36"/>
      <c r="AB241" s="36"/>
      <c r="AC241" s="36"/>
      <c r="AD241" s="36"/>
      <c r="AE241" s="36"/>
      <c r="AR241" s="222" t="s">
        <v>388</v>
      </c>
      <c r="AT241" s="222" t="s">
        <v>323</v>
      </c>
      <c r="AU241" s="222" t="s">
        <v>83</v>
      </c>
      <c r="AY241" s="15" t="s">
        <v>321</v>
      </c>
      <c r="BE241" s="223">
        <f>IF(N241="základní",J241,0)</f>
        <v>0</v>
      </c>
      <c r="BF241" s="223">
        <f>IF(N241="snížená",J241,0)</f>
        <v>0</v>
      </c>
      <c r="BG241" s="223">
        <f>IF(N241="zákl. přenesená",J241,0)</f>
        <v>0</v>
      </c>
      <c r="BH241" s="223">
        <f>IF(N241="sníž. přenesená",J241,0)</f>
        <v>0</v>
      </c>
      <c r="BI241" s="223">
        <f>IF(N241="nulová",J241,0)</f>
        <v>0</v>
      </c>
      <c r="BJ241" s="15" t="s">
        <v>81</v>
      </c>
      <c r="BK241" s="223">
        <f>ROUND(I241*H241,2)</f>
        <v>0</v>
      </c>
      <c r="BL241" s="15" t="s">
        <v>388</v>
      </c>
      <c r="BM241" s="222" t="s">
        <v>4244</v>
      </c>
    </row>
    <row r="242" s="2" customFormat="1" ht="24.15" customHeight="1">
      <c r="A242" s="36"/>
      <c r="B242" s="37"/>
      <c r="C242" s="211" t="s">
        <v>4245</v>
      </c>
      <c r="D242" s="211" t="s">
        <v>323</v>
      </c>
      <c r="E242" s="212" t="s">
        <v>4246</v>
      </c>
      <c r="F242" s="213" t="s">
        <v>4247</v>
      </c>
      <c r="G242" s="214" t="s">
        <v>1431</v>
      </c>
      <c r="H242" s="215">
        <v>1</v>
      </c>
      <c r="I242" s="216"/>
      <c r="J242" s="217">
        <f>ROUND(I242*H242,2)</f>
        <v>0</v>
      </c>
      <c r="K242" s="213" t="s">
        <v>19</v>
      </c>
      <c r="L242" s="42"/>
      <c r="M242" s="218" t="s">
        <v>19</v>
      </c>
      <c r="N242" s="219" t="s">
        <v>45</v>
      </c>
      <c r="O242" s="82"/>
      <c r="P242" s="220">
        <f>O242*H242</f>
        <v>0</v>
      </c>
      <c r="Q242" s="220">
        <v>0</v>
      </c>
      <c r="R242" s="220">
        <f>Q242*H242</f>
        <v>0</v>
      </c>
      <c r="S242" s="220">
        <v>0</v>
      </c>
      <c r="T242" s="221">
        <f>S242*H242</f>
        <v>0</v>
      </c>
      <c r="U242" s="36"/>
      <c r="V242" s="36"/>
      <c r="W242" s="36"/>
      <c r="X242" s="36"/>
      <c r="Y242" s="36"/>
      <c r="Z242" s="36"/>
      <c r="AA242" s="36"/>
      <c r="AB242" s="36"/>
      <c r="AC242" s="36"/>
      <c r="AD242" s="36"/>
      <c r="AE242" s="36"/>
      <c r="AR242" s="222" t="s">
        <v>388</v>
      </c>
      <c r="AT242" s="222" t="s">
        <v>323</v>
      </c>
      <c r="AU242" s="222" t="s">
        <v>83</v>
      </c>
      <c r="AY242" s="15" t="s">
        <v>321</v>
      </c>
      <c r="BE242" s="223">
        <f>IF(N242="základní",J242,0)</f>
        <v>0</v>
      </c>
      <c r="BF242" s="223">
        <f>IF(N242="snížená",J242,0)</f>
        <v>0</v>
      </c>
      <c r="BG242" s="223">
        <f>IF(N242="zákl. přenesená",J242,0)</f>
        <v>0</v>
      </c>
      <c r="BH242" s="223">
        <f>IF(N242="sníž. přenesená",J242,0)</f>
        <v>0</v>
      </c>
      <c r="BI242" s="223">
        <f>IF(N242="nulová",J242,0)</f>
        <v>0</v>
      </c>
      <c r="BJ242" s="15" t="s">
        <v>81</v>
      </c>
      <c r="BK242" s="223">
        <f>ROUND(I242*H242,2)</f>
        <v>0</v>
      </c>
      <c r="BL242" s="15" t="s">
        <v>388</v>
      </c>
      <c r="BM242" s="222" t="s">
        <v>4248</v>
      </c>
    </row>
    <row r="243" s="2" customFormat="1" ht="14.4" customHeight="1">
      <c r="A243" s="36"/>
      <c r="B243" s="37"/>
      <c r="C243" s="211" t="s">
        <v>4249</v>
      </c>
      <c r="D243" s="211" t="s">
        <v>323</v>
      </c>
      <c r="E243" s="212" t="s">
        <v>4250</v>
      </c>
      <c r="F243" s="213" t="s">
        <v>4251</v>
      </c>
      <c r="G243" s="214" t="s">
        <v>1431</v>
      </c>
      <c r="H243" s="215">
        <v>2</v>
      </c>
      <c r="I243" s="216"/>
      <c r="J243" s="217">
        <f>ROUND(I243*H243,2)</f>
        <v>0</v>
      </c>
      <c r="K243" s="213" t="s">
        <v>19</v>
      </c>
      <c r="L243" s="42"/>
      <c r="M243" s="218" t="s">
        <v>19</v>
      </c>
      <c r="N243" s="219" t="s">
        <v>45</v>
      </c>
      <c r="O243" s="82"/>
      <c r="P243" s="220">
        <f>O243*H243</f>
        <v>0</v>
      </c>
      <c r="Q243" s="220">
        <v>0</v>
      </c>
      <c r="R243" s="220">
        <f>Q243*H243</f>
        <v>0</v>
      </c>
      <c r="S243" s="220">
        <v>0</v>
      </c>
      <c r="T243" s="221">
        <f>S243*H243</f>
        <v>0</v>
      </c>
      <c r="U243" s="36"/>
      <c r="V243" s="36"/>
      <c r="W243" s="36"/>
      <c r="X243" s="36"/>
      <c r="Y243" s="36"/>
      <c r="Z243" s="36"/>
      <c r="AA243" s="36"/>
      <c r="AB243" s="36"/>
      <c r="AC243" s="36"/>
      <c r="AD243" s="36"/>
      <c r="AE243" s="36"/>
      <c r="AR243" s="222" t="s">
        <v>388</v>
      </c>
      <c r="AT243" s="222" t="s">
        <v>323</v>
      </c>
      <c r="AU243" s="222" t="s">
        <v>83</v>
      </c>
      <c r="AY243" s="15" t="s">
        <v>321</v>
      </c>
      <c r="BE243" s="223">
        <f>IF(N243="základní",J243,0)</f>
        <v>0</v>
      </c>
      <c r="BF243" s="223">
        <f>IF(N243="snížená",J243,0)</f>
        <v>0</v>
      </c>
      <c r="BG243" s="223">
        <f>IF(N243="zákl. přenesená",J243,0)</f>
        <v>0</v>
      </c>
      <c r="BH243" s="223">
        <f>IF(N243="sníž. přenesená",J243,0)</f>
        <v>0</v>
      </c>
      <c r="BI243" s="223">
        <f>IF(N243="nulová",J243,0)</f>
        <v>0</v>
      </c>
      <c r="BJ243" s="15" t="s">
        <v>81</v>
      </c>
      <c r="BK243" s="223">
        <f>ROUND(I243*H243,2)</f>
        <v>0</v>
      </c>
      <c r="BL243" s="15" t="s">
        <v>388</v>
      </c>
      <c r="BM243" s="222" t="s">
        <v>4252</v>
      </c>
    </row>
    <row r="244" s="2" customFormat="1" ht="24.15" customHeight="1">
      <c r="A244" s="36"/>
      <c r="B244" s="37"/>
      <c r="C244" s="211" t="s">
        <v>4253</v>
      </c>
      <c r="D244" s="211" t="s">
        <v>323</v>
      </c>
      <c r="E244" s="212" t="s">
        <v>4254</v>
      </c>
      <c r="F244" s="213" t="s">
        <v>4255</v>
      </c>
      <c r="G244" s="214" t="s">
        <v>1431</v>
      </c>
      <c r="H244" s="215">
        <v>1</v>
      </c>
      <c r="I244" s="216"/>
      <c r="J244" s="217">
        <f>ROUND(I244*H244,2)</f>
        <v>0</v>
      </c>
      <c r="K244" s="213" t="s">
        <v>19</v>
      </c>
      <c r="L244" s="42"/>
      <c r="M244" s="218" t="s">
        <v>19</v>
      </c>
      <c r="N244" s="219" t="s">
        <v>45</v>
      </c>
      <c r="O244" s="82"/>
      <c r="P244" s="220">
        <f>O244*H244</f>
        <v>0</v>
      </c>
      <c r="Q244" s="220">
        <v>0</v>
      </c>
      <c r="R244" s="220">
        <f>Q244*H244</f>
        <v>0</v>
      </c>
      <c r="S244" s="220">
        <v>0</v>
      </c>
      <c r="T244" s="221">
        <f>S244*H244</f>
        <v>0</v>
      </c>
      <c r="U244" s="36"/>
      <c r="V244" s="36"/>
      <c r="W244" s="36"/>
      <c r="X244" s="36"/>
      <c r="Y244" s="36"/>
      <c r="Z244" s="36"/>
      <c r="AA244" s="36"/>
      <c r="AB244" s="36"/>
      <c r="AC244" s="36"/>
      <c r="AD244" s="36"/>
      <c r="AE244" s="36"/>
      <c r="AR244" s="222" t="s">
        <v>388</v>
      </c>
      <c r="AT244" s="222" t="s">
        <v>323</v>
      </c>
      <c r="AU244" s="222" t="s">
        <v>83</v>
      </c>
      <c r="AY244" s="15" t="s">
        <v>321</v>
      </c>
      <c r="BE244" s="223">
        <f>IF(N244="základní",J244,0)</f>
        <v>0</v>
      </c>
      <c r="BF244" s="223">
        <f>IF(N244="snížená",J244,0)</f>
        <v>0</v>
      </c>
      <c r="BG244" s="223">
        <f>IF(N244="zákl. přenesená",J244,0)</f>
        <v>0</v>
      </c>
      <c r="BH244" s="223">
        <f>IF(N244="sníž. přenesená",J244,0)</f>
        <v>0</v>
      </c>
      <c r="BI244" s="223">
        <f>IF(N244="nulová",J244,0)</f>
        <v>0</v>
      </c>
      <c r="BJ244" s="15" t="s">
        <v>81</v>
      </c>
      <c r="BK244" s="223">
        <f>ROUND(I244*H244,2)</f>
        <v>0</v>
      </c>
      <c r="BL244" s="15" t="s">
        <v>388</v>
      </c>
      <c r="BM244" s="222" t="s">
        <v>4256</v>
      </c>
    </row>
    <row r="245" s="2" customFormat="1" ht="14.4" customHeight="1">
      <c r="A245" s="36"/>
      <c r="B245" s="37"/>
      <c r="C245" s="211" t="s">
        <v>4257</v>
      </c>
      <c r="D245" s="211" t="s">
        <v>323</v>
      </c>
      <c r="E245" s="212" t="s">
        <v>4258</v>
      </c>
      <c r="F245" s="213" t="s">
        <v>4243</v>
      </c>
      <c r="G245" s="214" t="s">
        <v>1431</v>
      </c>
      <c r="H245" s="215">
        <v>3</v>
      </c>
      <c r="I245" s="216"/>
      <c r="J245" s="217">
        <f>ROUND(I245*H245,2)</f>
        <v>0</v>
      </c>
      <c r="K245" s="213" t="s">
        <v>19</v>
      </c>
      <c r="L245" s="42"/>
      <c r="M245" s="218" t="s">
        <v>19</v>
      </c>
      <c r="N245" s="219" t="s">
        <v>45</v>
      </c>
      <c r="O245" s="82"/>
      <c r="P245" s="220">
        <f>O245*H245</f>
        <v>0</v>
      </c>
      <c r="Q245" s="220">
        <v>0</v>
      </c>
      <c r="R245" s="220">
        <f>Q245*H245</f>
        <v>0</v>
      </c>
      <c r="S245" s="220">
        <v>0</v>
      </c>
      <c r="T245" s="221">
        <f>S245*H245</f>
        <v>0</v>
      </c>
      <c r="U245" s="36"/>
      <c r="V245" s="36"/>
      <c r="W245" s="36"/>
      <c r="X245" s="36"/>
      <c r="Y245" s="36"/>
      <c r="Z245" s="36"/>
      <c r="AA245" s="36"/>
      <c r="AB245" s="36"/>
      <c r="AC245" s="36"/>
      <c r="AD245" s="36"/>
      <c r="AE245" s="36"/>
      <c r="AR245" s="222" t="s">
        <v>388</v>
      </c>
      <c r="AT245" s="222" t="s">
        <v>323</v>
      </c>
      <c r="AU245" s="222" t="s">
        <v>83</v>
      </c>
      <c r="AY245" s="15" t="s">
        <v>321</v>
      </c>
      <c r="BE245" s="223">
        <f>IF(N245="základní",J245,0)</f>
        <v>0</v>
      </c>
      <c r="BF245" s="223">
        <f>IF(N245="snížená",J245,0)</f>
        <v>0</v>
      </c>
      <c r="BG245" s="223">
        <f>IF(N245="zákl. přenesená",J245,0)</f>
        <v>0</v>
      </c>
      <c r="BH245" s="223">
        <f>IF(N245="sníž. přenesená",J245,0)</f>
        <v>0</v>
      </c>
      <c r="BI245" s="223">
        <f>IF(N245="nulová",J245,0)</f>
        <v>0</v>
      </c>
      <c r="BJ245" s="15" t="s">
        <v>81</v>
      </c>
      <c r="BK245" s="223">
        <f>ROUND(I245*H245,2)</f>
        <v>0</v>
      </c>
      <c r="BL245" s="15" t="s">
        <v>388</v>
      </c>
      <c r="BM245" s="222" t="s">
        <v>4259</v>
      </c>
    </row>
    <row r="246" s="2" customFormat="1" ht="14.4" customHeight="1">
      <c r="A246" s="36"/>
      <c r="B246" s="37"/>
      <c r="C246" s="211" t="s">
        <v>4260</v>
      </c>
      <c r="D246" s="211" t="s">
        <v>323</v>
      </c>
      <c r="E246" s="212" t="s">
        <v>4261</v>
      </c>
      <c r="F246" s="213" t="s">
        <v>4262</v>
      </c>
      <c r="G246" s="214" t="s">
        <v>1431</v>
      </c>
      <c r="H246" s="215">
        <v>1</v>
      </c>
      <c r="I246" s="216"/>
      <c r="J246" s="217">
        <f>ROUND(I246*H246,2)</f>
        <v>0</v>
      </c>
      <c r="K246" s="213" t="s">
        <v>19</v>
      </c>
      <c r="L246" s="42"/>
      <c r="M246" s="218" t="s">
        <v>19</v>
      </c>
      <c r="N246" s="219" t="s">
        <v>45</v>
      </c>
      <c r="O246" s="82"/>
      <c r="P246" s="220">
        <f>O246*H246</f>
        <v>0</v>
      </c>
      <c r="Q246" s="220">
        <v>0</v>
      </c>
      <c r="R246" s="220">
        <f>Q246*H246</f>
        <v>0</v>
      </c>
      <c r="S246" s="220">
        <v>0</v>
      </c>
      <c r="T246" s="221">
        <f>S246*H246</f>
        <v>0</v>
      </c>
      <c r="U246" s="36"/>
      <c r="V246" s="36"/>
      <c r="W246" s="36"/>
      <c r="X246" s="36"/>
      <c r="Y246" s="36"/>
      <c r="Z246" s="36"/>
      <c r="AA246" s="36"/>
      <c r="AB246" s="36"/>
      <c r="AC246" s="36"/>
      <c r="AD246" s="36"/>
      <c r="AE246" s="36"/>
      <c r="AR246" s="222" t="s">
        <v>388</v>
      </c>
      <c r="AT246" s="222" t="s">
        <v>323</v>
      </c>
      <c r="AU246" s="222" t="s">
        <v>83</v>
      </c>
      <c r="AY246" s="15" t="s">
        <v>321</v>
      </c>
      <c r="BE246" s="223">
        <f>IF(N246="základní",J246,0)</f>
        <v>0</v>
      </c>
      <c r="BF246" s="223">
        <f>IF(N246="snížená",J246,0)</f>
        <v>0</v>
      </c>
      <c r="BG246" s="223">
        <f>IF(N246="zákl. přenesená",J246,0)</f>
        <v>0</v>
      </c>
      <c r="BH246" s="223">
        <f>IF(N246="sníž. přenesená",J246,0)</f>
        <v>0</v>
      </c>
      <c r="BI246" s="223">
        <f>IF(N246="nulová",J246,0)</f>
        <v>0</v>
      </c>
      <c r="BJ246" s="15" t="s">
        <v>81</v>
      </c>
      <c r="BK246" s="223">
        <f>ROUND(I246*H246,2)</f>
        <v>0</v>
      </c>
      <c r="BL246" s="15" t="s">
        <v>388</v>
      </c>
      <c r="BM246" s="222" t="s">
        <v>4263</v>
      </c>
    </row>
    <row r="247" s="2" customFormat="1" ht="14.4" customHeight="1">
      <c r="A247" s="36"/>
      <c r="B247" s="37"/>
      <c r="C247" s="211" t="s">
        <v>4264</v>
      </c>
      <c r="D247" s="211" t="s">
        <v>323</v>
      </c>
      <c r="E247" s="212" t="s">
        <v>4265</v>
      </c>
      <c r="F247" s="213" t="s">
        <v>4266</v>
      </c>
      <c r="G247" s="214" t="s">
        <v>1431</v>
      </c>
      <c r="H247" s="215">
        <v>1</v>
      </c>
      <c r="I247" s="216"/>
      <c r="J247" s="217">
        <f>ROUND(I247*H247,2)</f>
        <v>0</v>
      </c>
      <c r="K247" s="213" t="s">
        <v>19</v>
      </c>
      <c r="L247" s="42"/>
      <c r="M247" s="218" t="s">
        <v>19</v>
      </c>
      <c r="N247" s="219" t="s">
        <v>45</v>
      </c>
      <c r="O247" s="82"/>
      <c r="P247" s="220">
        <f>O247*H247</f>
        <v>0</v>
      </c>
      <c r="Q247" s="220">
        <v>0</v>
      </c>
      <c r="R247" s="220">
        <f>Q247*H247</f>
        <v>0</v>
      </c>
      <c r="S247" s="220">
        <v>0</v>
      </c>
      <c r="T247" s="221">
        <f>S247*H247</f>
        <v>0</v>
      </c>
      <c r="U247" s="36"/>
      <c r="V247" s="36"/>
      <c r="W247" s="36"/>
      <c r="X247" s="36"/>
      <c r="Y247" s="36"/>
      <c r="Z247" s="36"/>
      <c r="AA247" s="36"/>
      <c r="AB247" s="36"/>
      <c r="AC247" s="36"/>
      <c r="AD247" s="36"/>
      <c r="AE247" s="36"/>
      <c r="AR247" s="222" t="s">
        <v>388</v>
      </c>
      <c r="AT247" s="222" t="s">
        <v>323</v>
      </c>
      <c r="AU247" s="222" t="s">
        <v>83</v>
      </c>
      <c r="AY247" s="15" t="s">
        <v>321</v>
      </c>
      <c r="BE247" s="223">
        <f>IF(N247="základní",J247,0)</f>
        <v>0</v>
      </c>
      <c r="BF247" s="223">
        <f>IF(N247="snížená",J247,0)</f>
        <v>0</v>
      </c>
      <c r="BG247" s="223">
        <f>IF(N247="zákl. přenesená",J247,0)</f>
        <v>0</v>
      </c>
      <c r="BH247" s="223">
        <f>IF(N247="sníž. přenesená",J247,0)</f>
        <v>0</v>
      </c>
      <c r="BI247" s="223">
        <f>IF(N247="nulová",J247,0)</f>
        <v>0</v>
      </c>
      <c r="BJ247" s="15" t="s">
        <v>81</v>
      </c>
      <c r="BK247" s="223">
        <f>ROUND(I247*H247,2)</f>
        <v>0</v>
      </c>
      <c r="BL247" s="15" t="s">
        <v>388</v>
      </c>
      <c r="BM247" s="222" t="s">
        <v>4267</v>
      </c>
    </row>
    <row r="248" s="2" customFormat="1" ht="14.4" customHeight="1">
      <c r="A248" s="36"/>
      <c r="B248" s="37"/>
      <c r="C248" s="211" t="s">
        <v>4268</v>
      </c>
      <c r="D248" s="211" t="s">
        <v>323</v>
      </c>
      <c r="E248" s="212" t="s">
        <v>4269</v>
      </c>
      <c r="F248" s="213" t="s">
        <v>4270</v>
      </c>
      <c r="G248" s="214" t="s">
        <v>1431</v>
      </c>
      <c r="H248" s="215">
        <v>3</v>
      </c>
      <c r="I248" s="216"/>
      <c r="J248" s="217">
        <f>ROUND(I248*H248,2)</f>
        <v>0</v>
      </c>
      <c r="K248" s="213" t="s">
        <v>19</v>
      </c>
      <c r="L248" s="42"/>
      <c r="M248" s="218" t="s">
        <v>19</v>
      </c>
      <c r="N248" s="219" t="s">
        <v>45</v>
      </c>
      <c r="O248" s="82"/>
      <c r="P248" s="220">
        <f>O248*H248</f>
        <v>0</v>
      </c>
      <c r="Q248" s="220">
        <v>0</v>
      </c>
      <c r="R248" s="220">
        <f>Q248*H248</f>
        <v>0</v>
      </c>
      <c r="S248" s="220">
        <v>0</v>
      </c>
      <c r="T248" s="221">
        <f>S248*H248</f>
        <v>0</v>
      </c>
      <c r="U248" s="36"/>
      <c r="V248" s="36"/>
      <c r="W248" s="36"/>
      <c r="X248" s="36"/>
      <c r="Y248" s="36"/>
      <c r="Z248" s="36"/>
      <c r="AA248" s="36"/>
      <c r="AB248" s="36"/>
      <c r="AC248" s="36"/>
      <c r="AD248" s="36"/>
      <c r="AE248" s="36"/>
      <c r="AR248" s="222" t="s">
        <v>388</v>
      </c>
      <c r="AT248" s="222" t="s">
        <v>323</v>
      </c>
      <c r="AU248" s="222" t="s">
        <v>83</v>
      </c>
      <c r="AY248" s="15" t="s">
        <v>321</v>
      </c>
      <c r="BE248" s="223">
        <f>IF(N248="základní",J248,0)</f>
        <v>0</v>
      </c>
      <c r="BF248" s="223">
        <f>IF(N248="snížená",J248,0)</f>
        <v>0</v>
      </c>
      <c r="BG248" s="223">
        <f>IF(N248="zákl. přenesená",J248,0)</f>
        <v>0</v>
      </c>
      <c r="BH248" s="223">
        <f>IF(N248="sníž. přenesená",J248,0)</f>
        <v>0</v>
      </c>
      <c r="BI248" s="223">
        <f>IF(N248="nulová",J248,0)</f>
        <v>0</v>
      </c>
      <c r="BJ248" s="15" t="s">
        <v>81</v>
      </c>
      <c r="BK248" s="223">
        <f>ROUND(I248*H248,2)</f>
        <v>0</v>
      </c>
      <c r="BL248" s="15" t="s">
        <v>388</v>
      </c>
      <c r="BM248" s="222" t="s">
        <v>4271</v>
      </c>
    </row>
    <row r="249" s="2" customFormat="1" ht="14.4" customHeight="1">
      <c r="A249" s="36"/>
      <c r="B249" s="37"/>
      <c r="C249" s="211" t="s">
        <v>4272</v>
      </c>
      <c r="D249" s="211" t="s">
        <v>323</v>
      </c>
      <c r="E249" s="212" t="s">
        <v>4273</v>
      </c>
      <c r="F249" s="213" t="s">
        <v>4274</v>
      </c>
      <c r="G249" s="214" t="s">
        <v>1431</v>
      </c>
      <c r="H249" s="215">
        <v>6</v>
      </c>
      <c r="I249" s="216"/>
      <c r="J249" s="217">
        <f>ROUND(I249*H249,2)</f>
        <v>0</v>
      </c>
      <c r="K249" s="213" t="s">
        <v>19</v>
      </c>
      <c r="L249" s="42"/>
      <c r="M249" s="218" t="s">
        <v>19</v>
      </c>
      <c r="N249" s="219" t="s">
        <v>45</v>
      </c>
      <c r="O249" s="82"/>
      <c r="P249" s="220">
        <f>O249*H249</f>
        <v>0</v>
      </c>
      <c r="Q249" s="220">
        <v>0</v>
      </c>
      <c r="R249" s="220">
        <f>Q249*H249</f>
        <v>0</v>
      </c>
      <c r="S249" s="220">
        <v>0</v>
      </c>
      <c r="T249" s="221">
        <f>S249*H249</f>
        <v>0</v>
      </c>
      <c r="U249" s="36"/>
      <c r="V249" s="36"/>
      <c r="W249" s="36"/>
      <c r="X249" s="36"/>
      <c r="Y249" s="36"/>
      <c r="Z249" s="36"/>
      <c r="AA249" s="36"/>
      <c r="AB249" s="36"/>
      <c r="AC249" s="36"/>
      <c r="AD249" s="36"/>
      <c r="AE249" s="36"/>
      <c r="AR249" s="222" t="s">
        <v>388</v>
      </c>
      <c r="AT249" s="222" t="s">
        <v>323</v>
      </c>
      <c r="AU249" s="222" t="s">
        <v>83</v>
      </c>
      <c r="AY249" s="15" t="s">
        <v>321</v>
      </c>
      <c r="BE249" s="223">
        <f>IF(N249="základní",J249,0)</f>
        <v>0</v>
      </c>
      <c r="BF249" s="223">
        <f>IF(N249="snížená",J249,0)</f>
        <v>0</v>
      </c>
      <c r="BG249" s="223">
        <f>IF(N249="zákl. přenesená",J249,0)</f>
        <v>0</v>
      </c>
      <c r="BH249" s="223">
        <f>IF(N249="sníž. přenesená",J249,0)</f>
        <v>0</v>
      </c>
      <c r="BI249" s="223">
        <f>IF(N249="nulová",J249,0)</f>
        <v>0</v>
      </c>
      <c r="BJ249" s="15" t="s">
        <v>81</v>
      </c>
      <c r="BK249" s="223">
        <f>ROUND(I249*H249,2)</f>
        <v>0</v>
      </c>
      <c r="BL249" s="15" t="s">
        <v>388</v>
      </c>
      <c r="BM249" s="222" t="s">
        <v>4275</v>
      </c>
    </row>
    <row r="250" s="2" customFormat="1" ht="14.4" customHeight="1">
      <c r="A250" s="36"/>
      <c r="B250" s="37"/>
      <c r="C250" s="211" t="s">
        <v>4276</v>
      </c>
      <c r="D250" s="211" t="s">
        <v>323</v>
      </c>
      <c r="E250" s="212" t="s">
        <v>4277</v>
      </c>
      <c r="F250" s="213" t="s">
        <v>3924</v>
      </c>
      <c r="G250" s="214" t="s">
        <v>1431</v>
      </c>
      <c r="H250" s="215">
        <v>3</v>
      </c>
      <c r="I250" s="216"/>
      <c r="J250" s="217">
        <f>ROUND(I250*H250,2)</f>
        <v>0</v>
      </c>
      <c r="K250" s="213" t="s">
        <v>19</v>
      </c>
      <c r="L250" s="42"/>
      <c r="M250" s="218" t="s">
        <v>19</v>
      </c>
      <c r="N250" s="219" t="s">
        <v>45</v>
      </c>
      <c r="O250" s="82"/>
      <c r="P250" s="220">
        <f>O250*H250</f>
        <v>0</v>
      </c>
      <c r="Q250" s="220">
        <v>0</v>
      </c>
      <c r="R250" s="220">
        <f>Q250*H250</f>
        <v>0</v>
      </c>
      <c r="S250" s="220">
        <v>0</v>
      </c>
      <c r="T250" s="221">
        <f>S250*H250</f>
        <v>0</v>
      </c>
      <c r="U250" s="36"/>
      <c r="V250" s="36"/>
      <c r="W250" s="36"/>
      <c r="X250" s="36"/>
      <c r="Y250" s="36"/>
      <c r="Z250" s="36"/>
      <c r="AA250" s="36"/>
      <c r="AB250" s="36"/>
      <c r="AC250" s="36"/>
      <c r="AD250" s="36"/>
      <c r="AE250" s="36"/>
      <c r="AR250" s="222" t="s">
        <v>388</v>
      </c>
      <c r="AT250" s="222" t="s">
        <v>323</v>
      </c>
      <c r="AU250" s="222" t="s">
        <v>83</v>
      </c>
      <c r="AY250" s="15" t="s">
        <v>321</v>
      </c>
      <c r="BE250" s="223">
        <f>IF(N250="základní",J250,0)</f>
        <v>0</v>
      </c>
      <c r="BF250" s="223">
        <f>IF(N250="snížená",J250,0)</f>
        <v>0</v>
      </c>
      <c r="BG250" s="223">
        <f>IF(N250="zákl. přenesená",J250,0)</f>
        <v>0</v>
      </c>
      <c r="BH250" s="223">
        <f>IF(N250="sníž. přenesená",J250,0)</f>
        <v>0</v>
      </c>
      <c r="BI250" s="223">
        <f>IF(N250="nulová",J250,0)</f>
        <v>0</v>
      </c>
      <c r="BJ250" s="15" t="s">
        <v>81</v>
      </c>
      <c r="BK250" s="223">
        <f>ROUND(I250*H250,2)</f>
        <v>0</v>
      </c>
      <c r="BL250" s="15" t="s">
        <v>388</v>
      </c>
      <c r="BM250" s="222" t="s">
        <v>4278</v>
      </c>
    </row>
    <row r="251" s="2" customFormat="1" ht="14.4" customHeight="1">
      <c r="A251" s="36"/>
      <c r="B251" s="37"/>
      <c r="C251" s="211" t="s">
        <v>4279</v>
      </c>
      <c r="D251" s="211" t="s">
        <v>323</v>
      </c>
      <c r="E251" s="212" t="s">
        <v>4280</v>
      </c>
      <c r="F251" s="213" t="s">
        <v>3921</v>
      </c>
      <c r="G251" s="214" t="s">
        <v>1431</v>
      </c>
      <c r="H251" s="215">
        <v>3</v>
      </c>
      <c r="I251" s="216"/>
      <c r="J251" s="217">
        <f>ROUND(I251*H251,2)</f>
        <v>0</v>
      </c>
      <c r="K251" s="213" t="s">
        <v>19</v>
      </c>
      <c r="L251" s="42"/>
      <c r="M251" s="218" t="s">
        <v>19</v>
      </c>
      <c r="N251" s="219" t="s">
        <v>45</v>
      </c>
      <c r="O251" s="82"/>
      <c r="P251" s="220">
        <f>O251*H251</f>
        <v>0</v>
      </c>
      <c r="Q251" s="220">
        <v>0</v>
      </c>
      <c r="R251" s="220">
        <f>Q251*H251</f>
        <v>0</v>
      </c>
      <c r="S251" s="220">
        <v>0</v>
      </c>
      <c r="T251" s="221">
        <f>S251*H251</f>
        <v>0</v>
      </c>
      <c r="U251" s="36"/>
      <c r="V251" s="36"/>
      <c r="W251" s="36"/>
      <c r="X251" s="36"/>
      <c r="Y251" s="36"/>
      <c r="Z251" s="36"/>
      <c r="AA251" s="36"/>
      <c r="AB251" s="36"/>
      <c r="AC251" s="36"/>
      <c r="AD251" s="36"/>
      <c r="AE251" s="36"/>
      <c r="AR251" s="222" t="s">
        <v>388</v>
      </c>
      <c r="AT251" s="222" t="s">
        <v>323</v>
      </c>
      <c r="AU251" s="222" t="s">
        <v>83</v>
      </c>
      <c r="AY251" s="15" t="s">
        <v>321</v>
      </c>
      <c r="BE251" s="223">
        <f>IF(N251="základní",J251,0)</f>
        <v>0</v>
      </c>
      <c r="BF251" s="223">
        <f>IF(N251="snížená",J251,0)</f>
        <v>0</v>
      </c>
      <c r="BG251" s="223">
        <f>IF(N251="zákl. přenesená",J251,0)</f>
        <v>0</v>
      </c>
      <c r="BH251" s="223">
        <f>IF(N251="sníž. přenesená",J251,0)</f>
        <v>0</v>
      </c>
      <c r="BI251" s="223">
        <f>IF(N251="nulová",J251,0)</f>
        <v>0</v>
      </c>
      <c r="BJ251" s="15" t="s">
        <v>81</v>
      </c>
      <c r="BK251" s="223">
        <f>ROUND(I251*H251,2)</f>
        <v>0</v>
      </c>
      <c r="BL251" s="15" t="s">
        <v>388</v>
      </c>
      <c r="BM251" s="222" t="s">
        <v>4281</v>
      </c>
    </row>
    <row r="252" s="2" customFormat="1" ht="14.4" customHeight="1">
      <c r="A252" s="36"/>
      <c r="B252" s="37"/>
      <c r="C252" s="211" t="s">
        <v>4282</v>
      </c>
      <c r="D252" s="211" t="s">
        <v>323</v>
      </c>
      <c r="E252" s="212" t="s">
        <v>4283</v>
      </c>
      <c r="F252" s="213" t="s">
        <v>4284</v>
      </c>
      <c r="G252" s="214" t="s">
        <v>1431</v>
      </c>
      <c r="H252" s="215">
        <v>1</v>
      </c>
      <c r="I252" s="216"/>
      <c r="J252" s="217">
        <f>ROUND(I252*H252,2)</f>
        <v>0</v>
      </c>
      <c r="K252" s="213" t="s">
        <v>19</v>
      </c>
      <c r="L252" s="42"/>
      <c r="M252" s="218" t="s">
        <v>19</v>
      </c>
      <c r="N252" s="219" t="s">
        <v>45</v>
      </c>
      <c r="O252" s="82"/>
      <c r="P252" s="220">
        <f>O252*H252</f>
        <v>0</v>
      </c>
      <c r="Q252" s="220">
        <v>0</v>
      </c>
      <c r="R252" s="220">
        <f>Q252*H252</f>
        <v>0</v>
      </c>
      <c r="S252" s="220">
        <v>0</v>
      </c>
      <c r="T252" s="221">
        <f>S252*H252</f>
        <v>0</v>
      </c>
      <c r="U252" s="36"/>
      <c r="V252" s="36"/>
      <c r="W252" s="36"/>
      <c r="X252" s="36"/>
      <c r="Y252" s="36"/>
      <c r="Z252" s="36"/>
      <c r="AA252" s="36"/>
      <c r="AB252" s="36"/>
      <c r="AC252" s="36"/>
      <c r="AD252" s="36"/>
      <c r="AE252" s="36"/>
      <c r="AR252" s="222" t="s">
        <v>388</v>
      </c>
      <c r="AT252" s="222" t="s">
        <v>323</v>
      </c>
      <c r="AU252" s="222" t="s">
        <v>83</v>
      </c>
      <c r="AY252" s="15" t="s">
        <v>321</v>
      </c>
      <c r="BE252" s="223">
        <f>IF(N252="základní",J252,0)</f>
        <v>0</v>
      </c>
      <c r="BF252" s="223">
        <f>IF(N252="snížená",J252,0)</f>
        <v>0</v>
      </c>
      <c r="BG252" s="223">
        <f>IF(N252="zákl. přenesená",J252,0)</f>
        <v>0</v>
      </c>
      <c r="BH252" s="223">
        <f>IF(N252="sníž. přenesená",J252,0)</f>
        <v>0</v>
      </c>
      <c r="BI252" s="223">
        <f>IF(N252="nulová",J252,0)</f>
        <v>0</v>
      </c>
      <c r="BJ252" s="15" t="s">
        <v>81</v>
      </c>
      <c r="BK252" s="223">
        <f>ROUND(I252*H252,2)</f>
        <v>0</v>
      </c>
      <c r="BL252" s="15" t="s">
        <v>388</v>
      </c>
      <c r="BM252" s="222" t="s">
        <v>4285</v>
      </c>
    </row>
    <row r="253" s="2" customFormat="1" ht="14.4" customHeight="1">
      <c r="A253" s="36"/>
      <c r="B253" s="37"/>
      <c r="C253" s="211" t="s">
        <v>4286</v>
      </c>
      <c r="D253" s="211" t="s">
        <v>323</v>
      </c>
      <c r="E253" s="212" t="s">
        <v>4287</v>
      </c>
      <c r="F253" s="213" t="s">
        <v>4288</v>
      </c>
      <c r="G253" s="214" t="s">
        <v>1431</v>
      </c>
      <c r="H253" s="215">
        <v>2</v>
      </c>
      <c r="I253" s="216"/>
      <c r="J253" s="217">
        <f>ROUND(I253*H253,2)</f>
        <v>0</v>
      </c>
      <c r="K253" s="213" t="s">
        <v>19</v>
      </c>
      <c r="L253" s="42"/>
      <c r="M253" s="218" t="s">
        <v>19</v>
      </c>
      <c r="N253" s="219" t="s">
        <v>45</v>
      </c>
      <c r="O253" s="82"/>
      <c r="P253" s="220">
        <f>O253*H253</f>
        <v>0</v>
      </c>
      <c r="Q253" s="220">
        <v>0</v>
      </c>
      <c r="R253" s="220">
        <f>Q253*H253</f>
        <v>0</v>
      </c>
      <c r="S253" s="220">
        <v>0</v>
      </c>
      <c r="T253" s="221">
        <f>S253*H253</f>
        <v>0</v>
      </c>
      <c r="U253" s="36"/>
      <c r="V253" s="36"/>
      <c r="W253" s="36"/>
      <c r="X253" s="36"/>
      <c r="Y253" s="36"/>
      <c r="Z253" s="36"/>
      <c r="AA253" s="36"/>
      <c r="AB253" s="36"/>
      <c r="AC253" s="36"/>
      <c r="AD253" s="36"/>
      <c r="AE253" s="36"/>
      <c r="AR253" s="222" t="s">
        <v>388</v>
      </c>
      <c r="AT253" s="222" t="s">
        <v>323</v>
      </c>
      <c r="AU253" s="222" t="s">
        <v>83</v>
      </c>
      <c r="AY253" s="15" t="s">
        <v>321</v>
      </c>
      <c r="BE253" s="223">
        <f>IF(N253="základní",J253,0)</f>
        <v>0</v>
      </c>
      <c r="BF253" s="223">
        <f>IF(N253="snížená",J253,0)</f>
        <v>0</v>
      </c>
      <c r="BG253" s="223">
        <f>IF(N253="zákl. přenesená",J253,0)</f>
        <v>0</v>
      </c>
      <c r="BH253" s="223">
        <f>IF(N253="sníž. přenesená",J253,0)</f>
        <v>0</v>
      </c>
      <c r="BI253" s="223">
        <f>IF(N253="nulová",J253,0)</f>
        <v>0</v>
      </c>
      <c r="BJ253" s="15" t="s">
        <v>81</v>
      </c>
      <c r="BK253" s="223">
        <f>ROUND(I253*H253,2)</f>
        <v>0</v>
      </c>
      <c r="BL253" s="15" t="s">
        <v>388</v>
      </c>
      <c r="BM253" s="222" t="s">
        <v>4289</v>
      </c>
    </row>
    <row r="254" s="2" customFormat="1" ht="14.4" customHeight="1">
      <c r="A254" s="36"/>
      <c r="B254" s="37"/>
      <c r="C254" s="211" t="s">
        <v>4290</v>
      </c>
      <c r="D254" s="211" t="s">
        <v>323</v>
      </c>
      <c r="E254" s="212" t="s">
        <v>4291</v>
      </c>
      <c r="F254" s="213" t="s">
        <v>4292</v>
      </c>
      <c r="G254" s="214" t="s">
        <v>1431</v>
      </c>
      <c r="H254" s="215">
        <v>1</v>
      </c>
      <c r="I254" s="216"/>
      <c r="J254" s="217">
        <f>ROUND(I254*H254,2)</f>
        <v>0</v>
      </c>
      <c r="K254" s="213" t="s">
        <v>19</v>
      </c>
      <c r="L254" s="42"/>
      <c r="M254" s="218" t="s">
        <v>19</v>
      </c>
      <c r="N254" s="219" t="s">
        <v>45</v>
      </c>
      <c r="O254" s="82"/>
      <c r="P254" s="220">
        <f>O254*H254</f>
        <v>0</v>
      </c>
      <c r="Q254" s="220">
        <v>0</v>
      </c>
      <c r="R254" s="220">
        <f>Q254*H254</f>
        <v>0</v>
      </c>
      <c r="S254" s="220">
        <v>0</v>
      </c>
      <c r="T254" s="221">
        <f>S254*H254</f>
        <v>0</v>
      </c>
      <c r="U254" s="36"/>
      <c r="V254" s="36"/>
      <c r="W254" s="36"/>
      <c r="X254" s="36"/>
      <c r="Y254" s="36"/>
      <c r="Z254" s="36"/>
      <c r="AA254" s="36"/>
      <c r="AB254" s="36"/>
      <c r="AC254" s="36"/>
      <c r="AD254" s="36"/>
      <c r="AE254" s="36"/>
      <c r="AR254" s="222" t="s">
        <v>388</v>
      </c>
      <c r="AT254" s="222" t="s">
        <v>323</v>
      </c>
      <c r="AU254" s="222" t="s">
        <v>83</v>
      </c>
      <c r="AY254" s="15" t="s">
        <v>321</v>
      </c>
      <c r="BE254" s="223">
        <f>IF(N254="základní",J254,0)</f>
        <v>0</v>
      </c>
      <c r="BF254" s="223">
        <f>IF(N254="snížená",J254,0)</f>
        <v>0</v>
      </c>
      <c r="BG254" s="223">
        <f>IF(N254="zákl. přenesená",J254,0)</f>
        <v>0</v>
      </c>
      <c r="BH254" s="223">
        <f>IF(N254="sníž. přenesená",J254,0)</f>
        <v>0</v>
      </c>
      <c r="BI254" s="223">
        <f>IF(N254="nulová",J254,0)</f>
        <v>0</v>
      </c>
      <c r="BJ254" s="15" t="s">
        <v>81</v>
      </c>
      <c r="BK254" s="223">
        <f>ROUND(I254*H254,2)</f>
        <v>0</v>
      </c>
      <c r="BL254" s="15" t="s">
        <v>388</v>
      </c>
      <c r="BM254" s="222" t="s">
        <v>4293</v>
      </c>
    </row>
    <row r="255" s="2" customFormat="1" ht="14.4" customHeight="1">
      <c r="A255" s="36"/>
      <c r="B255" s="37"/>
      <c r="C255" s="211" t="s">
        <v>4294</v>
      </c>
      <c r="D255" s="211" t="s">
        <v>323</v>
      </c>
      <c r="E255" s="212" t="s">
        <v>4295</v>
      </c>
      <c r="F255" s="213" t="s">
        <v>4296</v>
      </c>
      <c r="G255" s="214" t="s">
        <v>1431</v>
      </c>
      <c r="H255" s="215">
        <v>2</v>
      </c>
      <c r="I255" s="216"/>
      <c r="J255" s="217">
        <f>ROUND(I255*H255,2)</f>
        <v>0</v>
      </c>
      <c r="K255" s="213" t="s">
        <v>19</v>
      </c>
      <c r="L255" s="42"/>
      <c r="M255" s="218" t="s">
        <v>19</v>
      </c>
      <c r="N255" s="219" t="s">
        <v>45</v>
      </c>
      <c r="O255" s="82"/>
      <c r="P255" s="220">
        <f>O255*H255</f>
        <v>0</v>
      </c>
      <c r="Q255" s="220">
        <v>0</v>
      </c>
      <c r="R255" s="220">
        <f>Q255*H255</f>
        <v>0</v>
      </c>
      <c r="S255" s="220">
        <v>0</v>
      </c>
      <c r="T255" s="221">
        <f>S255*H255</f>
        <v>0</v>
      </c>
      <c r="U255" s="36"/>
      <c r="V255" s="36"/>
      <c r="W255" s="36"/>
      <c r="X255" s="36"/>
      <c r="Y255" s="36"/>
      <c r="Z255" s="36"/>
      <c r="AA255" s="36"/>
      <c r="AB255" s="36"/>
      <c r="AC255" s="36"/>
      <c r="AD255" s="36"/>
      <c r="AE255" s="36"/>
      <c r="AR255" s="222" t="s">
        <v>388</v>
      </c>
      <c r="AT255" s="222" t="s">
        <v>323</v>
      </c>
      <c r="AU255" s="222" t="s">
        <v>83</v>
      </c>
      <c r="AY255" s="15" t="s">
        <v>321</v>
      </c>
      <c r="BE255" s="223">
        <f>IF(N255="základní",J255,0)</f>
        <v>0</v>
      </c>
      <c r="BF255" s="223">
        <f>IF(N255="snížená",J255,0)</f>
        <v>0</v>
      </c>
      <c r="BG255" s="223">
        <f>IF(N255="zákl. přenesená",J255,0)</f>
        <v>0</v>
      </c>
      <c r="BH255" s="223">
        <f>IF(N255="sníž. přenesená",J255,0)</f>
        <v>0</v>
      </c>
      <c r="BI255" s="223">
        <f>IF(N255="nulová",J255,0)</f>
        <v>0</v>
      </c>
      <c r="BJ255" s="15" t="s">
        <v>81</v>
      </c>
      <c r="BK255" s="223">
        <f>ROUND(I255*H255,2)</f>
        <v>0</v>
      </c>
      <c r="BL255" s="15" t="s">
        <v>388</v>
      </c>
      <c r="BM255" s="222" t="s">
        <v>4297</v>
      </c>
    </row>
    <row r="256" s="2" customFormat="1" ht="14.4" customHeight="1">
      <c r="A256" s="36"/>
      <c r="B256" s="37"/>
      <c r="C256" s="211" t="s">
        <v>4298</v>
      </c>
      <c r="D256" s="211" t="s">
        <v>323</v>
      </c>
      <c r="E256" s="212" t="s">
        <v>4299</v>
      </c>
      <c r="F256" s="213" t="s">
        <v>4300</v>
      </c>
      <c r="G256" s="214" t="s">
        <v>1431</v>
      </c>
      <c r="H256" s="215">
        <v>1</v>
      </c>
      <c r="I256" s="216"/>
      <c r="J256" s="217">
        <f>ROUND(I256*H256,2)</f>
        <v>0</v>
      </c>
      <c r="K256" s="213" t="s">
        <v>19</v>
      </c>
      <c r="L256" s="42"/>
      <c r="M256" s="218" t="s">
        <v>19</v>
      </c>
      <c r="N256" s="219" t="s">
        <v>45</v>
      </c>
      <c r="O256" s="82"/>
      <c r="P256" s="220">
        <f>O256*H256</f>
        <v>0</v>
      </c>
      <c r="Q256" s="220">
        <v>0</v>
      </c>
      <c r="R256" s="220">
        <f>Q256*H256</f>
        <v>0</v>
      </c>
      <c r="S256" s="220">
        <v>0</v>
      </c>
      <c r="T256" s="221">
        <f>S256*H256</f>
        <v>0</v>
      </c>
      <c r="U256" s="36"/>
      <c r="V256" s="36"/>
      <c r="W256" s="36"/>
      <c r="X256" s="36"/>
      <c r="Y256" s="36"/>
      <c r="Z256" s="36"/>
      <c r="AA256" s="36"/>
      <c r="AB256" s="36"/>
      <c r="AC256" s="36"/>
      <c r="AD256" s="36"/>
      <c r="AE256" s="36"/>
      <c r="AR256" s="222" t="s">
        <v>388</v>
      </c>
      <c r="AT256" s="222" t="s">
        <v>323</v>
      </c>
      <c r="AU256" s="222" t="s">
        <v>83</v>
      </c>
      <c r="AY256" s="15" t="s">
        <v>321</v>
      </c>
      <c r="BE256" s="223">
        <f>IF(N256="základní",J256,0)</f>
        <v>0</v>
      </c>
      <c r="BF256" s="223">
        <f>IF(N256="snížená",J256,0)</f>
        <v>0</v>
      </c>
      <c r="BG256" s="223">
        <f>IF(N256="zákl. přenesená",J256,0)</f>
        <v>0</v>
      </c>
      <c r="BH256" s="223">
        <f>IF(N256="sníž. přenesená",J256,0)</f>
        <v>0</v>
      </c>
      <c r="BI256" s="223">
        <f>IF(N256="nulová",J256,0)</f>
        <v>0</v>
      </c>
      <c r="BJ256" s="15" t="s">
        <v>81</v>
      </c>
      <c r="BK256" s="223">
        <f>ROUND(I256*H256,2)</f>
        <v>0</v>
      </c>
      <c r="BL256" s="15" t="s">
        <v>388</v>
      </c>
      <c r="BM256" s="222" t="s">
        <v>4301</v>
      </c>
    </row>
    <row r="257" s="2" customFormat="1" ht="14.4" customHeight="1">
      <c r="A257" s="36"/>
      <c r="B257" s="37"/>
      <c r="C257" s="211" t="s">
        <v>4302</v>
      </c>
      <c r="D257" s="211" t="s">
        <v>323</v>
      </c>
      <c r="E257" s="212" t="s">
        <v>4303</v>
      </c>
      <c r="F257" s="213" t="s">
        <v>4239</v>
      </c>
      <c r="G257" s="214" t="s">
        <v>1431</v>
      </c>
      <c r="H257" s="215">
        <v>2</v>
      </c>
      <c r="I257" s="216"/>
      <c r="J257" s="217">
        <f>ROUND(I257*H257,2)</f>
        <v>0</v>
      </c>
      <c r="K257" s="213" t="s">
        <v>19</v>
      </c>
      <c r="L257" s="42"/>
      <c r="M257" s="218" t="s">
        <v>19</v>
      </c>
      <c r="N257" s="219" t="s">
        <v>45</v>
      </c>
      <c r="O257" s="82"/>
      <c r="P257" s="220">
        <f>O257*H257</f>
        <v>0</v>
      </c>
      <c r="Q257" s="220">
        <v>0</v>
      </c>
      <c r="R257" s="220">
        <f>Q257*H257</f>
        <v>0</v>
      </c>
      <c r="S257" s="220">
        <v>0</v>
      </c>
      <c r="T257" s="221">
        <f>S257*H257</f>
        <v>0</v>
      </c>
      <c r="U257" s="36"/>
      <c r="V257" s="36"/>
      <c r="W257" s="36"/>
      <c r="X257" s="36"/>
      <c r="Y257" s="36"/>
      <c r="Z257" s="36"/>
      <c r="AA257" s="36"/>
      <c r="AB257" s="36"/>
      <c r="AC257" s="36"/>
      <c r="AD257" s="36"/>
      <c r="AE257" s="36"/>
      <c r="AR257" s="222" t="s">
        <v>388</v>
      </c>
      <c r="AT257" s="222" t="s">
        <v>323</v>
      </c>
      <c r="AU257" s="222" t="s">
        <v>83</v>
      </c>
      <c r="AY257" s="15" t="s">
        <v>321</v>
      </c>
      <c r="BE257" s="223">
        <f>IF(N257="základní",J257,0)</f>
        <v>0</v>
      </c>
      <c r="BF257" s="223">
        <f>IF(N257="snížená",J257,0)</f>
        <v>0</v>
      </c>
      <c r="BG257" s="223">
        <f>IF(N257="zákl. přenesená",J257,0)</f>
        <v>0</v>
      </c>
      <c r="BH257" s="223">
        <f>IF(N257="sníž. přenesená",J257,0)</f>
        <v>0</v>
      </c>
      <c r="BI257" s="223">
        <f>IF(N257="nulová",J257,0)</f>
        <v>0</v>
      </c>
      <c r="BJ257" s="15" t="s">
        <v>81</v>
      </c>
      <c r="BK257" s="223">
        <f>ROUND(I257*H257,2)</f>
        <v>0</v>
      </c>
      <c r="BL257" s="15" t="s">
        <v>388</v>
      </c>
      <c r="BM257" s="222" t="s">
        <v>4304</v>
      </c>
    </row>
    <row r="258" s="2" customFormat="1" ht="14.4" customHeight="1">
      <c r="A258" s="36"/>
      <c r="B258" s="37"/>
      <c r="C258" s="211" t="s">
        <v>4305</v>
      </c>
      <c r="D258" s="211" t="s">
        <v>323</v>
      </c>
      <c r="E258" s="212" t="s">
        <v>4306</v>
      </c>
      <c r="F258" s="213" t="s">
        <v>4307</v>
      </c>
      <c r="G258" s="214" t="s">
        <v>1431</v>
      </c>
      <c r="H258" s="215">
        <v>1</v>
      </c>
      <c r="I258" s="216"/>
      <c r="J258" s="217">
        <f>ROUND(I258*H258,2)</f>
        <v>0</v>
      </c>
      <c r="K258" s="213" t="s">
        <v>19</v>
      </c>
      <c r="L258" s="42"/>
      <c r="M258" s="218" t="s">
        <v>19</v>
      </c>
      <c r="N258" s="219" t="s">
        <v>45</v>
      </c>
      <c r="O258" s="82"/>
      <c r="P258" s="220">
        <f>O258*H258</f>
        <v>0</v>
      </c>
      <c r="Q258" s="220">
        <v>0</v>
      </c>
      <c r="R258" s="220">
        <f>Q258*H258</f>
        <v>0</v>
      </c>
      <c r="S258" s="220">
        <v>0</v>
      </c>
      <c r="T258" s="221">
        <f>S258*H258</f>
        <v>0</v>
      </c>
      <c r="U258" s="36"/>
      <c r="V258" s="36"/>
      <c r="W258" s="36"/>
      <c r="X258" s="36"/>
      <c r="Y258" s="36"/>
      <c r="Z258" s="36"/>
      <c r="AA258" s="36"/>
      <c r="AB258" s="36"/>
      <c r="AC258" s="36"/>
      <c r="AD258" s="36"/>
      <c r="AE258" s="36"/>
      <c r="AR258" s="222" t="s">
        <v>388</v>
      </c>
      <c r="AT258" s="222" t="s">
        <v>323</v>
      </c>
      <c r="AU258" s="222" t="s">
        <v>83</v>
      </c>
      <c r="AY258" s="15" t="s">
        <v>321</v>
      </c>
      <c r="BE258" s="223">
        <f>IF(N258="základní",J258,0)</f>
        <v>0</v>
      </c>
      <c r="BF258" s="223">
        <f>IF(N258="snížená",J258,0)</f>
        <v>0</v>
      </c>
      <c r="BG258" s="223">
        <f>IF(N258="zákl. přenesená",J258,0)</f>
        <v>0</v>
      </c>
      <c r="BH258" s="223">
        <f>IF(N258="sníž. přenesená",J258,0)</f>
        <v>0</v>
      </c>
      <c r="BI258" s="223">
        <f>IF(N258="nulová",J258,0)</f>
        <v>0</v>
      </c>
      <c r="BJ258" s="15" t="s">
        <v>81</v>
      </c>
      <c r="BK258" s="223">
        <f>ROUND(I258*H258,2)</f>
        <v>0</v>
      </c>
      <c r="BL258" s="15" t="s">
        <v>388</v>
      </c>
      <c r="BM258" s="222" t="s">
        <v>4308</v>
      </c>
    </row>
    <row r="259" s="2" customFormat="1" ht="14.4" customHeight="1">
      <c r="A259" s="36"/>
      <c r="B259" s="37"/>
      <c r="C259" s="211" t="s">
        <v>4309</v>
      </c>
      <c r="D259" s="211" t="s">
        <v>323</v>
      </c>
      <c r="E259" s="212" t="s">
        <v>4310</v>
      </c>
      <c r="F259" s="213" t="s">
        <v>4311</v>
      </c>
      <c r="G259" s="214" t="s">
        <v>1431</v>
      </c>
      <c r="H259" s="215">
        <v>1</v>
      </c>
      <c r="I259" s="216"/>
      <c r="J259" s="217">
        <f>ROUND(I259*H259,2)</f>
        <v>0</v>
      </c>
      <c r="K259" s="213" t="s">
        <v>19</v>
      </c>
      <c r="L259" s="42"/>
      <c r="M259" s="218" t="s">
        <v>19</v>
      </c>
      <c r="N259" s="219" t="s">
        <v>45</v>
      </c>
      <c r="O259" s="82"/>
      <c r="P259" s="220">
        <f>O259*H259</f>
        <v>0</v>
      </c>
      <c r="Q259" s="220">
        <v>0</v>
      </c>
      <c r="R259" s="220">
        <f>Q259*H259</f>
        <v>0</v>
      </c>
      <c r="S259" s="220">
        <v>0</v>
      </c>
      <c r="T259" s="221">
        <f>S259*H259</f>
        <v>0</v>
      </c>
      <c r="U259" s="36"/>
      <c r="V259" s="36"/>
      <c r="W259" s="36"/>
      <c r="X259" s="36"/>
      <c r="Y259" s="36"/>
      <c r="Z259" s="36"/>
      <c r="AA259" s="36"/>
      <c r="AB259" s="36"/>
      <c r="AC259" s="36"/>
      <c r="AD259" s="36"/>
      <c r="AE259" s="36"/>
      <c r="AR259" s="222" t="s">
        <v>388</v>
      </c>
      <c r="AT259" s="222" t="s">
        <v>323</v>
      </c>
      <c r="AU259" s="222" t="s">
        <v>83</v>
      </c>
      <c r="AY259" s="15" t="s">
        <v>321</v>
      </c>
      <c r="BE259" s="223">
        <f>IF(N259="základní",J259,0)</f>
        <v>0</v>
      </c>
      <c r="BF259" s="223">
        <f>IF(N259="snížená",J259,0)</f>
        <v>0</v>
      </c>
      <c r="BG259" s="223">
        <f>IF(N259="zákl. přenesená",J259,0)</f>
        <v>0</v>
      </c>
      <c r="BH259" s="223">
        <f>IF(N259="sníž. přenesená",J259,0)</f>
        <v>0</v>
      </c>
      <c r="BI259" s="223">
        <f>IF(N259="nulová",J259,0)</f>
        <v>0</v>
      </c>
      <c r="BJ259" s="15" t="s">
        <v>81</v>
      </c>
      <c r="BK259" s="223">
        <f>ROUND(I259*H259,2)</f>
        <v>0</v>
      </c>
      <c r="BL259" s="15" t="s">
        <v>388</v>
      </c>
      <c r="BM259" s="222" t="s">
        <v>4312</v>
      </c>
    </row>
    <row r="260" s="2" customFormat="1" ht="14.4" customHeight="1">
      <c r="A260" s="36"/>
      <c r="B260" s="37"/>
      <c r="C260" s="211" t="s">
        <v>4313</v>
      </c>
      <c r="D260" s="211" t="s">
        <v>323</v>
      </c>
      <c r="E260" s="212" t="s">
        <v>4314</v>
      </c>
      <c r="F260" s="213" t="s">
        <v>4315</v>
      </c>
      <c r="G260" s="214" t="s">
        <v>1431</v>
      </c>
      <c r="H260" s="215">
        <v>1</v>
      </c>
      <c r="I260" s="216"/>
      <c r="J260" s="217">
        <f>ROUND(I260*H260,2)</f>
        <v>0</v>
      </c>
      <c r="K260" s="213" t="s">
        <v>19</v>
      </c>
      <c r="L260" s="42"/>
      <c r="M260" s="218" t="s">
        <v>19</v>
      </c>
      <c r="N260" s="219" t="s">
        <v>45</v>
      </c>
      <c r="O260" s="82"/>
      <c r="P260" s="220">
        <f>O260*H260</f>
        <v>0</v>
      </c>
      <c r="Q260" s="220">
        <v>0</v>
      </c>
      <c r="R260" s="220">
        <f>Q260*H260</f>
        <v>0</v>
      </c>
      <c r="S260" s="220">
        <v>0</v>
      </c>
      <c r="T260" s="221">
        <f>S260*H260</f>
        <v>0</v>
      </c>
      <c r="U260" s="36"/>
      <c r="V260" s="36"/>
      <c r="W260" s="36"/>
      <c r="X260" s="36"/>
      <c r="Y260" s="36"/>
      <c r="Z260" s="36"/>
      <c r="AA260" s="36"/>
      <c r="AB260" s="36"/>
      <c r="AC260" s="36"/>
      <c r="AD260" s="36"/>
      <c r="AE260" s="36"/>
      <c r="AR260" s="222" t="s">
        <v>388</v>
      </c>
      <c r="AT260" s="222" t="s">
        <v>323</v>
      </c>
      <c r="AU260" s="222" t="s">
        <v>83</v>
      </c>
      <c r="AY260" s="15" t="s">
        <v>321</v>
      </c>
      <c r="BE260" s="223">
        <f>IF(N260="základní",J260,0)</f>
        <v>0</v>
      </c>
      <c r="BF260" s="223">
        <f>IF(N260="snížená",J260,0)</f>
        <v>0</v>
      </c>
      <c r="BG260" s="223">
        <f>IF(N260="zákl. přenesená",J260,0)</f>
        <v>0</v>
      </c>
      <c r="BH260" s="223">
        <f>IF(N260="sníž. přenesená",J260,0)</f>
        <v>0</v>
      </c>
      <c r="BI260" s="223">
        <f>IF(N260="nulová",J260,0)</f>
        <v>0</v>
      </c>
      <c r="BJ260" s="15" t="s">
        <v>81</v>
      </c>
      <c r="BK260" s="223">
        <f>ROUND(I260*H260,2)</f>
        <v>0</v>
      </c>
      <c r="BL260" s="15" t="s">
        <v>388</v>
      </c>
      <c r="BM260" s="222" t="s">
        <v>4316</v>
      </c>
    </row>
    <row r="261" s="2" customFormat="1" ht="24.15" customHeight="1">
      <c r="A261" s="36"/>
      <c r="B261" s="37"/>
      <c r="C261" s="211" t="s">
        <v>4317</v>
      </c>
      <c r="D261" s="211" t="s">
        <v>323</v>
      </c>
      <c r="E261" s="212" t="s">
        <v>4318</v>
      </c>
      <c r="F261" s="213" t="s">
        <v>4319</v>
      </c>
      <c r="G261" s="214" t="s">
        <v>1431</v>
      </c>
      <c r="H261" s="215">
        <v>1</v>
      </c>
      <c r="I261" s="216"/>
      <c r="J261" s="217">
        <f>ROUND(I261*H261,2)</f>
        <v>0</v>
      </c>
      <c r="K261" s="213" t="s">
        <v>19</v>
      </c>
      <c r="L261" s="42"/>
      <c r="M261" s="218" t="s">
        <v>19</v>
      </c>
      <c r="N261" s="219" t="s">
        <v>45</v>
      </c>
      <c r="O261" s="82"/>
      <c r="P261" s="220">
        <f>O261*H261</f>
        <v>0</v>
      </c>
      <c r="Q261" s="220">
        <v>0</v>
      </c>
      <c r="R261" s="220">
        <f>Q261*H261</f>
        <v>0</v>
      </c>
      <c r="S261" s="220">
        <v>0</v>
      </c>
      <c r="T261" s="221">
        <f>S261*H261</f>
        <v>0</v>
      </c>
      <c r="U261" s="36"/>
      <c r="V261" s="36"/>
      <c r="W261" s="36"/>
      <c r="X261" s="36"/>
      <c r="Y261" s="36"/>
      <c r="Z261" s="36"/>
      <c r="AA261" s="36"/>
      <c r="AB261" s="36"/>
      <c r="AC261" s="36"/>
      <c r="AD261" s="36"/>
      <c r="AE261" s="36"/>
      <c r="AR261" s="222" t="s">
        <v>388</v>
      </c>
      <c r="AT261" s="222" t="s">
        <v>323</v>
      </c>
      <c r="AU261" s="222" t="s">
        <v>83</v>
      </c>
      <c r="AY261" s="15" t="s">
        <v>321</v>
      </c>
      <c r="BE261" s="223">
        <f>IF(N261="základní",J261,0)</f>
        <v>0</v>
      </c>
      <c r="BF261" s="223">
        <f>IF(N261="snížená",J261,0)</f>
        <v>0</v>
      </c>
      <c r="BG261" s="223">
        <f>IF(N261="zákl. přenesená",J261,0)</f>
        <v>0</v>
      </c>
      <c r="BH261" s="223">
        <f>IF(N261="sníž. přenesená",J261,0)</f>
        <v>0</v>
      </c>
      <c r="BI261" s="223">
        <f>IF(N261="nulová",J261,0)</f>
        <v>0</v>
      </c>
      <c r="BJ261" s="15" t="s">
        <v>81</v>
      </c>
      <c r="BK261" s="223">
        <f>ROUND(I261*H261,2)</f>
        <v>0</v>
      </c>
      <c r="BL261" s="15" t="s">
        <v>388</v>
      </c>
      <c r="BM261" s="222" t="s">
        <v>4320</v>
      </c>
    </row>
    <row r="262" s="2" customFormat="1" ht="24.15" customHeight="1">
      <c r="A262" s="36"/>
      <c r="B262" s="37"/>
      <c r="C262" s="211" t="s">
        <v>4321</v>
      </c>
      <c r="D262" s="211" t="s">
        <v>323</v>
      </c>
      <c r="E262" s="212" t="s">
        <v>4322</v>
      </c>
      <c r="F262" s="213" t="s">
        <v>4323</v>
      </c>
      <c r="G262" s="214" t="s">
        <v>1431</v>
      </c>
      <c r="H262" s="215">
        <v>1</v>
      </c>
      <c r="I262" s="216"/>
      <c r="J262" s="217">
        <f>ROUND(I262*H262,2)</f>
        <v>0</v>
      </c>
      <c r="K262" s="213" t="s">
        <v>19</v>
      </c>
      <c r="L262" s="42"/>
      <c r="M262" s="218" t="s">
        <v>19</v>
      </c>
      <c r="N262" s="219" t="s">
        <v>45</v>
      </c>
      <c r="O262" s="82"/>
      <c r="P262" s="220">
        <f>O262*H262</f>
        <v>0</v>
      </c>
      <c r="Q262" s="220">
        <v>0</v>
      </c>
      <c r="R262" s="220">
        <f>Q262*H262</f>
        <v>0</v>
      </c>
      <c r="S262" s="220">
        <v>0</v>
      </c>
      <c r="T262" s="221">
        <f>S262*H262</f>
        <v>0</v>
      </c>
      <c r="U262" s="36"/>
      <c r="V262" s="36"/>
      <c r="W262" s="36"/>
      <c r="X262" s="36"/>
      <c r="Y262" s="36"/>
      <c r="Z262" s="36"/>
      <c r="AA262" s="36"/>
      <c r="AB262" s="36"/>
      <c r="AC262" s="36"/>
      <c r="AD262" s="36"/>
      <c r="AE262" s="36"/>
      <c r="AR262" s="222" t="s">
        <v>388</v>
      </c>
      <c r="AT262" s="222" t="s">
        <v>323</v>
      </c>
      <c r="AU262" s="222" t="s">
        <v>83</v>
      </c>
      <c r="AY262" s="15" t="s">
        <v>321</v>
      </c>
      <c r="BE262" s="223">
        <f>IF(N262="základní",J262,0)</f>
        <v>0</v>
      </c>
      <c r="BF262" s="223">
        <f>IF(N262="snížená",J262,0)</f>
        <v>0</v>
      </c>
      <c r="BG262" s="223">
        <f>IF(N262="zákl. přenesená",J262,0)</f>
        <v>0</v>
      </c>
      <c r="BH262" s="223">
        <f>IF(N262="sníž. přenesená",J262,0)</f>
        <v>0</v>
      </c>
      <c r="BI262" s="223">
        <f>IF(N262="nulová",J262,0)</f>
        <v>0</v>
      </c>
      <c r="BJ262" s="15" t="s">
        <v>81</v>
      </c>
      <c r="BK262" s="223">
        <f>ROUND(I262*H262,2)</f>
        <v>0</v>
      </c>
      <c r="BL262" s="15" t="s">
        <v>388</v>
      </c>
      <c r="BM262" s="222" t="s">
        <v>4324</v>
      </c>
    </row>
    <row r="263" s="2" customFormat="1" ht="37.8" customHeight="1">
      <c r="A263" s="36"/>
      <c r="B263" s="37"/>
      <c r="C263" s="211" t="s">
        <v>4325</v>
      </c>
      <c r="D263" s="211" t="s">
        <v>323</v>
      </c>
      <c r="E263" s="212" t="s">
        <v>4326</v>
      </c>
      <c r="F263" s="213" t="s">
        <v>4327</v>
      </c>
      <c r="G263" s="214" t="s">
        <v>1431</v>
      </c>
      <c r="H263" s="215">
        <v>1</v>
      </c>
      <c r="I263" s="216"/>
      <c r="J263" s="217">
        <f>ROUND(I263*H263,2)</f>
        <v>0</v>
      </c>
      <c r="K263" s="213" t="s">
        <v>19</v>
      </c>
      <c r="L263" s="42"/>
      <c r="M263" s="218" t="s">
        <v>19</v>
      </c>
      <c r="N263" s="219" t="s">
        <v>45</v>
      </c>
      <c r="O263" s="82"/>
      <c r="P263" s="220">
        <f>O263*H263</f>
        <v>0</v>
      </c>
      <c r="Q263" s="220">
        <v>0</v>
      </c>
      <c r="R263" s="220">
        <f>Q263*H263</f>
        <v>0</v>
      </c>
      <c r="S263" s="220">
        <v>0</v>
      </c>
      <c r="T263" s="221">
        <f>S263*H263</f>
        <v>0</v>
      </c>
      <c r="U263" s="36"/>
      <c r="V263" s="36"/>
      <c r="W263" s="36"/>
      <c r="X263" s="36"/>
      <c r="Y263" s="36"/>
      <c r="Z263" s="36"/>
      <c r="AA263" s="36"/>
      <c r="AB263" s="36"/>
      <c r="AC263" s="36"/>
      <c r="AD263" s="36"/>
      <c r="AE263" s="36"/>
      <c r="AR263" s="222" t="s">
        <v>388</v>
      </c>
      <c r="AT263" s="222" t="s">
        <v>323</v>
      </c>
      <c r="AU263" s="222" t="s">
        <v>83</v>
      </c>
      <c r="AY263" s="15" t="s">
        <v>321</v>
      </c>
      <c r="BE263" s="223">
        <f>IF(N263="základní",J263,0)</f>
        <v>0</v>
      </c>
      <c r="BF263" s="223">
        <f>IF(N263="snížená",J263,0)</f>
        <v>0</v>
      </c>
      <c r="BG263" s="223">
        <f>IF(N263="zákl. přenesená",J263,0)</f>
        <v>0</v>
      </c>
      <c r="BH263" s="223">
        <f>IF(N263="sníž. přenesená",J263,0)</f>
        <v>0</v>
      </c>
      <c r="BI263" s="223">
        <f>IF(N263="nulová",J263,0)</f>
        <v>0</v>
      </c>
      <c r="BJ263" s="15" t="s">
        <v>81</v>
      </c>
      <c r="BK263" s="223">
        <f>ROUND(I263*H263,2)</f>
        <v>0</v>
      </c>
      <c r="BL263" s="15" t="s">
        <v>388</v>
      </c>
      <c r="BM263" s="222" t="s">
        <v>4328</v>
      </c>
    </row>
    <row r="264" s="2" customFormat="1" ht="24.15" customHeight="1">
      <c r="A264" s="36"/>
      <c r="B264" s="37"/>
      <c r="C264" s="211" t="s">
        <v>4329</v>
      </c>
      <c r="D264" s="211" t="s">
        <v>323</v>
      </c>
      <c r="E264" s="212" t="s">
        <v>4330</v>
      </c>
      <c r="F264" s="213" t="s">
        <v>4331</v>
      </c>
      <c r="G264" s="214" t="s">
        <v>1431</v>
      </c>
      <c r="H264" s="215">
        <v>1</v>
      </c>
      <c r="I264" s="216"/>
      <c r="J264" s="217">
        <f>ROUND(I264*H264,2)</f>
        <v>0</v>
      </c>
      <c r="K264" s="213" t="s">
        <v>19</v>
      </c>
      <c r="L264" s="42"/>
      <c r="M264" s="218" t="s">
        <v>19</v>
      </c>
      <c r="N264" s="219" t="s">
        <v>45</v>
      </c>
      <c r="O264" s="82"/>
      <c r="P264" s="220">
        <f>O264*H264</f>
        <v>0</v>
      </c>
      <c r="Q264" s="220">
        <v>0</v>
      </c>
      <c r="R264" s="220">
        <f>Q264*H264</f>
        <v>0</v>
      </c>
      <c r="S264" s="220">
        <v>0</v>
      </c>
      <c r="T264" s="221">
        <f>S264*H264</f>
        <v>0</v>
      </c>
      <c r="U264" s="36"/>
      <c r="V264" s="36"/>
      <c r="W264" s="36"/>
      <c r="X264" s="36"/>
      <c r="Y264" s="36"/>
      <c r="Z264" s="36"/>
      <c r="AA264" s="36"/>
      <c r="AB264" s="36"/>
      <c r="AC264" s="36"/>
      <c r="AD264" s="36"/>
      <c r="AE264" s="36"/>
      <c r="AR264" s="222" t="s">
        <v>388</v>
      </c>
      <c r="AT264" s="222" t="s">
        <v>323</v>
      </c>
      <c r="AU264" s="222" t="s">
        <v>83</v>
      </c>
      <c r="AY264" s="15" t="s">
        <v>321</v>
      </c>
      <c r="BE264" s="223">
        <f>IF(N264="základní",J264,0)</f>
        <v>0</v>
      </c>
      <c r="BF264" s="223">
        <f>IF(N264="snížená",J264,0)</f>
        <v>0</v>
      </c>
      <c r="BG264" s="223">
        <f>IF(N264="zákl. přenesená",J264,0)</f>
        <v>0</v>
      </c>
      <c r="BH264" s="223">
        <f>IF(N264="sníž. přenesená",J264,0)</f>
        <v>0</v>
      </c>
      <c r="BI264" s="223">
        <f>IF(N264="nulová",J264,0)</f>
        <v>0</v>
      </c>
      <c r="BJ264" s="15" t="s">
        <v>81</v>
      </c>
      <c r="BK264" s="223">
        <f>ROUND(I264*H264,2)</f>
        <v>0</v>
      </c>
      <c r="BL264" s="15" t="s">
        <v>388</v>
      </c>
      <c r="BM264" s="222" t="s">
        <v>4332</v>
      </c>
    </row>
    <row r="265" s="2" customFormat="1" ht="24.15" customHeight="1">
      <c r="A265" s="36"/>
      <c r="B265" s="37"/>
      <c r="C265" s="211" t="s">
        <v>4333</v>
      </c>
      <c r="D265" s="211" t="s">
        <v>323</v>
      </c>
      <c r="E265" s="212" t="s">
        <v>4334</v>
      </c>
      <c r="F265" s="213" t="s">
        <v>4335</v>
      </c>
      <c r="G265" s="214" t="s">
        <v>1431</v>
      </c>
      <c r="H265" s="215">
        <v>1</v>
      </c>
      <c r="I265" s="216"/>
      <c r="J265" s="217">
        <f>ROUND(I265*H265,2)</f>
        <v>0</v>
      </c>
      <c r="K265" s="213" t="s">
        <v>19</v>
      </c>
      <c r="L265" s="42"/>
      <c r="M265" s="218" t="s">
        <v>19</v>
      </c>
      <c r="N265" s="219" t="s">
        <v>45</v>
      </c>
      <c r="O265" s="82"/>
      <c r="P265" s="220">
        <f>O265*H265</f>
        <v>0</v>
      </c>
      <c r="Q265" s="220">
        <v>0</v>
      </c>
      <c r="R265" s="220">
        <f>Q265*H265</f>
        <v>0</v>
      </c>
      <c r="S265" s="220">
        <v>0</v>
      </c>
      <c r="T265" s="221">
        <f>S265*H265</f>
        <v>0</v>
      </c>
      <c r="U265" s="36"/>
      <c r="V265" s="36"/>
      <c r="W265" s="36"/>
      <c r="X265" s="36"/>
      <c r="Y265" s="36"/>
      <c r="Z265" s="36"/>
      <c r="AA265" s="36"/>
      <c r="AB265" s="36"/>
      <c r="AC265" s="36"/>
      <c r="AD265" s="36"/>
      <c r="AE265" s="36"/>
      <c r="AR265" s="222" t="s">
        <v>388</v>
      </c>
      <c r="AT265" s="222" t="s">
        <v>323</v>
      </c>
      <c r="AU265" s="222" t="s">
        <v>83</v>
      </c>
      <c r="AY265" s="15" t="s">
        <v>321</v>
      </c>
      <c r="BE265" s="223">
        <f>IF(N265="základní",J265,0)</f>
        <v>0</v>
      </c>
      <c r="BF265" s="223">
        <f>IF(N265="snížená",J265,0)</f>
        <v>0</v>
      </c>
      <c r="BG265" s="223">
        <f>IF(N265="zákl. přenesená",J265,0)</f>
        <v>0</v>
      </c>
      <c r="BH265" s="223">
        <f>IF(N265="sníž. přenesená",J265,0)</f>
        <v>0</v>
      </c>
      <c r="BI265" s="223">
        <f>IF(N265="nulová",J265,0)</f>
        <v>0</v>
      </c>
      <c r="BJ265" s="15" t="s">
        <v>81</v>
      </c>
      <c r="BK265" s="223">
        <f>ROUND(I265*H265,2)</f>
        <v>0</v>
      </c>
      <c r="BL265" s="15" t="s">
        <v>388</v>
      </c>
      <c r="BM265" s="222" t="s">
        <v>4336</v>
      </c>
    </row>
    <row r="266" s="2" customFormat="1" ht="14.4" customHeight="1">
      <c r="A266" s="36"/>
      <c r="B266" s="37"/>
      <c r="C266" s="211" t="s">
        <v>4337</v>
      </c>
      <c r="D266" s="211" t="s">
        <v>323</v>
      </c>
      <c r="E266" s="212" t="s">
        <v>4338</v>
      </c>
      <c r="F266" s="213" t="s">
        <v>4339</v>
      </c>
      <c r="G266" s="214" t="s">
        <v>1431</v>
      </c>
      <c r="H266" s="215">
        <v>1</v>
      </c>
      <c r="I266" s="216"/>
      <c r="J266" s="217">
        <f>ROUND(I266*H266,2)</f>
        <v>0</v>
      </c>
      <c r="K266" s="213" t="s">
        <v>19</v>
      </c>
      <c r="L266" s="42"/>
      <c r="M266" s="218" t="s">
        <v>19</v>
      </c>
      <c r="N266" s="219" t="s">
        <v>45</v>
      </c>
      <c r="O266" s="82"/>
      <c r="P266" s="220">
        <f>O266*H266</f>
        <v>0</v>
      </c>
      <c r="Q266" s="220">
        <v>0</v>
      </c>
      <c r="R266" s="220">
        <f>Q266*H266</f>
        <v>0</v>
      </c>
      <c r="S266" s="220">
        <v>0</v>
      </c>
      <c r="T266" s="221">
        <f>S266*H266</f>
        <v>0</v>
      </c>
      <c r="U266" s="36"/>
      <c r="V266" s="36"/>
      <c r="W266" s="36"/>
      <c r="X266" s="36"/>
      <c r="Y266" s="36"/>
      <c r="Z266" s="36"/>
      <c r="AA266" s="36"/>
      <c r="AB266" s="36"/>
      <c r="AC266" s="36"/>
      <c r="AD266" s="36"/>
      <c r="AE266" s="36"/>
      <c r="AR266" s="222" t="s">
        <v>388</v>
      </c>
      <c r="AT266" s="222" t="s">
        <v>323</v>
      </c>
      <c r="AU266" s="222" t="s">
        <v>83</v>
      </c>
      <c r="AY266" s="15" t="s">
        <v>321</v>
      </c>
      <c r="BE266" s="223">
        <f>IF(N266="základní",J266,0)</f>
        <v>0</v>
      </c>
      <c r="BF266" s="223">
        <f>IF(N266="snížená",J266,0)</f>
        <v>0</v>
      </c>
      <c r="BG266" s="223">
        <f>IF(N266="zákl. přenesená",J266,0)</f>
        <v>0</v>
      </c>
      <c r="BH266" s="223">
        <f>IF(N266="sníž. přenesená",J266,0)</f>
        <v>0</v>
      </c>
      <c r="BI266" s="223">
        <f>IF(N266="nulová",J266,0)</f>
        <v>0</v>
      </c>
      <c r="BJ266" s="15" t="s">
        <v>81</v>
      </c>
      <c r="BK266" s="223">
        <f>ROUND(I266*H266,2)</f>
        <v>0</v>
      </c>
      <c r="BL266" s="15" t="s">
        <v>388</v>
      </c>
      <c r="BM266" s="222" t="s">
        <v>4340</v>
      </c>
    </row>
    <row r="267" s="2" customFormat="1" ht="14.4" customHeight="1">
      <c r="A267" s="36"/>
      <c r="B267" s="37"/>
      <c r="C267" s="211" t="s">
        <v>4341</v>
      </c>
      <c r="D267" s="211" t="s">
        <v>323</v>
      </c>
      <c r="E267" s="212" t="s">
        <v>4342</v>
      </c>
      <c r="F267" s="213" t="s">
        <v>4343</v>
      </c>
      <c r="G267" s="214" t="s">
        <v>1431</v>
      </c>
      <c r="H267" s="215">
        <v>10</v>
      </c>
      <c r="I267" s="216"/>
      <c r="J267" s="217">
        <f>ROUND(I267*H267,2)</f>
        <v>0</v>
      </c>
      <c r="K267" s="213" t="s">
        <v>19</v>
      </c>
      <c r="L267" s="42"/>
      <c r="M267" s="218" t="s">
        <v>19</v>
      </c>
      <c r="N267" s="219" t="s">
        <v>45</v>
      </c>
      <c r="O267" s="82"/>
      <c r="P267" s="220">
        <f>O267*H267</f>
        <v>0</v>
      </c>
      <c r="Q267" s="220">
        <v>0</v>
      </c>
      <c r="R267" s="220">
        <f>Q267*H267</f>
        <v>0</v>
      </c>
      <c r="S267" s="220">
        <v>0</v>
      </c>
      <c r="T267" s="221">
        <f>S267*H267</f>
        <v>0</v>
      </c>
      <c r="U267" s="36"/>
      <c r="V267" s="36"/>
      <c r="W267" s="36"/>
      <c r="X267" s="36"/>
      <c r="Y267" s="36"/>
      <c r="Z267" s="36"/>
      <c r="AA267" s="36"/>
      <c r="AB267" s="36"/>
      <c r="AC267" s="36"/>
      <c r="AD267" s="36"/>
      <c r="AE267" s="36"/>
      <c r="AR267" s="222" t="s">
        <v>388</v>
      </c>
      <c r="AT267" s="222" t="s">
        <v>323</v>
      </c>
      <c r="AU267" s="222" t="s">
        <v>83</v>
      </c>
      <c r="AY267" s="15" t="s">
        <v>321</v>
      </c>
      <c r="BE267" s="223">
        <f>IF(N267="základní",J267,0)</f>
        <v>0</v>
      </c>
      <c r="BF267" s="223">
        <f>IF(N267="snížená",J267,0)</f>
        <v>0</v>
      </c>
      <c r="BG267" s="223">
        <f>IF(N267="zákl. přenesená",J267,0)</f>
        <v>0</v>
      </c>
      <c r="BH267" s="223">
        <f>IF(N267="sníž. přenesená",J267,0)</f>
        <v>0</v>
      </c>
      <c r="BI267" s="223">
        <f>IF(N267="nulová",J267,0)</f>
        <v>0</v>
      </c>
      <c r="BJ267" s="15" t="s">
        <v>81</v>
      </c>
      <c r="BK267" s="223">
        <f>ROUND(I267*H267,2)</f>
        <v>0</v>
      </c>
      <c r="BL267" s="15" t="s">
        <v>388</v>
      </c>
      <c r="BM267" s="222" t="s">
        <v>4344</v>
      </c>
    </row>
    <row r="268" s="2" customFormat="1" ht="24.15" customHeight="1">
      <c r="A268" s="36"/>
      <c r="B268" s="37"/>
      <c r="C268" s="211" t="s">
        <v>4345</v>
      </c>
      <c r="D268" s="211" t="s">
        <v>323</v>
      </c>
      <c r="E268" s="212" t="s">
        <v>4346</v>
      </c>
      <c r="F268" s="213" t="s">
        <v>4347</v>
      </c>
      <c r="G268" s="214" t="s">
        <v>1431</v>
      </c>
      <c r="H268" s="215">
        <v>1</v>
      </c>
      <c r="I268" s="216"/>
      <c r="J268" s="217">
        <f>ROUND(I268*H268,2)</f>
        <v>0</v>
      </c>
      <c r="K268" s="213" t="s">
        <v>19</v>
      </c>
      <c r="L268" s="42"/>
      <c r="M268" s="218" t="s">
        <v>19</v>
      </c>
      <c r="N268" s="219" t="s">
        <v>45</v>
      </c>
      <c r="O268" s="82"/>
      <c r="P268" s="220">
        <f>O268*H268</f>
        <v>0</v>
      </c>
      <c r="Q268" s="220">
        <v>0</v>
      </c>
      <c r="R268" s="220">
        <f>Q268*H268</f>
        <v>0</v>
      </c>
      <c r="S268" s="220">
        <v>0</v>
      </c>
      <c r="T268" s="221">
        <f>S268*H268</f>
        <v>0</v>
      </c>
      <c r="U268" s="36"/>
      <c r="V268" s="36"/>
      <c r="W268" s="36"/>
      <c r="X268" s="36"/>
      <c r="Y268" s="36"/>
      <c r="Z268" s="36"/>
      <c r="AA268" s="36"/>
      <c r="AB268" s="36"/>
      <c r="AC268" s="36"/>
      <c r="AD268" s="36"/>
      <c r="AE268" s="36"/>
      <c r="AR268" s="222" t="s">
        <v>388</v>
      </c>
      <c r="AT268" s="222" t="s">
        <v>323</v>
      </c>
      <c r="AU268" s="222" t="s">
        <v>83</v>
      </c>
      <c r="AY268" s="15" t="s">
        <v>321</v>
      </c>
      <c r="BE268" s="223">
        <f>IF(N268="základní",J268,0)</f>
        <v>0</v>
      </c>
      <c r="BF268" s="223">
        <f>IF(N268="snížená",J268,0)</f>
        <v>0</v>
      </c>
      <c r="BG268" s="223">
        <f>IF(N268="zákl. přenesená",J268,0)</f>
        <v>0</v>
      </c>
      <c r="BH268" s="223">
        <f>IF(N268="sníž. přenesená",J268,0)</f>
        <v>0</v>
      </c>
      <c r="BI268" s="223">
        <f>IF(N268="nulová",J268,0)</f>
        <v>0</v>
      </c>
      <c r="BJ268" s="15" t="s">
        <v>81</v>
      </c>
      <c r="BK268" s="223">
        <f>ROUND(I268*H268,2)</f>
        <v>0</v>
      </c>
      <c r="BL268" s="15" t="s">
        <v>388</v>
      </c>
      <c r="BM268" s="222" t="s">
        <v>4348</v>
      </c>
    </row>
    <row r="269" s="2" customFormat="1" ht="14.4" customHeight="1">
      <c r="A269" s="36"/>
      <c r="B269" s="37"/>
      <c r="C269" s="211" t="s">
        <v>4349</v>
      </c>
      <c r="D269" s="211" t="s">
        <v>323</v>
      </c>
      <c r="E269" s="212" t="s">
        <v>4350</v>
      </c>
      <c r="F269" s="213" t="s">
        <v>3924</v>
      </c>
      <c r="G269" s="214" t="s">
        <v>1431</v>
      </c>
      <c r="H269" s="215">
        <v>6</v>
      </c>
      <c r="I269" s="216"/>
      <c r="J269" s="217">
        <f>ROUND(I269*H269,2)</f>
        <v>0</v>
      </c>
      <c r="K269" s="213" t="s">
        <v>19</v>
      </c>
      <c r="L269" s="42"/>
      <c r="M269" s="218" t="s">
        <v>19</v>
      </c>
      <c r="N269" s="219" t="s">
        <v>45</v>
      </c>
      <c r="O269" s="82"/>
      <c r="P269" s="220">
        <f>O269*H269</f>
        <v>0</v>
      </c>
      <c r="Q269" s="220">
        <v>0</v>
      </c>
      <c r="R269" s="220">
        <f>Q269*H269</f>
        <v>0</v>
      </c>
      <c r="S269" s="220">
        <v>0</v>
      </c>
      <c r="T269" s="221">
        <f>S269*H269</f>
        <v>0</v>
      </c>
      <c r="U269" s="36"/>
      <c r="V269" s="36"/>
      <c r="W269" s="36"/>
      <c r="X269" s="36"/>
      <c r="Y269" s="36"/>
      <c r="Z269" s="36"/>
      <c r="AA269" s="36"/>
      <c r="AB269" s="36"/>
      <c r="AC269" s="36"/>
      <c r="AD269" s="36"/>
      <c r="AE269" s="36"/>
      <c r="AR269" s="222" t="s">
        <v>388</v>
      </c>
      <c r="AT269" s="222" t="s">
        <v>323</v>
      </c>
      <c r="AU269" s="222" t="s">
        <v>83</v>
      </c>
      <c r="AY269" s="15" t="s">
        <v>321</v>
      </c>
      <c r="BE269" s="223">
        <f>IF(N269="základní",J269,0)</f>
        <v>0</v>
      </c>
      <c r="BF269" s="223">
        <f>IF(N269="snížená",J269,0)</f>
        <v>0</v>
      </c>
      <c r="BG269" s="223">
        <f>IF(N269="zákl. přenesená",J269,0)</f>
        <v>0</v>
      </c>
      <c r="BH269" s="223">
        <f>IF(N269="sníž. přenesená",J269,0)</f>
        <v>0</v>
      </c>
      <c r="BI269" s="223">
        <f>IF(N269="nulová",J269,0)</f>
        <v>0</v>
      </c>
      <c r="BJ269" s="15" t="s">
        <v>81</v>
      </c>
      <c r="BK269" s="223">
        <f>ROUND(I269*H269,2)</f>
        <v>0</v>
      </c>
      <c r="BL269" s="15" t="s">
        <v>388</v>
      </c>
      <c r="BM269" s="222" t="s">
        <v>4351</v>
      </c>
    </row>
    <row r="270" s="2" customFormat="1" ht="14.4" customHeight="1">
      <c r="A270" s="36"/>
      <c r="B270" s="37"/>
      <c r="C270" s="211" t="s">
        <v>4352</v>
      </c>
      <c r="D270" s="211" t="s">
        <v>323</v>
      </c>
      <c r="E270" s="212" t="s">
        <v>4353</v>
      </c>
      <c r="F270" s="213" t="s">
        <v>4354</v>
      </c>
      <c r="G270" s="214" t="s">
        <v>1431</v>
      </c>
      <c r="H270" s="215">
        <v>3</v>
      </c>
      <c r="I270" s="216"/>
      <c r="J270" s="217">
        <f>ROUND(I270*H270,2)</f>
        <v>0</v>
      </c>
      <c r="K270" s="213" t="s">
        <v>19</v>
      </c>
      <c r="L270" s="42"/>
      <c r="M270" s="218" t="s">
        <v>19</v>
      </c>
      <c r="N270" s="219" t="s">
        <v>45</v>
      </c>
      <c r="O270" s="82"/>
      <c r="P270" s="220">
        <f>O270*H270</f>
        <v>0</v>
      </c>
      <c r="Q270" s="220">
        <v>0</v>
      </c>
      <c r="R270" s="220">
        <f>Q270*H270</f>
        <v>0</v>
      </c>
      <c r="S270" s="220">
        <v>0</v>
      </c>
      <c r="T270" s="221">
        <f>S270*H270</f>
        <v>0</v>
      </c>
      <c r="U270" s="36"/>
      <c r="V270" s="36"/>
      <c r="W270" s="36"/>
      <c r="X270" s="36"/>
      <c r="Y270" s="36"/>
      <c r="Z270" s="36"/>
      <c r="AA270" s="36"/>
      <c r="AB270" s="36"/>
      <c r="AC270" s="36"/>
      <c r="AD270" s="36"/>
      <c r="AE270" s="36"/>
      <c r="AR270" s="222" t="s">
        <v>388</v>
      </c>
      <c r="AT270" s="222" t="s">
        <v>323</v>
      </c>
      <c r="AU270" s="222" t="s">
        <v>83</v>
      </c>
      <c r="AY270" s="15" t="s">
        <v>321</v>
      </c>
      <c r="BE270" s="223">
        <f>IF(N270="základní",J270,0)</f>
        <v>0</v>
      </c>
      <c r="BF270" s="223">
        <f>IF(N270="snížená",J270,0)</f>
        <v>0</v>
      </c>
      <c r="BG270" s="223">
        <f>IF(N270="zákl. přenesená",J270,0)</f>
        <v>0</v>
      </c>
      <c r="BH270" s="223">
        <f>IF(N270="sníž. přenesená",J270,0)</f>
        <v>0</v>
      </c>
      <c r="BI270" s="223">
        <f>IF(N270="nulová",J270,0)</f>
        <v>0</v>
      </c>
      <c r="BJ270" s="15" t="s">
        <v>81</v>
      </c>
      <c r="BK270" s="223">
        <f>ROUND(I270*H270,2)</f>
        <v>0</v>
      </c>
      <c r="BL270" s="15" t="s">
        <v>388</v>
      </c>
      <c r="BM270" s="222" t="s">
        <v>4355</v>
      </c>
    </row>
    <row r="271" s="2" customFormat="1" ht="14.4" customHeight="1">
      <c r="A271" s="36"/>
      <c r="B271" s="37"/>
      <c r="C271" s="211" t="s">
        <v>4356</v>
      </c>
      <c r="D271" s="211" t="s">
        <v>323</v>
      </c>
      <c r="E271" s="212" t="s">
        <v>4357</v>
      </c>
      <c r="F271" s="213" t="s">
        <v>4198</v>
      </c>
      <c r="G271" s="214" t="s">
        <v>1431</v>
      </c>
      <c r="H271" s="215">
        <v>2</v>
      </c>
      <c r="I271" s="216"/>
      <c r="J271" s="217">
        <f>ROUND(I271*H271,2)</f>
        <v>0</v>
      </c>
      <c r="K271" s="213" t="s">
        <v>19</v>
      </c>
      <c r="L271" s="42"/>
      <c r="M271" s="218" t="s">
        <v>19</v>
      </c>
      <c r="N271" s="219" t="s">
        <v>45</v>
      </c>
      <c r="O271" s="82"/>
      <c r="P271" s="220">
        <f>O271*H271</f>
        <v>0</v>
      </c>
      <c r="Q271" s="220">
        <v>0</v>
      </c>
      <c r="R271" s="220">
        <f>Q271*H271</f>
        <v>0</v>
      </c>
      <c r="S271" s="220">
        <v>0</v>
      </c>
      <c r="T271" s="221">
        <f>S271*H271</f>
        <v>0</v>
      </c>
      <c r="U271" s="36"/>
      <c r="V271" s="36"/>
      <c r="W271" s="36"/>
      <c r="X271" s="36"/>
      <c r="Y271" s="36"/>
      <c r="Z271" s="36"/>
      <c r="AA271" s="36"/>
      <c r="AB271" s="36"/>
      <c r="AC271" s="36"/>
      <c r="AD271" s="36"/>
      <c r="AE271" s="36"/>
      <c r="AR271" s="222" t="s">
        <v>388</v>
      </c>
      <c r="AT271" s="222" t="s">
        <v>323</v>
      </c>
      <c r="AU271" s="222" t="s">
        <v>83</v>
      </c>
      <c r="AY271" s="15" t="s">
        <v>321</v>
      </c>
      <c r="BE271" s="223">
        <f>IF(N271="základní",J271,0)</f>
        <v>0</v>
      </c>
      <c r="BF271" s="223">
        <f>IF(N271="snížená",J271,0)</f>
        <v>0</v>
      </c>
      <c r="BG271" s="223">
        <f>IF(N271="zákl. přenesená",J271,0)</f>
        <v>0</v>
      </c>
      <c r="BH271" s="223">
        <f>IF(N271="sníž. přenesená",J271,0)</f>
        <v>0</v>
      </c>
      <c r="BI271" s="223">
        <f>IF(N271="nulová",J271,0)</f>
        <v>0</v>
      </c>
      <c r="BJ271" s="15" t="s">
        <v>81</v>
      </c>
      <c r="BK271" s="223">
        <f>ROUND(I271*H271,2)</f>
        <v>0</v>
      </c>
      <c r="BL271" s="15" t="s">
        <v>388</v>
      </c>
      <c r="BM271" s="222" t="s">
        <v>4358</v>
      </c>
    </row>
    <row r="272" s="2" customFormat="1" ht="14.4" customHeight="1">
      <c r="A272" s="36"/>
      <c r="B272" s="37"/>
      <c r="C272" s="211" t="s">
        <v>4359</v>
      </c>
      <c r="D272" s="211" t="s">
        <v>323</v>
      </c>
      <c r="E272" s="212" t="s">
        <v>4360</v>
      </c>
      <c r="F272" s="213" t="s">
        <v>4296</v>
      </c>
      <c r="G272" s="214" t="s">
        <v>1431</v>
      </c>
      <c r="H272" s="215">
        <v>2</v>
      </c>
      <c r="I272" s="216"/>
      <c r="J272" s="217">
        <f>ROUND(I272*H272,2)</f>
        <v>0</v>
      </c>
      <c r="K272" s="213" t="s">
        <v>19</v>
      </c>
      <c r="L272" s="42"/>
      <c r="M272" s="218" t="s">
        <v>19</v>
      </c>
      <c r="N272" s="219" t="s">
        <v>45</v>
      </c>
      <c r="O272" s="82"/>
      <c r="P272" s="220">
        <f>O272*H272</f>
        <v>0</v>
      </c>
      <c r="Q272" s="220">
        <v>0</v>
      </c>
      <c r="R272" s="220">
        <f>Q272*H272</f>
        <v>0</v>
      </c>
      <c r="S272" s="220">
        <v>0</v>
      </c>
      <c r="T272" s="221">
        <f>S272*H272</f>
        <v>0</v>
      </c>
      <c r="U272" s="36"/>
      <c r="V272" s="36"/>
      <c r="W272" s="36"/>
      <c r="X272" s="36"/>
      <c r="Y272" s="36"/>
      <c r="Z272" s="36"/>
      <c r="AA272" s="36"/>
      <c r="AB272" s="36"/>
      <c r="AC272" s="36"/>
      <c r="AD272" s="36"/>
      <c r="AE272" s="36"/>
      <c r="AR272" s="222" t="s">
        <v>388</v>
      </c>
      <c r="AT272" s="222" t="s">
        <v>323</v>
      </c>
      <c r="AU272" s="222" t="s">
        <v>83</v>
      </c>
      <c r="AY272" s="15" t="s">
        <v>321</v>
      </c>
      <c r="BE272" s="223">
        <f>IF(N272="základní",J272,0)</f>
        <v>0</v>
      </c>
      <c r="BF272" s="223">
        <f>IF(N272="snížená",J272,0)</f>
        <v>0</v>
      </c>
      <c r="BG272" s="223">
        <f>IF(N272="zákl. přenesená",J272,0)</f>
        <v>0</v>
      </c>
      <c r="BH272" s="223">
        <f>IF(N272="sníž. přenesená",J272,0)</f>
        <v>0</v>
      </c>
      <c r="BI272" s="223">
        <f>IF(N272="nulová",J272,0)</f>
        <v>0</v>
      </c>
      <c r="BJ272" s="15" t="s">
        <v>81</v>
      </c>
      <c r="BK272" s="223">
        <f>ROUND(I272*H272,2)</f>
        <v>0</v>
      </c>
      <c r="BL272" s="15" t="s">
        <v>388</v>
      </c>
      <c r="BM272" s="222" t="s">
        <v>4361</v>
      </c>
    </row>
    <row r="273" s="2" customFormat="1" ht="14.4" customHeight="1">
      <c r="A273" s="36"/>
      <c r="B273" s="37"/>
      <c r="C273" s="211" t="s">
        <v>4362</v>
      </c>
      <c r="D273" s="211" t="s">
        <v>323</v>
      </c>
      <c r="E273" s="212" t="s">
        <v>4363</v>
      </c>
      <c r="F273" s="213" t="s">
        <v>4364</v>
      </c>
      <c r="G273" s="214" t="s">
        <v>1431</v>
      </c>
      <c r="H273" s="215">
        <v>1</v>
      </c>
      <c r="I273" s="216"/>
      <c r="J273" s="217">
        <f>ROUND(I273*H273,2)</f>
        <v>0</v>
      </c>
      <c r="K273" s="213" t="s">
        <v>19</v>
      </c>
      <c r="L273" s="42"/>
      <c r="M273" s="218" t="s">
        <v>19</v>
      </c>
      <c r="N273" s="219" t="s">
        <v>45</v>
      </c>
      <c r="O273" s="82"/>
      <c r="P273" s="220">
        <f>O273*H273</f>
        <v>0</v>
      </c>
      <c r="Q273" s="220">
        <v>0</v>
      </c>
      <c r="R273" s="220">
        <f>Q273*H273</f>
        <v>0</v>
      </c>
      <c r="S273" s="220">
        <v>0</v>
      </c>
      <c r="T273" s="221">
        <f>S273*H273</f>
        <v>0</v>
      </c>
      <c r="U273" s="36"/>
      <c r="V273" s="36"/>
      <c r="W273" s="36"/>
      <c r="X273" s="36"/>
      <c r="Y273" s="36"/>
      <c r="Z273" s="36"/>
      <c r="AA273" s="36"/>
      <c r="AB273" s="36"/>
      <c r="AC273" s="36"/>
      <c r="AD273" s="36"/>
      <c r="AE273" s="36"/>
      <c r="AR273" s="222" t="s">
        <v>388</v>
      </c>
      <c r="AT273" s="222" t="s">
        <v>323</v>
      </c>
      <c r="AU273" s="222" t="s">
        <v>83</v>
      </c>
      <c r="AY273" s="15" t="s">
        <v>321</v>
      </c>
      <c r="BE273" s="223">
        <f>IF(N273="základní",J273,0)</f>
        <v>0</v>
      </c>
      <c r="BF273" s="223">
        <f>IF(N273="snížená",J273,0)</f>
        <v>0</v>
      </c>
      <c r="BG273" s="223">
        <f>IF(N273="zákl. přenesená",J273,0)</f>
        <v>0</v>
      </c>
      <c r="BH273" s="223">
        <f>IF(N273="sníž. přenesená",J273,0)</f>
        <v>0</v>
      </c>
      <c r="BI273" s="223">
        <f>IF(N273="nulová",J273,0)</f>
        <v>0</v>
      </c>
      <c r="BJ273" s="15" t="s">
        <v>81</v>
      </c>
      <c r="BK273" s="223">
        <f>ROUND(I273*H273,2)</f>
        <v>0</v>
      </c>
      <c r="BL273" s="15" t="s">
        <v>388</v>
      </c>
      <c r="BM273" s="222" t="s">
        <v>4365</v>
      </c>
    </row>
    <row r="274" s="2" customFormat="1" ht="14.4" customHeight="1">
      <c r="A274" s="36"/>
      <c r="B274" s="37"/>
      <c r="C274" s="211" t="s">
        <v>4366</v>
      </c>
      <c r="D274" s="211" t="s">
        <v>323</v>
      </c>
      <c r="E274" s="212" t="s">
        <v>4367</v>
      </c>
      <c r="F274" s="213" t="s">
        <v>4368</v>
      </c>
      <c r="G274" s="214" t="s">
        <v>1431</v>
      </c>
      <c r="H274" s="215">
        <v>2</v>
      </c>
      <c r="I274" s="216"/>
      <c r="J274" s="217">
        <f>ROUND(I274*H274,2)</f>
        <v>0</v>
      </c>
      <c r="K274" s="213" t="s">
        <v>19</v>
      </c>
      <c r="L274" s="42"/>
      <c r="M274" s="218" t="s">
        <v>19</v>
      </c>
      <c r="N274" s="219" t="s">
        <v>45</v>
      </c>
      <c r="O274" s="82"/>
      <c r="P274" s="220">
        <f>O274*H274</f>
        <v>0</v>
      </c>
      <c r="Q274" s="220">
        <v>0</v>
      </c>
      <c r="R274" s="220">
        <f>Q274*H274</f>
        <v>0</v>
      </c>
      <c r="S274" s="220">
        <v>0</v>
      </c>
      <c r="T274" s="221">
        <f>S274*H274</f>
        <v>0</v>
      </c>
      <c r="U274" s="36"/>
      <c r="V274" s="36"/>
      <c r="W274" s="36"/>
      <c r="X274" s="36"/>
      <c r="Y274" s="36"/>
      <c r="Z274" s="36"/>
      <c r="AA274" s="36"/>
      <c r="AB274" s="36"/>
      <c r="AC274" s="36"/>
      <c r="AD274" s="36"/>
      <c r="AE274" s="36"/>
      <c r="AR274" s="222" t="s">
        <v>388</v>
      </c>
      <c r="AT274" s="222" t="s">
        <v>323</v>
      </c>
      <c r="AU274" s="222" t="s">
        <v>83</v>
      </c>
      <c r="AY274" s="15" t="s">
        <v>321</v>
      </c>
      <c r="BE274" s="223">
        <f>IF(N274="základní",J274,0)</f>
        <v>0</v>
      </c>
      <c r="BF274" s="223">
        <f>IF(N274="snížená",J274,0)</f>
        <v>0</v>
      </c>
      <c r="BG274" s="223">
        <f>IF(N274="zákl. přenesená",J274,0)</f>
        <v>0</v>
      </c>
      <c r="BH274" s="223">
        <f>IF(N274="sníž. přenesená",J274,0)</f>
        <v>0</v>
      </c>
      <c r="BI274" s="223">
        <f>IF(N274="nulová",J274,0)</f>
        <v>0</v>
      </c>
      <c r="BJ274" s="15" t="s">
        <v>81</v>
      </c>
      <c r="BK274" s="223">
        <f>ROUND(I274*H274,2)</f>
        <v>0</v>
      </c>
      <c r="BL274" s="15" t="s">
        <v>388</v>
      </c>
      <c r="BM274" s="222" t="s">
        <v>4369</v>
      </c>
    </row>
    <row r="275" s="2" customFormat="1" ht="14.4" customHeight="1">
      <c r="A275" s="36"/>
      <c r="B275" s="37"/>
      <c r="C275" s="211" t="s">
        <v>4370</v>
      </c>
      <c r="D275" s="211" t="s">
        <v>323</v>
      </c>
      <c r="E275" s="212" t="s">
        <v>4371</v>
      </c>
      <c r="F275" s="213" t="s">
        <v>4372</v>
      </c>
      <c r="G275" s="214" t="s">
        <v>1431</v>
      </c>
      <c r="H275" s="215">
        <v>1</v>
      </c>
      <c r="I275" s="216"/>
      <c r="J275" s="217">
        <f>ROUND(I275*H275,2)</f>
        <v>0</v>
      </c>
      <c r="K275" s="213" t="s">
        <v>19</v>
      </c>
      <c r="L275" s="42"/>
      <c r="M275" s="218" t="s">
        <v>19</v>
      </c>
      <c r="N275" s="219" t="s">
        <v>45</v>
      </c>
      <c r="O275" s="82"/>
      <c r="P275" s="220">
        <f>O275*H275</f>
        <v>0</v>
      </c>
      <c r="Q275" s="220">
        <v>0</v>
      </c>
      <c r="R275" s="220">
        <f>Q275*H275</f>
        <v>0</v>
      </c>
      <c r="S275" s="220">
        <v>0</v>
      </c>
      <c r="T275" s="221">
        <f>S275*H275</f>
        <v>0</v>
      </c>
      <c r="U275" s="36"/>
      <c r="V275" s="36"/>
      <c r="W275" s="36"/>
      <c r="X275" s="36"/>
      <c r="Y275" s="36"/>
      <c r="Z275" s="36"/>
      <c r="AA275" s="36"/>
      <c r="AB275" s="36"/>
      <c r="AC275" s="36"/>
      <c r="AD275" s="36"/>
      <c r="AE275" s="36"/>
      <c r="AR275" s="222" t="s">
        <v>388</v>
      </c>
      <c r="AT275" s="222" t="s">
        <v>323</v>
      </c>
      <c r="AU275" s="222" t="s">
        <v>83</v>
      </c>
      <c r="AY275" s="15" t="s">
        <v>321</v>
      </c>
      <c r="BE275" s="223">
        <f>IF(N275="základní",J275,0)</f>
        <v>0</v>
      </c>
      <c r="BF275" s="223">
        <f>IF(N275="snížená",J275,0)</f>
        <v>0</v>
      </c>
      <c r="BG275" s="223">
        <f>IF(N275="zákl. přenesená",J275,0)</f>
        <v>0</v>
      </c>
      <c r="BH275" s="223">
        <f>IF(N275="sníž. přenesená",J275,0)</f>
        <v>0</v>
      </c>
      <c r="BI275" s="223">
        <f>IF(N275="nulová",J275,0)</f>
        <v>0</v>
      </c>
      <c r="BJ275" s="15" t="s">
        <v>81</v>
      </c>
      <c r="BK275" s="223">
        <f>ROUND(I275*H275,2)</f>
        <v>0</v>
      </c>
      <c r="BL275" s="15" t="s">
        <v>388</v>
      </c>
      <c r="BM275" s="222" t="s">
        <v>4373</v>
      </c>
    </row>
    <row r="276" s="2" customFormat="1" ht="14.4" customHeight="1">
      <c r="A276" s="36"/>
      <c r="B276" s="37"/>
      <c r="C276" s="211" t="s">
        <v>4374</v>
      </c>
      <c r="D276" s="211" t="s">
        <v>323</v>
      </c>
      <c r="E276" s="212" t="s">
        <v>4375</v>
      </c>
      <c r="F276" s="213" t="s">
        <v>4376</v>
      </c>
      <c r="G276" s="214" t="s">
        <v>1431</v>
      </c>
      <c r="H276" s="215">
        <v>6</v>
      </c>
      <c r="I276" s="216"/>
      <c r="J276" s="217">
        <f>ROUND(I276*H276,2)</f>
        <v>0</v>
      </c>
      <c r="K276" s="213" t="s">
        <v>19</v>
      </c>
      <c r="L276" s="42"/>
      <c r="M276" s="218" t="s">
        <v>19</v>
      </c>
      <c r="N276" s="219" t="s">
        <v>45</v>
      </c>
      <c r="O276" s="82"/>
      <c r="P276" s="220">
        <f>O276*H276</f>
        <v>0</v>
      </c>
      <c r="Q276" s="220">
        <v>0</v>
      </c>
      <c r="R276" s="220">
        <f>Q276*H276</f>
        <v>0</v>
      </c>
      <c r="S276" s="220">
        <v>0</v>
      </c>
      <c r="T276" s="221">
        <f>S276*H276</f>
        <v>0</v>
      </c>
      <c r="U276" s="36"/>
      <c r="V276" s="36"/>
      <c r="W276" s="36"/>
      <c r="X276" s="36"/>
      <c r="Y276" s="36"/>
      <c r="Z276" s="36"/>
      <c r="AA276" s="36"/>
      <c r="AB276" s="36"/>
      <c r="AC276" s="36"/>
      <c r="AD276" s="36"/>
      <c r="AE276" s="36"/>
      <c r="AR276" s="222" t="s">
        <v>388</v>
      </c>
      <c r="AT276" s="222" t="s">
        <v>323</v>
      </c>
      <c r="AU276" s="222" t="s">
        <v>83</v>
      </c>
      <c r="AY276" s="15" t="s">
        <v>321</v>
      </c>
      <c r="BE276" s="223">
        <f>IF(N276="základní",J276,0)</f>
        <v>0</v>
      </c>
      <c r="BF276" s="223">
        <f>IF(N276="snížená",J276,0)</f>
        <v>0</v>
      </c>
      <c r="BG276" s="223">
        <f>IF(N276="zákl. přenesená",J276,0)</f>
        <v>0</v>
      </c>
      <c r="BH276" s="223">
        <f>IF(N276="sníž. přenesená",J276,0)</f>
        <v>0</v>
      </c>
      <c r="BI276" s="223">
        <f>IF(N276="nulová",J276,0)</f>
        <v>0</v>
      </c>
      <c r="BJ276" s="15" t="s">
        <v>81</v>
      </c>
      <c r="BK276" s="223">
        <f>ROUND(I276*H276,2)</f>
        <v>0</v>
      </c>
      <c r="BL276" s="15" t="s">
        <v>388</v>
      </c>
      <c r="BM276" s="222" t="s">
        <v>4377</v>
      </c>
    </row>
    <row r="277" s="2" customFormat="1" ht="24.15" customHeight="1">
      <c r="A277" s="36"/>
      <c r="B277" s="37"/>
      <c r="C277" s="211" t="s">
        <v>4378</v>
      </c>
      <c r="D277" s="211" t="s">
        <v>323</v>
      </c>
      <c r="E277" s="212" t="s">
        <v>4379</v>
      </c>
      <c r="F277" s="213" t="s">
        <v>4380</v>
      </c>
      <c r="G277" s="214" t="s">
        <v>1431</v>
      </c>
      <c r="H277" s="215">
        <v>1</v>
      </c>
      <c r="I277" s="216"/>
      <c r="J277" s="217">
        <f>ROUND(I277*H277,2)</f>
        <v>0</v>
      </c>
      <c r="K277" s="213" t="s">
        <v>19</v>
      </c>
      <c r="L277" s="42"/>
      <c r="M277" s="218" t="s">
        <v>19</v>
      </c>
      <c r="N277" s="219" t="s">
        <v>45</v>
      </c>
      <c r="O277" s="82"/>
      <c r="P277" s="220">
        <f>O277*H277</f>
        <v>0</v>
      </c>
      <c r="Q277" s="220">
        <v>0</v>
      </c>
      <c r="R277" s="220">
        <f>Q277*H277</f>
        <v>0</v>
      </c>
      <c r="S277" s="220">
        <v>0</v>
      </c>
      <c r="T277" s="221">
        <f>S277*H277</f>
        <v>0</v>
      </c>
      <c r="U277" s="36"/>
      <c r="V277" s="36"/>
      <c r="W277" s="36"/>
      <c r="X277" s="36"/>
      <c r="Y277" s="36"/>
      <c r="Z277" s="36"/>
      <c r="AA277" s="36"/>
      <c r="AB277" s="36"/>
      <c r="AC277" s="36"/>
      <c r="AD277" s="36"/>
      <c r="AE277" s="36"/>
      <c r="AR277" s="222" t="s">
        <v>388</v>
      </c>
      <c r="AT277" s="222" t="s">
        <v>323</v>
      </c>
      <c r="AU277" s="222" t="s">
        <v>83</v>
      </c>
      <c r="AY277" s="15" t="s">
        <v>321</v>
      </c>
      <c r="BE277" s="223">
        <f>IF(N277="základní",J277,0)</f>
        <v>0</v>
      </c>
      <c r="BF277" s="223">
        <f>IF(N277="snížená",J277,0)</f>
        <v>0</v>
      </c>
      <c r="BG277" s="223">
        <f>IF(N277="zákl. přenesená",J277,0)</f>
        <v>0</v>
      </c>
      <c r="BH277" s="223">
        <f>IF(N277="sníž. přenesená",J277,0)</f>
        <v>0</v>
      </c>
      <c r="BI277" s="223">
        <f>IF(N277="nulová",J277,0)</f>
        <v>0</v>
      </c>
      <c r="BJ277" s="15" t="s">
        <v>81</v>
      </c>
      <c r="BK277" s="223">
        <f>ROUND(I277*H277,2)</f>
        <v>0</v>
      </c>
      <c r="BL277" s="15" t="s">
        <v>388</v>
      </c>
      <c r="BM277" s="222" t="s">
        <v>4381</v>
      </c>
    </row>
    <row r="278" s="2" customFormat="1" ht="24.15" customHeight="1">
      <c r="A278" s="36"/>
      <c r="B278" s="37"/>
      <c r="C278" s="211" t="s">
        <v>4382</v>
      </c>
      <c r="D278" s="211" t="s">
        <v>323</v>
      </c>
      <c r="E278" s="212" t="s">
        <v>4383</v>
      </c>
      <c r="F278" s="213" t="s">
        <v>4384</v>
      </c>
      <c r="G278" s="214" t="s">
        <v>1431</v>
      </c>
      <c r="H278" s="215">
        <v>1</v>
      </c>
      <c r="I278" s="216"/>
      <c r="J278" s="217">
        <f>ROUND(I278*H278,2)</f>
        <v>0</v>
      </c>
      <c r="K278" s="213" t="s">
        <v>19</v>
      </c>
      <c r="L278" s="42"/>
      <c r="M278" s="218" t="s">
        <v>19</v>
      </c>
      <c r="N278" s="219" t="s">
        <v>45</v>
      </c>
      <c r="O278" s="82"/>
      <c r="P278" s="220">
        <f>O278*H278</f>
        <v>0</v>
      </c>
      <c r="Q278" s="220">
        <v>0</v>
      </c>
      <c r="R278" s="220">
        <f>Q278*H278</f>
        <v>0</v>
      </c>
      <c r="S278" s="220">
        <v>0</v>
      </c>
      <c r="T278" s="221">
        <f>S278*H278</f>
        <v>0</v>
      </c>
      <c r="U278" s="36"/>
      <c r="V278" s="36"/>
      <c r="W278" s="36"/>
      <c r="X278" s="36"/>
      <c r="Y278" s="36"/>
      <c r="Z278" s="36"/>
      <c r="AA278" s="36"/>
      <c r="AB278" s="36"/>
      <c r="AC278" s="36"/>
      <c r="AD278" s="36"/>
      <c r="AE278" s="36"/>
      <c r="AR278" s="222" t="s">
        <v>388</v>
      </c>
      <c r="AT278" s="222" t="s">
        <v>323</v>
      </c>
      <c r="AU278" s="222" t="s">
        <v>83</v>
      </c>
      <c r="AY278" s="15" t="s">
        <v>321</v>
      </c>
      <c r="BE278" s="223">
        <f>IF(N278="základní",J278,0)</f>
        <v>0</v>
      </c>
      <c r="BF278" s="223">
        <f>IF(N278="snížená",J278,0)</f>
        <v>0</v>
      </c>
      <c r="BG278" s="223">
        <f>IF(N278="zákl. přenesená",J278,0)</f>
        <v>0</v>
      </c>
      <c r="BH278" s="223">
        <f>IF(N278="sníž. přenesená",J278,0)</f>
        <v>0</v>
      </c>
      <c r="BI278" s="223">
        <f>IF(N278="nulová",J278,0)</f>
        <v>0</v>
      </c>
      <c r="BJ278" s="15" t="s">
        <v>81</v>
      </c>
      <c r="BK278" s="223">
        <f>ROUND(I278*H278,2)</f>
        <v>0</v>
      </c>
      <c r="BL278" s="15" t="s">
        <v>388</v>
      </c>
      <c r="BM278" s="222" t="s">
        <v>4385</v>
      </c>
    </row>
    <row r="279" s="2" customFormat="1" ht="24.15" customHeight="1">
      <c r="A279" s="36"/>
      <c r="B279" s="37"/>
      <c r="C279" s="211" t="s">
        <v>4386</v>
      </c>
      <c r="D279" s="211" t="s">
        <v>323</v>
      </c>
      <c r="E279" s="212" t="s">
        <v>4387</v>
      </c>
      <c r="F279" s="213" t="s">
        <v>4388</v>
      </c>
      <c r="G279" s="214" t="s">
        <v>1431</v>
      </c>
      <c r="H279" s="215">
        <v>1</v>
      </c>
      <c r="I279" s="216"/>
      <c r="J279" s="217">
        <f>ROUND(I279*H279,2)</f>
        <v>0</v>
      </c>
      <c r="K279" s="213" t="s">
        <v>19</v>
      </c>
      <c r="L279" s="42"/>
      <c r="M279" s="218" t="s">
        <v>19</v>
      </c>
      <c r="N279" s="219" t="s">
        <v>45</v>
      </c>
      <c r="O279" s="82"/>
      <c r="P279" s="220">
        <f>O279*H279</f>
        <v>0</v>
      </c>
      <c r="Q279" s="220">
        <v>0</v>
      </c>
      <c r="R279" s="220">
        <f>Q279*H279</f>
        <v>0</v>
      </c>
      <c r="S279" s="220">
        <v>0</v>
      </c>
      <c r="T279" s="221">
        <f>S279*H279</f>
        <v>0</v>
      </c>
      <c r="U279" s="36"/>
      <c r="V279" s="36"/>
      <c r="W279" s="36"/>
      <c r="X279" s="36"/>
      <c r="Y279" s="36"/>
      <c r="Z279" s="36"/>
      <c r="AA279" s="36"/>
      <c r="AB279" s="36"/>
      <c r="AC279" s="36"/>
      <c r="AD279" s="36"/>
      <c r="AE279" s="36"/>
      <c r="AR279" s="222" t="s">
        <v>388</v>
      </c>
      <c r="AT279" s="222" t="s">
        <v>323</v>
      </c>
      <c r="AU279" s="222" t="s">
        <v>83</v>
      </c>
      <c r="AY279" s="15" t="s">
        <v>321</v>
      </c>
      <c r="BE279" s="223">
        <f>IF(N279="základní",J279,0)</f>
        <v>0</v>
      </c>
      <c r="BF279" s="223">
        <f>IF(N279="snížená",J279,0)</f>
        <v>0</v>
      </c>
      <c r="BG279" s="223">
        <f>IF(N279="zákl. přenesená",J279,0)</f>
        <v>0</v>
      </c>
      <c r="BH279" s="223">
        <f>IF(N279="sníž. přenesená",J279,0)</f>
        <v>0</v>
      </c>
      <c r="BI279" s="223">
        <f>IF(N279="nulová",J279,0)</f>
        <v>0</v>
      </c>
      <c r="BJ279" s="15" t="s">
        <v>81</v>
      </c>
      <c r="BK279" s="223">
        <f>ROUND(I279*H279,2)</f>
        <v>0</v>
      </c>
      <c r="BL279" s="15" t="s">
        <v>388</v>
      </c>
      <c r="BM279" s="222" t="s">
        <v>4389</v>
      </c>
    </row>
    <row r="280" s="2" customFormat="1" ht="14.4" customHeight="1">
      <c r="A280" s="36"/>
      <c r="B280" s="37"/>
      <c r="C280" s="211" t="s">
        <v>4390</v>
      </c>
      <c r="D280" s="211" t="s">
        <v>323</v>
      </c>
      <c r="E280" s="212" t="s">
        <v>4391</v>
      </c>
      <c r="F280" s="213" t="s">
        <v>4392</v>
      </c>
      <c r="G280" s="214" t="s">
        <v>1431</v>
      </c>
      <c r="H280" s="215">
        <v>1</v>
      </c>
      <c r="I280" s="216"/>
      <c r="J280" s="217">
        <f>ROUND(I280*H280,2)</f>
        <v>0</v>
      </c>
      <c r="K280" s="213" t="s">
        <v>19</v>
      </c>
      <c r="L280" s="42"/>
      <c r="M280" s="218" t="s">
        <v>19</v>
      </c>
      <c r="N280" s="219" t="s">
        <v>45</v>
      </c>
      <c r="O280" s="82"/>
      <c r="P280" s="220">
        <f>O280*H280</f>
        <v>0</v>
      </c>
      <c r="Q280" s="220">
        <v>0</v>
      </c>
      <c r="R280" s="220">
        <f>Q280*H280</f>
        <v>0</v>
      </c>
      <c r="S280" s="220">
        <v>0</v>
      </c>
      <c r="T280" s="221">
        <f>S280*H280</f>
        <v>0</v>
      </c>
      <c r="U280" s="36"/>
      <c r="V280" s="36"/>
      <c r="W280" s="36"/>
      <c r="X280" s="36"/>
      <c r="Y280" s="36"/>
      <c r="Z280" s="36"/>
      <c r="AA280" s="36"/>
      <c r="AB280" s="36"/>
      <c r="AC280" s="36"/>
      <c r="AD280" s="36"/>
      <c r="AE280" s="36"/>
      <c r="AR280" s="222" t="s">
        <v>388</v>
      </c>
      <c r="AT280" s="222" t="s">
        <v>323</v>
      </c>
      <c r="AU280" s="222" t="s">
        <v>83</v>
      </c>
      <c r="AY280" s="15" t="s">
        <v>321</v>
      </c>
      <c r="BE280" s="223">
        <f>IF(N280="základní",J280,0)</f>
        <v>0</v>
      </c>
      <c r="BF280" s="223">
        <f>IF(N280="snížená",J280,0)</f>
        <v>0</v>
      </c>
      <c r="BG280" s="223">
        <f>IF(N280="zákl. přenesená",J280,0)</f>
        <v>0</v>
      </c>
      <c r="BH280" s="223">
        <f>IF(N280="sníž. přenesená",J280,0)</f>
        <v>0</v>
      </c>
      <c r="BI280" s="223">
        <f>IF(N280="nulová",J280,0)</f>
        <v>0</v>
      </c>
      <c r="BJ280" s="15" t="s">
        <v>81</v>
      </c>
      <c r="BK280" s="223">
        <f>ROUND(I280*H280,2)</f>
        <v>0</v>
      </c>
      <c r="BL280" s="15" t="s">
        <v>388</v>
      </c>
      <c r="BM280" s="222" t="s">
        <v>4393</v>
      </c>
    </row>
    <row r="281" s="2" customFormat="1" ht="14.4" customHeight="1">
      <c r="A281" s="36"/>
      <c r="B281" s="37"/>
      <c r="C281" s="211" t="s">
        <v>4394</v>
      </c>
      <c r="D281" s="211" t="s">
        <v>323</v>
      </c>
      <c r="E281" s="212" t="s">
        <v>4395</v>
      </c>
      <c r="F281" s="213" t="s">
        <v>4198</v>
      </c>
      <c r="G281" s="214" t="s">
        <v>1431</v>
      </c>
      <c r="H281" s="215">
        <v>5</v>
      </c>
      <c r="I281" s="216"/>
      <c r="J281" s="217">
        <f>ROUND(I281*H281,2)</f>
        <v>0</v>
      </c>
      <c r="K281" s="213" t="s">
        <v>19</v>
      </c>
      <c r="L281" s="42"/>
      <c r="M281" s="218" t="s">
        <v>19</v>
      </c>
      <c r="N281" s="219" t="s">
        <v>45</v>
      </c>
      <c r="O281" s="82"/>
      <c r="P281" s="220">
        <f>O281*H281</f>
        <v>0</v>
      </c>
      <c r="Q281" s="220">
        <v>0</v>
      </c>
      <c r="R281" s="220">
        <f>Q281*H281</f>
        <v>0</v>
      </c>
      <c r="S281" s="220">
        <v>0</v>
      </c>
      <c r="T281" s="221">
        <f>S281*H281</f>
        <v>0</v>
      </c>
      <c r="U281" s="36"/>
      <c r="V281" s="36"/>
      <c r="W281" s="36"/>
      <c r="X281" s="36"/>
      <c r="Y281" s="36"/>
      <c r="Z281" s="36"/>
      <c r="AA281" s="36"/>
      <c r="AB281" s="36"/>
      <c r="AC281" s="36"/>
      <c r="AD281" s="36"/>
      <c r="AE281" s="36"/>
      <c r="AR281" s="222" t="s">
        <v>388</v>
      </c>
      <c r="AT281" s="222" t="s">
        <v>323</v>
      </c>
      <c r="AU281" s="222" t="s">
        <v>83</v>
      </c>
      <c r="AY281" s="15" t="s">
        <v>321</v>
      </c>
      <c r="BE281" s="223">
        <f>IF(N281="základní",J281,0)</f>
        <v>0</v>
      </c>
      <c r="BF281" s="223">
        <f>IF(N281="snížená",J281,0)</f>
        <v>0</v>
      </c>
      <c r="BG281" s="223">
        <f>IF(N281="zákl. přenesená",J281,0)</f>
        <v>0</v>
      </c>
      <c r="BH281" s="223">
        <f>IF(N281="sníž. přenesená",J281,0)</f>
        <v>0</v>
      </c>
      <c r="BI281" s="223">
        <f>IF(N281="nulová",J281,0)</f>
        <v>0</v>
      </c>
      <c r="BJ281" s="15" t="s">
        <v>81</v>
      </c>
      <c r="BK281" s="223">
        <f>ROUND(I281*H281,2)</f>
        <v>0</v>
      </c>
      <c r="BL281" s="15" t="s">
        <v>388</v>
      </c>
      <c r="BM281" s="222" t="s">
        <v>4396</v>
      </c>
    </row>
    <row r="282" s="2" customFormat="1" ht="14.4" customHeight="1">
      <c r="A282" s="36"/>
      <c r="B282" s="37"/>
      <c r="C282" s="211" t="s">
        <v>4397</v>
      </c>
      <c r="D282" s="211" t="s">
        <v>323</v>
      </c>
      <c r="E282" s="212" t="s">
        <v>4398</v>
      </c>
      <c r="F282" s="213" t="s">
        <v>3921</v>
      </c>
      <c r="G282" s="214" t="s">
        <v>1431</v>
      </c>
      <c r="H282" s="215">
        <v>2</v>
      </c>
      <c r="I282" s="216"/>
      <c r="J282" s="217">
        <f>ROUND(I282*H282,2)</f>
        <v>0</v>
      </c>
      <c r="K282" s="213" t="s">
        <v>19</v>
      </c>
      <c r="L282" s="42"/>
      <c r="M282" s="218" t="s">
        <v>19</v>
      </c>
      <c r="N282" s="219" t="s">
        <v>45</v>
      </c>
      <c r="O282" s="82"/>
      <c r="P282" s="220">
        <f>O282*H282</f>
        <v>0</v>
      </c>
      <c r="Q282" s="220">
        <v>0</v>
      </c>
      <c r="R282" s="220">
        <f>Q282*H282</f>
        <v>0</v>
      </c>
      <c r="S282" s="220">
        <v>0</v>
      </c>
      <c r="T282" s="221">
        <f>S282*H282</f>
        <v>0</v>
      </c>
      <c r="U282" s="36"/>
      <c r="V282" s="36"/>
      <c r="W282" s="36"/>
      <c r="X282" s="36"/>
      <c r="Y282" s="36"/>
      <c r="Z282" s="36"/>
      <c r="AA282" s="36"/>
      <c r="AB282" s="36"/>
      <c r="AC282" s="36"/>
      <c r="AD282" s="36"/>
      <c r="AE282" s="36"/>
      <c r="AR282" s="222" t="s">
        <v>388</v>
      </c>
      <c r="AT282" s="222" t="s">
        <v>323</v>
      </c>
      <c r="AU282" s="222" t="s">
        <v>83</v>
      </c>
      <c r="AY282" s="15" t="s">
        <v>321</v>
      </c>
      <c r="BE282" s="223">
        <f>IF(N282="základní",J282,0)</f>
        <v>0</v>
      </c>
      <c r="BF282" s="223">
        <f>IF(N282="snížená",J282,0)</f>
        <v>0</v>
      </c>
      <c r="BG282" s="223">
        <f>IF(N282="zákl. přenesená",J282,0)</f>
        <v>0</v>
      </c>
      <c r="BH282" s="223">
        <f>IF(N282="sníž. přenesená",J282,0)</f>
        <v>0</v>
      </c>
      <c r="BI282" s="223">
        <f>IF(N282="nulová",J282,0)</f>
        <v>0</v>
      </c>
      <c r="BJ282" s="15" t="s">
        <v>81</v>
      </c>
      <c r="BK282" s="223">
        <f>ROUND(I282*H282,2)</f>
        <v>0</v>
      </c>
      <c r="BL282" s="15" t="s">
        <v>388</v>
      </c>
      <c r="BM282" s="222" t="s">
        <v>4399</v>
      </c>
    </row>
    <row r="283" s="2" customFormat="1" ht="14.4" customHeight="1">
      <c r="A283" s="36"/>
      <c r="B283" s="37"/>
      <c r="C283" s="211" t="s">
        <v>4400</v>
      </c>
      <c r="D283" s="211" t="s">
        <v>323</v>
      </c>
      <c r="E283" s="212" t="s">
        <v>4401</v>
      </c>
      <c r="F283" s="213" t="s">
        <v>4402</v>
      </c>
      <c r="G283" s="214" t="s">
        <v>1431</v>
      </c>
      <c r="H283" s="215">
        <v>1</v>
      </c>
      <c r="I283" s="216"/>
      <c r="J283" s="217">
        <f>ROUND(I283*H283,2)</f>
        <v>0</v>
      </c>
      <c r="K283" s="213" t="s">
        <v>19</v>
      </c>
      <c r="L283" s="42"/>
      <c r="M283" s="218" t="s">
        <v>19</v>
      </c>
      <c r="N283" s="219" t="s">
        <v>45</v>
      </c>
      <c r="O283" s="82"/>
      <c r="P283" s="220">
        <f>O283*H283</f>
        <v>0</v>
      </c>
      <c r="Q283" s="220">
        <v>0</v>
      </c>
      <c r="R283" s="220">
        <f>Q283*H283</f>
        <v>0</v>
      </c>
      <c r="S283" s="220">
        <v>0</v>
      </c>
      <c r="T283" s="221">
        <f>S283*H283</f>
        <v>0</v>
      </c>
      <c r="U283" s="36"/>
      <c r="V283" s="36"/>
      <c r="W283" s="36"/>
      <c r="X283" s="36"/>
      <c r="Y283" s="36"/>
      <c r="Z283" s="36"/>
      <c r="AA283" s="36"/>
      <c r="AB283" s="36"/>
      <c r="AC283" s="36"/>
      <c r="AD283" s="36"/>
      <c r="AE283" s="36"/>
      <c r="AR283" s="222" t="s">
        <v>388</v>
      </c>
      <c r="AT283" s="222" t="s">
        <v>323</v>
      </c>
      <c r="AU283" s="222" t="s">
        <v>83</v>
      </c>
      <c r="AY283" s="15" t="s">
        <v>321</v>
      </c>
      <c r="BE283" s="223">
        <f>IF(N283="základní",J283,0)</f>
        <v>0</v>
      </c>
      <c r="BF283" s="223">
        <f>IF(N283="snížená",J283,0)</f>
        <v>0</v>
      </c>
      <c r="BG283" s="223">
        <f>IF(N283="zákl. přenesená",J283,0)</f>
        <v>0</v>
      </c>
      <c r="BH283" s="223">
        <f>IF(N283="sníž. přenesená",J283,0)</f>
        <v>0</v>
      </c>
      <c r="BI283" s="223">
        <f>IF(N283="nulová",J283,0)</f>
        <v>0</v>
      </c>
      <c r="BJ283" s="15" t="s">
        <v>81</v>
      </c>
      <c r="BK283" s="223">
        <f>ROUND(I283*H283,2)</f>
        <v>0</v>
      </c>
      <c r="BL283" s="15" t="s">
        <v>388</v>
      </c>
      <c r="BM283" s="222" t="s">
        <v>4403</v>
      </c>
    </row>
    <row r="284" s="2" customFormat="1" ht="14.4" customHeight="1">
      <c r="A284" s="36"/>
      <c r="B284" s="37"/>
      <c r="C284" s="211" t="s">
        <v>4404</v>
      </c>
      <c r="D284" s="211" t="s">
        <v>323</v>
      </c>
      <c r="E284" s="212" t="s">
        <v>4405</v>
      </c>
      <c r="F284" s="213" t="s">
        <v>4372</v>
      </c>
      <c r="G284" s="214" t="s">
        <v>1431</v>
      </c>
      <c r="H284" s="215">
        <v>1</v>
      </c>
      <c r="I284" s="216"/>
      <c r="J284" s="217">
        <f>ROUND(I284*H284,2)</f>
        <v>0</v>
      </c>
      <c r="K284" s="213" t="s">
        <v>19</v>
      </c>
      <c r="L284" s="42"/>
      <c r="M284" s="218" t="s">
        <v>19</v>
      </c>
      <c r="N284" s="219" t="s">
        <v>45</v>
      </c>
      <c r="O284" s="82"/>
      <c r="P284" s="220">
        <f>O284*H284</f>
        <v>0</v>
      </c>
      <c r="Q284" s="220">
        <v>0</v>
      </c>
      <c r="R284" s="220">
        <f>Q284*H284</f>
        <v>0</v>
      </c>
      <c r="S284" s="220">
        <v>0</v>
      </c>
      <c r="T284" s="221">
        <f>S284*H284</f>
        <v>0</v>
      </c>
      <c r="U284" s="36"/>
      <c r="V284" s="36"/>
      <c r="W284" s="36"/>
      <c r="X284" s="36"/>
      <c r="Y284" s="36"/>
      <c r="Z284" s="36"/>
      <c r="AA284" s="36"/>
      <c r="AB284" s="36"/>
      <c r="AC284" s="36"/>
      <c r="AD284" s="36"/>
      <c r="AE284" s="36"/>
      <c r="AR284" s="222" t="s">
        <v>388</v>
      </c>
      <c r="AT284" s="222" t="s">
        <v>323</v>
      </c>
      <c r="AU284" s="222" t="s">
        <v>83</v>
      </c>
      <c r="AY284" s="15" t="s">
        <v>321</v>
      </c>
      <c r="BE284" s="223">
        <f>IF(N284="základní",J284,0)</f>
        <v>0</v>
      </c>
      <c r="BF284" s="223">
        <f>IF(N284="snížená",J284,0)</f>
        <v>0</v>
      </c>
      <c r="BG284" s="223">
        <f>IF(N284="zákl. přenesená",J284,0)</f>
        <v>0</v>
      </c>
      <c r="BH284" s="223">
        <f>IF(N284="sníž. přenesená",J284,0)</f>
        <v>0</v>
      </c>
      <c r="BI284" s="223">
        <f>IF(N284="nulová",J284,0)</f>
        <v>0</v>
      </c>
      <c r="BJ284" s="15" t="s">
        <v>81</v>
      </c>
      <c r="BK284" s="223">
        <f>ROUND(I284*H284,2)</f>
        <v>0</v>
      </c>
      <c r="BL284" s="15" t="s">
        <v>388</v>
      </c>
      <c r="BM284" s="222" t="s">
        <v>4406</v>
      </c>
    </row>
    <row r="285" s="2" customFormat="1" ht="14.4" customHeight="1">
      <c r="A285" s="36"/>
      <c r="B285" s="37"/>
      <c r="C285" s="211" t="s">
        <v>4407</v>
      </c>
      <c r="D285" s="211" t="s">
        <v>323</v>
      </c>
      <c r="E285" s="212" t="s">
        <v>4408</v>
      </c>
      <c r="F285" s="213" t="s">
        <v>4339</v>
      </c>
      <c r="G285" s="214" t="s">
        <v>1431</v>
      </c>
      <c r="H285" s="215">
        <v>1</v>
      </c>
      <c r="I285" s="216"/>
      <c r="J285" s="217">
        <f>ROUND(I285*H285,2)</f>
        <v>0</v>
      </c>
      <c r="K285" s="213" t="s">
        <v>19</v>
      </c>
      <c r="L285" s="42"/>
      <c r="M285" s="218" t="s">
        <v>19</v>
      </c>
      <c r="N285" s="219" t="s">
        <v>45</v>
      </c>
      <c r="O285" s="82"/>
      <c r="P285" s="220">
        <f>O285*H285</f>
        <v>0</v>
      </c>
      <c r="Q285" s="220">
        <v>0</v>
      </c>
      <c r="R285" s="220">
        <f>Q285*H285</f>
        <v>0</v>
      </c>
      <c r="S285" s="220">
        <v>0</v>
      </c>
      <c r="T285" s="221">
        <f>S285*H285</f>
        <v>0</v>
      </c>
      <c r="U285" s="36"/>
      <c r="V285" s="36"/>
      <c r="W285" s="36"/>
      <c r="X285" s="36"/>
      <c r="Y285" s="36"/>
      <c r="Z285" s="36"/>
      <c r="AA285" s="36"/>
      <c r="AB285" s="36"/>
      <c r="AC285" s="36"/>
      <c r="AD285" s="36"/>
      <c r="AE285" s="36"/>
      <c r="AR285" s="222" t="s">
        <v>388</v>
      </c>
      <c r="AT285" s="222" t="s">
        <v>323</v>
      </c>
      <c r="AU285" s="222" t="s">
        <v>83</v>
      </c>
      <c r="AY285" s="15" t="s">
        <v>321</v>
      </c>
      <c r="BE285" s="223">
        <f>IF(N285="základní",J285,0)</f>
        <v>0</v>
      </c>
      <c r="BF285" s="223">
        <f>IF(N285="snížená",J285,0)</f>
        <v>0</v>
      </c>
      <c r="BG285" s="223">
        <f>IF(N285="zákl. přenesená",J285,0)</f>
        <v>0</v>
      </c>
      <c r="BH285" s="223">
        <f>IF(N285="sníž. přenesená",J285,0)</f>
        <v>0</v>
      </c>
      <c r="BI285" s="223">
        <f>IF(N285="nulová",J285,0)</f>
        <v>0</v>
      </c>
      <c r="BJ285" s="15" t="s">
        <v>81</v>
      </c>
      <c r="BK285" s="223">
        <f>ROUND(I285*H285,2)</f>
        <v>0</v>
      </c>
      <c r="BL285" s="15" t="s">
        <v>388</v>
      </c>
      <c r="BM285" s="222" t="s">
        <v>4409</v>
      </c>
    </row>
    <row r="286" s="2" customFormat="1" ht="14.4" customHeight="1">
      <c r="A286" s="36"/>
      <c r="B286" s="37"/>
      <c r="C286" s="211" t="s">
        <v>4410</v>
      </c>
      <c r="D286" s="211" t="s">
        <v>323</v>
      </c>
      <c r="E286" s="212" t="s">
        <v>4411</v>
      </c>
      <c r="F286" s="213" t="s">
        <v>4412</v>
      </c>
      <c r="G286" s="214" t="s">
        <v>1431</v>
      </c>
      <c r="H286" s="215">
        <v>1</v>
      </c>
      <c r="I286" s="216"/>
      <c r="J286" s="217">
        <f>ROUND(I286*H286,2)</f>
        <v>0</v>
      </c>
      <c r="K286" s="213" t="s">
        <v>19</v>
      </c>
      <c r="L286" s="42"/>
      <c r="M286" s="218" t="s">
        <v>19</v>
      </c>
      <c r="N286" s="219" t="s">
        <v>45</v>
      </c>
      <c r="O286" s="82"/>
      <c r="P286" s="220">
        <f>O286*H286</f>
        <v>0</v>
      </c>
      <c r="Q286" s="220">
        <v>0</v>
      </c>
      <c r="R286" s="220">
        <f>Q286*H286</f>
        <v>0</v>
      </c>
      <c r="S286" s="220">
        <v>0</v>
      </c>
      <c r="T286" s="221">
        <f>S286*H286</f>
        <v>0</v>
      </c>
      <c r="U286" s="36"/>
      <c r="V286" s="36"/>
      <c r="W286" s="36"/>
      <c r="X286" s="36"/>
      <c r="Y286" s="36"/>
      <c r="Z286" s="36"/>
      <c r="AA286" s="36"/>
      <c r="AB286" s="36"/>
      <c r="AC286" s="36"/>
      <c r="AD286" s="36"/>
      <c r="AE286" s="36"/>
      <c r="AR286" s="222" t="s">
        <v>388</v>
      </c>
      <c r="AT286" s="222" t="s">
        <v>323</v>
      </c>
      <c r="AU286" s="222" t="s">
        <v>83</v>
      </c>
      <c r="AY286" s="15" t="s">
        <v>321</v>
      </c>
      <c r="BE286" s="223">
        <f>IF(N286="základní",J286,0)</f>
        <v>0</v>
      </c>
      <c r="BF286" s="223">
        <f>IF(N286="snížená",J286,0)</f>
        <v>0</v>
      </c>
      <c r="BG286" s="223">
        <f>IF(N286="zákl. přenesená",J286,0)</f>
        <v>0</v>
      </c>
      <c r="BH286" s="223">
        <f>IF(N286="sníž. přenesená",J286,0)</f>
        <v>0</v>
      </c>
      <c r="BI286" s="223">
        <f>IF(N286="nulová",J286,0)</f>
        <v>0</v>
      </c>
      <c r="BJ286" s="15" t="s">
        <v>81</v>
      </c>
      <c r="BK286" s="223">
        <f>ROUND(I286*H286,2)</f>
        <v>0</v>
      </c>
      <c r="BL286" s="15" t="s">
        <v>388</v>
      </c>
      <c r="BM286" s="222" t="s">
        <v>4413</v>
      </c>
    </row>
    <row r="287" s="2" customFormat="1" ht="14.4" customHeight="1">
      <c r="A287" s="36"/>
      <c r="B287" s="37"/>
      <c r="C287" s="211" t="s">
        <v>4414</v>
      </c>
      <c r="D287" s="211" t="s">
        <v>323</v>
      </c>
      <c r="E287" s="212" t="s">
        <v>4415</v>
      </c>
      <c r="F287" s="213" t="s">
        <v>4416</v>
      </c>
      <c r="G287" s="214" t="s">
        <v>1431</v>
      </c>
      <c r="H287" s="215">
        <v>1</v>
      </c>
      <c r="I287" s="216"/>
      <c r="J287" s="217">
        <f>ROUND(I287*H287,2)</f>
        <v>0</v>
      </c>
      <c r="K287" s="213" t="s">
        <v>19</v>
      </c>
      <c r="L287" s="42"/>
      <c r="M287" s="218" t="s">
        <v>19</v>
      </c>
      <c r="N287" s="219" t="s">
        <v>45</v>
      </c>
      <c r="O287" s="82"/>
      <c r="P287" s="220">
        <f>O287*H287</f>
        <v>0</v>
      </c>
      <c r="Q287" s="220">
        <v>0</v>
      </c>
      <c r="R287" s="220">
        <f>Q287*H287</f>
        <v>0</v>
      </c>
      <c r="S287" s="220">
        <v>0</v>
      </c>
      <c r="T287" s="221">
        <f>S287*H287</f>
        <v>0</v>
      </c>
      <c r="U287" s="36"/>
      <c r="V287" s="36"/>
      <c r="W287" s="36"/>
      <c r="X287" s="36"/>
      <c r="Y287" s="36"/>
      <c r="Z287" s="36"/>
      <c r="AA287" s="36"/>
      <c r="AB287" s="36"/>
      <c r="AC287" s="36"/>
      <c r="AD287" s="36"/>
      <c r="AE287" s="36"/>
      <c r="AR287" s="222" t="s">
        <v>388</v>
      </c>
      <c r="AT287" s="222" t="s">
        <v>323</v>
      </c>
      <c r="AU287" s="222" t="s">
        <v>83</v>
      </c>
      <c r="AY287" s="15" t="s">
        <v>321</v>
      </c>
      <c r="BE287" s="223">
        <f>IF(N287="základní",J287,0)</f>
        <v>0</v>
      </c>
      <c r="BF287" s="223">
        <f>IF(N287="snížená",J287,0)</f>
        <v>0</v>
      </c>
      <c r="BG287" s="223">
        <f>IF(N287="zákl. přenesená",J287,0)</f>
        <v>0</v>
      </c>
      <c r="BH287" s="223">
        <f>IF(N287="sníž. přenesená",J287,0)</f>
        <v>0</v>
      </c>
      <c r="BI287" s="223">
        <f>IF(N287="nulová",J287,0)</f>
        <v>0</v>
      </c>
      <c r="BJ287" s="15" t="s">
        <v>81</v>
      </c>
      <c r="BK287" s="223">
        <f>ROUND(I287*H287,2)</f>
        <v>0</v>
      </c>
      <c r="BL287" s="15" t="s">
        <v>388</v>
      </c>
      <c r="BM287" s="222" t="s">
        <v>4417</v>
      </c>
    </row>
    <row r="288" s="2" customFormat="1" ht="14.4" customHeight="1">
      <c r="A288" s="36"/>
      <c r="B288" s="37"/>
      <c r="C288" s="211" t="s">
        <v>4418</v>
      </c>
      <c r="D288" s="211" t="s">
        <v>323</v>
      </c>
      <c r="E288" s="212" t="s">
        <v>4419</v>
      </c>
      <c r="F288" s="213" t="s">
        <v>4420</v>
      </c>
      <c r="G288" s="214" t="s">
        <v>1431</v>
      </c>
      <c r="H288" s="215">
        <v>1</v>
      </c>
      <c r="I288" s="216"/>
      <c r="J288" s="217">
        <f>ROUND(I288*H288,2)</f>
        <v>0</v>
      </c>
      <c r="K288" s="213" t="s">
        <v>19</v>
      </c>
      <c r="L288" s="42"/>
      <c r="M288" s="218" t="s">
        <v>19</v>
      </c>
      <c r="N288" s="219" t="s">
        <v>45</v>
      </c>
      <c r="O288" s="82"/>
      <c r="P288" s="220">
        <f>O288*H288</f>
        <v>0</v>
      </c>
      <c r="Q288" s="220">
        <v>0</v>
      </c>
      <c r="R288" s="220">
        <f>Q288*H288</f>
        <v>0</v>
      </c>
      <c r="S288" s="220">
        <v>0</v>
      </c>
      <c r="T288" s="221">
        <f>S288*H288</f>
        <v>0</v>
      </c>
      <c r="U288" s="36"/>
      <c r="V288" s="36"/>
      <c r="W288" s="36"/>
      <c r="X288" s="36"/>
      <c r="Y288" s="36"/>
      <c r="Z288" s="36"/>
      <c r="AA288" s="36"/>
      <c r="AB288" s="36"/>
      <c r="AC288" s="36"/>
      <c r="AD288" s="36"/>
      <c r="AE288" s="36"/>
      <c r="AR288" s="222" t="s">
        <v>388</v>
      </c>
      <c r="AT288" s="222" t="s">
        <v>323</v>
      </c>
      <c r="AU288" s="222" t="s">
        <v>83</v>
      </c>
      <c r="AY288" s="15" t="s">
        <v>321</v>
      </c>
      <c r="BE288" s="223">
        <f>IF(N288="základní",J288,0)</f>
        <v>0</v>
      </c>
      <c r="BF288" s="223">
        <f>IF(N288="snížená",J288,0)</f>
        <v>0</v>
      </c>
      <c r="BG288" s="223">
        <f>IF(N288="zákl. přenesená",J288,0)</f>
        <v>0</v>
      </c>
      <c r="BH288" s="223">
        <f>IF(N288="sníž. přenesená",J288,0)</f>
        <v>0</v>
      </c>
      <c r="BI288" s="223">
        <f>IF(N288="nulová",J288,0)</f>
        <v>0</v>
      </c>
      <c r="BJ288" s="15" t="s">
        <v>81</v>
      </c>
      <c r="BK288" s="223">
        <f>ROUND(I288*H288,2)</f>
        <v>0</v>
      </c>
      <c r="BL288" s="15" t="s">
        <v>388</v>
      </c>
      <c r="BM288" s="222" t="s">
        <v>4421</v>
      </c>
    </row>
    <row r="289" s="2" customFormat="1" ht="14.4" customHeight="1">
      <c r="A289" s="36"/>
      <c r="B289" s="37"/>
      <c r="C289" s="211" t="s">
        <v>4422</v>
      </c>
      <c r="D289" s="211" t="s">
        <v>323</v>
      </c>
      <c r="E289" s="212" t="s">
        <v>4423</v>
      </c>
      <c r="F289" s="213" t="s">
        <v>4424</v>
      </c>
      <c r="G289" s="214" t="s">
        <v>1431</v>
      </c>
      <c r="H289" s="215">
        <v>1</v>
      </c>
      <c r="I289" s="216"/>
      <c r="J289" s="217">
        <f>ROUND(I289*H289,2)</f>
        <v>0</v>
      </c>
      <c r="K289" s="213" t="s">
        <v>19</v>
      </c>
      <c r="L289" s="42"/>
      <c r="M289" s="218" t="s">
        <v>19</v>
      </c>
      <c r="N289" s="219" t="s">
        <v>45</v>
      </c>
      <c r="O289" s="82"/>
      <c r="P289" s="220">
        <f>O289*H289</f>
        <v>0</v>
      </c>
      <c r="Q289" s="220">
        <v>0</v>
      </c>
      <c r="R289" s="220">
        <f>Q289*H289</f>
        <v>0</v>
      </c>
      <c r="S289" s="220">
        <v>0</v>
      </c>
      <c r="T289" s="221">
        <f>S289*H289</f>
        <v>0</v>
      </c>
      <c r="U289" s="36"/>
      <c r="V289" s="36"/>
      <c r="W289" s="36"/>
      <c r="X289" s="36"/>
      <c r="Y289" s="36"/>
      <c r="Z289" s="36"/>
      <c r="AA289" s="36"/>
      <c r="AB289" s="36"/>
      <c r="AC289" s="36"/>
      <c r="AD289" s="36"/>
      <c r="AE289" s="36"/>
      <c r="AR289" s="222" t="s">
        <v>388</v>
      </c>
      <c r="AT289" s="222" t="s">
        <v>323</v>
      </c>
      <c r="AU289" s="222" t="s">
        <v>83</v>
      </c>
      <c r="AY289" s="15" t="s">
        <v>321</v>
      </c>
      <c r="BE289" s="223">
        <f>IF(N289="základní",J289,0)</f>
        <v>0</v>
      </c>
      <c r="BF289" s="223">
        <f>IF(N289="snížená",J289,0)</f>
        <v>0</v>
      </c>
      <c r="BG289" s="223">
        <f>IF(N289="zákl. přenesená",J289,0)</f>
        <v>0</v>
      </c>
      <c r="BH289" s="223">
        <f>IF(N289="sníž. přenesená",J289,0)</f>
        <v>0</v>
      </c>
      <c r="BI289" s="223">
        <f>IF(N289="nulová",J289,0)</f>
        <v>0</v>
      </c>
      <c r="BJ289" s="15" t="s">
        <v>81</v>
      </c>
      <c r="BK289" s="223">
        <f>ROUND(I289*H289,2)</f>
        <v>0</v>
      </c>
      <c r="BL289" s="15" t="s">
        <v>388</v>
      </c>
      <c r="BM289" s="222" t="s">
        <v>4425</v>
      </c>
    </row>
    <row r="290" s="2" customFormat="1" ht="24.15" customHeight="1">
      <c r="A290" s="36"/>
      <c r="B290" s="37"/>
      <c r="C290" s="211" t="s">
        <v>4426</v>
      </c>
      <c r="D290" s="211" t="s">
        <v>323</v>
      </c>
      <c r="E290" s="212" t="s">
        <v>4427</v>
      </c>
      <c r="F290" s="213" t="s">
        <v>4428</v>
      </c>
      <c r="G290" s="214" t="s">
        <v>1431</v>
      </c>
      <c r="H290" s="215">
        <v>1</v>
      </c>
      <c r="I290" s="216"/>
      <c r="J290" s="217">
        <f>ROUND(I290*H290,2)</f>
        <v>0</v>
      </c>
      <c r="K290" s="213" t="s">
        <v>19</v>
      </c>
      <c r="L290" s="42"/>
      <c r="M290" s="218" t="s">
        <v>19</v>
      </c>
      <c r="N290" s="219" t="s">
        <v>45</v>
      </c>
      <c r="O290" s="82"/>
      <c r="P290" s="220">
        <f>O290*H290</f>
        <v>0</v>
      </c>
      <c r="Q290" s="220">
        <v>0</v>
      </c>
      <c r="R290" s="220">
        <f>Q290*H290</f>
        <v>0</v>
      </c>
      <c r="S290" s="220">
        <v>0</v>
      </c>
      <c r="T290" s="221">
        <f>S290*H290</f>
        <v>0</v>
      </c>
      <c r="U290" s="36"/>
      <c r="V290" s="36"/>
      <c r="W290" s="36"/>
      <c r="X290" s="36"/>
      <c r="Y290" s="36"/>
      <c r="Z290" s="36"/>
      <c r="AA290" s="36"/>
      <c r="AB290" s="36"/>
      <c r="AC290" s="36"/>
      <c r="AD290" s="36"/>
      <c r="AE290" s="36"/>
      <c r="AR290" s="222" t="s">
        <v>388</v>
      </c>
      <c r="AT290" s="222" t="s">
        <v>323</v>
      </c>
      <c r="AU290" s="222" t="s">
        <v>83</v>
      </c>
      <c r="AY290" s="15" t="s">
        <v>321</v>
      </c>
      <c r="BE290" s="223">
        <f>IF(N290="základní",J290,0)</f>
        <v>0</v>
      </c>
      <c r="BF290" s="223">
        <f>IF(N290="snížená",J290,0)</f>
        <v>0</v>
      </c>
      <c r="BG290" s="223">
        <f>IF(N290="zákl. přenesená",J290,0)</f>
        <v>0</v>
      </c>
      <c r="BH290" s="223">
        <f>IF(N290="sníž. přenesená",J290,0)</f>
        <v>0</v>
      </c>
      <c r="BI290" s="223">
        <f>IF(N290="nulová",J290,0)</f>
        <v>0</v>
      </c>
      <c r="BJ290" s="15" t="s">
        <v>81</v>
      </c>
      <c r="BK290" s="223">
        <f>ROUND(I290*H290,2)</f>
        <v>0</v>
      </c>
      <c r="BL290" s="15" t="s">
        <v>388</v>
      </c>
      <c r="BM290" s="222" t="s">
        <v>4429</v>
      </c>
    </row>
    <row r="291" s="2" customFormat="1" ht="14.4" customHeight="1">
      <c r="A291" s="36"/>
      <c r="B291" s="37"/>
      <c r="C291" s="211" t="s">
        <v>4430</v>
      </c>
      <c r="D291" s="211" t="s">
        <v>323</v>
      </c>
      <c r="E291" s="212" t="s">
        <v>4431</v>
      </c>
      <c r="F291" s="213" t="s">
        <v>4432</v>
      </c>
      <c r="G291" s="214" t="s">
        <v>1431</v>
      </c>
      <c r="H291" s="215">
        <v>1</v>
      </c>
      <c r="I291" s="216"/>
      <c r="J291" s="217">
        <f>ROUND(I291*H291,2)</f>
        <v>0</v>
      </c>
      <c r="K291" s="213" t="s">
        <v>19</v>
      </c>
      <c r="L291" s="42"/>
      <c r="M291" s="218" t="s">
        <v>19</v>
      </c>
      <c r="N291" s="219" t="s">
        <v>45</v>
      </c>
      <c r="O291" s="82"/>
      <c r="P291" s="220">
        <f>O291*H291</f>
        <v>0</v>
      </c>
      <c r="Q291" s="220">
        <v>0</v>
      </c>
      <c r="R291" s="220">
        <f>Q291*H291</f>
        <v>0</v>
      </c>
      <c r="S291" s="220">
        <v>0</v>
      </c>
      <c r="T291" s="221">
        <f>S291*H291</f>
        <v>0</v>
      </c>
      <c r="U291" s="36"/>
      <c r="V291" s="36"/>
      <c r="W291" s="36"/>
      <c r="X291" s="36"/>
      <c r="Y291" s="36"/>
      <c r="Z291" s="36"/>
      <c r="AA291" s="36"/>
      <c r="AB291" s="36"/>
      <c r="AC291" s="36"/>
      <c r="AD291" s="36"/>
      <c r="AE291" s="36"/>
      <c r="AR291" s="222" t="s">
        <v>388</v>
      </c>
      <c r="AT291" s="222" t="s">
        <v>323</v>
      </c>
      <c r="AU291" s="222" t="s">
        <v>83</v>
      </c>
      <c r="AY291" s="15" t="s">
        <v>321</v>
      </c>
      <c r="BE291" s="223">
        <f>IF(N291="základní",J291,0)</f>
        <v>0</v>
      </c>
      <c r="BF291" s="223">
        <f>IF(N291="snížená",J291,0)</f>
        <v>0</v>
      </c>
      <c r="BG291" s="223">
        <f>IF(N291="zákl. přenesená",J291,0)</f>
        <v>0</v>
      </c>
      <c r="BH291" s="223">
        <f>IF(N291="sníž. přenesená",J291,0)</f>
        <v>0</v>
      </c>
      <c r="BI291" s="223">
        <f>IF(N291="nulová",J291,0)</f>
        <v>0</v>
      </c>
      <c r="BJ291" s="15" t="s">
        <v>81</v>
      </c>
      <c r="BK291" s="223">
        <f>ROUND(I291*H291,2)</f>
        <v>0</v>
      </c>
      <c r="BL291" s="15" t="s">
        <v>388</v>
      </c>
      <c r="BM291" s="222" t="s">
        <v>4433</v>
      </c>
    </row>
    <row r="292" s="2" customFormat="1" ht="24.15" customHeight="1">
      <c r="A292" s="36"/>
      <c r="B292" s="37"/>
      <c r="C292" s="211" t="s">
        <v>4434</v>
      </c>
      <c r="D292" s="211" t="s">
        <v>323</v>
      </c>
      <c r="E292" s="212" t="s">
        <v>4435</v>
      </c>
      <c r="F292" s="213" t="s">
        <v>4436</v>
      </c>
      <c r="G292" s="214" t="s">
        <v>1431</v>
      </c>
      <c r="H292" s="215">
        <v>1</v>
      </c>
      <c r="I292" s="216"/>
      <c r="J292" s="217">
        <f>ROUND(I292*H292,2)</f>
        <v>0</v>
      </c>
      <c r="K292" s="213" t="s">
        <v>19</v>
      </c>
      <c r="L292" s="42"/>
      <c r="M292" s="218" t="s">
        <v>19</v>
      </c>
      <c r="N292" s="219" t="s">
        <v>45</v>
      </c>
      <c r="O292" s="82"/>
      <c r="P292" s="220">
        <f>O292*H292</f>
        <v>0</v>
      </c>
      <c r="Q292" s="220">
        <v>0</v>
      </c>
      <c r="R292" s="220">
        <f>Q292*H292</f>
        <v>0</v>
      </c>
      <c r="S292" s="220">
        <v>0</v>
      </c>
      <c r="T292" s="221">
        <f>S292*H292</f>
        <v>0</v>
      </c>
      <c r="U292" s="36"/>
      <c r="V292" s="36"/>
      <c r="W292" s="36"/>
      <c r="X292" s="36"/>
      <c r="Y292" s="36"/>
      <c r="Z292" s="36"/>
      <c r="AA292" s="36"/>
      <c r="AB292" s="36"/>
      <c r="AC292" s="36"/>
      <c r="AD292" s="36"/>
      <c r="AE292" s="36"/>
      <c r="AR292" s="222" t="s">
        <v>388</v>
      </c>
      <c r="AT292" s="222" t="s">
        <v>323</v>
      </c>
      <c r="AU292" s="222" t="s">
        <v>83</v>
      </c>
      <c r="AY292" s="15" t="s">
        <v>321</v>
      </c>
      <c r="BE292" s="223">
        <f>IF(N292="základní",J292,0)</f>
        <v>0</v>
      </c>
      <c r="BF292" s="223">
        <f>IF(N292="snížená",J292,0)</f>
        <v>0</v>
      </c>
      <c r="BG292" s="223">
        <f>IF(N292="zákl. přenesená",J292,0)</f>
        <v>0</v>
      </c>
      <c r="BH292" s="223">
        <f>IF(N292="sníž. přenesená",J292,0)</f>
        <v>0</v>
      </c>
      <c r="BI292" s="223">
        <f>IF(N292="nulová",J292,0)</f>
        <v>0</v>
      </c>
      <c r="BJ292" s="15" t="s">
        <v>81</v>
      </c>
      <c r="BK292" s="223">
        <f>ROUND(I292*H292,2)</f>
        <v>0</v>
      </c>
      <c r="BL292" s="15" t="s">
        <v>388</v>
      </c>
      <c r="BM292" s="222" t="s">
        <v>4437</v>
      </c>
    </row>
    <row r="293" s="2" customFormat="1" ht="14.4" customHeight="1">
      <c r="A293" s="36"/>
      <c r="B293" s="37"/>
      <c r="C293" s="211" t="s">
        <v>4438</v>
      </c>
      <c r="D293" s="211" t="s">
        <v>323</v>
      </c>
      <c r="E293" s="212" t="s">
        <v>4439</v>
      </c>
      <c r="F293" s="213" t="s">
        <v>4440</v>
      </c>
      <c r="G293" s="214" t="s">
        <v>1431</v>
      </c>
      <c r="H293" s="215">
        <v>1</v>
      </c>
      <c r="I293" s="216"/>
      <c r="J293" s="217">
        <f>ROUND(I293*H293,2)</f>
        <v>0</v>
      </c>
      <c r="K293" s="213" t="s">
        <v>19</v>
      </c>
      <c r="L293" s="42"/>
      <c r="M293" s="218" t="s">
        <v>19</v>
      </c>
      <c r="N293" s="219" t="s">
        <v>45</v>
      </c>
      <c r="O293" s="82"/>
      <c r="P293" s="220">
        <f>O293*H293</f>
        <v>0</v>
      </c>
      <c r="Q293" s="220">
        <v>0</v>
      </c>
      <c r="R293" s="220">
        <f>Q293*H293</f>
        <v>0</v>
      </c>
      <c r="S293" s="220">
        <v>0</v>
      </c>
      <c r="T293" s="221">
        <f>S293*H293</f>
        <v>0</v>
      </c>
      <c r="U293" s="36"/>
      <c r="V293" s="36"/>
      <c r="W293" s="36"/>
      <c r="X293" s="36"/>
      <c r="Y293" s="36"/>
      <c r="Z293" s="36"/>
      <c r="AA293" s="36"/>
      <c r="AB293" s="36"/>
      <c r="AC293" s="36"/>
      <c r="AD293" s="36"/>
      <c r="AE293" s="36"/>
      <c r="AR293" s="222" t="s">
        <v>388</v>
      </c>
      <c r="AT293" s="222" t="s">
        <v>323</v>
      </c>
      <c r="AU293" s="222" t="s">
        <v>83</v>
      </c>
      <c r="AY293" s="15" t="s">
        <v>321</v>
      </c>
      <c r="BE293" s="223">
        <f>IF(N293="základní",J293,0)</f>
        <v>0</v>
      </c>
      <c r="BF293" s="223">
        <f>IF(N293="snížená",J293,0)</f>
        <v>0</v>
      </c>
      <c r="BG293" s="223">
        <f>IF(N293="zákl. přenesená",J293,0)</f>
        <v>0</v>
      </c>
      <c r="BH293" s="223">
        <f>IF(N293="sníž. přenesená",J293,0)</f>
        <v>0</v>
      </c>
      <c r="BI293" s="223">
        <f>IF(N293="nulová",J293,0)</f>
        <v>0</v>
      </c>
      <c r="BJ293" s="15" t="s">
        <v>81</v>
      </c>
      <c r="BK293" s="223">
        <f>ROUND(I293*H293,2)</f>
        <v>0</v>
      </c>
      <c r="BL293" s="15" t="s">
        <v>388</v>
      </c>
      <c r="BM293" s="222" t="s">
        <v>4441</v>
      </c>
    </row>
    <row r="294" s="2" customFormat="1" ht="14.4" customHeight="1">
      <c r="A294" s="36"/>
      <c r="B294" s="37"/>
      <c r="C294" s="211" t="s">
        <v>4442</v>
      </c>
      <c r="D294" s="211" t="s">
        <v>323</v>
      </c>
      <c r="E294" s="212" t="s">
        <v>4443</v>
      </c>
      <c r="F294" s="213" t="s">
        <v>4444</v>
      </c>
      <c r="G294" s="214" t="s">
        <v>1431</v>
      </c>
      <c r="H294" s="215">
        <v>5</v>
      </c>
      <c r="I294" s="216"/>
      <c r="J294" s="217">
        <f>ROUND(I294*H294,2)</f>
        <v>0</v>
      </c>
      <c r="K294" s="213" t="s">
        <v>19</v>
      </c>
      <c r="L294" s="42"/>
      <c r="M294" s="218" t="s">
        <v>19</v>
      </c>
      <c r="N294" s="219" t="s">
        <v>45</v>
      </c>
      <c r="O294" s="82"/>
      <c r="P294" s="220">
        <f>O294*H294</f>
        <v>0</v>
      </c>
      <c r="Q294" s="220">
        <v>0</v>
      </c>
      <c r="R294" s="220">
        <f>Q294*H294</f>
        <v>0</v>
      </c>
      <c r="S294" s="220">
        <v>0</v>
      </c>
      <c r="T294" s="221">
        <f>S294*H294</f>
        <v>0</v>
      </c>
      <c r="U294" s="36"/>
      <c r="V294" s="36"/>
      <c r="W294" s="36"/>
      <c r="X294" s="36"/>
      <c r="Y294" s="36"/>
      <c r="Z294" s="36"/>
      <c r="AA294" s="36"/>
      <c r="AB294" s="36"/>
      <c r="AC294" s="36"/>
      <c r="AD294" s="36"/>
      <c r="AE294" s="36"/>
      <c r="AR294" s="222" t="s">
        <v>388</v>
      </c>
      <c r="AT294" s="222" t="s">
        <v>323</v>
      </c>
      <c r="AU294" s="222" t="s">
        <v>83</v>
      </c>
      <c r="AY294" s="15" t="s">
        <v>321</v>
      </c>
      <c r="BE294" s="223">
        <f>IF(N294="základní",J294,0)</f>
        <v>0</v>
      </c>
      <c r="BF294" s="223">
        <f>IF(N294="snížená",J294,0)</f>
        <v>0</v>
      </c>
      <c r="BG294" s="223">
        <f>IF(N294="zákl. přenesená",J294,0)</f>
        <v>0</v>
      </c>
      <c r="BH294" s="223">
        <f>IF(N294="sníž. přenesená",J294,0)</f>
        <v>0</v>
      </c>
      <c r="BI294" s="223">
        <f>IF(N294="nulová",J294,0)</f>
        <v>0</v>
      </c>
      <c r="BJ294" s="15" t="s">
        <v>81</v>
      </c>
      <c r="BK294" s="223">
        <f>ROUND(I294*H294,2)</f>
        <v>0</v>
      </c>
      <c r="BL294" s="15" t="s">
        <v>388</v>
      </c>
      <c r="BM294" s="222" t="s">
        <v>4445</v>
      </c>
    </row>
    <row r="295" s="2" customFormat="1" ht="14.4" customHeight="1">
      <c r="A295" s="36"/>
      <c r="B295" s="37"/>
      <c r="C295" s="211" t="s">
        <v>4446</v>
      </c>
      <c r="D295" s="211" t="s">
        <v>323</v>
      </c>
      <c r="E295" s="212" t="s">
        <v>4447</v>
      </c>
      <c r="F295" s="213" t="s">
        <v>4448</v>
      </c>
      <c r="G295" s="214" t="s">
        <v>1431</v>
      </c>
      <c r="H295" s="215">
        <v>5</v>
      </c>
      <c r="I295" s="216"/>
      <c r="J295" s="217">
        <f>ROUND(I295*H295,2)</f>
        <v>0</v>
      </c>
      <c r="K295" s="213" t="s">
        <v>19</v>
      </c>
      <c r="L295" s="42"/>
      <c r="M295" s="218" t="s">
        <v>19</v>
      </c>
      <c r="N295" s="219" t="s">
        <v>45</v>
      </c>
      <c r="O295" s="82"/>
      <c r="P295" s="220">
        <f>O295*H295</f>
        <v>0</v>
      </c>
      <c r="Q295" s="220">
        <v>0</v>
      </c>
      <c r="R295" s="220">
        <f>Q295*H295</f>
        <v>0</v>
      </c>
      <c r="S295" s="220">
        <v>0</v>
      </c>
      <c r="T295" s="221">
        <f>S295*H295</f>
        <v>0</v>
      </c>
      <c r="U295" s="36"/>
      <c r="V295" s="36"/>
      <c r="W295" s="36"/>
      <c r="X295" s="36"/>
      <c r="Y295" s="36"/>
      <c r="Z295" s="36"/>
      <c r="AA295" s="36"/>
      <c r="AB295" s="36"/>
      <c r="AC295" s="36"/>
      <c r="AD295" s="36"/>
      <c r="AE295" s="36"/>
      <c r="AR295" s="222" t="s">
        <v>388</v>
      </c>
      <c r="AT295" s="222" t="s">
        <v>323</v>
      </c>
      <c r="AU295" s="222" t="s">
        <v>83</v>
      </c>
      <c r="AY295" s="15" t="s">
        <v>321</v>
      </c>
      <c r="BE295" s="223">
        <f>IF(N295="základní",J295,0)</f>
        <v>0</v>
      </c>
      <c r="BF295" s="223">
        <f>IF(N295="snížená",J295,0)</f>
        <v>0</v>
      </c>
      <c r="BG295" s="223">
        <f>IF(N295="zákl. přenesená",J295,0)</f>
        <v>0</v>
      </c>
      <c r="BH295" s="223">
        <f>IF(N295="sníž. přenesená",J295,0)</f>
        <v>0</v>
      </c>
      <c r="BI295" s="223">
        <f>IF(N295="nulová",J295,0)</f>
        <v>0</v>
      </c>
      <c r="BJ295" s="15" t="s">
        <v>81</v>
      </c>
      <c r="BK295" s="223">
        <f>ROUND(I295*H295,2)</f>
        <v>0</v>
      </c>
      <c r="BL295" s="15" t="s">
        <v>388</v>
      </c>
      <c r="BM295" s="222" t="s">
        <v>4449</v>
      </c>
    </row>
    <row r="296" s="2" customFormat="1" ht="24.15" customHeight="1">
      <c r="A296" s="36"/>
      <c r="B296" s="37"/>
      <c r="C296" s="211" t="s">
        <v>4450</v>
      </c>
      <c r="D296" s="211" t="s">
        <v>323</v>
      </c>
      <c r="E296" s="212" t="s">
        <v>4451</v>
      </c>
      <c r="F296" s="213" t="s">
        <v>4452</v>
      </c>
      <c r="G296" s="214" t="s">
        <v>1431</v>
      </c>
      <c r="H296" s="215">
        <v>1</v>
      </c>
      <c r="I296" s="216"/>
      <c r="J296" s="217">
        <f>ROUND(I296*H296,2)</f>
        <v>0</v>
      </c>
      <c r="K296" s="213" t="s">
        <v>19</v>
      </c>
      <c r="L296" s="42"/>
      <c r="M296" s="218" t="s">
        <v>19</v>
      </c>
      <c r="N296" s="219" t="s">
        <v>45</v>
      </c>
      <c r="O296" s="82"/>
      <c r="P296" s="220">
        <f>O296*H296</f>
        <v>0</v>
      </c>
      <c r="Q296" s="220">
        <v>0</v>
      </c>
      <c r="R296" s="220">
        <f>Q296*H296</f>
        <v>0</v>
      </c>
      <c r="S296" s="220">
        <v>0</v>
      </c>
      <c r="T296" s="221">
        <f>S296*H296</f>
        <v>0</v>
      </c>
      <c r="U296" s="36"/>
      <c r="V296" s="36"/>
      <c r="W296" s="36"/>
      <c r="X296" s="36"/>
      <c r="Y296" s="36"/>
      <c r="Z296" s="36"/>
      <c r="AA296" s="36"/>
      <c r="AB296" s="36"/>
      <c r="AC296" s="36"/>
      <c r="AD296" s="36"/>
      <c r="AE296" s="36"/>
      <c r="AR296" s="222" t="s">
        <v>388</v>
      </c>
      <c r="AT296" s="222" t="s">
        <v>323</v>
      </c>
      <c r="AU296" s="222" t="s">
        <v>83</v>
      </c>
      <c r="AY296" s="15" t="s">
        <v>321</v>
      </c>
      <c r="BE296" s="223">
        <f>IF(N296="základní",J296,0)</f>
        <v>0</v>
      </c>
      <c r="BF296" s="223">
        <f>IF(N296="snížená",J296,0)</f>
        <v>0</v>
      </c>
      <c r="BG296" s="223">
        <f>IF(N296="zákl. přenesená",J296,0)</f>
        <v>0</v>
      </c>
      <c r="BH296" s="223">
        <f>IF(N296="sníž. přenesená",J296,0)</f>
        <v>0</v>
      </c>
      <c r="BI296" s="223">
        <f>IF(N296="nulová",J296,0)</f>
        <v>0</v>
      </c>
      <c r="BJ296" s="15" t="s">
        <v>81</v>
      </c>
      <c r="BK296" s="223">
        <f>ROUND(I296*H296,2)</f>
        <v>0</v>
      </c>
      <c r="BL296" s="15" t="s">
        <v>388</v>
      </c>
      <c r="BM296" s="222" t="s">
        <v>4453</v>
      </c>
    </row>
    <row r="297" s="2" customFormat="1" ht="24.15" customHeight="1">
      <c r="A297" s="36"/>
      <c r="B297" s="37"/>
      <c r="C297" s="211" t="s">
        <v>4454</v>
      </c>
      <c r="D297" s="211" t="s">
        <v>323</v>
      </c>
      <c r="E297" s="212" t="s">
        <v>4455</v>
      </c>
      <c r="F297" s="213" t="s">
        <v>4456</v>
      </c>
      <c r="G297" s="214" t="s">
        <v>1431</v>
      </c>
      <c r="H297" s="215">
        <v>1</v>
      </c>
      <c r="I297" s="216"/>
      <c r="J297" s="217">
        <f>ROUND(I297*H297,2)</f>
        <v>0</v>
      </c>
      <c r="K297" s="213" t="s">
        <v>19</v>
      </c>
      <c r="L297" s="42"/>
      <c r="M297" s="218" t="s">
        <v>19</v>
      </c>
      <c r="N297" s="219" t="s">
        <v>45</v>
      </c>
      <c r="O297" s="82"/>
      <c r="P297" s="220">
        <f>O297*H297</f>
        <v>0</v>
      </c>
      <c r="Q297" s="220">
        <v>0</v>
      </c>
      <c r="R297" s="220">
        <f>Q297*H297</f>
        <v>0</v>
      </c>
      <c r="S297" s="220">
        <v>0</v>
      </c>
      <c r="T297" s="221">
        <f>S297*H297</f>
        <v>0</v>
      </c>
      <c r="U297" s="36"/>
      <c r="V297" s="36"/>
      <c r="W297" s="36"/>
      <c r="X297" s="36"/>
      <c r="Y297" s="36"/>
      <c r="Z297" s="36"/>
      <c r="AA297" s="36"/>
      <c r="AB297" s="36"/>
      <c r="AC297" s="36"/>
      <c r="AD297" s="36"/>
      <c r="AE297" s="36"/>
      <c r="AR297" s="222" t="s">
        <v>388</v>
      </c>
      <c r="AT297" s="222" t="s">
        <v>323</v>
      </c>
      <c r="AU297" s="222" t="s">
        <v>83</v>
      </c>
      <c r="AY297" s="15" t="s">
        <v>321</v>
      </c>
      <c r="BE297" s="223">
        <f>IF(N297="základní",J297,0)</f>
        <v>0</v>
      </c>
      <c r="BF297" s="223">
        <f>IF(N297="snížená",J297,0)</f>
        <v>0</v>
      </c>
      <c r="BG297" s="223">
        <f>IF(N297="zákl. přenesená",J297,0)</f>
        <v>0</v>
      </c>
      <c r="BH297" s="223">
        <f>IF(N297="sníž. přenesená",J297,0)</f>
        <v>0</v>
      </c>
      <c r="BI297" s="223">
        <f>IF(N297="nulová",J297,0)</f>
        <v>0</v>
      </c>
      <c r="BJ297" s="15" t="s">
        <v>81</v>
      </c>
      <c r="BK297" s="223">
        <f>ROUND(I297*H297,2)</f>
        <v>0</v>
      </c>
      <c r="BL297" s="15" t="s">
        <v>388</v>
      </c>
      <c r="BM297" s="222" t="s">
        <v>4457</v>
      </c>
    </row>
    <row r="298" s="2" customFormat="1" ht="14.4" customHeight="1">
      <c r="A298" s="36"/>
      <c r="B298" s="37"/>
      <c r="C298" s="211" t="s">
        <v>4458</v>
      </c>
      <c r="D298" s="211" t="s">
        <v>323</v>
      </c>
      <c r="E298" s="212" t="s">
        <v>4459</v>
      </c>
      <c r="F298" s="213" t="s">
        <v>4460</v>
      </c>
      <c r="G298" s="214" t="s">
        <v>1431</v>
      </c>
      <c r="H298" s="215">
        <v>4</v>
      </c>
      <c r="I298" s="216"/>
      <c r="J298" s="217">
        <f>ROUND(I298*H298,2)</f>
        <v>0</v>
      </c>
      <c r="K298" s="213" t="s">
        <v>19</v>
      </c>
      <c r="L298" s="42"/>
      <c r="M298" s="218" t="s">
        <v>19</v>
      </c>
      <c r="N298" s="219" t="s">
        <v>45</v>
      </c>
      <c r="O298" s="82"/>
      <c r="P298" s="220">
        <f>O298*H298</f>
        <v>0</v>
      </c>
      <c r="Q298" s="220">
        <v>0</v>
      </c>
      <c r="R298" s="220">
        <f>Q298*H298</f>
        <v>0</v>
      </c>
      <c r="S298" s="220">
        <v>0</v>
      </c>
      <c r="T298" s="221">
        <f>S298*H298</f>
        <v>0</v>
      </c>
      <c r="U298" s="36"/>
      <c r="V298" s="36"/>
      <c r="W298" s="36"/>
      <c r="X298" s="36"/>
      <c r="Y298" s="36"/>
      <c r="Z298" s="36"/>
      <c r="AA298" s="36"/>
      <c r="AB298" s="36"/>
      <c r="AC298" s="36"/>
      <c r="AD298" s="36"/>
      <c r="AE298" s="36"/>
      <c r="AR298" s="222" t="s">
        <v>388</v>
      </c>
      <c r="AT298" s="222" t="s">
        <v>323</v>
      </c>
      <c r="AU298" s="222" t="s">
        <v>83</v>
      </c>
      <c r="AY298" s="15" t="s">
        <v>321</v>
      </c>
      <c r="BE298" s="223">
        <f>IF(N298="základní",J298,0)</f>
        <v>0</v>
      </c>
      <c r="BF298" s="223">
        <f>IF(N298="snížená",J298,0)</f>
        <v>0</v>
      </c>
      <c r="BG298" s="223">
        <f>IF(N298="zákl. přenesená",J298,0)</f>
        <v>0</v>
      </c>
      <c r="BH298" s="223">
        <f>IF(N298="sníž. přenesená",J298,0)</f>
        <v>0</v>
      </c>
      <c r="BI298" s="223">
        <f>IF(N298="nulová",J298,0)</f>
        <v>0</v>
      </c>
      <c r="BJ298" s="15" t="s">
        <v>81</v>
      </c>
      <c r="BK298" s="223">
        <f>ROUND(I298*H298,2)</f>
        <v>0</v>
      </c>
      <c r="BL298" s="15" t="s">
        <v>388</v>
      </c>
      <c r="BM298" s="222" t="s">
        <v>4461</v>
      </c>
    </row>
    <row r="299" s="2" customFormat="1" ht="14.4" customHeight="1">
      <c r="A299" s="36"/>
      <c r="B299" s="37"/>
      <c r="C299" s="211" t="s">
        <v>4462</v>
      </c>
      <c r="D299" s="211" t="s">
        <v>323</v>
      </c>
      <c r="E299" s="212" t="s">
        <v>4463</v>
      </c>
      <c r="F299" s="213" t="s">
        <v>4464</v>
      </c>
      <c r="G299" s="214" t="s">
        <v>1431</v>
      </c>
      <c r="H299" s="215">
        <v>20</v>
      </c>
      <c r="I299" s="216"/>
      <c r="J299" s="217">
        <f>ROUND(I299*H299,2)</f>
        <v>0</v>
      </c>
      <c r="K299" s="213" t="s">
        <v>19</v>
      </c>
      <c r="L299" s="42"/>
      <c r="M299" s="218" t="s">
        <v>19</v>
      </c>
      <c r="N299" s="219" t="s">
        <v>45</v>
      </c>
      <c r="O299" s="82"/>
      <c r="P299" s="220">
        <f>O299*H299</f>
        <v>0</v>
      </c>
      <c r="Q299" s="220">
        <v>0</v>
      </c>
      <c r="R299" s="220">
        <f>Q299*H299</f>
        <v>0</v>
      </c>
      <c r="S299" s="220">
        <v>0</v>
      </c>
      <c r="T299" s="221">
        <f>S299*H299</f>
        <v>0</v>
      </c>
      <c r="U299" s="36"/>
      <c r="V299" s="36"/>
      <c r="W299" s="36"/>
      <c r="X299" s="36"/>
      <c r="Y299" s="36"/>
      <c r="Z299" s="36"/>
      <c r="AA299" s="36"/>
      <c r="AB299" s="36"/>
      <c r="AC299" s="36"/>
      <c r="AD299" s="36"/>
      <c r="AE299" s="36"/>
      <c r="AR299" s="222" t="s">
        <v>388</v>
      </c>
      <c r="AT299" s="222" t="s">
        <v>323</v>
      </c>
      <c r="AU299" s="222" t="s">
        <v>83</v>
      </c>
      <c r="AY299" s="15" t="s">
        <v>321</v>
      </c>
      <c r="BE299" s="223">
        <f>IF(N299="základní",J299,0)</f>
        <v>0</v>
      </c>
      <c r="BF299" s="223">
        <f>IF(N299="snížená",J299,0)</f>
        <v>0</v>
      </c>
      <c r="BG299" s="223">
        <f>IF(N299="zákl. přenesená",J299,0)</f>
        <v>0</v>
      </c>
      <c r="BH299" s="223">
        <f>IF(N299="sníž. přenesená",J299,0)</f>
        <v>0</v>
      </c>
      <c r="BI299" s="223">
        <f>IF(N299="nulová",J299,0)</f>
        <v>0</v>
      </c>
      <c r="BJ299" s="15" t="s">
        <v>81</v>
      </c>
      <c r="BK299" s="223">
        <f>ROUND(I299*H299,2)</f>
        <v>0</v>
      </c>
      <c r="BL299" s="15" t="s">
        <v>388</v>
      </c>
      <c r="BM299" s="222" t="s">
        <v>4465</v>
      </c>
    </row>
    <row r="300" s="2" customFormat="1" ht="24.15" customHeight="1">
      <c r="A300" s="36"/>
      <c r="B300" s="37"/>
      <c r="C300" s="211" t="s">
        <v>4466</v>
      </c>
      <c r="D300" s="211" t="s">
        <v>323</v>
      </c>
      <c r="E300" s="212" t="s">
        <v>4467</v>
      </c>
      <c r="F300" s="213" t="s">
        <v>4468</v>
      </c>
      <c r="G300" s="214" t="s">
        <v>1431</v>
      </c>
      <c r="H300" s="215">
        <v>1</v>
      </c>
      <c r="I300" s="216"/>
      <c r="J300" s="217">
        <f>ROUND(I300*H300,2)</f>
        <v>0</v>
      </c>
      <c r="K300" s="213" t="s">
        <v>19</v>
      </c>
      <c r="L300" s="42"/>
      <c r="M300" s="218" t="s">
        <v>19</v>
      </c>
      <c r="N300" s="219" t="s">
        <v>45</v>
      </c>
      <c r="O300" s="82"/>
      <c r="P300" s="220">
        <f>O300*H300</f>
        <v>0</v>
      </c>
      <c r="Q300" s="220">
        <v>0</v>
      </c>
      <c r="R300" s="220">
        <f>Q300*H300</f>
        <v>0</v>
      </c>
      <c r="S300" s="220">
        <v>0</v>
      </c>
      <c r="T300" s="221">
        <f>S300*H300</f>
        <v>0</v>
      </c>
      <c r="U300" s="36"/>
      <c r="V300" s="36"/>
      <c r="W300" s="36"/>
      <c r="X300" s="36"/>
      <c r="Y300" s="36"/>
      <c r="Z300" s="36"/>
      <c r="AA300" s="36"/>
      <c r="AB300" s="36"/>
      <c r="AC300" s="36"/>
      <c r="AD300" s="36"/>
      <c r="AE300" s="36"/>
      <c r="AR300" s="222" t="s">
        <v>388</v>
      </c>
      <c r="AT300" s="222" t="s">
        <v>323</v>
      </c>
      <c r="AU300" s="222" t="s">
        <v>83</v>
      </c>
      <c r="AY300" s="15" t="s">
        <v>321</v>
      </c>
      <c r="BE300" s="223">
        <f>IF(N300="základní",J300,0)</f>
        <v>0</v>
      </c>
      <c r="BF300" s="223">
        <f>IF(N300="snížená",J300,0)</f>
        <v>0</v>
      </c>
      <c r="BG300" s="223">
        <f>IF(N300="zákl. přenesená",J300,0)</f>
        <v>0</v>
      </c>
      <c r="BH300" s="223">
        <f>IF(N300="sníž. přenesená",J300,0)</f>
        <v>0</v>
      </c>
      <c r="BI300" s="223">
        <f>IF(N300="nulová",J300,0)</f>
        <v>0</v>
      </c>
      <c r="BJ300" s="15" t="s">
        <v>81</v>
      </c>
      <c r="BK300" s="223">
        <f>ROUND(I300*H300,2)</f>
        <v>0</v>
      </c>
      <c r="BL300" s="15" t="s">
        <v>388</v>
      </c>
      <c r="BM300" s="222" t="s">
        <v>4469</v>
      </c>
    </row>
    <row r="301" s="2" customFormat="1" ht="14.4" customHeight="1">
      <c r="A301" s="36"/>
      <c r="B301" s="37"/>
      <c r="C301" s="211" t="s">
        <v>4470</v>
      </c>
      <c r="D301" s="211" t="s">
        <v>323</v>
      </c>
      <c r="E301" s="212" t="s">
        <v>4471</v>
      </c>
      <c r="F301" s="213" t="s">
        <v>4472</v>
      </c>
      <c r="G301" s="214" t="s">
        <v>1431</v>
      </c>
      <c r="H301" s="215">
        <v>2</v>
      </c>
      <c r="I301" s="216"/>
      <c r="J301" s="217">
        <f>ROUND(I301*H301,2)</f>
        <v>0</v>
      </c>
      <c r="K301" s="213" t="s">
        <v>19</v>
      </c>
      <c r="L301" s="42"/>
      <c r="M301" s="218" t="s">
        <v>19</v>
      </c>
      <c r="N301" s="219" t="s">
        <v>45</v>
      </c>
      <c r="O301" s="82"/>
      <c r="P301" s="220">
        <f>O301*H301</f>
        <v>0</v>
      </c>
      <c r="Q301" s="220">
        <v>0</v>
      </c>
      <c r="R301" s="220">
        <f>Q301*H301</f>
        <v>0</v>
      </c>
      <c r="S301" s="220">
        <v>0</v>
      </c>
      <c r="T301" s="221">
        <f>S301*H301</f>
        <v>0</v>
      </c>
      <c r="U301" s="36"/>
      <c r="V301" s="36"/>
      <c r="W301" s="36"/>
      <c r="X301" s="36"/>
      <c r="Y301" s="36"/>
      <c r="Z301" s="36"/>
      <c r="AA301" s="36"/>
      <c r="AB301" s="36"/>
      <c r="AC301" s="36"/>
      <c r="AD301" s="36"/>
      <c r="AE301" s="36"/>
      <c r="AR301" s="222" t="s">
        <v>388</v>
      </c>
      <c r="AT301" s="222" t="s">
        <v>323</v>
      </c>
      <c r="AU301" s="222" t="s">
        <v>83</v>
      </c>
      <c r="AY301" s="15" t="s">
        <v>321</v>
      </c>
      <c r="BE301" s="223">
        <f>IF(N301="základní",J301,0)</f>
        <v>0</v>
      </c>
      <c r="BF301" s="223">
        <f>IF(N301="snížená",J301,0)</f>
        <v>0</v>
      </c>
      <c r="BG301" s="223">
        <f>IF(N301="zákl. přenesená",J301,0)</f>
        <v>0</v>
      </c>
      <c r="BH301" s="223">
        <f>IF(N301="sníž. přenesená",J301,0)</f>
        <v>0</v>
      </c>
      <c r="BI301" s="223">
        <f>IF(N301="nulová",J301,0)</f>
        <v>0</v>
      </c>
      <c r="BJ301" s="15" t="s">
        <v>81</v>
      </c>
      <c r="BK301" s="223">
        <f>ROUND(I301*H301,2)</f>
        <v>0</v>
      </c>
      <c r="BL301" s="15" t="s">
        <v>388</v>
      </c>
      <c r="BM301" s="222" t="s">
        <v>4473</v>
      </c>
    </row>
    <row r="302" s="2" customFormat="1" ht="14.4" customHeight="1">
      <c r="A302" s="36"/>
      <c r="B302" s="37"/>
      <c r="C302" s="211" t="s">
        <v>4474</v>
      </c>
      <c r="D302" s="211" t="s">
        <v>323</v>
      </c>
      <c r="E302" s="212" t="s">
        <v>4475</v>
      </c>
      <c r="F302" s="213" t="s">
        <v>4476</v>
      </c>
      <c r="G302" s="214" t="s">
        <v>1431</v>
      </c>
      <c r="H302" s="215">
        <v>2</v>
      </c>
      <c r="I302" s="216"/>
      <c r="J302" s="217">
        <f>ROUND(I302*H302,2)</f>
        <v>0</v>
      </c>
      <c r="K302" s="213" t="s">
        <v>19</v>
      </c>
      <c r="L302" s="42"/>
      <c r="M302" s="218" t="s">
        <v>19</v>
      </c>
      <c r="N302" s="219" t="s">
        <v>45</v>
      </c>
      <c r="O302" s="82"/>
      <c r="P302" s="220">
        <f>O302*H302</f>
        <v>0</v>
      </c>
      <c r="Q302" s="220">
        <v>0</v>
      </c>
      <c r="R302" s="220">
        <f>Q302*H302</f>
        <v>0</v>
      </c>
      <c r="S302" s="220">
        <v>0</v>
      </c>
      <c r="T302" s="221">
        <f>S302*H302</f>
        <v>0</v>
      </c>
      <c r="U302" s="36"/>
      <c r="V302" s="36"/>
      <c r="W302" s="36"/>
      <c r="X302" s="36"/>
      <c r="Y302" s="36"/>
      <c r="Z302" s="36"/>
      <c r="AA302" s="36"/>
      <c r="AB302" s="36"/>
      <c r="AC302" s="36"/>
      <c r="AD302" s="36"/>
      <c r="AE302" s="36"/>
      <c r="AR302" s="222" t="s">
        <v>388</v>
      </c>
      <c r="AT302" s="222" t="s">
        <v>323</v>
      </c>
      <c r="AU302" s="222" t="s">
        <v>83</v>
      </c>
      <c r="AY302" s="15" t="s">
        <v>321</v>
      </c>
      <c r="BE302" s="223">
        <f>IF(N302="základní",J302,0)</f>
        <v>0</v>
      </c>
      <c r="BF302" s="223">
        <f>IF(N302="snížená",J302,0)</f>
        <v>0</v>
      </c>
      <c r="BG302" s="223">
        <f>IF(N302="zákl. přenesená",J302,0)</f>
        <v>0</v>
      </c>
      <c r="BH302" s="223">
        <f>IF(N302="sníž. přenesená",J302,0)</f>
        <v>0</v>
      </c>
      <c r="BI302" s="223">
        <f>IF(N302="nulová",J302,0)</f>
        <v>0</v>
      </c>
      <c r="BJ302" s="15" t="s">
        <v>81</v>
      </c>
      <c r="BK302" s="223">
        <f>ROUND(I302*H302,2)</f>
        <v>0</v>
      </c>
      <c r="BL302" s="15" t="s">
        <v>388</v>
      </c>
      <c r="BM302" s="222" t="s">
        <v>4477</v>
      </c>
    </row>
    <row r="303" s="2" customFormat="1" ht="14.4" customHeight="1">
      <c r="A303" s="36"/>
      <c r="B303" s="37"/>
      <c r="C303" s="211" t="s">
        <v>4478</v>
      </c>
      <c r="D303" s="211" t="s">
        <v>323</v>
      </c>
      <c r="E303" s="212" t="s">
        <v>4479</v>
      </c>
      <c r="F303" s="213" t="s">
        <v>4480</v>
      </c>
      <c r="G303" s="214" t="s">
        <v>4481</v>
      </c>
      <c r="H303" s="215">
        <v>1300</v>
      </c>
      <c r="I303" s="216"/>
      <c r="J303" s="217">
        <f>ROUND(I303*H303,2)</f>
        <v>0</v>
      </c>
      <c r="K303" s="213" t="s">
        <v>19</v>
      </c>
      <c r="L303" s="42"/>
      <c r="M303" s="218" t="s">
        <v>19</v>
      </c>
      <c r="N303" s="219" t="s">
        <v>45</v>
      </c>
      <c r="O303" s="82"/>
      <c r="P303" s="220">
        <f>O303*H303</f>
        <v>0</v>
      </c>
      <c r="Q303" s="220">
        <v>0</v>
      </c>
      <c r="R303" s="220">
        <f>Q303*H303</f>
        <v>0</v>
      </c>
      <c r="S303" s="220">
        <v>0</v>
      </c>
      <c r="T303" s="221">
        <f>S303*H303</f>
        <v>0</v>
      </c>
      <c r="U303" s="36"/>
      <c r="V303" s="36"/>
      <c r="W303" s="36"/>
      <c r="X303" s="36"/>
      <c r="Y303" s="36"/>
      <c r="Z303" s="36"/>
      <c r="AA303" s="36"/>
      <c r="AB303" s="36"/>
      <c r="AC303" s="36"/>
      <c r="AD303" s="36"/>
      <c r="AE303" s="36"/>
      <c r="AR303" s="222" t="s">
        <v>388</v>
      </c>
      <c r="AT303" s="222" t="s">
        <v>323</v>
      </c>
      <c r="AU303" s="222" t="s">
        <v>83</v>
      </c>
      <c r="AY303" s="15" t="s">
        <v>321</v>
      </c>
      <c r="BE303" s="223">
        <f>IF(N303="základní",J303,0)</f>
        <v>0</v>
      </c>
      <c r="BF303" s="223">
        <f>IF(N303="snížená",J303,0)</f>
        <v>0</v>
      </c>
      <c r="BG303" s="223">
        <f>IF(N303="zákl. přenesená",J303,0)</f>
        <v>0</v>
      </c>
      <c r="BH303" s="223">
        <f>IF(N303="sníž. přenesená",J303,0)</f>
        <v>0</v>
      </c>
      <c r="BI303" s="223">
        <f>IF(N303="nulová",J303,0)</f>
        <v>0</v>
      </c>
      <c r="BJ303" s="15" t="s">
        <v>81</v>
      </c>
      <c r="BK303" s="223">
        <f>ROUND(I303*H303,2)</f>
        <v>0</v>
      </c>
      <c r="BL303" s="15" t="s">
        <v>388</v>
      </c>
      <c r="BM303" s="222" t="s">
        <v>4482</v>
      </c>
    </row>
    <row r="304" s="2" customFormat="1" ht="14.4" customHeight="1">
      <c r="A304" s="36"/>
      <c r="B304" s="37"/>
      <c r="C304" s="211" t="s">
        <v>4483</v>
      </c>
      <c r="D304" s="211" t="s">
        <v>323</v>
      </c>
      <c r="E304" s="212" t="s">
        <v>4484</v>
      </c>
      <c r="F304" s="213" t="s">
        <v>4485</v>
      </c>
      <c r="G304" s="214" t="s">
        <v>1431</v>
      </c>
      <c r="H304" s="215">
        <v>12</v>
      </c>
      <c r="I304" s="216"/>
      <c r="J304" s="217">
        <f>ROUND(I304*H304,2)</f>
        <v>0</v>
      </c>
      <c r="K304" s="213" t="s">
        <v>19</v>
      </c>
      <c r="L304" s="42"/>
      <c r="M304" s="218" t="s">
        <v>19</v>
      </c>
      <c r="N304" s="219" t="s">
        <v>45</v>
      </c>
      <c r="O304" s="82"/>
      <c r="P304" s="220">
        <f>O304*H304</f>
        <v>0</v>
      </c>
      <c r="Q304" s="220">
        <v>0</v>
      </c>
      <c r="R304" s="220">
        <f>Q304*H304</f>
        <v>0</v>
      </c>
      <c r="S304" s="220">
        <v>0</v>
      </c>
      <c r="T304" s="221">
        <f>S304*H304</f>
        <v>0</v>
      </c>
      <c r="U304" s="36"/>
      <c r="V304" s="36"/>
      <c r="W304" s="36"/>
      <c r="X304" s="36"/>
      <c r="Y304" s="36"/>
      <c r="Z304" s="36"/>
      <c r="AA304" s="36"/>
      <c r="AB304" s="36"/>
      <c r="AC304" s="36"/>
      <c r="AD304" s="36"/>
      <c r="AE304" s="36"/>
      <c r="AR304" s="222" t="s">
        <v>388</v>
      </c>
      <c r="AT304" s="222" t="s">
        <v>323</v>
      </c>
      <c r="AU304" s="222" t="s">
        <v>83</v>
      </c>
      <c r="AY304" s="15" t="s">
        <v>321</v>
      </c>
      <c r="BE304" s="223">
        <f>IF(N304="základní",J304,0)</f>
        <v>0</v>
      </c>
      <c r="BF304" s="223">
        <f>IF(N304="snížená",J304,0)</f>
        <v>0</v>
      </c>
      <c r="BG304" s="223">
        <f>IF(N304="zákl. přenesená",J304,0)</f>
        <v>0</v>
      </c>
      <c r="BH304" s="223">
        <f>IF(N304="sníž. přenesená",J304,0)</f>
        <v>0</v>
      </c>
      <c r="BI304" s="223">
        <f>IF(N304="nulová",J304,0)</f>
        <v>0</v>
      </c>
      <c r="BJ304" s="15" t="s">
        <v>81</v>
      </c>
      <c r="BK304" s="223">
        <f>ROUND(I304*H304,2)</f>
        <v>0</v>
      </c>
      <c r="BL304" s="15" t="s">
        <v>388</v>
      </c>
      <c r="BM304" s="222" t="s">
        <v>4486</v>
      </c>
    </row>
    <row r="305" s="12" customFormat="1" ht="22.8" customHeight="1">
      <c r="A305" s="12"/>
      <c r="B305" s="195"/>
      <c r="C305" s="196"/>
      <c r="D305" s="197" t="s">
        <v>73</v>
      </c>
      <c r="E305" s="209" t="s">
        <v>4487</v>
      </c>
      <c r="F305" s="209" t="s">
        <v>4488</v>
      </c>
      <c r="G305" s="196"/>
      <c r="H305" s="196"/>
      <c r="I305" s="199"/>
      <c r="J305" s="210">
        <f>BK305</f>
        <v>0</v>
      </c>
      <c r="K305" s="196"/>
      <c r="L305" s="201"/>
      <c r="M305" s="202"/>
      <c r="N305" s="203"/>
      <c r="O305" s="203"/>
      <c r="P305" s="204">
        <f>SUM(P306:P317)</f>
        <v>0</v>
      </c>
      <c r="Q305" s="203"/>
      <c r="R305" s="204">
        <f>SUM(R306:R317)</f>
        <v>0</v>
      </c>
      <c r="S305" s="203"/>
      <c r="T305" s="205">
        <f>SUM(T306:T317)</f>
        <v>0</v>
      </c>
      <c r="U305" s="12"/>
      <c r="V305" s="12"/>
      <c r="W305" s="12"/>
      <c r="X305" s="12"/>
      <c r="Y305" s="12"/>
      <c r="Z305" s="12"/>
      <c r="AA305" s="12"/>
      <c r="AB305" s="12"/>
      <c r="AC305" s="12"/>
      <c r="AD305" s="12"/>
      <c r="AE305" s="12"/>
      <c r="AR305" s="206" t="s">
        <v>81</v>
      </c>
      <c r="AT305" s="207" t="s">
        <v>73</v>
      </c>
      <c r="AU305" s="207" t="s">
        <v>81</v>
      </c>
      <c r="AY305" s="206" t="s">
        <v>321</v>
      </c>
      <c r="BK305" s="208">
        <f>SUM(BK306:BK317)</f>
        <v>0</v>
      </c>
    </row>
    <row r="306" s="2" customFormat="1" ht="49.05" customHeight="1">
      <c r="A306" s="36"/>
      <c r="B306" s="37"/>
      <c r="C306" s="211" t="s">
        <v>4489</v>
      </c>
      <c r="D306" s="211" t="s">
        <v>323</v>
      </c>
      <c r="E306" s="212" t="s">
        <v>4490</v>
      </c>
      <c r="F306" s="213" t="s">
        <v>4491</v>
      </c>
      <c r="G306" s="214" t="s">
        <v>1431</v>
      </c>
      <c r="H306" s="215">
        <v>1</v>
      </c>
      <c r="I306" s="216"/>
      <c r="J306" s="217">
        <f>ROUND(I306*H306,2)</f>
        <v>0</v>
      </c>
      <c r="K306" s="213" t="s">
        <v>19</v>
      </c>
      <c r="L306" s="42"/>
      <c r="M306" s="218" t="s">
        <v>19</v>
      </c>
      <c r="N306" s="219" t="s">
        <v>45</v>
      </c>
      <c r="O306" s="82"/>
      <c r="P306" s="220">
        <f>O306*H306</f>
        <v>0</v>
      </c>
      <c r="Q306" s="220">
        <v>0</v>
      </c>
      <c r="R306" s="220">
        <f>Q306*H306</f>
        <v>0</v>
      </c>
      <c r="S306" s="220">
        <v>0</v>
      </c>
      <c r="T306" s="221">
        <f>S306*H306</f>
        <v>0</v>
      </c>
      <c r="U306" s="36"/>
      <c r="V306" s="36"/>
      <c r="W306" s="36"/>
      <c r="X306" s="36"/>
      <c r="Y306" s="36"/>
      <c r="Z306" s="36"/>
      <c r="AA306" s="36"/>
      <c r="AB306" s="36"/>
      <c r="AC306" s="36"/>
      <c r="AD306" s="36"/>
      <c r="AE306" s="36"/>
      <c r="AR306" s="222" t="s">
        <v>388</v>
      </c>
      <c r="AT306" s="222" t="s">
        <v>323</v>
      </c>
      <c r="AU306" s="222" t="s">
        <v>83</v>
      </c>
      <c r="AY306" s="15" t="s">
        <v>321</v>
      </c>
      <c r="BE306" s="223">
        <f>IF(N306="základní",J306,0)</f>
        <v>0</v>
      </c>
      <c r="BF306" s="223">
        <f>IF(N306="snížená",J306,0)</f>
        <v>0</v>
      </c>
      <c r="BG306" s="223">
        <f>IF(N306="zákl. přenesená",J306,0)</f>
        <v>0</v>
      </c>
      <c r="BH306" s="223">
        <f>IF(N306="sníž. přenesená",J306,0)</f>
        <v>0</v>
      </c>
      <c r="BI306" s="223">
        <f>IF(N306="nulová",J306,0)</f>
        <v>0</v>
      </c>
      <c r="BJ306" s="15" t="s">
        <v>81</v>
      </c>
      <c r="BK306" s="223">
        <f>ROUND(I306*H306,2)</f>
        <v>0</v>
      </c>
      <c r="BL306" s="15" t="s">
        <v>388</v>
      </c>
      <c r="BM306" s="222" t="s">
        <v>4492</v>
      </c>
    </row>
    <row r="307" s="2" customFormat="1" ht="14.4" customHeight="1">
      <c r="A307" s="36"/>
      <c r="B307" s="37"/>
      <c r="C307" s="211" t="s">
        <v>4493</v>
      </c>
      <c r="D307" s="211" t="s">
        <v>323</v>
      </c>
      <c r="E307" s="212" t="s">
        <v>4494</v>
      </c>
      <c r="F307" s="213" t="s">
        <v>4495</v>
      </c>
      <c r="G307" s="214" t="s">
        <v>1431</v>
      </c>
      <c r="H307" s="215">
        <v>1</v>
      </c>
      <c r="I307" s="216"/>
      <c r="J307" s="217">
        <f>ROUND(I307*H307,2)</f>
        <v>0</v>
      </c>
      <c r="K307" s="213" t="s">
        <v>19</v>
      </c>
      <c r="L307" s="42"/>
      <c r="M307" s="218" t="s">
        <v>19</v>
      </c>
      <c r="N307" s="219" t="s">
        <v>45</v>
      </c>
      <c r="O307" s="82"/>
      <c r="P307" s="220">
        <f>O307*H307</f>
        <v>0</v>
      </c>
      <c r="Q307" s="220">
        <v>0</v>
      </c>
      <c r="R307" s="220">
        <f>Q307*H307</f>
        <v>0</v>
      </c>
      <c r="S307" s="220">
        <v>0</v>
      </c>
      <c r="T307" s="221">
        <f>S307*H307</f>
        <v>0</v>
      </c>
      <c r="U307" s="36"/>
      <c r="V307" s="36"/>
      <c r="W307" s="36"/>
      <c r="X307" s="36"/>
      <c r="Y307" s="36"/>
      <c r="Z307" s="36"/>
      <c r="AA307" s="36"/>
      <c r="AB307" s="36"/>
      <c r="AC307" s="36"/>
      <c r="AD307" s="36"/>
      <c r="AE307" s="36"/>
      <c r="AR307" s="222" t="s">
        <v>388</v>
      </c>
      <c r="AT307" s="222" t="s">
        <v>323</v>
      </c>
      <c r="AU307" s="222" t="s">
        <v>83</v>
      </c>
      <c r="AY307" s="15" t="s">
        <v>321</v>
      </c>
      <c r="BE307" s="223">
        <f>IF(N307="základní",J307,0)</f>
        <v>0</v>
      </c>
      <c r="BF307" s="223">
        <f>IF(N307="snížená",J307,0)</f>
        <v>0</v>
      </c>
      <c r="BG307" s="223">
        <f>IF(N307="zákl. přenesená",J307,0)</f>
        <v>0</v>
      </c>
      <c r="BH307" s="223">
        <f>IF(N307="sníž. přenesená",J307,0)</f>
        <v>0</v>
      </c>
      <c r="BI307" s="223">
        <f>IF(N307="nulová",J307,0)</f>
        <v>0</v>
      </c>
      <c r="BJ307" s="15" t="s">
        <v>81</v>
      </c>
      <c r="BK307" s="223">
        <f>ROUND(I307*H307,2)</f>
        <v>0</v>
      </c>
      <c r="BL307" s="15" t="s">
        <v>388</v>
      </c>
      <c r="BM307" s="222" t="s">
        <v>4496</v>
      </c>
    </row>
    <row r="308" s="2" customFormat="1" ht="14.4" customHeight="1">
      <c r="A308" s="36"/>
      <c r="B308" s="37"/>
      <c r="C308" s="211" t="s">
        <v>4497</v>
      </c>
      <c r="D308" s="211" t="s">
        <v>323</v>
      </c>
      <c r="E308" s="212" t="s">
        <v>4498</v>
      </c>
      <c r="F308" s="213" t="s">
        <v>4354</v>
      </c>
      <c r="G308" s="214" t="s">
        <v>1431</v>
      </c>
      <c r="H308" s="215">
        <v>4</v>
      </c>
      <c r="I308" s="216"/>
      <c r="J308" s="217">
        <f>ROUND(I308*H308,2)</f>
        <v>0</v>
      </c>
      <c r="K308" s="213" t="s">
        <v>19</v>
      </c>
      <c r="L308" s="42"/>
      <c r="M308" s="218" t="s">
        <v>19</v>
      </c>
      <c r="N308" s="219" t="s">
        <v>45</v>
      </c>
      <c r="O308" s="82"/>
      <c r="P308" s="220">
        <f>O308*H308</f>
        <v>0</v>
      </c>
      <c r="Q308" s="220">
        <v>0</v>
      </c>
      <c r="R308" s="220">
        <f>Q308*H308</f>
        <v>0</v>
      </c>
      <c r="S308" s="220">
        <v>0</v>
      </c>
      <c r="T308" s="221">
        <f>S308*H308</f>
        <v>0</v>
      </c>
      <c r="U308" s="36"/>
      <c r="V308" s="36"/>
      <c r="W308" s="36"/>
      <c r="X308" s="36"/>
      <c r="Y308" s="36"/>
      <c r="Z308" s="36"/>
      <c r="AA308" s="36"/>
      <c r="AB308" s="36"/>
      <c r="AC308" s="36"/>
      <c r="AD308" s="36"/>
      <c r="AE308" s="36"/>
      <c r="AR308" s="222" t="s">
        <v>388</v>
      </c>
      <c r="AT308" s="222" t="s">
        <v>323</v>
      </c>
      <c r="AU308" s="222" t="s">
        <v>83</v>
      </c>
      <c r="AY308" s="15" t="s">
        <v>321</v>
      </c>
      <c r="BE308" s="223">
        <f>IF(N308="základní",J308,0)</f>
        <v>0</v>
      </c>
      <c r="BF308" s="223">
        <f>IF(N308="snížená",J308,0)</f>
        <v>0</v>
      </c>
      <c r="BG308" s="223">
        <f>IF(N308="zákl. přenesená",J308,0)</f>
        <v>0</v>
      </c>
      <c r="BH308" s="223">
        <f>IF(N308="sníž. přenesená",J308,0)</f>
        <v>0</v>
      </c>
      <c r="BI308" s="223">
        <f>IF(N308="nulová",J308,0)</f>
        <v>0</v>
      </c>
      <c r="BJ308" s="15" t="s">
        <v>81</v>
      </c>
      <c r="BK308" s="223">
        <f>ROUND(I308*H308,2)</f>
        <v>0</v>
      </c>
      <c r="BL308" s="15" t="s">
        <v>388</v>
      </c>
      <c r="BM308" s="222" t="s">
        <v>4499</v>
      </c>
    </row>
    <row r="309" s="2" customFormat="1" ht="14.4" customHeight="1">
      <c r="A309" s="36"/>
      <c r="B309" s="37"/>
      <c r="C309" s="211" t="s">
        <v>4500</v>
      </c>
      <c r="D309" s="211" t="s">
        <v>323</v>
      </c>
      <c r="E309" s="212" t="s">
        <v>4501</v>
      </c>
      <c r="F309" s="213" t="s">
        <v>4502</v>
      </c>
      <c r="G309" s="214" t="s">
        <v>1431</v>
      </c>
      <c r="H309" s="215">
        <v>2</v>
      </c>
      <c r="I309" s="216"/>
      <c r="J309" s="217">
        <f>ROUND(I309*H309,2)</f>
        <v>0</v>
      </c>
      <c r="K309" s="213" t="s">
        <v>19</v>
      </c>
      <c r="L309" s="42"/>
      <c r="M309" s="218" t="s">
        <v>19</v>
      </c>
      <c r="N309" s="219" t="s">
        <v>45</v>
      </c>
      <c r="O309" s="82"/>
      <c r="P309" s="220">
        <f>O309*H309</f>
        <v>0</v>
      </c>
      <c r="Q309" s="220">
        <v>0</v>
      </c>
      <c r="R309" s="220">
        <f>Q309*H309</f>
        <v>0</v>
      </c>
      <c r="S309" s="220">
        <v>0</v>
      </c>
      <c r="T309" s="221">
        <f>S309*H309</f>
        <v>0</v>
      </c>
      <c r="U309" s="36"/>
      <c r="V309" s="36"/>
      <c r="W309" s="36"/>
      <c r="X309" s="36"/>
      <c r="Y309" s="36"/>
      <c r="Z309" s="36"/>
      <c r="AA309" s="36"/>
      <c r="AB309" s="36"/>
      <c r="AC309" s="36"/>
      <c r="AD309" s="36"/>
      <c r="AE309" s="36"/>
      <c r="AR309" s="222" t="s">
        <v>388</v>
      </c>
      <c r="AT309" s="222" t="s">
        <v>323</v>
      </c>
      <c r="AU309" s="222" t="s">
        <v>83</v>
      </c>
      <c r="AY309" s="15" t="s">
        <v>321</v>
      </c>
      <c r="BE309" s="223">
        <f>IF(N309="základní",J309,0)</f>
        <v>0</v>
      </c>
      <c r="BF309" s="223">
        <f>IF(N309="snížená",J309,0)</f>
        <v>0</v>
      </c>
      <c r="BG309" s="223">
        <f>IF(N309="zákl. přenesená",J309,0)</f>
        <v>0</v>
      </c>
      <c r="BH309" s="223">
        <f>IF(N309="sníž. přenesená",J309,0)</f>
        <v>0</v>
      </c>
      <c r="BI309" s="223">
        <f>IF(N309="nulová",J309,0)</f>
        <v>0</v>
      </c>
      <c r="BJ309" s="15" t="s">
        <v>81</v>
      </c>
      <c r="BK309" s="223">
        <f>ROUND(I309*H309,2)</f>
        <v>0</v>
      </c>
      <c r="BL309" s="15" t="s">
        <v>388</v>
      </c>
      <c r="BM309" s="222" t="s">
        <v>4503</v>
      </c>
    </row>
    <row r="310" s="2" customFormat="1" ht="14.4" customHeight="1">
      <c r="A310" s="36"/>
      <c r="B310" s="37"/>
      <c r="C310" s="211" t="s">
        <v>4504</v>
      </c>
      <c r="D310" s="211" t="s">
        <v>323</v>
      </c>
      <c r="E310" s="212" t="s">
        <v>4505</v>
      </c>
      <c r="F310" s="213" t="s">
        <v>4506</v>
      </c>
      <c r="G310" s="214" t="s">
        <v>1431</v>
      </c>
      <c r="H310" s="215">
        <v>1</v>
      </c>
      <c r="I310" s="216"/>
      <c r="J310" s="217">
        <f>ROUND(I310*H310,2)</f>
        <v>0</v>
      </c>
      <c r="K310" s="213" t="s">
        <v>19</v>
      </c>
      <c r="L310" s="42"/>
      <c r="M310" s="218" t="s">
        <v>19</v>
      </c>
      <c r="N310" s="219" t="s">
        <v>45</v>
      </c>
      <c r="O310" s="82"/>
      <c r="P310" s="220">
        <f>O310*H310</f>
        <v>0</v>
      </c>
      <c r="Q310" s="220">
        <v>0</v>
      </c>
      <c r="R310" s="220">
        <f>Q310*H310</f>
        <v>0</v>
      </c>
      <c r="S310" s="220">
        <v>0</v>
      </c>
      <c r="T310" s="221">
        <f>S310*H310</f>
        <v>0</v>
      </c>
      <c r="U310" s="36"/>
      <c r="V310" s="36"/>
      <c r="W310" s="36"/>
      <c r="X310" s="36"/>
      <c r="Y310" s="36"/>
      <c r="Z310" s="36"/>
      <c r="AA310" s="36"/>
      <c r="AB310" s="36"/>
      <c r="AC310" s="36"/>
      <c r="AD310" s="36"/>
      <c r="AE310" s="36"/>
      <c r="AR310" s="222" t="s">
        <v>388</v>
      </c>
      <c r="AT310" s="222" t="s">
        <v>323</v>
      </c>
      <c r="AU310" s="222" t="s">
        <v>83</v>
      </c>
      <c r="AY310" s="15" t="s">
        <v>321</v>
      </c>
      <c r="BE310" s="223">
        <f>IF(N310="základní",J310,0)</f>
        <v>0</v>
      </c>
      <c r="BF310" s="223">
        <f>IF(N310="snížená",J310,0)</f>
        <v>0</v>
      </c>
      <c r="BG310" s="223">
        <f>IF(N310="zákl. přenesená",J310,0)</f>
        <v>0</v>
      </c>
      <c r="BH310" s="223">
        <f>IF(N310="sníž. přenesená",J310,0)</f>
        <v>0</v>
      </c>
      <c r="BI310" s="223">
        <f>IF(N310="nulová",J310,0)</f>
        <v>0</v>
      </c>
      <c r="BJ310" s="15" t="s">
        <v>81</v>
      </c>
      <c r="BK310" s="223">
        <f>ROUND(I310*H310,2)</f>
        <v>0</v>
      </c>
      <c r="BL310" s="15" t="s">
        <v>388</v>
      </c>
      <c r="BM310" s="222" t="s">
        <v>4507</v>
      </c>
    </row>
    <row r="311" s="2" customFormat="1" ht="14.4" customHeight="1">
      <c r="A311" s="36"/>
      <c r="B311" s="37"/>
      <c r="C311" s="211" t="s">
        <v>4508</v>
      </c>
      <c r="D311" s="211" t="s">
        <v>323</v>
      </c>
      <c r="E311" s="212" t="s">
        <v>4509</v>
      </c>
      <c r="F311" s="213" t="s">
        <v>4510</v>
      </c>
      <c r="G311" s="214" t="s">
        <v>1431</v>
      </c>
      <c r="H311" s="215">
        <v>1</v>
      </c>
      <c r="I311" s="216"/>
      <c r="J311" s="217">
        <f>ROUND(I311*H311,2)</f>
        <v>0</v>
      </c>
      <c r="K311" s="213" t="s">
        <v>19</v>
      </c>
      <c r="L311" s="42"/>
      <c r="M311" s="218" t="s">
        <v>19</v>
      </c>
      <c r="N311" s="219" t="s">
        <v>45</v>
      </c>
      <c r="O311" s="82"/>
      <c r="P311" s="220">
        <f>O311*H311</f>
        <v>0</v>
      </c>
      <c r="Q311" s="220">
        <v>0</v>
      </c>
      <c r="R311" s="220">
        <f>Q311*H311</f>
        <v>0</v>
      </c>
      <c r="S311" s="220">
        <v>0</v>
      </c>
      <c r="T311" s="221">
        <f>S311*H311</f>
        <v>0</v>
      </c>
      <c r="U311" s="36"/>
      <c r="V311" s="36"/>
      <c r="W311" s="36"/>
      <c r="X311" s="36"/>
      <c r="Y311" s="36"/>
      <c r="Z311" s="36"/>
      <c r="AA311" s="36"/>
      <c r="AB311" s="36"/>
      <c r="AC311" s="36"/>
      <c r="AD311" s="36"/>
      <c r="AE311" s="36"/>
      <c r="AR311" s="222" t="s">
        <v>388</v>
      </c>
      <c r="AT311" s="222" t="s">
        <v>323</v>
      </c>
      <c r="AU311" s="222" t="s">
        <v>83</v>
      </c>
      <c r="AY311" s="15" t="s">
        <v>321</v>
      </c>
      <c r="BE311" s="223">
        <f>IF(N311="základní",J311,0)</f>
        <v>0</v>
      </c>
      <c r="BF311" s="223">
        <f>IF(N311="snížená",J311,0)</f>
        <v>0</v>
      </c>
      <c r="BG311" s="223">
        <f>IF(N311="zákl. přenesená",J311,0)</f>
        <v>0</v>
      </c>
      <c r="BH311" s="223">
        <f>IF(N311="sníž. přenesená",J311,0)</f>
        <v>0</v>
      </c>
      <c r="BI311" s="223">
        <f>IF(N311="nulová",J311,0)</f>
        <v>0</v>
      </c>
      <c r="BJ311" s="15" t="s">
        <v>81</v>
      </c>
      <c r="BK311" s="223">
        <f>ROUND(I311*H311,2)</f>
        <v>0</v>
      </c>
      <c r="BL311" s="15" t="s">
        <v>388</v>
      </c>
      <c r="BM311" s="222" t="s">
        <v>4511</v>
      </c>
    </row>
    <row r="312" s="2" customFormat="1" ht="14.4" customHeight="1">
      <c r="A312" s="36"/>
      <c r="B312" s="37"/>
      <c r="C312" s="211" t="s">
        <v>4512</v>
      </c>
      <c r="D312" s="211" t="s">
        <v>323</v>
      </c>
      <c r="E312" s="212" t="s">
        <v>4513</v>
      </c>
      <c r="F312" s="213" t="s">
        <v>4198</v>
      </c>
      <c r="G312" s="214" t="s">
        <v>1431</v>
      </c>
      <c r="H312" s="215">
        <v>4</v>
      </c>
      <c r="I312" s="216"/>
      <c r="J312" s="217">
        <f>ROUND(I312*H312,2)</f>
        <v>0</v>
      </c>
      <c r="K312" s="213" t="s">
        <v>19</v>
      </c>
      <c r="L312" s="42"/>
      <c r="M312" s="218" t="s">
        <v>19</v>
      </c>
      <c r="N312" s="219" t="s">
        <v>45</v>
      </c>
      <c r="O312" s="82"/>
      <c r="P312" s="220">
        <f>O312*H312</f>
        <v>0</v>
      </c>
      <c r="Q312" s="220">
        <v>0</v>
      </c>
      <c r="R312" s="220">
        <f>Q312*H312</f>
        <v>0</v>
      </c>
      <c r="S312" s="220">
        <v>0</v>
      </c>
      <c r="T312" s="221">
        <f>S312*H312</f>
        <v>0</v>
      </c>
      <c r="U312" s="36"/>
      <c r="V312" s="36"/>
      <c r="W312" s="36"/>
      <c r="X312" s="36"/>
      <c r="Y312" s="36"/>
      <c r="Z312" s="36"/>
      <c r="AA312" s="36"/>
      <c r="AB312" s="36"/>
      <c r="AC312" s="36"/>
      <c r="AD312" s="36"/>
      <c r="AE312" s="36"/>
      <c r="AR312" s="222" t="s">
        <v>388</v>
      </c>
      <c r="AT312" s="222" t="s">
        <v>323</v>
      </c>
      <c r="AU312" s="222" t="s">
        <v>83</v>
      </c>
      <c r="AY312" s="15" t="s">
        <v>321</v>
      </c>
      <c r="BE312" s="223">
        <f>IF(N312="základní",J312,0)</f>
        <v>0</v>
      </c>
      <c r="BF312" s="223">
        <f>IF(N312="snížená",J312,0)</f>
        <v>0</v>
      </c>
      <c r="BG312" s="223">
        <f>IF(N312="zákl. přenesená",J312,0)</f>
        <v>0</v>
      </c>
      <c r="BH312" s="223">
        <f>IF(N312="sníž. přenesená",J312,0)</f>
        <v>0</v>
      </c>
      <c r="BI312" s="223">
        <f>IF(N312="nulová",J312,0)</f>
        <v>0</v>
      </c>
      <c r="BJ312" s="15" t="s">
        <v>81</v>
      </c>
      <c r="BK312" s="223">
        <f>ROUND(I312*H312,2)</f>
        <v>0</v>
      </c>
      <c r="BL312" s="15" t="s">
        <v>388</v>
      </c>
      <c r="BM312" s="222" t="s">
        <v>4514</v>
      </c>
    </row>
    <row r="313" s="2" customFormat="1" ht="14.4" customHeight="1">
      <c r="A313" s="36"/>
      <c r="B313" s="37"/>
      <c r="C313" s="211" t="s">
        <v>4515</v>
      </c>
      <c r="D313" s="211" t="s">
        <v>323</v>
      </c>
      <c r="E313" s="212" t="s">
        <v>4516</v>
      </c>
      <c r="F313" s="213" t="s">
        <v>4517</v>
      </c>
      <c r="G313" s="214" t="s">
        <v>1431</v>
      </c>
      <c r="H313" s="215">
        <v>2</v>
      </c>
      <c r="I313" s="216"/>
      <c r="J313" s="217">
        <f>ROUND(I313*H313,2)</f>
        <v>0</v>
      </c>
      <c r="K313" s="213" t="s">
        <v>19</v>
      </c>
      <c r="L313" s="42"/>
      <c r="M313" s="218" t="s">
        <v>19</v>
      </c>
      <c r="N313" s="219" t="s">
        <v>45</v>
      </c>
      <c r="O313" s="82"/>
      <c r="P313" s="220">
        <f>O313*H313</f>
        <v>0</v>
      </c>
      <c r="Q313" s="220">
        <v>0</v>
      </c>
      <c r="R313" s="220">
        <f>Q313*H313</f>
        <v>0</v>
      </c>
      <c r="S313" s="220">
        <v>0</v>
      </c>
      <c r="T313" s="221">
        <f>S313*H313</f>
        <v>0</v>
      </c>
      <c r="U313" s="36"/>
      <c r="V313" s="36"/>
      <c r="W313" s="36"/>
      <c r="X313" s="36"/>
      <c r="Y313" s="36"/>
      <c r="Z313" s="36"/>
      <c r="AA313" s="36"/>
      <c r="AB313" s="36"/>
      <c r="AC313" s="36"/>
      <c r="AD313" s="36"/>
      <c r="AE313" s="36"/>
      <c r="AR313" s="222" t="s">
        <v>388</v>
      </c>
      <c r="AT313" s="222" t="s">
        <v>323</v>
      </c>
      <c r="AU313" s="222" t="s">
        <v>83</v>
      </c>
      <c r="AY313" s="15" t="s">
        <v>321</v>
      </c>
      <c r="BE313" s="223">
        <f>IF(N313="základní",J313,0)</f>
        <v>0</v>
      </c>
      <c r="BF313" s="223">
        <f>IF(N313="snížená",J313,0)</f>
        <v>0</v>
      </c>
      <c r="BG313" s="223">
        <f>IF(N313="zákl. přenesená",J313,0)</f>
        <v>0</v>
      </c>
      <c r="BH313" s="223">
        <f>IF(N313="sníž. přenesená",J313,0)</f>
        <v>0</v>
      </c>
      <c r="BI313" s="223">
        <f>IF(N313="nulová",J313,0)</f>
        <v>0</v>
      </c>
      <c r="BJ313" s="15" t="s">
        <v>81</v>
      </c>
      <c r="BK313" s="223">
        <f>ROUND(I313*H313,2)</f>
        <v>0</v>
      </c>
      <c r="BL313" s="15" t="s">
        <v>388</v>
      </c>
      <c r="BM313" s="222" t="s">
        <v>4518</v>
      </c>
    </row>
    <row r="314" s="2" customFormat="1" ht="14.4" customHeight="1">
      <c r="A314" s="36"/>
      <c r="B314" s="37"/>
      <c r="C314" s="211" t="s">
        <v>4519</v>
      </c>
      <c r="D314" s="211" t="s">
        <v>323</v>
      </c>
      <c r="E314" s="212" t="s">
        <v>4520</v>
      </c>
      <c r="F314" s="213" t="s">
        <v>4521</v>
      </c>
      <c r="G314" s="214" t="s">
        <v>1431</v>
      </c>
      <c r="H314" s="215">
        <v>1</v>
      </c>
      <c r="I314" s="216"/>
      <c r="J314" s="217">
        <f>ROUND(I314*H314,2)</f>
        <v>0</v>
      </c>
      <c r="K314" s="213" t="s">
        <v>19</v>
      </c>
      <c r="L314" s="42"/>
      <c r="M314" s="218" t="s">
        <v>19</v>
      </c>
      <c r="N314" s="219" t="s">
        <v>45</v>
      </c>
      <c r="O314" s="82"/>
      <c r="P314" s="220">
        <f>O314*H314</f>
        <v>0</v>
      </c>
      <c r="Q314" s="220">
        <v>0</v>
      </c>
      <c r="R314" s="220">
        <f>Q314*H314</f>
        <v>0</v>
      </c>
      <c r="S314" s="220">
        <v>0</v>
      </c>
      <c r="T314" s="221">
        <f>S314*H314</f>
        <v>0</v>
      </c>
      <c r="U314" s="36"/>
      <c r="V314" s="36"/>
      <c r="W314" s="36"/>
      <c r="X314" s="36"/>
      <c r="Y314" s="36"/>
      <c r="Z314" s="36"/>
      <c r="AA314" s="36"/>
      <c r="AB314" s="36"/>
      <c r="AC314" s="36"/>
      <c r="AD314" s="36"/>
      <c r="AE314" s="36"/>
      <c r="AR314" s="222" t="s">
        <v>388</v>
      </c>
      <c r="AT314" s="222" t="s">
        <v>323</v>
      </c>
      <c r="AU314" s="222" t="s">
        <v>83</v>
      </c>
      <c r="AY314" s="15" t="s">
        <v>321</v>
      </c>
      <c r="BE314" s="223">
        <f>IF(N314="základní",J314,0)</f>
        <v>0</v>
      </c>
      <c r="BF314" s="223">
        <f>IF(N314="snížená",J314,0)</f>
        <v>0</v>
      </c>
      <c r="BG314" s="223">
        <f>IF(N314="zákl. přenesená",J314,0)</f>
        <v>0</v>
      </c>
      <c r="BH314" s="223">
        <f>IF(N314="sníž. přenesená",J314,0)</f>
        <v>0</v>
      </c>
      <c r="BI314" s="223">
        <f>IF(N314="nulová",J314,0)</f>
        <v>0</v>
      </c>
      <c r="BJ314" s="15" t="s">
        <v>81</v>
      </c>
      <c r="BK314" s="223">
        <f>ROUND(I314*H314,2)</f>
        <v>0</v>
      </c>
      <c r="BL314" s="15" t="s">
        <v>388</v>
      </c>
      <c r="BM314" s="222" t="s">
        <v>4522</v>
      </c>
    </row>
    <row r="315" s="2" customFormat="1" ht="14.4" customHeight="1">
      <c r="A315" s="36"/>
      <c r="B315" s="37"/>
      <c r="C315" s="211" t="s">
        <v>4523</v>
      </c>
      <c r="D315" s="211" t="s">
        <v>323</v>
      </c>
      <c r="E315" s="212" t="s">
        <v>4524</v>
      </c>
      <c r="F315" s="213" t="s">
        <v>4372</v>
      </c>
      <c r="G315" s="214" t="s">
        <v>1431</v>
      </c>
      <c r="H315" s="215">
        <v>1</v>
      </c>
      <c r="I315" s="216"/>
      <c r="J315" s="217">
        <f>ROUND(I315*H315,2)</f>
        <v>0</v>
      </c>
      <c r="K315" s="213" t="s">
        <v>19</v>
      </c>
      <c r="L315" s="42"/>
      <c r="M315" s="218" t="s">
        <v>19</v>
      </c>
      <c r="N315" s="219" t="s">
        <v>45</v>
      </c>
      <c r="O315" s="82"/>
      <c r="P315" s="220">
        <f>O315*H315</f>
        <v>0</v>
      </c>
      <c r="Q315" s="220">
        <v>0</v>
      </c>
      <c r="R315" s="220">
        <f>Q315*H315</f>
        <v>0</v>
      </c>
      <c r="S315" s="220">
        <v>0</v>
      </c>
      <c r="T315" s="221">
        <f>S315*H315</f>
        <v>0</v>
      </c>
      <c r="U315" s="36"/>
      <c r="V315" s="36"/>
      <c r="W315" s="36"/>
      <c r="X315" s="36"/>
      <c r="Y315" s="36"/>
      <c r="Z315" s="36"/>
      <c r="AA315" s="36"/>
      <c r="AB315" s="36"/>
      <c r="AC315" s="36"/>
      <c r="AD315" s="36"/>
      <c r="AE315" s="36"/>
      <c r="AR315" s="222" t="s">
        <v>388</v>
      </c>
      <c r="AT315" s="222" t="s">
        <v>323</v>
      </c>
      <c r="AU315" s="222" t="s">
        <v>83</v>
      </c>
      <c r="AY315" s="15" t="s">
        <v>321</v>
      </c>
      <c r="BE315" s="223">
        <f>IF(N315="základní",J315,0)</f>
        <v>0</v>
      </c>
      <c r="BF315" s="223">
        <f>IF(N315="snížená",J315,0)</f>
        <v>0</v>
      </c>
      <c r="BG315" s="223">
        <f>IF(N315="zákl. přenesená",J315,0)</f>
        <v>0</v>
      </c>
      <c r="BH315" s="223">
        <f>IF(N315="sníž. přenesená",J315,0)</f>
        <v>0</v>
      </c>
      <c r="BI315" s="223">
        <f>IF(N315="nulová",J315,0)</f>
        <v>0</v>
      </c>
      <c r="BJ315" s="15" t="s">
        <v>81</v>
      </c>
      <c r="BK315" s="223">
        <f>ROUND(I315*H315,2)</f>
        <v>0</v>
      </c>
      <c r="BL315" s="15" t="s">
        <v>388</v>
      </c>
      <c r="BM315" s="222" t="s">
        <v>4525</v>
      </c>
    </row>
    <row r="316" s="2" customFormat="1" ht="14.4" customHeight="1">
      <c r="A316" s="36"/>
      <c r="B316" s="37"/>
      <c r="C316" s="211" t="s">
        <v>4526</v>
      </c>
      <c r="D316" s="211" t="s">
        <v>323</v>
      </c>
      <c r="E316" s="212" t="s">
        <v>4527</v>
      </c>
      <c r="F316" s="213" t="s">
        <v>4528</v>
      </c>
      <c r="G316" s="214" t="s">
        <v>1431</v>
      </c>
      <c r="H316" s="215">
        <v>4</v>
      </c>
      <c r="I316" s="216"/>
      <c r="J316" s="217">
        <f>ROUND(I316*H316,2)</f>
        <v>0</v>
      </c>
      <c r="K316" s="213" t="s">
        <v>19</v>
      </c>
      <c r="L316" s="42"/>
      <c r="M316" s="218" t="s">
        <v>19</v>
      </c>
      <c r="N316" s="219" t="s">
        <v>45</v>
      </c>
      <c r="O316" s="82"/>
      <c r="P316" s="220">
        <f>O316*H316</f>
        <v>0</v>
      </c>
      <c r="Q316" s="220">
        <v>0</v>
      </c>
      <c r="R316" s="220">
        <f>Q316*H316</f>
        <v>0</v>
      </c>
      <c r="S316" s="220">
        <v>0</v>
      </c>
      <c r="T316" s="221">
        <f>S316*H316</f>
        <v>0</v>
      </c>
      <c r="U316" s="36"/>
      <c r="V316" s="36"/>
      <c r="W316" s="36"/>
      <c r="X316" s="36"/>
      <c r="Y316" s="36"/>
      <c r="Z316" s="36"/>
      <c r="AA316" s="36"/>
      <c r="AB316" s="36"/>
      <c r="AC316" s="36"/>
      <c r="AD316" s="36"/>
      <c r="AE316" s="36"/>
      <c r="AR316" s="222" t="s">
        <v>388</v>
      </c>
      <c r="AT316" s="222" t="s">
        <v>323</v>
      </c>
      <c r="AU316" s="222" t="s">
        <v>83</v>
      </c>
      <c r="AY316" s="15" t="s">
        <v>321</v>
      </c>
      <c r="BE316" s="223">
        <f>IF(N316="základní",J316,0)</f>
        <v>0</v>
      </c>
      <c r="BF316" s="223">
        <f>IF(N316="snížená",J316,0)</f>
        <v>0</v>
      </c>
      <c r="BG316" s="223">
        <f>IF(N316="zákl. přenesená",J316,0)</f>
        <v>0</v>
      </c>
      <c r="BH316" s="223">
        <f>IF(N316="sníž. přenesená",J316,0)</f>
        <v>0</v>
      </c>
      <c r="BI316" s="223">
        <f>IF(N316="nulová",J316,0)</f>
        <v>0</v>
      </c>
      <c r="BJ316" s="15" t="s">
        <v>81</v>
      </c>
      <c r="BK316" s="223">
        <f>ROUND(I316*H316,2)</f>
        <v>0</v>
      </c>
      <c r="BL316" s="15" t="s">
        <v>388</v>
      </c>
      <c r="BM316" s="222" t="s">
        <v>4529</v>
      </c>
    </row>
    <row r="317" s="2" customFormat="1" ht="14.4" customHeight="1">
      <c r="A317" s="36"/>
      <c r="B317" s="37"/>
      <c r="C317" s="211" t="s">
        <v>4530</v>
      </c>
      <c r="D317" s="211" t="s">
        <v>323</v>
      </c>
      <c r="E317" s="212" t="s">
        <v>4531</v>
      </c>
      <c r="F317" s="213" t="s">
        <v>4532</v>
      </c>
      <c r="G317" s="214" t="s">
        <v>1431</v>
      </c>
      <c r="H317" s="215">
        <v>4</v>
      </c>
      <c r="I317" s="216"/>
      <c r="J317" s="217">
        <f>ROUND(I317*H317,2)</f>
        <v>0</v>
      </c>
      <c r="K317" s="213" t="s">
        <v>19</v>
      </c>
      <c r="L317" s="42"/>
      <c r="M317" s="218" t="s">
        <v>19</v>
      </c>
      <c r="N317" s="219" t="s">
        <v>45</v>
      </c>
      <c r="O317" s="82"/>
      <c r="P317" s="220">
        <f>O317*H317</f>
        <v>0</v>
      </c>
      <c r="Q317" s="220">
        <v>0</v>
      </c>
      <c r="R317" s="220">
        <f>Q317*H317</f>
        <v>0</v>
      </c>
      <c r="S317" s="220">
        <v>0</v>
      </c>
      <c r="T317" s="221">
        <f>S317*H317</f>
        <v>0</v>
      </c>
      <c r="U317" s="36"/>
      <c r="V317" s="36"/>
      <c r="W317" s="36"/>
      <c r="X317" s="36"/>
      <c r="Y317" s="36"/>
      <c r="Z317" s="36"/>
      <c r="AA317" s="36"/>
      <c r="AB317" s="36"/>
      <c r="AC317" s="36"/>
      <c r="AD317" s="36"/>
      <c r="AE317" s="36"/>
      <c r="AR317" s="222" t="s">
        <v>388</v>
      </c>
      <c r="AT317" s="222" t="s">
        <v>323</v>
      </c>
      <c r="AU317" s="222" t="s">
        <v>83</v>
      </c>
      <c r="AY317" s="15" t="s">
        <v>321</v>
      </c>
      <c r="BE317" s="223">
        <f>IF(N317="základní",J317,0)</f>
        <v>0</v>
      </c>
      <c r="BF317" s="223">
        <f>IF(N317="snížená",J317,0)</f>
        <v>0</v>
      </c>
      <c r="BG317" s="223">
        <f>IF(N317="zákl. přenesená",J317,0)</f>
        <v>0</v>
      </c>
      <c r="BH317" s="223">
        <f>IF(N317="sníž. přenesená",J317,0)</f>
        <v>0</v>
      </c>
      <c r="BI317" s="223">
        <f>IF(N317="nulová",J317,0)</f>
        <v>0</v>
      </c>
      <c r="BJ317" s="15" t="s">
        <v>81</v>
      </c>
      <c r="BK317" s="223">
        <f>ROUND(I317*H317,2)</f>
        <v>0</v>
      </c>
      <c r="BL317" s="15" t="s">
        <v>388</v>
      </c>
      <c r="BM317" s="222" t="s">
        <v>4533</v>
      </c>
    </row>
    <row r="318" s="12" customFormat="1" ht="22.8" customHeight="1">
      <c r="A318" s="12"/>
      <c r="B318" s="195"/>
      <c r="C318" s="196"/>
      <c r="D318" s="197" t="s">
        <v>73</v>
      </c>
      <c r="E318" s="209" t="s">
        <v>4534</v>
      </c>
      <c r="F318" s="209" t="s">
        <v>4535</v>
      </c>
      <c r="G318" s="196"/>
      <c r="H318" s="196"/>
      <c r="I318" s="199"/>
      <c r="J318" s="210">
        <f>BK318</f>
        <v>0</v>
      </c>
      <c r="K318" s="196"/>
      <c r="L318" s="201"/>
      <c r="M318" s="202"/>
      <c r="N318" s="203"/>
      <c r="O318" s="203"/>
      <c r="P318" s="204">
        <f>SUM(P319:P327)</f>
        <v>0</v>
      </c>
      <c r="Q318" s="203"/>
      <c r="R318" s="204">
        <f>SUM(R319:R327)</f>
        <v>0</v>
      </c>
      <c r="S318" s="203"/>
      <c r="T318" s="205">
        <f>SUM(T319:T327)</f>
        <v>0</v>
      </c>
      <c r="U318" s="12"/>
      <c r="V318" s="12"/>
      <c r="W318" s="12"/>
      <c r="X318" s="12"/>
      <c r="Y318" s="12"/>
      <c r="Z318" s="12"/>
      <c r="AA318" s="12"/>
      <c r="AB318" s="12"/>
      <c r="AC318" s="12"/>
      <c r="AD318" s="12"/>
      <c r="AE318" s="12"/>
      <c r="AR318" s="206" t="s">
        <v>81</v>
      </c>
      <c r="AT318" s="207" t="s">
        <v>73</v>
      </c>
      <c r="AU318" s="207" t="s">
        <v>81</v>
      </c>
      <c r="AY318" s="206" t="s">
        <v>321</v>
      </c>
      <c r="BK318" s="208">
        <f>SUM(BK319:BK327)</f>
        <v>0</v>
      </c>
    </row>
    <row r="319" s="2" customFormat="1" ht="24.15" customHeight="1">
      <c r="A319" s="36"/>
      <c r="B319" s="37"/>
      <c r="C319" s="211" t="s">
        <v>4536</v>
      </c>
      <c r="D319" s="211" t="s">
        <v>323</v>
      </c>
      <c r="E319" s="212" t="s">
        <v>4537</v>
      </c>
      <c r="F319" s="213" t="s">
        <v>4538</v>
      </c>
      <c r="G319" s="214" t="s">
        <v>1431</v>
      </c>
      <c r="H319" s="215">
        <v>1</v>
      </c>
      <c r="I319" s="216"/>
      <c r="J319" s="217">
        <f>ROUND(I319*H319,2)</f>
        <v>0</v>
      </c>
      <c r="K319" s="213" t="s">
        <v>19</v>
      </c>
      <c r="L319" s="42"/>
      <c r="M319" s="218" t="s">
        <v>19</v>
      </c>
      <c r="N319" s="219" t="s">
        <v>45</v>
      </c>
      <c r="O319" s="82"/>
      <c r="P319" s="220">
        <f>O319*H319</f>
        <v>0</v>
      </c>
      <c r="Q319" s="220">
        <v>0</v>
      </c>
      <c r="R319" s="220">
        <f>Q319*H319</f>
        <v>0</v>
      </c>
      <c r="S319" s="220">
        <v>0</v>
      </c>
      <c r="T319" s="221">
        <f>S319*H319</f>
        <v>0</v>
      </c>
      <c r="U319" s="36"/>
      <c r="V319" s="36"/>
      <c r="W319" s="36"/>
      <c r="X319" s="36"/>
      <c r="Y319" s="36"/>
      <c r="Z319" s="36"/>
      <c r="AA319" s="36"/>
      <c r="AB319" s="36"/>
      <c r="AC319" s="36"/>
      <c r="AD319" s="36"/>
      <c r="AE319" s="36"/>
      <c r="AR319" s="222" t="s">
        <v>388</v>
      </c>
      <c r="AT319" s="222" t="s">
        <v>323</v>
      </c>
      <c r="AU319" s="222" t="s">
        <v>83</v>
      </c>
      <c r="AY319" s="15" t="s">
        <v>321</v>
      </c>
      <c r="BE319" s="223">
        <f>IF(N319="základní",J319,0)</f>
        <v>0</v>
      </c>
      <c r="BF319" s="223">
        <f>IF(N319="snížená",J319,0)</f>
        <v>0</v>
      </c>
      <c r="BG319" s="223">
        <f>IF(N319="zákl. přenesená",J319,0)</f>
        <v>0</v>
      </c>
      <c r="BH319" s="223">
        <f>IF(N319="sníž. přenesená",J319,0)</f>
        <v>0</v>
      </c>
      <c r="BI319" s="223">
        <f>IF(N319="nulová",J319,0)</f>
        <v>0</v>
      </c>
      <c r="BJ319" s="15" t="s">
        <v>81</v>
      </c>
      <c r="BK319" s="223">
        <f>ROUND(I319*H319,2)</f>
        <v>0</v>
      </c>
      <c r="BL319" s="15" t="s">
        <v>388</v>
      </c>
      <c r="BM319" s="222" t="s">
        <v>4539</v>
      </c>
    </row>
    <row r="320" s="2" customFormat="1" ht="14.4" customHeight="1">
      <c r="A320" s="36"/>
      <c r="B320" s="37"/>
      <c r="C320" s="211" t="s">
        <v>4540</v>
      </c>
      <c r="D320" s="211" t="s">
        <v>323</v>
      </c>
      <c r="E320" s="212" t="s">
        <v>4541</v>
      </c>
      <c r="F320" s="213" t="s">
        <v>4542</v>
      </c>
      <c r="G320" s="214" t="s">
        <v>1431</v>
      </c>
      <c r="H320" s="215">
        <v>1</v>
      </c>
      <c r="I320" s="216"/>
      <c r="J320" s="217">
        <f>ROUND(I320*H320,2)</f>
        <v>0</v>
      </c>
      <c r="K320" s="213" t="s">
        <v>19</v>
      </c>
      <c r="L320" s="42"/>
      <c r="M320" s="218" t="s">
        <v>19</v>
      </c>
      <c r="N320" s="219" t="s">
        <v>45</v>
      </c>
      <c r="O320" s="82"/>
      <c r="P320" s="220">
        <f>O320*H320</f>
        <v>0</v>
      </c>
      <c r="Q320" s="220">
        <v>0</v>
      </c>
      <c r="R320" s="220">
        <f>Q320*H320</f>
        <v>0</v>
      </c>
      <c r="S320" s="220">
        <v>0</v>
      </c>
      <c r="T320" s="221">
        <f>S320*H320</f>
        <v>0</v>
      </c>
      <c r="U320" s="36"/>
      <c r="V320" s="36"/>
      <c r="W320" s="36"/>
      <c r="X320" s="36"/>
      <c r="Y320" s="36"/>
      <c r="Z320" s="36"/>
      <c r="AA320" s="36"/>
      <c r="AB320" s="36"/>
      <c r="AC320" s="36"/>
      <c r="AD320" s="36"/>
      <c r="AE320" s="36"/>
      <c r="AR320" s="222" t="s">
        <v>388</v>
      </c>
      <c r="AT320" s="222" t="s">
        <v>323</v>
      </c>
      <c r="AU320" s="222" t="s">
        <v>83</v>
      </c>
      <c r="AY320" s="15" t="s">
        <v>321</v>
      </c>
      <c r="BE320" s="223">
        <f>IF(N320="základní",J320,0)</f>
        <v>0</v>
      </c>
      <c r="BF320" s="223">
        <f>IF(N320="snížená",J320,0)</f>
        <v>0</v>
      </c>
      <c r="BG320" s="223">
        <f>IF(N320="zákl. přenesená",J320,0)</f>
        <v>0</v>
      </c>
      <c r="BH320" s="223">
        <f>IF(N320="sníž. přenesená",J320,0)</f>
        <v>0</v>
      </c>
      <c r="BI320" s="223">
        <f>IF(N320="nulová",J320,0)</f>
        <v>0</v>
      </c>
      <c r="BJ320" s="15" t="s">
        <v>81</v>
      </c>
      <c r="BK320" s="223">
        <f>ROUND(I320*H320,2)</f>
        <v>0</v>
      </c>
      <c r="BL320" s="15" t="s">
        <v>388</v>
      </c>
      <c r="BM320" s="222" t="s">
        <v>4543</v>
      </c>
    </row>
    <row r="321" s="2" customFormat="1" ht="14.4" customHeight="1">
      <c r="A321" s="36"/>
      <c r="B321" s="37"/>
      <c r="C321" s="211" t="s">
        <v>4544</v>
      </c>
      <c r="D321" s="211" t="s">
        <v>323</v>
      </c>
      <c r="E321" s="212" t="s">
        <v>4545</v>
      </c>
      <c r="F321" s="213" t="s">
        <v>4495</v>
      </c>
      <c r="G321" s="214" t="s">
        <v>1431</v>
      </c>
      <c r="H321" s="215">
        <v>1</v>
      </c>
      <c r="I321" s="216"/>
      <c r="J321" s="217">
        <f>ROUND(I321*H321,2)</f>
        <v>0</v>
      </c>
      <c r="K321" s="213" t="s">
        <v>19</v>
      </c>
      <c r="L321" s="42"/>
      <c r="M321" s="218" t="s">
        <v>19</v>
      </c>
      <c r="N321" s="219" t="s">
        <v>45</v>
      </c>
      <c r="O321" s="82"/>
      <c r="P321" s="220">
        <f>O321*H321</f>
        <v>0</v>
      </c>
      <c r="Q321" s="220">
        <v>0</v>
      </c>
      <c r="R321" s="220">
        <f>Q321*H321</f>
        <v>0</v>
      </c>
      <c r="S321" s="220">
        <v>0</v>
      </c>
      <c r="T321" s="221">
        <f>S321*H321</f>
        <v>0</v>
      </c>
      <c r="U321" s="36"/>
      <c r="V321" s="36"/>
      <c r="W321" s="36"/>
      <c r="X321" s="36"/>
      <c r="Y321" s="36"/>
      <c r="Z321" s="36"/>
      <c r="AA321" s="36"/>
      <c r="AB321" s="36"/>
      <c r="AC321" s="36"/>
      <c r="AD321" s="36"/>
      <c r="AE321" s="36"/>
      <c r="AR321" s="222" t="s">
        <v>388</v>
      </c>
      <c r="AT321" s="222" t="s">
        <v>323</v>
      </c>
      <c r="AU321" s="222" t="s">
        <v>83</v>
      </c>
      <c r="AY321" s="15" t="s">
        <v>321</v>
      </c>
      <c r="BE321" s="223">
        <f>IF(N321="základní",J321,0)</f>
        <v>0</v>
      </c>
      <c r="BF321" s="223">
        <f>IF(N321="snížená",J321,0)</f>
        <v>0</v>
      </c>
      <c r="BG321" s="223">
        <f>IF(N321="zákl. přenesená",J321,0)</f>
        <v>0</v>
      </c>
      <c r="BH321" s="223">
        <f>IF(N321="sníž. přenesená",J321,0)</f>
        <v>0</v>
      </c>
      <c r="BI321" s="223">
        <f>IF(N321="nulová",J321,0)</f>
        <v>0</v>
      </c>
      <c r="BJ321" s="15" t="s">
        <v>81</v>
      </c>
      <c r="BK321" s="223">
        <f>ROUND(I321*H321,2)</f>
        <v>0</v>
      </c>
      <c r="BL321" s="15" t="s">
        <v>388</v>
      </c>
      <c r="BM321" s="222" t="s">
        <v>4546</v>
      </c>
    </row>
    <row r="322" s="2" customFormat="1" ht="14.4" customHeight="1">
      <c r="A322" s="36"/>
      <c r="B322" s="37"/>
      <c r="C322" s="211" t="s">
        <v>4547</v>
      </c>
      <c r="D322" s="211" t="s">
        <v>323</v>
      </c>
      <c r="E322" s="212" t="s">
        <v>4548</v>
      </c>
      <c r="F322" s="213" t="s">
        <v>4549</v>
      </c>
      <c r="G322" s="214" t="s">
        <v>1431</v>
      </c>
      <c r="H322" s="215">
        <v>4</v>
      </c>
      <c r="I322" s="216"/>
      <c r="J322" s="217">
        <f>ROUND(I322*H322,2)</f>
        <v>0</v>
      </c>
      <c r="K322" s="213" t="s">
        <v>19</v>
      </c>
      <c r="L322" s="42"/>
      <c r="M322" s="218" t="s">
        <v>19</v>
      </c>
      <c r="N322" s="219" t="s">
        <v>45</v>
      </c>
      <c r="O322" s="82"/>
      <c r="P322" s="220">
        <f>O322*H322</f>
        <v>0</v>
      </c>
      <c r="Q322" s="220">
        <v>0</v>
      </c>
      <c r="R322" s="220">
        <f>Q322*H322</f>
        <v>0</v>
      </c>
      <c r="S322" s="220">
        <v>0</v>
      </c>
      <c r="T322" s="221">
        <f>S322*H322</f>
        <v>0</v>
      </c>
      <c r="U322" s="36"/>
      <c r="V322" s="36"/>
      <c r="W322" s="36"/>
      <c r="X322" s="36"/>
      <c r="Y322" s="36"/>
      <c r="Z322" s="36"/>
      <c r="AA322" s="36"/>
      <c r="AB322" s="36"/>
      <c r="AC322" s="36"/>
      <c r="AD322" s="36"/>
      <c r="AE322" s="36"/>
      <c r="AR322" s="222" t="s">
        <v>388</v>
      </c>
      <c r="AT322" s="222" t="s">
        <v>323</v>
      </c>
      <c r="AU322" s="222" t="s">
        <v>83</v>
      </c>
      <c r="AY322" s="15" t="s">
        <v>321</v>
      </c>
      <c r="BE322" s="223">
        <f>IF(N322="základní",J322,0)</f>
        <v>0</v>
      </c>
      <c r="BF322" s="223">
        <f>IF(N322="snížená",J322,0)</f>
        <v>0</v>
      </c>
      <c r="BG322" s="223">
        <f>IF(N322="zákl. přenesená",J322,0)</f>
        <v>0</v>
      </c>
      <c r="BH322" s="223">
        <f>IF(N322="sníž. přenesená",J322,0)</f>
        <v>0</v>
      </c>
      <c r="BI322" s="223">
        <f>IF(N322="nulová",J322,0)</f>
        <v>0</v>
      </c>
      <c r="BJ322" s="15" t="s">
        <v>81</v>
      </c>
      <c r="BK322" s="223">
        <f>ROUND(I322*H322,2)</f>
        <v>0</v>
      </c>
      <c r="BL322" s="15" t="s">
        <v>388</v>
      </c>
      <c r="BM322" s="222" t="s">
        <v>4550</v>
      </c>
    </row>
    <row r="323" s="2" customFormat="1" ht="14.4" customHeight="1">
      <c r="A323" s="36"/>
      <c r="B323" s="37"/>
      <c r="C323" s="211" t="s">
        <v>4551</v>
      </c>
      <c r="D323" s="211" t="s">
        <v>323</v>
      </c>
      <c r="E323" s="212" t="s">
        <v>4552</v>
      </c>
      <c r="F323" s="213" t="s">
        <v>4553</v>
      </c>
      <c r="G323" s="214" t="s">
        <v>1431</v>
      </c>
      <c r="H323" s="215">
        <v>2</v>
      </c>
      <c r="I323" s="216"/>
      <c r="J323" s="217">
        <f>ROUND(I323*H323,2)</f>
        <v>0</v>
      </c>
      <c r="K323" s="213" t="s">
        <v>19</v>
      </c>
      <c r="L323" s="42"/>
      <c r="M323" s="218" t="s">
        <v>19</v>
      </c>
      <c r="N323" s="219" t="s">
        <v>45</v>
      </c>
      <c r="O323" s="82"/>
      <c r="P323" s="220">
        <f>O323*H323</f>
        <v>0</v>
      </c>
      <c r="Q323" s="220">
        <v>0</v>
      </c>
      <c r="R323" s="220">
        <f>Q323*H323</f>
        <v>0</v>
      </c>
      <c r="S323" s="220">
        <v>0</v>
      </c>
      <c r="T323" s="221">
        <f>S323*H323</f>
        <v>0</v>
      </c>
      <c r="U323" s="36"/>
      <c r="V323" s="36"/>
      <c r="W323" s="36"/>
      <c r="X323" s="36"/>
      <c r="Y323" s="36"/>
      <c r="Z323" s="36"/>
      <c r="AA323" s="36"/>
      <c r="AB323" s="36"/>
      <c r="AC323" s="36"/>
      <c r="AD323" s="36"/>
      <c r="AE323" s="36"/>
      <c r="AR323" s="222" t="s">
        <v>388</v>
      </c>
      <c r="AT323" s="222" t="s">
        <v>323</v>
      </c>
      <c r="AU323" s="222" t="s">
        <v>83</v>
      </c>
      <c r="AY323" s="15" t="s">
        <v>321</v>
      </c>
      <c r="BE323" s="223">
        <f>IF(N323="základní",J323,0)</f>
        <v>0</v>
      </c>
      <c r="BF323" s="223">
        <f>IF(N323="snížená",J323,0)</f>
        <v>0</v>
      </c>
      <c r="BG323" s="223">
        <f>IF(N323="zákl. přenesená",J323,0)</f>
        <v>0</v>
      </c>
      <c r="BH323" s="223">
        <f>IF(N323="sníž. přenesená",J323,0)</f>
        <v>0</v>
      </c>
      <c r="BI323" s="223">
        <f>IF(N323="nulová",J323,0)</f>
        <v>0</v>
      </c>
      <c r="BJ323" s="15" t="s">
        <v>81</v>
      </c>
      <c r="BK323" s="223">
        <f>ROUND(I323*H323,2)</f>
        <v>0</v>
      </c>
      <c r="BL323" s="15" t="s">
        <v>388</v>
      </c>
      <c r="BM323" s="222" t="s">
        <v>4554</v>
      </c>
    </row>
    <row r="324" s="2" customFormat="1" ht="14.4" customHeight="1">
      <c r="A324" s="36"/>
      <c r="B324" s="37"/>
      <c r="C324" s="211" t="s">
        <v>4555</v>
      </c>
      <c r="D324" s="211" t="s">
        <v>323</v>
      </c>
      <c r="E324" s="212" t="s">
        <v>4556</v>
      </c>
      <c r="F324" s="213" t="s">
        <v>4307</v>
      </c>
      <c r="G324" s="214" t="s">
        <v>1431</v>
      </c>
      <c r="H324" s="215">
        <v>1</v>
      </c>
      <c r="I324" s="216"/>
      <c r="J324" s="217">
        <f>ROUND(I324*H324,2)</f>
        <v>0</v>
      </c>
      <c r="K324" s="213" t="s">
        <v>19</v>
      </c>
      <c r="L324" s="42"/>
      <c r="M324" s="218" t="s">
        <v>19</v>
      </c>
      <c r="N324" s="219" t="s">
        <v>45</v>
      </c>
      <c r="O324" s="82"/>
      <c r="P324" s="220">
        <f>O324*H324</f>
        <v>0</v>
      </c>
      <c r="Q324" s="220">
        <v>0</v>
      </c>
      <c r="R324" s="220">
        <f>Q324*H324</f>
        <v>0</v>
      </c>
      <c r="S324" s="220">
        <v>0</v>
      </c>
      <c r="T324" s="221">
        <f>S324*H324</f>
        <v>0</v>
      </c>
      <c r="U324" s="36"/>
      <c r="V324" s="36"/>
      <c r="W324" s="36"/>
      <c r="X324" s="36"/>
      <c r="Y324" s="36"/>
      <c r="Z324" s="36"/>
      <c r="AA324" s="36"/>
      <c r="AB324" s="36"/>
      <c r="AC324" s="36"/>
      <c r="AD324" s="36"/>
      <c r="AE324" s="36"/>
      <c r="AR324" s="222" t="s">
        <v>388</v>
      </c>
      <c r="AT324" s="222" t="s">
        <v>323</v>
      </c>
      <c r="AU324" s="222" t="s">
        <v>83</v>
      </c>
      <c r="AY324" s="15" t="s">
        <v>321</v>
      </c>
      <c r="BE324" s="223">
        <f>IF(N324="základní",J324,0)</f>
        <v>0</v>
      </c>
      <c r="BF324" s="223">
        <f>IF(N324="snížená",J324,0)</f>
        <v>0</v>
      </c>
      <c r="BG324" s="223">
        <f>IF(N324="zákl. přenesená",J324,0)</f>
        <v>0</v>
      </c>
      <c r="BH324" s="223">
        <f>IF(N324="sníž. přenesená",J324,0)</f>
        <v>0</v>
      </c>
      <c r="BI324" s="223">
        <f>IF(N324="nulová",J324,0)</f>
        <v>0</v>
      </c>
      <c r="BJ324" s="15" t="s">
        <v>81</v>
      </c>
      <c r="BK324" s="223">
        <f>ROUND(I324*H324,2)</f>
        <v>0</v>
      </c>
      <c r="BL324" s="15" t="s">
        <v>388</v>
      </c>
      <c r="BM324" s="222" t="s">
        <v>4557</v>
      </c>
    </row>
    <row r="325" s="2" customFormat="1" ht="14.4" customHeight="1">
      <c r="A325" s="36"/>
      <c r="B325" s="37"/>
      <c r="C325" s="211" t="s">
        <v>4558</v>
      </c>
      <c r="D325" s="211" t="s">
        <v>323</v>
      </c>
      <c r="E325" s="212" t="s">
        <v>4559</v>
      </c>
      <c r="F325" s="213" t="s">
        <v>4368</v>
      </c>
      <c r="G325" s="214" t="s">
        <v>1431</v>
      </c>
      <c r="H325" s="215">
        <v>1</v>
      </c>
      <c r="I325" s="216"/>
      <c r="J325" s="217">
        <f>ROUND(I325*H325,2)</f>
        <v>0</v>
      </c>
      <c r="K325" s="213" t="s">
        <v>19</v>
      </c>
      <c r="L325" s="42"/>
      <c r="M325" s="218" t="s">
        <v>19</v>
      </c>
      <c r="N325" s="219" t="s">
        <v>45</v>
      </c>
      <c r="O325" s="82"/>
      <c r="P325" s="220">
        <f>O325*H325</f>
        <v>0</v>
      </c>
      <c r="Q325" s="220">
        <v>0</v>
      </c>
      <c r="R325" s="220">
        <f>Q325*H325</f>
        <v>0</v>
      </c>
      <c r="S325" s="220">
        <v>0</v>
      </c>
      <c r="T325" s="221">
        <f>S325*H325</f>
        <v>0</v>
      </c>
      <c r="U325" s="36"/>
      <c r="V325" s="36"/>
      <c r="W325" s="36"/>
      <c r="X325" s="36"/>
      <c r="Y325" s="36"/>
      <c r="Z325" s="36"/>
      <c r="AA325" s="36"/>
      <c r="AB325" s="36"/>
      <c r="AC325" s="36"/>
      <c r="AD325" s="36"/>
      <c r="AE325" s="36"/>
      <c r="AR325" s="222" t="s">
        <v>388</v>
      </c>
      <c r="AT325" s="222" t="s">
        <v>323</v>
      </c>
      <c r="AU325" s="222" t="s">
        <v>83</v>
      </c>
      <c r="AY325" s="15" t="s">
        <v>321</v>
      </c>
      <c r="BE325" s="223">
        <f>IF(N325="základní",J325,0)</f>
        <v>0</v>
      </c>
      <c r="BF325" s="223">
        <f>IF(N325="snížená",J325,0)</f>
        <v>0</v>
      </c>
      <c r="BG325" s="223">
        <f>IF(N325="zákl. přenesená",J325,0)</f>
        <v>0</v>
      </c>
      <c r="BH325" s="223">
        <f>IF(N325="sníž. přenesená",J325,0)</f>
        <v>0</v>
      </c>
      <c r="BI325" s="223">
        <f>IF(N325="nulová",J325,0)</f>
        <v>0</v>
      </c>
      <c r="BJ325" s="15" t="s">
        <v>81</v>
      </c>
      <c r="BK325" s="223">
        <f>ROUND(I325*H325,2)</f>
        <v>0</v>
      </c>
      <c r="BL325" s="15" t="s">
        <v>388</v>
      </c>
      <c r="BM325" s="222" t="s">
        <v>4560</v>
      </c>
    </row>
    <row r="326" s="2" customFormat="1" ht="14.4" customHeight="1">
      <c r="A326" s="36"/>
      <c r="B326" s="37"/>
      <c r="C326" s="211" t="s">
        <v>4561</v>
      </c>
      <c r="D326" s="211" t="s">
        <v>323</v>
      </c>
      <c r="E326" s="212" t="s">
        <v>4562</v>
      </c>
      <c r="F326" s="213" t="s">
        <v>4528</v>
      </c>
      <c r="G326" s="214" t="s">
        <v>1431</v>
      </c>
      <c r="H326" s="215">
        <v>2</v>
      </c>
      <c r="I326" s="216"/>
      <c r="J326" s="217">
        <f>ROUND(I326*H326,2)</f>
        <v>0</v>
      </c>
      <c r="K326" s="213" t="s">
        <v>19</v>
      </c>
      <c r="L326" s="42"/>
      <c r="M326" s="218" t="s">
        <v>19</v>
      </c>
      <c r="N326" s="219" t="s">
        <v>45</v>
      </c>
      <c r="O326" s="82"/>
      <c r="P326" s="220">
        <f>O326*H326</f>
        <v>0</v>
      </c>
      <c r="Q326" s="220">
        <v>0</v>
      </c>
      <c r="R326" s="220">
        <f>Q326*H326</f>
        <v>0</v>
      </c>
      <c r="S326" s="220">
        <v>0</v>
      </c>
      <c r="T326" s="221">
        <f>S326*H326</f>
        <v>0</v>
      </c>
      <c r="U326" s="36"/>
      <c r="V326" s="36"/>
      <c r="W326" s="36"/>
      <c r="X326" s="36"/>
      <c r="Y326" s="36"/>
      <c r="Z326" s="36"/>
      <c r="AA326" s="36"/>
      <c r="AB326" s="36"/>
      <c r="AC326" s="36"/>
      <c r="AD326" s="36"/>
      <c r="AE326" s="36"/>
      <c r="AR326" s="222" t="s">
        <v>388</v>
      </c>
      <c r="AT326" s="222" t="s">
        <v>323</v>
      </c>
      <c r="AU326" s="222" t="s">
        <v>83</v>
      </c>
      <c r="AY326" s="15" t="s">
        <v>321</v>
      </c>
      <c r="BE326" s="223">
        <f>IF(N326="základní",J326,0)</f>
        <v>0</v>
      </c>
      <c r="BF326" s="223">
        <f>IF(N326="snížená",J326,0)</f>
        <v>0</v>
      </c>
      <c r="BG326" s="223">
        <f>IF(N326="zákl. přenesená",J326,0)</f>
        <v>0</v>
      </c>
      <c r="BH326" s="223">
        <f>IF(N326="sníž. přenesená",J326,0)</f>
        <v>0</v>
      </c>
      <c r="BI326" s="223">
        <f>IF(N326="nulová",J326,0)</f>
        <v>0</v>
      </c>
      <c r="BJ326" s="15" t="s">
        <v>81</v>
      </c>
      <c r="BK326" s="223">
        <f>ROUND(I326*H326,2)</f>
        <v>0</v>
      </c>
      <c r="BL326" s="15" t="s">
        <v>388</v>
      </c>
      <c r="BM326" s="222" t="s">
        <v>4563</v>
      </c>
    </row>
    <row r="327" s="2" customFormat="1" ht="14.4" customHeight="1">
      <c r="A327" s="36"/>
      <c r="B327" s="37"/>
      <c r="C327" s="211" t="s">
        <v>4564</v>
      </c>
      <c r="D327" s="211" t="s">
        <v>323</v>
      </c>
      <c r="E327" s="212" t="s">
        <v>4565</v>
      </c>
      <c r="F327" s="213" t="s">
        <v>4532</v>
      </c>
      <c r="G327" s="214" t="s">
        <v>1431</v>
      </c>
      <c r="H327" s="215">
        <v>2</v>
      </c>
      <c r="I327" s="216"/>
      <c r="J327" s="217">
        <f>ROUND(I327*H327,2)</f>
        <v>0</v>
      </c>
      <c r="K327" s="213" t="s">
        <v>19</v>
      </c>
      <c r="L327" s="42"/>
      <c r="M327" s="218" t="s">
        <v>19</v>
      </c>
      <c r="N327" s="219" t="s">
        <v>45</v>
      </c>
      <c r="O327" s="82"/>
      <c r="P327" s="220">
        <f>O327*H327</f>
        <v>0</v>
      </c>
      <c r="Q327" s="220">
        <v>0</v>
      </c>
      <c r="R327" s="220">
        <f>Q327*H327</f>
        <v>0</v>
      </c>
      <c r="S327" s="220">
        <v>0</v>
      </c>
      <c r="T327" s="221">
        <f>S327*H327</f>
        <v>0</v>
      </c>
      <c r="U327" s="36"/>
      <c r="V327" s="36"/>
      <c r="W327" s="36"/>
      <c r="X327" s="36"/>
      <c r="Y327" s="36"/>
      <c r="Z327" s="36"/>
      <c r="AA327" s="36"/>
      <c r="AB327" s="36"/>
      <c r="AC327" s="36"/>
      <c r="AD327" s="36"/>
      <c r="AE327" s="36"/>
      <c r="AR327" s="222" t="s">
        <v>388</v>
      </c>
      <c r="AT327" s="222" t="s">
        <v>323</v>
      </c>
      <c r="AU327" s="222" t="s">
        <v>83</v>
      </c>
      <c r="AY327" s="15" t="s">
        <v>321</v>
      </c>
      <c r="BE327" s="223">
        <f>IF(N327="základní",J327,0)</f>
        <v>0</v>
      </c>
      <c r="BF327" s="223">
        <f>IF(N327="snížená",J327,0)</f>
        <v>0</v>
      </c>
      <c r="BG327" s="223">
        <f>IF(N327="zákl. přenesená",J327,0)</f>
        <v>0</v>
      </c>
      <c r="BH327" s="223">
        <f>IF(N327="sníž. přenesená",J327,0)</f>
        <v>0</v>
      </c>
      <c r="BI327" s="223">
        <f>IF(N327="nulová",J327,0)</f>
        <v>0</v>
      </c>
      <c r="BJ327" s="15" t="s">
        <v>81</v>
      </c>
      <c r="BK327" s="223">
        <f>ROUND(I327*H327,2)</f>
        <v>0</v>
      </c>
      <c r="BL327" s="15" t="s">
        <v>388</v>
      </c>
      <c r="BM327" s="222" t="s">
        <v>4566</v>
      </c>
    </row>
    <row r="328" s="12" customFormat="1" ht="22.8" customHeight="1">
      <c r="A328" s="12"/>
      <c r="B328" s="195"/>
      <c r="C328" s="196"/>
      <c r="D328" s="197" t="s">
        <v>73</v>
      </c>
      <c r="E328" s="209" t="s">
        <v>4567</v>
      </c>
      <c r="F328" s="209" t="s">
        <v>4568</v>
      </c>
      <c r="G328" s="196"/>
      <c r="H328" s="196"/>
      <c r="I328" s="199"/>
      <c r="J328" s="210">
        <f>BK328</f>
        <v>0</v>
      </c>
      <c r="K328" s="196"/>
      <c r="L328" s="201"/>
      <c r="M328" s="202"/>
      <c r="N328" s="203"/>
      <c r="O328" s="203"/>
      <c r="P328" s="204">
        <f>SUM(P329:P340)</f>
        <v>0</v>
      </c>
      <c r="Q328" s="203"/>
      <c r="R328" s="204">
        <f>SUM(R329:R340)</f>
        <v>0</v>
      </c>
      <c r="S328" s="203"/>
      <c r="T328" s="205">
        <f>SUM(T329:T340)</f>
        <v>0</v>
      </c>
      <c r="U328" s="12"/>
      <c r="V328" s="12"/>
      <c r="W328" s="12"/>
      <c r="X328" s="12"/>
      <c r="Y328" s="12"/>
      <c r="Z328" s="12"/>
      <c r="AA328" s="12"/>
      <c r="AB328" s="12"/>
      <c r="AC328" s="12"/>
      <c r="AD328" s="12"/>
      <c r="AE328" s="12"/>
      <c r="AR328" s="206" t="s">
        <v>81</v>
      </c>
      <c r="AT328" s="207" t="s">
        <v>73</v>
      </c>
      <c r="AU328" s="207" t="s">
        <v>81</v>
      </c>
      <c r="AY328" s="206" t="s">
        <v>321</v>
      </c>
      <c r="BK328" s="208">
        <f>SUM(BK329:BK340)</f>
        <v>0</v>
      </c>
    </row>
    <row r="329" s="2" customFormat="1" ht="14.4" customHeight="1">
      <c r="A329" s="36"/>
      <c r="B329" s="37"/>
      <c r="C329" s="211" t="s">
        <v>4569</v>
      </c>
      <c r="D329" s="211" t="s">
        <v>323</v>
      </c>
      <c r="E329" s="212" t="s">
        <v>4570</v>
      </c>
      <c r="F329" s="213" t="s">
        <v>4571</v>
      </c>
      <c r="G329" s="214" t="s">
        <v>1431</v>
      </c>
      <c r="H329" s="215">
        <v>1</v>
      </c>
      <c r="I329" s="216"/>
      <c r="J329" s="217">
        <f>ROUND(I329*H329,2)</f>
        <v>0</v>
      </c>
      <c r="K329" s="213" t="s">
        <v>19</v>
      </c>
      <c r="L329" s="42"/>
      <c r="M329" s="218" t="s">
        <v>19</v>
      </c>
      <c r="N329" s="219" t="s">
        <v>45</v>
      </c>
      <c r="O329" s="82"/>
      <c r="P329" s="220">
        <f>O329*H329</f>
        <v>0</v>
      </c>
      <c r="Q329" s="220">
        <v>0</v>
      </c>
      <c r="R329" s="220">
        <f>Q329*H329</f>
        <v>0</v>
      </c>
      <c r="S329" s="220">
        <v>0</v>
      </c>
      <c r="T329" s="221">
        <f>S329*H329</f>
        <v>0</v>
      </c>
      <c r="U329" s="36"/>
      <c r="V329" s="36"/>
      <c r="W329" s="36"/>
      <c r="X329" s="36"/>
      <c r="Y329" s="36"/>
      <c r="Z329" s="36"/>
      <c r="AA329" s="36"/>
      <c r="AB329" s="36"/>
      <c r="AC329" s="36"/>
      <c r="AD329" s="36"/>
      <c r="AE329" s="36"/>
      <c r="AR329" s="222" t="s">
        <v>388</v>
      </c>
      <c r="AT329" s="222" t="s">
        <v>323</v>
      </c>
      <c r="AU329" s="222" t="s">
        <v>83</v>
      </c>
      <c r="AY329" s="15" t="s">
        <v>321</v>
      </c>
      <c r="BE329" s="223">
        <f>IF(N329="základní",J329,0)</f>
        <v>0</v>
      </c>
      <c r="BF329" s="223">
        <f>IF(N329="snížená",J329,0)</f>
        <v>0</v>
      </c>
      <c r="BG329" s="223">
        <f>IF(N329="zákl. přenesená",J329,0)</f>
        <v>0</v>
      </c>
      <c r="BH329" s="223">
        <f>IF(N329="sníž. přenesená",J329,0)</f>
        <v>0</v>
      </c>
      <c r="BI329" s="223">
        <f>IF(N329="nulová",J329,0)</f>
        <v>0</v>
      </c>
      <c r="BJ329" s="15" t="s">
        <v>81</v>
      </c>
      <c r="BK329" s="223">
        <f>ROUND(I329*H329,2)</f>
        <v>0</v>
      </c>
      <c r="BL329" s="15" t="s">
        <v>388</v>
      </c>
      <c r="BM329" s="222" t="s">
        <v>4572</v>
      </c>
    </row>
    <row r="330" s="2" customFormat="1" ht="14.4" customHeight="1">
      <c r="A330" s="36"/>
      <c r="B330" s="37"/>
      <c r="C330" s="211" t="s">
        <v>4573</v>
      </c>
      <c r="D330" s="211" t="s">
        <v>323</v>
      </c>
      <c r="E330" s="212" t="s">
        <v>4574</v>
      </c>
      <c r="F330" s="213" t="s">
        <v>4575</v>
      </c>
      <c r="G330" s="214" t="s">
        <v>1431</v>
      </c>
      <c r="H330" s="215">
        <v>1</v>
      </c>
      <c r="I330" s="216"/>
      <c r="J330" s="217">
        <f>ROUND(I330*H330,2)</f>
        <v>0</v>
      </c>
      <c r="K330" s="213" t="s">
        <v>19</v>
      </c>
      <c r="L330" s="42"/>
      <c r="M330" s="218" t="s">
        <v>19</v>
      </c>
      <c r="N330" s="219" t="s">
        <v>45</v>
      </c>
      <c r="O330" s="82"/>
      <c r="P330" s="220">
        <f>O330*H330</f>
        <v>0</v>
      </c>
      <c r="Q330" s="220">
        <v>0</v>
      </c>
      <c r="R330" s="220">
        <f>Q330*H330</f>
        <v>0</v>
      </c>
      <c r="S330" s="220">
        <v>0</v>
      </c>
      <c r="T330" s="221">
        <f>S330*H330</f>
        <v>0</v>
      </c>
      <c r="U330" s="36"/>
      <c r="V330" s="36"/>
      <c r="W330" s="36"/>
      <c r="X330" s="36"/>
      <c r="Y330" s="36"/>
      <c r="Z330" s="36"/>
      <c r="AA330" s="36"/>
      <c r="AB330" s="36"/>
      <c r="AC330" s="36"/>
      <c r="AD330" s="36"/>
      <c r="AE330" s="36"/>
      <c r="AR330" s="222" t="s">
        <v>388</v>
      </c>
      <c r="AT330" s="222" t="s">
        <v>323</v>
      </c>
      <c r="AU330" s="222" t="s">
        <v>83</v>
      </c>
      <c r="AY330" s="15" t="s">
        <v>321</v>
      </c>
      <c r="BE330" s="223">
        <f>IF(N330="základní",J330,0)</f>
        <v>0</v>
      </c>
      <c r="BF330" s="223">
        <f>IF(N330="snížená",J330,0)</f>
        <v>0</v>
      </c>
      <c r="BG330" s="223">
        <f>IF(N330="zákl. přenesená",J330,0)</f>
        <v>0</v>
      </c>
      <c r="BH330" s="223">
        <f>IF(N330="sníž. přenesená",J330,0)</f>
        <v>0</v>
      </c>
      <c r="BI330" s="223">
        <f>IF(N330="nulová",J330,0)</f>
        <v>0</v>
      </c>
      <c r="BJ330" s="15" t="s">
        <v>81</v>
      </c>
      <c r="BK330" s="223">
        <f>ROUND(I330*H330,2)</f>
        <v>0</v>
      </c>
      <c r="BL330" s="15" t="s">
        <v>388</v>
      </c>
      <c r="BM330" s="222" t="s">
        <v>4576</v>
      </c>
    </row>
    <row r="331" s="2" customFormat="1" ht="14.4" customHeight="1">
      <c r="A331" s="36"/>
      <c r="B331" s="37"/>
      <c r="C331" s="211" t="s">
        <v>4577</v>
      </c>
      <c r="D331" s="211" t="s">
        <v>323</v>
      </c>
      <c r="E331" s="212" t="s">
        <v>4578</v>
      </c>
      <c r="F331" s="213" t="s">
        <v>4579</v>
      </c>
      <c r="G331" s="214" t="s">
        <v>3845</v>
      </c>
      <c r="H331" s="215">
        <v>90</v>
      </c>
      <c r="I331" s="216"/>
      <c r="J331" s="217">
        <f>ROUND(I331*H331,2)</f>
        <v>0</v>
      </c>
      <c r="K331" s="213" t="s">
        <v>19</v>
      </c>
      <c r="L331" s="42"/>
      <c r="M331" s="218" t="s">
        <v>19</v>
      </c>
      <c r="N331" s="219" t="s">
        <v>45</v>
      </c>
      <c r="O331" s="82"/>
      <c r="P331" s="220">
        <f>O331*H331</f>
        <v>0</v>
      </c>
      <c r="Q331" s="220">
        <v>0</v>
      </c>
      <c r="R331" s="220">
        <f>Q331*H331</f>
        <v>0</v>
      </c>
      <c r="S331" s="220">
        <v>0</v>
      </c>
      <c r="T331" s="221">
        <f>S331*H331</f>
        <v>0</v>
      </c>
      <c r="U331" s="36"/>
      <c r="V331" s="36"/>
      <c r="W331" s="36"/>
      <c r="X331" s="36"/>
      <c r="Y331" s="36"/>
      <c r="Z331" s="36"/>
      <c r="AA331" s="36"/>
      <c r="AB331" s="36"/>
      <c r="AC331" s="36"/>
      <c r="AD331" s="36"/>
      <c r="AE331" s="36"/>
      <c r="AR331" s="222" t="s">
        <v>388</v>
      </c>
      <c r="AT331" s="222" t="s">
        <v>323</v>
      </c>
      <c r="AU331" s="222" t="s">
        <v>83</v>
      </c>
      <c r="AY331" s="15" t="s">
        <v>321</v>
      </c>
      <c r="BE331" s="223">
        <f>IF(N331="základní",J331,0)</f>
        <v>0</v>
      </c>
      <c r="BF331" s="223">
        <f>IF(N331="snížená",J331,0)</f>
        <v>0</v>
      </c>
      <c r="BG331" s="223">
        <f>IF(N331="zákl. přenesená",J331,0)</f>
        <v>0</v>
      </c>
      <c r="BH331" s="223">
        <f>IF(N331="sníž. přenesená",J331,0)</f>
        <v>0</v>
      </c>
      <c r="BI331" s="223">
        <f>IF(N331="nulová",J331,0)</f>
        <v>0</v>
      </c>
      <c r="BJ331" s="15" t="s">
        <v>81</v>
      </c>
      <c r="BK331" s="223">
        <f>ROUND(I331*H331,2)</f>
        <v>0</v>
      </c>
      <c r="BL331" s="15" t="s">
        <v>388</v>
      </c>
      <c r="BM331" s="222" t="s">
        <v>4580</v>
      </c>
    </row>
    <row r="332" s="2" customFormat="1" ht="14.4" customHeight="1">
      <c r="A332" s="36"/>
      <c r="B332" s="37"/>
      <c r="C332" s="211" t="s">
        <v>4581</v>
      </c>
      <c r="D332" s="211" t="s">
        <v>323</v>
      </c>
      <c r="E332" s="212" t="s">
        <v>4582</v>
      </c>
      <c r="F332" s="213" t="s">
        <v>4583</v>
      </c>
      <c r="G332" s="214" t="s">
        <v>3845</v>
      </c>
      <c r="H332" s="215">
        <v>130</v>
      </c>
      <c r="I332" s="216"/>
      <c r="J332" s="217">
        <f>ROUND(I332*H332,2)</f>
        <v>0</v>
      </c>
      <c r="K332" s="213" t="s">
        <v>19</v>
      </c>
      <c r="L332" s="42"/>
      <c r="M332" s="218" t="s">
        <v>19</v>
      </c>
      <c r="N332" s="219" t="s">
        <v>45</v>
      </c>
      <c r="O332" s="82"/>
      <c r="P332" s="220">
        <f>O332*H332</f>
        <v>0</v>
      </c>
      <c r="Q332" s="220">
        <v>0</v>
      </c>
      <c r="R332" s="220">
        <f>Q332*H332</f>
        <v>0</v>
      </c>
      <c r="S332" s="220">
        <v>0</v>
      </c>
      <c r="T332" s="221">
        <f>S332*H332</f>
        <v>0</v>
      </c>
      <c r="U332" s="36"/>
      <c r="V332" s="36"/>
      <c r="W332" s="36"/>
      <c r="X332" s="36"/>
      <c r="Y332" s="36"/>
      <c r="Z332" s="36"/>
      <c r="AA332" s="36"/>
      <c r="AB332" s="36"/>
      <c r="AC332" s="36"/>
      <c r="AD332" s="36"/>
      <c r="AE332" s="36"/>
      <c r="AR332" s="222" t="s">
        <v>388</v>
      </c>
      <c r="AT332" s="222" t="s">
        <v>323</v>
      </c>
      <c r="AU332" s="222" t="s">
        <v>83</v>
      </c>
      <c r="AY332" s="15" t="s">
        <v>321</v>
      </c>
      <c r="BE332" s="223">
        <f>IF(N332="základní",J332,0)</f>
        <v>0</v>
      </c>
      <c r="BF332" s="223">
        <f>IF(N332="snížená",J332,0)</f>
        <v>0</v>
      </c>
      <c r="BG332" s="223">
        <f>IF(N332="zákl. přenesená",J332,0)</f>
        <v>0</v>
      </c>
      <c r="BH332" s="223">
        <f>IF(N332="sníž. přenesená",J332,0)</f>
        <v>0</v>
      </c>
      <c r="BI332" s="223">
        <f>IF(N332="nulová",J332,0)</f>
        <v>0</v>
      </c>
      <c r="BJ332" s="15" t="s">
        <v>81</v>
      </c>
      <c r="BK332" s="223">
        <f>ROUND(I332*H332,2)</f>
        <v>0</v>
      </c>
      <c r="BL332" s="15" t="s">
        <v>388</v>
      </c>
      <c r="BM332" s="222" t="s">
        <v>4584</v>
      </c>
    </row>
    <row r="333" s="2" customFormat="1" ht="14.4" customHeight="1">
      <c r="A333" s="36"/>
      <c r="B333" s="37"/>
      <c r="C333" s="211" t="s">
        <v>4585</v>
      </c>
      <c r="D333" s="211" t="s">
        <v>323</v>
      </c>
      <c r="E333" s="212" t="s">
        <v>4586</v>
      </c>
      <c r="F333" s="213" t="s">
        <v>4587</v>
      </c>
      <c r="G333" s="214" t="s">
        <v>3845</v>
      </c>
      <c r="H333" s="215">
        <v>220</v>
      </c>
      <c r="I333" s="216"/>
      <c r="J333" s="217">
        <f>ROUND(I333*H333,2)</f>
        <v>0</v>
      </c>
      <c r="K333" s="213" t="s">
        <v>19</v>
      </c>
      <c r="L333" s="42"/>
      <c r="M333" s="218" t="s">
        <v>19</v>
      </c>
      <c r="N333" s="219" t="s">
        <v>45</v>
      </c>
      <c r="O333" s="82"/>
      <c r="P333" s="220">
        <f>O333*H333</f>
        <v>0</v>
      </c>
      <c r="Q333" s="220">
        <v>0</v>
      </c>
      <c r="R333" s="220">
        <f>Q333*H333</f>
        <v>0</v>
      </c>
      <c r="S333" s="220">
        <v>0</v>
      </c>
      <c r="T333" s="221">
        <f>S333*H333</f>
        <v>0</v>
      </c>
      <c r="U333" s="36"/>
      <c r="V333" s="36"/>
      <c r="W333" s="36"/>
      <c r="X333" s="36"/>
      <c r="Y333" s="36"/>
      <c r="Z333" s="36"/>
      <c r="AA333" s="36"/>
      <c r="AB333" s="36"/>
      <c r="AC333" s="36"/>
      <c r="AD333" s="36"/>
      <c r="AE333" s="36"/>
      <c r="AR333" s="222" t="s">
        <v>388</v>
      </c>
      <c r="AT333" s="222" t="s">
        <v>323</v>
      </c>
      <c r="AU333" s="222" t="s">
        <v>83</v>
      </c>
      <c r="AY333" s="15" t="s">
        <v>321</v>
      </c>
      <c r="BE333" s="223">
        <f>IF(N333="základní",J333,0)</f>
        <v>0</v>
      </c>
      <c r="BF333" s="223">
        <f>IF(N333="snížená",J333,0)</f>
        <v>0</v>
      </c>
      <c r="BG333" s="223">
        <f>IF(N333="zákl. přenesená",J333,0)</f>
        <v>0</v>
      </c>
      <c r="BH333" s="223">
        <f>IF(N333="sníž. přenesená",J333,0)</f>
        <v>0</v>
      </c>
      <c r="BI333" s="223">
        <f>IF(N333="nulová",J333,0)</f>
        <v>0</v>
      </c>
      <c r="BJ333" s="15" t="s">
        <v>81</v>
      </c>
      <c r="BK333" s="223">
        <f>ROUND(I333*H333,2)</f>
        <v>0</v>
      </c>
      <c r="BL333" s="15" t="s">
        <v>388</v>
      </c>
      <c r="BM333" s="222" t="s">
        <v>4588</v>
      </c>
    </row>
    <row r="334" s="2" customFormat="1" ht="14.4" customHeight="1">
      <c r="A334" s="36"/>
      <c r="B334" s="37"/>
      <c r="C334" s="211" t="s">
        <v>4589</v>
      </c>
      <c r="D334" s="211" t="s">
        <v>323</v>
      </c>
      <c r="E334" s="212" t="s">
        <v>4590</v>
      </c>
      <c r="F334" s="213" t="s">
        <v>4591</v>
      </c>
      <c r="G334" s="214" t="s">
        <v>1431</v>
      </c>
      <c r="H334" s="215">
        <v>138</v>
      </c>
      <c r="I334" s="216"/>
      <c r="J334" s="217">
        <f>ROUND(I334*H334,2)</f>
        <v>0</v>
      </c>
      <c r="K334" s="213" t="s">
        <v>19</v>
      </c>
      <c r="L334" s="42"/>
      <c r="M334" s="218" t="s">
        <v>19</v>
      </c>
      <c r="N334" s="219" t="s">
        <v>45</v>
      </c>
      <c r="O334" s="82"/>
      <c r="P334" s="220">
        <f>O334*H334</f>
        <v>0</v>
      </c>
      <c r="Q334" s="220">
        <v>0</v>
      </c>
      <c r="R334" s="220">
        <f>Q334*H334</f>
        <v>0</v>
      </c>
      <c r="S334" s="220">
        <v>0</v>
      </c>
      <c r="T334" s="221">
        <f>S334*H334</f>
        <v>0</v>
      </c>
      <c r="U334" s="36"/>
      <c r="V334" s="36"/>
      <c r="W334" s="36"/>
      <c r="X334" s="36"/>
      <c r="Y334" s="36"/>
      <c r="Z334" s="36"/>
      <c r="AA334" s="36"/>
      <c r="AB334" s="36"/>
      <c r="AC334" s="36"/>
      <c r="AD334" s="36"/>
      <c r="AE334" s="36"/>
      <c r="AR334" s="222" t="s">
        <v>388</v>
      </c>
      <c r="AT334" s="222" t="s">
        <v>323</v>
      </c>
      <c r="AU334" s="222" t="s">
        <v>83</v>
      </c>
      <c r="AY334" s="15" t="s">
        <v>321</v>
      </c>
      <c r="BE334" s="223">
        <f>IF(N334="základní",J334,0)</f>
        <v>0</v>
      </c>
      <c r="BF334" s="223">
        <f>IF(N334="snížená",J334,0)</f>
        <v>0</v>
      </c>
      <c r="BG334" s="223">
        <f>IF(N334="zákl. přenesená",J334,0)</f>
        <v>0</v>
      </c>
      <c r="BH334" s="223">
        <f>IF(N334="sníž. přenesená",J334,0)</f>
        <v>0</v>
      </c>
      <c r="BI334" s="223">
        <f>IF(N334="nulová",J334,0)</f>
        <v>0</v>
      </c>
      <c r="BJ334" s="15" t="s">
        <v>81</v>
      </c>
      <c r="BK334" s="223">
        <f>ROUND(I334*H334,2)</f>
        <v>0</v>
      </c>
      <c r="BL334" s="15" t="s">
        <v>388</v>
      </c>
      <c r="BM334" s="222" t="s">
        <v>4592</v>
      </c>
    </row>
    <row r="335" s="2" customFormat="1" ht="14.4" customHeight="1">
      <c r="A335" s="36"/>
      <c r="B335" s="37"/>
      <c r="C335" s="211" t="s">
        <v>4593</v>
      </c>
      <c r="D335" s="211" t="s">
        <v>323</v>
      </c>
      <c r="E335" s="212" t="s">
        <v>4594</v>
      </c>
      <c r="F335" s="213" t="s">
        <v>4595</v>
      </c>
      <c r="G335" s="214" t="s">
        <v>1431</v>
      </c>
      <c r="H335" s="215">
        <v>1</v>
      </c>
      <c r="I335" s="216"/>
      <c r="J335" s="217">
        <f>ROUND(I335*H335,2)</f>
        <v>0</v>
      </c>
      <c r="K335" s="213" t="s">
        <v>19</v>
      </c>
      <c r="L335" s="42"/>
      <c r="M335" s="218" t="s">
        <v>19</v>
      </c>
      <c r="N335" s="219" t="s">
        <v>45</v>
      </c>
      <c r="O335" s="82"/>
      <c r="P335" s="220">
        <f>O335*H335</f>
        <v>0</v>
      </c>
      <c r="Q335" s="220">
        <v>0</v>
      </c>
      <c r="R335" s="220">
        <f>Q335*H335</f>
        <v>0</v>
      </c>
      <c r="S335" s="220">
        <v>0</v>
      </c>
      <c r="T335" s="221">
        <f>S335*H335</f>
        <v>0</v>
      </c>
      <c r="U335" s="36"/>
      <c r="V335" s="36"/>
      <c r="W335" s="36"/>
      <c r="X335" s="36"/>
      <c r="Y335" s="36"/>
      <c r="Z335" s="36"/>
      <c r="AA335" s="36"/>
      <c r="AB335" s="36"/>
      <c r="AC335" s="36"/>
      <c r="AD335" s="36"/>
      <c r="AE335" s="36"/>
      <c r="AR335" s="222" t="s">
        <v>388</v>
      </c>
      <c r="AT335" s="222" t="s">
        <v>323</v>
      </c>
      <c r="AU335" s="222" t="s">
        <v>83</v>
      </c>
      <c r="AY335" s="15" t="s">
        <v>321</v>
      </c>
      <c r="BE335" s="223">
        <f>IF(N335="základní",J335,0)</f>
        <v>0</v>
      </c>
      <c r="BF335" s="223">
        <f>IF(N335="snížená",J335,0)</f>
        <v>0</v>
      </c>
      <c r="BG335" s="223">
        <f>IF(N335="zákl. přenesená",J335,0)</f>
        <v>0</v>
      </c>
      <c r="BH335" s="223">
        <f>IF(N335="sníž. přenesená",J335,0)</f>
        <v>0</v>
      </c>
      <c r="BI335" s="223">
        <f>IF(N335="nulová",J335,0)</f>
        <v>0</v>
      </c>
      <c r="BJ335" s="15" t="s">
        <v>81</v>
      </c>
      <c r="BK335" s="223">
        <f>ROUND(I335*H335,2)</f>
        <v>0</v>
      </c>
      <c r="BL335" s="15" t="s">
        <v>388</v>
      </c>
      <c r="BM335" s="222" t="s">
        <v>4596</v>
      </c>
    </row>
    <row r="336" s="2" customFormat="1" ht="14.4" customHeight="1">
      <c r="A336" s="36"/>
      <c r="B336" s="37"/>
      <c r="C336" s="211" t="s">
        <v>4597</v>
      </c>
      <c r="D336" s="211" t="s">
        <v>323</v>
      </c>
      <c r="E336" s="212" t="s">
        <v>4598</v>
      </c>
      <c r="F336" s="213" t="s">
        <v>4599</v>
      </c>
      <c r="G336" s="214" t="s">
        <v>3845</v>
      </c>
      <c r="H336" s="215">
        <v>90</v>
      </c>
      <c r="I336" s="216"/>
      <c r="J336" s="217">
        <f>ROUND(I336*H336,2)</f>
        <v>0</v>
      </c>
      <c r="K336" s="213" t="s">
        <v>19</v>
      </c>
      <c r="L336" s="42"/>
      <c r="M336" s="218" t="s">
        <v>19</v>
      </c>
      <c r="N336" s="219" t="s">
        <v>45</v>
      </c>
      <c r="O336" s="82"/>
      <c r="P336" s="220">
        <f>O336*H336</f>
        <v>0</v>
      </c>
      <c r="Q336" s="220">
        <v>0</v>
      </c>
      <c r="R336" s="220">
        <f>Q336*H336</f>
        <v>0</v>
      </c>
      <c r="S336" s="220">
        <v>0</v>
      </c>
      <c r="T336" s="221">
        <f>S336*H336</f>
        <v>0</v>
      </c>
      <c r="U336" s="36"/>
      <c r="V336" s="36"/>
      <c r="W336" s="36"/>
      <c r="X336" s="36"/>
      <c r="Y336" s="36"/>
      <c r="Z336" s="36"/>
      <c r="AA336" s="36"/>
      <c r="AB336" s="36"/>
      <c r="AC336" s="36"/>
      <c r="AD336" s="36"/>
      <c r="AE336" s="36"/>
      <c r="AR336" s="222" t="s">
        <v>388</v>
      </c>
      <c r="AT336" s="222" t="s">
        <v>323</v>
      </c>
      <c r="AU336" s="222" t="s">
        <v>83</v>
      </c>
      <c r="AY336" s="15" t="s">
        <v>321</v>
      </c>
      <c r="BE336" s="223">
        <f>IF(N336="základní",J336,0)</f>
        <v>0</v>
      </c>
      <c r="BF336" s="223">
        <f>IF(N336="snížená",J336,0)</f>
        <v>0</v>
      </c>
      <c r="BG336" s="223">
        <f>IF(N336="zákl. přenesená",J336,0)</f>
        <v>0</v>
      </c>
      <c r="BH336" s="223">
        <f>IF(N336="sníž. přenesená",J336,0)</f>
        <v>0</v>
      </c>
      <c r="BI336" s="223">
        <f>IF(N336="nulová",J336,0)</f>
        <v>0</v>
      </c>
      <c r="BJ336" s="15" t="s">
        <v>81</v>
      </c>
      <c r="BK336" s="223">
        <f>ROUND(I336*H336,2)</f>
        <v>0</v>
      </c>
      <c r="BL336" s="15" t="s">
        <v>388</v>
      </c>
      <c r="BM336" s="222" t="s">
        <v>4600</v>
      </c>
    </row>
    <row r="337" s="2" customFormat="1" ht="14.4" customHeight="1">
      <c r="A337" s="36"/>
      <c r="B337" s="37"/>
      <c r="C337" s="211" t="s">
        <v>4601</v>
      </c>
      <c r="D337" s="211" t="s">
        <v>323</v>
      </c>
      <c r="E337" s="212" t="s">
        <v>4602</v>
      </c>
      <c r="F337" s="213" t="s">
        <v>4603</v>
      </c>
      <c r="G337" s="214" t="s">
        <v>1431</v>
      </c>
      <c r="H337" s="215">
        <v>1</v>
      </c>
      <c r="I337" s="216"/>
      <c r="J337" s="217">
        <f>ROUND(I337*H337,2)</f>
        <v>0</v>
      </c>
      <c r="K337" s="213" t="s">
        <v>19</v>
      </c>
      <c r="L337" s="42"/>
      <c r="M337" s="218" t="s">
        <v>19</v>
      </c>
      <c r="N337" s="219" t="s">
        <v>45</v>
      </c>
      <c r="O337" s="82"/>
      <c r="P337" s="220">
        <f>O337*H337</f>
        <v>0</v>
      </c>
      <c r="Q337" s="220">
        <v>0</v>
      </c>
      <c r="R337" s="220">
        <f>Q337*H337</f>
        <v>0</v>
      </c>
      <c r="S337" s="220">
        <v>0</v>
      </c>
      <c r="T337" s="221">
        <f>S337*H337</f>
        <v>0</v>
      </c>
      <c r="U337" s="36"/>
      <c r="V337" s="36"/>
      <c r="W337" s="36"/>
      <c r="X337" s="36"/>
      <c r="Y337" s="36"/>
      <c r="Z337" s="36"/>
      <c r="AA337" s="36"/>
      <c r="AB337" s="36"/>
      <c r="AC337" s="36"/>
      <c r="AD337" s="36"/>
      <c r="AE337" s="36"/>
      <c r="AR337" s="222" t="s">
        <v>388</v>
      </c>
      <c r="AT337" s="222" t="s">
        <v>323</v>
      </c>
      <c r="AU337" s="222" t="s">
        <v>83</v>
      </c>
      <c r="AY337" s="15" t="s">
        <v>321</v>
      </c>
      <c r="BE337" s="223">
        <f>IF(N337="základní",J337,0)</f>
        <v>0</v>
      </c>
      <c r="BF337" s="223">
        <f>IF(N337="snížená",J337,0)</f>
        <v>0</v>
      </c>
      <c r="BG337" s="223">
        <f>IF(N337="zákl. přenesená",J337,0)</f>
        <v>0</v>
      </c>
      <c r="BH337" s="223">
        <f>IF(N337="sníž. přenesená",J337,0)</f>
        <v>0</v>
      </c>
      <c r="BI337" s="223">
        <f>IF(N337="nulová",J337,0)</f>
        <v>0</v>
      </c>
      <c r="BJ337" s="15" t="s">
        <v>81</v>
      </c>
      <c r="BK337" s="223">
        <f>ROUND(I337*H337,2)</f>
        <v>0</v>
      </c>
      <c r="BL337" s="15" t="s">
        <v>388</v>
      </c>
      <c r="BM337" s="222" t="s">
        <v>4604</v>
      </c>
    </row>
    <row r="338" s="2" customFormat="1" ht="14.4" customHeight="1">
      <c r="A338" s="36"/>
      <c r="B338" s="37"/>
      <c r="C338" s="211" t="s">
        <v>4605</v>
      </c>
      <c r="D338" s="211" t="s">
        <v>323</v>
      </c>
      <c r="E338" s="212" t="s">
        <v>4606</v>
      </c>
      <c r="F338" s="213" t="s">
        <v>4607</v>
      </c>
      <c r="G338" s="214" t="s">
        <v>3845</v>
      </c>
      <c r="H338" s="215">
        <v>50</v>
      </c>
      <c r="I338" s="216"/>
      <c r="J338" s="217">
        <f>ROUND(I338*H338,2)</f>
        <v>0</v>
      </c>
      <c r="K338" s="213" t="s">
        <v>19</v>
      </c>
      <c r="L338" s="42"/>
      <c r="M338" s="218" t="s">
        <v>19</v>
      </c>
      <c r="N338" s="219" t="s">
        <v>45</v>
      </c>
      <c r="O338" s="82"/>
      <c r="P338" s="220">
        <f>O338*H338</f>
        <v>0</v>
      </c>
      <c r="Q338" s="220">
        <v>0</v>
      </c>
      <c r="R338" s="220">
        <f>Q338*H338</f>
        <v>0</v>
      </c>
      <c r="S338" s="220">
        <v>0</v>
      </c>
      <c r="T338" s="221">
        <f>S338*H338</f>
        <v>0</v>
      </c>
      <c r="U338" s="36"/>
      <c r="V338" s="36"/>
      <c r="W338" s="36"/>
      <c r="X338" s="36"/>
      <c r="Y338" s="36"/>
      <c r="Z338" s="36"/>
      <c r="AA338" s="36"/>
      <c r="AB338" s="36"/>
      <c r="AC338" s="36"/>
      <c r="AD338" s="36"/>
      <c r="AE338" s="36"/>
      <c r="AR338" s="222" t="s">
        <v>388</v>
      </c>
      <c r="AT338" s="222" t="s">
        <v>323</v>
      </c>
      <c r="AU338" s="222" t="s">
        <v>83</v>
      </c>
      <c r="AY338" s="15" t="s">
        <v>321</v>
      </c>
      <c r="BE338" s="223">
        <f>IF(N338="základní",J338,0)</f>
        <v>0</v>
      </c>
      <c r="BF338" s="223">
        <f>IF(N338="snížená",J338,0)</f>
        <v>0</v>
      </c>
      <c r="BG338" s="223">
        <f>IF(N338="zákl. přenesená",J338,0)</f>
        <v>0</v>
      </c>
      <c r="BH338" s="223">
        <f>IF(N338="sníž. přenesená",J338,0)</f>
        <v>0</v>
      </c>
      <c r="BI338" s="223">
        <f>IF(N338="nulová",J338,0)</f>
        <v>0</v>
      </c>
      <c r="BJ338" s="15" t="s">
        <v>81</v>
      </c>
      <c r="BK338" s="223">
        <f>ROUND(I338*H338,2)</f>
        <v>0</v>
      </c>
      <c r="BL338" s="15" t="s">
        <v>388</v>
      </c>
      <c r="BM338" s="222" t="s">
        <v>4608</v>
      </c>
    </row>
    <row r="339" s="2" customFormat="1" ht="14.4" customHeight="1">
      <c r="A339" s="36"/>
      <c r="B339" s="37"/>
      <c r="C339" s="211" t="s">
        <v>4609</v>
      </c>
      <c r="D339" s="211" t="s">
        <v>323</v>
      </c>
      <c r="E339" s="212" t="s">
        <v>4610</v>
      </c>
      <c r="F339" s="213" t="s">
        <v>4611</v>
      </c>
      <c r="G339" s="214" t="s">
        <v>1431</v>
      </c>
      <c r="H339" s="215">
        <v>1</v>
      </c>
      <c r="I339" s="216"/>
      <c r="J339" s="217">
        <f>ROUND(I339*H339,2)</f>
        <v>0</v>
      </c>
      <c r="K339" s="213" t="s">
        <v>19</v>
      </c>
      <c r="L339" s="42"/>
      <c r="M339" s="218" t="s">
        <v>19</v>
      </c>
      <c r="N339" s="219" t="s">
        <v>45</v>
      </c>
      <c r="O339" s="82"/>
      <c r="P339" s="220">
        <f>O339*H339</f>
        <v>0</v>
      </c>
      <c r="Q339" s="220">
        <v>0</v>
      </c>
      <c r="R339" s="220">
        <f>Q339*H339</f>
        <v>0</v>
      </c>
      <c r="S339" s="220">
        <v>0</v>
      </c>
      <c r="T339" s="221">
        <f>S339*H339</f>
        <v>0</v>
      </c>
      <c r="U339" s="36"/>
      <c r="V339" s="36"/>
      <c r="W339" s="36"/>
      <c r="X339" s="36"/>
      <c r="Y339" s="36"/>
      <c r="Z339" s="36"/>
      <c r="AA339" s="36"/>
      <c r="AB339" s="36"/>
      <c r="AC339" s="36"/>
      <c r="AD339" s="36"/>
      <c r="AE339" s="36"/>
      <c r="AR339" s="222" t="s">
        <v>388</v>
      </c>
      <c r="AT339" s="222" t="s">
        <v>323</v>
      </c>
      <c r="AU339" s="222" t="s">
        <v>83</v>
      </c>
      <c r="AY339" s="15" t="s">
        <v>321</v>
      </c>
      <c r="BE339" s="223">
        <f>IF(N339="základní",J339,0)</f>
        <v>0</v>
      </c>
      <c r="BF339" s="223">
        <f>IF(N339="snížená",J339,0)</f>
        <v>0</v>
      </c>
      <c r="BG339" s="223">
        <f>IF(N339="zákl. přenesená",J339,0)</f>
        <v>0</v>
      </c>
      <c r="BH339" s="223">
        <f>IF(N339="sníž. přenesená",J339,0)</f>
        <v>0</v>
      </c>
      <c r="BI339" s="223">
        <f>IF(N339="nulová",J339,0)</f>
        <v>0</v>
      </c>
      <c r="BJ339" s="15" t="s">
        <v>81</v>
      </c>
      <c r="BK339" s="223">
        <f>ROUND(I339*H339,2)</f>
        <v>0</v>
      </c>
      <c r="BL339" s="15" t="s">
        <v>388</v>
      </c>
      <c r="BM339" s="222" t="s">
        <v>4612</v>
      </c>
    </row>
    <row r="340" s="2" customFormat="1" ht="14.4" customHeight="1">
      <c r="A340" s="36"/>
      <c r="B340" s="37"/>
      <c r="C340" s="211" t="s">
        <v>4613</v>
      </c>
      <c r="D340" s="211" t="s">
        <v>323</v>
      </c>
      <c r="E340" s="212" t="s">
        <v>4614</v>
      </c>
      <c r="F340" s="213" t="s">
        <v>4607</v>
      </c>
      <c r="G340" s="214" t="s">
        <v>3845</v>
      </c>
      <c r="H340" s="215">
        <v>50</v>
      </c>
      <c r="I340" s="216"/>
      <c r="J340" s="217">
        <f>ROUND(I340*H340,2)</f>
        <v>0</v>
      </c>
      <c r="K340" s="213" t="s">
        <v>19</v>
      </c>
      <c r="L340" s="42"/>
      <c r="M340" s="218" t="s">
        <v>19</v>
      </c>
      <c r="N340" s="219" t="s">
        <v>45</v>
      </c>
      <c r="O340" s="82"/>
      <c r="P340" s="220">
        <f>O340*H340</f>
        <v>0</v>
      </c>
      <c r="Q340" s="220">
        <v>0</v>
      </c>
      <c r="R340" s="220">
        <f>Q340*H340</f>
        <v>0</v>
      </c>
      <c r="S340" s="220">
        <v>0</v>
      </c>
      <c r="T340" s="221">
        <f>S340*H340</f>
        <v>0</v>
      </c>
      <c r="U340" s="36"/>
      <c r="V340" s="36"/>
      <c r="W340" s="36"/>
      <c r="X340" s="36"/>
      <c r="Y340" s="36"/>
      <c r="Z340" s="36"/>
      <c r="AA340" s="36"/>
      <c r="AB340" s="36"/>
      <c r="AC340" s="36"/>
      <c r="AD340" s="36"/>
      <c r="AE340" s="36"/>
      <c r="AR340" s="222" t="s">
        <v>388</v>
      </c>
      <c r="AT340" s="222" t="s">
        <v>323</v>
      </c>
      <c r="AU340" s="222" t="s">
        <v>83</v>
      </c>
      <c r="AY340" s="15" t="s">
        <v>321</v>
      </c>
      <c r="BE340" s="223">
        <f>IF(N340="základní",J340,0)</f>
        <v>0</v>
      </c>
      <c r="BF340" s="223">
        <f>IF(N340="snížená",J340,0)</f>
        <v>0</v>
      </c>
      <c r="BG340" s="223">
        <f>IF(N340="zákl. přenesená",J340,0)</f>
        <v>0</v>
      </c>
      <c r="BH340" s="223">
        <f>IF(N340="sníž. přenesená",J340,0)</f>
        <v>0</v>
      </c>
      <c r="BI340" s="223">
        <f>IF(N340="nulová",J340,0)</f>
        <v>0</v>
      </c>
      <c r="BJ340" s="15" t="s">
        <v>81</v>
      </c>
      <c r="BK340" s="223">
        <f>ROUND(I340*H340,2)</f>
        <v>0</v>
      </c>
      <c r="BL340" s="15" t="s">
        <v>388</v>
      </c>
      <c r="BM340" s="222" t="s">
        <v>4615</v>
      </c>
    </row>
    <row r="341" s="12" customFormat="1" ht="22.8" customHeight="1">
      <c r="A341" s="12"/>
      <c r="B341" s="195"/>
      <c r="C341" s="196"/>
      <c r="D341" s="197" t="s">
        <v>73</v>
      </c>
      <c r="E341" s="209" t="s">
        <v>4616</v>
      </c>
      <c r="F341" s="209" t="s">
        <v>4617</v>
      </c>
      <c r="G341" s="196"/>
      <c r="H341" s="196"/>
      <c r="I341" s="199"/>
      <c r="J341" s="210">
        <f>BK341</f>
        <v>0</v>
      </c>
      <c r="K341" s="196"/>
      <c r="L341" s="201"/>
      <c r="M341" s="202"/>
      <c r="N341" s="203"/>
      <c r="O341" s="203"/>
      <c r="P341" s="204">
        <f>SUM(P342:P349)</f>
        <v>0</v>
      </c>
      <c r="Q341" s="203"/>
      <c r="R341" s="204">
        <f>SUM(R342:R349)</f>
        <v>0</v>
      </c>
      <c r="S341" s="203"/>
      <c r="T341" s="205">
        <f>SUM(T342:T349)</f>
        <v>0</v>
      </c>
      <c r="U341" s="12"/>
      <c r="V341" s="12"/>
      <c r="W341" s="12"/>
      <c r="X341" s="12"/>
      <c r="Y341" s="12"/>
      <c r="Z341" s="12"/>
      <c r="AA341" s="12"/>
      <c r="AB341" s="12"/>
      <c r="AC341" s="12"/>
      <c r="AD341" s="12"/>
      <c r="AE341" s="12"/>
      <c r="AR341" s="206" t="s">
        <v>81</v>
      </c>
      <c r="AT341" s="207" t="s">
        <v>73</v>
      </c>
      <c r="AU341" s="207" t="s">
        <v>81</v>
      </c>
      <c r="AY341" s="206" t="s">
        <v>321</v>
      </c>
      <c r="BK341" s="208">
        <f>SUM(BK342:BK349)</f>
        <v>0</v>
      </c>
    </row>
    <row r="342" s="2" customFormat="1" ht="14.4" customHeight="1">
      <c r="A342" s="36"/>
      <c r="B342" s="37"/>
      <c r="C342" s="211" t="s">
        <v>4618</v>
      </c>
      <c r="D342" s="211" t="s">
        <v>323</v>
      </c>
      <c r="E342" s="212" t="s">
        <v>4619</v>
      </c>
      <c r="F342" s="213" t="s">
        <v>4620</v>
      </c>
      <c r="G342" s="214" t="s">
        <v>1431</v>
      </c>
      <c r="H342" s="215">
        <v>30</v>
      </c>
      <c r="I342" s="216"/>
      <c r="J342" s="217">
        <f>ROUND(I342*H342,2)</f>
        <v>0</v>
      </c>
      <c r="K342" s="213" t="s">
        <v>19</v>
      </c>
      <c r="L342" s="42"/>
      <c r="M342" s="218" t="s">
        <v>19</v>
      </c>
      <c r="N342" s="219" t="s">
        <v>45</v>
      </c>
      <c r="O342" s="82"/>
      <c r="P342" s="220">
        <f>O342*H342</f>
        <v>0</v>
      </c>
      <c r="Q342" s="220">
        <v>0</v>
      </c>
      <c r="R342" s="220">
        <f>Q342*H342</f>
        <v>0</v>
      </c>
      <c r="S342" s="220">
        <v>0</v>
      </c>
      <c r="T342" s="221">
        <f>S342*H342</f>
        <v>0</v>
      </c>
      <c r="U342" s="36"/>
      <c r="V342" s="36"/>
      <c r="W342" s="36"/>
      <c r="X342" s="36"/>
      <c r="Y342" s="36"/>
      <c r="Z342" s="36"/>
      <c r="AA342" s="36"/>
      <c r="AB342" s="36"/>
      <c r="AC342" s="36"/>
      <c r="AD342" s="36"/>
      <c r="AE342" s="36"/>
      <c r="AR342" s="222" t="s">
        <v>388</v>
      </c>
      <c r="AT342" s="222" t="s">
        <v>323</v>
      </c>
      <c r="AU342" s="222" t="s">
        <v>83</v>
      </c>
      <c r="AY342" s="15" t="s">
        <v>321</v>
      </c>
      <c r="BE342" s="223">
        <f>IF(N342="základní",J342,0)</f>
        <v>0</v>
      </c>
      <c r="BF342" s="223">
        <f>IF(N342="snížená",J342,0)</f>
        <v>0</v>
      </c>
      <c r="BG342" s="223">
        <f>IF(N342="zákl. přenesená",J342,0)</f>
        <v>0</v>
      </c>
      <c r="BH342" s="223">
        <f>IF(N342="sníž. přenesená",J342,0)</f>
        <v>0</v>
      </c>
      <c r="BI342" s="223">
        <f>IF(N342="nulová",J342,0)</f>
        <v>0</v>
      </c>
      <c r="BJ342" s="15" t="s">
        <v>81</v>
      </c>
      <c r="BK342" s="223">
        <f>ROUND(I342*H342,2)</f>
        <v>0</v>
      </c>
      <c r="BL342" s="15" t="s">
        <v>388</v>
      </c>
      <c r="BM342" s="222" t="s">
        <v>4621</v>
      </c>
    </row>
    <row r="343" s="2" customFormat="1" ht="14.4" customHeight="1">
      <c r="A343" s="36"/>
      <c r="B343" s="37"/>
      <c r="C343" s="211" t="s">
        <v>4622</v>
      </c>
      <c r="D343" s="211" t="s">
        <v>323</v>
      </c>
      <c r="E343" s="212" t="s">
        <v>4623</v>
      </c>
      <c r="F343" s="213" t="s">
        <v>4624</v>
      </c>
      <c r="G343" s="214" t="s">
        <v>1431</v>
      </c>
      <c r="H343" s="215">
        <v>50</v>
      </c>
      <c r="I343" s="216"/>
      <c r="J343" s="217">
        <f>ROUND(I343*H343,2)</f>
        <v>0</v>
      </c>
      <c r="K343" s="213" t="s">
        <v>19</v>
      </c>
      <c r="L343" s="42"/>
      <c r="M343" s="218" t="s">
        <v>19</v>
      </c>
      <c r="N343" s="219" t="s">
        <v>45</v>
      </c>
      <c r="O343" s="82"/>
      <c r="P343" s="220">
        <f>O343*H343</f>
        <v>0</v>
      </c>
      <c r="Q343" s="220">
        <v>0</v>
      </c>
      <c r="R343" s="220">
        <f>Q343*H343</f>
        <v>0</v>
      </c>
      <c r="S343" s="220">
        <v>0</v>
      </c>
      <c r="T343" s="221">
        <f>S343*H343</f>
        <v>0</v>
      </c>
      <c r="U343" s="36"/>
      <c r="V343" s="36"/>
      <c r="W343" s="36"/>
      <c r="X343" s="36"/>
      <c r="Y343" s="36"/>
      <c r="Z343" s="36"/>
      <c r="AA343" s="36"/>
      <c r="AB343" s="36"/>
      <c r="AC343" s="36"/>
      <c r="AD343" s="36"/>
      <c r="AE343" s="36"/>
      <c r="AR343" s="222" t="s">
        <v>388</v>
      </c>
      <c r="AT343" s="222" t="s">
        <v>323</v>
      </c>
      <c r="AU343" s="222" t="s">
        <v>83</v>
      </c>
      <c r="AY343" s="15" t="s">
        <v>321</v>
      </c>
      <c r="BE343" s="223">
        <f>IF(N343="základní",J343,0)</f>
        <v>0</v>
      </c>
      <c r="BF343" s="223">
        <f>IF(N343="snížená",J343,0)</f>
        <v>0</v>
      </c>
      <c r="BG343" s="223">
        <f>IF(N343="zákl. přenesená",J343,0)</f>
        <v>0</v>
      </c>
      <c r="BH343" s="223">
        <f>IF(N343="sníž. přenesená",J343,0)</f>
        <v>0</v>
      </c>
      <c r="BI343" s="223">
        <f>IF(N343="nulová",J343,0)</f>
        <v>0</v>
      </c>
      <c r="BJ343" s="15" t="s">
        <v>81</v>
      </c>
      <c r="BK343" s="223">
        <f>ROUND(I343*H343,2)</f>
        <v>0</v>
      </c>
      <c r="BL343" s="15" t="s">
        <v>388</v>
      </c>
      <c r="BM343" s="222" t="s">
        <v>4625</v>
      </c>
    </row>
    <row r="344" s="2" customFormat="1" ht="14.4" customHeight="1">
      <c r="A344" s="36"/>
      <c r="B344" s="37"/>
      <c r="C344" s="211" t="s">
        <v>4626</v>
      </c>
      <c r="D344" s="211" t="s">
        <v>323</v>
      </c>
      <c r="E344" s="212" t="s">
        <v>4627</v>
      </c>
      <c r="F344" s="213" t="s">
        <v>4628</v>
      </c>
      <c r="G344" s="214" t="s">
        <v>613</v>
      </c>
      <c r="H344" s="215">
        <v>800</v>
      </c>
      <c r="I344" s="216"/>
      <c r="J344" s="217">
        <f>ROUND(I344*H344,2)</f>
        <v>0</v>
      </c>
      <c r="K344" s="213" t="s">
        <v>19</v>
      </c>
      <c r="L344" s="42"/>
      <c r="M344" s="218" t="s">
        <v>19</v>
      </c>
      <c r="N344" s="219" t="s">
        <v>45</v>
      </c>
      <c r="O344" s="82"/>
      <c r="P344" s="220">
        <f>O344*H344</f>
        <v>0</v>
      </c>
      <c r="Q344" s="220">
        <v>0</v>
      </c>
      <c r="R344" s="220">
        <f>Q344*H344</f>
        <v>0</v>
      </c>
      <c r="S344" s="220">
        <v>0</v>
      </c>
      <c r="T344" s="221">
        <f>S344*H344</f>
        <v>0</v>
      </c>
      <c r="U344" s="36"/>
      <c r="V344" s="36"/>
      <c r="W344" s="36"/>
      <c r="X344" s="36"/>
      <c r="Y344" s="36"/>
      <c r="Z344" s="36"/>
      <c r="AA344" s="36"/>
      <c r="AB344" s="36"/>
      <c r="AC344" s="36"/>
      <c r="AD344" s="36"/>
      <c r="AE344" s="36"/>
      <c r="AR344" s="222" t="s">
        <v>388</v>
      </c>
      <c r="AT344" s="222" t="s">
        <v>323</v>
      </c>
      <c r="AU344" s="222" t="s">
        <v>83</v>
      </c>
      <c r="AY344" s="15" t="s">
        <v>321</v>
      </c>
      <c r="BE344" s="223">
        <f>IF(N344="základní",J344,0)</f>
        <v>0</v>
      </c>
      <c r="BF344" s="223">
        <f>IF(N344="snížená",J344,0)</f>
        <v>0</v>
      </c>
      <c r="BG344" s="223">
        <f>IF(N344="zákl. přenesená",J344,0)</f>
        <v>0</v>
      </c>
      <c r="BH344" s="223">
        <f>IF(N344="sníž. přenesená",J344,0)</f>
        <v>0</v>
      </c>
      <c r="BI344" s="223">
        <f>IF(N344="nulová",J344,0)</f>
        <v>0</v>
      </c>
      <c r="BJ344" s="15" t="s">
        <v>81</v>
      </c>
      <c r="BK344" s="223">
        <f>ROUND(I344*H344,2)</f>
        <v>0</v>
      </c>
      <c r="BL344" s="15" t="s">
        <v>388</v>
      </c>
      <c r="BM344" s="222" t="s">
        <v>4629</v>
      </c>
    </row>
    <row r="345" s="2" customFormat="1" ht="14.4" customHeight="1">
      <c r="A345" s="36"/>
      <c r="B345" s="37"/>
      <c r="C345" s="211" t="s">
        <v>4630</v>
      </c>
      <c r="D345" s="211" t="s">
        <v>323</v>
      </c>
      <c r="E345" s="212" t="s">
        <v>4631</v>
      </c>
      <c r="F345" s="213" t="s">
        <v>4632</v>
      </c>
      <c r="G345" s="214" t="s">
        <v>1431</v>
      </c>
      <c r="H345" s="215">
        <v>1</v>
      </c>
      <c r="I345" s="216"/>
      <c r="J345" s="217">
        <f>ROUND(I345*H345,2)</f>
        <v>0</v>
      </c>
      <c r="K345" s="213" t="s">
        <v>19</v>
      </c>
      <c r="L345" s="42"/>
      <c r="M345" s="218" t="s">
        <v>19</v>
      </c>
      <c r="N345" s="219" t="s">
        <v>45</v>
      </c>
      <c r="O345" s="82"/>
      <c r="P345" s="220">
        <f>O345*H345</f>
        <v>0</v>
      </c>
      <c r="Q345" s="220">
        <v>0</v>
      </c>
      <c r="R345" s="220">
        <f>Q345*H345</f>
        <v>0</v>
      </c>
      <c r="S345" s="220">
        <v>0</v>
      </c>
      <c r="T345" s="221">
        <f>S345*H345</f>
        <v>0</v>
      </c>
      <c r="U345" s="36"/>
      <c r="V345" s="36"/>
      <c r="W345" s="36"/>
      <c r="X345" s="36"/>
      <c r="Y345" s="36"/>
      <c r="Z345" s="36"/>
      <c r="AA345" s="36"/>
      <c r="AB345" s="36"/>
      <c r="AC345" s="36"/>
      <c r="AD345" s="36"/>
      <c r="AE345" s="36"/>
      <c r="AR345" s="222" t="s">
        <v>388</v>
      </c>
      <c r="AT345" s="222" t="s">
        <v>323</v>
      </c>
      <c r="AU345" s="222" t="s">
        <v>83</v>
      </c>
      <c r="AY345" s="15" t="s">
        <v>321</v>
      </c>
      <c r="BE345" s="223">
        <f>IF(N345="základní",J345,0)</f>
        <v>0</v>
      </c>
      <c r="BF345" s="223">
        <f>IF(N345="snížená",J345,0)</f>
        <v>0</v>
      </c>
      <c r="BG345" s="223">
        <f>IF(N345="zákl. přenesená",J345,0)</f>
        <v>0</v>
      </c>
      <c r="BH345" s="223">
        <f>IF(N345="sníž. přenesená",J345,0)</f>
        <v>0</v>
      </c>
      <c r="BI345" s="223">
        <f>IF(N345="nulová",J345,0)</f>
        <v>0</v>
      </c>
      <c r="BJ345" s="15" t="s">
        <v>81</v>
      </c>
      <c r="BK345" s="223">
        <f>ROUND(I345*H345,2)</f>
        <v>0</v>
      </c>
      <c r="BL345" s="15" t="s">
        <v>388</v>
      </c>
      <c r="BM345" s="222" t="s">
        <v>4633</v>
      </c>
    </row>
    <row r="346" s="2" customFormat="1" ht="14.4" customHeight="1">
      <c r="A346" s="36"/>
      <c r="B346" s="37"/>
      <c r="C346" s="211" t="s">
        <v>4634</v>
      </c>
      <c r="D346" s="211" t="s">
        <v>323</v>
      </c>
      <c r="E346" s="212" t="s">
        <v>4635</v>
      </c>
      <c r="F346" s="213" t="s">
        <v>4636</v>
      </c>
      <c r="G346" s="214" t="s">
        <v>1431</v>
      </c>
      <c r="H346" s="215">
        <v>1</v>
      </c>
      <c r="I346" s="216"/>
      <c r="J346" s="217">
        <f>ROUND(I346*H346,2)</f>
        <v>0</v>
      </c>
      <c r="K346" s="213" t="s">
        <v>19</v>
      </c>
      <c r="L346" s="42"/>
      <c r="M346" s="218" t="s">
        <v>19</v>
      </c>
      <c r="N346" s="219" t="s">
        <v>45</v>
      </c>
      <c r="O346" s="82"/>
      <c r="P346" s="220">
        <f>O346*H346</f>
        <v>0</v>
      </c>
      <c r="Q346" s="220">
        <v>0</v>
      </c>
      <c r="R346" s="220">
        <f>Q346*H346</f>
        <v>0</v>
      </c>
      <c r="S346" s="220">
        <v>0</v>
      </c>
      <c r="T346" s="221">
        <f>S346*H346</f>
        <v>0</v>
      </c>
      <c r="U346" s="36"/>
      <c r="V346" s="36"/>
      <c r="W346" s="36"/>
      <c r="X346" s="36"/>
      <c r="Y346" s="36"/>
      <c r="Z346" s="36"/>
      <c r="AA346" s="36"/>
      <c r="AB346" s="36"/>
      <c r="AC346" s="36"/>
      <c r="AD346" s="36"/>
      <c r="AE346" s="36"/>
      <c r="AR346" s="222" t="s">
        <v>388</v>
      </c>
      <c r="AT346" s="222" t="s">
        <v>323</v>
      </c>
      <c r="AU346" s="222" t="s">
        <v>83</v>
      </c>
      <c r="AY346" s="15" t="s">
        <v>321</v>
      </c>
      <c r="BE346" s="223">
        <f>IF(N346="základní",J346,0)</f>
        <v>0</v>
      </c>
      <c r="BF346" s="223">
        <f>IF(N346="snížená",J346,0)</f>
        <v>0</v>
      </c>
      <c r="BG346" s="223">
        <f>IF(N346="zákl. přenesená",J346,0)</f>
        <v>0</v>
      </c>
      <c r="BH346" s="223">
        <f>IF(N346="sníž. přenesená",J346,0)</f>
        <v>0</v>
      </c>
      <c r="BI346" s="223">
        <f>IF(N346="nulová",J346,0)</f>
        <v>0</v>
      </c>
      <c r="BJ346" s="15" t="s">
        <v>81</v>
      </c>
      <c r="BK346" s="223">
        <f>ROUND(I346*H346,2)</f>
        <v>0</v>
      </c>
      <c r="BL346" s="15" t="s">
        <v>388</v>
      </c>
      <c r="BM346" s="222" t="s">
        <v>4637</v>
      </c>
    </row>
    <row r="347" s="2" customFormat="1" ht="14.4" customHeight="1">
      <c r="A347" s="36"/>
      <c r="B347" s="37"/>
      <c r="C347" s="211" t="s">
        <v>4638</v>
      </c>
      <c r="D347" s="211" t="s">
        <v>323</v>
      </c>
      <c r="E347" s="212" t="s">
        <v>4639</v>
      </c>
      <c r="F347" s="213" t="s">
        <v>4640</v>
      </c>
      <c r="G347" s="214" t="s">
        <v>1431</v>
      </c>
      <c r="H347" s="215">
        <v>1</v>
      </c>
      <c r="I347" s="216"/>
      <c r="J347" s="217">
        <f>ROUND(I347*H347,2)</f>
        <v>0</v>
      </c>
      <c r="K347" s="213" t="s">
        <v>19</v>
      </c>
      <c r="L347" s="42"/>
      <c r="M347" s="218" t="s">
        <v>19</v>
      </c>
      <c r="N347" s="219" t="s">
        <v>45</v>
      </c>
      <c r="O347" s="82"/>
      <c r="P347" s="220">
        <f>O347*H347</f>
        <v>0</v>
      </c>
      <c r="Q347" s="220">
        <v>0</v>
      </c>
      <c r="R347" s="220">
        <f>Q347*H347</f>
        <v>0</v>
      </c>
      <c r="S347" s="220">
        <v>0</v>
      </c>
      <c r="T347" s="221">
        <f>S347*H347</f>
        <v>0</v>
      </c>
      <c r="U347" s="36"/>
      <c r="V347" s="36"/>
      <c r="W347" s="36"/>
      <c r="X347" s="36"/>
      <c r="Y347" s="36"/>
      <c r="Z347" s="36"/>
      <c r="AA347" s="36"/>
      <c r="AB347" s="36"/>
      <c r="AC347" s="36"/>
      <c r="AD347" s="36"/>
      <c r="AE347" s="36"/>
      <c r="AR347" s="222" t="s">
        <v>388</v>
      </c>
      <c r="AT347" s="222" t="s">
        <v>323</v>
      </c>
      <c r="AU347" s="222" t="s">
        <v>83</v>
      </c>
      <c r="AY347" s="15" t="s">
        <v>321</v>
      </c>
      <c r="BE347" s="223">
        <f>IF(N347="základní",J347,0)</f>
        <v>0</v>
      </c>
      <c r="BF347" s="223">
        <f>IF(N347="snížená",J347,0)</f>
        <v>0</v>
      </c>
      <c r="BG347" s="223">
        <f>IF(N347="zákl. přenesená",J347,0)</f>
        <v>0</v>
      </c>
      <c r="BH347" s="223">
        <f>IF(N347="sníž. přenesená",J347,0)</f>
        <v>0</v>
      </c>
      <c r="BI347" s="223">
        <f>IF(N347="nulová",J347,0)</f>
        <v>0</v>
      </c>
      <c r="BJ347" s="15" t="s">
        <v>81</v>
      </c>
      <c r="BK347" s="223">
        <f>ROUND(I347*H347,2)</f>
        <v>0</v>
      </c>
      <c r="BL347" s="15" t="s">
        <v>388</v>
      </c>
      <c r="BM347" s="222" t="s">
        <v>4641</v>
      </c>
    </row>
    <row r="348" s="2" customFormat="1" ht="14.4" customHeight="1">
      <c r="A348" s="36"/>
      <c r="B348" s="37"/>
      <c r="C348" s="211" t="s">
        <v>4642</v>
      </c>
      <c r="D348" s="211" t="s">
        <v>323</v>
      </c>
      <c r="E348" s="212" t="s">
        <v>4643</v>
      </c>
      <c r="F348" s="213" t="s">
        <v>4644</v>
      </c>
      <c r="G348" s="214" t="s">
        <v>1431</v>
      </c>
      <c r="H348" s="215">
        <v>1</v>
      </c>
      <c r="I348" s="216"/>
      <c r="J348" s="217">
        <f>ROUND(I348*H348,2)</f>
        <v>0</v>
      </c>
      <c r="K348" s="213" t="s">
        <v>19</v>
      </c>
      <c r="L348" s="42"/>
      <c r="M348" s="218" t="s">
        <v>19</v>
      </c>
      <c r="N348" s="219" t="s">
        <v>45</v>
      </c>
      <c r="O348" s="82"/>
      <c r="P348" s="220">
        <f>O348*H348</f>
        <v>0</v>
      </c>
      <c r="Q348" s="220">
        <v>0</v>
      </c>
      <c r="R348" s="220">
        <f>Q348*H348</f>
        <v>0</v>
      </c>
      <c r="S348" s="220">
        <v>0</v>
      </c>
      <c r="T348" s="221">
        <f>S348*H348</f>
        <v>0</v>
      </c>
      <c r="U348" s="36"/>
      <c r="V348" s="36"/>
      <c r="W348" s="36"/>
      <c r="X348" s="36"/>
      <c r="Y348" s="36"/>
      <c r="Z348" s="36"/>
      <c r="AA348" s="36"/>
      <c r="AB348" s="36"/>
      <c r="AC348" s="36"/>
      <c r="AD348" s="36"/>
      <c r="AE348" s="36"/>
      <c r="AR348" s="222" t="s">
        <v>388</v>
      </c>
      <c r="AT348" s="222" t="s">
        <v>323</v>
      </c>
      <c r="AU348" s="222" t="s">
        <v>83</v>
      </c>
      <c r="AY348" s="15" t="s">
        <v>321</v>
      </c>
      <c r="BE348" s="223">
        <f>IF(N348="základní",J348,0)</f>
        <v>0</v>
      </c>
      <c r="BF348" s="223">
        <f>IF(N348="snížená",J348,0)</f>
        <v>0</v>
      </c>
      <c r="BG348" s="223">
        <f>IF(N348="zákl. přenesená",J348,0)</f>
        <v>0</v>
      </c>
      <c r="BH348" s="223">
        <f>IF(N348="sníž. přenesená",J348,0)</f>
        <v>0</v>
      </c>
      <c r="BI348" s="223">
        <f>IF(N348="nulová",J348,0)</f>
        <v>0</v>
      </c>
      <c r="BJ348" s="15" t="s">
        <v>81</v>
      </c>
      <c r="BK348" s="223">
        <f>ROUND(I348*H348,2)</f>
        <v>0</v>
      </c>
      <c r="BL348" s="15" t="s">
        <v>388</v>
      </c>
      <c r="BM348" s="222" t="s">
        <v>4645</v>
      </c>
    </row>
    <row r="349" s="2" customFormat="1" ht="14.4" customHeight="1">
      <c r="A349" s="36"/>
      <c r="B349" s="37"/>
      <c r="C349" s="211" t="s">
        <v>4646</v>
      </c>
      <c r="D349" s="211" t="s">
        <v>323</v>
      </c>
      <c r="E349" s="212" t="s">
        <v>4647</v>
      </c>
      <c r="F349" s="213" t="s">
        <v>4648</v>
      </c>
      <c r="G349" s="214" t="s">
        <v>1431</v>
      </c>
      <c r="H349" s="215">
        <v>1</v>
      </c>
      <c r="I349" s="216"/>
      <c r="J349" s="217">
        <f>ROUND(I349*H349,2)</f>
        <v>0</v>
      </c>
      <c r="K349" s="213" t="s">
        <v>19</v>
      </c>
      <c r="L349" s="42"/>
      <c r="M349" s="218" t="s">
        <v>19</v>
      </c>
      <c r="N349" s="219" t="s">
        <v>45</v>
      </c>
      <c r="O349" s="82"/>
      <c r="P349" s="220">
        <f>O349*H349</f>
        <v>0</v>
      </c>
      <c r="Q349" s="220">
        <v>0</v>
      </c>
      <c r="R349" s="220">
        <f>Q349*H349</f>
        <v>0</v>
      </c>
      <c r="S349" s="220">
        <v>0</v>
      </c>
      <c r="T349" s="221">
        <f>S349*H349</f>
        <v>0</v>
      </c>
      <c r="U349" s="36"/>
      <c r="V349" s="36"/>
      <c r="W349" s="36"/>
      <c r="X349" s="36"/>
      <c r="Y349" s="36"/>
      <c r="Z349" s="36"/>
      <c r="AA349" s="36"/>
      <c r="AB349" s="36"/>
      <c r="AC349" s="36"/>
      <c r="AD349" s="36"/>
      <c r="AE349" s="36"/>
      <c r="AR349" s="222" t="s">
        <v>388</v>
      </c>
      <c r="AT349" s="222" t="s">
        <v>323</v>
      </c>
      <c r="AU349" s="222" t="s">
        <v>83</v>
      </c>
      <c r="AY349" s="15" t="s">
        <v>321</v>
      </c>
      <c r="BE349" s="223">
        <f>IF(N349="základní",J349,0)</f>
        <v>0</v>
      </c>
      <c r="BF349" s="223">
        <f>IF(N349="snížená",J349,0)</f>
        <v>0</v>
      </c>
      <c r="BG349" s="223">
        <f>IF(N349="zákl. přenesená",J349,0)</f>
        <v>0</v>
      </c>
      <c r="BH349" s="223">
        <f>IF(N349="sníž. přenesená",J349,0)</f>
        <v>0</v>
      </c>
      <c r="BI349" s="223">
        <f>IF(N349="nulová",J349,0)</f>
        <v>0</v>
      </c>
      <c r="BJ349" s="15" t="s">
        <v>81</v>
      </c>
      <c r="BK349" s="223">
        <f>ROUND(I349*H349,2)</f>
        <v>0</v>
      </c>
      <c r="BL349" s="15" t="s">
        <v>388</v>
      </c>
      <c r="BM349" s="222" t="s">
        <v>4649</v>
      </c>
    </row>
    <row r="350" s="12" customFormat="1" ht="25.92" customHeight="1">
      <c r="A350" s="12"/>
      <c r="B350" s="195"/>
      <c r="C350" s="196"/>
      <c r="D350" s="197" t="s">
        <v>73</v>
      </c>
      <c r="E350" s="198" t="s">
        <v>621</v>
      </c>
      <c r="F350" s="198" t="s">
        <v>622</v>
      </c>
      <c r="G350" s="196"/>
      <c r="H350" s="196"/>
      <c r="I350" s="199"/>
      <c r="J350" s="200">
        <f>BK350</f>
        <v>0</v>
      </c>
      <c r="K350" s="196"/>
      <c r="L350" s="201"/>
      <c r="M350" s="202"/>
      <c r="N350" s="203"/>
      <c r="O350" s="203"/>
      <c r="P350" s="204">
        <f>P351</f>
        <v>0</v>
      </c>
      <c r="Q350" s="203"/>
      <c r="R350" s="204">
        <f>R351</f>
        <v>0</v>
      </c>
      <c r="S350" s="203"/>
      <c r="T350" s="205">
        <f>T351</f>
        <v>0</v>
      </c>
      <c r="U350" s="12"/>
      <c r="V350" s="12"/>
      <c r="W350" s="12"/>
      <c r="X350" s="12"/>
      <c r="Y350" s="12"/>
      <c r="Z350" s="12"/>
      <c r="AA350" s="12"/>
      <c r="AB350" s="12"/>
      <c r="AC350" s="12"/>
      <c r="AD350" s="12"/>
      <c r="AE350" s="12"/>
      <c r="AR350" s="206" t="s">
        <v>328</v>
      </c>
      <c r="AT350" s="207" t="s">
        <v>73</v>
      </c>
      <c r="AU350" s="207" t="s">
        <v>74</v>
      </c>
      <c r="AY350" s="206" t="s">
        <v>321</v>
      </c>
      <c r="BK350" s="208">
        <f>BK351</f>
        <v>0</v>
      </c>
    </row>
    <row r="351" s="2" customFormat="1" ht="24.15" customHeight="1">
      <c r="A351" s="36"/>
      <c r="B351" s="37"/>
      <c r="C351" s="211" t="s">
        <v>4650</v>
      </c>
      <c r="D351" s="211" t="s">
        <v>323</v>
      </c>
      <c r="E351" s="212" t="s">
        <v>998</v>
      </c>
      <c r="F351" s="213" t="s">
        <v>4651</v>
      </c>
      <c r="G351" s="214" t="s">
        <v>626</v>
      </c>
      <c r="H351" s="215">
        <v>3778</v>
      </c>
      <c r="I351" s="216"/>
      <c r="J351" s="217">
        <f>ROUND(I351*H351,2)</f>
        <v>0</v>
      </c>
      <c r="K351" s="213" t="s">
        <v>327</v>
      </c>
      <c r="L351" s="42"/>
      <c r="M351" s="224" t="s">
        <v>19</v>
      </c>
      <c r="N351" s="225" t="s">
        <v>45</v>
      </c>
      <c r="O351" s="226"/>
      <c r="P351" s="227">
        <f>O351*H351</f>
        <v>0</v>
      </c>
      <c r="Q351" s="227">
        <v>0</v>
      </c>
      <c r="R351" s="227">
        <f>Q351*H351</f>
        <v>0</v>
      </c>
      <c r="S351" s="227">
        <v>0</v>
      </c>
      <c r="T351" s="228">
        <f>S351*H351</f>
        <v>0</v>
      </c>
      <c r="U351" s="36"/>
      <c r="V351" s="36"/>
      <c r="W351" s="36"/>
      <c r="X351" s="36"/>
      <c r="Y351" s="36"/>
      <c r="Z351" s="36"/>
      <c r="AA351" s="36"/>
      <c r="AB351" s="36"/>
      <c r="AC351" s="36"/>
      <c r="AD351" s="36"/>
      <c r="AE351" s="36"/>
      <c r="AR351" s="222" t="s">
        <v>627</v>
      </c>
      <c r="AT351" s="222" t="s">
        <v>323</v>
      </c>
      <c r="AU351" s="222" t="s">
        <v>81</v>
      </c>
      <c r="AY351" s="15" t="s">
        <v>321</v>
      </c>
      <c r="BE351" s="223">
        <f>IF(N351="základní",J351,0)</f>
        <v>0</v>
      </c>
      <c r="BF351" s="223">
        <f>IF(N351="snížená",J351,0)</f>
        <v>0</v>
      </c>
      <c r="BG351" s="223">
        <f>IF(N351="zákl. přenesená",J351,0)</f>
        <v>0</v>
      </c>
      <c r="BH351" s="223">
        <f>IF(N351="sníž. přenesená",J351,0)</f>
        <v>0</v>
      </c>
      <c r="BI351" s="223">
        <f>IF(N351="nulová",J351,0)</f>
        <v>0</v>
      </c>
      <c r="BJ351" s="15" t="s">
        <v>81</v>
      </c>
      <c r="BK351" s="223">
        <f>ROUND(I351*H351,2)</f>
        <v>0</v>
      </c>
      <c r="BL351" s="15" t="s">
        <v>627</v>
      </c>
      <c r="BM351" s="222" t="s">
        <v>4652</v>
      </c>
    </row>
    <row r="352" s="2" customFormat="1" ht="6.96" customHeight="1">
      <c r="A352" s="36"/>
      <c r="B352" s="57"/>
      <c r="C352" s="58"/>
      <c r="D352" s="58"/>
      <c r="E352" s="58"/>
      <c r="F352" s="58"/>
      <c r="G352" s="58"/>
      <c r="H352" s="58"/>
      <c r="I352" s="58"/>
      <c r="J352" s="58"/>
      <c r="K352" s="58"/>
      <c r="L352" s="42"/>
      <c r="M352" s="36"/>
      <c r="O352" s="36"/>
      <c r="P352" s="36"/>
      <c r="Q352" s="36"/>
      <c r="R352" s="36"/>
      <c r="S352" s="36"/>
      <c r="T352" s="36"/>
      <c r="U352" s="36"/>
      <c r="V352" s="36"/>
      <c r="W352" s="36"/>
      <c r="X352" s="36"/>
      <c r="Y352" s="36"/>
      <c r="Z352" s="36"/>
      <c r="AA352" s="36"/>
      <c r="AB352" s="36"/>
      <c r="AC352" s="36"/>
      <c r="AD352" s="36"/>
      <c r="AE352" s="36"/>
    </row>
  </sheetData>
  <sheetProtection sheet="1" autoFilter="0" formatColumns="0" formatRows="0" objects="1" scenarios="1" spinCount="100000" saltValue="J2jsX5nxnWGQJ6KeWfzGvap+2lOqSKCZd7UKjkakAskttc0X45kHbO1r5G/aWqVyQCGds433srEWls8pKGz/Dg==" hashValue="m1y1SWIvIFPwV4ZZLbY1EIAdR+qezsJOnbnGe40AzZylxLHSOOAwuXKLAFqPWUL/yt5jNMJnFjutUyDuEO2j1w==" algorithmName="SHA-512" password="CC35"/>
  <autoFilter ref="C96:K351"/>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248</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4653</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752</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ROUND(J100,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ROUND((SUM(BE100:BE379)),  2)</f>
        <v>0</v>
      </c>
      <c r="G35" s="36"/>
      <c r="H35" s="36"/>
      <c r="I35" s="156">
        <v>0.20999999999999999</v>
      </c>
      <c r="J35" s="155">
        <f>ROUND(((SUM(BE100:BE379))*I35),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ROUND((SUM(BF100:BF379)),  2)</f>
        <v>0</v>
      </c>
      <c r="G36" s="36"/>
      <c r="H36" s="36"/>
      <c r="I36" s="156">
        <v>0.14999999999999999</v>
      </c>
      <c r="J36" s="155">
        <f>ROUND(((SUM(BF100:BF379))*I36),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ROUND((SUM(BG100:BG379)),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ROUND((SUM(BH100:BH379)),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ROUND((SUM(BI100:BI379)),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2020-018-04-06 - TPS -1.4.4.- Vzduchotechnika</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J100</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J101</f>
        <v>0</v>
      </c>
      <c r="K64" s="174"/>
      <c r="L64" s="178"/>
      <c r="S64" s="9"/>
      <c r="T64" s="9"/>
      <c r="U64" s="9"/>
      <c r="V64" s="9"/>
      <c r="W64" s="9"/>
      <c r="X64" s="9"/>
      <c r="Y64" s="9"/>
      <c r="Z64" s="9"/>
      <c r="AA64" s="9"/>
      <c r="AB64" s="9"/>
      <c r="AC64" s="9"/>
      <c r="AD64" s="9"/>
      <c r="AE64" s="9"/>
    </row>
    <row r="65" s="10" customFormat="1" ht="19.92" customHeight="1">
      <c r="A65" s="10"/>
      <c r="B65" s="179"/>
      <c r="C65" s="123"/>
      <c r="D65" s="180" t="s">
        <v>4654</v>
      </c>
      <c r="E65" s="181"/>
      <c r="F65" s="181"/>
      <c r="G65" s="181"/>
      <c r="H65" s="181"/>
      <c r="I65" s="181"/>
      <c r="J65" s="182">
        <f>J102</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4655</v>
      </c>
      <c r="E66" s="181"/>
      <c r="F66" s="181"/>
      <c r="G66" s="181"/>
      <c r="H66" s="181"/>
      <c r="I66" s="181"/>
      <c r="J66" s="182">
        <f>J201</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4656</v>
      </c>
      <c r="E67" s="181"/>
      <c r="F67" s="181"/>
      <c r="G67" s="181"/>
      <c r="H67" s="181"/>
      <c r="I67" s="181"/>
      <c r="J67" s="182">
        <f>J217</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4657</v>
      </c>
      <c r="E68" s="181"/>
      <c r="F68" s="181"/>
      <c r="G68" s="181"/>
      <c r="H68" s="181"/>
      <c r="I68" s="181"/>
      <c r="J68" s="182">
        <f>J238</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4658</v>
      </c>
      <c r="E69" s="181"/>
      <c r="F69" s="181"/>
      <c r="G69" s="181"/>
      <c r="H69" s="181"/>
      <c r="I69" s="181"/>
      <c r="J69" s="182">
        <f>J249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4659</v>
      </c>
      <c r="E70" s="181"/>
      <c r="F70" s="181"/>
      <c r="G70" s="181"/>
      <c r="H70" s="181"/>
      <c r="I70" s="181"/>
      <c r="J70" s="182">
        <f>J291</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4660</v>
      </c>
      <c r="E71" s="181"/>
      <c r="F71" s="181"/>
      <c r="G71" s="181"/>
      <c r="H71" s="181"/>
      <c r="I71" s="181"/>
      <c r="J71" s="182">
        <f>J306</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4661</v>
      </c>
      <c r="E72" s="181"/>
      <c r="F72" s="181"/>
      <c r="G72" s="181"/>
      <c r="H72" s="181"/>
      <c r="I72" s="181"/>
      <c r="J72" s="182">
        <f>J320</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4662</v>
      </c>
      <c r="E73" s="181"/>
      <c r="F73" s="181"/>
      <c r="G73" s="181"/>
      <c r="H73" s="181"/>
      <c r="I73" s="181"/>
      <c r="J73" s="182">
        <f>J334</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4663</v>
      </c>
      <c r="E74" s="181"/>
      <c r="F74" s="181"/>
      <c r="G74" s="181"/>
      <c r="H74" s="181"/>
      <c r="I74" s="181"/>
      <c r="J74" s="182">
        <f>J337</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4664</v>
      </c>
      <c r="E75" s="181"/>
      <c r="F75" s="181"/>
      <c r="G75" s="181"/>
      <c r="H75" s="181"/>
      <c r="I75" s="181"/>
      <c r="J75" s="182">
        <f>J353</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4665</v>
      </c>
      <c r="E76" s="181"/>
      <c r="F76" s="181"/>
      <c r="G76" s="181"/>
      <c r="H76" s="181"/>
      <c r="I76" s="181"/>
      <c r="J76" s="182">
        <f>J362</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4666</v>
      </c>
      <c r="E77" s="181"/>
      <c r="F77" s="181"/>
      <c r="G77" s="181"/>
      <c r="H77" s="181"/>
      <c r="I77" s="181"/>
      <c r="J77" s="182">
        <f>J372</f>
        <v>0</v>
      </c>
      <c r="K77" s="123"/>
      <c r="L77" s="183"/>
      <c r="S77" s="10"/>
      <c r="T77" s="10"/>
      <c r="U77" s="10"/>
      <c r="V77" s="10"/>
      <c r="W77" s="10"/>
      <c r="X77" s="10"/>
      <c r="Y77" s="10"/>
      <c r="Z77" s="10"/>
      <c r="AA77" s="10"/>
      <c r="AB77" s="10"/>
      <c r="AC77" s="10"/>
      <c r="AD77" s="10"/>
      <c r="AE77" s="10"/>
    </row>
    <row r="78" s="9" customFormat="1" ht="24.96" customHeight="1">
      <c r="A78" s="9"/>
      <c r="B78" s="173"/>
      <c r="C78" s="174"/>
      <c r="D78" s="175" t="s">
        <v>305</v>
      </c>
      <c r="E78" s="176"/>
      <c r="F78" s="176"/>
      <c r="G78" s="176"/>
      <c r="H78" s="176"/>
      <c r="I78" s="176"/>
      <c r="J78" s="177">
        <f>J378</f>
        <v>0</v>
      </c>
      <c r="K78" s="174"/>
      <c r="L78" s="178"/>
      <c r="S78" s="9"/>
      <c r="T78" s="9"/>
      <c r="U78" s="9"/>
      <c r="V78" s="9"/>
      <c r="W78" s="9"/>
      <c r="X78" s="9"/>
      <c r="Y78" s="9"/>
      <c r="Z78" s="9"/>
      <c r="AA78" s="9"/>
      <c r="AB78" s="9"/>
      <c r="AC78" s="9"/>
      <c r="AD78" s="9"/>
      <c r="AE78" s="9"/>
    </row>
    <row r="79" s="2" customFormat="1" ht="21.84"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3"/>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3"/>
      <c r="S84" s="36"/>
      <c r="T84" s="36"/>
      <c r="U84" s="36"/>
      <c r="V84" s="36"/>
      <c r="W84" s="36"/>
      <c r="X84" s="36"/>
      <c r="Y84" s="36"/>
      <c r="Z84" s="36"/>
      <c r="AA84" s="36"/>
      <c r="AB84" s="36"/>
      <c r="AC84" s="36"/>
      <c r="AD84" s="36"/>
      <c r="AE84" s="36"/>
    </row>
    <row r="85" s="2" customFormat="1" ht="24.96" customHeight="1">
      <c r="A85" s="36"/>
      <c r="B85" s="37"/>
      <c r="C85" s="21" t="s">
        <v>306</v>
      </c>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6.5" customHeight="1">
      <c r="A88" s="36"/>
      <c r="B88" s="37"/>
      <c r="C88" s="38"/>
      <c r="D88" s="38"/>
      <c r="E88" s="168" t="str">
        <f>E7</f>
        <v>Stavební úpravy a přístavba objektu FLD-2.etapa</v>
      </c>
      <c r="F88" s="30"/>
      <c r="G88" s="30"/>
      <c r="H88" s="30"/>
      <c r="I88" s="38"/>
      <c r="J88" s="38"/>
      <c r="K88" s="38"/>
      <c r="L88" s="143"/>
      <c r="S88" s="36"/>
      <c r="T88" s="36"/>
      <c r="U88" s="36"/>
      <c r="V88" s="36"/>
      <c r="W88" s="36"/>
      <c r="X88" s="36"/>
      <c r="Y88" s="36"/>
      <c r="Z88" s="36"/>
      <c r="AA88" s="36"/>
      <c r="AB88" s="36"/>
      <c r="AC88" s="36"/>
      <c r="AD88" s="36"/>
      <c r="AE88" s="36"/>
    </row>
    <row r="89" s="1" customFormat="1" ht="12" customHeight="1">
      <c r="B89" s="19"/>
      <c r="C89" s="30" t="s">
        <v>283</v>
      </c>
      <c r="D89" s="20"/>
      <c r="E89" s="20"/>
      <c r="F89" s="20"/>
      <c r="G89" s="20"/>
      <c r="H89" s="20"/>
      <c r="I89" s="20"/>
      <c r="J89" s="20"/>
      <c r="K89" s="20"/>
      <c r="L89" s="18"/>
    </row>
    <row r="90" s="2" customFormat="1" ht="16.5" customHeight="1">
      <c r="A90" s="36"/>
      <c r="B90" s="37"/>
      <c r="C90" s="38"/>
      <c r="D90" s="38"/>
      <c r="E90" s="168" t="s">
        <v>3490</v>
      </c>
      <c r="F90" s="38"/>
      <c r="G90" s="38"/>
      <c r="H90" s="38"/>
      <c r="I90" s="38"/>
      <c r="J90" s="38"/>
      <c r="K90" s="38"/>
      <c r="L90" s="143"/>
      <c r="S90" s="36"/>
      <c r="T90" s="36"/>
      <c r="U90" s="36"/>
      <c r="V90" s="36"/>
      <c r="W90" s="36"/>
      <c r="X90" s="36"/>
      <c r="Y90" s="36"/>
      <c r="Z90" s="36"/>
      <c r="AA90" s="36"/>
      <c r="AB90" s="36"/>
      <c r="AC90" s="36"/>
      <c r="AD90" s="36"/>
      <c r="AE90" s="36"/>
    </row>
    <row r="91" s="2" customFormat="1" ht="12" customHeight="1">
      <c r="A91" s="36"/>
      <c r="B91" s="37"/>
      <c r="C91" s="30" t="s">
        <v>285</v>
      </c>
      <c r="D91" s="38"/>
      <c r="E91" s="38"/>
      <c r="F91" s="38"/>
      <c r="G91" s="38"/>
      <c r="H91" s="38"/>
      <c r="I91" s="38"/>
      <c r="J91" s="38"/>
      <c r="K91" s="38"/>
      <c r="L91" s="143"/>
      <c r="S91" s="36"/>
      <c r="T91" s="36"/>
      <c r="U91" s="36"/>
      <c r="V91" s="36"/>
      <c r="W91" s="36"/>
      <c r="X91" s="36"/>
      <c r="Y91" s="36"/>
      <c r="Z91" s="36"/>
      <c r="AA91" s="36"/>
      <c r="AB91" s="36"/>
      <c r="AC91" s="36"/>
      <c r="AD91" s="36"/>
      <c r="AE91" s="36"/>
    </row>
    <row r="92" s="2" customFormat="1" ht="16.5" customHeight="1">
      <c r="A92" s="36"/>
      <c r="B92" s="37"/>
      <c r="C92" s="38"/>
      <c r="D92" s="38"/>
      <c r="E92" s="67" t="str">
        <f>E11</f>
        <v>2020-018-04-06 - TPS -1.4.4.- Vzduchotechnika</v>
      </c>
      <c r="F92" s="38"/>
      <c r="G92" s="38"/>
      <c r="H92" s="38"/>
      <c r="I92" s="38"/>
      <c r="J92" s="38"/>
      <c r="K92" s="38"/>
      <c r="L92" s="143"/>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3"/>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F14</f>
        <v xml:space="preserve">KAMÝCKÁ 1176, PRAHA - SUCHDOL </v>
      </c>
      <c r="G94" s="38"/>
      <c r="H94" s="38"/>
      <c r="I94" s="30" t="s">
        <v>23</v>
      </c>
      <c r="J94" s="70" t="str">
        <f>IF(J14="","",J14)</f>
        <v>16. 10. 2020</v>
      </c>
      <c r="K94" s="38"/>
      <c r="L94" s="143"/>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3"/>
      <c r="S95" s="36"/>
      <c r="T95" s="36"/>
      <c r="U95" s="36"/>
      <c r="V95" s="36"/>
      <c r="W95" s="36"/>
      <c r="X95" s="36"/>
      <c r="Y95" s="36"/>
      <c r="Z95" s="36"/>
      <c r="AA95" s="36"/>
      <c r="AB95" s="36"/>
      <c r="AC95" s="36"/>
      <c r="AD95" s="36"/>
      <c r="AE95" s="36"/>
    </row>
    <row r="96" s="2" customFormat="1" ht="40.05" customHeight="1">
      <c r="A96" s="36"/>
      <c r="B96" s="37"/>
      <c r="C96" s="30" t="s">
        <v>25</v>
      </c>
      <c r="D96" s="38"/>
      <c r="E96" s="38"/>
      <c r="F96" s="25" t="str">
        <f>E17</f>
        <v>ČZU V PRAZE, FAKULTA LESNICKÁ A DŘEVAŘSKÁ, Praha 6</v>
      </c>
      <c r="G96" s="38"/>
      <c r="H96" s="38"/>
      <c r="I96" s="30" t="s">
        <v>33</v>
      </c>
      <c r="J96" s="34" t="str">
        <f>E23</f>
        <v xml:space="preserve">Ing. Vladimír Čapka Gerstnerova 5/658 Praha 7  </v>
      </c>
      <c r="K96" s="38"/>
      <c r="L96" s="143"/>
      <c r="S96" s="36"/>
      <c r="T96" s="36"/>
      <c r="U96" s="36"/>
      <c r="V96" s="36"/>
      <c r="W96" s="36"/>
      <c r="X96" s="36"/>
      <c r="Y96" s="36"/>
      <c r="Z96" s="36"/>
      <c r="AA96" s="36"/>
      <c r="AB96" s="36"/>
      <c r="AC96" s="36"/>
      <c r="AD96" s="36"/>
      <c r="AE96" s="36"/>
    </row>
    <row r="97" s="2" customFormat="1" ht="25.65" customHeight="1">
      <c r="A97" s="36"/>
      <c r="B97" s="37"/>
      <c r="C97" s="30" t="s">
        <v>31</v>
      </c>
      <c r="D97" s="38"/>
      <c r="E97" s="38"/>
      <c r="F97" s="25" t="str">
        <f>IF(E20="","",E20)</f>
        <v>Vyplň údaj</v>
      </c>
      <c r="G97" s="38"/>
      <c r="H97" s="38"/>
      <c r="I97" s="30" t="s">
        <v>36</v>
      </c>
      <c r="J97" s="34" t="str">
        <f>E26</f>
        <v>Ing. Dana Mlejnková</v>
      </c>
      <c r="K97" s="38"/>
      <c r="L97" s="143"/>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3"/>
      <c r="S98" s="36"/>
      <c r="T98" s="36"/>
      <c r="U98" s="36"/>
      <c r="V98" s="36"/>
      <c r="W98" s="36"/>
      <c r="X98" s="36"/>
      <c r="Y98" s="36"/>
      <c r="Z98" s="36"/>
      <c r="AA98" s="36"/>
      <c r="AB98" s="36"/>
      <c r="AC98" s="36"/>
      <c r="AD98" s="36"/>
      <c r="AE98" s="36"/>
    </row>
    <row r="99" s="11" customFormat="1" ht="29.28" customHeight="1">
      <c r="A99" s="184"/>
      <c r="B99" s="185"/>
      <c r="C99" s="186" t="s">
        <v>307</v>
      </c>
      <c r="D99" s="187" t="s">
        <v>59</v>
      </c>
      <c r="E99" s="187" t="s">
        <v>55</v>
      </c>
      <c r="F99" s="187" t="s">
        <v>56</v>
      </c>
      <c r="G99" s="187" t="s">
        <v>308</v>
      </c>
      <c r="H99" s="187" t="s">
        <v>309</v>
      </c>
      <c r="I99" s="187" t="s">
        <v>310</v>
      </c>
      <c r="J99" s="187" t="s">
        <v>290</v>
      </c>
      <c r="K99" s="188" t="s">
        <v>311</v>
      </c>
      <c r="L99" s="189"/>
      <c r="M99" s="90" t="s">
        <v>19</v>
      </c>
      <c r="N99" s="91" t="s">
        <v>44</v>
      </c>
      <c r="O99" s="91" t="s">
        <v>312</v>
      </c>
      <c r="P99" s="91" t="s">
        <v>313</v>
      </c>
      <c r="Q99" s="91" t="s">
        <v>314</v>
      </c>
      <c r="R99" s="91" t="s">
        <v>315</v>
      </c>
      <c r="S99" s="91" t="s">
        <v>316</v>
      </c>
      <c r="T99" s="92" t="s">
        <v>317</v>
      </c>
      <c r="U99" s="184"/>
      <c r="V99" s="184"/>
      <c r="W99" s="184"/>
      <c r="X99" s="184"/>
      <c r="Y99" s="184"/>
      <c r="Z99" s="184"/>
      <c r="AA99" s="184"/>
      <c r="AB99" s="184"/>
      <c r="AC99" s="184"/>
      <c r="AD99" s="184"/>
      <c r="AE99" s="184"/>
    </row>
    <row r="100" s="2" customFormat="1" ht="22.8" customHeight="1">
      <c r="A100" s="36"/>
      <c r="B100" s="37"/>
      <c r="C100" s="97" t="s">
        <v>318</v>
      </c>
      <c r="D100" s="38"/>
      <c r="E100" s="38"/>
      <c r="F100" s="38"/>
      <c r="G100" s="38"/>
      <c r="H100" s="38"/>
      <c r="I100" s="38"/>
      <c r="J100" s="190">
        <f>BK100</f>
        <v>0</v>
      </c>
      <c r="K100" s="38"/>
      <c r="L100" s="42"/>
      <c r="M100" s="93"/>
      <c r="N100" s="191"/>
      <c r="O100" s="94"/>
      <c r="P100" s="192">
        <f>P101+P378</f>
        <v>0</v>
      </c>
      <c r="Q100" s="94"/>
      <c r="R100" s="192">
        <f>R101+R378</f>
        <v>0</v>
      </c>
      <c r="S100" s="94"/>
      <c r="T100" s="193">
        <f>T101+T378</f>
        <v>0</v>
      </c>
      <c r="U100" s="36"/>
      <c r="V100" s="36"/>
      <c r="W100" s="36"/>
      <c r="X100" s="36"/>
      <c r="Y100" s="36"/>
      <c r="Z100" s="36"/>
      <c r="AA100" s="36"/>
      <c r="AB100" s="36"/>
      <c r="AC100" s="36"/>
      <c r="AD100" s="36"/>
      <c r="AE100" s="36"/>
      <c r="AT100" s="15" t="s">
        <v>73</v>
      </c>
      <c r="AU100" s="15" t="s">
        <v>291</v>
      </c>
      <c r="BK100" s="194">
        <f>BK101+BK378</f>
        <v>0</v>
      </c>
    </row>
    <row r="101" s="12" customFormat="1" ht="25.92" customHeight="1">
      <c r="A101" s="12"/>
      <c r="B101" s="195"/>
      <c r="C101" s="196"/>
      <c r="D101" s="197" t="s">
        <v>73</v>
      </c>
      <c r="E101" s="198" t="s">
        <v>545</v>
      </c>
      <c r="F101" s="198" t="s">
        <v>546</v>
      </c>
      <c r="G101" s="196"/>
      <c r="H101" s="196"/>
      <c r="I101" s="199"/>
      <c r="J101" s="200">
        <f>BK101</f>
        <v>0</v>
      </c>
      <c r="K101" s="196"/>
      <c r="L101" s="201"/>
      <c r="M101" s="202"/>
      <c r="N101" s="203"/>
      <c r="O101" s="203"/>
      <c r="P101" s="204">
        <f>P102+P201+P217+P238+P249+P291+P306+P320+P334+P337+P353+P362+P372</f>
        <v>0</v>
      </c>
      <c r="Q101" s="203"/>
      <c r="R101" s="204">
        <f>R102+R201+R217+R238+R249+R291+R306+R320+R334+R337+R353+R362+R372</f>
        <v>0</v>
      </c>
      <c r="S101" s="203"/>
      <c r="T101" s="205">
        <f>T102+T201+T217+T238+T249+T291+T306+T320+T334+T337+T353+T362+T372</f>
        <v>0</v>
      </c>
      <c r="U101" s="12"/>
      <c r="V101" s="12"/>
      <c r="W101" s="12"/>
      <c r="X101" s="12"/>
      <c r="Y101" s="12"/>
      <c r="Z101" s="12"/>
      <c r="AA101" s="12"/>
      <c r="AB101" s="12"/>
      <c r="AC101" s="12"/>
      <c r="AD101" s="12"/>
      <c r="AE101" s="12"/>
      <c r="AR101" s="206" t="s">
        <v>83</v>
      </c>
      <c r="AT101" s="207" t="s">
        <v>73</v>
      </c>
      <c r="AU101" s="207" t="s">
        <v>74</v>
      </c>
      <c r="AY101" s="206" t="s">
        <v>321</v>
      </c>
      <c r="BK101" s="208">
        <f>BK102+BK201+BK217+BK238+BK249+BK291+BK306+BK320+BK334+BK337+BK353+BK362+BK372</f>
        <v>0</v>
      </c>
    </row>
    <row r="102" s="12" customFormat="1" ht="22.8" customHeight="1">
      <c r="A102" s="12"/>
      <c r="B102" s="195"/>
      <c r="C102" s="196"/>
      <c r="D102" s="197" t="s">
        <v>73</v>
      </c>
      <c r="E102" s="209" t="s">
        <v>4667</v>
      </c>
      <c r="F102" s="209" t="s">
        <v>4668</v>
      </c>
      <c r="G102" s="196"/>
      <c r="H102" s="196"/>
      <c r="I102" s="199"/>
      <c r="J102" s="210">
        <f>BK102</f>
        <v>0</v>
      </c>
      <c r="K102" s="196"/>
      <c r="L102" s="201"/>
      <c r="M102" s="202"/>
      <c r="N102" s="203"/>
      <c r="O102" s="203"/>
      <c r="P102" s="204">
        <f>SUM(P103:P200)</f>
        <v>0</v>
      </c>
      <c r="Q102" s="203"/>
      <c r="R102" s="204">
        <f>SUM(R103:R200)</f>
        <v>0</v>
      </c>
      <c r="S102" s="203"/>
      <c r="T102" s="205">
        <f>SUM(T103:T200)</f>
        <v>0</v>
      </c>
      <c r="U102" s="12"/>
      <c r="V102" s="12"/>
      <c r="W102" s="12"/>
      <c r="X102" s="12"/>
      <c r="Y102" s="12"/>
      <c r="Z102" s="12"/>
      <c r="AA102" s="12"/>
      <c r="AB102" s="12"/>
      <c r="AC102" s="12"/>
      <c r="AD102" s="12"/>
      <c r="AE102" s="12"/>
      <c r="AR102" s="206" t="s">
        <v>81</v>
      </c>
      <c r="AT102" s="207" t="s">
        <v>73</v>
      </c>
      <c r="AU102" s="207" t="s">
        <v>81</v>
      </c>
      <c r="AY102" s="206" t="s">
        <v>321</v>
      </c>
      <c r="BK102" s="208">
        <f>SUM(BK103:BK200)</f>
        <v>0</v>
      </c>
    </row>
    <row r="103" s="2" customFormat="1" ht="14.4" customHeight="1">
      <c r="A103" s="36"/>
      <c r="B103" s="37"/>
      <c r="C103" s="211" t="s">
        <v>81</v>
      </c>
      <c r="D103" s="211" t="s">
        <v>323</v>
      </c>
      <c r="E103" s="212" t="s">
        <v>4669</v>
      </c>
      <c r="F103" s="213" t="s">
        <v>4670</v>
      </c>
      <c r="G103" s="214" t="s">
        <v>1431</v>
      </c>
      <c r="H103" s="215">
        <v>1</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4671</v>
      </c>
    </row>
    <row r="104" s="2" customFormat="1" ht="24.15" customHeight="1">
      <c r="A104" s="36"/>
      <c r="B104" s="37"/>
      <c r="C104" s="211" t="s">
        <v>83</v>
      </c>
      <c r="D104" s="211" t="s">
        <v>323</v>
      </c>
      <c r="E104" s="212" t="s">
        <v>4672</v>
      </c>
      <c r="F104" s="213" t="s">
        <v>4673</v>
      </c>
      <c r="G104" s="214" t="s">
        <v>1431</v>
      </c>
      <c r="H104" s="215">
        <v>1</v>
      </c>
      <c r="I104" s="216"/>
      <c r="J104" s="217">
        <f>ROUND(I104*H104,2)</f>
        <v>0</v>
      </c>
      <c r="K104" s="213" t="s">
        <v>19</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4674</v>
      </c>
    </row>
    <row r="105" s="2" customFormat="1" ht="24.15" customHeight="1">
      <c r="A105" s="36"/>
      <c r="B105" s="37"/>
      <c r="C105" s="211" t="s">
        <v>112</v>
      </c>
      <c r="D105" s="211" t="s">
        <v>323</v>
      </c>
      <c r="E105" s="212" t="s">
        <v>4675</v>
      </c>
      <c r="F105" s="213" t="s">
        <v>4676</v>
      </c>
      <c r="G105" s="214" t="s">
        <v>1431</v>
      </c>
      <c r="H105" s="215">
        <v>1</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4677</v>
      </c>
    </row>
    <row r="106" s="2" customFormat="1" ht="14.4" customHeight="1">
      <c r="A106" s="36"/>
      <c r="B106" s="37"/>
      <c r="C106" s="211" t="s">
        <v>328</v>
      </c>
      <c r="D106" s="211" t="s">
        <v>323</v>
      </c>
      <c r="E106" s="212" t="s">
        <v>4678</v>
      </c>
      <c r="F106" s="213" t="s">
        <v>4679</v>
      </c>
      <c r="G106" s="214" t="s">
        <v>1431</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4680</v>
      </c>
    </row>
    <row r="107" s="2" customFormat="1" ht="14.4" customHeight="1">
      <c r="A107" s="36"/>
      <c r="B107" s="37"/>
      <c r="C107" s="211" t="s">
        <v>339</v>
      </c>
      <c r="D107" s="211" t="s">
        <v>323</v>
      </c>
      <c r="E107" s="212" t="s">
        <v>4681</v>
      </c>
      <c r="F107" s="213" t="s">
        <v>4682</v>
      </c>
      <c r="G107" s="214" t="s">
        <v>3845</v>
      </c>
      <c r="H107" s="215">
        <v>4</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4683</v>
      </c>
    </row>
    <row r="108" s="2" customFormat="1" ht="14.4" customHeight="1">
      <c r="A108" s="36"/>
      <c r="B108" s="37"/>
      <c r="C108" s="211" t="s">
        <v>343</v>
      </c>
      <c r="D108" s="211" t="s">
        <v>323</v>
      </c>
      <c r="E108" s="212" t="s">
        <v>4684</v>
      </c>
      <c r="F108" s="213" t="s">
        <v>4685</v>
      </c>
      <c r="G108" s="214" t="s">
        <v>1431</v>
      </c>
      <c r="H108" s="215">
        <v>4</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4686</v>
      </c>
    </row>
    <row r="109" s="2" customFormat="1" ht="14.4" customHeight="1">
      <c r="A109" s="36"/>
      <c r="B109" s="37"/>
      <c r="C109" s="211" t="s">
        <v>347</v>
      </c>
      <c r="D109" s="211" t="s">
        <v>323</v>
      </c>
      <c r="E109" s="212" t="s">
        <v>4687</v>
      </c>
      <c r="F109" s="213" t="s">
        <v>4688</v>
      </c>
      <c r="G109" s="214" t="s">
        <v>3845</v>
      </c>
      <c r="H109" s="215">
        <v>3</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4689</v>
      </c>
    </row>
    <row r="110" s="2" customFormat="1" ht="14.4" customHeight="1">
      <c r="A110" s="36"/>
      <c r="B110" s="37"/>
      <c r="C110" s="211" t="s">
        <v>351</v>
      </c>
      <c r="D110" s="211" t="s">
        <v>323</v>
      </c>
      <c r="E110" s="212" t="s">
        <v>4690</v>
      </c>
      <c r="F110" s="213" t="s">
        <v>4691</v>
      </c>
      <c r="G110" s="214" t="s">
        <v>1431</v>
      </c>
      <c r="H110" s="215">
        <v>5</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4692</v>
      </c>
    </row>
    <row r="111" s="2" customFormat="1" ht="24.15" customHeight="1">
      <c r="A111" s="36"/>
      <c r="B111" s="37"/>
      <c r="C111" s="211" t="s">
        <v>356</v>
      </c>
      <c r="D111" s="211" t="s">
        <v>323</v>
      </c>
      <c r="E111" s="212" t="s">
        <v>4693</v>
      </c>
      <c r="F111" s="213" t="s">
        <v>4694</v>
      </c>
      <c r="G111" s="214" t="s">
        <v>1431</v>
      </c>
      <c r="H111" s="215">
        <v>4</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388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4695</v>
      </c>
    </row>
    <row r="112" s="2" customFormat="1" ht="24.15" customHeight="1">
      <c r="A112" s="36"/>
      <c r="B112" s="37"/>
      <c r="C112" s="211" t="s">
        <v>362</v>
      </c>
      <c r="D112" s="211" t="s">
        <v>323</v>
      </c>
      <c r="E112" s="212" t="s">
        <v>4696</v>
      </c>
      <c r="F112" s="213" t="s">
        <v>4697</v>
      </c>
      <c r="G112" s="214" t="s">
        <v>1431</v>
      </c>
      <c r="H112" s="215">
        <v>2</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4698</v>
      </c>
    </row>
    <row r="113" s="2" customFormat="1" ht="14.4" customHeight="1">
      <c r="A113" s="36"/>
      <c r="B113" s="37"/>
      <c r="C113" s="211" t="s">
        <v>369</v>
      </c>
      <c r="D113" s="211" t="s">
        <v>323</v>
      </c>
      <c r="E113" s="212" t="s">
        <v>4699</v>
      </c>
      <c r="F113" s="213" t="s">
        <v>4700</v>
      </c>
      <c r="G113" s="214" t="s">
        <v>3845</v>
      </c>
      <c r="H113" s="215">
        <v>8</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388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4701</v>
      </c>
    </row>
    <row r="114" s="2" customFormat="1" ht="14.4" customHeight="1">
      <c r="A114" s="36"/>
      <c r="B114" s="37"/>
      <c r="C114" s="211" t="s">
        <v>373</v>
      </c>
      <c r="D114" s="211" t="s">
        <v>323</v>
      </c>
      <c r="E114" s="212" t="s">
        <v>4702</v>
      </c>
      <c r="F114" s="213" t="s">
        <v>4703</v>
      </c>
      <c r="G114" s="214" t="s">
        <v>3845</v>
      </c>
      <c r="H114" s="215">
        <v>5</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4704</v>
      </c>
    </row>
    <row r="115" s="2" customFormat="1" ht="14.4" customHeight="1">
      <c r="A115" s="36"/>
      <c r="B115" s="37"/>
      <c r="C115" s="211" t="s">
        <v>377</v>
      </c>
      <c r="D115" s="211" t="s">
        <v>323</v>
      </c>
      <c r="E115" s="212" t="s">
        <v>4705</v>
      </c>
      <c r="F115" s="213" t="s">
        <v>4670</v>
      </c>
      <c r="G115" s="214" t="s">
        <v>1431</v>
      </c>
      <c r="H115" s="215">
        <v>1</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4706</v>
      </c>
    </row>
    <row r="116" s="2" customFormat="1" ht="14.4" customHeight="1">
      <c r="A116" s="36"/>
      <c r="B116" s="37"/>
      <c r="C116" s="211" t="s">
        <v>381</v>
      </c>
      <c r="D116" s="211" t="s">
        <v>323</v>
      </c>
      <c r="E116" s="212" t="s">
        <v>4707</v>
      </c>
      <c r="F116" s="213" t="s">
        <v>4673</v>
      </c>
      <c r="G116" s="214" t="s">
        <v>1431</v>
      </c>
      <c r="H116" s="215">
        <v>1</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4708</v>
      </c>
    </row>
    <row r="117" s="2" customFormat="1" ht="14.4" customHeight="1">
      <c r="A117" s="36"/>
      <c r="B117" s="37"/>
      <c r="C117" s="211" t="s">
        <v>8</v>
      </c>
      <c r="D117" s="211" t="s">
        <v>323</v>
      </c>
      <c r="E117" s="212" t="s">
        <v>4709</v>
      </c>
      <c r="F117" s="213" t="s">
        <v>4676</v>
      </c>
      <c r="G117" s="214" t="s">
        <v>1431</v>
      </c>
      <c r="H117" s="215">
        <v>1</v>
      </c>
      <c r="I117" s="216"/>
      <c r="J117" s="217">
        <f>ROUND(I117*H117,2)</f>
        <v>0</v>
      </c>
      <c r="K117" s="213" t="s">
        <v>19</v>
      </c>
      <c r="L117" s="42"/>
      <c r="M117" s="218" t="s">
        <v>19</v>
      </c>
      <c r="N117" s="21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388</v>
      </c>
      <c r="AT117" s="222" t="s">
        <v>323</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4710</v>
      </c>
    </row>
    <row r="118" s="2" customFormat="1" ht="14.4" customHeight="1">
      <c r="A118" s="36"/>
      <c r="B118" s="37"/>
      <c r="C118" s="211" t="s">
        <v>388</v>
      </c>
      <c r="D118" s="211" t="s">
        <v>323</v>
      </c>
      <c r="E118" s="212" t="s">
        <v>4711</v>
      </c>
      <c r="F118" s="213" t="s">
        <v>4679</v>
      </c>
      <c r="G118" s="214" t="s">
        <v>1431</v>
      </c>
      <c r="H118" s="215">
        <v>1</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4712</v>
      </c>
    </row>
    <row r="119" s="2" customFormat="1" ht="14.4" customHeight="1">
      <c r="A119" s="36"/>
      <c r="B119" s="37"/>
      <c r="C119" s="211" t="s">
        <v>392</v>
      </c>
      <c r="D119" s="211" t="s">
        <v>323</v>
      </c>
      <c r="E119" s="212" t="s">
        <v>4713</v>
      </c>
      <c r="F119" s="213" t="s">
        <v>4682</v>
      </c>
      <c r="G119" s="214" t="s">
        <v>3845</v>
      </c>
      <c r="H119" s="215">
        <v>12</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4714</v>
      </c>
    </row>
    <row r="120" s="2" customFormat="1" ht="14.4" customHeight="1">
      <c r="A120" s="36"/>
      <c r="B120" s="37"/>
      <c r="C120" s="211" t="s">
        <v>396</v>
      </c>
      <c r="D120" s="211" t="s">
        <v>323</v>
      </c>
      <c r="E120" s="212" t="s">
        <v>4715</v>
      </c>
      <c r="F120" s="213" t="s">
        <v>4685</v>
      </c>
      <c r="G120" s="214" t="s">
        <v>1431</v>
      </c>
      <c r="H120" s="215">
        <v>6</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4716</v>
      </c>
    </row>
    <row r="121" s="2" customFormat="1" ht="14.4" customHeight="1">
      <c r="A121" s="36"/>
      <c r="B121" s="37"/>
      <c r="C121" s="211" t="s">
        <v>400</v>
      </c>
      <c r="D121" s="211" t="s">
        <v>323</v>
      </c>
      <c r="E121" s="212" t="s">
        <v>4717</v>
      </c>
      <c r="F121" s="213" t="s">
        <v>4688</v>
      </c>
      <c r="G121" s="214" t="s">
        <v>3845</v>
      </c>
      <c r="H121" s="215">
        <v>2</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4718</v>
      </c>
    </row>
    <row r="122" s="2" customFormat="1" ht="14.4" customHeight="1">
      <c r="A122" s="36"/>
      <c r="B122" s="37"/>
      <c r="C122" s="211" t="s">
        <v>404</v>
      </c>
      <c r="D122" s="211" t="s">
        <v>323</v>
      </c>
      <c r="E122" s="212" t="s">
        <v>4719</v>
      </c>
      <c r="F122" s="213" t="s">
        <v>4691</v>
      </c>
      <c r="G122" s="214" t="s">
        <v>1431</v>
      </c>
      <c r="H122" s="215">
        <v>5</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4720</v>
      </c>
    </row>
    <row r="123" s="2" customFormat="1" ht="24.15" customHeight="1">
      <c r="A123" s="36"/>
      <c r="B123" s="37"/>
      <c r="C123" s="211" t="s">
        <v>7</v>
      </c>
      <c r="D123" s="211" t="s">
        <v>323</v>
      </c>
      <c r="E123" s="212" t="s">
        <v>4721</v>
      </c>
      <c r="F123" s="213" t="s">
        <v>4694</v>
      </c>
      <c r="G123" s="214" t="s">
        <v>1431</v>
      </c>
      <c r="H123" s="215">
        <v>4</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4722</v>
      </c>
    </row>
    <row r="124" s="2" customFormat="1" ht="24.15" customHeight="1">
      <c r="A124" s="36"/>
      <c r="B124" s="37"/>
      <c r="C124" s="211" t="s">
        <v>411</v>
      </c>
      <c r="D124" s="211" t="s">
        <v>323</v>
      </c>
      <c r="E124" s="212" t="s">
        <v>4723</v>
      </c>
      <c r="F124" s="213" t="s">
        <v>4697</v>
      </c>
      <c r="G124" s="214" t="s">
        <v>1431</v>
      </c>
      <c r="H124" s="215">
        <v>2</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4724</v>
      </c>
    </row>
    <row r="125" s="2" customFormat="1" ht="14.4" customHeight="1">
      <c r="A125" s="36"/>
      <c r="B125" s="37"/>
      <c r="C125" s="211" t="s">
        <v>417</v>
      </c>
      <c r="D125" s="211" t="s">
        <v>323</v>
      </c>
      <c r="E125" s="212" t="s">
        <v>4725</v>
      </c>
      <c r="F125" s="213" t="s">
        <v>4700</v>
      </c>
      <c r="G125" s="214" t="s">
        <v>3845</v>
      </c>
      <c r="H125" s="215">
        <v>8</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4726</v>
      </c>
    </row>
    <row r="126" s="2" customFormat="1" ht="14.4" customHeight="1">
      <c r="A126" s="36"/>
      <c r="B126" s="37"/>
      <c r="C126" s="211" t="s">
        <v>422</v>
      </c>
      <c r="D126" s="211" t="s">
        <v>323</v>
      </c>
      <c r="E126" s="212" t="s">
        <v>4727</v>
      </c>
      <c r="F126" s="213" t="s">
        <v>4703</v>
      </c>
      <c r="G126" s="214" t="s">
        <v>3845</v>
      </c>
      <c r="H126" s="215">
        <v>5</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4728</v>
      </c>
    </row>
    <row r="127" s="2" customFormat="1" ht="14.4" customHeight="1">
      <c r="A127" s="36"/>
      <c r="B127" s="37"/>
      <c r="C127" s="211" t="s">
        <v>426</v>
      </c>
      <c r="D127" s="211" t="s">
        <v>323</v>
      </c>
      <c r="E127" s="212" t="s">
        <v>4729</v>
      </c>
      <c r="F127" s="213" t="s">
        <v>4670</v>
      </c>
      <c r="G127" s="214" t="s">
        <v>1431</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4730</v>
      </c>
    </row>
    <row r="128" s="2" customFormat="1" ht="24.15" customHeight="1">
      <c r="A128" s="36"/>
      <c r="B128" s="37"/>
      <c r="C128" s="211" t="s">
        <v>430</v>
      </c>
      <c r="D128" s="211" t="s">
        <v>323</v>
      </c>
      <c r="E128" s="212" t="s">
        <v>4731</v>
      </c>
      <c r="F128" s="213" t="s">
        <v>4673</v>
      </c>
      <c r="G128" s="214" t="s">
        <v>1431</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4732</v>
      </c>
    </row>
    <row r="129" s="2" customFormat="1" ht="24.15" customHeight="1">
      <c r="A129" s="36"/>
      <c r="B129" s="37"/>
      <c r="C129" s="211" t="s">
        <v>434</v>
      </c>
      <c r="D129" s="211" t="s">
        <v>323</v>
      </c>
      <c r="E129" s="212" t="s">
        <v>4733</v>
      </c>
      <c r="F129" s="213" t="s">
        <v>4676</v>
      </c>
      <c r="G129" s="214" t="s">
        <v>1431</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4734</v>
      </c>
    </row>
    <row r="130" s="2" customFormat="1" ht="14.4" customHeight="1">
      <c r="A130" s="36"/>
      <c r="B130" s="37"/>
      <c r="C130" s="211" t="s">
        <v>438</v>
      </c>
      <c r="D130" s="211" t="s">
        <v>323</v>
      </c>
      <c r="E130" s="212" t="s">
        <v>4735</v>
      </c>
      <c r="F130" s="213" t="s">
        <v>4679</v>
      </c>
      <c r="G130" s="214" t="s">
        <v>1431</v>
      </c>
      <c r="H130" s="215">
        <v>1</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4736</v>
      </c>
    </row>
    <row r="131" s="2" customFormat="1" ht="24.15" customHeight="1">
      <c r="A131" s="36"/>
      <c r="B131" s="37"/>
      <c r="C131" s="211" t="s">
        <v>442</v>
      </c>
      <c r="D131" s="211" t="s">
        <v>323</v>
      </c>
      <c r="E131" s="212" t="s">
        <v>4737</v>
      </c>
      <c r="F131" s="213" t="s">
        <v>4738</v>
      </c>
      <c r="G131" s="214" t="s">
        <v>1431</v>
      </c>
      <c r="H131" s="215">
        <v>1</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4739</v>
      </c>
    </row>
    <row r="132" s="2" customFormat="1" ht="24.15" customHeight="1">
      <c r="A132" s="36"/>
      <c r="B132" s="37"/>
      <c r="C132" s="211" t="s">
        <v>446</v>
      </c>
      <c r="D132" s="211" t="s">
        <v>323</v>
      </c>
      <c r="E132" s="212" t="s">
        <v>4740</v>
      </c>
      <c r="F132" s="213" t="s">
        <v>4694</v>
      </c>
      <c r="G132" s="214" t="s">
        <v>1431</v>
      </c>
      <c r="H132" s="215">
        <v>3</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4741</v>
      </c>
    </row>
    <row r="133" s="2" customFormat="1" ht="24.15" customHeight="1">
      <c r="A133" s="36"/>
      <c r="B133" s="37"/>
      <c r="C133" s="211" t="s">
        <v>450</v>
      </c>
      <c r="D133" s="211" t="s">
        <v>323</v>
      </c>
      <c r="E133" s="212" t="s">
        <v>4742</v>
      </c>
      <c r="F133" s="213" t="s">
        <v>4697</v>
      </c>
      <c r="G133" s="214" t="s">
        <v>1431</v>
      </c>
      <c r="H133" s="215">
        <v>2</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4743</v>
      </c>
    </row>
    <row r="134" s="2" customFormat="1" ht="14.4" customHeight="1">
      <c r="A134" s="36"/>
      <c r="B134" s="37"/>
      <c r="C134" s="211" t="s">
        <v>454</v>
      </c>
      <c r="D134" s="211" t="s">
        <v>323</v>
      </c>
      <c r="E134" s="212" t="s">
        <v>4744</v>
      </c>
      <c r="F134" s="213" t="s">
        <v>4670</v>
      </c>
      <c r="G134" s="214" t="s">
        <v>1431</v>
      </c>
      <c r="H134" s="215">
        <v>1</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4745</v>
      </c>
    </row>
    <row r="135" s="2" customFormat="1" ht="24.15" customHeight="1">
      <c r="A135" s="36"/>
      <c r="B135" s="37"/>
      <c r="C135" s="211" t="s">
        <v>458</v>
      </c>
      <c r="D135" s="211" t="s">
        <v>323</v>
      </c>
      <c r="E135" s="212" t="s">
        <v>4746</v>
      </c>
      <c r="F135" s="213" t="s">
        <v>4673</v>
      </c>
      <c r="G135" s="214" t="s">
        <v>1431</v>
      </c>
      <c r="H135" s="215">
        <v>1</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4747</v>
      </c>
    </row>
    <row r="136" s="2" customFormat="1" ht="24.15" customHeight="1">
      <c r="A136" s="36"/>
      <c r="B136" s="37"/>
      <c r="C136" s="211" t="s">
        <v>462</v>
      </c>
      <c r="D136" s="211" t="s">
        <v>323</v>
      </c>
      <c r="E136" s="212" t="s">
        <v>4748</v>
      </c>
      <c r="F136" s="213" t="s">
        <v>4676</v>
      </c>
      <c r="G136" s="214" t="s">
        <v>1431</v>
      </c>
      <c r="H136" s="215">
        <v>1</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4749</v>
      </c>
    </row>
    <row r="137" s="2" customFormat="1" ht="14.4" customHeight="1">
      <c r="A137" s="36"/>
      <c r="B137" s="37"/>
      <c r="C137" s="211" t="s">
        <v>466</v>
      </c>
      <c r="D137" s="211" t="s">
        <v>323</v>
      </c>
      <c r="E137" s="212" t="s">
        <v>4750</v>
      </c>
      <c r="F137" s="213" t="s">
        <v>4679</v>
      </c>
      <c r="G137" s="214" t="s">
        <v>1431</v>
      </c>
      <c r="H137" s="215">
        <v>1</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4751</v>
      </c>
    </row>
    <row r="138" s="2" customFormat="1" ht="24.15" customHeight="1">
      <c r="A138" s="36"/>
      <c r="B138" s="37"/>
      <c r="C138" s="211" t="s">
        <v>470</v>
      </c>
      <c r="D138" s="211" t="s">
        <v>323</v>
      </c>
      <c r="E138" s="212" t="s">
        <v>4752</v>
      </c>
      <c r="F138" s="213" t="s">
        <v>4738</v>
      </c>
      <c r="G138" s="214" t="s">
        <v>1431</v>
      </c>
      <c r="H138" s="215">
        <v>1</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4753</v>
      </c>
    </row>
    <row r="139" s="2" customFormat="1" ht="24.15" customHeight="1">
      <c r="A139" s="36"/>
      <c r="B139" s="37"/>
      <c r="C139" s="211" t="s">
        <v>475</v>
      </c>
      <c r="D139" s="211" t="s">
        <v>323</v>
      </c>
      <c r="E139" s="212" t="s">
        <v>4754</v>
      </c>
      <c r="F139" s="213" t="s">
        <v>4694</v>
      </c>
      <c r="G139" s="214" t="s">
        <v>1431</v>
      </c>
      <c r="H139" s="215">
        <v>2</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4755</v>
      </c>
    </row>
    <row r="140" s="2" customFormat="1" ht="24.15" customHeight="1">
      <c r="A140" s="36"/>
      <c r="B140" s="37"/>
      <c r="C140" s="211" t="s">
        <v>479</v>
      </c>
      <c r="D140" s="211" t="s">
        <v>323</v>
      </c>
      <c r="E140" s="212" t="s">
        <v>4756</v>
      </c>
      <c r="F140" s="213" t="s">
        <v>4697</v>
      </c>
      <c r="G140" s="214" t="s">
        <v>1431</v>
      </c>
      <c r="H140" s="215">
        <v>2</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4757</v>
      </c>
    </row>
    <row r="141" s="2" customFormat="1" ht="14.4" customHeight="1">
      <c r="A141" s="36"/>
      <c r="B141" s="37"/>
      <c r="C141" s="211" t="s">
        <v>483</v>
      </c>
      <c r="D141" s="211" t="s">
        <v>323</v>
      </c>
      <c r="E141" s="212" t="s">
        <v>4758</v>
      </c>
      <c r="F141" s="213" t="s">
        <v>4759</v>
      </c>
      <c r="G141" s="214" t="s">
        <v>1431</v>
      </c>
      <c r="H141" s="215">
        <v>3</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4760</v>
      </c>
    </row>
    <row r="142" s="2" customFormat="1" ht="14.4" customHeight="1">
      <c r="A142" s="36"/>
      <c r="B142" s="37"/>
      <c r="C142" s="211" t="s">
        <v>487</v>
      </c>
      <c r="D142" s="211" t="s">
        <v>323</v>
      </c>
      <c r="E142" s="212" t="s">
        <v>4761</v>
      </c>
      <c r="F142" s="213" t="s">
        <v>4762</v>
      </c>
      <c r="G142" s="214" t="s">
        <v>3845</v>
      </c>
      <c r="H142" s="215">
        <v>5</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4763</v>
      </c>
    </row>
    <row r="143" s="2" customFormat="1" ht="14.4" customHeight="1">
      <c r="A143" s="36"/>
      <c r="B143" s="37"/>
      <c r="C143" s="211" t="s">
        <v>491</v>
      </c>
      <c r="D143" s="211" t="s">
        <v>323</v>
      </c>
      <c r="E143" s="212" t="s">
        <v>4764</v>
      </c>
      <c r="F143" s="213" t="s">
        <v>4765</v>
      </c>
      <c r="G143" s="214" t="s">
        <v>1431</v>
      </c>
      <c r="H143" s="215">
        <v>5</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4766</v>
      </c>
    </row>
    <row r="144" s="2" customFormat="1" ht="14.4" customHeight="1">
      <c r="A144" s="36"/>
      <c r="B144" s="37"/>
      <c r="C144" s="211" t="s">
        <v>495</v>
      </c>
      <c r="D144" s="211" t="s">
        <v>323</v>
      </c>
      <c r="E144" s="212" t="s">
        <v>4767</v>
      </c>
      <c r="F144" s="213" t="s">
        <v>4682</v>
      </c>
      <c r="G144" s="214" t="s">
        <v>3845</v>
      </c>
      <c r="H144" s="215">
        <v>12</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4768</v>
      </c>
    </row>
    <row r="145" s="2" customFormat="1" ht="14.4" customHeight="1">
      <c r="A145" s="36"/>
      <c r="B145" s="37"/>
      <c r="C145" s="211" t="s">
        <v>499</v>
      </c>
      <c r="D145" s="211" t="s">
        <v>323</v>
      </c>
      <c r="E145" s="212" t="s">
        <v>4769</v>
      </c>
      <c r="F145" s="213" t="s">
        <v>4685</v>
      </c>
      <c r="G145" s="214" t="s">
        <v>1431</v>
      </c>
      <c r="H145" s="215">
        <v>15</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4770</v>
      </c>
    </row>
    <row r="146" s="2" customFormat="1" ht="14.4" customHeight="1">
      <c r="A146" s="36"/>
      <c r="B146" s="37"/>
      <c r="C146" s="211" t="s">
        <v>505</v>
      </c>
      <c r="D146" s="211" t="s">
        <v>323</v>
      </c>
      <c r="E146" s="212" t="s">
        <v>4771</v>
      </c>
      <c r="F146" s="213" t="s">
        <v>4688</v>
      </c>
      <c r="G146" s="214" t="s">
        <v>3845</v>
      </c>
      <c r="H146" s="215">
        <v>5</v>
      </c>
      <c r="I146" s="216"/>
      <c r="J146" s="217">
        <f>ROUND(I146*H146,2)</f>
        <v>0</v>
      </c>
      <c r="K146" s="213" t="s">
        <v>19</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4772</v>
      </c>
    </row>
    <row r="147" s="2" customFormat="1" ht="14.4" customHeight="1">
      <c r="A147" s="36"/>
      <c r="B147" s="37"/>
      <c r="C147" s="211" t="s">
        <v>509</v>
      </c>
      <c r="D147" s="211" t="s">
        <v>323</v>
      </c>
      <c r="E147" s="212" t="s">
        <v>4773</v>
      </c>
      <c r="F147" s="213" t="s">
        <v>4691</v>
      </c>
      <c r="G147" s="214" t="s">
        <v>1431</v>
      </c>
      <c r="H147" s="215">
        <v>7</v>
      </c>
      <c r="I147" s="216"/>
      <c r="J147" s="217">
        <f>ROUND(I147*H147,2)</f>
        <v>0</v>
      </c>
      <c r="K147" s="213" t="s">
        <v>19</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4774</v>
      </c>
    </row>
    <row r="148" s="2" customFormat="1" ht="14.4" customHeight="1">
      <c r="A148" s="36"/>
      <c r="B148" s="37"/>
      <c r="C148" s="211" t="s">
        <v>513</v>
      </c>
      <c r="D148" s="211" t="s">
        <v>323</v>
      </c>
      <c r="E148" s="212" t="s">
        <v>4775</v>
      </c>
      <c r="F148" s="213" t="s">
        <v>4776</v>
      </c>
      <c r="G148" s="214" t="s">
        <v>3845</v>
      </c>
      <c r="H148" s="215">
        <v>6</v>
      </c>
      <c r="I148" s="216"/>
      <c r="J148" s="217">
        <f>ROUND(I148*H148,2)</f>
        <v>0</v>
      </c>
      <c r="K148" s="213" t="s">
        <v>19</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4777</v>
      </c>
    </row>
    <row r="149" s="2" customFormat="1" ht="14.4" customHeight="1">
      <c r="A149" s="36"/>
      <c r="B149" s="37"/>
      <c r="C149" s="211" t="s">
        <v>517</v>
      </c>
      <c r="D149" s="211" t="s">
        <v>323</v>
      </c>
      <c r="E149" s="212" t="s">
        <v>4778</v>
      </c>
      <c r="F149" s="213" t="s">
        <v>4700</v>
      </c>
      <c r="G149" s="214" t="s">
        <v>3845</v>
      </c>
      <c r="H149" s="215">
        <v>6</v>
      </c>
      <c r="I149" s="216"/>
      <c r="J149" s="217">
        <f>ROUND(I149*H149,2)</f>
        <v>0</v>
      </c>
      <c r="K149" s="213" t="s">
        <v>19</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4779</v>
      </c>
    </row>
    <row r="150" s="2" customFormat="1" ht="14.4" customHeight="1">
      <c r="A150" s="36"/>
      <c r="B150" s="37"/>
      <c r="C150" s="211" t="s">
        <v>521</v>
      </c>
      <c r="D150" s="211" t="s">
        <v>323</v>
      </c>
      <c r="E150" s="212" t="s">
        <v>4780</v>
      </c>
      <c r="F150" s="213" t="s">
        <v>4703</v>
      </c>
      <c r="G150" s="214" t="s">
        <v>3845</v>
      </c>
      <c r="H150" s="215">
        <v>6</v>
      </c>
      <c r="I150" s="216"/>
      <c r="J150" s="217">
        <f>ROUND(I150*H150,2)</f>
        <v>0</v>
      </c>
      <c r="K150" s="213" t="s">
        <v>19</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4781</v>
      </c>
    </row>
    <row r="151" s="2" customFormat="1" ht="14.4" customHeight="1">
      <c r="A151" s="36"/>
      <c r="B151" s="37"/>
      <c r="C151" s="211" t="s">
        <v>525</v>
      </c>
      <c r="D151" s="211" t="s">
        <v>323</v>
      </c>
      <c r="E151" s="212" t="s">
        <v>4782</v>
      </c>
      <c r="F151" s="213" t="s">
        <v>4670</v>
      </c>
      <c r="G151" s="214" t="s">
        <v>1431</v>
      </c>
      <c r="H151" s="215">
        <v>1</v>
      </c>
      <c r="I151" s="216"/>
      <c r="J151" s="217">
        <f>ROUND(I151*H151,2)</f>
        <v>0</v>
      </c>
      <c r="K151" s="213" t="s">
        <v>19</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4783</v>
      </c>
    </row>
    <row r="152" s="2" customFormat="1" ht="24.15" customHeight="1">
      <c r="A152" s="36"/>
      <c r="B152" s="37"/>
      <c r="C152" s="211" t="s">
        <v>529</v>
      </c>
      <c r="D152" s="211" t="s">
        <v>323</v>
      </c>
      <c r="E152" s="212" t="s">
        <v>4784</v>
      </c>
      <c r="F152" s="213" t="s">
        <v>4673</v>
      </c>
      <c r="G152" s="214" t="s">
        <v>1431</v>
      </c>
      <c r="H152" s="215">
        <v>2</v>
      </c>
      <c r="I152" s="216"/>
      <c r="J152" s="217">
        <f>ROUND(I152*H152,2)</f>
        <v>0</v>
      </c>
      <c r="K152" s="213" t="s">
        <v>19</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4785</v>
      </c>
    </row>
    <row r="153" s="2" customFormat="1" ht="14.4" customHeight="1">
      <c r="A153" s="36"/>
      <c r="B153" s="37"/>
      <c r="C153" s="211" t="s">
        <v>533</v>
      </c>
      <c r="D153" s="211" t="s">
        <v>323</v>
      </c>
      <c r="E153" s="212" t="s">
        <v>4786</v>
      </c>
      <c r="F153" s="213" t="s">
        <v>4679</v>
      </c>
      <c r="G153" s="214" t="s">
        <v>1431</v>
      </c>
      <c r="H153" s="215">
        <v>1</v>
      </c>
      <c r="I153" s="216"/>
      <c r="J153" s="217">
        <f>ROUND(I153*H153,2)</f>
        <v>0</v>
      </c>
      <c r="K153" s="213" t="s">
        <v>19</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4787</v>
      </c>
    </row>
    <row r="154" s="2" customFormat="1" ht="24.15" customHeight="1">
      <c r="A154" s="36"/>
      <c r="B154" s="37"/>
      <c r="C154" s="211" t="s">
        <v>537</v>
      </c>
      <c r="D154" s="211" t="s">
        <v>323</v>
      </c>
      <c r="E154" s="212" t="s">
        <v>4788</v>
      </c>
      <c r="F154" s="213" t="s">
        <v>4789</v>
      </c>
      <c r="G154" s="214" t="s">
        <v>1431</v>
      </c>
      <c r="H154" s="215">
        <v>1</v>
      </c>
      <c r="I154" s="216"/>
      <c r="J154" s="217">
        <f>ROUND(I154*H154,2)</f>
        <v>0</v>
      </c>
      <c r="K154" s="213" t="s">
        <v>19</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4790</v>
      </c>
    </row>
    <row r="155" s="2" customFormat="1" ht="24.15" customHeight="1">
      <c r="A155" s="36"/>
      <c r="B155" s="37"/>
      <c r="C155" s="211" t="s">
        <v>541</v>
      </c>
      <c r="D155" s="211" t="s">
        <v>323</v>
      </c>
      <c r="E155" s="212" t="s">
        <v>4791</v>
      </c>
      <c r="F155" s="213" t="s">
        <v>4792</v>
      </c>
      <c r="G155" s="214" t="s">
        <v>1431</v>
      </c>
      <c r="H155" s="215">
        <v>3</v>
      </c>
      <c r="I155" s="216"/>
      <c r="J155" s="217">
        <f>ROUND(I155*H155,2)</f>
        <v>0</v>
      </c>
      <c r="K155" s="213" t="s">
        <v>19</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4793</v>
      </c>
    </row>
    <row r="156" s="2" customFormat="1" ht="24.15" customHeight="1">
      <c r="A156" s="36"/>
      <c r="B156" s="37"/>
      <c r="C156" s="211" t="s">
        <v>549</v>
      </c>
      <c r="D156" s="211" t="s">
        <v>323</v>
      </c>
      <c r="E156" s="212" t="s">
        <v>4794</v>
      </c>
      <c r="F156" s="213" t="s">
        <v>4795</v>
      </c>
      <c r="G156" s="214" t="s">
        <v>1431</v>
      </c>
      <c r="H156" s="215">
        <v>2</v>
      </c>
      <c r="I156" s="216"/>
      <c r="J156" s="217">
        <f>ROUND(I156*H156,2)</f>
        <v>0</v>
      </c>
      <c r="K156" s="213" t="s">
        <v>19</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388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4796</v>
      </c>
    </row>
    <row r="157" s="2" customFormat="1" ht="14.4" customHeight="1">
      <c r="A157" s="36"/>
      <c r="B157" s="37"/>
      <c r="C157" s="211" t="s">
        <v>556</v>
      </c>
      <c r="D157" s="211" t="s">
        <v>323</v>
      </c>
      <c r="E157" s="212" t="s">
        <v>4797</v>
      </c>
      <c r="F157" s="213" t="s">
        <v>4670</v>
      </c>
      <c r="G157" s="214" t="s">
        <v>1431</v>
      </c>
      <c r="H157" s="215">
        <v>1</v>
      </c>
      <c r="I157" s="216"/>
      <c r="J157" s="217">
        <f>ROUND(I157*H157,2)</f>
        <v>0</v>
      </c>
      <c r="K157" s="213" t="s">
        <v>19</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4798</v>
      </c>
    </row>
    <row r="158" s="2" customFormat="1" ht="24.15" customHeight="1">
      <c r="A158" s="36"/>
      <c r="B158" s="37"/>
      <c r="C158" s="211" t="s">
        <v>560</v>
      </c>
      <c r="D158" s="211" t="s">
        <v>323</v>
      </c>
      <c r="E158" s="212" t="s">
        <v>4799</v>
      </c>
      <c r="F158" s="213" t="s">
        <v>4673</v>
      </c>
      <c r="G158" s="214" t="s">
        <v>1431</v>
      </c>
      <c r="H158" s="215">
        <v>1</v>
      </c>
      <c r="I158" s="216"/>
      <c r="J158" s="217">
        <f>ROUND(I158*H158,2)</f>
        <v>0</v>
      </c>
      <c r="K158" s="213" t="s">
        <v>19</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4800</v>
      </c>
    </row>
    <row r="159" s="2" customFormat="1" ht="24.15" customHeight="1">
      <c r="A159" s="36"/>
      <c r="B159" s="37"/>
      <c r="C159" s="211" t="s">
        <v>564</v>
      </c>
      <c r="D159" s="211" t="s">
        <v>323</v>
      </c>
      <c r="E159" s="212" t="s">
        <v>4801</v>
      </c>
      <c r="F159" s="213" t="s">
        <v>4676</v>
      </c>
      <c r="G159" s="214" t="s">
        <v>1431</v>
      </c>
      <c r="H159" s="215">
        <v>1</v>
      </c>
      <c r="I159" s="216"/>
      <c r="J159" s="217">
        <f>ROUND(I159*H159,2)</f>
        <v>0</v>
      </c>
      <c r="K159" s="213" t="s">
        <v>19</v>
      </c>
      <c r="L159" s="42"/>
      <c r="M159" s="218" t="s">
        <v>19</v>
      </c>
      <c r="N159" s="21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388</v>
      </c>
      <c r="AT159" s="222" t="s">
        <v>323</v>
      </c>
      <c r="AU159" s="222" t="s">
        <v>83</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4802</v>
      </c>
    </row>
    <row r="160" s="2" customFormat="1" ht="14.4" customHeight="1">
      <c r="A160" s="36"/>
      <c r="B160" s="37"/>
      <c r="C160" s="211" t="s">
        <v>568</v>
      </c>
      <c r="D160" s="211" t="s">
        <v>323</v>
      </c>
      <c r="E160" s="212" t="s">
        <v>4803</v>
      </c>
      <c r="F160" s="213" t="s">
        <v>4804</v>
      </c>
      <c r="G160" s="214" t="s">
        <v>1431</v>
      </c>
      <c r="H160" s="215">
        <v>1</v>
      </c>
      <c r="I160" s="216"/>
      <c r="J160" s="217">
        <f>ROUND(I160*H160,2)</f>
        <v>0</v>
      </c>
      <c r="K160" s="213" t="s">
        <v>19</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388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4805</v>
      </c>
    </row>
    <row r="161" s="2" customFormat="1" ht="24.15" customHeight="1">
      <c r="A161" s="36"/>
      <c r="B161" s="37"/>
      <c r="C161" s="211" t="s">
        <v>572</v>
      </c>
      <c r="D161" s="211" t="s">
        <v>323</v>
      </c>
      <c r="E161" s="212" t="s">
        <v>4806</v>
      </c>
      <c r="F161" s="213" t="s">
        <v>4738</v>
      </c>
      <c r="G161" s="214" t="s">
        <v>1431</v>
      </c>
      <c r="H161" s="215">
        <v>1</v>
      </c>
      <c r="I161" s="216"/>
      <c r="J161" s="217">
        <f>ROUND(I161*H161,2)</f>
        <v>0</v>
      </c>
      <c r="K161" s="213" t="s">
        <v>19</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4807</v>
      </c>
    </row>
    <row r="162" s="2" customFormat="1" ht="24.15" customHeight="1">
      <c r="A162" s="36"/>
      <c r="B162" s="37"/>
      <c r="C162" s="211" t="s">
        <v>576</v>
      </c>
      <c r="D162" s="211" t="s">
        <v>323</v>
      </c>
      <c r="E162" s="212" t="s">
        <v>4808</v>
      </c>
      <c r="F162" s="213" t="s">
        <v>4694</v>
      </c>
      <c r="G162" s="214" t="s">
        <v>1431</v>
      </c>
      <c r="H162" s="215">
        <v>2</v>
      </c>
      <c r="I162" s="216"/>
      <c r="J162" s="217">
        <f>ROUND(I162*H162,2)</f>
        <v>0</v>
      </c>
      <c r="K162" s="213" t="s">
        <v>19</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4809</v>
      </c>
    </row>
    <row r="163" s="2" customFormat="1" ht="24.15" customHeight="1">
      <c r="A163" s="36"/>
      <c r="B163" s="37"/>
      <c r="C163" s="211" t="s">
        <v>580</v>
      </c>
      <c r="D163" s="211" t="s">
        <v>323</v>
      </c>
      <c r="E163" s="212" t="s">
        <v>4810</v>
      </c>
      <c r="F163" s="213" t="s">
        <v>4697</v>
      </c>
      <c r="G163" s="214" t="s">
        <v>1431</v>
      </c>
      <c r="H163" s="215">
        <v>2</v>
      </c>
      <c r="I163" s="216"/>
      <c r="J163" s="217">
        <f>ROUND(I163*H163,2)</f>
        <v>0</v>
      </c>
      <c r="K163" s="213" t="s">
        <v>19</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4811</v>
      </c>
    </row>
    <row r="164" s="2" customFormat="1" ht="14.4" customHeight="1">
      <c r="A164" s="36"/>
      <c r="B164" s="37"/>
      <c r="C164" s="211" t="s">
        <v>586</v>
      </c>
      <c r="D164" s="211" t="s">
        <v>323</v>
      </c>
      <c r="E164" s="212" t="s">
        <v>4812</v>
      </c>
      <c r="F164" s="213" t="s">
        <v>4759</v>
      </c>
      <c r="G164" s="214" t="s">
        <v>1431</v>
      </c>
      <c r="H164" s="215">
        <v>3</v>
      </c>
      <c r="I164" s="216"/>
      <c r="J164" s="217">
        <f>ROUND(I164*H164,2)</f>
        <v>0</v>
      </c>
      <c r="K164" s="213" t="s">
        <v>19</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4813</v>
      </c>
    </row>
    <row r="165" s="2" customFormat="1" ht="14.4" customHeight="1">
      <c r="A165" s="36"/>
      <c r="B165" s="37"/>
      <c r="C165" s="211" t="s">
        <v>590</v>
      </c>
      <c r="D165" s="211" t="s">
        <v>323</v>
      </c>
      <c r="E165" s="212" t="s">
        <v>4814</v>
      </c>
      <c r="F165" s="213" t="s">
        <v>4762</v>
      </c>
      <c r="G165" s="214" t="s">
        <v>3845</v>
      </c>
      <c r="H165" s="215">
        <v>5</v>
      </c>
      <c r="I165" s="216"/>
      <c r="J165" s="217">
        <f>ROUND(I165*H165,2)</f>
        <v>0</v>
      </c>
      <c r="K165" s="213" t="s">
        <v>19</v>
      </c>
      <c r="L165" s="42"/>
      <c r="M165" s="218" t="s">
        <v>19</v>
      </c>
      <c r="N165" s="219" t="s">
        <v>45</v>
      </c>
      <c r="O165" s="82"/>
      <c r="P165" s="220">
        <f>O165*H165</f>
        <v>0</v>
      </c>
      <c r="Q165" s="220">
        <v>0</v>
      </c>
      <c r="R165" s="220">
        <f>Q165*H165</f>
        <v>0</v>
      </c>
      <c r="S165" s="220">
        <v>0</v>
      </c>
      <c r="T165" s="221">
        <f>S165*H165</f>
        <v>0</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4815</v>
      </c>
    </row>
    <row r="166" s="2" customFormat="1" ht="14.4" customHeight="1">
      <c r="A166" s="36"/>
      <c r="B166" s="37"/>
      <c r="C166" s="211" t="s">
        <v>594</v>
      </c>
      <c r="D166" s="211" t="s">
        <v>323</v>
      </c>
      <c r="E166" s="212" t="s">
        <v>4816</v>
      </c>
      <c r="F166" s="213" t="s">
        <v>4765</v>
      </c>
      <c r="G166" s="214" t="s">
        <v>1431</v>
      </c>
      <c r="H166" s="215">
        <v>4</v>
      </c>
      <c r="I166" s="216"/>
      <c r="J166" s="217">
        <f>ROUND(I166*H166,2)</f>
        <v>0</v>
      </c>
      <c r="K166" s="213" t="s">
        <v>19</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4817</v>
      </c>
    </row>
    <row r="167" s="2" customFormat="1" ht="14.4" customHeight="1">
      <c r="A167" s="36"/>
      <c r="B167" s="37"/>
      <c r="C167" s="211" t="s">
        <v>600</v>
      </c>
      <c r="D167" s="211" t="s">
        <v>323</v>
      </c>
      <c r="E167" s="212" t="s">
        <v>4818</v>
      </c>
      <c r="F167" s="213" t="s">
        <v>4682</v>
      </c>
      <c r="G167" s="214" t="s">
        <v>3845</v>
      </c>
      <c r="H167" s="215">
        <v>12</v>
      </c>
      <c r="I167" s="216"/>
      <c r="J167" s="217">
        <f>ROUND(I167*H167,2)</f>
        <v>0</v>
      </c>
      <c r="K167" s="213" t="s">
        <v>19</v>
      </c>
      <c r="L167" s="42"/>
      <c r="M167" s="218" t="s">
        <v>19</v>
      </c>
      <c r="N167" s="219" t="s">
        <v>45</v>
      </c>
      <c r="O167" s="82"/>
      <c r="P167" s="220">
        <f>O167*H167</f>
        <v>0</v>
      </c>
      <c r="Q167" s="220">
        <v>0</v>
      </c>
      <c r="R167" s="220">
        <f>Q167*H167</f>
        <v>0</v>
      </c>
      <c r="S167" s="220">
        <v>0</v>
      </c>
      <c r="T167" s="221">
        <f>S167*H167</f>
        <v>0</v>
      </c>
      <c r="U167" s="36"/>
      <c r="V167" s="36"/>
      <c r="W167" s="36"/>
      <c r="X167" s="36"/>
      <c r="Y167" s="36"/>
      <c r="Z167" s="36"/>
      <c r="AA167" s="36"/>
      <c r="AB167" s="36"/>
      <c r="AC167" s="36"/>
      <c r="AD167" s="36"/>
      <c r="AE167" s="36"/>
      <c r="AR167" s="222" t="s">
        <v>388</v>
      </c>
      <c r="AT167" s="222" t="s">
        <v>323</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4819</v>
      </c>
    </row>
    <row r="168" s="2" customFormat="1" ht="14.4" customHeight="1">
      <c r="A168" s="36"/>
      <c r="B168" s="37"/>
      <c r="C168" s="211" t="s">
        <v>606</v>
      </c>
      <c r="D168" s="211" t="s">
        <v>323</v>
      </c>
      <c r="E168" s="212" t="s">
        <v>4820</v>
      </c>
      <c r="F168" s="213" t="s">
        <v>4685</v>
      </c>
      <c r="G168" s="214" t="s">
        <v>1431</v>
      </c>
      <c r="H168" s="215">
        <v>15</v>
      </c>
      <c r="I168" s="216"/>
      <c r="J168" s="217">
        <f>ROUND(I168*H168,2)</f>
        <v>0</v>
      </c>
      <c r="K168" s="213" t="s">
        <v>19</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4821</v>
      </c>
    </row>
    <row r="169" s="2" customFormat="1" ht="14.4" customHeight="1">
      <c r="A169" s="36"/>
      <c r="B169" s="37"/>
      <c r="C169" s="211" t="s">
        <v>610</v>
      </c>
      <c r="D169" s="211" t="s">
        <v>323</v>
      </c>
      <c r="E169" s="212" t="s">
        <v>4822</v>
      </c>
      <c r="F169" s="213" t="s">
        <v>4688</v>
      </c>
      <c r="G169" s="214" t="s">
        <v>3845</v>
      </c>
      <c r="H169" s="215">
        <v>5</v>
      </c>
      <c r="I169" s="216"/>
      <c r="J169" s="217">
        <f>ROUND(I169*H169,2)</f>
        <v>0</v>
      </c>
      <c r="K169" s="213" t="s">
        <v>19</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4823</v>
      </c>
    </row>
    <row r="170" s="2" customFormat="1" ht="14.4" customHeight="1">
      <c r="A170" s="36"/>
      <c r="B170" s="37"/>
      <c r="C170" s="211" t="s">
        <v>617</v>
      </c>
      <c r="D170" s="211" t="s">
        <v>323</v>
      </c>
      <c r="E170" s="212" t="s">
        <v>4824</v>
      </c>
      <c r="F170" s="213" t="s">
        <v>4691</v>
      </c>
      <c r="G170" s="214" t="s">
        <v>1431</v>
      </c>
      <c r="H170" s="215">
        <v>7</v>
      </c>
      <c r="I170" s="216"/>
      <c r="J170" s="217">
        <f>ROUND(I170*H170,2)</f>
        <v>0</v>
      </c>
      <c r="K170" s="213" t="s">
        <v>19</v>
      </c>
      <c r="L170" s="42"/>
      <c r="M170" s="218" t="s">
        <v>19</v>
      </c>
      <c r="N170" s="219" t="s">
        <v>45</v>
      </c>
      <c r="O170" s="82"/>
      <c r="P170" s="220">
        <f>O170*H170</f>
        <v>0</v>
      </c>
      <c r="Q170" s="220">
        <v>0</v>
      </c>
      <c r="R170" s="220">
        <f>Q170*H170</f>
        <v>0</v>
      </c>
      <c r="S170" s="220">
        <v>0</v>
      </c>
      <c r="T170" s="221">
        <f>S170*H170</f>
        <v>0</v>
      </c>
      <c r="U170" s="36"/>
      <c r="V170" s="36"/>
      <c r="W170" s="36"/>
      <c r="X170" s="36"/>
      <c r="Y170" s="36"/>
      <c r="Z170" s="36"/>
      <c r="AA170" s="36"/>
      <c r="AB170" s="36"/>
      <c r="AC170" s="36"/>
      <c r="AD170" s="36"/>
      <c r="AE170" s="36"/>
      <c r="AR170" s="222" t="s">
        <v>388</v>
      </c>
      <c r="AT170" s="222" t="s">
        <v>323</v>
      </c>
      <c r="AU170" s="222" t="s">
        <v>83</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4825</v>
      </c>
    </row>
    <row r="171" s="2" customFormat="1" ht="14.4" customHeight="1">
      <c r="A171" s="36"/>
      <c r="B171" s="37"/>
      <c r="C171" s="211" t="s">
        <v>623</v>
      </c>
      <c r="D171" s="211" t="s">
        <v>323</v>
      </c>
      <c r="E171" s="212" t="s">
        <v>4826</v>
      </c>
      <c r="F171" s="213" t="s">
        <v>4776</v>
      </c>
      <c r="G171" s="214" t="s">
        <v>3845</v>
      </c>
      <c r="H171" s="215">
        <v>6</v>
      </c>
      <c r="I171" s="216"/>
      <c r="J171" s="217">
        <f>ROUND(I171*H171,2)</f>
        <v>0</v>
      </c>
      <c r="K171" s="213" t="s">
        <v>19</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4827</v>
      </c>
    </row>
    <row r="172" s="2" customFormat="1" ht="14.4" customHeight="1">
      <c r="A172" s="36"/>
      <c r="B172" s="37"/>
      <c r="C172" s="211" t="s">
        <v>629</v>
      </c>
      <c r="D172" s="211" t="s">
        <v>323</v>
      </c>
      <c r="E172" s="212" t="s">
        <v>4828</v>
      </c>
      <c r="F172" s="213" t="s">
        <v>4700</v>
      </c>
      <c r="G172" s="214" t="s">
        <v>3845</v>
      </c>
      <c r="H172" s="215">
        <v>6</v>
      </c>
      <c r="I172" s="216"/>
      <c r="J172" s="217">
        <f>ROUND(I172*H172,2)</f>
        <v>0</v>
      </c>
      <c r="K172" s="213" t="s">
        <v>19</v>
      </c>
      <c r="L172" s="42"/>
      <c r="M172" s="218" t="s">
        <v>19</v>
      </c>
      <c r="N172" s="219" t="s">
        <v>45</v>
      </c>
      <c r="O172" s="82"/>
      <c r="P172" s="220">
        <f>O172*H172</f>
        <v>0</v>
      </c>
      <c r="Q172" s="220">
        <v>0</v>
      </c>
      <c r="R172" s="220">
        <f>Q172*H172</f>
        <v>0</v>
      </c>
      <c r="S172" s="220">
        <v>0</v>
      </c>
      <c r="T172" s="221">
        <f>S172*H172</f>
        <v>0</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4829</v>
      </c>
    </row>
    <row r="173" s="2" customFormat="1" ht="14.4" customHeight="1">
      <c r="A173" s="36"/>
      <c r="B173" s="37"/>
      <c r="C173" s="211" t="s">
        <v>1354</v>
      </c>
      <c r="D173" s="211" t="s">
        <v>323</v>
      </c>
      <c r="E173" s="212" t="s">
        <v>4830</v>
      </c>
      <c r="F173" s="213" t="s">
        <v>4703</v>
      </c>
      <c r="G173" s="214" t="s">
        <v>3845</v>
      </c>
      <c r="H173" s="215">
        <v>6</v>
      </c>
      <c r="I173" s="216"/>
      <c r="J173" s="217">
        <f>ROUND(I173*H173,2)</f>
        <v>0</v>
      </c>
      <c r="K173" s="213" t="s">
        <v>19</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388</v>
      </c>
      <c r="AT173" s="222" t="s">
        <v>323</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4831</v>
      </c>
    </row>
    <row r="174" s="2" customFormat="1" ht="14.4" customHeight="1">
      <c r="A174" s="36"/>
      <c r="B174" s="37"/>
      <c r="C174" s="211" t="s">
        <v>1358</v>
      </c>
      <c r="D174" s="211" t="s">
        <v>323</v>
      </c>
      <c r="E174" s="212" t="s">
        <v>4832</v>
      </c>
      <c r="F174" s="213" t="s">
        <v>4670</v>
      </c>
      <c r="G174" s="214" t="s">
        <v>1431</v>
      </c>
      <c r="H174" s="215">
        <v>1</v>
      </c>
      <c r="I174" s="216"/>
      <c r="J174" s="217">
        <f>ROUND(I174*H174,2)</f>
        <v>0</v>
      </c>
      <c r="K174" s="213" t="s">
        <v>19</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388</v>
      </c>
      <c r="AT174" s="222" t="s">
        <v>323</v>
      </c>
      <c r="AU174" s="222" t="s">
        <v>83</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4833</v>
      </c>
    </row>
    <row r="175" s="2" customFormat="1" ht="24.15" customHeight="1">
      <c r="A175" s="36"/>
      <c r="B175" s="37"/>
      <c r="C175" s="211" t="s">
        <v>1362</v>
      </c>
      <c r="D175" s="211" t="s">
        <v>323</v>
      </c>
      <c r="E175" s="212" t="s">
        <v>4834</v>
      </c>
      <c r="F175" s="213" t="s">
        <v>4673</v>
      </c>
      <c r="G175" s="214" t="s">
        <v>1431</v>
      </c>
      <c r="H175" s="215">
        <v>1</v>
      </c>
      <c r="I175" s="216"/>
      <c r="J175" s="217">
        <f>ROUND(I175*H175,2)</f>
        <v>0</v>
      </c>
      <c r="K175" s="213" t="s">
        <v>19</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4835</v>
      </c>
    </row>
    <row r="176" s="2" customFormat="1" ht="24.15" customHeight="1">
      <c r="A176" s="36"/>
      <c r="B176" s="37"/>
      <c r="C176" s="211" t="s">
        <v>1366</v>
      </c>
      <c r="D176" s="211" t="s">
        <v>323</v>
      </c>
      <c r="E176" s="212" t="s">
        <v>4836</v>
      </c>
      <c r="F176" s="213" t="s">
        <v>4676</v>
      </c>
      <c r="G176" s="214" t="s">
        <v>1431</v>
      </c>
      <c r="H176" s="215">
        <v>1</v>
      </c>
      <c r="I176" s="216"/>
      <c r="J176" s="217">
        <f>ROUND(I176*H176,2)</f>
        <v>0</v>
      </c>
      <c r="K176" s="213" t="s">
        <v>19</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388</v>
      </c>
      <c r="AT176" s="222" t="s">
        <v>323</v>
      </c>
      <c r="AU176" s="222" t="s">
        <v>83</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4837</v>
      </c>
    </row>
    <row r="177" s="2" customFormat="1" ht="14.4" customHeight="1">
      <c r="A177" s="36"/>
      <c r="B177" s="37"/>
      <c r="C177" s="211" t="s">
        <v>1370</v>
      </c>
      <c r="D177" s="211" t="s">
        <v>323</v>
      </c>
      <c r="E177" s="212" t="s">
        <v>4838</v>
      </c>
      <c r="F177" s="213" t="s">
        <v>4679</v>
      </c>
      <c r="G177" s="214" t="s">
        <v>1431</v>
      </c>
      <c r="H177" s="215">
        <v>1</v>
      </c>
      <c r="I177" s="216"/>
      <c r="J177" s="217">
        <f>ROUND(I177*H177,2)</f>
        <v>0</v>
      </c>
      <c r="K177" s="213" t="s">
        <v>19</v>
      </c>
      <c r="L177" s="42"/>
      <c r="M177" s="218" t="s">
        <v>19</v>
      </c>
      <c r="N177" s="219" t="s">
        <v>45</v>
      </c>
      <c r="O177" s="82"/>
      <c r="P177" s="220">
        <f>O177*H177</f>
        <v>0</v>
      </c>
      <c r="Q177" s="220">
        <v>0</v>
      </c>
      <c r="R177" s="220">
        <f>Q177*H177</f>
        <v>0</v>
      </c>
      <c r="S177" s="220">
        <v>0</v>
      </c>
      <c r="T177" s="221">
        <f>S177*H177</f>
        <v>0</v>
      </c>
      <c r="U177" s="36"/>
      <c r="V177" s="36"/>
      <c r="W177" s="36"/>
      <c r="X177" s="36"/>
      <c r="Y177" s="36"/>
      <c r="Z177" s="36"/>
      <c r="AA177" s="36"/>
      <c r="AB177" s="36"/>
      <c r="AC177" s="36"/>
      <c r="AD177" s="36"/>
      <c r="AE177" s="36"/>
      <c r="AR177" s="222" t="s">
        <v>388</v>
      </c>
      <c r="AT177" s="222" t="s">
        <v>323</v>
      </c>
      <c r="AU177" s="222" t="s">
        <v>83</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4839</v>
      </c>
    </row>
    <row r="178" s="2" customFormat="1" ht="24.15" customHeight="1">
      <c r="A178" s="36"/>
      <c r="B178" s="37"/>
      <c r="C178" s="211" t="s">
        <v>3063</v>
      </c>
      <c r="D178" s="211" t="s">
        <v>323</v>
      </c>
      <c r="E178" s="212" t="s">
        <v>4840</v>
      </c>
      <c r="F178" s="213" t="s">
        <v>4738</v>
      </c>
      <c r="G178" s="214" t="s">
        <v>1431</v>
      </c>
      <c r="H178" s="215">
        <v>1</v>
      </c>
      <c r="I178" s="216"/>
      <c r="J178" s="217">
        <f>ROUND(I178*H178,2)</f>
        <v>0</v>
      </c>
      <c r="K178" s="213" t="s">
        <v>19</v>
      </c>
      <c r="L178" s="42"/>
      <c r="M178" s="218" t="s">
        <v>19</v>
      </c>
      <c r="N178" s="219" t="s">
        <v>45</v>
      </c>
      <c r="O178" s="82"/>
      <c r="P178" s="220">
        <f>O178*H178</f>
        <v>0</v>
      </c>
      <c r="Q178" s="220">
        <v>0</v>
      </c>
      <c r="R178" s="220">
        <f>Q178*H178</f>
        <v>0</v>
      </c>
      <c r="S178" s="220">
        <v>0</v>
      </c>
      <c r="T178" s="221">
        <f>S178*H178</f>
        <v>0</v>
      </c>
      <c r="U178" s="36"/>
      <c r="V178" s="36"/>
      <c r="W178" s="36"/>
      <c r="X178" s="36"/>
      <c r="Y178" s="36"/>
      <c r="Z178" s="36"/>
      <c r="AA178" s="36"/>
      <c r="AB178" s="36"/>
      <c r="AC178" s="36"/>
      <c r="AD178" s="36"/>
      <c r="AE178" s="36"/>
      <c r="AR178" s="222" t="s">
        <v>388</v>
      </c>
      <c r="AT178" s="222" t="s">
        <v>323</v>
      </c>
      <c r="AU178" s="222" t="s">
        <v>83</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4841</v>
      </c>
    </row>
    <row r="179" s="2" customFormat="1" ht="24.15" customHeight="1">
      <c r="A179" s="36"/>
      <c r="B179" s="37"/>
      <c r="C179" s="211" t="s">
        <v>3065</v>
      </c>
      <c r="D179" s="211" t="s">
        <v>323</v>
      </c>
      <c r="E179" s="212" t="s">
        <v>4842</v>
      </c>
      <c r="F179" s="213" t="s">
        <v>4694</v>
      </c>
      <c r="G179" s="214" t="s">
        <v>1431</v>
      </c>
      <c r="H179" s="215">
        <v>3</v>
      </c>
      <c r="I179" s="216"/>
      <c r="J179" s="217">
        <f>ROUND(I179*H179,2)</f>
        <v>0</v>
      </c>
      <c r="K179" s="213" t="s">
        <v>19</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388</v>
      </c>
      <c r="AT179" s="222" t="s">
        <v>323</v>
      </c>
      <c r="AU179" s="222" t="s">
        <v>83</v>
      </c>
      <c r="AY179" s="15" t="s">
        <v>321</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388</v>
      </c>
      <c r="BM179" s="222" t="s">
        <v>4843</v>
      </c>
    </row>
    <row r="180" s="2" customFormat="1" ht="24.15" customHeight="1">
      <c r="A180" s="36"/>
      <c r="B180" s="37"/>
      <c r="C180" s="211" t="s">
        <v>3067</v>
      </c>
      <c r="D180" s="211" t="s">
        <v>323</v>
      </c>
      <c r="E180" s="212" t="s">
        <v>4844</v>
      </c>
      <c r="F180" s="213" t="s">
        <v>4697</v>
      </c>
      <c r="G180" s="214" t="s">
        <v>1431</v>
      </c>
      <c r="H180" s="215">
        <v>2</v>
      </c>
      <c r="I180" s="216"/>
      <c r="J180" s="217">
        <f>ROUND(I180*H180,2)</f>
        <v>0</v>
      </c>
      <c r="K180" s="213" t="s">
        <v>19</v>
      </c>
      <c r="L180" s="42"/>
      <c r="M180" s="218" t="s">
        <v>19</v>
      </c>
      <c r="N180" s="219" t="s">
        <v>45</v>
      </c>
      <c r="O180" s="82"/>
      <c r="P180" s="220">
        <f>O180*H180</f>
        <v>0</v>
      </c>
      <c r="Q180" s="220">
        <v>0</v>
      </c>
      <c r="R180" s="220">
        <f>Q180*H180</f>
        <v>0</v>
      </c>
      <c r="S180" s="220">
        <v>0</v>
      </c>
      <c r="T180" s="221">
        <f>S180*H180</f>
        <v>0</v>
      </c>
      <c r="U180" s="36"/>
      <c r="V180" s="36"/>
      <c r="W180" s="36"/>
      <c r="X180" s="36"/>
      <c r="Y180" s="36"/>
      <c r="Z180" s="36"/>
      <c r="AA180" s="36"/>
      <c r="AB180" s="36"/>
      <c r="AC180" s="36"/>
      <c r="AD180" s="36"/>
      <c r="AE180" s="36"/>
      <c r="AR180" s="222" t="s">
        <v>388</v>
      </c>
      <c r="AT180" s="222" t="s">
        <v>323</v>
      </c>
      <c r="AU180" s="222" t="s">
        <v>83</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4845</v>
      </c>
    </row>
    <row r="181" s="2" customFormat="1" ht="14.4" customHeight="1">
      <c r="A181" s="36"/>
      <c r="B181" s="37"/>
      <c r="C181" s="211" t="s">
        <v>3069</v>
      </c>
      <c r="D181" s="211" t="s">
        <v>323</v>
      </c>
      <c r="E181" s="212" t="s">
        <v>4846</v>
      </c>
      <c r="F181" s="213" t="s">
        <v>4670</v>
      </c>
      <c r="G181" s="214" t="s">
        <v>1431</v>
      </c>
      <c r="H181" s="215">
        <v>1</v>
      </c>
      <c r="I181" s="216"/>
      <c r="J181" s="217">
        <f>ROUND(I181*H181,2)</f>
        <v>0</v>
      </c>
      <c r="K181" s="213" t="s">
        <v>19</v>
      </c>
      <c r="L181" s="42"/>
      <c r="M181" s="218" t="s">
        <v>19</v>
      </c>
      <c r="N181" s="219" t="s">
        <v>45</v>
      </c>
      <c r="O181" s="82"/>
      <c r="P181" s="220">
        <f>O181*H181</f>
        <v>0</v>
      </c>
      <c r="Q181" s="220">
        <v>0</v>
      </c>
      <c r="R181" s="220">
        <f>Q181*H181</f>
        <v>0</v>
      </c>
      <c r="S181" s="220">
        <v>0</v>
      </c>
      <c r="T181" s="221">
        <f>S181*H181</f>
        <v>0</v>
      </c>
      <c r="U181" s="36"/>
      <c r="V181" s="36"/>
      <c r="W181" s="36"/>
      <c r="X181" s="36"/>
      <c r="Y181" s="36"/>
      <c r="Z181" s="36"/>
      <c r="AA181" s="36"/>
      <c r="AB181" s="36"/>
      <c r="AC181" s="36"/>
      <c r="AD181" s="36"/>
      <c r="AE181" s="36"/>
      <c r="AR181" s="222" t="s">
        <v>388</v>
      </c>
      <c r="AT181" s="222" t="s">
        <v>323</v>
      </c>
      <c r="AU181" s="222" t="s">
        <v>83</v>
      </c>
      <c r="AY181" s="15" t="s">
        <v>321</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388</v>
      </c>
      <c r="BM181" s="222" t="s">
        <v>4847</v>
      </c>
    </row>
    <row r="182" s="2" customFormat="1" ht="24.15" customHeight="1">
      <c r="A182" s="36"/>
      <c r="B182" s="37"/>
      <c r="C182" s="211" t="s">
        <v>3071</v>
      </c>
      <c r="D182" s="211" t="s">
        <v>323</v>
      </c>
      <c r="E182" s="212" t="s">
        <v>4848</v>
      </c>
      <c r="F182" s="213" t="s">
        <v>4673</v>
      </c>
      <c r="G182" s="214" t="s">
        <v>1431</v>
      </c>
      <c r="H182" s="215">
        <v>1</v>
      </c>
      <c r="I182" s="216"/>
      <c r="J182" s="217">
        <f>ROUND(I182*H182,2)</f>
        <v>0</v>
      </c>
      <c r="K182" s="213" t="s">
        <v>19</v>
      </c>
      <c r="L182" s="42"/>
      <c r="M182" s="218" t="s">
        <v>19</v>
      </c>
      <c r="N182" s="219" t="s">
        <v>45</v>
      </c>
      <c r="O182" s="82"/>
      <c r="P182" s="220">
        <f>O182*H182</f>
        <v>0</v>
      </c>
      <c r="Q182" s="220">
        <v>0</v>
      </c>
      <c r="R182" s="220">
        <f>Q182*H182</f>
        <v>0</v>
      </c>
      <c r="S182" s="220">
        <v>0</v>
      </c>
      <c r="T182" s="221">
        <f>S182*H182</f>
        <v>0</v>
      </c>
      <c r="U182" s="36"/>
      <c r="V182" s="36"/>
      <c r="W182" s="36"/>
      <c r="X182" s="36"/>
      <c r="Y182" s="36"/>
      <c r="Z182" s="36"/>
      <c r="AA182" s="36"/>
      <c r="AB182" s="36"/>
      <c r="AC182" s="36"/>
      <c r="AD182" s="36"/>
      <c r="AE182" s="36"/>
      <c r="AR182" s="222" t="s">
        <v>388</v>
      </c>
      <c r="AT182" s="222" t="s">
        <v>323</v>
      </c>
      <c r="AU182" s="222" t="s">
        <v>83</v>
      </c>
      <c r="AY182" s="15" t="s">
        <v>321</v>
      </c>
      <c r="BE182" s="223">
        <f>IF(N182="základní",J182,0)</f>
        <v>0</v>
      </c>
      <c r="BF182" s="223">
        <f>IF(N182="snížená",J182,0)</f>
        <v>0</v>
      </c>
      <c r="BG182" s="223">
        <f>IF(N182="zákl. přenesená",J182,0)</f>
        <v>0</v>
      </c>
      <c r="BH182" s="223">
        <f>IF(N182="sníž. přenesená",J182,0)</f>
        <v>0</v>
      </c>
      <c r="BI182" s="223">
        <f>IF(N182="nulová",J182,0)</f>
        <v>0</v>
      </c>
      <c r="BJ182" s="15" t="s">
        <v>81</v>
      </c>
      <c r="BK182" s="223">
        <f>ROUND(I182*H182,2)</f>
        <v>0</v>
      </c>
      <c r="BL182" s="15" t="s">
        <v>388</v>
      </c>
      <c r="BM182" s="222" t="s">
        <v>4849</v>
      </c>
    </row>
    <row r="183" s="2" customFormat="1" ht="24.15" customHeight="1">
      <c r="A183" s="36"/>
      <c r="B183" s="37"/>
      <c r="C183" s="211" t="s">
        <v>3073</v>
      </c>
      <c r="D183" s="211" t="s">
        <v>323</v>
      </c>
      <c r="E183" s="212" t="s">
        <v>4850</v>
      </c>
      <c r="F183" s="213" t="s">
        <v>4676</v>
      </c>
      <c r="G183" s="214" t="s">
        <v>1431</v>
      </c>
      <c r="H183" s="215">
        <v>1</v>
      </c>
      <c r="I183" s="216"/>
      <c r="J183" s="217">
        <f>ROUND(I183*H183,2)</f>
        <v>0</v>
      </c>
      <c r="K183" s="213" t="s">
        <v>19</v>
      </c>
      <c r="L183" s="42"/>
      <c r="M183" s="218" t="s">
        <v>19</v>
      </c>
      <c r="N183" s="219" t="s">
        <v>45</v>
      </c>
      <c r="O183" s="82"/>
      <c r="P183" s="220">
        <f>O183*H183</f>
        <v>0</v>
      </c>
      <c r="Q183" s="220">
        <v>0</v>
      </c>
      <c r="R183" s="220">
        <f>Q183*H183</f>
        <v>0</v>
      </c>
      <c r="S183" s="220">
        <v>0</v>
      </c>
      <c r="T183" s="221">
        <f>S183*H183</f>
        <v>0</v>
      </c>
      <c r="U183" s="36"/>
      <c r="V183" s="36"/>
      <c r="W183" s="36"/>
      <c r="X183" s="36"/>
      <c r="Y183" s="36"/>
      <c r="Z183" s="36"/>
      <c r="AA183" s="36"/>
      <c r="AB183" s="36"/>
      <c r="AC183" s="36"/>
      <c r="AD183" s="36"/>
      <c r="AE183" s="36"/>
      <c r="AR183" s="222" t="s">
        <v>388</v>
      </c>
      <c r="AT183" s="222" t="s">
        <v>323</v>
      </c>
      <c r="AU183" s="222" t="s">
        <v>83</v>
      </c>
      <c r="AY183" s="15" t="s">
        <v>321</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388</v>
      </c>
      <c r="BM183" s="222" t="s">
        <v>4851</v>
      </c>
    </row>
    <row r="184" s="2" customFormat="1" ht="14.4" customHeight="1">
      <c r="A184" s="36"/>
      <c r="B184" s="37"/>
      <c r="C184" s="211" t="s">
        <v>3075</v>
      </c>
      <c r="D184" s="211" t="s">
        <v>323</v>
      </c>
      <c r="E184" s="212" t="s">
        <v>4852</v>
      </c>
      <c r="F184" s="213" t="s">
        <v>4679</v>
      </c>
      <c r="G184" s="214" t="s">
        <v>1431</v>
      </c>
      <c r="H184" s="215">
        <v>1</v>
      </c>
      <c r="I184" s="216"/>
      <c r="J184" s="217">
        <f>ROUND(I184*H184,2)</f>
        <v>0</v>
      </c>
      <c r="K184" s="213" t="s">
        <v>19</v>
      </c>
      <c r="L184" s="42"/>
      <c r="M184" s="218" t="s">
        <v>19</v>
      </c>
      <c r="N184" s="219" t="s">
        <v>45</v>
      </c>
      <c r="O184" s="82"/>
      <c r="P184" s="220">
        <f>O184*H184</f>
        <v>0</v>
      </c>
      <c r="Q184" s="220">
        <v>0</v>
      </c>
      <c r="R184" s="220">
        <f>Q184*H184</f>
        <v>0</v>
      </c>
      <c r="S184" s="220">
        <v>0</v>
      </c>
      <c r="T184" s="221">
        <f>S184*H184</f>
        <v>0</v>
      </c>
      <c r="U184" s="36"/>
      <c r="V184" s="36"/>
      <c r="W184" s="36"/>
      <c r="X184" s="36"/>
      <c r="Y184" s="36"/>
      <c r="Z184" s="36"/>
      <c r="AA184" s="36"/>
      <c r="AB184" s="36"/>
      <c r="AC184" s="36"/>
      <c r="AD184" s="36"/>
      <c r="AE184" s="36"/>
      <c r="AR184" s="222" t="s">
        <v>388</v>
      </c>
      <c r="AT184" s="222" t="s">
        <v>323</v>
      </c>
      <c r="AU184" s="222" t="s">
        <v>83</v>
      </c>
      <c r="AY184" s="15" t="s">
        <v>321</v>
      </c>
      <c r="BE184" s="223">
        <f>IF(N184="základní",J184,0)</f>
        <v>0</v>
      </c>
      <c r="BF184" s="223">
        <f>IF(N184="snížená",J184,0)</f>
        <v>0</v>
      </c>
      <c r="BG184" s="223">
        <f>IF(N184="zákl. přenesená",J184,0)</f>
        <v>0</v>
      </c>
      <c r="BH184" s="223">
        <f>IF(N184="sníž. přenesená",J184,0)</f>
        <v>0</v>
      </c>
      <c r="BI184" s="223">
        <f>IF(N184="nulová",J184,0)</f>
        <v>0</v>
      </c>
      <c r="BJ184" s="15" t="s">
        <v>81</v>
      </c>
      <c r="BK184" s="223">
        <f>ROUND(I184*H184,2)</f>
        <v>0</v>
      </c>
      <c r="BL184" s="15" t="s">
        <v>388</v>
      </c>
      <c r="BM184" s="222" t="s">
        <v>4853</v>
      </c>
    </row>
    <row r="185" s="2" customFormat="1" ht="24.15" customHeight="1">
      <c r="A185" s="36"/>
      <c r="B185" s="37"/>
      <c r="C185" s="211" t="s">
        <v>3079</v>
      </c>
      <c r="D185" s="211" t="s">
        <v>323</v>
      </c>
      <c r="E185" s="212" t="s">
        <v>4854</v>
      </c>
      <c r="F185" s="213" t="s">
        <v>4738</v>
      </c>
      <c r="G185" s="214" t="s">
        <v>1431</v>
      </c>
      <c r="H185" s="215">
        <v>1</v>
      </c>
      <c r="I185" s="216"/>
      <c r="J185" s="217">
        <f>ROUND(I185*H185,2)</f>
        <v>0</v>
      </c>
      <c r="K185" s="213" t="s">
        <v>19</v>
      </c>
      <c r="L185" s="42"/>
      <c r="M185" s="218" t="s">
        <v>19</v>
      </c>
      <c r="N185" s="219" t="s">
        <v>45</v>
      </c>
      <c r="O185" s="82"/>
      <c r="P185" s="220">
        <f>O185*H185</f>
        <v>0</v>
      </c>
      <c r="Q185" s="220">
        <v>0</v>
      </c>
      <c r="R185" s="220">
        <f>Q185*H185</f>
        <v>0</v>
      </c>
      <c r="S185" s="220">
        <v>0</v>
      </c>
      <c r="T185" s="221">
        <f>S185*H185</f>
        <v>0</v>
      </c>
      <c r="U185" s="36"/>
      <c r="V185" s="36"/>
      <c r="W185" s="36"/>
      <c r="X185" s="36"/>
      <c r="Y185" s="36"/>
      <c r="Z185" s="36"/>
      <c r="AA185" s="36"/>
      <c r="AB185" s="36"/>
      <c r="AC185" s="36"/>
      <c r="AD185" s="36"/>
      <c r="AE185" s="36"/>
      <c r="AR185" s="222" t="s">
        <v>388</v>
      </c>
      <c r="AT185" s="222" t="s">
        <v>323</v>
      </c>
      <c r="AU185" s="222" t="s">
        <v>83</v>
      </c>
      <c r="AY185" s="15" t="s">
        <v>321</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388</v>
      </c>
      <c r="BM185" s="222" t="s">
        <v>4855</v>
      </c>
    </row>
    <row r="186" s="2" customFormat="1" ht="24.15" customHeight="1">
      <c r="A186" s="36"/>
      <c r="B186" s="37"/>
      <c r="C186" s="211" t="s">
        <v>3081</v>
      </c>
      <c r="D186" s="211" t="s">
        <v>323</v>
      </c>
      <c r="E186" s="212" t="s">
        <v>4856</v>
      </c>
      <c r="F186" s="213" t="s">
        <v>4694</v>
      </c>
      <c r="G186" s="214" t="s">
        <v>1431</v>
      </c>
      <c r="H186" s="215">
        <v>3</v>
      </c>
      <c r="I186" s="216"/>
      <c r="J186" s="217">
        <f>ROUND(I186*H186,2)</f>
        <v>0</v>
      </c>
      <c r="K186" s="213" t="s">
        <v>19</v>
      </c>
      <c r="L186" s="42"/>
      <c r="M186" s="218" t="s">
        <v>19</v>
      </c>
      <c r="N186" s="21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388</v>
      </c>
      <c r="AT186" s="222" t="s">
        <v>323</v>
      </c>
      <c r="AU186" s="222" t="s">
        <v>83</v>
      </c>
      <c r="AY186" s="15" t="s">
        <v>321</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388</v>
      </c>
      <c r="BM186" s="222" t="s">
        <v>4857</v>
      </c>
    </row>
    <row r="187" s="2" customFormat="1" ht="24.15" customHeight="1">
      <c r="A187" s="36"/>
      <c r="B187" s="37"/>
      <c r="C187" s="211" t="s">
        <v>3083</v>
      </c>
      <c r="D187" s="211" t="s">
        <v>323</v>
      </c>
      <c r="E187" s="212" t="s">
        <v>4858</v>
      </c>
      <c r="F187" s="213" t="s">
        <v>4697</v>
      </c>
      <c r="G187" s="214" t="s">
        <v>1431</v>
      </c>
      <c r="H187" s="215">
        <v>2</v>
      </c>
      <c r="I187" s="216"/>
      <c r="J187" s="217">
        <f>ROUND(I187*H187,2)</f>
        <v>0</v>
      </c>
      <c r="K187" s="213" t="s">
        <v>19</v>
      </c>
      <c r="L187" s="42"/>
      <c r="M187" s="218" t="s">
        <v>19</v>
      </c>
      <c r="N187" s="219" t="s">
        <v>45</v>
      </c>
      <c r="O187" s="82"/>
      <c r="P187" s="220">
        <f>O187*H187</f>
        <v>0</v>
      </c>
      <c r="Q187" s="220">
        <v>0</v>
      </c>
      <c r="R187" s="220">
        <f>Q187*H187</f>
        <v>0</v>
      </c>
      <c r="S187" s="220">
        <v>0</v>
      </c>
      <c r="T187" s="221">
        <f>S187*H187</f>
        <v>0</v>
      </c>
      <c r="U187" s="36"/>
      <c r="V187" s="36"/>
      <c r="W187" s="36"/>
      <c r="X187" s="36"/>
      <c r="Y187" s="36"/>
      <c r="Z187" s="36"/>
      <c r="AA187" s="36"/>
      <c r="AB187" s="36"/>
      <c r="AC187" s="36"/>
      <c r="AD187" s="36"/>
      <c r="AE187" s="36"/>
      <c r="AR187" s="222" t="s">
        <v>388</v>
      </c>
      <c r="AT187" s="222" t="s">
        <v>323</v>
      </c>
      <c r="AU187" s="222" t="s">
        <v>83</v>
      </c>
      <c r="AY187" s="15" t="s">
        <v>321</v>
      </c>
      <c r="BE187" s="223">
        <f>IF(N187="základní",J187,0)</f>
        <v>0</v>
      </c>
      <c r="BF187" s="223">
        <f>IF(N187="snížená",J187,0)</f>
        <v>0</v>
      </c>
      <c r="BG187" s="223">
        <f>IF(N187="zákl. přenesená",J187,0)</f>
        <v>0</v>
      </c>
      <c r="BH187" s="223">
        <f>IF(N187="sníž. přenesená",J187,0)</f>
        <v>0</v>
      </c>
      <c r="BI187" s="223">
        <f>IF(N187="nulová",J187,0)</f>
        <v>0</v>
      </c>
      <c r="BJ187" s="15" t="s">
        <v>81</v>
      </c>
      <c r="BK187" s="223">
        <f>ROUND(I187*H187,2)</f>
        <v>0</v>
      </c>
      <c r="BL187" s="15" t="s">
        <v>388</v>
      </c>
      <c r="BM187" s="222" t="s">
        <v>4859</v>
      </c>
    </row>
    <row r="188" s="2" customFormat="1" ht="14.4" customHeight="1">
      <c r="A188" s="36"/>
      <c r="B188" s="37"/>
      <c r="C188" s="211" t="s">
        <v>3087</v>
      </c>
      <c r="D188" s="211" t="s">
        <v>323</v>
      </c>
      <c r="E188" s="212" t="s">
        <v>4860</v>
      </c>
      <c r="F188" s="213" t="s">
        <v>4759</v>
      </c>
      <c r="G188" s="214" t="s">
        <v>1431</v>
      </c>
      <c r="H188" s="215">
        <v>3</v>
      </c>
      <c r="I188" s="216"/>
      <c r="J188" s="217">
        <f>ROUND(I188*H188,2)</f>
        <v>0</v>
      </c>
      <c r="K188" s="213" t="s">
        <v>19</v>
      </c>
      <c r="L188" s="42"/>
      <c r="M188" s="218" t="s">
        <v>19</v>
      </c>
      <c r="N188" s="219" t="s">
        <v>45</v>
      </c>
      <c r="O188" s="82"/>
      <c r="P188" s="220">
        <f>O188*H188</f>
        <v>0</v>
      </c>
      <c r="Q188" s="220">
        <v>0</v>
      </c>
      <c r="R188" s="220">
        <f>Q188*H188</f>
        <v>0</v>
      </c>
      <c r="S188" s="220">
        <v>0</v>
      </c>
      <c r="T188" s="221">
        <f>S188*H188</f>
        <v>0</v>
      </c>
      <c r="U188" s="36"/>
      <c r="V188" s="36"/>
      <c r="W188" s="36"/>
      <c r="X188" s="36"/>
      <c r="Y188" s="36"/>
      <c r="Z188" s="36"/>
      <c r="AA188" s="36"/>
      <c r="AB188" s="36"/>
      <c r="AC188" s="36"/>
      <c r="AD188" s="36"/>
      <c r="AE188" s="36"/>
      <c r="AR188" s="222" t="s">
        <v>388</v>
      </c>
      <c r="AT188" s="222" t="s">
        <v>323</v>
      </c>
      <c r="AU188" s="222" t="s">
        <v>83</v>
      </c>
      <c r="AY188" s="15" t="s">
        <v>321</v>
      </c>
      <c r="BE188" s="223">
        <f>IF(N188="základní",J188,0)</f>
        <v>0</v>
      </c>
      <c r="BF188" s="223">
        <f>IF(N188="snížená",J188,0)</f>
        <v>0</v>
      </c>
      <c r="BG188" s="223">
        <f>IF(N188="zákl. přenesená",J188,0)</f>
        <v>0</v>
      </c>
      <c r="BH188" s="223">
        <f>IF(N188="sníž. přenesená",J188,0)</f>
        <v>0</v>
      </c>
      <c r="BI188" s="223">
        <f>IF(N188="nulová",J188,0)</f>
        <v>0</v>
      </c>
      <c r="BJ188" s="15" t="s">
        <v>81</v>
      </c>
      <c r="BK188" s="223">
        <f>ROUND(I188*H188,2)</f>
        <v>0</v>
      </c>
      <c r="BL188" s="15" t="s">
        <v>388</v>
      </c>
      <c r="BM188" s="222" t="s">
        <v>4861</v>
      </c>
    </row>
    <row r="189" s="2" customFormat="1" ht="14.4" customHeight="1">
      <c r="A189" s="36"/>
      <c r="B189" s="37"/>
      <c r="C189" s="211" t="s">
        <v>3091</v>
      </c>
      <c r="D189" s="211" t="s">
        <v>323</v>
      </c>
      <c r="E189" s="212" t="s">
        <v>4862</v>
      </c>
      <c r="F189" s="213" t="s">
        <v>4762</v>
      </c>
      <c r="G189" s="214" t="s">
        <v>3845</v>
      </c>
      <c r="H189" s="215">
        <v>5</v>
      </c>
      <c r="I189" s="216"/>
      <c r="J189" s="217">
        <f>ROUND(I189*H189,2)</f>
        <v>0</v>
      </c>
      <c r="K189" s="213" t="s">
        <v>19</v>
      </c>
      <c r="L189" s="42"/>
      <c r="M189" s="218" t="s">
        <v>19</v>
      </c>
      <c r="N189" s="219" t="s">
        <v>45</v>
      </c>
      <c r="O189" s="82"/>
      <c r="P189" s="220">
        <f>O189*H189</f>
        <v>0</v>
      </c>
      <c r="Q189" s="220">
        <v>0</v>
      </c>
      <c r="R189" s="220">
        <f>Q189*H189</f>
        <v>0</v>
      </c>
      <c r="S189" s="220">
        <v>0</v>
      </c>
      <c r="T189" s="221">
        <f>S189*H189</f>
        <v>0</v>
      </c>
      <c r="U189" s="36"/>
      <c r="V189" s="36"/>
      <c r="W189" s="36"/>
      <c r="X189" s="36"/>
      <c r="Y189" s="36"/>
      <c r="Z189" s="36"/>
      <c r="AA189" s="36"/>
      <c r="AB189" s="36"/>
      <c r="AC189" s="36"/>
      <c r="AD189" s="36"/>
      <c r="AE189" s="36"/>
      <c r="AR189" s="222" t="s">
        <v>388</v>
      </c>
      <c r="AT189" s="222" t="s">
        <v>323</v>
      </c>
      <c r="AU189" s="222" t="s">
        <v>83</v>
      </c>
      <c r="AY189" s="15" t="s">
        <v>321</v>
      </c>
      <c r="BE189" s="223">
        <f>IF(N189="základní",J189,0)</f>
        <v>0</v>
      </c>
      <c r="BF189" s="223">
        <f>IF(N189="snížená",J189,0)</f>
        <v>0</v>
      </c>
      <c r="BG189" s="223">
        <f>IF(N189="zákl. přenesená",J189,0)</f>
        <v>0</v>
      </c>
      <c r="BH189" s="223">
        <f>IF(N189="sníž. přenesená",J189,0)</f>
        <v>0</v>
      </c>
      <c r="BI189" s="223">
        <f>IF(N189="nulová",J189,0)</f>
        <v>0</v>
      </c>
      <c r="BJ189" s="15" t="s">
        <v>81</v>
      </c>
      <c r="BK189" s="223">
        <f>ROUND(I189*H189,2)</f>
        <v>0</v>
      </c>
      <c r="BL189" s="15" t="s">
        <v>388</v>
      </c>
      <c r="BM189" s="222" t="s">
        <v>4863</v>
      </c>
    </row>
    <row r="190" s="2" customFormat="1" ht="14.4" customHeight="1">
      <c r="A190" s="36"/>
      <c r="B190" s="37"/>
      <c r="C190" s="211" t="s">
        <v>3095</v>
      </c>
      <c r="D190" s="211" t="s">
        <v>323</v>
      </c>
      <c r="E190" s="212" t="s">
        <v>4864</v>
      </c>
      <c r="F190" s="213" t="s">
        <v>4765</v>
      </c>
      <c r="G190" s="214" t="s">
        <v>1431</v>
      </c>
      <c r="H190" s="215">
        <v>4</v>
      </c>
      <c r="I190" s="216"/>
      <c r="J190" s="217">
        <f>ROUND(I190*H190,2)</f>
        <v>0</v>
      </c>
      <c r="K190" s="213" t="s">
        <v>19</v>
      </c>
      <c r="L190" s="42"/>
      <c r="M190" s="218" t="s">
        <v>19</v>
      </c>
      <c r="N190" s="219" t="s">
        <v>45</v>
      </c>
      <c r="O190" s="82"/>
      <c r="P190" s="220">
        <f>O190*H190</f>
        <v>0</v>
      </c>
      <c r="Q190" s="220">
        <v>0</v>
      </c>
      <c r="R190" s="220">
        <f>Q190*H190</f>
        <v>0</v>
      </c>
      <c r="S190" s="220">
        <v>0</v>
      </c>
      <c r="T190" s="221">
        <f>S190*H190</f>
        <v>0</v>
      </c>
      <c r="U190" s="36"/>
      <c r="V190" s="36"/>
      <c r="W190" s="36"/>
      <c r="X190" s="36"/>
      <c r="Y190" s="36"/>
      <c r="Z190" s="36"/>
      <c r="AA190" s="36"/>
      <c r="AB190" s="36"/>
      <c r="AC190" s="36"/>
      <c r="AD190" s="36"/>
      <c r="AE190" s="36"/>
      <c r="AR190" s="222" t="s">
        <v>388</v>
      </c>
      <c r="AT190" s="222" t="s">
        <v>323</v>
      </c>
      <c r="AU190" s="222" t="s">
        <v>83</v>
      </c>
      <c r="AY190" s="15" t="s">
        <v>321</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388</v>
      </c>
      <c r="BM190" s="222" t="s">
        <v>4865</v>
      </c>
    </row>
    <row r="191" s="2" customFormat="1" ht="14.4" customHeight="1">
      <c r="A191" s="36"/>
      <c r="B191" s="37"/>
      <c r="C191" s="211" t="s">
        <v>3097</v>
      </c>
      <c r="D191" s="211" t="s">
        <v>323</v>
      </c>
      <c r="E191" s="212" t="s">
        <v>4866</v>
      </c>
      <c r="F191" s="213" t="s">
        <v>4682</v>
      </c>
      <c r="G191" s="214" t="s">
        <v>3845</v>
      </c>
      <c r="H191" s="215">
        <v>12</v>
      </c>
      <c r="I191" s="216"/>
      <c r="J191" s="217">
        <f>ROUND(I191*H191,2)</f>
        <v>0</v>
      </c>
      <c r="K191" s="213" t="s">
        <v>19</v>
      </c>
      <c r="L191" s="42"/>
      <c r="M191" s="218" t="s">
        <v>19</v>
      </c>
      <c r="N191" s="219" t="s">
        <v>45</v>
      </c>
      <c r="O191" s="82"/>
      <c r="P191" s="220">
        <f>O191*H191</f>
        <v>0</v>
      </c>
      <c r="Q191" s="220">
        <v>0</v>
      </c>
      <c r="R191" s="220">
        <f>Q191*H191</f>
        <v>0</v>
      </c>
      <c r="S191" s="220">
        <v>0</v>
      </c>
      <c r="T191" s="221">
        <f>S191*H191</f>
        <v>0</v>
      </c>
      <c r="U191" s="36"/>
      <c r="V191" s="36"/>
      <c r="W191" s="36"/>
      <c r="X191" s="36"/>
      <c r="Y191" s="36"/>
      <c r="Z191" s="36"/>
      <c r="AA191" s="36"/>
      <c r="AB191" s="36"/>
      <c r="AC191" s="36"/>
      <c r="AD191" s="36"/>
      <c r="AE191" s="36"/>
      <c r="AR191" s="222" t="s">
        <v>388</v>
      </c>
      <c r="AT191" s="222" t="s">
        <v>323</v>
      </c>
      <c r="AU191" s="222" t="s">
        <v>83</v>
      </c>
      <c r="AY191" s="15" t="s">
        <v>321</v>
      </c>
      <c r="BE191" s="223">
        <f>IF(N191="základní",J191,0)</f>
        <v>0</v>
      </c>
      <c r="BF191" s="223">
        <f>IF(N191="snížená",J191,0)</f>
        <v>0</v>
      </c>
      <c r="BG191" s="223">
        <f>IF(N191="zákl. přenesená",J191,0)</f>
        <v>0</v>
      </c>
      <c r="BH191" s="223">
        <f>IF(N191="sníž. přenesená",J191,0)</f>
        <v>0</v>
      </c>
      <c r="BI191" s="223">
        <f>IF(N191="nulová",J191,0)</f>
        <v>0</v>
      </c>
      <c r="BJ191" s="15" t="s">
        <v>81</v>
      </c>
      <c r="BK191" s="223">
        <f>ROUND(I191*H191,2)</f>
        <v>0</v>
      </c>
      <c r="BL191" s="15" t="s">
        <v>388</v>
      </c>
      <c r="BM191" s="222" t="s">
        <v>4867</v>
      </c>
    </row>
    <row r="192" s="2" customFormat="1" ht="14.4" customHeight="1">
      <c r="A192" s="36"/>
      <c r="B192" s="37"/>
      <c r="C192" s="211" t="s">
        <v>3099</v>
      </c>
      <c r="D192" s="211" t="s">
        <v>323</v>
      </c>
      <c r="E192" s="212" t="s">
        <v>4868</v>
      </c>
      <c r="F192" s="213" t="s">
        <v>4685</v>
      </c>
      <c r="G192" s="214" t="s">
        <v>1431</v>
      </c>
      <c r="H192" s="215">
        <v>15</v>
      </c>
      <c r="I192" s="216"/>
      <c r="J192" s="217">
        <f>ROUND(I192*H192,2)</f>
        <v>0</v>
      </c>
      <c r="K192" s="213" t="s">
        <v>19</v>
      </c>
      <c r="L192" s="42"/>
      <c r="M192" s="218" t="s">
        <v>19</v>
      </c>
      <c r="N192" s="219" t="s">
        <v>45</v>
      </c>
      <c r="O192" s="82"/>
      <c r="P192" s="220">
        <f>O192*H192</f>
        <v>0</v>
      </c>
      <c r="Q192" s="220">
        <v>0</v>
      </c>
      <c r="R192" s="220">
        <f>Q192*H192</f>
        <v>0</v>
      </c>
      <c r="S192" s="220">
        <v>0</v>
      </c>
      <c r="T192" s="221">
        <f>S192*H192</f>
        <v>0</v>
      </c>
      <c r="U192" s="36"/>
      <c r="V192" s="36"/>
      <c r="W192" s="36"/>
      <c r="X192" s="36"/>
      <c r="Y192" s="36"/>
      <c r="Z192" s="36"/>
      <c r="AA192" s="36"/>
      <c r="AB192" s="36"/>
      <c r="AC192" s="36"/>
      <c r="AD192" s="36"/>
      <c r="AE192" s="36"/>
      <c r="AR192" s="222" t="s">
        <v>388</v>
      </c>
      <c r="AT192" s="222" t="s">
        <v>323</v>
      </c>
      <c r="AU192" s="222" t="s">
        <v>83</v>
      </c>
      <c r="AY192" s="15" t="s">
        <v>321</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388</v>
      </c>
      <c r="BM192" s="222" t="s">
        <v>4869</v>
      </c>
    </row>
    <row r="193" s="2" customFormat="1" ht="14.4" customHeight="1">
      <c r="A193" s="36"/>
      <c r="B193" s="37"/>
      <c r="C193" s="211" t="s">
        <v>3101</v>
      </c>
      <c r="D193" s="211" t="s">
        <v>323</v>
      </c>
      <c r="E193" s="212" t="s">
        <v>4870</v>
      </c>
      <c r="F193" s="213" t="s">
        <v>4688</v>
      </c>
      <c r="G193" s="214" t="s">
        <v>3845</v>
      </c>
      <c r="H193" s="215">
        <v>5</v>
      </c>
      <c r="I193" s="216"/>
      <c r="J193" s="217">
        <f>ROUND(I193*H193,2)</f>
        <v>0</v>
      </c>
      <c r="K193" s="213" t="s">
        <v>19</v>
      </c>
      <c r="L193" s="42"/>
      <c r="M193" s="218" t="s">
        <v>19</v>
      </c>
      <c r="N193" s="219" t="s">
        <v>45</v>
      </c>
      <c r="O193" s="82"/>
      <c r="P193" s="220">
        <f>O193*H193</f>
        <v>0</v>
      </c>
      <c r="Q193" s="220">
        <v>0</v>
      </c>
      <c r="R193" s="220">
        <f>Q193*H193</f>
        <v>0</v>
      </c>
      <c r="S193" s="220">
        <v>0</v>
      </c>
      <c r="T193" s="221">
        <f>S193*H193</f>
        <v>0</v>
      </c>
      <c r="U193" s="36"/>
      <c r="V193" s="36"/>
      <c r="W193" s="36"/>
      <c r="X193" s="36"/>
      <c r="Y193" s="36"/>
      <c r="Z193" s="36"/>
      <c r="AA193" s="36"/>
      <c r="AB193" s="36"/>
      <c r="AC193" s="36"/>
      <c r="AD193" s="36"/>
      <c r="AE193" s="36"/>
      <c r="AR193" s="222" t="s">
        <v>388</v>
      </c>
      <c r="AT193" s="222" t="s">
        <v>323</v>
      </c>
      <c r="AU193" s="222" t="s">
        <v>83</v>
      </c>
      <c r="AY193" s="15" t="s">
        <v>321</v>
      </c>
      <c r="BE193" s="223">
        <f>IF(N193="základní",J193,0)</f>
        <v>0</v>
      </c>
      <c r="BF193" s="223">
        <f>IF(N193="snížená",J193,0)</f>
        <v>0</v>
      </c>
      <c r="BG193" s="223">
        <f>IF(N193="zákl. přenesená",J193,0)</f>
        <v>0</v>
      </c>
      <c r="BH193" s="223">
        <f>IF(N193="sníž. přenesená",J193,0)</f>
        <v>0</v>
      </c>
      <c r="BI193" s="223">
        <f>IF(N193="nulová",J193,0)</f>
        <v>0</v>
      </c>
      <c r="BJ193" s="15" t="s">
        <v>81</v>
      </c>
      <c r="BK193" s="223">
        <f>ROUND(I193*H193,2)</f>
        <v>0</v>
      </c>
      <c r="BL193" s="15" t="s">
        <v>388</v>
      </c>
      <c r="BM193" s="222" t="s">
        <v>4871</v>
      </c>
    </row>
    <row r="194" s="2" customFormat="1" ht="14.4" customHeight="1">
      <c r="A194" s="36"/>
      <c r="B194" s="37"/>
      <c r="C194" s="211" t="s">
        <v>3105</v>
      </c>
      <c r="D194" s="211" t="s">
        <v>323</v>
      </c>
      <c r="E194" s="212" t="s">
        <v>4872</v>
      </c>
      <c r="F194" s="213" t="s">
        <v>4691</v>
      </c>
      <c r="G194" s="214" t="s">
        <v>1431</v>
      </c>
      <c r="H194" s="215">
        <v>7</v>
      </c>
      <c r="I194" s="216"/>
      <c r="J194" s="217">
        <f>ROUND(I194*H194,2)</f>
        <v>0</v>
      </c>
      <c r="K194" s="213" t="s">
        <v>19</v>
      </c>
      <c r="L194" s="42"/>
      <c r="M194" s="218" t="s">
        <v>19</v>
      </c>
      <c r="N194" s="219" t="s">
        <v>45</v>
      </c>
      <c r="O194" s="82"/>
      <c r="P194" s="220">
        <f>O194*H194</f>
        <v>0</v>
      </c>
      <c r="Q194" s="220">
        <v>0</v>
      </c>
      <c r="R194" s="220">
        <f>Q194*H194</f>
        <v>0</v>
      </c>
      <c r="S194" s="220">
        <v>0</v>
      </c>
      <c r="T194" s="221">
        <f>S194*H194</f>
        <v>0</v>
      </c>
      <c r="U194" s="36"/>
      <c r="V194" s="36"/>
      <c r="W194" s="36"/>
      <c r="X194" s="36"/>
      <c r="Y194" s="36"/>
      <c r="Z194" s="36"/>
      <c r="AA194" s="36"/>
      <c r="AB194" s="36"/>
      <c r="AC194" s="36"/>
      <c r="AD194" s="36"/>
      <c r="AE194" s="36"/>
      <c r="AR194" s="222" t="s">
        <v>388</v>
      </c>
      <c r="AT194" s="222" t="s">
        <v>323</v>
      </c>
      <c r="AU194" s="222" t="s">
        <v>83</v>
      </c>
      <c r="AY194" s="15" t="s">
        <v>321</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388</v>
      </c>
      <c r="BM194" s="222" t="s">
        <v>4873</v>
      </c>
    </row>
    <row r="195" s="2" customFormat="1" ht="14.4" customHeight="1">
      <c r="A195" s="36"/>
      <c r="B195" s="37"/>
      <c r="C195" s="211" t="s">
        <v>1072</v>
      </c>
      <c r="D195" s="211" t="s">
        <v>323</v>
      </c>
      <c r="E195" s="212" t="s">
        <v>4874</v>
      </c>
      <c r="F195" s="213" t="s">
        <v>4776</v>
      </c>
      <c r="G195" s="214" t="s">
        <v>3845</v>
      </c>
      <c r="H195" s="215">
        <v>6</v>
      </c>
      <c r="I195" s="216"/>
      <c r="J195" s="217">
        <f>ROUND(I195*H195,2)</f>
        <v>0</v>
      </c>
      <c r="K195" s="213" t="s">
        <v>19</v>
      </c>
      <c r="L195" s="42"/>
      <c r="M195" s="218" t="s">
        <v>19</v>
      </c>
      <c r="N195" s="219" t="s">
        <v>45</v>
      </c>
      <c r="O195" s="82"/>
      <c r="P195" s="220">
        <f>O195*H195</f>
        <v>0</v>
      </c>
      <c r="Q195" s="220">
        <v>0</v>
      </c>
      <c r="R195" s="220">
        <f>Q195*H195</f>
        <v>0</v>
      </c>
      <c r="S195" s="220">
        <v>0</v>
      </c>
      <c r="T195" s="221">
        <f>S195*H195</f>
        <v>0</v>
      </c>
      <c r="U195" s="36"/>
      <c r="V195" s="36"/>
      <c r="W195" s="36"/>
      <c r="X195" s="36"/>
      <c r="Y195" s="36"/>
      <c r="Z195" s="36"/>
      <c r="AA195" s="36"/>
      <c r="AB195" s="36"/>
      <c r="AC195" s="36"/>
      <c r="AD195" s="36"/>
      <c r="AE195" s="36"/>
      <c r="AR195" s="222" t="s">
        <v>388</v>
      </c>
      <c r="AT195" s="222" t="s">
        <v>323</v>
      </c>
      <c r="AU195" s="222" t="s">
        <v>83</v>
      </c>
      <c r="AY195" s="15" t="s">
        <v>321</v>
      </c>
      <c r="BE195" s="223">
        <f>IF(N195="základní",J195,0)</f>
        <v>0</v>
      </c>
      <c r="BF195" s="223">
        <f>IF(N195="snížená",J195,0)</f>
        <v>0</v>
      </c>
      <c r="BG195" s="223">
        <f>IF(N195="zákl. přenesená",J195,0)</f>
        <v>0</v>
      </c>
      <c r="BH195" s="223">
        <f>IF(N195="sníž. přenesená",J195,0)</f>
        <v>0</v>
      </c>
      <c r="BI195" s="223">
        <f>IF(N195="nulová",J195,0)</f>
        <v>0</v>
      </c>
      <c r="BJ195" s="15" t="s">
        <v>81</v>
      </c>
      <c r="BK195" s="223">
        <f>ROUND(I195*H195,2)</f>
        <v>0</v>
      </c>
      <c r="BL195" s="15" t="s">
        <v>388</v>
      </c>
      <c r="BM195" s="222" t="s">
        <v>4875</v>
      </c>
    </row>
    <row r="196" s="2" customFormat="1" ht="14.4" customHeight="1">
      <c r="A196" s="36"/>
      <c r="B196" s="37"/>
      <c r="C196" s="211" t="s">
        <v>360</v>
      </c>
      <c r="D196" s="211" t="s">
        <v>323</v>
      </c>
      <c r="E196" s="212" t="s">
        <v>4876</v>
      </c>
      <c r="F196" s="213" t="s">
        <v>4700</v>
      </c>
      <c r="G196" s="214" t="s">
        <v>3845</v>
      </c>
      <c r="H196" s="215">
        <v>6</v>
      </c>
      <c r="I196" s="216"/>
      <c r="J196" s="217">
        <f>ROUND(I196*H196,2)</f>
        <v>0</v>
      </c>
      <c r="K196" s="213" t="s">
        <v>19</v>
      </c>
      <c r="L196" s="42"/>
      <c r="M196" s="218" t="s">
        <v>19</v>
      </c>
      <c r="N196" s="219" t="s">
        <v>45</v>
      </c>
      <c r="O196" s="82"/>
      <c r="P196" s="220">
        <f>O196*H196</f>
        <v>0</v>
      </c>
      <c r="Q196" s="220">
        <v>0</v>
      </c>
      <c r="R196" s="220">
        <f>Q196*H196</f>
        <v>0</v>
      </c>
      <c r="S196" s="220">
        <v>0</v>
      </c>
      <c r="T196" s="221">
        <f>S196*H196</f>
        <v>0</v>
      </c>
      <c r="U196" s="36"/>
      <c r="V196" s="36"/>
      <c r="W196" s="36"/>
      <c r="X196" s="36"/>
      <c r="Y196" s="36"/>
      <c r="Z196" s="36"/>
      <c r="AA196" s="36"/>
      <c r="AB196" s="36"/>
      <c r="AC196" s="36"/>
      <c r="AD196" s="36"/>
      <c r="AE196" s="36"/>
      <c r="AR196" s="222" t="s">
        <v>388</v>
      </c>
      <c r="AT196" s="222" t="s">
        <v>323</v>
      </c>
      <c r="AU196" s="222" t="s">
        <v>83</v>
      </c>
      <c r="AY196" s="15" t="s">
        <v>321</v>
      </c>
      <c r="BE196" s="223">
        <f>IF(N196="základní",J196,0)</f>
        <v>0</v>
      </c>
      <c r="BF196" s="223">
        <f>IF(N196="snížená",J196,0)</f>
        <v>0</v>
      </c>
      <c r="BG196" s="223">
        <f>IF(N196="zákl. přenesená",J196,0)</f>
        <v>0</v>
      </c>
      <c r="BH196" s="223">
        <f>IF(N196="sníž. přenesená",J196,0)</f>
        <v>0</v>
      </c>
      <c r="BI196" s="223">
        <f>IF(N196="nulová",J196,0)</f>
        <v>0</v>
      </c>
      <c r="BJ196" s="15" t="s">
        <v>81</v>
      </c>
      <c r="BK196" s="223">
        <f>ROUND(I196*H196,2)</f>
        <v>0</v>
      </c>
      <c r="BL196" s="15" t="s">
        <v>388</v>
      </c>
      <c r="BM196" s="222" t="s">
        <v>4877</v>
      </c>
    </row>
    <row r="197" s="2" customFormat="1" ht="14.4" customHeight="1">
      <c r="A197" s="36"/>
      <c r="B197" s="37"/>
      <c r="C197" s="211" t="s">
        <v>1191</v>
      </c>
      <c r="D197" s="211" t="s">
        <v>323</v>
      </c>
      <c r="E197" s="212" t="s">
        <v>4878</v>
      </c>
      <c r="F197" s="213" t="s">
        <v>4703</v>
      </c>
      <c r="G197" s="214" t="s">
        <v>3845</v>
      </c>
      <c r="H197" s="215">
        <v>6</v>
      </c>
      <c r="I197" s="216"/>
      <c r="J197" s="217">
        <f>ROUND(I197*H197,2)</f>
        <v>0</v>
      </c>
      <c r="K197" s="213" t="s">
        <v>19</v>
      </c>
      <c r="L197" s="42"/>
      <c r="M197" s="218" t="s">
        <v>19</v>
      </c>
      <c r="N197" s="219" t="s">
        <v>45</v>
      </c>
      <c r="O197" s="82"/>
      <c r="P197" s="220">
        <f>O197*H197</f>
        <v>0</v>
      </c>
      <c r="Q197" s="220">
        <v>0</v>
      </c>
      <c r="R197" s="220">
        <f>Q197*H197</f>
        <v>0</v>
      </c>
      <c r="S197" s="220">
        <v>0</v>
      </c>
      <c r="T197" s="221">
        <f>S197*H197</f>
        <v>0</v>
      </c>
      <c r="U197" s="36"/>
      <c r="V197" s="36"/>
      <c r="W197" s="36"/>
      <c r="X197" s="36"/>
      <c r="Y197" s="36"/>
      <c r="Z197" s="36"/>
      <c r="AA197" s="36"/>
      <c r="AB197" s="36"/>
      <c r="AC197" s="36"/>
      <c r="AD197" s="36"/>
      <c r="AE197" s="36"/>
      <c r="AR197" s="222" t="s">
        <v>388</v>
      </c>
      <c r="AT197" s="222" t="s">
        <v>323</v>
      </c>
      <c r="AU197" s="222" t="s">
        <v>83</v>
      </c>
      <c r="AY197" s="15" t="s">
        <v>321</v>
      </c>
      <c r="BE197" s="223">
        <f>IF(N197="základní",J197,0)</f>
        <v>0</v>
      </c>
      <c r="BF197" s="223">
        <f>IF(N197="snížená",J197,0)</f>
        <v>0</v>
      </c>
      <c r="BG197" s="223">
        <f>IF(N197="zákl. přenesená",J197,0)</f>
        <v>0</v>
      </c>
      <c r="BH197" s="223">
        <f>IF(N197="sníž. přenesená",J197,0)</f>
        <v>0</v>
      </c>
      <c r="BI197" s="223">
        <f>IF(N197="nulová",J197,0)</f>
        <v>0</v>
      </c>
      <c r="BJ197" s="15" t="s">
        <v>81</v>
      </c>
      <c r="BK197" s="223">
        <f>ROUND(I197*H197,2)</f>
        <v>0</v>
      </c>
      <c r="BL197" s="15" t="s">
        <v>388</v>
      </c>
      <c r="BM197" s="222" t="s">
        <v>4879</v>
      </c>
    </row>
    <row r="198" s="2" customFormat="1" ht="14.4" customHeight="1">
      <c r="A198" s="36"/>
      <c r="B198" s="37"/>
      <c r="C198" s="211" t="s">
        <v>367</v>
      </c>
      <c r="D198" s="211" t="s">
        <v>323</v>
      </c>
      <c r="E198" s="212" t="s">
        <v>4880</v>
      </c>
      <c r="F198" s="213" t="s">
        <v>4881</v>
      </c>
      <c r="G198" s="214" t="s">
        <v>365</v>
      </c>
      <c r="H198" s="215">
        <v>7</v>
      </c>
      <c r="I198" s="216"/>
      <c r="J198" s="217">
        <f>ROUND(I198*H198,2)</f>
        <v>0</v>
      </c>
      <c r="K198" s="213" t="s">
        <v>19</v>
      </c>
      <c r="L198" s="42"/>
      <c r="M198" s="218" t="s">
        <v>19</v>
      </c>
      <c r="N198" s="219" t="s">
        <v>45</v>
      </c>
      <c r="O198" s="82"/>
      <c r="P198" s="220">
        <f>O198*H198</f>
        <v>0</v>
      </c>
      <c r="Q198" s="220">
        <v>0</v>
      </c>
      <c r="R198" s="220">
        <f>Q198*H198</f>
        <v>0</v>
      </c>
      <c r="S198" s="220">
        <v>0</v>
      </c>
      <c r="T198" s="221">
        <f>S198*H198</f>
        <v>0</v>
      </c>
      <c r="U198" s="36"/>
      <c r="V198" s="36"/>
      <c r="W198" s="36"/>
      <c r="X198" s="36"/>
      <c r="Y198" s="36"/>
      <c r="Z198" s="36"/>
      <c r="AA198" s="36"/>
      <c r="AB198" s="36"/>
      <c r="AC198" s="36"/>
      <c r="AD198" s="36"/>
      <c r="AE198" s="36"/>
      <c r="AR198" s="222" t="s">
        <v>388</v>
      </c>
      <c r="AT198" s="222" t="s">
        <v>323</v>
      </c>
      <c r="AU198" s="222" t="s">
        <v>83</v>
      </c>
      <c r="AY198" s="15" t="s">
        <v>321</v>
      </c>
      <c r="BE198" s="223">
        <f>IF(N198="základní",J198,0)</f>
        <v>0</v>
      </c>
      <c r="BF198" s="223">
        <f>IF(N198="snížená",J198,0)</f>
        <v>0</v>
      </c>
      <c r="BG198" s="223">
        <f>IF(N198="zákl. přenesená",J198,0)</f>
        <v>0</v>
      </c>
      <c r="BH198" s="223">
        <f>IF(N198="sníž. přenesená",J198,0)</f>
        <v>0</v>
      </c>
      <c r="BI198" s="223">
        <f>IF(N198="nulová",J198,0)</f>
        <v>0</v>
      </c>
      <c r="BJ198" s="15" t="s">
        <v>81</v>
      </c>
      <c r="BK198" s="223">
        <f>ROUND(I198*H198,2)</f>
        <v>0</v>
      </c>
      <c r="BL198" s="15" t="s">
        <v>388</v>
      </c>
      <c r="BM198" s="222" t="s">
        <v>4882</v>
      </c>
    </row>
    <row r="199" s="2" customFormat="1" ht="14.4" customHeight="1">
      <c r="A199" s="36"/>
      <c r="B199" s="37"/>
      <c r="C199" s="211" t="s">
        <v>415</v>
      </c>
      <c r="D199" s="211" t="s">
        <v>323</v>
      </c>
      <c r="E199" s="212" t="s">
        <v>4883</v>
      </c>
      <c r="F199" s="213" t="s">
        <v>4884</v>
      </c>
      <c r="G199" s="214" t="s">
        <v>365</v>
      </c>
      <c r="H199" s="215">
        <v>5</v>
      </c>
      <c r="I199" s="216"/>
      <c r="J199" s="217">
        <f>ROUND(I199*H199,2)</f>
        <v>0</v>
      </c>
      <c r="K199" s="213" t="s">
        <v>19</v>
      </c>
      <c r="L199" s="42"/>
      <c r="M199" s="218" t="s">
        <v>19</v>
      </c>
      <c r="N199" s="219" t="s">
        <v>45</v>
      </c>
      <c r="O199" s="82"/>
      <c r="P199" s="220">
        <f>O199*H199</f>
        <v>0</v>
      </c>
      <c r="Q199" s="220">
        <v>0</v>
      </c>
      <c r="R199" s="220">
        <f>Q199*H199</f>
        <v>0</v>
      </c>
      <c r="S199" s="220">
        <v>0</v>
      </c>
      <c r="T199" s="221">
        <f>S199*H199</f>
        <v>0</v>
      </c>
      <c r="U199" s="36"/>
      <c r="V199" s="36"/>
      <c r="W199" s="36"/>
      <c r="X199" s="36"/>
      <c r="Y199" s="36"/>
      <c r="Z199" s="36"/>
      <c r="AA199" s="36"/>
      <c r="AB199" s="36"/>
      <c r="AC199" s="36"/>
      <c r="AD199" s="36"/>
      <c r="AE199" s="36"/>
      <c r="AR199" s="222" t="s">
        <v>388</v>
      </c>
      <c r="AT199" s="222" t="s">
        <v>323</v>
      </c>
      <c r="AU199" s="222" t="s">
        <v>83</v>
      </c>
      <c r="AY199" s="15" t="s">
        <v>321</v>
      </c>
      <c r="BE199" s="223">
        <f>IF(N199="základní",J199,0)</f>
        <v>0</v>
      </c>
      <c r="BF199" s="223">
        <f>IF(N199="snížená",J199,0)</f>
        <v>0</v>
      </c>
      <c r="BG199" s="223">
        <f>IF(N199="zákl. přenesená",J199,0)</f>
        <v>0</v>
      </c>
      <c r="BH199" s="223">
        <f>IF(N199="sníž. přenesená",J199,0)</f>
        <v>0</v>
      </c>
      <c r="BI199" s="223">
        <f>IF(N199="nulová",J199,0)</f>
        <v>0</v>
      </c>
      <c r="BJ199" s="15" t="s">
        <v>81</v>
      </c>
      <c r="BK199" s="223">
        <f>ROUND(I199*H199,2)</f>
        <v>0</v>
      </c>
      <c r="BL199" s="15" t="s">
        <v>388</v>
      </c>
      <c r="BM199" s="222" t="s">
        <v>4885</v>
      </c>
    </row>
    <row r="200" s="2" customFormat="1" ht="14.4" customHeight="1">
      <c r="A200" s="36"/>
      <c r="B200" s="37"/>
      <c r="C200" s="211" t="s">
        <v>3114</v>
      </c>
      <c r="D200" s="211" t="s">
        <v>323</v>
      </c>
      <c r="E200" s="212" t="s">
        <v>4886</v>
      </c>
      <c r="F200" s="213" t="s">
        <v>4887</v>
      </c>
      <c r="G200" s="214" t="s">
        <v>365</v>
      </c>
      <c r="H200" s="215">
        <v>8</v>
      </c>
      <c r="I200" s="216"/>
      <c r="J200" s="217">
        <f>ROUND(I200*H200,2)</f>
        <v>0</v>
      </c>
      <c r="K200" s="213" t="s">
        <v>19</v>
      </c>
      <c r="L200" s="42"/>
      <c r="M200" s="218" t="s">
        <v>19</v>
      </c>
      <c r="N200" s="219" t="s">
        <v>45</v>
      </c>
      <c r="O200" s="82"/>
      <c r="P200" s="220">
        <f>O200*H200</f>
        <v>0</v>
      </c>
      <c r="Q200" s="220">
        <v>0</v>
      </c>
      <c r="R200" s="220">
        <f>Q200*H200</f>
        <v>0</v>
      </c>
      <c r="S200" s="220">
        <v>0</v>
      </c>
      <c r="T200" s="221">
        <f>S200*H200</f>
        <v>0</v>
      </c>
      <c r="U200" s="36"/>
      <c r="V200" s="36"/>
      <c r="W200" s="36"/>
      <c r="X200" s="36"/>
      <c r="Y200" s="36"/>
      <c r="Z200" s="36"/>
      <c r="AA200" s="36"/>
      <c r="AB200" s="36"/>
      <c r="AC200" s="36"/>
      <c r="AD200" s="36"/>
      <c r="AE200" s="36"/>
      <c r="AR200" s="222" t="s">
        <v>388</v>
      </c>
      <c r="AT200" s="222" t="s">
        <v>323</v>
      </c>
      <c r="AU200" s="222" t="s">
        <v>83</v>
      </c>
      <c r="AY200" s="15" t="s">
        <v>321</v>
      </c>
      <c r="BE200" s="223">
        <f>IF(N200="základní",J200,0)</f>
        <v>0</v>
      </c>
      <c r="BF200" s="223">
        <f>IF(N200="snížená",J200,0)</f>
        <v>0</v>
      </c>
      <c r="BG200" s="223">
        <f>IF(N200="zákl. přenesená",J200,0)</f>
        <v>0</v>
      </c>
      <c r="BH200" s="223">
        <f>IF(N200="sníž. přenesená",J200,0)</f>
        <v>0</v>
      </c>
      <c r="BI200" s="223">
        <f>IF(N200="nulová",J200,0)</f>
        <v>0</v>
      </c>
      <c r="BJ200" s="15" t="s">
        <v>81</v>
      </c>
      <c r="BK200" s="223">
        <f>ROUND(I200*H200,2)</f>
        <v>0</v>
      </c>
      <c r="BL200" s="15" t="s">
        <v>388</v>
      </c>
      <c r="BM200" s="222" t="s">
        <v>4888</v>
      </c>
    </row>
    <row r="201" s="12" customFormat="1" ht="22.8" customHeight="1">
      <c r="A201" s="12"/>
      <c r="B201" s="195"/>
      <c r="C201" s="196"/>
      <c r="D201" s="197" t="s">
        <v>73</v>
      </c>
      <c r="E201" s="209" t="s">
        <v>4889</v>
      </c>
      <c r="F201" s="209" t="s">
        <v>4890</v>
      </c>
      <c r="G201" s="196"/>
      <c r="H201" s="196"/>
      <c r="I201" s="199"/>
      <c r="J201" s="210">
        <f>BK201</f>
        <v>0</v>
      </c>
      <c r="K201" s="196"/>
      <c r="L201" s="201"/>
      <c r="M201" s="202"/>
      <c r="N201" s="203"/>
      <c r="O201" s="203"/>
      <c r="P201" s="204">
        <f>SUM(P202:P216)</f>
        <v>0</v>
      </c>
      <c r="Q201" s="203"/>
      <c r="R201" s="204">
        <f>SUM(R202:R216)</f>
        <v>0</v>
      </c>
      <c r="S201" s="203"/>
      <c r="T201" s="205">
        <f>SUM(T202:T216)</f>
        <v>0</v>
      </c>
      <c r="U201" s="12"/>
      <c r="V201" s="12"/>
      <c r="W201" s="12"/>
      <c r="X201" s="12"/>
      <c r="Y201" s="12"/>
      <c r="Z201" s="12"/>
      <c r="AA201" s="12"/>
      <c r="AB201" s="12"/>
      <c r="AC201" s="12"/>
      <c r="AD201" s="12"/>
      <c r="AE201" s="12"/>
      <c r="AR201" s="206" t="s">
        <v>81</v>
      </c>
      <c r="AT201" s="207" t="s">
        <v>73</v>
      </c>
      <c r="AU201" s="207" t="s">
        <v>81</v>
      </c>
      <c r="AY201" s="206" t="s">
        <v>321</v>
      </c>
      <c r="BK201" s="208">
        <f>SUM(BK202:BK216)</f>
        <v>0</v>
      </c>
    </row>
    <row r="202" s="2" customFormat="1" ht="24.15" customHeight="1">
      <c r="A202" s="36"/>
      <c r="B202" s="37"/>
      <c r="C202" s="211" t="s">
        <v>3118</v>
      </c>
      <c r="D202" s="211" t="s">
        <v>323</v>
      </c>
      <c r="E202" s="212" t="s">
        <v>4891</v>
      </c>
      <c r="F202" s="213" t="s">
        <v>4892</v>
      </c>
      <c r="G202" s="214" t="s">
        <v>1431</v>
      </c>
      <c r="H202" s="215">
        <v>1</v>
      </c>
      <c r="I202" s="216"/>
      <c r="J202" s="217">
        <f>ROUND(I202*H202,2)</f>
        <v>0</v>
      </c>
      <c r="K202" s="213" t="s">
        <v>19</v>
      </c>
      <c r="L202" s="42"/>
      <c r="M202" s="218" t="s">
        <v>19</v>
      </c>
      <c r="N202" s="219" t="s">
        <v>45</v>
      </c>
      <c r="O202" s="82"/>
      <c r="P202" s="220">
        <f>O202*H202</f>
        <v>0</v>
      </c>
      <c r="Q202" s="220">
        <v>0</v>
      </c>
      <c r="R202" s="220">
        <f>Q202*H202</f>
        <v>0</v>
      </c>
      <c r="S202" s="220">
        <v>0</v>
      </c>
      <c r="T202" s="221">
        <f>S202*H202</f>
        <v>0</v>
      </c>
      <c r="U202" s="36"/>
      <c r="V202" s="36"/>
      <c r="W202" s="36"/>
      <c r="X202" s="36"/>
      <c r="Y202" s="36"/>
      <c r="Z202" s="36"/>
      <c r="AA202" s="36"/>
      <c r="AB202" s="36"/>
      <c r="AC202" s="36"/>
      <c r="AD202" s="36"/>
      <c r="AE202" s="36"/>
      <c r="AR202" s="222" t="s">
        <v>388</v>
      </c>
      <c r="AT202" s="222" t="s">
        <v>323</v>
      </c>
      <c r="AU202" s="222" t="s">
        <v>83</v>
      </c>
      <c r="AY202" s="15" t="s">
        <v>321</v>
      </c>
      <c r="BE202" s="223">
        <f>IF(N202="základní",J202,0)</f>
        <v>0</v>
      </c>
      <c r="BF202" s="223">
        <f>IF(N202="snížená",J202,0)</f>
        <v>0</v>
      </c>
      <c r="BG202" s="223">
        <f>IF(N202="zákl. přenesená",J202,0)</f>
        <v>0</v>
      </c>
      <c r="BH202" s="223">
        <f>IF(N202="sníž. přenesená",J202,0)</f>
        <v>0</v>
      </c>
      <c r="BI202" s="223">
        <f>IF(N202="nulová",J202,0)</f>
        <v>0</v>
      </c>
      <c r="BJ202" s="15" t="s">
        <v>81</v>
      </c>
      <c r="BK202" s="223">
        <f>ROUND(I202*H202,2)</f>
        <v>0</v>
      </c>
      <c r="BL202" s="15" t="s">
        <v>388</v>
      </c>
      <c r="BM202" s="222" t="s">
        <v>4893</v>
      </c>
    </row>
    <row r="203" s="2" customFormat="1" ht="14.4" customHeight="1">
      <c r="A203" s="36"/>
      <c r="B203" s="37"/>
      <c r="C203" s="211" t="s">
        <v>3120</v>
      </c>
      <c r="D203" s="211" t="s">
        <v>323</v>
      </c>
      <c r="E203" s="212" t="s">
        <v>4894</v>
      </c>
      <c r="F203" s="213" t="s">
        <v>4895</v>
      </c>
      <c r="G203" s="214" t="s">
        <v>1431</v>
      </c>
      <c r="H203" s="215">
        <v>1</v>
      </c>
      <c r="I203" s="216"/>
      <c r="J203" s="217">
        <f>ROUND(I203*H203,2)</f>
        <v>0</v>
      </c>
      <c r="K203" s="213" t="s">
        <v>19</v>
      </c>
      <c r="L203" s="42"/>
      <c r="M203" s="218" t="s">
        <v>19</v>
      </c>
      <c r="N203" s="219" t="s">
        <v>45</v>
      </c>
      <c r="O203" s="82"/>
      <c r="P203" s="220">
        <f>O203*H203</f>
        <v>0</v>
      </c>
      <c r="Q203" s="220">
        <v>0</v>
      </c>
      <c r="R203" s="220">
        <f>Q203*H203</f>
        <v>0</v>
      </c>
      <c r="S203" s="220">
        <v>0</v>
      </c>
      <c r="T203" s="221">
        <f>S203*H203</f>
        <v>0</v>
      </c>
      <c r="U203" s="36"/>
      <c r="V203" s="36"/>
      <c r="W203" s="36"/>
      <c r="X203" s="36"/>
      <c r="Y203" s="36"/>
      <c r="Z203" s="36"/>
      <c r="AA203" s="36"/>
      <c r="AB203" s="36"/>
      <c r="AC203" s="36"/>
      <c r="AD203" s="36"/>
      <c r="AE203" s="36"/>
      <c r="AR203" s="222" t="s">
        <v>388</v>
      </c>
      <c r="AT203" s="222" t="s">
        <v>323</v>
      </c>
      <c r="AU203" s="222" t="s">
        <v>83</v>
      </c>
      <c r="AY203" s="15" t="s">
        <v>321</v>
      </c>
      <c r="BE203" s="223">
        <f>IF(N203="základní",J203,0)</f>
        <v>0</v>
      </c>
      <c r="BF203" s="223">
        <f>IF(N203="snížená",J203,0)</f>
        <v>0</v>
      </c>
      <c r="BG203" s="223">
        <f>IF(N203="zákl. přenesená",J203,0)</f>
        <v>0</v>
      </c>
      <c r="BH203" s="223">
        <f>IF(N203="sníž. přenesená",J203,0)</f>
        <v>0</v>
      </c>
      <c r="BI203" s="223">
        <f>IF(N203="nulová",J203,0)</f>
        <v>0</v>
      </c>
      <c r="BJ203" s="15" t="s">
        <v>81</v>
      </c>
      <c r="BK203" s="223">
        <f>ROUND(I203*H203,2)</f>
        <v>0</v>
      </c>
      <c r="BL203" s="15" t="s">
        <v>388</v>
      </c>
      <c r="BM203" s="222" t="s">
        <v>4896</v>
      </c>
    </row>
    <row r="204" s="2" customFormat="1" ht="24.15" customHeight="1">
      <c r="A204" s="36"/>
      <c r="B204" s="37"/>
      <c r="C204" s="211" t="s">
        <v>3122</v>
      </c>
      <c r="D204" s="211" t="s">
        <v>323</v>
      </c>
      <c r="E204" s="212" t="s">
        <v>4897</v>
      </c>
      <c r="F204" s="213" t="s">
        <v>4898</v>
      </c>
      <c r="G204" s="214" t="s">
        <v>1431</v>
      </c>
      <c r="H204" s="215">
        <v>1</v>
      </c>
      <c r="I204" s="216"/>
      <c r="J204" s="217">
        <f>ROUND(I204*H204,2)</f>
        <v>0</v>
      </c>
      <c r="K204" s="213" t="s">
        <v>19</v>
      </c>
      <c r="L204" s="42"/>
      <c r="M204" s="218" t="s">
        <v>19</v>
      </c>
      <c r="N204" s="219" t="s">
        <v>45</v>
      </c>
      <c r="O204" s="82"/>
      <c r="P204" s="220">
        <f>O204*H204</f>
        <v>0</v>
      </c>
      <c r="Q204" s="220">
        <v>0</v>
      </c>
      <c r="R204" s="220">
        <f>Q204*H204</f>
        <v>0</v>
      </c>
      <c r="S204" s="220">
        <v>0</v>
      </c>
      <c r="T204" s="221">
        <f>S204*H204</f>
        <v>0</v>
      </c>
      <c r="U204" s="36"/>
      <c r="V204" s="36"/>
      <c r="W204" s="36"/>
      <c r="X204" s="36"/>
      <c r="Y204" s="36"/>
      <c r="Z204" s="36"/>
      <c r="AA204" s="36"/>
      <c r="AB204" s="36"/>
      <c r="AC204" s="36"/>
      <c r="AD204" s="36"/>
      <c r="AE204" s="36"/>
      <c r="AR204" s="222" t="s">
        <v>388</v>
      </c>
      <c r="AT204" s="222" t="s">
        <v>323</v>
      </c>
      <c r="AU204" s="222" t="s">
        <v>83</v>
      </c>
      <c r="AY204" s="15" t="s">
        <v>321</v>
      </c>
      <c r="BE204" s="223">
        <f>IF(N204="základní",J204,0)</f>
        <v>0</v>
      </c>
      <c r="BF204" s="223">
        <f>IF(N204="snížená",J204,0)</f>
        <v>0</v>
      </c>
      <c r="BG204" s="223">
        <f>IF(N204="zákl. přenesená",J204,0)</f>
        <v>0</v>
      </c>
      <c r="BH204" s="223">
        <f>IF(N204="sníž. přenesená",J204,0)</f>
        <v>0</v>
      </c>
      <c r="BI204" s="223">
        <f>IF(N204="nulová",J204,0)</f>
        <v>0</v>
      </c>
      <c r="BJ204" s="15" t="s">
        <v>81</v>
      </c>
      <c r="BK204" s="223">
        <f>ROUND(I204*H204,2)</f>
        <v>0</v>
      </c>
      <c r="BL204" s="15" t="s">
        <v>388</v>
      </c>
      <c r="BM204" s="222" t="s">
        <v>4899</v>
      </c>
    </row>
    <row r="205" s="2" customFormat="1" ht="24.15" customHeight="1">
      <c r="A205" s="36"/>
      <c r="B205" s="37"/>
      <c r="C205" s="211" t="s">
        <v>3124</v>
      </c>
      <c r="D205" s="211" t="s">
        <v>323</v>
      </c>
      <c r="E205" s="212" t="s">
        <v>4900</v>
      </c>
      <c r="F205" s="213" t="s">
        <v>4901</v>
      </c>
      <c r="G205" s="214" t="s">
        <v>1431</v>
      </c>
      <c r="H205" s="215">
        <v>1</v>
      </c>
      <c r="I205" s="216"/>
      <c r="J205" s="217">
        <f>ROUND(I205*H205,2)</f>
        <v>0</v>
      </c>
      <c r="K205" s="213" t="s">
        <v>19</v>
      </c>
      <c r="L205" s="42"/>
      <c r="M205" s="218" t="s">
        <v>19</v>
      </c>
      <c r="N205" s="219" t="s">
        <v>45</v>
      </c>
      <c r="O205" s="82"/>
      <c r="P205" s="220">
        <f>O205*H205</f>
        <v>0</v>
      </c>
      <c r="Q205" s="220">
        <v>0</v>
      </c>
      <c r="R205" s="220">
        <f>Q205*H205</f>
        <v>0</v>
      </c>
      <c r="S205" s="220">
        <v>0</v>
      </c>
      <c r="T205" s="221">
        <f>S205*H205</f>
        <v>0</v>
      </c>
      <c r="U205" s="36"/>
      <c r="V205" s="36"/>
      <c r="W205" s="36"/>
      <c r="X205" s="36"/>
      <c r="Y205" s="36"/>
      <c r="Z205" s="36"/>
      <c r="AA205" s="36"/>
      <c r="AB205" s="36"/>
      <c r="AC205" s="36"/>
      <c r="AD205" s="36"/>
      <c r="AE205" s="36"/>
      <c r="AR205" s="222" t="s">
        <v>388</v>
      </c>
      <c r="AT205" s="222" t="s">
        <v>323</v>
      </c>
      <c r="AU205" s="222" t="s">
        <v>83</v>
      </c>
      <c r="AY205" s="15" t="s">
        <v>321</v>
      </c>
      <c r="BE205" s="223">
        <f>IF(N205="základní",J205,0)</f>
        <v>0</v>
      </c>
      <c r="BF205" s="223">
        <f>IF(N205="snížená",J205,0)</f>
        <v>0</v>
      </c>
      <c r="BG205" s="223">
        <f>IF(N205="zákl. přenesená",J205,0)</f>
        <v>0</v>
      </c>
      <c r="BH205" s="223">
        <f>IF(N205="sníž. přenesená",J205,0)</f>
        <v>0</v>
      </c>
      <c r="BI205" s="223">
        <f>IF(N205="nulová",J205,0)</f>
        <v>0</v>
      </c>
      <c r="BJ205" s="15" t="s">
        <v>81</v>
      </c>
      <c r="BK205" s="223">
        <f>ROUND(I205*H205,2)</f>
        <v>0</v>
      </c>
      <c r="BL205" s="15" t="s">
        <v>388</v>
      </c>
      <c r="BM205" s="222" t="s">
        <v>4902</v>
      </c>
    </row>
    <row r="206" s="2" customFormat="1" ht="14.4" customHeight="1">
      <c r="A206" s="36"/>
      <c r="B206" s="37"/>
      <c r="C206" s="211" t="s">
        <v>3126</v>
      </c>
      <c r="D206" s="211" t="s">
        <v>323</v>
      </c>
      <c r="E206" s="212" t="s">
        <v>4903</v>
      </c>
      <c r="F206" s="213" t="s">
        <v>4904</v>
      </c>
      <c r="G206" s="214" t="s">
        <v>1431</v>
      </c>
      <c r="H206" s="215">
        <v>1</v>
      </c>
      <c r="I206" s="216"/>
      <c r="J206" s="217">
        <f>ROUND(I206*H206,2)</f>
        <v>0</v>
      </c>
      <c r="K206" s="213" t="s">
        <v>19</v>
      </c>
      <c r="L206" s="42"/>
      <c r="M206" s="218" t="s">
        <v>19</v>
      </c>
      <c r="N206" s="219" t="s">
        <v>45</v>
      </c>
      <c r="O206" s="82"/>
      <c r="P206" s="220">
        <f>O206*H206</f>
        <v>0</v>
      </c>
      <c r="Q206" s="220">
        <v>0</v>
      </c>
      <c r="R206" s="220">
        <f>Q206*H206</f>
        <v>0</v>
      </c>
      <c r="S206" s="220">
        <v>0</v>
      </c>
      <c r="T206" s="221">
        <f>S206*H206</f>
        <v>0</v>
      </c>
      <c r="U206" s="36"/>
      <c r="V206" s="36"/>
      <c r="W206" s="36"/>
      <c r="X206" s="36"/>
      <c r="Y206" s="36"/>
      <c r="Z206" s="36"/>
      <c r="AA206" s="36"/>
      <c r="AB206" s="36"/>
      <c r="AC206" s="36"/>
      <c r="AD206" s="36"/>
      <c r="AE206" s="36"/>
      <c r="AR206" s="222" t="s">
        <v>388</v>
      </c>
      <c r="AT206" s="222" t="s">
        <v>323</v>
      </c>
      <c r="AU206" s="222" t="s">
        <v>83</v>
      </c>
      <c r="AY206" s="15" t="s">
        <v>321</v>
      </c>
      <c r="BE206" s="223">
        <f>IF(N206="základní",J206,0)</f>
        <v>0</v>
      </c>
      <c r="BF206" s="223">
        <f>IF(N206="snížená",J206,0)</f>
        <v>0</v>
      </c>
      <c r="BG206" s="223">
        <f>IF(N206="zákl. přenesená",J206,0)</f>
        <v>0</v>
      </c>
      <c r="BH206" s="223">
        <f>IF(N206="sníž. přenesená",J206,0)</f>
        <v>0</v>
      </c>
      <c r="BI206" s="223">
        <f>IF(N206="nulová",J206,0)</f>
        <v>0</v>
      </c>
      <c r="BJ206" s="15" t="s">
        <v>81</v>
      </c>
      <c r="BK206" s="223">
        <f>ROUND(I206*H206,2)</f>
        <v>0</v>
      </c>
      <c r="BL206" s="15" t="s">
        <v>388</v>
      </c>
      <c r="BM206" s="222" t="s">
        <v>4905</v>
      </c>
    </row>
    <row r="207" s="2" customFormat="1" ht="14.4" customHeight="1">
      <c r="A207" s="36"/>
      <c r="B207" s="37"/>
      <c r="C207" s="211" t="s">
        <v>3128</v>
      </c>
      <c r="D207" s="211" t="s">
        <v>323</v>
      </c>
      <c r="E207" s="212" t="s">
        <v>4906</v>
      </c>
      <c r="F207" s="213" t="s">
        <v>4907</v>
      </c>
      <c r="G207" s="214" t="s">
        <v>1431</v>
      </c>
      <c r="H207" s="215">
        <v>1</v>
      </c>
      <c r="I207" s="216"/>
      <c r="J207" s="217">
        <f>ROUND(I207*H207,2)</f>
        <v>0</v>
      </c>
      <c r="K207" s="213" t="s">
        <v>19</v>
      </c>
      <c r="L207" s="42"/>
      <c r="M207" s="218" t="s">
        <v>19</v>
      </c>
      <c r="N207" s="219" t="s">
        <v>45</v>
      </c>
      <c r="O207" s="82"/>
      <c r="P207" s="220">
        <f>O207*H207</f>
        <v>0</v>
      </c>
      <c r="Q207" s="220">
        <v>0</v>
      </c>
      <c r="R207" s="220">
        <f>Q207*H207</f>
        <v>0</v>
      </c>
      <c r="S207" s="220">
        <v>0</v>
      </c>
      <c r="T207" s="221">
        <f>S207*H207</f>
        <v>0</v>
      </c>
      <c r="U207" s="36"/>
      <c r="V207" s="36"/>
      <c r="W207" s="36"/>
      <c r="X207" s="36"/>
      <c r="Y207" s="36"/>
      <c r="Z207" s="36"/>
      <c r="AA207" s="36"/>
      <c r="AB207" s="36"/>
      <c r="AC207" s="36"/>
      <c r="AD207" s="36"/>
      <c r="AE207" s="36"/>
      <c r="AR207" s="222" t="s">
        <v>388</v>
      </c>
      <c r="AT207" s="222" t="s">
        <v>323</v>
      </c>
      <c r="AU207" s="222" t="s">
        <v>83</v>
      </c>
      <c r="AY207" s="15" t="s">
        <v>321</v>
      </c>
      <c r="BE207" s="223">
        <f>IF(N207="základní",J207,0)</f>
        <v>0</v>
      </c>
      <c r="BF207" s="223">
        <f>IF(N207="snížená",J207,0)</f>
        <v>0</v>
      </c>
      <c r="BG207" s="223">
        <f>IF(N207="zákl. přenesená",J207,0)</f>
        <v>0</v>
      </c>
      <c r="BH207" s="223">
        <f>IF(N207="sníž. přenesená",J207,0)</f>
        <v>0</v>
      </c>
      <c r="BI207" s="223">
        <f>IF(N207="nulová",J207,0)</f>
        <v>0</v>
      </c>
      <c r="BJ207" s="15" t="s">
        <v>81</v>
      </c>
      <c r="BK207" s="223">
        <f>ROUND(I207*H207,2)</f>
        <v>0</v>
      </c>
      <c r="BL207" s="15" t="s">
        <v>388</v>
      </c>
      <c r="BM207" s="222" t="s">
        <v>4908</v>
      </c>
    </row>
    <row r="208" s="2" customFormat="1" ht="14.4" customHeight="1">
      <c r="A208" s="36"/>
      <c r="B208" s="37"/>
      <c r="C208" s="211" t="s">
        <v>3130</v>
      </c>
      <c r="D208" s="211" t="s">
        <v>323</v>
      </c>
      <c r="E208" s="212" t="s">
        <v>4909</v>
      </c>
      <c r="F208" s="213" t="s">
        <v>4910</v>
      </c>
      <c r="G208" s="214" t="s">
        <v>1431</v>
      </c>
      <c r="H208" s="215">
        <v>1</v>
      </c>
      <c r="I208" s="216"/>
      <c r="J208" s="217">
        <f>ROUND(I208*H208,2)</f>
        <v>0</v>
      </c>
      <c r="K208" s="213" t="s">
        <v>19</v>
      </c>
      <c r="L208" s="42"/>
      <c r="M208" s="218" t="s">
        <v>19</v>
      </c>
      <c r="N208" s="219" t="s">
        <v>45</v>
      </c>
      <c r="O208" s="82"/>
      <c r="P208" s="220">
        <f>O208*H208</f>
        <v>0</v>
      </c>
      <c r="Q208" s="220">
        <v>0</v>
      </c>
      <c r="R208" s="220">
        <f>Q208*H208</f>
        <v>0</v>
      </c>
      <c r="S208" s="220">
        <v>0</v>
      </c>
      <c r="T208" s="221">
        <f>S208*H208</f>
        <v>0</v>
      </c>
      <c r="U208" s="36"/>
      <c r="V208" s="36"/>
      <c r="W208" s="36"/>
      <c r="X208" s="36"/>
      <c r="Y208" s="36"/>
      <c r="Z208" s="36"/>
      <c r="AA208" s="36"/>
      <c r="AB208" s="36"/>
      <c r="AC208" s="36"/>
      <c r="AD208" s="36"/>
      <c r="AE208" s="36"/>
      <c r="AR208" s="222" t="s">
        <v>388</v>
      </c>
      <c r="AT208" s="222" t="s">
        <v>323</v>
      </c>
      <c r="AU208" s="222" t="s">
        <v>83</v>
      </c>
      <c r="AY208" s="15" t="s">
        <v>321</v>
      </c>
      <c r="BE208" s="223">
        <f>IF(N208="základní",J208,0)</f>
        <v>0</v>
      </c>
      <c r="BF208" s="223">
        <f>IF(N208="snížená",J208,0)</f>
        <v>0</v>
      </c>
      <c r="BG208" s="223">
        <f>IF(N208="zákl. přenesená",J208,0)</f>
        <v>0</v>
      </c>
      <c r="BH208" s="223">
        <f>IF(N208="sníž. přenesená",J208,0)</f>
        <v>0</v>
      </c>
      <c r="BI208" s="223">
        <f>IF(N208="nulová",J208,0)</f>
        <v>0</v>
      </c>
      <c r="BJ208" s="15" t="s">
        <v>81</v>
      </c>
      <c r="BK208" s="223">
        <f>ROUND(I208*H208,2)</f>
        <v>0</v>
      </c>
      <c r="BL208" s="15" t="s">
        <v>388</v>
      </c>
      <c r="BM208" s="222" t="s">
        <v>4911</v>
      </c>
    </row>
    <row r="209" s="2" customFormat="1" ht="14.4" customHeight="1">
      <c r="A209" s="36"/>
      <c r="B209" s="37"/>
      <c r="C209" s="211" t="s">
        <v>3132</v>
      </c>
      <c r="D209" s="211" t="s">
        <v>323</v>
      </c>
      <c r="E209" s="212" t="s">
        <v>4912</v>
      </c>
      <c r="F209" s="213" t="s">
        <v>4913</v>
      </c>
      <c r="G209" s="214" t="s">
        <v>3845</v>
      </c>
      <c r="H209" s="215">
        <v>1</v>
      </c>
      <c r="I209" s="216"/>
      <c r="J209" s="217">
        <f>ROUND(I209*H209,2)</f>
        <v>0</v>
      </c>
      <c r="K209" s="213" t="s">
        <v>19</v>
      </c>
      <c r="L209" s="42"/>
      <c r="M209" s="218" t="s">
        <v>19</v>
      </c>
      <c r="N209" s="219" t="s">
        <v>45</v>
      </c>
      <c r="O209" s="82"/>
      <c r="P209" s="220">
        <f>O209*H209</f>
        <v>0</v>
      </c>
      <c r="Q209" s="220">
        <v>0</v>
      </c>
      <c r="R209" s="220">
        <f>Q209*H209</f>
        <v>0</v>
      </c>
      <c r="S209" s="220">
        <v>0</v>
      </c>
      <c r="T209" s="221">
        <f>S209*H209</f>
        <v>0</v>
      </c>
      <c r="U209" s="36"/>
      <c r="V209" s="36"/>
      <c r="W209" s="36"/>
      <c r="X209" s="36"/>
      <c r="Y209" s="36"/>
      <c r="Z209" s="36"/>
      <c r="AA209" s="36"/>
      <c r="AB209" s="36"/>
      <c r="AC209" s="36"/>
      <c r="AD209" s="36"/>
      <c r="AE209" s="36"/>
      <c r="AR209" s="222" t="s">
        <v>388</v>
      </c>
      <c r="AT209" s="222" t="s">
        <v>323</v>
      </c>
      <c r="AU209" s="222" t="s">
        <v>83</v>
      </c>
      <c r="AY209" s="15" t="s">
        <v>321</v>
      </c>
      <c r="BE209" s="223">
        <f>IF(N209="základní",J209,0)</f>
        <v>0</v>
      </c>
      <c r="BF209" s="223">
        <f>IF(N209="snížená",J209,0)</f>
        <v>0</v>
      </c>
      <c r="BG209" s="223">
        <f>IF(N209="zákl. přenesená",J209,0)</f>
        <v>0</v>
      </c>
      <c r="BH209" s="223">
        <f>IF(N209="sníž. přenesená",J209,0)</f>
        <v>0</v>
      </c>
      <c r="BI209" s="223">
        <f>IF(N209="nulová",J209,0)</f>
        <v>0</v>
      </c>
      <c r="BJ209" s="15" t="s">
        <v>81</v>
      </c>
      <c r="BK209" s="223">
        <f>ROUND(I209*H209,2)</f>
        <v>0</v>
      </c>
      <c r="BL209" s="15" t="s">
        <v>388</v>
      </c>
      <c r="BM209" s="222" t="s">
        <v>4914</v>
      </c>
    </row>
    <row r="210" s="2" customFormat="1" ht="14.4" customHeight="1">
      <c r="A210" s="36"/>
      <c r="B210" s="37"/>
      <c r="C210" s="211" t="s">
        <v>3134</v>
      </c>
      <c r="D210" s="211" t="s">
        <v>323</v>
      </c>
      <c r="E210" s="212" t="s">
        <v>4915</v>
      </c>
      <c r="F210" s="213" t="s">
        <v>4759</v>
      </c>
      <c r="G210" s="214" t="s">
        <v>1431</v>
      </c>
      <c r="H210" s="215">
        <v>3</v>
      </c>
      <c r="I210" s="216"/>
      <c r="J210" s="217">
        <f>ROUND(I210*H210,2)</f>
        <v>0</v>
      </c>
      <c r="K210" s="213" t="s">
        <v>19</v>
      </c>
      <c r="L210" s="42"/>
      <c r="M210" s="218" t="s">
        <v>19</v>
      </c>
      <c r="N210" s="219" t="s">
        <v>45</v>
      </c>
      <c r="O210" s="82"/>
      <c r="P210" s="220">
        <f>O210*H210</f>
        <v>0</v>
      </c>
      <c r="Q210" s="220">
        <v>0</v>
      </c>
      <c r="R210" s="220">
        <f>Q210*H210</f>
        <v>0</v>
      </c>
      <c r="S210" s="220">
        <v>0</v>
      </c>
      <c r="T210" s="221">
        <f>S210*H210</f>
        <v>0</v>
      </c>
      <c r="U210" s="36"/>
      <c r="V210" s="36"/>
      <c r="W210" s="36"/>
      <c r="X210" s="36"/>
      <c r="Y210" s="36"/>
      <c r="Z210" s="36"/>
      <c r="AA210" s="36"/>
      <c r="AB210" s="36"/>
      <c r="AC210" s="36"/>
      <c r="AD210" s="36"/>
      <c r="AE210" s="36"/>
      <c r="AR210" s="222" t="s">
        <v>388</v>
      </c>
      <c r="AT210" s="222" t="s">
        <v>323</v>
      </c>
      <c r="AU210" s="222" t="s">
        <v>83</v>
      </c>
      <c r="AY210" s="15" t="s">
        <v>321</v>
      </c>
      <c r="BE210" s="223">
        <f>IF(N210="základní",J210,0)</f>
        <v>0</v>
      </c>
      <c r="BF210" s="223">
        <f>IF(N210="snížená",J210,0)</f>
        <v>0</v>
      </c>
      <c r="BG210" s="223">
        <f>IF(N210="zákl. přenesená",J210,0)</f>
        <v>0</v>
      </c>
      <c r="BH210" s="223">
        <f>IF(N210="sníž. přenesená",J210,0)</f>
        <v>0</v>
      </c>
      <c r="BI210" s="223">
        <f>IF(N210="nulová",J210,0)</f>
        <v>0</v>
      </c>
      <c r="BJ210" s="15" t="s">
        <v>81</v>
      </c>
      <c r="BK210" s="223">
        <f>ROUND(I210*H210,2)</f>
        <v>0</v>
      </c>
      <c r="BL210" s="15" t="s">
        <v>388</v>
      </c>
      <c r="BM210" s="222" t="s">
        <v>4916</v>
      </c>
    </row>
    <row r="211" s="2" customFormat="1" ht="14.4" customHeight="1">
      <c r="A211" s="36"/>
      <c r="B211" s="37"/>
      <c r="C211" s="211" t="s">
        <v>3136</v>
      </c>
      <c r="D211" s="211" t="s">
        <v>323</v>
      </c>
      <c r="E211" s="212" t="s">
        <v>4917</v>
      </c>
      <c r="F211" s="213" t="s">
        <v>4918</v>
      </c>
      <c r="G211" s="214" t="s">
        <v>3845</v>
      </c>
      <c r="H211" s="215">
        <v>1</v>
      </c>
      <c r="I211" s="216"/>
      <c r="J211" s="217">
        <f>ROUND(I211*H211,2)</f>
        <v>0</v>
      </c>
      <c r="K211" s="213" t="s">
        <v>19</v>
      </c>
      <c r="L211" s="42"/>
      <c r="M211" s="218" t="s">
        <v>19</v>
      </c>
      <c r="N211" s="219" t="s">
        <v>45</v>
      </c>
      <c r="O211" s="82"/>
      <c r="P211" s="220">
        <f>O211*H211</f>
        <v>0</v>
      </c>
      <c r="Q211" s="220">
        <v>0</v>
      </c>
      <c r="R211" s="220">
        <f>Q211*H211</f>
        <v>0</v>
      </c>
      <c r="S211" s="220">
        <v>0</v>
      </c>
      <c r="T211" s="221">
        <f>S211*H211</f>
        <v>0</v>
      </c>
      <c r="U211" s="36"/>
      <c r="V211" s="36"/>
      <c r="W211" s="36"/>
      <c r="X211" s="36"/>
      <c r="Y211" s="36"/>
      <c r="Z211" s="36"/>
      <c r="AA211" s="36"/>
      <c r="AB211" s="36"/>
      <c r="AC211" s="36"/>
      <c r="AD211" s="36"/>
      <c r="AE211" s="36"/>
      <c r="AR211" s="222" t="s">
        <v>388</v>
      </c>
      <c r="AT211" s="222" t="s">
        <v>323</v>
      </c>
      <c r="AU211" s="222" t="s">
        <v>83</v>
      </c>
      <c r="AY211" s="15" t="s">
        <v>321</v>
      </c>
      <c r="BE211" s="223">
        <f>IF(N211="základní",J211,0)</f>
        <v>0</v>
      </c>
      <c r="BF211" s="223">
        <f>IF(N211="snížená",J211,0)</f>
        <v>0</v>
      </c>
      <c r="BG211" s="223">
        <f>IF(N211="zákl. přenesená",J211,0)</f>
        <v>0</v>
      </c>
      <c r="BH211" s="223">
        <f>IF(N211="sníž. přenesená",J211,0)</f>
        <v>0</v>
      </c>
      <c r="BI211" s="223">
        <f>IF(N211="nulová",J211,0)</f>
        <v>0</v>
      </c>
      <c r="BJ211" s="15" t="s">
        <v>81</v>
      </c>
      <c r="BK211" s="223">
        <f>ROUND(I211*H211,2)</f>
        <v>0</v>
      </c>
      <c r="BL211" s="15" t="s">
        <v>388</v>
      </c>
      <c r="BM211" s="222" t="s">
        <v>4919</v>
      </c>
    </row>
    <row r="212" s="2" customFormat="1" ht="14.4" customHeight="1">
      <c r="A212" s="36"/>
      <c r="B212" s="37"/>
      <c r="C212" s="211" t="s">
        <v>3138</v>
      </c>
      <c r="D212" s="211" t="s">
        <v>323</v>
      </c>
      <c r="E212" s="212" t="s">
        <v>4920</v>
      </c>
      <c r="F212" s="213" t="s">
        <v>4921</v>
      </c>
      <c r="G212" s="214" t="s">
        <v>1431</v>
      </c>
      <c r="H212" s="215">
        <v>3</v>
      </c>
      <c r="I212" s="216"/>
      <c r="J212" s="217">
        <f>ROUND(I212*H212,2)</f>
        <v>0</v>
      </c>
      <c r="K212" s="213" t="s">
        <v>19</v>
      </c>
      <c r="L212" s="42"/>
      <c r="M212" s="218" t="s">
        <v>19</v>
      </c>
      <c r="N212" s="219" t="s">
        <v>45</v>
      </c>
      <c r="O212" s="82"/>
      <c r="P212" s="220">
        <f>O212*H212</f>
        <v>0</v>
      </c>
      <c r="Q212" s="220">
        <v>0</v>
      </c>
      <c r="R212" s="220">
        <f>Q212*H212</f>
        <v>0</v>
      </c>
      <c r="S212" s="220">
        <v>0</v>
      </c>
      <c r="T212" s="221">
        <f>S212*H212</f>
        <v>0</v>
      </c>
      <c r="U212" s="36"/>
      <c r="V212" s="36"/>
      <c r="W212" s="36"/>
      <c r="X212" s="36"/>
      <c r="Y212" s="36"/>
      <c r="Z212" s="36"/>
      <c r="AA212" s="36"/>
      <c r="AB212" s="36"/>
      <c r="AC212" s="36"/>
      <c r="AD212" s="36"/>
      <c r="AE212" s="36"/>
      <c r="AR212" s="222" t="s">
        <v>388</v>
      </c>
      <c r="AT212" s="222" t="s">
        <v>323</v>
      </c>
      <c r="AU212" s="222" t="s">
        <v>83</v>
      </c>
      <c r="AY212" s="15" t="s">
        <v>321</v>
      </c>
      <c r="BE212" s="223">
        <f>IF(N212="základní",J212,0)</f>
        <v>0</v>
      </c>
      <c r="BF212" s="223">
        <f>IF(N212="snížená",J212,0)</f>
        <v>0</v>
      </c>
      <c r="BG212" s="223">
        <f>IF(N212="zákl. přenesená",J212,0)</f>
        <v>0</v>
      </c>
      <c r="BH212" s="223">
        <f>IF(N212="sníž. přenesená",J212,0)</f>
        <v>0</v>
      </c>
      <c r="BI212" s="223">
        <f>IF(N212="nulová",J212,0)</f>
        <v>0</v>
      </c>
      <c r="BJ212" s="15" t="s">
        <v>81</v>
      </c>
      <c r="BK212" s="223">
        <f>ROUND(I212*H212,2)</f>
        <v>0</v>
      </c>
      <c r="BL212" s="15" t="s">
        <v>388</v>
      </c>
      <c r="BM212" s="222" t="s">
        <v>4922</v>
      </c>
    </row>
    <row r="213" s="2" customFormat="1" ht="14.4" customHeight="1">
      <c r="A213" s="36"/>
      <c r="B213" s="37"/>
      <c r="C213" s="211" t="s">
        <v>3142</v>
      </c>
      <c r="D213" s="211" t="s">
        <v>323</v>
      </c>
      <c r="E213" s="212" t="s">
        <v>4923</v>
      </c>
      <c r="F213" s="213" t="s">
        <v>4924</v>
      </c>
      <c r="G213" s="214" t="s">
        <v>1431</v>
      </c>
      <c r="H213" s="215">
        <v>1</v>
      </c>
      <c r="I213" s="216"/>
      <c r="J213" s="217">
        <f>ROUND(I213*H213,2)</f>
        <v>0</v>
      </c>
      <c r="K213" s="213" t="s">
        <v>19</v>
      </c>
      <c r="L213" s="42"/>
      <c r="M213" s="218" t="s">
        <v>19</v>
      </c>
      <c r="N213" s="219" t="s">
        <v>45</v>
      </c>
      <c r="O213" s="82"/>
      <c r="P213" s="220">
        <f>O213*H213</f>
        <v>0</v>
      </c>
      <c r="Q213" s="220">
        <v>0</v>
      </c>
      <c r="R213" s="220">
        <f>Q213*H213</f>
        <v>0</v>
      </c>
      <c r="S213" s="220">
        <v>0</v>
      </c>
      <c r="T213" s="221">
        <f>S213*H213</f>
        <v>0</v>
      </c>
      <c r="U213" s="36"/>
      <c r="V213" s="36"/>
      <c r="W213" s="36"/>
      <c r="X213" s="36"/>
      <c r="Y213" s="36"/>
      <c r="Z213" s="36"/>
      <c r="AA213" s="36"/>
      <c r="AB213" s="36"/>
      <c r="AC213" s="36"/>
      <c r="AD213" s="36"/>
      <c r="AE213" s="36"/>
      <c r="AR213" s="222" t="s">
        <v>388</v>
      </c>
      <c r="AT213" s="222" t="s">
        <v>323</v>
      </c>
      <c r="AU213" s="222" t="s">
        <v>83</v>
      </c>
      <c r="AY213" s="15" t="s">
        <v>321</v>
      </c>
      <c r="BE213" s="223">
        <f>IF(N213="základní",J213,0)</f>
        <v>0</v>
      </c>
      <c r="BF213" s="223">
        <f>IF(N213="snížená",J213,0)</f>
        <v>0</v>
      </c>
      <c r="BG213" s="223">
        <f>IF(N213="zákl. přenesená",J213,0)</f>
        <v>0</v>
      </c>
      <c r="BH213" s="223">
        <f>IF(N213="sníž. přenesená",J213,0)</f>
        <v>0</v>
      </c>
      <c r="BI213" s="223">
        <f>IF(N213="nulová",J213,0)</f>
        <v>0</v>
      </c>
      <c r="BJ213" s="15" t="s">
        <v>81</v>
      </c>
      <c r="BK213" s="223">
        <f>ROUND(I213*H213,2)</f>
        <v>0</v>
      </c>
      <c r="BL213" s="15" t="s">
        <v>388</v>
      </c>
      <c r="BM213" s="222" t="s">
        <v>4925</v>
      </c>
    </row>
    <row r="214" s="2" customFormat="1" ht="14.4" customHeight="1">
      <c r="A214" s="36"/>
      <c r="B214" s="37"/>
      <c r="C214" s="211" t="s">
        <v>3146</v>
      </c>
      <c r="D214" s="211" t="s">
        <v>323</v>
      </c>
      <c r="E214" s="212" t="s">
        <v>4926</v>
      </c>
      <c r="F214" s="213" t="s">
        <v>4881</v>
      </c>
      <c r="G214" s="214" t="s">
        <v>365</v>
      </c>
      <c r="H214" s="215">
        <v>3</v>
      </c>
      <c r="I214" s="216"/>
      <c r="J214" s="217">
        <f>ROUND(I214*H214,2)</f>
        <v>0</v>
      </c>
      <c r="K214" s="213" t="s">
        <v>19</v>
      </c>
      <c r="L214" s="42"/>
      <c r="M214" s="218" t="s">
        <v>19</v>
      </c>
      <c r="N214" s="219" t="s">
        <v>45</v>
      </c>
      <c r="O214" s="82"/>
      <c r="P214" s="220">
        <f>O214*H214</f>
        <v>0</v>
      </c>
      <c r="Q214" s="220">
        <v>0</v>
      </c>
      <c r="R214" s="220">
        <f>Q214*H214</f>
        <v>0</v>
      </c>
      <c r="S214" s="220">
        <v>0</v>
      </c>
      <c r="T214" s="221">
        <f>S214*H214</f>
        <v>0</v>
      </c>
      <c r="U214" s="36"/>
      <c r="V214" s="36"/>
      <c r="W214" s="36"/>
      <c r="X214" s="36"/>
      <c r="Y214" s="36"/>
      <c r="Z214" s="36"/>
      <c r="AA214" s="36"/>
      <c r="AB214" s="36"/>
      <c r="AC214" s="36"/>
      <c r="AD214" s="36"/>
      <c r="AE214" s="36"/>
      <c r="AR214" s="222" t="s">
        <v>388</v>
      </c>
      <c r="AT214" s="222" t="s">
        <v>323</v>
      </c>
      <c r="AU214" s="222" t="s">
        <v>83</v>
      </c>
      <c r="AY214" s="15" t="s">
        <v>321</v>
      </c>
      <c r="BE214" s="223">
        <f>IF(N214="základní",J214,0)</f>
        <v>0</v>
      </c>
      <c r="BF214" s="223">
        <f>IF(N214="snížená",J214,0)</f>
        <v>0</v>
      </c>
      <c r="BG214" s="223">
        <f>IF(N214="zákl. přenesená",J214,0)</f>
        <v>0</v>
      </c>
      <c r="BH214" s="223">
        <f>IF(N214="sníž. přenesená",J214,0)</f>
        <v>0</v>
      </c>
      <c r="BI214" s="223">
        <f>IF(N214="nulová",J214,0)</f>
        <v>0</v>
      </c>
      <c r="BJ214" s="15" t="s">
        <v>81</v>
      </c>
      <c r="BK214" s="223">
        <f>ROUND(I214*H214,2)</f>
        <v>0</v>
      </c>
      <c r="BL214" s="15" t="s">
        <v>388</v>
      </c>
      <c r="BM214" s="222" t="s">
        <v>4927</v>
      </c>
    </row>
    <row r="215" s="2" customFormat="1" ht="14.4" customHeight="1">
      <c r="A215" s="36"/>
      <c r="B215" s="37"/>
      <c r="C215" s="211" t="s">
        <v>3148</v>
      </c>
      <c r="D215" s="211" t="s">
        <v>323</v>
      </c>
      <c r="E215" s="212" t="s">
        <v>4928</v>
      </c>
      <c r="F215" s="213" t="s">
        <v>4884</v>
      </c>
      <c r="G215" s="214" t="s">
        <v>365</v>
      </c>
      <c r="H215" s="215">
        <v>2</v>
      </c>
      <c r="I215" s="216"/>
      <c r="J215" s="217">
        <f>ROUND(I215*H215,2)</f>
        <v>0</v>
      </c>
      <c r="K215" s="213" t="s">
        <v>19</v>
      </c>
      <c r="L215" s="42"/>
      <c r="M215" s="218" t="s">
        <v>19</v>
      </c>
      <c r="N215" s="219" t="s">
        <v>45</v>
      </c>
      <c r="O215" s="82"/>
      <c r="P215" s="220">
        <f>O215*H215</f>
        <v>0</v>
      </c>
      <c r="Q215" s="220">
        <v>0</v>
      </c>
      <c r="R215" s="220">
        <f>Q215*H215</f>
        <v>0</v>
      </c>
      <c r="S215" s="220">
        <v>0</v>
      </c>
      <c r="T215" s="221">
        <f>S215*H215</f>
        <v>0</v>
      </c>
      <c r="U215" s="36"/>
      <c r="V215" s="36"/>
      <c r="W215" s="36"/>
      <c r="X215" s="36"/>
      <c r="Y215" s="36"/>
      <c r="Z215" s="36"/>
      <c r="AA215" s="36"/>
      <c r="AB215" s="36"/>
      <c r="AC215" s="36"/>
      <c r="AD215" s="36"/>
      <c r="AE215" s="36"/>
      <c r="AR215" s="222" t="s">
        <v>388</v>
      </c>
      <c r="AT215" s="222" t="s">
        <v>323</v>
      </c>
      <c r="AU215" s="222" t="s">
        <v>83</v>
      </c>
      <c r="AY215" s="15" t="s">
        <v>321</v>
      </c>
      <c r="BE215" s="223">
        <f>IF(N215="základní",J215,0)</f>
        <v>0</v>
      </c>
      <c r="BF215" s="223">
        <f>IF(N215="snížená",J215,0)</f>
        <v>0</v>
      </c>
      <c r="BG215" s="223">
        <f>IF(N215="zákl. přenesená",J215,0)</f>
        <v>0</v>
      </c>
      <c r="BH215" s="223">
        <f>IF(N215="sníž. přenesená",J215,0)</f>
        <v>0</v>
      </c>
      <c r="BI215" s="223">
        <f>IF(N215="nulová",J215,0)</f>
        <v>0</v>
      </c>
      <c r="BJ215" s="15" t="s">
        <v>81</v>
      </c>
      <c r="BK215" s="223">
        <f>ROUND(I215*H215,2)</f>
        <v>0</v>
      </c>
      <c r="BL215" s="15" t="s">
        <v>388</v>
      </c>
      <c r="BM215" s="222" t="s">
        <v>4929</v>
      </c>
    </row>
    <row r="216" s="2" customFormat="1" ht="24.15" customHeight="1">
      <c r="A216" s="36"/>
      <c r="B216" s="37"/>
      <c r="C216" s="211" t="s">
        <v>3150</v>
      </c>
      <c r="D216" s="211" t="s">
        <v>323</v>
      </c>
      <c r="E216" s="212" t="s">
        <v>4930</v>
      </c>
      <c r="F216" s="213" t="s">
        <v>4931</v>
      </c>
      <c r="G216" s="214" t="s">
        <v>365</v>
      </c>
      <c r="H216" s="215">
        <v>3</v>
      </c>
      <c r="I216" s="216"/>
      <c r="J216" s="217">
        <f>ROUND(I216*H216,2)</f>
        <v>0</v>
      </c>
      <c r="K216" s="213" t="s">
        <v>19</v>
      </c>
      <c r="L216" s="42"/>
      <c r="M216" s="218" t="s">
        <v>19</v>
      </c>
      <c r="N216" s="219" t="s">
        <v>45</v>
      </c>
      <c r="O216" s="82"/>
      <c r="P216" s="220">
        <f>O216*H216</f>
        <v>0</v>
      </c>
      <c r="Q216" s="220">
        <v>0</v>
      </c>
      <c r="R216" s="220">
        <f>Q216*H216</f>
        <v>0</v>
      </c>
      <c r="S216" s="220">
        <v>0</v>
      </c>
      <c r="T216" s="221">
        <f>S216*H216</f>
        <v>0</v>
      </c>
      <c r="U216" s="36"/>
      <c r="V216" s="36"/>
      <c r="W216" s="36"/>
      <c r="X216" s="36"/>
      <c r="Y216" s="36"/>
      <c r="Z216" s="36"/>
      <c r="AA216" s="36"/>
      <c r="AB216" s="36"/>
      <c r="AC216" s="36"/>
      <c r="AD216" s="36"/>
      <c r="AE216" s="36"/>
      <c r="AR216" s="222" t="s">
        <v>388</v>
      </c>
      <c r="AT216" s="222" t="s">
        <v>323</v>
      </c>
      <c r="AU216" s="222" t="s">
        <v>83</v>
      </c>
      <c r="AY216" s="15" t="s">
        <v>321</v>
      </c>
      <c r="BE216" s="223">
        <f>IF(N216="základní",J216,0)</f>
        <v>0</v>
      </c>
      <c r="BF216" s="223">
        <f>IF(N216="snížená",J216,0)</f>
        <v>0</v>
      </c>
      <c r="BG216" s="223">
        <f>IF(N216="zákl. přenesená",J216,0)</f>
        <v>0</v>
      </c>
      <c r="BH216" s="223">
        <f>IF(N216="sníž. přenesená",J216,0)</f>
        <v>0</v>
      </c>
      <c r="BI216" s="223">
        <f>IF(N216="nulová",J216,0)</f>
        <v>0</v>
      </c>
      <c r="BJ216" s="15" t="s">
        <v>81</v>
      </c>
      <c r="BK216" s="223">
        <f>ROUND(I216*H216,2)</f>
        <v>0</v>
      </c>
      <c r="BL216" s="15" t="s">
        <v>388</v>
      </c>
      <c r="BM216" s="222" t="s">
        <v>4932</v>
      </c>
    </row>
    <row r="217" s="12" customFormat="1" ht="22.8" customHeight="1">
      <c r="A217" s="12"/>
      <c r="B217" s="195"/>
      <c r="C217" s="196"/>
      <c r="D217" s="197" t="s">
        <v>73</v>
      </c>
      <c r="E217" s="209" t="s">
        <v>4933</v>
      </c>
      <c r="F217" s="209" t="s">
        <v>4934</v>
      </c>
      <c r="G217" s="196"/>
      <c r="H217" s="196"/>
      <c r="I217" s="199"/>
      <c r="J217" s="210">
        <f>BK217</f>
        <v>0</v>
      </c>
      <c r="K217" s="196"/>
      <c r="L217" s="201"/>
      <c r="M217" s="202"/>
      <c r="N217" s="203"/>
      <c r="O217" s="203"/>
      <c r="P217" s="204">
        <f>SUM(P218:P237)</f>
        <v>0</v>
      </c>
      <c r="Q217" s="203"/>
      <c r="R217" s="204">
        <f>SUM(R218:R237)</f>
        <v>0</v>
      </c>
      <c r="S217" s="203"/>
      <c r="T217" s="205">
        <f>SUM(T218:T237)</f>
        <v>0</v>
      </c>
      <c r="U217" s="12"/>
      <c r="V217" s="12"/>
      <c r="W217" s="12"/>
      <c r="X217" s="12"/>
      <c r="Y217" s="12"/>
      <c r="Z217" s="12"/>
      <c r="AA217" s="12"/>
      <c r="AB217" s="12"/>
      <c r="AC217" s="12"/>
      <c r="AD217" s="12"/>
      <c r="AE217" s="12"/>
      <c r="AR217" s="206" t="s">
        <v>81</v>
      </c>
      <c r="AT217" s="207" t="s">
        <v>73</v>
      </c>
      <c r="AU217" s="207" t="s">
        <v>81</v>
      </c>
      <c r="AY217" s="206" t="s">
        <v>321</v>
      </c>
      <c r="BK217" s="208">
        <f>SUM(BK218:BK237)</f>
        <v>0</v>
      </c>
    </row>
    <row r="218" s="2" customFormat="1" ht="24.15" customHeight="1">
      <c r="A218" s="36"/>
      <c r="B218" s="37"/>
      <c r="C218" s="211" t="s">
        <v>3154</v>
      </c>
      <c r="D218" s="211" t="s">
        <v>323</v>
      </c>
      <c r="E218" s="212" t="s">
        <v>4935</v>
      </c>
      <c r="F218" s="213" t="s">
        <v>4936</v>
      </c>
      <c r="G218" s="214" t="s">
        <v>1431</v>
      </c>
      <c r="H218" s="215">
        <v>1</v>
      </c>
      <c r="I218" s="216"/>
      <c r="J218" s="217">
        <f>ROUND(I218*H218,2)</f>
        <v>0</v>
      </c>
      <c r="K218" s="213" t="s">
        <v>19</v>
      </c>
      <c r="L218" s="42"/>
      <c r="M218" s="218" t="s">
        <v>19</v>
      </c>
      <c r="N218" s="219" t="s">
        <v>45</v>
      </c>
      <c r="O218" s="82"/>
      <c r="P218" s="220">
        <f>O218*H218</f>
        <v>0</v>
      </c>
      <c r="Q218" s="220">
        <v>0</v>
      </c>
      <c r="R218" s="220">
        <f>Q218*H218</f>
        <v>0</v>
      </c>
      <c r="S218" s="220">
        <v>0</v>
      </c>
      <c r="T218" s="221">
        <f>S218*H218</f>
        <v>0</v>
      </c>
      <c r="U218" s="36"/>
      <c r="V218" s="36"/>
      <c r="W218" s="36"/>
      <c r="X218" s="36"/>
      <c r="Y218" s="36"/>
      <c r="Z218" s="36"/>
      <c r="AA218" s="36"/>
      <c r="AB218" s="36"/>
      <c r="AC218" s="36"/>
      <c r="AD218" s="36"/>
      <c r="AE218" s="36"/>
      <c r="AR218" s="222" t="s">
        <v>388</v>
      </c>
      <c r="AT218" s="222" t="s">
        <v>323</v>
      </c>
      <c r="AU218" s="222" t="s">
        <v>83</v>
      </c>
      <c r="AY218" s="15" t="s">
        <v>321</v>
      </c>
      <c r="BE218" s="223">
        <f>IF(N218="základní",J218,0)</f>
        <v>0</v>
      </c>
      <c r="BF218" s="223">
        <f>IF(N218="snížená",J218,0)</f>
        <v>0</v>
      </c>
      <c r="BG218" s="223">
        <f>IF(N218="zákl. přenesená",J218,0)</f>
        <v>0</v>
      </c>
      <c r="BH218" s="223">
        <f>IF(N218="sníž. přenesená",J218,0)</f>
        <v>0</v>
      </c>
      <c r="BI218" s="223">
        <f>IF(N218="nulová",J218,0)</f>
        <v>0</v>
      </c>
      <c r="BJ218" s="15" t="s">
        <v>81</v>
      </c>
      <c r="BK218" s="223">
        <f>ROUND(I218*H218,2)</f>
        <v>0</v>
      </c>
      <c r="BL218" s="15" t="s">
        <v>388</v>
      </c>
      <c r="BM218" s="222" t="s">
        <v>4937</v>
      </c>
    </row>
    <row r="219" s="2" customFormat="1" ht="14.4" customHeight="1">
      <c r="A219" s="36"/>
      <c r="B219" s="37"/>
      <c r="C219" s="211" t="s">
        <v>3156</v>
      </c>
      <c r="D219" s="211" t="s">
        <v>323</v>
      </c>
      <c r="E219" s="212" t="s">
        <v>4938</v>
      </c>
      <c r="F219" s="213" t="s">
        <v>4895</v>
      </c>
      <c r="G219" s="214" t="s">
        <v>1431</v>
      </c>
      <c r="H219" s="215">
        <v>1</v>
      </c>
      <c r="I219" s="216"/>
      <c r="J219" s="217">
        <f>ROUND(I219*H219,2)</f>
        <v>0</v>
      </c>
      <c r="K219" s="213" t="s">
        <v>19</v>
      </c>
      <c r="L219" s="42"/>
      <c r="M219" s="218" t="s">
        <v>19</v>
      </c>
      <c r="N219" s="219" t="s">
        <v>45</v>
      </c>
      <c r="O219" s="82"/>
      <c r="P219" s="220">
        <f>O219*H219</f>
        <v>0</v>
      </c>
      <c r="Q219" s="220">
        <v>0</v>
      </c>
      <c r="R219" s="220">
        <f>Q219*H219</f>
        <v>0</v>
      </c>
      <c r="S219" s="220">
        <v>0</v>
      </c>
      <c r="T219" s="221">
        <f>S219*H219</f>
        <v>0</v>
      </c>
      <c r="U219" s="36"/>
      <c r="V219" s="36"/>
      <c r="W219" s="36"/>
      <c r="X219" s="36"/>
      <c r="Y219" s="36"/>
      <c r="Z219" s="36"/>
      <c r="AA219" s="36"/>
      <c r="AB219" s="36"/>
      <c r="AC219" s="36"/>
      <c r="AD219" s="36"/>
      <c r="AE219" s="36"/>
      <c r="AR219" s="222" t="s">
        <v>388</v>
      </c>
      <c r="AT219" s="222" t="s">
        <v>323</v>
      </c>
      <c r="AU219" s="222" t="s">
        <v>83</v>
      </c>
      <c r="AY219" s="15" t="s">
        <v>321</v>
      </c>
      <c r="BE219" s="223">
        <f>IF(N219="základní",J219,0)</f>
        <v>0</v>
      </c>
      <c r="BF219" s="223">
        <f>IF(N219="snížená",J219,0)</f>
        <v>0</v>
      </c>
      <c r="BG219" s="223">
        <f>IF(N219="zákl. přenesená",J219,0)</f>
        <v>0</v>
      </c>
      <c r="BH219" s="223">
        <f>IF(N219="sníž. přenesená",J219,0)</f>
        <v>0</v>
      </c>
      <c r="BI219" s="223">
        <f>IF(N219="nulová",J219,0)</f>
        <v>0</v>
      </c>
      <c r="BJ219" s="15" t="s">
        <v>81</v>
      </c>
      <c r="BK219" s="223">
        <f>ROUND(I219*H219,2)</f>
        <v>0</v>
      </c>
      <c r="BL219" s="15" t="s">
        <v>388</v>
      </c>
      <c r="BM219" s="222" t="s">
        <v>4939</v>
      </c>
    </row>
    <row r="220" s="2" customFormat="1" ht="24.15" customHeight="1">
      <c r="A220" s="36"/>
      <c r="B220" s="37"/>
      <c r="C220" s="211" t="s">
        <v>3158</v>
      </c>
      <c r="D220" s="211" t="s">
        <v>323</v>
      </c>
      <c r="E220" s="212" t="s">
        <v>4940</v>
      </c>
      <c r="F220" s="213" t="s">
        <v>4673</v>
      </c>
      <c r="G220" s="214" t="s">
        <v>1431</v>
      </c>
      <c r="H220" s="215">
        <v>2</v>
      </c>
      <c r="I220" s="216"/>
      <c r="J220" s="217">
        <f>ROUND(I220*H220,2)</f>
        <v>0</v>
      </c>
      <c r="K220" s="213" t="s">
        <v>19</v>
      </c>
      <c r="L220" s="42"/>
      <c r="M220" s="218" t="s">
        <v>19</v>
      </c>
      <c r="N220" s="219" t="s">
        <v>45</v>
      </c>
      <c r="O220" s="82"/>
      <c r="P220" s="220">
        <f>O220*H220</f>
        <v>0</v>
      </c>
      <c r="Q220" s="220">
        <v>0</v>
      </c>
      <c r="R220" s="220">
        <f>Q220*H220</f>
        <v>0</v>
      </c>
      <c r="S220" s="220">
        <v>0</v>
      </c>
      <c r="T220" s="221">
        <f>S220*H220</f>
        <v>0</v>
      </c>
      <c r="U220" s="36"/>
      <c r="V220" s="36"/>
      <c r="W220" s="36"/>
      <c r="X220" s="36"/>
      <c r="Y220" s="36"/>
      <c r="Z220" s="36"/>
      <c r="AA220" s="36"/>
      <c r="AB220" s="36"/>
      <c r="AC220" s="36"/>
      <c r="AD220" s="36"/>
      <c r="AE220" s="36"/>
      <c r="AR220" s="222" t="s">
        <v>388</v>
      </c>
      <c r="AT220" s="222" t="s">
        <v>323</v>
      </c>
      <c r="AU220" s="222" t="s">
        <v>83</v>
      </c>
      <c r="AY220" s="15" t="s">
        <v>321</v>
      </c>
      <c r="BE220" s="223">
        <f>IF(N220="základní",J220,0)</f>
        <v>0</v>
      </c>
      <c r="BF220" s="223">
        <f>IF(N220="snížená",J220,0)</f>
        <v>0</v>
      </c>
      <c r="BG220" s="223">
        <f>IF(N220="zákl. přenesená",J220,0)</f>
        <v>0</v>
      </c>
      <c r="BH220" s="223">
        <f>IF(N220="sníž. přenesená",J220,0)</f>
        <v>0</v>
      </c>
      <c r="BI220" s="223">
        <f>IF(N220="nulová",J220,0)</f>
        <v>0</v>
      </c>
      <c r="BJ220" s="15" t="s">
        <v>81</v>
      </c>
      <c r="BK220" s="223">
        <f>ROUND(I220*H220,2)</f>
        <v>0</v>
      </c>
      <c r="BL220" s="15" t="s">
        <v>388</v>
      </c>
      <c r="BM220" s="222" t="s">
        <v>4941</v>
      </c>
    </row>
    <row r="221" s="2" customFormat="1" ht="14.4" customHeight="1">
      <c r="A221" s="36"/>
      <c r="B221" s="37"/>
      <c r="C221" s="211" t="s">
        <v>3162</v>
      </c>
      <c r="D221" s="211" t="s">
        <v>323</v>
      </c>
      <c r="E221" s="212" t="s">
        <v>4942</v>
      </c>
      <c r="F221" s="213" t="s">
        <v>4904</v>
      </c>
      <c r="G221" s="214" t="s">
        <v>1431</v>
      </c>
      <c r="H221" s="215">
        <v>1</v>
      </c>
      <c r="I221" s="216"/>
      <c r="J221" s="217">
        <f>ROUND(I221*H221,2)</f>
        <v>0</v>
      </c>
      <c r="K221" s="213" t="s">
        <v>19</v>
      </c>
      <c r="L221" s="42"/>
      <c r="M221" s="218" t="s">
        <v>19</v>
      </c>
      <c r="N221" s="219" t="s">
        <v>45</v>
      </c>
      <c r="O221" s="82"/>
      <c r="P221" s="220">
        <f>O221*H221</f>
        <v>0</v>
      </c>
      <c r="Q221" s="220">
        <v>0</v>
      </c>
      <c r="R221" s="220">
        <f>Q221*H221</f>
        <v>0</v>
      </c>
      <c r="S221" s="220">
        <v>0</v>
      </c>
      <c r="T221" s="221">
        <f>S221*H221</f>
        <v>0</v>
      </c>
      <c r="U221" s="36"/>
      <c r="V221" s="36"/>
      <c r="W221" s="36"/>
      <c r="X221" s="36"/>
      <c r="Y221" s="36"/>
      <c r="Z221" s="36"/>
      <c r="AA221" s="36"/>
      <c r="AB221" s="36"/>
      <c r="AC221" s="36"/>
      <c r="AD221" s="36"/>
      <c r="AE221" s="36"/>
      <c r="AR221" s="222" t="s">
        <v>388</v>
      </c>
      <c r="AT221" s="222" t="s">
        <v>323</v>
      </c>
      <c r="AU221" s="222" t="s">
        <v>83</v>
      </c>
      <c r="AY221" s="15" t="s">
        <v>321</v>
      </c>
      <c r="BE221" s="223">
        <f>IF(N221="základní",J221,0)</f>
        <v>0</v>
      </c>
      <c r="BF221" s="223">
        <f>IF(N221="snížená",J221,0)</f>
        <v>0</v>
      </c>
      <c r="BG221" s="223">
        <f>IF(N221="zákl. přenesená",J221,0)</f>
        <v>0</v>
      </c>
      <c r="BH221" s="223">
        <f>IF(N221="sníž. přenesená",J221,0)</f>
        <v>0</v>
      </c>
      <c r="BI221" s="223">
        <f>IF(N221="nulová",J221,0)</f>
        <v>0</v>
      </c>
      <c r="BJ221" s="15" t="s">
        <v>81</v>
      </c>
      <c r="BK221" s="223">
        <f>ROUND(I221*H221,2)</f>
        <v>0</v>
      </c>
      <c r="BL221" s="15" t="s">
        <v>388</v>
      </c>
      <c r="BM221" s="222" t="s">
        <v>4943</v>
      </c>
    </row>
    <row r="222" s="2" customFormat="1" ht="14.4" customHeight="1">
      <c r="A222" s="36"/>
      <c r="B222" s="37"/>
      <c r="C222" s="211" t="s">
        <v>3164</v>
      </c>
      <c r="D222" s="211" t="s">
        <v>323</v>
      </c>
      <c r="E222" s="212" t="s">
        <v>4944</v>
      </c>
      <c r="F222" s="213" t="s">
        <v>4804</v>
      </c>
      <c r="G222" s="214" t="s">
        <v>1431</v>
      </c>
      <c r="H222" s="215">
        <v>1</v>
      </c>
      <c r="I222" s="216"/>
      <c r="J222" s="217">
        <f>ROUND(I222*H222,2)</f>
        <v>0</v>
      </c>
      <c r="K222" s="213" t="s">
        <v>19</v>
      </c>
      <c r="L222" s="42"/>
      <c r="M222" s="218" t="s">
        <v>19</v>
      </c>
      <c r="N222" s="219" t="s">
        <v>45</v>
      </c>
      <c r="O222" s="82"/>
      <c r="P222" s="220">
        <f>O222*H222</f>
        <v>0</v>
      </c>
      <c r="Q222" s="220">
        <v>0</v>
      </c>
      <c r="R222" s="220">
        <f>Q222*H222</f>
        <v>0</v>
      </c>
      <c r="S222" s="220">
        <v>0</v>
      </c>
      <c r="T222" s="221">
        <f>S222*H222</f>
        <v>0</v>
      </c>
      <c r="U222" s="36"/>
      <c r="V222" s="36"/>
      <c r="W222" s="36"/>
      <c r="X222" s="36"/>
      <c r="Y222" s="36"/>
      <c r="Z222" s="36"/>
      <c r="AA222" s="36"/>
      <c r="AB222" s="36"/>
      <c r="AC222" s="36"/>
      <c r="AD222" s="36"/>
      <c r="AE222" s="36"/>
      <c r="AR222" s="222" t="s">
        <v>388</v>
      </c>
      <c r="AT222" s="222" t="s">
        <v>323</v>
      </c>
      <c r="AU222" s="222" t="s">
        <v>83</v>
      </c>
      <c r="AY222" s="15" t="s">
        <v>321</v>
      </c>
      <c r="BE222" s="223">
        <f>IF(N222="základní",J222,0)</f>
        <v>0</v>
      </c>
      <c r="BF222" s="223">
        <f>IF(N222="snížená",J222,0)</f>
        <v>0</v>
      </c>
      <c r="BG222" s="223">
        <f>IF(N222="zákl. přenesená",J222,0)</f>
        <v>0</v>
      </c>
      <c r="BH222" s="223">
        <f>IF(N222="sníž. přenesená",J222,0)</f>
        <v>0</v>
      </c>
      <c r="BI222" s="223">
        <f>IF(N222="nulová",J222,0)</f>
        <v>0</v>
      </c>
      <c r="BJ222" s="15" t="s">
        <v>81</v>
      </c>
      <c r="BK222" s="223">
        <f>ROUND(I222*H222,2)</f>
        <v>0</v>
      </c>
      <c r="BL222" s="15" t="s">
        <v>388</v>
      </c>
      <c r="BM222" s="222" t="s">
        <v>4945</v>
      </c>
    </row>
    <row r="223" s="2" customFormat="1" ht="14.4" customHeight="1">
      <c r="A223" s="36"/>
      <c r="B223" s="37"/>
      <c r="C223" s="211" t="s">
        <v>3166</v>
      </c>
      <c r="D223" s="211" t="s">
        <v>323</v>
      </c>
      <c r="E223" s="212" t="s">
        <v>4946</v>
      </c>
      <c r="F223" s="213" t="s">
        <v>4947</v>
      </c>
      <c r="G223" s="214" t="s">
        <v>1431</v>
      </c>
      <c r="H223" s="215">
        <v>1</v>
      </c>
      <c r="I223" s="216"/>
      <c r="J223" s="217">
        <f>ROUND(I223*H223,2)</f>
        <v>0</v>
      </c>
      <c r="K223" s="213" t="s">
        <v>19</v>
      </c>
      <c r="L223" s="42"/>
      <c r="M223" s="218" t="s">
        <v>19</v>
      </c>
      <c r="N223" s="219" t="s">
        <v>45</v>
      </c>
      <c r="O223" s="82"/>
      <c r="P223" s="220">
        <f>O223*H223</f>
        <v>0</v>
      </c>
      <c r="Q223" s="220">
        <v>0</v>
      </c>
      <c r="R223" s="220">
        <f>Q223*H223</f>
        <v>0</v>
      </c>
      <c r="S223" s="220">
        <v>0</v>
      </c>
      <c r="T223" s="221">
        <f>S223*H223</f>
        <v>0</v>
      </c>
      <c r="U223" s="36"/>
      <c r="V223" s="36"/>
      <c r="W223" s="36"/>
      <c r="X223" s="36"/>
      <c r="Y223" s="36"/>
      <c r="Z223" s="36"/>
      <c r="AA223" s="36"/>
      <c r="AB223" s="36"/>
      <c r="AC223" s="36"/>
      <c r="AD223" s="36"/>
      <c r="AE223" s="36"/>
      <c r="AR223" s="222" t="s">
        <v>388</v>
      </c>
      <c r="AT223" s="222" t="s">
        <v>323</v>
      </c>
      <c r="AU223" s="222" t="s">
        <v>83</v>
      </c>
      <c r="AY223" s="15" t="s">
        <v>321</v>
      </c>
      <c r="BE223" s="223">
        <f>IF(N223="základní",J223,0)</f>
        <v>0</v>
      </c>
      <c r="BF223" s="223">
        <f>IF(N223="snížená",J223,0)</f>
        <v>0</v>
      </c>
      <c r="BG223" s="223">
        <f>IF(N223="zákl. přenesená",J223,0)</f>
        <v>0</v>
      </c>
      <c r="BH223" s="223">
        <f>IF(N223="sníž. přenesená",J223,0)</f>
        <v>0</v>
      </c>
      <c r="BI223" s="223">
        <f>IF(N223="nulová",J223,0)</f>
        <v>0</v>
      </c>
      <c r="BJ223" s="15" t="s">
        <v>81</v>
      </c>
      <c r="BK223" s="223">
        <f>ROUND(I223*H223,2)</f>
        <v>0</v>
      </c>
      <c r="BL223" s="15" t="s">
        <v>388</v>
      </c>
      <c r="BM223" s="222" t="s">
        <v>4948</v>
      </c>
    </row>
    <row r="224" s="2" customFormat="1" ht="14.4" customHeight="1">
      <c r="A224" s="36"/>
      <c r="B224" s="37"/>
      <c r="C224" s="211" t="s">
        <v>3168</v>
      </c>
      <c r="D224" s="211" t="s">
        <v>323</v>
      </c>
      <c r="E224" s="212" t="s">
        <v>4949</v>
      </c>
      <c r="F224" s="213" t="s">
        <v>4682</v>
      </c>
      <c r="G224" s="214" t="s">
        <v>3845</v>
      </c>
      <c r="H224" s="215">
        <v>6</v>
      </c>
      <c r="I224" s="216"/>
      <c r="J224" s="217">
        <f>ROUND(I224*H224,2)</f>
        <v>0</v>
      </c>
      <c r="K224" s="213" t="s">
        <v>19</v>
      </c>
      <c r="L224" s="42"/>
      <c r="M224" s="218" t="s">
        <v>19</v>
      </c>
      <c r="N224" s="219" t="s">
        <v>45</v>
      </c>
      <c r="O224" s="82"/>
      <c r="P224" s="220">
        <f>O224*H224</f>
        <v>0</v>
      </c>
      <c r="Q224" s="220">
        <v>0</v>
      </c>
      <c r="R224" s="220">
        <f>Q224*H224</f>
        <v>0</v>
      </c>
      <c r="S224" s="220">
        <v>0</v>
      </c>
      <c r="T224" s="221">
        <f>S224*H224</f>
        <v>0</v>
      </c>
      <c r="U224" s="36"/>
      <c r="V224" s="36"/>
      <c r="W224" s="36"/>
      <c r="X224" s="36"/>
      <c r="Y224" s="36"/>
      <c r="Z224" s="36"/>
      <c r="AA224" s="36"/>
      <c r="AB224" s="36"/>
      <c r="AC224" s="36"/>
      <c r="AD224" s="36"/>
      <c r="AE224" s="36"/>
      <c r="AR224" s="222" t="s">
        <v>388</v>
      </c>
      <c r="AT224" s="222" t="s">
        <v>323</v>
      </c>
      <c r="AU224" s="222" t="s">
        <v>83</v>
      </c>
      <c r="AY224" s="15" t="s">
        <v>321</v>
      </c>
      <c r="BE224" s="223">
        <f>IF(N224="základní",J224,0)</f>
        <v>0</v>
      </c>
      <c r="BF224" s="223">
        <f>IF(N224="snížená",J224,0)</f>
        <v>0</v>
      </c>
      <c r="BG224" s="223">
        <f>IF(N224="zákl. přenesená",J224,0)</f>
        <v>0</v>
      </c>
      <c r="BH224" s="223">
        <f>IF(N224="sníž. přenesená",J224,0)</f>
        <v>0</v>
      </c>
      <c r="BI224" s="223">
        <f>IF(N224="nulová",J224,0)</f>
        <v>0</v>
      </c>
      <c r="BJ224" s="15" t="s">
        <v>81</v>
      </c>
      <c r="BK224" s="223">
        <f>ROUND(I224*H224,2)</f>
        <v>0</v>
      </c>
      <c r="BL224" s="15" t="s">
        <v>388</v>
      </c>
      <c r="BM224" s="222" t="s">
        <v>4950</v>
      </c>
    </row>
    <row r="225" s="2" customFormat="1" ht="14.4" customHeight="1">
      <c r="A225" s="36"/>
      <c r="B225" s="37"/>
      <c r="C225" s="211" t="s">
        <v>3170</v>
      </c>
      <c r="D225" s="211" t="s">
        <v>323</v>
      </c>
      <c r="E225" s="212" t="s">
        <v>4951</v>
      </c>
      <c r="F225" s="213" t="s">
        <v>4759</v>
      </c>
      <c r="G225" s="214" t="s">
        <v>1431</v>
      </c>
      <c r="H225" s="215">
        <v>7</v>
      </c>
      <c r="I225" s="216"/>
      <c r="J225" s="217">
        <f>ROUND(I225*H225,2)</f>
        <v>0</v>
      </c>
      <c r="K225" s="213" t="s">
        <v>19</v>
      </c>
      <c r="L225" s="42"/>
      <c r="M225" s="218" t="s">
        <v>19</v>
      </c>
      <c r="N225" s="219" t="s">
        <v>45</v>
      </c>
      <c r="O225" s="82"/>
      <c r="P225" s="220">
        <f>O225*H225</f>
        <v>0</v>
      </c>
      <c r="Q225" s="220">
        <v>0</v>
      </c>
      <c r="R225" s="220">
        <f>Q225*H225</f>
        <v>0</v>
      </c>
      <c r="S225" s="220">
        <v>0</v>
      </c>
      <c r="T225" s="221">
        <f>S225*H225</f>
        <v>0</v>
      </c>
      <c r="U225" s="36"/>
      <c r="V225" s="36"/>
      <c r="W225" s="36"/>
      <c r="X225" s="36"/>
      <c r="Y225" s="36"/>
      <c r="Z225" s="36"/>
      <c r="AA225" s="36"/>
      <c r="AB225" s="36"/>
      <c r="AC225" s="36"/>
      <c r="AD225" s="36"/>
      <c r="AE225" s="36"/>
      <c r="AR225" s="222" t="s">
        <v>388</v>
      </c>
      <c r="AT225" s="222" t="s">
        <v>323</v>
      </c>
      <c r="AU225" s="222" t="s">
        <v>83</v>
      </c>
      <c r="AY225" s="15" t="s">
        <v>321</v>
      </c>
      <c r="BE225" s="223">
        <f>IF(N225="základní",J225,0)</f>
        <v>0</v>
      </c>
      <c r="BF225" s="223">
        <f>IF(N225="snížená",J225,0)</f>
        <v>0</v>
      </c>
      <c r="BG225" s="223">
        <f>IF(N225="zákl. přenesená",J225,0)</f>
        <v>0</v>
      </c>
      <c r="BH225" s="223">
        <f>IF(N225="sníž. přenesená",J225,0)</f>
        <v>0</v>
      </c>
      <c r="BI225" s="223">
        <f>IF(N225="nulová",J225,0)</f>
        <v>0</v>
      </c>
      <c r="BJ225" s="15" t="s">
        <v>81</v>
      </c>
      <c r="BK225" s="223">
        <f>ROUND(I225*H225,2)</f>
        <v>0</v>
      </c>
      <c r="BL225" s="15" t="s">
        <v>388</v>
      </c>
      <c r="BM225" s="222" t="s">
        <v>4952</v>
      </c>
    </row>
    <row r="226" s="2" customFormat="1" ht="14.4" customHeight="1">
      <c r="A226" s="36"/>
      <c r="B226" s="37"/>
      <c r="C226" s="211" t="s">
        <v>3172</v>
      </c>
      <c r="D226" s="211" t="s">
        <v>323</v>
      </c>
      <c r="E226" s="212" t="s">
        <v>4953</v>
      </c>
      <c r="F226" s="213" t="s">
        <v>4954</v>
      </c>
      <c r="G226" s="214" t="s">
        <v>1431</v>
      </c>
      <c r="H226" s="215">
        <v>1</v>
      </c>
      <c r="I226" s="216"/>
      <c r="J226" s="217">
        <f>ROUND(I226*H226,2)</f>
        <v>0</v>
      </c>
      <c r="K226" s="213" t="s">
        <v>19</v>
      </c>
      <c r="L226" s="42"/>
      <c r="M226" s="218" t="s">
        <v>19</v>
      </c>
      <c r="N226" s="219" t="s">
        <v>45</v>
      </c>
      <c r="O226" s="82"/>
      <c r="P226" s="220">
        <f>O226*H226</f>
        <v>0</v>
      </c>
      <c r="Q226" s="220">
        <v>0</v>
      </c>
      <c r="R226" s="220">
        <f>Q226*H226</f>
        <v>0</v>
      </c>
      <c r="S226" s="220">
        <v>0</v>
      </c>
      <c r="T226" s="221">
        <f>S226*H226</f>
        <v>0</v>
      </c>
      <c r="U226" s="36"/>
      <c r="V226" s="36"/>
      <c r="W226" s="36"/>
      <c r="X226" s="36"/>
      <c r="Y226" s="36"/>
      <c r="Z226" s="36"/>
      <c r="AA226" s="36"/>
      <c r="AB226" s="36"/>
      <c r="AC226" s="36"/>
      <c r="AD226" s="36"/>
      <c r="AE226" s="36"/>
      <c r="AR226" s="222" t="s">
        <v>388</v>
      </c>
      <c r="AT226" s="222" t="s">
        <v>323</v>
      </c>
      <c r="AU226" s="222" t="s">
        <v>83</v>
      </c>
      <c r="AY226" s="15" t="s">
        <v>321</v>
      </c>
      <c r="BE226" s="223">
        <f>IF(N226="základní",J226,0)</f>
        <v>0</v>
      </c>
      <c r="BF226" s="223">
        <f>IF(N226="snížená",J226,0)</f>
        <v>0</v>
      </c>
      <c r="BG226" s="223">
        <f>IF(N226="zákl. přenesená",J226,0)</f>
        <v>0</v>
      </c>
      <c r="BH226" s="223">
        <f>IF(N226="sníž. přenesená",J226,0)</f>
        <v>0</v>
      </c>
      <c r="BI226" s="223">
        <f>IF(N226="nulová",J226,0)</f>
        <v>0</v>
      </c>
      <c r="BJ226" s="15" t="s">
        <v>81</v>
      </c>
      <c r="BK226" s="223">
        <f>ROUND(I226*H226,2)</f>
        <v>0</v>
      </c>
      <c r="BL226" s="15" t="s">
        <v>388</v>
      </c>
      <c r="BM226" s="222" t="s">
        <v>4955</v>
      </c>
    </row>
    <row r="227" s="2" customFormat="1" ht="24.15" customHeight="1">
      <c r="A227" s="36"/>
      <c r="B227" s="37"/>
      <c r="C227" s="211" t="s">
        <v>3174</v>
      </c>
      <c r="D227" s="211" t="s">
        <v>323</v>
      </c>
      <c r="E227" s="212" t="s">
        <v>4956</v>
      </c>
      <c r="F227" s="213" t="s">
        <v>4931</v>
      </c>
      <c r="G227" s="214" t="s">
        <v>365</v>
      </c>
      <c r="H227" s="215">
        <v>8</v>
      </c>
      <c r="I227" s="216"/>
      <c r="J227" s="217">
        <f>ROUND(I227*H227,2)</f>
        <v>0</v>
      </c>
      <c r="K227" s="213" t="s">
        <v>19</v>
      </c>
      <c r="L227" s="42"/>
      <c r="M227" s="218" t="s">
        <v>19</v>
      </c>
      <c r="N227" s="219" t="s">
        <v>45</v>
      </c>
      <c r="O227" s="82"/>
      <c r="P227" s="220">
        <f>O227*H227</f>
        <v>0</v>
      </c>
      <c r="Q227" s="220">
        <v>0</v>
      </c>
      <c r="R227" s="220">
        <f>Q227*H227</f>
        <v>0</v>
      </c>
      <c r="S227" s="220">
        <v>0</v>
      </c>
      <c r="T227" s="221">
        <f>S227*H227</f>
        <v>0</v>
      </c>
      <c r="U227" s="36"/>
      <c r="V227" s="36"/>
      <c r="W227" s="36"/>
      <c r="X227" s="36"/>
      <c r="Y227" s="36"/>
      <c r="Z227" s="36"/>
      <c r="AA227" s="36"/>
      <c r="AB227" s="36"/>
      <c r="AC227" s="36"/>
      <c r="AD227" s="36"/>
      <c r="AE227" s="36"/>
      <c r="AR227" s="222" t="s">
        <v>388</v>
      </c>
      <c r="AT227" s="222" t="s">
        <v>323</v>
      </c>
      <c r="AU227" s="222" t="s">
        <v>83</v>
      </c>
      <c r="AY227" s="15" t="s">
        <v>321</v>
      </c>
      <c r="BE227" s="223">
        <f>IF(N227="základní",J227,0)</f>
        <v>0</v>
      </c>
      <c r="BF227" s="223">
        <f>IF(N227="snížená",J227,0)</f>
        <v>0</v>
      </c>
      <c r="BG227" s="223">
        <f>IF(N227="zákl. přenesená",J227,0)</f>
        <v>0</v>
      </c>
      <c r="BH227" s="223">
        <f>IF(N227="sníž. přenesená",J227,0)</f>
        <v>0</v>
      </c>
      <c r="BI227" s="223">
        <f>IF(N227="nulová",J227,0)</f>
        <v>0</v>
      </c>
      <c r="BJ227" s="15" t="s">
        <v>81</v>
      </c>
      <c r="BK227" s="223">
        <f>ROUND(I227*H227,2)</f>
        <v>0</v>
      </c>
      <c r="BL227" s="15" t="s">
        <v>388</v>
      </c>
      <c r="BM227" s="222" t="s">
        <v>4957</v>
      </c>
    </row>
    <row r="228" s="2" customFormat="1" ht="24.15" customHeight="1">
      <c r="A228" s="36"/>
      <c r="B228" s="37"/>
      <c r="C228" s="211" t="s">
        <v>3176</v>
      </c>
      <c r="D228" s="211" t="s">
        <v>323</v>
      </c>
      <c r="E228" s="212" t="s">
        <v>4958</v>
      </c>
      <c r="F228" s="213" t="s">
        <v>4959</v>
      </c>
      <c r="G228" s="214" t="s">
        <v>1431</v>
      </c>
      <c r="H228" s="215">
        <v>1</v>
      </c>
      <c r="I228" s="216"/>
      <c r="J228" s="217">
        <f>ROUND(I228*H228,2)</f>
        <v>0</v>
      </c>
      <c r="K228" s="213" t="s">
        <v>19</v>
      </c>
      <c r="L228" s="42"/>
      <c r="M228" s="218" t="s">
        <v>19</v>
      </c>
      <c r="N228" s="219" t="s">
        <v>45</v>
      </c>
      <c r="O228" s="82"/>
      <c r="P228" s="220">
        <f>O228*H228</f>
        <v>0</v>
      </c>
      <c r="Q228" s="220">
        <v>0</v>
      </c>
      <c r="R228" s="220">
        <f>Q228*H228</f>
        <v>0</v>
      </c>
      <c r="S228" s="220">
        <v>0</v>
      </c>
      <c r="T228" s="221">
        <f>S228*H228</f>
        <v>0</v>
      </c>
      <c r="U228" s="36"/>
      <c r="V228" s="36"/>
      <c r="W228" s="36"/>
      <c r="X228" s="36"/>
      <c r="Y228" s="36"/>
      <c r="Z228" s="36"/>
      <c r="AA228" s="36"/>
      <c r="AB228" s="36"/>
      <c r="AC228" s="36"/>
      <c r="AD228" s="36"/>
      <c r="AE228" s="36"/>
      <c r="AR228" s="222" t="s">
        <v>388</v>
      </c>
      <c r="AT228" s="222" t="s">
        <v>323</v>
      </c>
      <c r="AU228" s="222" t="s">
        <v>83</v>
      </c>
      <c r="AY228" s="15" t="s">
        <v>321</v>
      </c>
      <c r="BE228" s="223">
        <f>IF(N228="základní",J228,0)</f>
        <v>0</v>
      </c>
      <c r="BF228" s="223">
        <f>IF(N228="snížená",J228,0)</f>
        <v>0</v>
      </c>
      <c r="BG228" s="223">
        <f>IF(N228="zákl. přenesená",J228,0)</f>
        <v>0</v>
      </c>
      <c r="BH228" s="223">
        <f>IF(N228="sníž. přenesená",J228,0)</f>
        <v>0</v>
      </c>
      <c r="BI228" s="223">
        <f>IF(N228="nulová",J228,0)</f>
        <v>0</v>
      </c>
      <c r="BJ228" s="15" t="s">
        <v>81</v>
      </c>
      <c r="BK228" s="223">
        <f>ROUND(I228*H228,2)</f>
        <v>0</v>
      </c>
      <c r="BL228" s="15" t="s">
        <v>388</v>
      </c>
      <c r="BM228" s="222" t="s">
        <v>4960</v>
      </c>
    </row>
    <row r="229" s="2" customFormat="1" ht="14.4" customHeight="1">
      <c r="A229" s="36"/>
      <c r="B229" s="37"/>
      <c r="C229" s="211" t="s">
        <v>3178</v>
      </c>
      <c r="D229" s="211" t="s">
        <v>323</v>
      </c>
      <c r="E229" s="212" t="s">
        <v>4961</v>
      </c>
      <c r="F229" s="213" t="s">
        <v>4962</v>
      </c>
      <c r="G229" s="214" t="s">
        <v>1431</v>
      </c>
      <c r="H229" s="215">
        <v>1</v>
      </c>
      <c r="I229" s="216"/>
      <c r="J229" s="217">
        <f>ROUND(I229*H229,2)</f>
        <v>0</v>
      </c>
      <c r="K229" s="213" t="s">
        <v>19</v>
      </c>
      <c r="L229" s="42"/>
      <c r="M229" s="218" t="s">
        <v>19</v>
      </c>
      <c r="N229" s="219" t="s">
        <v>45</v>
      </c>
      <c r="O229" s="82"/>
      <c r="P229" s="220">
        <f>O229*H229</f>
        <v>0</v>
      </c>
      <c r="Q229" s="220">
        <v>0</v>
      </c>
      <c r="R229" s="220">
        <f>Q229*H229</f>
        <v>0</v>
      </c>
      <c r="S229" s="220">
        <v>0</v>
      </c>
      <c r="T229" s="221">
        <f>S229*H229</f>
        <v>0</v>
      </c>
      <c r="U229" s="36"/>
      <c r="V229" s="36"/>
      <c r="W229" s="36"/>
      <c r="X229" s="36"/>
      <c r="Y229" s="36"/>
      <c r="Z229" s="36"/>
      <c r="AA229" s="36"/>
      <c r="AB229" s="36"/>
      <c r="AC229" s="36"/>
      <c r="AD229" s="36"/>
      <c r="AE229" s="36"/>
      <c r="AR229" s="222" t="s">
        <v>388</v>
      </c>
      <c r="AT229" s="222" t="s">
        <v>323</v>
      </c>
      <c r="AU229" s="222" t="s">
        <v>83</v>
      </c>
      <c r="AY229" s="15" t="s">
        <v>321</v>
      </c>
      <c r="BE229" s="223">
        <f>IF(N229="základní",J229,0)</f>
        <v>0</v>
      </c>
      <c r="BF229" s="223">
        <f>IF(N229="snížená",J229,0)</f>
        <v>0</v>
      </c>
      <c r="BG229" s="223">
        <f>IF(N229="zákl. přenesená",J229,0)</f>
        <v>0</v>
      </c>
      <c r="BH229" s="223">
        <f>IF(N229="sníž. přenesená",J229,0)</f>
        <v>0</v>
      </c>
      <c r="BI229" s="223">
        <f>IF(N229="nulová",J229,0)</f>
        <v>0</v>
      </c>
      <c r="BJ229" s="15" t="s">
        <v>81</v>
      </c>
      <c r="BK229" s="223">
        <f>ROUND(I229*H229,2)</f>
        <v>0</v>
      </c>
      <c r="BL229" s="15" t="s">
        <v>388</v>
      </c>
      <c r="BM229" s="222" t="s">
        <v>4963</v>
      </c>
    </row>
    <row r="230" s="2" customFormat="1" ht="14.4" customHeight="1">
      <c r="A230" s="36"/>
      <c r="B230" s="37"/>
      <c r="C230" s="211" t="s">
        <v>3180</v>
      </c>
      <c r="D230" s="211" t="s">
        <v>323</v>
      </c>
      <c r="E230" s="212" t="s">
        <v>4964</v>
      </c>
      <c r="F230" s="213" t="s">
        <v>4965</v>
      </c>
      <c r="G230" s="214" t="s">
        <v>1431</v>
      </c>
      <c r="H230" s="215">
        <v>1</v>
      </c>
      <c r="I230" s="216"/>
      <c r="J230" s="217">
        <f>ROUND(I230*H230,2)</f>
        <v>0</v>
      </c>
      <c r="K230" s="213" t="s">
        <v>19</v>
      </c>
      <c r="L230" s="42"/>
      <c r="M230" s="218" t="s">
        <v>19</v>
      </c>
      <c r="N230" s="219" t="s">
        <v>45</v>
      </c>
      <c r="O230" s="82"/>
      <c r="P230" s="220">
        <f>O230*H230</f>
        <v>0</v>
      </c>
      <c r="Q230" s="220">
        <v>0</v>
      </c>
      <c r="R230" s="220">
        <f>Q230*H230</f>
        <v>0</v>
      </c>
      <c r="S230" s="220">
        <v>0</v>
      </c>
      <c r="T230" s="221">
        <f>S230*H230</f>
        <v>0</v>
      </c>
      <c r="U230" s="36"/>
      <c r="V230" s="36"/>
      <c r="W230" s="36"/>
      <c r="X230" s="36"/>
      <c r="Y230" s="36"/>
      <c r="Z230" s="36"/>
      <c r="AA230" s="36"/>
      <c r="AB230" s="36"/>
      <c r="AC230" s="36"/>
      <c r="AD230" s="36"/>
      <c r="AE230" s="36"/>
      <c r="AR230" s="222" t="s">
        <v>388</v>
      </c>
      <c r="AT230" s="222" t="s">
        <v>323</v>
      </c>
      <c r="AU230" s="222" t="s">
        <v>83</v>
      </c>
      <c r="AY230" s="15" t="s">
        <v>321</v>
      </c>
      <c r="BE230" s="223">
        <f>IF(N230="základní",J230,0)</f>
        <v>0</v>
      </c>
      <c r="BF230" s="223">
        <f>IF(N230="snížená",J230,0)</f>
        <v>0</v>
      </c>
      <c r="BG230" s="223">
        <f>IF(N230="zákl. přenesená",J230,0)</f>
        <v>0</v>
      </c>
      <c r="BH230" s="223">
        <f>IF(N230="sníž. přenesená",J230,0)</f>
        <v>0</v>
      </c>
      <c r="BI230" s="223">
        <f>IF(N230="nulová",J230,0)</f>
        <v>0</v>
      </c>
      <c r="BJ230" s="15" t="s">
        <v>81</v>
      </c>
      <c r="BK230" s="223">
        <f>ROUND(I230*H230,2)</f>
        <v>0</v>
      </c>
      <c r="BL230" s="15" t="s">
        <v>388</v>
      </c>
      <c r="BM230" s="222" t="s">
        <v>4966</v>
      </c>
    </row>
    <row r="231" s="2" customFormat="1" ht="14.4" customHeight="1">
      <c r="A231" s="36"/>
      <c r="B231" s="37"/>
      <c r="C231" s="211" t="s">
        <v>3182</v>
      </c>
      <c r="D231" s="211" t="s">
        <v>323</v>
      </c>
      <c r="E231" s="212" t="s">
        <v>4967</v>
      </c>
      <c r="F231" s="213" t="s">
        <v>4968</v>
      </c>
      <c r="G231" s="214" t="s">
        <v>1431</v>
      </c>
      <c r="H231" s="215">
        <v>1</v>
      </c>
      <c r="I231" s="216"/>
      <c r="J231" s="217">
        <f>ROUND(I231*H231,2)</f>
        <v>0</v>
      </c>
      <c r="K231" s="213" t="s">
        <v>19</v>
      </c>
      <c r="L231" s="42"/>
      <c r="M231" s="218" t="s">
        <v>19</v>
      </c>
      <c r="N231" s="219" t="s">
        <v>45</v>
      </c>
      <c r="O231" s="82"/>
      <c r="P231" s="220">
        <f>O231*H231</f>
        <v>0</v>
      </c>
      <c r="Q231" s="220">
        <v>0</v>
      </c>
      <c r="R231" s="220">
        <f>Q231*H231</f>
        <v>0</v>
      </c>
      <c r="S231" s="220">
        <v>0</v>
      </c>
      <c r="T231" s="221">
        <f>S231*H231</f>
        <v>0</v>
      </c>
      <c r="U231" s="36"/>
      <c r="V231" s="36"/>
      <c r="W231" s="36"/>
      <c r="X231" s="36"/>
      <c r="Y231" s="36"/>
      <c r="Z231" s="36"/>
      <c r="AA231" s="36"/>
      <c r="AB231" s="36"/>
      <c r="AC231" s="36"/>
      <c r="AD231" s="36"/>
      <c r="AE231" s="36"/>
      <c r="AR231" s="222" t="s">
        <v>388</v>
      </c>
      <c r="AT231" s="222" t="s">
        <v>323</v>
      </c>
      <c r="AU231" s="222" t="s">
        <v>83</v>
      </c>
      <c r="AY231" s="15" t="s">
        <v>321</v>
      </c>
      <c r="BE231" s="223">
        <f>IF(N231="základní",J231,0)</f>
        <v>0</v>
      </c>
      <c r="BF231" s="223">
        <f>IF(N231="snížená",J231,0)</f>
        <v>0</v>
      </c>
      <c r="BG231" s="223">
        <f>IF(N231="zákl. přenesená",J231,0)</f>
        <v>0</v>
      </c>
      <c r="BH231" s="223">
        <f>IF(N231="sníž. přenesená",J231,0)</f>
        <v>0</v>
      </c>
      <c r="BI231" s="223">
        <f>IF(N231="nulová",J231,0)</f>
        <v>0</v>
      </c>
      <c r="BJ231" s="15" t="s">
        <v>81</v>
      </c>
      <c r="BK231" s="223">
        <f>ROUND(I231*H231,2)</f>
        <v>0</v>
      </c>
      <c r="BL231" s="15" t="s">
        <v>388</v>
      </c>
      <c r="BM231" s="222" t="s">
        <v>4969</v>
      </c>
    </row>
    <row r="232" s="2" customFormat="1" ht="14.4" customHeight="1">
      <c r="A232" s="36"/>
      <c r="B232" s="37"/>
      <c r="C232" s="211" t="s">
        <v>3184</v>
      </c>
      <c r="D232" s="211" t="s">
        <v>323</v>
      </c>
      <c r="E232" s="212" t="s">
        <v>4970</v>
      </c>
      <c r="F232" s="213" t="s">
        <v>4971</v>
      </c>
      <c r="G232" s="214" t="s">
        <v>1431</v>
      </c>
      <c r="H232" s="215">
        <v>1</v>
      </c>
      <c r="I232" s="216"/>
      <c r="J232" s="217">
        <f>ROUND(I232*H232,2)</f>
        <v>0</v>
      </c>
      <c r="K232" s="213" t="s">
        <v>19</v>
      </c>
      <c r="L232" s="42"/>
      <c r="M232" s="218" t="s">
        <v>19</v>
      </c>
      <c r="N232" s="219" t="s">
        <v>45</v>
      </c>
      <c r="O232" s="82"/>
      <c r="P232" s="220">
        <f>O232*H232</f>
        <v>0</v>
      </c>
      <c r="Q232" s="220">
        <v>0</v>
      </c>
      <c r="R232" s="220">
        <f>Q232*H232</f>
        <v>0</v>
      </c>
      <c r="S232" s="220">
        <v>0</v>
      </c>
      <c r="T232" s="221">
        <f>S232*H232</f>
        <v>0</v>
      </c>
      <c r="U232" s="36"/>
      <c r="V232" s="36"/>
      <c r="W232" s="36"/>
      <c r="X232" s="36"/>
      <c r="Y232" s="36"/>
      <c r="Z232" s="36"/>
      <c r="AA232" s="36"/>
      <c r="AB232" s="36"/>
      <c r="AC232" s="36"/>
      <c r="AD232" s="36"/>
      <c r="AE232" s="36"/>
      <c r="AR232" s="222" t="s">
        <v>388</v>
      </c>
      <c r="AT232" s="222" t="s">
        <v>323</v>
      </c>
      <c r="AU232" s="222" t="s">
        <v>83</v>
      </c>
      <c r="AY232" s="15" t="s">
        <v>321</v>
      </c>
      <c r="BE232" s="223">
        <f>IF(N232="základní",J232,0)</f>
        <v>0</v>
      </c>
      <c r="BF232" s="223">
        <f>IF(N232="snížená",J232,0)</f>
        <v>0</v>
      </c>
      <c r="BG232" s="223">
        <f>IF(N232="zákl. přenesená",J232,0)</f>
        <v>0</v>
      </c>
      <c r="BH232" s="223">
        <f>IF(N232="sníž. přenesená",J232,0)</f>
        <v>0</v>
      </c>
      <c r="BI232" s="223">
        <f>IF(N232="nulová",J232,0)</f>
        <v>0</v>
      </c>
      <c r="BJ232" s="15" t="s">
        <v>81</v>
      </c>
      <c r="BK232" s="223">
        <f>ROUND(I232*H232,2)</f>
        <v>0</v>
      </c>
      <c r="BL232" s="15" t="s">
        <v>388</v>
      </c>
      <c r="BM232" s="222" t="s">
        <v>4972</v>
      </c>
    </row>
    <row r="233" s="2" customFormat="1" ht="14.4" customHeight="1">
      <c r="A233" s="36"/>
      <c r="B233" s="37"/>
      <c r="C233" s="211" t="s">
        <v>4209</v>
      </c>
      <c r="D233" s="211" t="s">
        <v>323</v>
      </c>
      <c r="E233" s="212" t="s">
        <v>4973</v>
      </c>
      <c r="F233" s="213" t="s">
        <v>4974</v>
      </c>
      <c r="G233" s="214" t="s">
        <v>3845</v>
      </c>
      <c r="H233" s="215">
        <v>3</v>
      </c>
      <c r="I233" s="216"/>
      <c r="J233" s="217">
        <f>ROUND(I233*H233,2)</f>
        <v>0</v>
      </c>
      <c r="K233" s="213" t="s">
        <v>19</v>
      </c>
      <c r="L233" s="42"/>
      <c r="M233" s="218" t="s">
        <v>19</v>
      </c>
      <c r="N233" s="219" t="s">
        <v>45</v>
      </c>
      <c r="O233" s="82"/>
      <c r="P233" s="220">
        <f>O233*H233</f>
        <v>0</v>
      </c>
      <c r="Q233" s="220">
        <v>0</v>
      </c>
      <c r="R233" s="220">
        <f>Q233*H233</f>
        <v>0</v>
      </c>
      <c r="S233" s="220">
        <v>0</v>
      </c>
      <c r="T233" s="221">
        <f>S233*H233</f>
        <v>0</v>
      </c>
      <c r="U233" s="36"/>
      <c r="V233" s="36"/>
      <c r="W233" s="36"/>
      <c r="X233" s="36"/>
      <c r="Y233" s="36"/>
      <c r="Z233" s="36"/>
      <c r="AA233" s="36"/>
      <c r="AB233" s="36"/>
      <c r="AC233" s="36"/>
      <c r="AD233" s="36"/>
      <c r="AE233" s="36"/>
      <c r="AR233" s="222" t="s">
        <v>388</v>
      </c>
      <c r="AT233" s="222" t="s">
        <v>323</v>
      </c>
      <c r="AU233" s="222" t="s">
        <v>83</v>
      </c>
      <c r="AY233" s="15" t="s">
        <v>321</v>
      </c>
      <c r="BE233" s="223">
        <f>IF(N233="základní",J233,0)</f>
        <v>0</v>
      </c>
      <c r="BF233" s="223">
        <f>IF(N233="snížená",J233,0)</f>
        <v>0</v>
      </c>
      <c r="BG233" s="223">
        <f>IF(N233="zákl. přenesená",J233,0)</f>
        <v>0</v>
      </c>
      <c r="BH233" s="223">
        <f>IF(N233="sníž. přenesená",J233,0)</f>
        <v>0</v>
      </c>
      <c r="BI233" s="223">
        <f>IF(N233="nulová",J233,0)</f>
        <v>0</v>
      </c>
      <c r="BJ233" s="15" t="s">
        <v>81</v>
      </c>
      <c r="BK233" s="223">
        <f>ROUND(I233*H233,2)</f>
        <v>0</v>
      </c>
      <c r="BL233" s="15" t="s">
        <v>388</v>
      </c>
      <c r="BM233" s="222" t="s">
        <v>4975</v>
      </c>
    </row>
    <row r="234" s="2" customFormat="1" ht="14.4" customHeight="1">
      <c r="A234" s="36"/>
      <c r="B234" s="37"/>
      <c r="C234" s="211" t="s">
        <v>4213</v>
      </c>
      <c r="D234" s="211" t="s">
        <v>323</v>
      </c>
      <c r="E234" s="212" t="s">
        <v>4976</v>
      </c>
      <c r="F234" s="213" t="s">
        <v>4977</v>
      </c>
      <c r="G234" s="214" t="s">
        <v>3845</v>
      </c>
      <c r="H234" s="215">
        <v>5</v>
      </c>
      <c r="I234" s="216"/>
      <c r="J234" s="217">
        <f>ROUND(I234*H234,2)</f>
        <v>0</v>
      </c>
      <c r="K234" s="213" t="s">
        <v>19</v>
      </c>
      <c r="L234" s="42"/>
      <c r="M234" s="218" t="s">
        <v>19</v>
      </c>
      <c r="N234" s="219" t="s">
        <v>45</v>
      </c>
      <c r="O234" s="82"/>
      <c r="P234" s="220">
        <f>O234*H234</f>
        <v>0</v>
      </c>
      <c r="Q234" s="220">
        <v>0</v>
      </c>
      <c r="R234" s="220">
        <f>Q234*H234</f>
        <v>0</v>
      </c>
      <c r="S234" s="220">
        <v>0</v>
      </c>
      <c r="T234" s="221">
        <f>S234*H234</f>
        <v>0</v>
      </c>
      <c r="U234" s="36"/>
      <c r="V234" s="36"/>
      <c r="W234" s="36"/>
      <c r="X234" s="36"/>
      <c r="Y234" s="36"/>
      <c r="Z234" s="36"/>
      <c r="AA234" s="36"/>
      <c r="AB234" s="36"/>
      <c r="AC234" s="36"/>
      <c r="AD234" s="36"/>
      <c r="AE234" s="36"/>
      <c r="AR234" s="222" t="s">
        <v>388</v>
      </c>
      <c r="AT234" s="222" t="s">
        <v>323</v>
      </c>
      <c r="AU234" s="222" t="s">
        <v>83</v>
      </c>
      <c r="AY234" s="15" t="s">
        <v>321</v>
      </c>
      <c r="BE234" s="223">
        <f>IF(N234="základní",J234,0)</f>
        <v>0</v>
      </c>
      <c r="BF234" s="223">
        <f>IF(N234="snížená",J234,0)</f>
        <v>0</v>
      </c>
      <c r="BG234" s="223">
        <f>IF(N234="zákl. přenesená",J234,0)</f>
        <v>0</v>
      </c>
      <c r="BH234" s="223">
        <f>IF(N234="sníž. přenesená",J234,0)</f>
        <v>0</v>
      </c>
      <c r="BI234" s="223">
        <f>IF(N234="nulová",J234,0)</f>
        <v>0</v>
      </c>
      <c r="BJ234" s="15" t="s">
        <v>81</v>
      </c>
      <c r="BK234" s="223">
        <f>ROUND(I234*H234,2)</f>
        <v>0</v>
      </c>
      <c r="BL234" s="15" t="s">
        <v>388</v>
      </c>
      <c r="BM234" s="222" t="s">
        <v>4978</v>
      </c>
    </row>
    <row r="235" s="2" customFormat="1" ht="14.4" customHeight="1">
      <c r="A235" s="36"/>
      <c r="B235" s="37"/>
      <c r="C235" s="211" t="s">
        <v>4217</v>
      </c>
      <c r="D235" s="211" t="s">
        <v>323</v>
      </c>
      <c r="E235" s="212" t="s">
        <v>4979</v>
      </c>
      <c r="F235" s="213" t="s">
        <v>4980</v>
      </c>
      <c r="G235" s="214" t="s">
        <v>1431</v>
      </c>
      <c r="H235" s="215">
        <v>4</v>
      </c>
      <c r="I235" s="216"/>
      <c r="J235" s="217">
        <f>ROUND(I235*H235,2)</f>
        <v>0</v>
      </c>
      <c r="K235" s="213" t="s">
        <v>19</v>
      </c>
      <c r="L235" s="42"/>
      <c r="M235" s="218" t="s">
        <v>19</v>
      </c>
      <c r="N235" s="219" t="s">
        <v>45</v>
      </c>
      <c r="O235" s="82"/>
      <c r="P235" s="220">
        <f>O235*H235</f>
        <v>0</v>
      </c>
      <c r="Q235" s="220">
        <v>0</v>
      </c>
      <c r="R235" s="220">
        <f>Q235*H235</f>
        <v>0</v>
      </c>
      <c r="S235" s="220">
        <v>0</v>
      </c>
      <c r="T235" s="221">
        <f>S235*H235</f>
        <v>0</v>
      </c>
      <c r="U235" s="36"/>
      <c r="V235" s="36"/>
      <c r="W235" s="36"/>
      <c r="X235" s="36"/>
      <c r="Y235" s="36"/>
      <c r="Z235" s="36"/>
      <c r="AA235" s="36"/>
      <c r="AB235" s="36"/>
      <c r="AC235" s="36"/>
      <c r="AD235" s="36"/>
      <c r="AE235" s="36"/>
      <c r="AR235" s="222" t="s">
        <v>388</v>
      </c>
      <c r="AT235" s="222" t="s">
        <v>323</v>
      </c>
      <c r="AU235" s="222" t="s">
        <v>83</v>
      </c>
      <c r="AY235" s="15" t="s">
        <v>321</v>
      </c>
      <c r="BE235" s="223">
        <f>IF(N235="základní",J235,0)</f>
        <v>0</v>
      </c>
      <c r="BF235" s="223">
        <f>IF(N235="snížená",J235,0)</f>
        <v>0</v>
      </c>
      <c r="BG235" s="223">
        <f>IF(N235="zákl. přenesená",J235,0)</f>
        <v>0</v>
      </c>
      <c r="BH235" s="223">
        <f>IF(N235="sníž. přenesená",J235,0)</f>
        <v>0</v>
      </c>
      <c r="BI235" s="223">
        <f>IF(N235="nulová",J235,0)</f>
        <v>0</v>
      </c>
      <c r="BJ235" s="15" t="s">
        <v>81</v>
      </c>
      <c r="BK235" s="223">
        <f>ROUND(I235*H235,2)</f>
        <v>0</v>
      </c>
      <c r="BL235" s="15" t="s">
        <v>388</v>
      </c>
      <c r="BM235" s="222" t="s">
        <v>4981</v>
      </c>
    </row>
    <row r="236" s="2" customFormat="1" ht="14.4" customHeight="1">
      <c r="A236" s="36"/>
      <c r="B236" s="37"/>
      <c r="C236" s="211" t="s">
        <v>4221</v>
      </c>
      <c r="D236" s="211" t="s">
        <v>323</v>
      </c>
      <c r="E236" s="212" t="s">
        <v>4982</v>
      </c>
      <c r="F236" s="213" t="s">
        <v>4983</v>
      </c>
      <c r="G236" s="214" t="s">
        <v>1431</v>
      </c>
      <c r="H236" s="215">
        <v>4</v>
      </c>
      <c r="I236" s="216"/>
      <c r="J236" s="217">
        <f>ROUND(I236*H236,2)</f>
        <v>0</v>
      </c>
      <c r="K236" s="213" t="s">
        <v>19</v>
      </c>
      <c r="L236" s="42"/>
      <c r="M236" s="218" t="s">
        <v>19</v>
      </c>
      <c r="N236" s="219" t="s">
        <v>45</v>
      </c>
      <c r="O236" s="82"/>
      <c r="P236" s="220">
        <f>O236*H236</f>
        <v>0</v>
      </c>
      <c r="Q236" s="220">
        <v>0</v>
      </c>
      <c r="R236" s="220">
        <f>Q236*H236</f>
        <v>0</v>
      </c>
      <c r="S236" s="220">
        <v>0</v>
      </c>
      <c r="T236" s="221">
        <f>S236*H236</f>
        <v>0</v>
      </c>
      <c r="U236" s="36"/>
      <c r="V236" s="36"/>
      <c r="W236" s="36"/>
      <c r="X236" s="36"/>
      <c r="Y236" s="36"/>
      <c r="Z236" s="36"/>
      <c r="AA236" s="36"/>
      <c r="AB236" s="36"/>
      <c r="AC236" s="36"/>
      <c r="AD236" s="36"/>
      <c r="AE236" s="36"/>
      <c r="AR236" s="222" t="s">
        <v>388</v>
      </c>
      <c r="AT236" s="222" t="s">
        <v>323</v>
      </c>
      <c r="AU236" s="222" t="s">
        <v>83</v>
      </c>
      <c r="AY236" s="15" t="s">
        <v>321</v>
      </c>
      <c r="BE236" s="223">
        <f>IF(N236="základní",J236,0)</f>
        <v>0</v>
      </c>
      <c r="BF236" s="223">
        <f>IF(N236="snížená",J236,0)</f>
        <v>0</v>
      </c>
      <c r="BG236" s="223">
        <f>IF(N236="zákl. přenesená",J236,0)</f>
        <v>0</v>
      </c>
      <c r="BH236" s="223">
        <f>IF(N236="sníž. přenesená",J236,0)</f>
        <v>0</v>
      </c>
      <c r="BI236" s="223">
        <f>IF(N236="nulová",J236,0)</f>
        <v>0</v>
      </c>
      <c r="BJ236" s="15" t="s">
        <v>81</v>
      </c>
      <c r="BK236" s="223">
        <f>ROUND(I236*H236,2)</f>
        <v>0</v>
      </c>
      <c r="BL236" s="15" t="s">
        <v>388</v>
      </c>
      <c r="BM236" s="222" t="s">
        <v>4984</v>
      </c>
    </row>
    <row r="237" s="2" customFormat="1" ht="14.4" customHeight="1">
      <c r="A237" s="36"/>
      <c r="B237" s="37"/>
      <c r="C237" s="211" t="s">
        <v>4225</v>
      </c>
      <c r="D237" s="211" t="s">
        <v>323</v>
      </c>
      <c r="E237" s="212" t="s">
        <v>4985</v>
      </c>
      <c r="F237" s="213" t="s">
        <v>4986</v>
      </c>
      <c r="G237" s="214" t="s">
        <v>1431</v>
      </c>
      <c r="H237" s="215">
        <v>1</v>
      </c>
      <c r="I237" s="216"/>
      <c r="J237" s="217">
        <f>ROUND(I237*H237,2)</f>
        <v>0</v>
      </c>
      <c r="K237" s="213" t="s">
        <v>19</v>
      </c>
      <c r="L237" s="42"/>
      <c r="M237" s="218" t="s">
        <v>19</v>
      </c>
      <c r="N237" s="219" t="s">
        <v>45</v>
      </c>
      <c r="O237" s="82"/>
      <c r="P237" s="220">
        <f>O237*H237</f>
        <v>0</v>
      </c>
      <c r="Q237" s="220">
        <v>0</v>
      </c>
      <c r="R237" s="220">
        <f>Q237*H237</f>
        <v>0</v>
      </c>
      <c r="S237" s="220">
        <v>0</v>
      </c>
      <c r="T237" s="221">
        <f>S237*H237</f>
        <v>0</v>
      </c>
      <c r="U237" s="36"/>
      <c r="V237" s="36"/>
      <c r="W237" s="36"/>
      <c r="X237" s="36"/>
      <c r="Y237" s="36"/>
      <c r="Z237" s="36"/>
      <c r="AA237" s="36"/>
      <c r="AB237" s="36"/>
      <c r="AC237" s="36"/>
      <c r="AD237" s="36"/>
      <c r="AE237" s="36"/>
      <c r="AR237" s="222" t="s">
        <v>388</v>
      </c>
      <c r="AT237" s="222" t="s">
        <v>323</v>
      </c>
      <c r="AU237" s="222" t="s">
        <v>83</v>
      </c>
      <c r="AY237" s="15" t="s">
        <v>321</v>
      </c>
      <c r="BE237" s="223">
        <f>IF(N237="základní",J237,0)</f>
        <v>0</v>
      </c>
      <c r="BF237" s="223">
        <f>IF(N237="snížená",J237,0)</f>
        <v>0</v>
      </c>
      <c r="BG237" s="223">
        <f>IF(N237="zákl. přenesená",J237,0)</f>
        <v>0</v>
      </c>
      <c r="BH237" s="223">
        <f>IF(N237="sníž. přenesená",J237,0)</f>
        <v>0</v>
      </c>
      <c r="BI237" s="223">
        <f>IF(N237="nulová",J237,0)</f>
        <v>0</v>
      </c>
      <c r="BJ237" s="15" t="s">
        <v>81</v>
      </c>
      <c r="BK237" s="223">
        <f>ROUND(I237*H237,2)</f>
        <v>0</v>
      </c>
      <c r="BL237" s="15" t="s">
        <v>388</v>
      </c>
      <c r="BM237" s="222" t="s">
        <v>4987</v>
      </c>
    </row>
    <row r="238" s="12" customFormat="1" ht="22.8" customHeight="1">
      <c r="A238" s="12"/>
      <c r="B238" s="195"/>
      <c r="C238" s="196"/>
      <c r="D238" s="197" t="s">
        <v>73</v>
      </c>
      <c r="E238" s="209" t="s">
        <v>4988</v>
      </c>
      <c r="F238" s="209" t="s">
        <v>4989</v>
      </c>
      <c r="G238" s="196"/>
      <c r="H238" s="196"/>
      <c r="I238" s="199"/>
      <c r="J238" s="210">
        <f>BK238</f>
        <v>0</v>
      </c>
      <c r="K238" s="196"/>
      <c r="L238" s="201"/>
      <c r="M238" s="202"/>
      <c r="N238" s="203"/>
      <c r="O238" s="203"/>
      <c r="P238" s="204">
        <f>SUM(P239:P248)</f>
        <v>0</v>
      </c>
      <c r="Q238" s="203"/>
      <c r="R238" s="204">
        <f>SUM(R239:R248)</f>
        <v>0</v>
      </c>
      <c r="S238" s="203"/>
      <c r="T238" s="205">
        <f>SUM(T239:T248)</f>
        <v>0</v>
      </c>
      <c r="U238" s="12"/>
      <c r="V238" s="12"/>
      <c r="W238" s="12"/>
      <c r="X238" s="12"/>
      <c r="Y238" s="12"/>
      <c r="Z238" s="12"/>
      <c r="AA238" s="12"/>
      <c r="AB238" s="12"/>
      <c r="AC238" s="12"/>
      <c r="AD238" s="12"/>
      <c r="AE238" s="12"/>
      <c r="AR238" s="206" t="s">
        <v>81</v>
      </c>
      <c r="AT238" s="207" t="s">
        <v>73</v>
      </c>
      <c r="AU238" s="207" t="s">
        <v>81</v>
      </c>
      <c r="AY238" s="206" t="s">
        <v>321</v>
      </c>
      <c r="BK238" s="208">
        <f>SUM(BK239:BK248)</f>
        <v>0</v>
      </c>
    </row>
    <row r="239" s="2" customFormat="1" ht="14.4" customHeight="1">
      <c r="A239" s="36"/>
      <c r="B239" s="37"/>
      <c r="C239" s="211" t="s">
        <v>4229</v>
      </c>
      <c r="D239" s="211" t="s">
        <v>323</v>
      </c>
      <c r="E239" s="212" t="s">
        <v>4990</v>
      </c>
      <c r="F239" s="213" t="s">
        <v>4991</v>
      </c>
      <c r="G239" s="214" t="s">
        <v>1431</v>
      </c>
      <c r="H239" s="215">
        <v>1</v>
      </c>
      <c r="I239" s="216"/>
      <c r="J239" s="217">
        <f>ROUND(I239*H239,2)</f>
        <v>0</v>
      </c>
      <c r="K239" s="213" t="s">
        <v>19</v>
      </c>
      <c r="L239" s="42"/>
      <c r="M239" s="218" t="s">
        <v>19</v>
      </c>
      <c r="N239" s="219" t="s">
        <v>45</v>
      </c>
      <c r="O239" s="82"/>
      <c r="P239" s="220">
        <f>O239*H239</f>
        <v>0</v>
      </c>
      <c r="Q239" s="220">
        <v>0</v>
      </c>
      <c r="R239" s="220">
        <f>Q239*H239</f>
        <v>0</v>
      </c>
      <c r="S239" s="220">
        <v>0</v>
      </c>
      <c r="T239" s="221">
        <f>S239*H239</f>
        <v>0</v>
      </c>
      <c r="U239" s="36"/>
      <c r="V239" s="36"/>
      <c r="W239" s="36"/>
      <c r="X239" s="36"/>
      <c r="Y239" s="36"/>
      <c r="Z239" s="36"/>
      <c r="AA239" s="36"/>
      <c r="AB239" s="36"/>
      <c r="AC239" s="36"/>
      <c r="AD239" s="36"/>
      <c r="AE239" s="36"/>
      <c r="AR239" s="222" t="s">
        <v>388</v>
      </c>
      <c r="AT239" s="222" t="s">
        <v>323</v>
      </c>
      <c r="AU239" s="222" t="s">
        <v>83</v>
      </c>
      <c r="AY239" s="15" t="s">
        <v>321</v>
      </c>
      <c r="BE239" s="223">
        <f>IF(N239="základní",J239,0)</f>
        <v>0</v>
      </c>
      <c r="BF239" s="223">
        <f>IF(N239="snížená",J239,0)</f>
        <v>0</v>
      </c>
      <c r="BG239" s="223">
        <f>IF(N239="zákl. přenesená",J239,0)</f>
        <v>0</v>
      </c>
      <c r="BH239" s="223">
        <f>IF(N239="sníž. přenesená",J239,0)</f>
        <v>0</v>
      </c>
      <c r="BI239" s="223">
        <f>IF(N239="nulová",J239,0)</f>
        <v>0</v>
      </c>
      <c r="BJ239" s="15" t="s">
        <v>81</v>
      </c>
      <c r="BK239" s="223">
        <f>ROUND(I239*H239,2)</f>
        <v>0</v>
      </c>
      <c r="BL239" s="15" t="s">
        <v>388</v>
      </c>
      <c r="BM239" s="222" t="s">
        <v>4992</v>
      </c>
    </row>
    <row r="240" s="2" customFormat="1" ht="14.4" customHeight="1">
      <c r="A240" s="36"/>
      <c r="B240" s="37"/>
      <c r="C240" s="211" t="s">
        <v>4233</v>
      </c>
      <c r="D240" s="211" t="s">
        <v>323</v>
      </c>
      <c r="E240" s="212" t="s">
        <v>4993</v>
      </c>
      <c r="F240" s="213" t="s">
        <v>4994</v>
      </c>
      <c r="G240" s="214" t="s">
        <v>1431</v>
      </c>
      <c r="H240" s="215">
        <v>1</v>
      </c>
      <c r="I240" s="216"/>
      <c r="J240" s="217">
        <f>ROUND(I240*H240,2)</f>
        <v>0</v>
      </c>
      <c r="K240" s="213" t="s">
        <v>19</v>
      </c>
      <c r="L240" s="42"/>
      <c r="M240" s="218" t="s">
        <v>19</v>
      </c>
      <c r="N240" s="219" t="s">
        <v>45</v>
      </c>
      <c r="O240" s="82"/>
      <c r="P240" s="220">
        <f>O240*H240</f>
        <v>0</v>
      </c>
      <c r="Q240" s="220">
        <v>0</v>
      </c>
      <c r="R240" s="220">
        <f>Q240*H240</f>
        <v>0</v>
      </c>
      <c r="S240" s="220">
        <v>0</v>
      </c>
      <c r="T240" s="221">
        <f>S240*H240</f>
        <v>0</v>
      </c>
      <c r="U240" s="36"/>
      <c r="V240" s="36"/>
      <c r="W240" s="36"/>
      <c r="X240" s="36"/>
      <c r="Y240" s="36"/>
      <c r="Z240" s="36"/>
      <c r="AA240" s="36"/>
      <c r="AB240" s="36"/>
      <c r="AC240" s="36"/>
      <c r="AD240" s="36"/>
      <c r="AE240" s="36"/>
      <c r="AR240" s="222" t="s">
        <v>388</v>
      </c>
      <c r="AT240" s="222" t="s">
        <v>323</v>
      </c>
      <c r="AU240" s="222" t="s">
        <v>83</v>
      </c>
      <c r="AY240" s="15" t="s">
        <v>321</v>
      </c>
      <c r="BE240" s="223">
        <f>IF(N240="základní",J240,0)</f>
        <v>0</v>
      </c>
      <c r="BF240" s="223">
        <f>IF(N240="snížená",J240,0)</f>
        <v>0</v>
      </c>
      <c r="BG240" s="223">
        <f>IF(N240="zákl. přenesená",J240,0)</f>
        <v>0</v>
      </c>
      <c r="BH240" s="223">
        <f>IF(N240="sníž. přenesená",J240,0)</f>
        <v>0</v>
      </c>
      <c r="BI240" s="223">
        <f>IF(N240="nulová",J240,0)</f>
        <v>0</v>
      </c>
      <c r="BJ240" s="15" t="s">
        <v>81</v>
      </c>
      <c r="BK240" s="223">
        <f>ROUND(I240*H240,2)</f>
        <v>0</v>
      </c>
      <c r="BL240" s="15" t="s">
        <v>388</v>
      </c>
      <c r="BM240" s="222" t="s">
        <v>4995</v>
      </c>
    </row>
    <row r="241" s="2" customFormat="1" ht="14.4" customHeight="1">
      <c r="A241" s="36"/>
      <c r="B241" s="37"/>
      <c r="C241" s="211" t="s">
        <v>4237</v>
      </c>
      <c r="D241" s="211" t="s">
        <v>323</v>
      </c>
      <c r="E241" s="212" t="s">
        <v>4996</v>
      </c>
      <c r="F241" s="213" t="s">
        <v>4997</v>
      </c>
      <c r="G241" s="214" t="s">
        <v>1431</v>
      </c>
      <c r="H241" s="215">
        <v>1</v>
      </c>
      <c r="I241" s="216"/>
      <c r="J241" s="217">
        <f>ROUND(I241*H241,2)</f>
        <v>0</v>
      </c>
      <c r="K241" s="213" t="s">
        <v>19</v>
      </c>
      <c r="L241" s="42"/>
      <c r="M241" s="218" t="s">
        <v>19</v>
      </c>
      <c r="N241" s="219" t="s">
        <v>45</v>
      </c>
      <c r="O241" s="82"/>
      <c r="P241" s="220">
        <f>O241*H241</f>
        <v>0</v>
      </c>
      <c r="Q241" s="220">
        <v>0</v>
      </c>
      <c r="R241" s="220">
        <f>Q241*H241</f>
        <v>0</v>
      </c>
      <c r="S241" s="220">
        <v>0</v>
      </c>
      <c r="T241" s="221">
        <f>S241*H241</f>
        <v>0</v>
      </c>
      <c r="U241" s="36"/>
      <c r="V241" s="36"/>
      <c r="W241" s="36"/>
      <c r="X241" s="36"/>
      <c r="Y241" s="36"/>
      <c r="Z241" s="36"/>
      <c r="AA241" s="36"/>
      <c r="AB241" s="36"/>
      <c r="AC241" s="36"/>
      <c r="AD241" s="36"/>
      <c r="AE241" s="36"/>
      <c r="AR241" s="222" t="s">
        <v>388</v>
      </c>
      <c r="AT241" s="222" t="s">
        <v>323</v>
      </c>
      <c r="AU241" s="222" t="s">
        <v>83</v>
      </c>
      <c r="AY241" s="15" t="s">
        <v>321</v>
      </c>
      <c r="BE241" s="223">
        <f>IF(N241="základní",J241,0)</f>
        <v>0</v>
      </c>
      <c r="BF241" s="223">
        <f>IF(N241="snížená",J241,0)</f>
        <v>0</v>
      </c>
      <c r="BG241" s="223">
        <f>IF(N241="zákl. přenesená",J241,0)</f>
        <v>0</v>
      </c>
      <c r="BH241" s="223">
        <f>IF(N241="sníž. přenesená",J241,0)</f>
        <v>0</v>
      </c>
      <c r="BI241" s="223">
        <f>IF(N241="nulová",J241,0)</f>
        <v>0</v>
      </c>
      <c r="BJ241" s="15" t="s">
        <v>81</v>
      </c>
      <c r="BK241" s="223">
        <f>ROUND(I241*H241,2)</f>
        <v>0</v>
      </c>
      <c r="BL241" s="15" t="s">
        <v>388</v>
      </c>
      <c r="BM241" s="222" t="s">
        <v>4998</v>
      </c>
    </row>
    <row r="242" s="2" customFormat="1" ht="14.4" customHeight="1">
      <c r="A242" s="36"/>
      <c r="B242" s="37"/>
      <c r="C242" s="211" t="s">
        <v>4241</v>
      </c>
      <c r="D242" s="211" t="s">
        <v>323</v>
      </c>
      <c r="E242" s="212" t="s">
        <v>4999</v>
      </c>
      <c r="F242" s="213" t="s">
        <v>5000</v>
      </c>
      <c r="G242" s="214" t="s">
        <v>1431</v>
      </c>
      <c r="H242" s="215">
        <v>1</v>
      </c>
      <c r="I242" s="216"/>
      <c r="J242" s="217">
        <f>ROUND(I242*H242,2)</f>
        <v>0</v>
      </c>
      <c r="K242" s="213" t="s">
        <v>19</v>
      </c>
      <c r="L242" s="42"/>
      <c r="M242" s="218" t="s">
        <v>19</v>
      </c>
      <c r="N242" s="219" t="s">
        <v>45</v>
      </c>
      <c r="O242" s="82"/>
      <c r="P242" s="220">
        <f>O242*H242</f>
        <v>0</v>
      </c>
      <c r="Q242" s="220">
        <v>0</v>
      </c>
      <c r="R242" s="220">
        <f>Q242*H242</f>
        <v>0</v>
      </c>
      <c r="S242" s="220">
        <v>0</v>
      </c>
      <c r="T242" s="221">
        <f>S242*H242</f>
        <v>0</v>
      </c>
      <c r="U242" s="36"/>
      <c r="V242" s="36"/>
      <c r="W242" s="36"/>
      <c r="X242" s="36"/>
      <c r="Y242" s="36"/>
      <c r="Z242" s="36"/>
      <c r="AA242" s="36"/>
      <c r="AB242" s="36"/>
      <c r="AC242" s="36"/>
      <c r="AD242" s="36"/>
      <c r="AE242" s="36"/>
      <c r="AR242" s="222" t="s">
        <v>388</v>
      </c>
      <c r="AT242" s="222" t="s">
        <v>323</v>
      </c>
      <c r="AU242" s="222" t="s">
        <v>83</v>
      </c>
      <c r="AY242" s="15" t="s">
        <v>321</v>
      </c>
      <c r="BE242" s="223">
        <f>IF(N242="základní",J242,0)</f>
        <v>0</v>
      </c>
      <c r="BF242" s="223">
        <f>IF(N242="snížená",J242,0)</f>
        <v>0</v>
      </c>
      <c r="BG242" s="223">
        <f>IF(N242="zákl. přenesená",J242,0)</f>
        <v>0</v>
      </c>
      <c r="BH242" s="223">
        <f>IF(N242="sníž. přenesená",J242,0)</f>
        <v>0</v>
      </c>
      <c r="BI242" s="223">
        <f>IF(N242="nulová",J242,0)</f>
        <v>0</v>
      </c>
      <c r="BJ242" s="15" t="s">
        <v>81</v>
      </c>
      <c r="BK242" s="223">
        <f>ROUND(I242*H242,2)</f>
        <v>0</v>
      </c>
      <c r="BL242" s="15" t="s">
        <v>388</v>
      </c>
      <c r="BM242" s="222" t="s">
        <v>5001</v>
      </c>
    </row>
    <row r="243" s="2" customFormat="1" ht="14.4" customHeight="1">
      <c r="A243" s="36"/>
      <c r="B243" s="37"/>
      <c r="C243" s="211" t="s">
        <v>4245</v>
      </c>
      <c r="D243" s="211" t="s">
        <v>323</v>
      </c>
      <c r="E243" s="212" t="s">
        <v>5002</v>
      </c>
      <c r="F243" s="213" t="s">
        <v>5003</v>
      </c>
      <c r="G243" s="214" t="s">
        <v>1431</v>
      </c>
      <c r="H243" s="215">
        <v>1</v>
      </c>
      <c r="I243" s="216"/>
      <c r="J243" s="217">
        <f>ROUND(I243*H243,2)</f>
        <v>0</v>
      </c>
      <c r="K243" s="213" t="s">
        <v>19</v>
      </c>
      <c r="L243" s="42"/>
      <c r="M243" s="218" t="s">
        <v>19</v>
      </c>
      <c r="N243" s="219" t="s">
        <v>45</v>
      </c>
      <c r="O243" s="82"/>
      <c r="P243" s="220">
        <f>O243*H243</f>
        <v>0</v>
      </c>
      <c r="Q243" s="220">
        <v>0</v>
      </c>
      <c r="R243" s="220">
        <f>Q243*H243</f>
        <v>0</v>
      </c>
      <c r="S243" s="220">
        <v>0</v>
      </c>
      <c r="T243" s="221">
        <f>S243*H243</f>
        <v>0</v>
      </c>
      <c r="U243" s="36"/>
      <c r="V243" s="36"/>
      <c r="W243" s="36"/>
      <c r="X243" s="36"/>
      <c r="Y243" s="36"/>
      <c r="Z243" s="36"/>
      <c r="AA243" s="36"/>
      <c r="AB243" s="36"/>
      <c r="AC243" s="36"/>
      <c r="AD243" s="36"/>
      <c r="AE243" s="36"/>
      <c r="AR243" s="222" t="s">
        <v>388</v>
      </c>
      <c r="AT243" s="222" t="s">
        <v>323</v>
      </c>
      <c r="AU243" s="222" t="s">
        <v>83</v>
      </c>
      <c r="AY243" s="15" t="s">
        <v>321</v>
      </c>
      <c r="BE243" s="223">
        <f>IF(N243="základní",J243,0)</f>
        <v>0</v>
      </c>
      <c r="BF243" s="223">
        <f>IF(N243="snížená",J243,0)</f>
        <v>0</v>
      </c>
      <c r="BG243" s="223">
        <f>IF(N243="zákl. přenesená",J243,0)</f>
        <v>0</v>
      </c>
      <c r="BH243" s="223">
        <f>IF(N243="sníž. přenesená",J243,0)</f>
        <v>0</v>
      </c>
      <c r="BI243" s="223">
        <f>IF(N243="nulová",J243,0)</f>
        <v>0</v>
      </c>
      <c r="BJ243" s="15" t="s">
        <v>81</v>
      </c>
      <c r="BK243" s="223">
        <f>ROUND(I243*H243,2)</f>
        <v>0</v>
      </c>
      <c r="BL243" s="15" t="s">
        <v>388</v>
      </c>
      <c r="BM243" s="222" t="s">
        <v>5004</v>
      </c>
    </row>
    <row r="244" s="2" customFormat="1" ht="14.4" customHeight="1">
      <c r="A244" s="36"/>
      <c r="B244" s="37"/>
      <c r="C244" s="211" t="s">
        <v>4249</v>
      </c>
      <c r="D244" s="211" t="s">
        <v>323</v>
      </c>
      <c r="E244" s="212" t="s">
        <v>5005</v>
      </c>
      <c r="F244" s="213" t="s">
        <v>5006</v>
      </c>
      <c r="G244" s="214" t="s">
        <v>1431</v>
      </c>
      <c r="H244" s="215">
        <v>1</v>
      </c>
      <c r="I244" s="216"/>
      <c r="J244" s="217">
        <f>ROUND(I244*H244,2)</f>
        <v>0</v>
      </c>
      <c r="K244" s="213" t="s">
        <v>19</v>
      </c>
      <c r="L244" s="42"/>
      <c r="M244" s="218" t="s">
        <v>19</v>
      </c>
      <c r="N244" s="219" t="s">
        <v>45</v>
      </c>
      <c r="O244" s="82"/>
      <c r="P244" s="220">
        <f>O244*H244</f>
        <v>0</v>
      </c>
      <c r="Q244" s="220">
        <v>0</v>
      </c>
      <c r="R244" s="220">
        <f>Q244*H244</f>
        <v>0</v>
      </c>
      <c r="S244" s="220">
        <v>0</v>
      </c>
      <c r="T244" s="221">
        <f>S244*H244</f>
        <v>0</v>
      </c>
      <c r="U244" s="36"/>
      <c r="V244" s="36"/>
      <c r="W244" s="36"/>
      <c r="X244" s="36"/>
      <c r="Y244" s="36"/>
      <c r="Z244" s="36"/>
      <c r="AA244" s="36"/>
      <c r="AB244" s="36"/>
      <c r="AC244" s="36"/>
      <c r="AD244" s="36"/>
      <c r="AE244" s="36"/>
      <c r="AR244" s="222" t="s">
        <v>388</v>
      </c>
      <c r="AT244" s="222" t="s">
        <v>323</v>
      </c>
      <c r="AU244" s="222" t="s">
        <v>83</v>
      </c>
      <c r="AY244" s="15" t="s">
        <v>321</v>
      </c>
      <c r="BE244" s="223">
        <f>IF(N244="základní",J244,0)</f>
        <v>0</v>
      </c>
      <c r="BF244" s="223">
        <f>IF(N244="snížená",J244,0)</f>
        <v>0</v>
      </c>
      <c r="BG244" s="223">
        <f>IF(N244="zákl. přenesená",J244,0)</f>
        <v>0</v>
      </c>
      <c r="BH244" s="223">
        <f>IF(N244="sníž. přenesená",J244,0)</f>
        <v>0</v>
      </c>
      <c r="BI244" s="223">
        <f>IF(N244="nulová",J244,0)</f>
        <v>0</v>
      </c>
      <c r="BJ244" s="15" t="s">
        <v>81</v>
      </c>
      <c r="BK244" s="223">
        <f>ROUND(I244*H244,2)</f>
        <v>0</v>
      </c>
      <c r="BL244" s="15" t="s">
        <v>388</v>
      </c>
      <c r="BM244" s="222" t="s">
        <v>5007</v>
      </c>
    </row>
    <row r="245" s="2" customFormat="1" ht="14.4" customHeight="1">
      <c r="A245" s="36"/>
      <c r="B245" s="37"/>
      <c r="C245" s="211" t="s">
        <v>4253</v>
      </c>
      <c r="D245" s="211" t="s">
        <v>323</v>
      </c>
      <c r="E245" s="212" t="s">
        <v>5008</v>
      </c>
      <c r="F245" s="213" t="s">
        <v>5009</v>
      </c>
      <c r="G245" s="214" t="s">
        <v>1431</v>
      </c>
      <c r="H245" s="215">
        <v>1</v>
      </c>
      <c r="I245" s="216"/>
      <c r="J245" s="217">
        <f>ROUND(I245*H245,2)</f>
        <v>0</v>
      </c>
      <c r="K245" s="213" t="s">
        <v>19</v>
      </c>
      <c r="L245" s="42"/>
      <c r="M245" s="218" t="s">
        <v>19</v>
      </c>
      <c r="N245" s="219" t="s">
        <v>45</v>
      </c>
      <c r="O245" s="82"/>
      <c r="P245" s="220">
        <f>O245*H245</f>
        <v>0</v>
      </c>
      <c r="Q245" s="220">
        <v>0</v>
      </c>
      <c r="R245" s="220">
        <f>Q245*H245</f>
        <v>0</v>
      </c>
      <c r="S245" s="220">
        <v>0</v>
      </c>
      <c r="T245" s="221">
        <f>S245*H245</f>
        <v>0</v>
      </c>
      <c r="U245" s="36"/>
      <c r="V245" s="36"/>
      <c r="W245" s="36"/>
      <c r="X245" s="36"/>
      <c r="Y245" s="36"/>
      <c r="Z245" s="36"/>
      <c r="AA245" s="36"/>
      <c r="AB245" s="36"/>
      <c r="AC245" s="36"/>
      <c r="AD245" s="36"/>
      <c r="AE245" s="36"/>
      <c r="AR245" s="222" t="s">
        <v>388</v>
      </c>
      <c r="AT245" s="222" t="s">
        <v>323</v>
      </c>
      <c r="AU245" s="222" t="s">
        <v>83</v>
      </c>
      <c r="AY245" s="15" t="s">
        <v>321</v>
      </c>
      <c r="BE245" s="223">
        <f>IF(N245="základní",J245,0)</f>
        <v>0</v>
      </c>
      <c r="BF245" s="223">
        <f>IF(N245="snížená",J245,0)</f>
        <v>0</v>
      </c>
      <c r="BG245" s="223">
        <f>IF(N245="zákl. přenesená",J245,0)</f>
        <v>0</v>
      </c>
      <c r="BH245" s="223">
        <f>IF(N245="sníž. přenesená",J245,0)</f>
        <v>0</v>
      </c>
      <c r="BI245" s="223">
        <f>IF(N245="nulová",J245,0)</f>
        <v>0</v>
      </c>
      <c r="BJ245" s="15" t="s">
        <v>81</v>
      </c>
      <c r="BK245" s="223">
        <f>ROUND(I245*H245,2)</f>
        <v>0</v>
      </c>
      <c r="BL245" s="15" t="s">
        <v>388</v>
      </c>
      <c r="BM245" s="222" t="s">
        <v>5010</v>
      </c>
    </row>
    <row r="246" s="2" customFormat="1" ht="14.4" customHeight="1">
      <c r="A246" s="36"/>
      <c r="B246" s="37"/>
      <c r="C246" s="211" t="s">
        <v>4257</v>
      </c>
      <c r="D246" s="211" t="s">
        <v>323</v>
      </c>
      <c r="E246" s="212" t="s">
        <v>5011</v>
      </c>
      <c r="F246" s="213" t="s">
        <v>5012</v>
      </c>
      <c r="G246" s="214" t="s">
        <v>1431</v>
      </c>
      <c r="H246" s="215">
        <v>1</v>
      </c>
      <c r="I246" s="216"/>
      <c r="J246" s="217">
        <f>ROUND(I246*H246,2)</f>
        <v>0</v>
      </c>
      <c r="K246" s="213" t="s">
        <v>19</v>
      </c>
      <c r="L246" s="42"/>
      <c r="M246" s="218" t="s">
        <v>19</v>
      </c>
      <c r="N246" s="219" t="s">
        <v>45</v>
      </c>
      <c r="O246" s="82"/>
      <c r="P246" s="220">
        <f>O246*H246</f>
        <v>0</v>
      </c>
      <c r="Q246" s="220">
        <v>0</v>
      </c>
      <c r="R246" s="220">
        <f>Q246*H246</f>
        <v>0</v>
      </c>
      <c r="S246" s="220">
        <v>0</v>
      </c>
      <c r="T246" s="221">
        <f>S246*H246</f>
        <v>0</v>
      </c>
      <c r="U246" s="36"/>
      <c r="V246" s="36"/>
      <c r="W246" s="36"/>
      <c r="X246" s="36"/>
      <c r="Y246" s="36"/>
      <c r="Z246" s="36"/>
      <c r="AA246" s="36"/>
      <c r="AB246" s="36"/>
      <c r="AC246" s="36"/>
      <c r="AD246" s="36"/>
      <c r="AE246" s="36"/>
      <c r="AR246" s="222" t="s">
        <v>388</v>
      </c>
      <c r="AT246" s="222" t="s">
        <v>323</v>
      </c>
      <c r="AU246" s="222" t="s">
        <v>83</v>
      </c>
      <c r="AY246" s="15" t="s">
        <v>321</v>
      </c>
      <c r="BE246" s="223">
        <f>IF(N246="základní",J246,0)</f>
        <v>0</v>
      </c>
      <c r="BF246" s="223">
        <f>IF(N246="snížená",J246,0)</f>
        <v>0</v>
      </c>
      <c r="BG246" s="223">
        <f>IF(N246="zákl. přenesená",J246,0)</f>
        <v>0</v>
      </c>
      <c r="BH246" s="223">
        <f>IF(N246="sníž. přenesená",J246,0)</f>
        <v>0</v>
      </c>
      <c r="BI246" s="223">
        <f>IF(N246="nulová",J246,0)</f>
        <v>0</v>
      </c>
      <c r="BJ246" s="15" t="s">
        <v>81</v>
      </c>
      <c r="BK246" s="223">
        <f>ROUND(I246*H246,2)</f>
        <v>0</v>
      </c>
      <c r="BL246" s="15" t="s">
        <v>388</v>
      </c>
      <c r="BM246" s="222" t="s">
        <v>5013</v>
      </c>
    </row>
    <row r="247" s="2" customFormat="1" ht="14.4" customHeight="1">
      <c r="A247" s="36"/>
      <c r="B247" s="37"/>
      <c r="C247" s="211" t="s">
        <v>4260</v>
      </c>
      <c r="D247" s="211" t="s">
        <v>323</v>
      </c>
      <c r="E247" s="212" t="s">
        <v>5014</v>
      </c>
      <c r="F247" s="213" t="s">
        <v>4881</v>
      </c>
      <c r="G247" s="214" t="s">
        <v>365</v>
      </c>
      <c r="H247" s="215">
        <v>12</v>
      </c>
      <c r="I247" s="216"/>
      <c r="J247" s="217">
        <f>ROUND(I247*H247,2)</f>
        <v>0</v>
      </c>
      <c r="K247" s="213" t="s">
        <v>19</v>
      </c>
      <c r="L247" s="42"/>
      <c r="M247" s="218" t="s">
        <v>19</v>
      </c>
      <c r="N247" s="219" t="s">
        <v>45</v>
      </c>
      <c r="O247" s="82"/>
      <c r="P247" s="220">
        <f>O247*H247</f>
        <v>0</v>
      </c>
      <c r="Q247" s="220">
        <v>0</v>
      </c>
      <c r="R247" s="220">
        <f>Q247*H247</f>
        <v>0</v>
      </c>
      <c r="S247" s="220">
        <v>0</v>
      </c>
      <c r="T247" s="221">
        <f>S247*H247</f>
        <v>0</v>
      </c>
      <c r="U247" s="36"/>
      <c r="V247" s="36"/>
      <c r="W247" s="36"/>
      <c r="X247" s="36"/>
      <c r="Y247" s="36"/>
      <c r="Z247" s="36"/>
      <c r="AA247" s="36"/>
      <c r="AB247" s="36"/>
      <c r="AC247" s="36"/>
      <c r="AD247" s="36"/>
      <c r="AE247" s="36"/>
      <c r="AR247" s="222" t="s">
        <v>388</v>
      </c>
      <c r="AT247" s="222" t="s">
        <v>323</v>
      </c>
      <c r="AU247" s="222" t="s">
        <v>83</v>
      </c>
      <c r="AY247" s="15" t="s">
        <v>321</v>
      </c>
      <c r="BE247" s="223">
        <f>IF(N247="základní",J247,0)</f>
        <v>0</v>
      </c>
      <c r="BF247" s="223">
        <f>IF(N247="snížená",J247,0)</f>
        <v>0</v>
      </c>
      <c r="BG247" s="223">
        <f>IF(N247="zákl. přenesená",J247,0)</f>
        <v>0</v>
      </c>
      <c r="BH247" s="223">
        <f>IF(N247="sníž. přenesená",J247,0)</f>
        <v>0</v>
      </c>
      <c r="BI247" s="223">
        <f>IF(N247="nulová",J247,0)</f>
        <v>0</v>
      </c>
      <c r="BJ247" s="15" t="s">
        <v>81</v>
      </c>
      <c r="BK247" s="223">
        <f>ROUND(I247*H247,2)</f>
        <v>0</v>
      </c>
      <c r="BL247" s="15" t="s">
        <v>388</v>
      </c>
      <c r="BM247" s="222" t="s">
        <v>5015</v>
      </c>
    </row>
    <row r="248" s="2" customFormat="1" ht="14.4" customHeight="1">
      <c r="A248" s="36"/>
      <c r="B248" s="37"/>
      <c r="C248" s="211" t="s">
        <v>4264</v>
      </c>
      <c r="D248" s="211" t="s">
        <v>323</v>
      </c>
      <c r="E248" s="212" t="s">
        <v>5016</v>
      </c>
      <c r="F248" s="213" t="s">
        <v>4884</v>
      </c>
      <c r="G248" s="214" t="s">
        <v>365</v>
      </c>
      <c r="H248" s="215">
        <v>8</v>
      </c>
      <c r="I248" s="216"/>
      <c r="J248" s="217">
        <f>ROUND(I248*H248,2)</f>
        <v>0</v>
      </c>
      <c r="K248" s="213" t="s">
        <v>19</v>
      </c>
      <c r="L248" s="42"/>
      <c r="M248" s="218" t="s">
        <v>19</v>
      </c>
      <c r="N248" s="219" t="s">
        <v>45</v>
      </c>
      <c r="O248" s="82"/>
      <c r="P248" s="220">
        <f>O248*H248</f>
        <v>0</v>
      </c>
      <c r="Q248" s="220">
        <v>0</v>
      </c>
      <c r="R248" s="220">
        <f>Q248*H248</f>
        <v>0</v>
      </c>
      <c r="S248" s="220">
        <v>0</v>
      </c>
      <c r="T248" s="221">
        <f>S248*H248</f>
        <v>0</v>
      </c>
      <c r="U248" s="36"/>
      <c r="V248" s="36"/>
      <c r="W248" s="36"/>
      <c r="X248" s="36"/>
      <c r="Y248" s="36"/>
      <c r="Z248" s="36"/>
      <c r="AA248" s="36"/>
      <c r="AB248" s="36"/>
      <c r="AC248" s="36"/>
      <c r="AD248" s="36"/>
      <c r="AE248" s="36"/>
      <c r="AR248" s="222" t="s">
        <v>388</v>
      </c>
      <c r="AT248" s="222" t="s">
        <v>323</v>
      </c>
      <c r="AU248" s="222" t="s">
        <v>83</v>
      </c>
      <c r="AY248" s="15" t="s">
        <v>321</v>
      </c>
      <c r="BE248" s="223">
        <f>IF(N248="základní",J248,0)</f>
        <v>0</v>
      </c>
      <c r="BF248" s="223">
        <f>IF(N248="snížená",J248,0)</f>
        <v>0</v>
      </c>
      <c r="BG248" s="223">
        <f>IF(N248="zákl. přenesená",J248,0)</f>
        <v>0</v>
      </c>
      <c r="BH248" s="223">
        <f>IF(N248="sníž. přenesená",J248,0)</f>
        <v>0</v>
      </c>
      <c r="BI248" s="223">
        <f>IF(N248="nulová",J248,0)</f>
        <v>0</v>
      </c>
      <c r="BJ248" s="15" t="s">
        <v>81</v>
      </c>
      <c r="BK248" s="223">
        <f>ROUND(I248*H248,2)</f>
        <v>0</v>
      </c>
      <c r="BL248" s="15" t="s">
        <v>388</v>
      </c>
      <c r="BM248" s="222" t="s">
        <v>5017</v>
      </c>
    </row>
    <row r="249" s="12" customFormat="1" ht="22.8" customHeight="1">
      <c r="A249" s="12"/>
      <c r="B249" s="195"/>
      <c r="C249" s="196"/>
      <c r="D249" s="197" t="s">
        <v>73</v>
      </c>
      <c r="E249" s="209" t="s">
        <v>5018</v>
      </c>
      <c r="F249" s="209" t="s">
        <v>5019</v>
      </c>
      <c r="G249" s="196"/>
      <c r="H249" s="196"/>
      <c r="I249" s="199"/>
      <c r="J249" s="210">
        <f>BK249</f>
        <v>0</v>
      </c>
      <c r="K249" s="196"/>
      <c r="L249" s="201"/>
      <c r="M249" s="202"/>
      <c r="N249" s="203"/>
      <c r="O249" s="203"/>
      <c r="P249" s="204">
        <f>SUM(P250:P290)</f>
        <v>0</v>
      </c>
      <c r="Q249" s="203"/>
      <c r="R249" s="204">
        <f>SUM(R250:R290)</f>
        <v>0</v>
      </c>
      <c r="S249" s="203"/>
      <c r="T249" s="205">
        <f>SUM(T250:T290)</f>
        <v>0</v>
      </c>
      <c r="U249" s="12"/>
      <c r="V249" s="12"/>
      <c r="W249" s="12"/>
      <c r="X249" s="12"/>
      <c r="Y249" s="12"/>
      <c r="Z249" s="12"/>
      <c r="AA249" s="12"/>
      <c r="AB249" s="12"/>
      <c r="AC249" s="12"/>
      <c r="AD249" s="12"/>
      <c r="AE249" s="12"/>
      <c r="AR249" s="206" t="s">
        <v>81</v>
      </c>
      <c r="AT249" s="207" t="s">
        <v>73</v>
      </c>
      <c r="AU249" s="207" t="s">
        <v>81</v>
      </c>
      <c r="AY249" s="206" t="s">
        <v>321</v>
      </c>
      <c r="BK249" s="208">
        <f>SUM(BK250:BK290)</f>
        <v>0</v>
      </c>
    </row>
    <row r="250" s="2" customFormat="1" ht="49.05" customHeight="1">
      <c r="A250" s="36"/>
      <c r="B250" s="37"/>
      <c r="C250" s="211" t="s">
        <v>4268</v>
      </c>
      <c r="D250" s="211" t="s">
        <v>323</v>
      </c>
      <c r="E250" s="212" t="s">
        <v>5020</v>
      </c>
      <c r="F250" s="213" t="s">
        <v>5021</v>
      </c>
      <c r="G250" s="214" t="s">
        <v>1431</v>
      </c>
      <c r="H250" s="215">
        <v>1</v>
      </c>
      <c r="I250" s="216"/>
      <c r="J250" s="217">
        <f>ROUND(I250*H250,2)</f>
        <v>0</v>
      </c>
      <c r="K250" s="213" t="s">
        <v>19</v>
      </c>
      <c r="L250" s="42"/>
      <c r="M250" s="218" t="s">
        <v>19</v>
      </c>
      <c r="N250" s="219" t="s">
        <v>45</v>
      </c>
      <c r="O250" s="82"/>
      <c r="P250" s="220">
        <f>O250*H250</f>
        <v>0</v>
      </c>
      <c r="Q250" s="220">
        <v>0</v>
      </c>
      <c r="R250" s="220">
        <f>Q250*H250</f>
        <v>0</v>
      </c>
      <c r="S250" s="220">
        <v>0</v>
      </c>
      <c r="T250" s="221">
        <f>S250*H250</f>
        <v>0</v>
      </c>
      <c r="U250" s="36"/>
      <c r="V250" s="36"/>
      <c r="W250" s="36"/>
      <c r="X250" s="36"/>
      <c r="Y250" s="36"/>
      <c r="Z250" s="36"/>
      <c r="AA250" s="36"/>
      <c r="AB250" s="36"/>
      <c r="AC250" s="36"/>
      <c r="AD250" s="36"/>
      <c r="AE250" s="36"/>
      <c r="AR250" s="222" t="s">
        <v>388</v>
      </c>
      <c r="AT250" s="222" t="s">
        <v>323</v>
      </c>
      <c r="AU250" s="222" t="s">
        <v>83</v>
      </c>
      <c r="AY250" s="15" t="s">
        <v>321</v>
      </c>
      <c r="BE250" s="223">
        <f>IF(N250="základní",J250,0)</f>
        <v>0</v>
      </c>
      <c r="BF250" s="223">
        <f>IF(N250="snížená",J250,0)</f>
        <v>0</v>
      </c>
      <c r="BG250" s="223">
        <f>IF(N250="zákl. přenesená",J250,0)</f>
        <v>0</v>
      </c>
      <c r="BH250" s="223">
        <f>IF(N250="sníž. přenesená",J250,0)</f>
        <v>0</v>
      </c>
      <c r="BI250" s="223">
        <f>IF(N250="nulová",J250,0)</f>
        <v>0</v>
      </c>
      <c r="BJ250" s="15" t="s">
        <v>81</v>
      </c>
      <c r="BK250" s="223">
        <f>ROUND(I250*H250,2)</f>
        <v>0</v>
      </c>
      <c r="BL250" s="15" t="s">
        <v>388</v>
      </c>
      <c r="BM250" s="222" t="s">
        <v>5022</v>
      </c>
    </row>
    <row r="251" s="2" customFormat="1" ht="24.15" customHeight="1">
      <c r="A251" s="36"/>
      <c r="B251" s="37"/>
      <c r="C251" s="211" t="s">
        <v>4272</v>
      </c>
      <c r="D251" s="211" t="s">
        <v>323</v>
      </c>
      <c r="E251" s="212" t="s">
        <v>5023</v>
      </c>
      <c r="F251" s="213" t="s">
        <v>5024</v>
      </c>
      <c r="G251" s="214" t="s">
        <v>1431</v>
      </c>
      <c r="H251" s="215">
        <v>1</v>
      </c>
      <c r="I251" s="216"/>
      <c r="J251" s="217">
        <f>ROUND(I251*H251,2)</f>
        <v>0</v>
      </c>
      <c r="K251" s="213" t="s">
        <v>19</v>
      </c>
      <c r="L251" s="42"/>
      <c r="M251" s="218" t="s">
        <v>19</v>
      </c>
      <c r="N251" s="219" t="s">
        <v>45</v>
      </c>
      <c r="O251" s="82"/>
      <c r="P251" s="220">
        <f>O251*H251</f>
        <v>0</v>
      </c>
      <c r="Q251" s="220">
        <v>0</v>
      </c>
      <c r="R251" s="220">
        <f>Q251*H251</f>
        <v>0</v>
      </c>
      <c r="S251" s="220">
        <v>0</v>
      </c>
      <c r="T251" s="221">
        <f>S251*H251</f>
        <v>0</v>
      </c>
      <c r="U251" s="36"/>
      <c r="V251" s="36"/>
      <c r="W251" s="36"/>
      <c r="X251" s="36"/>
      <c r="Y251" s="36"/>
      <c r="Z251" s="36"/>
      <c r="AA251" s="36"/>
      <c r="AB251" s="36"/>
      <c r="AC251" s="36"/>
      <c r="AD251" s="36"/>
      <c r="AE251" s="36"/>
      <c r="AR251" s="222" t="s">
        <v>388</v>
      </c>
      <c r="AT251" s="222" t="s">
        <v>323</v>
      </c>
      <c r="AU251" s="222" t="s">
        <v>83</v>
      </c>
      <c r="AY251" s="15" t="s">
        <v>321</v>
      </c>
      <c r="BE251" s="223">
        <f>IF(N251="základní",J251,0)</f>
        <v>0</v>
      </c>
      <c r="BF251" s="223">
        <f>IF(N251="snížená",J251,0)</f>
        <v>0</v>
      </c>
      <c r="BG251" s="223">
        <f>IF(N251="zákl. přenesená",J251,0)</f>
        <v>0</v>
      </c>
      <c r="BH251" s="223">
        <f>IF(N251="sníž. přenesená",J251,0)</f>
        <v>0</v>
      </c>
      <c r="BI251" s="223">
        <f>IF(N251="nulová",J251,0)</f>
        <v>0</v>
      </c>
      <c r="BJ251" s="15" t="s">
        <v>81</v>
      </c>
      <c r="BK251" s="223">
        <f>ROUND(I251*H251,2)</f>
        <v>0</v>
      </c>
      <c r="BL251" s="15" t="s">
        <v>388</v>
      </c>
      <c r="BM251" s="222" t="s">
        <v>5025</v>
      </c>
    </row>
    <row r="252" s="2" customFormat="1" ht="24.15" customHeight="1">
      <c r="A252" s="36"/>
      <c r="B252" s="37"/>
      <c r="C252" s="211" t="s">
        <v>4276</v>
      </c>
      <c r="D252" s="211" t="s">
        <v>323</v>
      </c>
      <c r="E252" s="212" t="s">
        <v>5026</v>
      </c>
      <c r="F252" s="213" t="s">
        <v>5024</v>
      </c>
      <c r="G252" s="214" t="s">
        <v>1431</v>
      </c>
      <c r="H252" s="215">
        <v>1</v>
      </c>
      <c r="I252" s="216"/>
      <c r="J252" s="217">
        <f>ROUND(I252*H252,2)</f>
        <v>0</v>
      </c>
      <c r="K252" s="213" t="s">
        <v>19</v>
      </c>
      <c r="L252" s="42"/>
      <c r="M252" s="218" t="s">
        <v>19</v>
      </c>
      <c r="N252" s="219" t="s">
        <v>45</v>
      </c>
      <c r="O252" s="82"/>
      <c r="P252" s="220">
        <f>O252*H252</f>
        <v>0</v>
      </c>
      <c r="Q252" s="220">
        <v>0</v>
      </c>
      <c r="R252" s="220">
        <f>Q252*H252</f>
        <v>0</v>
      </c>
      <c r="S252" s="220">
        <v>0</v>
      </c>
      <c r="T252" s="221">
        <f>S252*H252</f>
        <v>0</v>
      </c>
      <c r="U252" s="36"/>
      <c r="V252" s="36"/>
      <c r="W252" s="36"/>
      <c r="X252" s="36"/>
      <c r="Y252" s="36"/>
      <c r="Z252" s="36"/>
      <c r="AA252" s="36"/>
      <c r="AB252" s="36"/>
      <c r="AC252" s="36"/>
      <c r="AD252" s="36"/>
      <c r="AE252" s="36"/>
      <c r="AR252" s="222" t="s">
        <v>388</v>
      </c>
      <c r="AT252" s="222" t="s">
        <v>323</v>
      </c>
      <c r="AU252" s="222" t="s">
        <v>83</v>
      </c>
      <c r="AY252" s="15" t="s">
        <v>321</v>
      </c>
      <c r="BE252" s="223">
        <f>IF(N252="základní",J252,0)</f>
        <v>0</v>
      </c>
      <c r="BF252" s="223">
        <f>IF(N252="snížená",J252,0)</f>
        <v>0</v>
      </c>
      <c r="BG252" s="223">
        <f>IF(N252="zákl. přenesená",J252,0)</f>
        <v>0</v>
      </c>
      <c r="BH252" s="223">
        <f>IF(N252="sníž. přenesená",J252,0)</f>
        <v>0</v>
      </c>
      <c r="BI252" s="223">
        <f>IF(N252="nulová",J252,0)</f>
        <v>0</v>
      </c>
      <c r="BJ252" s="15" t="s">
        <v>81</v>
      </c>
      <c r="BK252" s="223">
        <f>ROUND(I252*H252,2)</f>
        <v>0</v>
      </c>
      <c r="BL252" s="15" t="s">
        <v>388</v>
      </c>
      <c r="BM252" s="222" t="s">
        <v>5027</v>
      </c>
    </row>
    <row r="253" s="2" customFormat="1" ht="24.15" customHeight="1">
      <c r="A253" s="36"/>
      <c r="B253" s="37"/>
      <c r="C253" s="211" t="s">
        <v>4279</v>
      </c>
      <c r="D253" s="211" t="s">
        <v>323</v>
      </c>
      <c r="E253" s="212" t="s">
        <v>5028</v>
      </c>
      <c r="F253" s="213" t="s">
        <v>5024</v>
      </c>
      <c r="G253" s="214" t="s">
        <v>1431</v>
      </c>
      <c r="H253" s="215">
        <v>1</v>
      </c>
      <c r="I253" s="216"/>
      <c r="J253" s="217">
        <f>ROUND(I253*H253,2)</f>
        <v>0</v>
      </c>
      <c r="K253" s="213" t="s">
        <v>19</v>
      </c>
      <c r="L253" s="42"/>
      <c r="M253" s="218" t="s">
        <v>19</v>
      </c>
      <c r="N253" s="219" t="s">
        <v>45</v>
      </c>
      <c r="O253" s="82"/>
      <c r="P253" s="220">
        <f>O253*H253</f>
        <v>0</v>
      </c>
      <c r="Q253" s="220">
        <v>0</v>
      </c>
      <c r="R253" s="220">
        <f>Q253*H253</f>
        <v>0</v>
      </c>
      <c r="S253" s="220">
        <v>0</v>
      </c>
      <c r="T253" s="221">
        <f>S253*H253</f>
        <v>0</v>
      </c>
      <c r="U253" s="36"/>
      <c r="V253" s="36"/>
      <c r="W253" s="36"/>
      <c r="X253" s="36"/>
      <c r="Y253" s="36"/>
      <c r="Z253" s="36"/>
      <c r="AA253" s="36"/>
      <c r="AB253" s="36"/>
      <c r="AC253" s="36"/>
      <c r="AD253" s="36"/>
      <c r="AE253" s="36"/>
      <c r="AR253" s="222" t="s">
        <v>388</v>
      </c>
      <c r="AT253" s="222" t="s">
        <v>323</v>
      </c>
      <c r="AU253" s="222" t="s">
        <v>83</v>
      </c>
      <c r="AY253" s="15" t="s">
        <v>321</v>
      </c>
      <c r="BE253" s="223">
        <f>IF(N253="základní",J253,0)</f>
        <v>0</v>
      </c>
      <c r="BF253" s="223">
        <f>IF(N253="snížená",J253,0)</f>
        <v>0</v>
      </c>
      <c r="BG253" s="223">
        <f>IF(N253="zákl. přenesená",J253,0)</f>
        <v>0</v>
      </c>
      <c r="BH253" s="223">
        <f>IF(N253="sníž. přenesená",J253,0)</f>
        <v>0</v>
      </c>
      <c r="BI253" s="223">
        <f>IF(N253="nulová",J253,0)</f>
        <v>0</v>
      </c>
      <c r="BJ253" s="15" t="s">
        <v>81</v>
      </c>
      <c r="BK253" s="223">
        <f>ROUND(I253*H253,2)</f>
        <v>0</v>
      </c>
      <c r="BL253" s="15" t="s">
        <v>388</v>
      </c>
      <c r="BM253" s="222" t="s">
        <v>5029</v>
      </c>
    </row>
    <row r="254" s="2" customFormat="1" ht="24.15" customHeight="1">
      <c r="A254" s="36"/>
      <c r="B254" s="37"/>
      <c r="C254" s="211" t="s">
        <v>4282</v>
      </c>
      <c r="D254" s="211" t="s">
        <v>323</v>
      </c>
      <c r="E254" s="212" t="s">
        <v>5030</v>
      </c>
      <c r="F254" s="213" t="s">
        <v>5024</v>
      </c>
      <c r="G254" s="214" t="s">
        <v>1431</v>
      </c>
      <c r="H254" s="215">
        <v>1</v>
      </c>
      <c r="I254" s="216"/>
      <c r="J254" s="217">
        <f>ROUND(I254*H254,2)</f>
        <v>0</v>
      </c>
      <c r="K254" s="213" t="s">
        <v>19</v>
      </c>
      <c r="L254" s="42"/>
      <c r="M254" s="218" t="s">
        <v>19</v>
      </c>
      <c r="N254" s="219" t="s">
        <v>45</v>
      </c>
      <c r="O254" s="82"/>
      <c r="P254" s="220">
        <f>O254*H254</f>
        <v>0</v>
      </c>
      <c r="Q254" s="220">
        <v>0</v>
      </c>
      <c r="R254" s="220">
        <f>Q254*H254</f>
        <v>0</v>
      </c>
      <c r="S254" s="220">
        <v>0</v>
      </c>
      <c r="T254" s="221">
        <f>S254*H254</f>
        <v>0</v>
      </c>
      <c r="U254" s="36"/>
      <c r="V254" s="36"/>
      <c r="W254" s="36"/>
      <c r="X254" s="36"/>
      <c r="Y254" s="36"/>
      <c r="Z254" s="36"/>
      <c r="AA254" s="36"/>
      <c r="AB254" s="36"/>
      <c r="AC254" s="36"/>
      <c r="AD254" s="36"/>
      <c r="AE254" s="36"/>
      <c r="AR254" s="222" t="s">
        <v>388</v>
      </c>
      <c r="AT254" s="222" t="s">
        <v>323</v>
      </c>
      <c r="AU254" s="222" t="s">
        <v>83</v>
      </c>
      <c r="AY254" s="15" t="s">
        <v>321</v>
      </c>
      <c r="BE254" s="223">
        <f>IF(N254="základní",J254,0)</f>
        <v>0</v>
      </c>
      <c r="BF254" s="223">
        <f>IF(N254="snížená",J254,0)</f>
        <v>0</v>
      </c>
      <c r="BG254" s="223">
        <f>IF(N254="zákl. přenesená",J254,0)</f>
        <v>0</v>
      </c>
      <c r="BH254" s="223">
        <f>IF(N254="sníž. přenesená",J254,0)</f>
        <v>0</v>
      </c>
      <c r="BI254" s="223">
        <f>IF(N254="nulová",J254,0)</f>
        <v>0</v>
      </c>
      <c r="BJ254" s="15" t="s">
        <v>81</v>
      </c>
      <c r="BK254" s="223">
        <f>ROUND(I254*H254,2)</f>
        <v>0</v>
      </c>
      <c r="BL254" s="15" t="s">
        <v>388</v>
      </c>
      <c r="BM254" s="222" t="s">
        <v>5031</v>
      </c>
    </row>
    <row r="255" s="2" customFormat="1" ht="24.15" customHeight="1">
      <c r="A255" s="36"/>
      <c r="B255" s="37"/>
      <c r="C255" s="211" t="s">
        <v>4286</v>
      </c>
      <c r="D255" s="211" t="s">
        <v>323</v>
      </c>
      <c r="E255" s="212" t="s">
        <v>5032</v>
      </c>
      <c r="F255" s="213" t="s">
        <v>5033</v>
      </c>
      <c r="G255" s="214" t="s">
        <v>1431</v>
      </c>
      <c r="H255" s="215">
        <v>1</v>
      </c>
      <c r="I255" s="216"/>
      <c r="J255" s="217">
        <f>ROUND(I255*H255,2)</f>
        <v>0</v>
      </c>
      <c r="K255" s="213" t="s">
        <v>19</v>
      </c>
      <c r="L255" s="42"/>
      <c r="M255" s="218" t="s">
        <v>19</v>
      </c>
      <c r="N255" s="219" t="s">
        <v>45</v>
      </c>
      <c r="O255" s="82"/>
      <c r="P255" s="220">
        <f>O255*H255</f>
        <v>0</v>
      </c>
      <c r="Q255" s="220">
        <v>0</v>
      </c>
      <c r="R255" s="220">
        <f>Q255*H255</f>
        <v>0</v>
      </c>
      <c r="S255" s="220">
        <v>0</v>
      </c>
      <c r="T255" s="221">
        <f>S255*H255</f>
        <v>0</v>
      </c>
      <c r="U255" s="36"/>
      <c r="V255" s="36"/>
      <c r="W255" s="36"/>
      <c r="X255" s="36"/>
      <c r="Y255" s="36"/>
      <c r="Z255" s="36"/>
      <c r="AA255" s="36"/>
      <c r="AB255" s="36"/>
      <c r="AC255" s="36"/>
      <c r="AD255" s="36"/>
      <c r="AE255" s="36"/>
      <c r="AR255" s="222" t="s">
        <v>388</v>
      </c>
      <c r="AT255" s="222" t="s">
        <v>323</v>
      </c>
      <c r="AU255" s="222" t="s">
        <v>83</v>
      </c>
      <c r="AY255" s="15" t="s">
        <v>321</v>
      </c>
      <c r="BE255" s="223">
        <f>IF(N255="základní",J255,0)</f>
        <v>0</v>
      </c>
      <c r="BF255" s="223">
        <f>IF(N255="snížená",J255,0)</f>
        <v>0</v>
      </c>
      <c r="BG255" s="223">
        <f>IF(N255="zákl. přenesená",J255,0)</f>
        <v>0</v>
      </c>
      <c r="BH255" s="223">
        <f>IF(N255="sníž. přenesená",J255,0)</f>
        <v>0</v>
      </c>
      <c r="BI255" s="223">
        <f>IF(N255="nulová",J255,0)</f>
        <v>0</v>
      </c>
      <c r="BJ255" s="15" t="s">
        <v>81</v>
      </c>
      <c r="BK255" s="223">
        <f>ROUND(I255*H255,2)</f>
        <v>0</v>
      </c>
      <c r="BL255" s="15" t="s">
        <v>388</v>
      </c>
      <c r="BM255" s="222" t="s">
        <v>5034</v>
      </c>
    </row>
    <row r="256" s="2" customFormat="1" ht="24.15" customHeight="1">
      <c r="A256" s="36"/>
      <c r="B256" s="37"/>
      <c r="C256" s="211" t="s">
        <v>4290</v>
      </c>
      <c r="D256" s="211" t="s">
        <v>323</v>
      </c>
      <c r="E256" s="212" t="s">
        <v>5035</v>
      </c>
      <c r="F256" s="213" t="s">
        <v>5036</v>
      </c>
      <c r="G256" s="214" t="s">
        <v>1431</v>
      </c>
      <c r="H256" s="215">
        <v>1</v>
      </c>
      <c r="I256" s="216"/>
      <c r="J256" s="217">
        <f>ROUND(I256*H256,2)</f>
        <v>0</v>
      </c>
      <c r="K256" s="213" t="s">
        <v>19</v>
      </c>
      <c r="L256" s="42"/>
      <c r="M256" s="218" t="s">
        <v>19</v>
      </c>
      <c r="N256" s="219" t="s">
        <v>45</v>
      </c>
      <c r="O256" s="82"/>
      <c r="P256" s="220">
        <f>O256*H256</f>
        <v>0</v>
      </c>
      <c r="Q256" s="220">
        <v>0</v>
      </c>
      <c r="R256" s="220">
        <f>Q256*H256</f>
        <v>0</v>
      </c>
      <c r="S256" s="220">
        <v>0</v>
      </c>
      <c r="T256" s="221">
        <f>S256*H256</f>
        <v>0</v>
      </c>
      <c r="U256" s="36"/>
      <c r="V256" s="36"/>
      <c r="W256" s="36"/>
      <c r="X256" s="36"/>
      <c r="Y256" s="36"/>
      <c r="Z256" s="36"/>
      <c r="AA256" s="36"/>
      <c r="AB256" s="36"/>
      <c r="AC256" s="36"/>
      <c r="AD256" s="36"/>
      <c r="AE256" s="36"/>
      <c r="AR256" s="222" t="s">
        <v>388</v>
      </c>
      <c r="AT256" s="222" t="s">
        <v>323</v>
      </c>
      <c r="AU256" s="222" t="s">
        <v>83</v>
      </c>
      <c r="AY256" s="15" t="s">
        <v>321</v>
      </c>
      <c r="BE256" s="223">
        <f>IF(N256="základní",J256,0)</f>
        <v>0</v>
      </c>
      <c r="BF256" s="223">
        <f>IF(N256="snížená",J256,0)</f>
        <v>0</v>
      </c>
      <c r="BG256" s="223">
        <f>IF(N256="zákl. přenesená",J256,0)</f>
        <v>0</v>
      </c>
      <c r="BH256" s="223">
        <f>IF(N256="sníž. přenesená",J256,0)</f>
        <v>0</v>
      </c>
      <c r="BI256" s="223">
        <f>IF(N256="nulová",J256,0)</f>
        <v>0</v>
      </c>
      <c r="BJ256" s="15" t="s">
        <v>81</v>
      </c>
      <c r="BK256" s="223">
        <f>ROUND(I256*H256,2)</f>
        <v>0</v>
      </c>
      <c r="BL256" s="15" t="s">
        <v>388</v>
      </c>
      <c r="BM256" s="222" t="s">
        <v>5037</v>
      </c>
    </row>
    <row r="257" s="2" customFormat="1" ht="24.15" customHeight="1">
      <c r="A257" s="36"/>
      <c r="B257" s="37"/>
      <c r="C257" s="211" t="s">
        <v>4294</v>
      </c>
      <c r="D257" s="211" t="s">
        <v>323</v>
      </c>
      <c r="E257" s="212" t="s">
        <v>5038</v>
      </c>
      <c r="F257" s="213" t="s">
        <v>5039</v>
      </c>
      <c r="G257" s="214" t="s">
        <v>1431</v>
      </c>
      <c r="H257" s="215">
        <v>1</v>
      </c>
      <c r="I257" s="216"/>
      <c r="J257" s="217">
        <f>ROUND(I257*H257,2)</f>
        <v>0</v>
      </c>
      <c r="K257" s="213" t="s">
        <v>19</v>
      </c>
      <c r="L257" s="42"/>
      <c r="M257" s="218" t="s">
        <v>19</v>
      </c>
      <c r="N257" s="219" t="s">
        <v>45</v>
      </c>
      <c r="O257" s="82"/>
      <c r="P257" s="220">
        <f>O257*H257</f>
        <v>0</v>
      </c>
      <c r="Q257" s="220">
        <v>0</v>
      </c>
      <c r="R257" s="220">
        <f>Q257*H257</f>
        <v>0</v>
      </c>
      <c r="S257" s="220">
        <v>0</v>
      </c>
      <c r="T257" s="221">
        <f>S257*H257</f>
        <v>0</v>
      </c>
      <c r="U257" s="36"/>
      <c r="V257" s="36"/>
      <c r="W257" s="36"/>
      <c r="X257" s="36"/>
      <c r="Y257" s="36"/>
      <c r="Z257" s="36"/>
      <c r="AA257" s="36"/>
      <c r="AB257" s="36"/>
      <c r="AC257" s="36"/>
      <c r="AD257" s="36"/>
      <c r="AE257" s="36"/>
      <c r="AR257" s="222" t="s">
        <v>388</v>
      </c>
      <c r="AT257" s="222" t="s">
        <v>323</v>
      </c>
      <c r="AU257" s="222" t="s">
        <v>83</v>
      </c>
      <c r="AY257" s="15" t="s">
        <v>321</v>
      </c>
      <c r="BE257" s="223">
        <f>IF(N257="základní",J257,0)</f>
        <v>0</v>
      </c>
      <c r="BF257" s="223">
        <f>IF(N257="snížená",J257,0)</f>
        <v>0</v>
      </c>
      <c r="BG257" s="223">
        <f>IF(N257="zákl. přenesená",J257,0)</f>
        <v>0</v>
      </c>
      <c r="BH257" s="223">
        <f>IF(N257="sníž. přenesená",J257,0)</f>
        <v>0</v>
      </c>
      <c r="BI257" s="223">
        <f>IF(N257="nulová",J257,0)</f>
        <v>0</v>
      </c>
      <c r="BJ257" s="15" t="s">
        <v>81</v>
      </c>
      <c r="BK257" s="223">
        <f>ROUND(I257*H257,2)</f>
        <v>0</v>
      </c>
      <c r="BL257" s="15" t="s">
        <v>388</v>
      </c>
      <c r="BM257" s="222" t="s">
        <v>5040</v>
      </c>
    </row>
    <row r="258" s="2" customFormat="1" ht="24.15" customHeight="1">
      <c r="A258" s="36"/>
      <c r="B258" s="37"/>
      <c r="C258" s="211" t="s">
        <v>4298</v>
      </c>
      <c r="D258" s="211" t="s">
        <v>323</v>
      </c>
      <c r="E258" s="212" t="s">
        <v>5041</v>
      </c>
      <c r="F258" s="213" t="s">
        <v>5036</v>
      </c>
      <c r="G258" s="214" t="s">
        <v>1431</v>
      </c>
      <c r="H258" s="215">
        <v>1</v>
      </c>
      <c r="I258" s="216"/>
      <c r="J258" s="217">
        <f>ROUND(I258*H258,2)</f>
        <v>0</v>
      </c>
      <c r="K258" s="213" t="s">
        <v>19</v>
      </c>
      <c r="L258" s="42"/>
      <c r="M258" s="218" t="s">
        <v>19</v>
      </c>
      <c r="N258" s="219" t="s">
        <v>45</v>
      </c>
      <c r="O258" s="82"/>
      <c r="P258" s="220">
        <f>O258*H258</f>
        <v>0</v>
      </c>
      <c r="Q258" s="220">
        <v>0</v>
      </c>
      <c r="R258" s="220">
        <f>Q258*H258</f>
        <v>0</v>
      </c>
      <c r="S258" s="220">
        <v>0</v>
      </c>
      <c r="T258" s="221">
        <f>S258*H258</f>
        <v>0</v>
      </c>
      <c r="U258" s="36"/>
      <c r="V258" s="36"/>
      <c r="W258" s="36"/>
      <c r="X258" s="36"/>
      <c r="Y258" s="36"/>
      <c r="Z258" s="36"/>
      <c r="AA258" s="36"/>
      <c r="AB258" s="36"/>
      <c r="AC258" s="36"/>
      <c r="AD258" s="36"/>
      <c r="AE258" s="36"/>
      <c r="AR258" s="222" t="s">
        <v>388</v>
      </c>
      <c r="AT258" s="222" t="s">
        <v>323</v>
      </c>
      <c r="AU258" s="222" t="s">
        <v>83</v>
      </c>
      <c r="AY258" s="15" t="s">
        <v>321</v>
      </c>
      <c r="BE258" s="223">
        <f>IF(N258="základní",J258,0)</f>
        <v>0</v>
      </c>
      <c r="BF258" s="223">
        <f>IF(N258="snížená",J258,0)</f>
        <v>0</v>
      </c>
      <c r="BG258" s="223">
        <f>IF(N258="zákl. přenesená",J258,0)</f>
        <v>0</v>
      </c>
      <c r="BH258" s="223">
        <f>IF(N258="sníž. přenesená",J258,0)</f>
        <v>0</v>
      </c>
      <c r="BI258" s="223">
        <f>IF(N258="nulová",J258,0)</f>
        <v>0</v>
      </c>
      <c r="BJ258" s="15" t="s">
        <v>81</v>
      </c>
      <c r="BK258" s="223">
        <f>ROUND(I258*H258,2)</f>
        <v>0</v>
      </c>
      <c r="BL258" s="15" t="s">
        <v>388</v>
      </c>
      <c r="BM258" s="222" t="s">
        <v>5042</v>
      </c>
    </row>
    <row r="259" s="2" customFormat="1" ht="24.15" customHeight="1">
      <c r="A259" s="36"/>
      <c r="B259" s="37"/>
      <c r="C259" s="211" t="s">
        <v>4302</v>
      </c>
      <c r="D259" s="211" t="s">
        <v>323</v>
      </c>
      <c r="E259" s="212" t="s">
        <v>5043</v>
      </c>
      <c r="F259" s="213" t="s">
        <v>5033</v>
      </c>
      <c r="G259" s="214" t="s">
        <v>1431</v>
      </c>
      <c r="H259" s="215">
        <v>1</v>
      </c>
      <c r="I259" s="216"/>
      <c r="J259" s="217">
        <f>ROUND(I259*H259,2)</f>
        <v>0</v>
      </c>
      <c r="K259" s="213" t="s">
        <v>19</v>
      </c>
      <c r="L259" s="42"/>
      <c r="M259" s="218" t="s">
        <v>19</v>
      </c>
      <c r="N259" s="219" t="s">
        <v>45</v>
      </c>
      <c r="O259" s="82"/>
      <c r="P259" s="220">
        <f>O259*H259</f>
        <v>0</v>
      </c>
      <c r="Q259" s="220">
        <v>0</v>
      </c>
      <c r="R259" s="220">
        <f>Q259*H259</f>
        <v>0</v>
      </c>
      <c r="S259" s="220">
        <v>0</v>
      </c>
      <c r="T259" s="221">
        <f>S259*H259</f>
        <v>0</v>
      </c>
      <c r="U259" s="36"/>
      <c r="V259" s="36"/>
      <c r="W259" s="36"/>
      <c r="X259" s="36"/>
      <c r="Y259" s="36"/>
      <c r="Z259" s="36"/>
      <c r="AA259" s="36"/>
      <c r="AB259" s="36"/>
      <c r="AC259" s="36"/>
      <c r="AD259" s="36"/>
      <c r="AE259" s="36"/>
      <c r="AR259" s="222" t="s">
        <v>388</v>
      </c>
      <c r="AT259" s="222" t="s">
        <v>323</v>
      </c>
      <c r="AU259" s="222" t="s">
        <v>83</v>
      </c>
      <c r="AY259" s="15" t="s">
        <v>321</v>
      </c>
      <c r="BE259" s="223">
        <f>IF(N259="základní",J259,0)</f>
        <v>0</v>
      </c>
      <c r="BF259" s="223">
        <f>IF(N259="snížená",J259,0)</f>
        <v>0</v>
      </c>
      <c r="BG259" s="223">
        <f>IF(N259="zákl. přenesená",J259,0)</f>
        <v>0</v>
      </c>
      <c r="BH259" s="223">
        <f>IF(N259="sníž. přenesená",J259,0)</f>
        <v>0</v>
      </c>
      <c r="BI259" s="223">
        <f>IF(N259="nulová",J259,0)</f>
        <v>0</v>
      </c>
      <c r="BJ259" s="15" t="s">
        <v>81</v>
      </c>
      <c r="BK259" s="223">
        <f>ROUND(I259*H259,2)</f>
        <v>0</v>
      </c>
      <c r="BL259" s="15" t="s">
        <v>388</v>
      </c>
      <c r="BM259" s="222" t="s">
        <v>5044</v>
      </c>
    </row>
    <row r="260" s="2" customFormat="1" ht="24.15" customHeight="1">
      <c r="A260" s="36"/>
      <c r="B260" s="37"/>
      <c r="C260" s="211" t="s">
        <v>4305</v>
      </c>
      <c r="D260" s="211" t="s">
        <v>323</v>
      </c>
      <c r="E260" s="212" t="s">
        <v>5045</v>
      </c>
      <c r="F260" s="213" t="s">
        <v>5046</v>
      </c>
      <c r="G260" s="214" t="s">
        <v>1431</v>
      </c>
      <c r="H260" s="215">
        <v>1</v>
      </c>
      <c r="I260" s="216"/>
      <c r="J260" s="217">
        <f>ROUND(I260*H260,2)</f>
        <v>0</v>
      </c>
      <c r="K260" s="213" t="s">
        <v>19</v>
      </c>
      <c r="L260" s="42"/>
      <c r="M260" s="218" t="s">
        <v>19</v>
      </c>
      <c r="N260" s="219" t="s">
        <v>45</v>
      </c>
      <c r="O260" s="82"/>
      <c r="P260" s="220">
        <f>O260*H260</f>
        <v>0</v>
      </c>
      <c r="Q260" s="220">
        <v>0</v>
      </c>
      <c r="R260" s="220">
        <f>Q260*H260</f>
        <v>0</v>
      </c>
      <c r="S260" s="220">
        <v>0</v>
      </c>
      <c r="T260" s="221">
        <f>S260*H260</f>
        <v>0</v>
      </c>
      <c r="U260" s="36"/>
      <c r="V260" s="36"/>
      <c r="W260" s="36"/>
      <c r="X260" s="36"/>
      <c r="Y260" s="36"/>
      <c r="Z260" s="36"/>
      <c r="AA260" s="36"/>
      <c r="AB260" s="36"/>
      <c r="AC260" s="36"/>
      <c r="AD260" s="36"/>
      <c r="AE260" s="36"/>
      <c r="AR260" s="222" t="s">
        <v>388</v>
      </c>
      <c r="AT260" s="222" t="s">
        <v>323</v>
      </c>
      <c r="AU260" s="222" t="s">
        <v>83</v>
      </c>
      <c r="AY260" s="15" t="s">
        <v>321</v>
      </c>
      <c r="BE260" s="223">
        <f>IF(N260="základní",J260,0)</f>
        <v>0</v>
      </c>
      <c r="BF260" s="223">
        <f>IF(N260="snížená",J260,0)</f>
        <v>0</v>
      </c>
      <c r="BG260" s="223">
        <f>IF(N260="zákl. přenesená",J260,0)</f>
        <v>0</v>
      </c>
      <c r="BH260" s="223">
        <f>IF(N260="sníž. přenesená",J260,0)</f>
        <v>0</v>
      </c>
      <c r="BI260" s="223">
        <f>IF(N260="nulová",J260,0)</f>
        <v>0</v>
      </c>
      <c r="BJ260" s="15" t="s">
        <v>81</v>
      </c>
      <c r="BK260" s="223">
        <f>ROUND(I260*H260,2)</f>
        <v>0</v>
      </c>
      <c r="BL260" s="15" t="s">
        <v>388</v>
      </c>
      <c r="BM260" s="222" t="s">
        <v>5047</v>
      </c>
    </row>
    <row r="261" s="2" customFormat="1" ht="24.15" customHeight="1">
      <c r="A261" s="36"/>
      <c r="B261" s="37"/>
      <c r="C261" s="211" t="s">
        <v>4309</v>
      </c>
      <c r="D261" s="211" t="s">
        <v>323</v>
      </c>
      <c r="E261" s="212" t="s">
        <v>5048</v>
      </c>
      <c r="F261" s="213" t="s">
        <v>5049</v>
      </c>
      <c r="G261" s="214" t="s">
        <v>1431</v>
      </c>
      <c r="H261" s="215">
        <v>1</v>
      </c>
      <c r="I261" s="216"/>
      <c r="J261" s="217">
        <f>ROUND(I261*H261,2)</f>
        <v>0</v>
      </c>
      <c r="K261" s="213" t="s">
        <v>19</v>
      </c>
      <c r="L261" s="42"/>
      <c r="M261" s="218" t="s">
        <v>19</v>
      </c>
      <c r="N261" s="219" t="s">
        <v>45</v>
      </c>
      <c r="O261" s="82"/>
      <c r="P261" s="220">
        <f>O261*H261</f>
        <v>0</v>
      </c>
      <c r="Q261" s="220">
        <v>0</v>
      </c>
      <c r="R261" s="220">
        <f>Q261*H261</f>
        <v>0</v>
      </c>
      <c r="S261" s="220">
        <v>0</v>
      </c>
      <c r="T261" s="221">
        <f>S261*H261</f>
        <v>0</v>
      </c>
      <c r="U261" s="36"/>
      <c r="V261" s="36"/>
      <c r="W261" s="36"/>
      <c r="X261" s="36"/>
      <c r="Y261" s="36"/>
      <c r="Z261" s="36"/>
      <c r="AA261" s="36"/>
      <c r="AB261" s="36"/>
      <c r="AC261" s="36"/>
      <c r="AD261" s="36"/>
      <c r="AE261" s="36"/>
      <c r="AR261" s="222" t="s">
        <v>388</v>
      </c>
      <c r="AT261" s="222" t="s">
        <v>323</v>
      </c>
      <c r="AU261" s="222" t="s">
        <v>83</v>
      </c>
      <c r="AY261" s="15" t="s">
        <v>321</v>
      </c>
      <c r="BE261" s="223">
        <f>IF(N261="základní",J261,0)</f>
        <v>0</v>
      </c>
      <c r="BF261" s="223">
        <f>IF(N261="snížená",J261,0)</f>
        <v>0</v>
      </c>
      <c r="BG261" s="223">
        <f>IF(N261="zákl. přenesená",J261,0)</f>
        <v>0</v>
      </c>
      <c r="BH261" s="223">
        <f>IF(N261="sníž. přenesená",J261,0)</f>
        <v>0</v>
      </c>
      <c r="BI261" s="223">
        <f>IF(N261="nulová",J261,0)</f>
        <v>0</v>
      </c>
      <c r="BJ261" s="15" t="s">
        <v>81</v>
      </c>
      <c r="BK261" s="223">
        <f>ROUND(I261*H261,2)</f>
        <v>0</v>
      </c>
      <c r="BL261" s="15" t="s">
        <v>388</v>
      </c>
      <c r="BM261" s="222" t="s">
        <v>5050</v>
      </c>
    </row>
    <row r="262" s="2" customFormat="1" ht="24.15" customHeight="1">
      <c r="A262" s="36"/>
      <c r="B262" s="37"/>
      <c r="C262" s="211" t="s">
        <v>4313</v>
      </c>
      <c r="D262" s="211" t="s">
        <v>323</v>
      </c>
      <c r="E262" s="212" t="s">
        <v>5051</v>
      </c>
      <c r="F262" s="213" t="s">
        <v>5036</v>
      </c>
      <c r="G262" s="214" t="s">
        <v>1431</v>
      </c>
      <c r="H262" s="215">
        <v>1</v>
      </c>
      <c r="I262" s="216"/>
      <c r="J262" s="217">
        <f>ROUND(I262*H262,2)</f>
        <v>0</v>
      </c>
      <c r="K262" s="213" t="s">
        <v>19</v>
      </c>
      <c r="L262" s="42"/>
      <c r="M262" s="218" t="s">
        <v>19</v>
      </c>
      <c r="N262" s="219" t="s">
        <v>45</v>
      </c>
      <c r="O262" s="82"/>
      <c r="P262" s="220">
        <f>O262*H262</f>
        <v>0</v>
      </c>
      <c r="Q262" s="220">
        <v>0</v>
      </c>
      <c r="R262" s="220">
        <f>Q262*H262</f>
        <v>0</v>
      </c>
      <c r="S262" s="220">
        <v>0</v>
      </c>
      <c r="T262" s="221">
        <f>S262*H262</f>
        <v>0</v>
      </c>
      <c r="U262" s="36"/>
      <c r="V262" s="36"/>
      <c r="W262" s="36"/>
      <c r="X262" s="36"/>
      <c r="Y262" s="36"/>
      <c r="Z262" s="36"/>
      <c r="AA262" s="36"/>
      <c r="AB262" s="36"/>
      <c r="AC262" s="36"/>
      <c r="AD262" s="36"/>
      <c r="AE262" s="36"/>
      <c r="AR262" s="222" t="s">
        <v>388</v>
      </c>
      <c r="AT262" s="222" t="s">
        <v>323</v>
      </c>
      <c r="AU262" s="222" t="s">
        <v>83</v>
      </c>
      <c r="AY262" s="15" t="s">
        <v>321</v>
      </c>
      <c r="BE262" s="223">
        <f>IF(N262="základní",J262,0)</f>
        <v>0</v>
      </c>
      <c r="BF262" s="223">
        <f>IF(N262="snížená",J262,0)</f>
        <v>0</v>
      </c>
      <c r="BG262" s="223">
        <f>IF(N262="zákl. přenesená",J262,0)</f>
        <v>0</v>
      </c>
      <c r="BH262" s="223">
        <f>IF(N262="sníž. přenesená",J262,0)</f>
        <v>0</v>
      </c>
      <c r="BI262" s="223">
        <f>IF(N262="nulová",J262,0)</f>
        <v>0</v>
      </c>
      <c r="BJ262" s="15" t="s">
        <v>81</v>
      </c>
      <c r="BK262" s="223">
        <f>ROUND(I262*H262,2)</f>
        <v>0</v>
      </c>
      <c r="BL262" s="15" t="s">
        <v>388</v>
      </c>
      <c r="BM262" s="222" t="s">
        <v>5052</v>
      </c>
    </row>
    <row r="263" s="2" customFormat="1" ht="24.15" customHeight="1">
      <c r="A263" s="36"/>
      <c r="B263" s="37"/>
      <c r="C263" s="211" t="s">
        <v>4317</v>
      </c>
      <c r="D263" s="211" t="s">
        <v>323</v>
      </c>
      <c r="E263" s="212" t="s">
        <v>5053</v>
      </c>
      <c r="F263" s="213" t="s">
        <v>5036</v>
      </c>
      <c r="G263" s="214" t="s">
        <v>1431</v>
      </c>
      <c r="H263" s="215">
        <v>1</v>
      </c>
      <c r="I263" s="216"/>
      <c r="J263" s="217">
        <f>ROUND(I263*H263,2)</f>
        <v>0</v>
      </c>
      <c r="K263" s="213" t="s">
        <v>19</v>
      </c>
      <c r="L263" s="42"/>
      <c r="M263" s="218" t="s">
        <v>19</v>
      </c>
      <c r="N263" s="219" t="s">
        <v>45</v>
      </c>
      <c r="O263" s="82"/>
      <c r="P263" s="220">
        <f>O263*H263</f>
        <v>0</v>
      </c>
      <c r="Q263" s="220">
        <v>0</v>
      </c>
      <c r="R263" s="220">
        <f>Q263*H263</f>
        <v>0</v>
      </c>
      <c r="S263" s="220">
        <v>0</v>
      </c>
      <c r="T263" s="221">
        <f>S263*H263</f>
        <v>0</v>
      </c>
      <c r="U263" s="36"/>
      <c r="V263" s="36"/>
      <c r="W263" s="36"/>
      <c r="X263" s="36"/>
      <c r="Y263" s="36"/>
      <c r="Z263" s="36"/>
      <c r="AA263" s="36"/>
      <c r="AB263" s="36"/>
      <c r="AC263" s="36"/>
      <c r="AD263" s="36"/>
      <c r="AE263" s="36"/>
      <c r="AR263" s="222" t="s">
        <v>388</v>
      </c>
      <c r="AT263" s="222" t="s">
        <v>323</v>
      </c>
      <c r="AU263" s="222" t="s">
        <v>83</v>
      </c>
      <c r="AY263" s="15" t="s">
        <v>321</v>
      </c>
      <c r="BE263" s="223">
        <f>IF(N263="základní",J263,0)</f>
        <v>0</v>
      </c>
      <c r="BF263" s="223">
        <f>IF(N263="snížená",J263,0)</f>
        <v>0</v>
      </c>
      <c r="BG263" s="223">
        <f>IF(N263="zákl. přenesená",J263,0)</f>
        <v>0</v>
      </c>
      <c r="BH263" s="223">
        <f>IF(N263="sníž. přenesená",J263,0)</f>
        <v>0</v>
      </c>
      <c r="BI263" s="223">
        <f>IF(N263="nulová",J263,0)</f>
        <v>0</v>
      </c>
      <c r="BJ263" s="15" t="s">
        <v>81</v>
      </c>
      <c r="BK263" s="223">
        <f>ROUND(I263*H263,2)</f>
        <v>0</v>
      </c>
      <c r="BL263" s="15" t="s">
        <v>388</v>
      </c>
      <c r="BM263" s="222" t="s">
        <v>5054</v>
      </c>
    </row>
    <row r="264" s="2" customFormat="1" ht="24.15" customHeight="1">
      <c r="A264" s="36"/>
      <c r="B264" s="37"/>
      <c r="C264" s="211" t="s">
        <v>4321</v>
      </c>
      <c r="D264" s="211" t="s">
        <v>323</v>
      </c>
      <c r="E264" s="212" t="s">
        <v>5055</v>
      </c>
      <c r="F264" s="213" t="s">
        <v>5049</v>
      </c>
      <c r="G264" s="214" t="s">
        <v>1431</v>
      </c>
      <c r="H264" s="215">
        <v>1</v>
      </c>
      <c r="I264" s="216"/>
      <c r="J264" s="217">
        <f>ROUND(I264*H264,2)</f>
        <v>0</v>
      </c>
      <c r="K264" s="213" t="s">
        <v>19</v>
      </c>
      <c r="L264" s="42"/>
      <c r="M264" s="218" t="s">
        <v>19</v>
      </c>
      <c r="N264" s="219" t="s">
        <v>45</v>
      </c>
      <c r="O264" s="82"/>
      <c r="P264" s="220">
        <f>O264*H264</f>
        <v>0</v>
      </c>
      <c r="Q264" s="220">
        <v>0</v>
      </c>
      <c r="R264" s="220">
        <f>Q264*H264</f>
        <v>0</v>
      </c>
      <c r="S264" s="220">
        <v>0</v>
      </c>
      <c r="T264" s="221">
        <f>S264*H264</f>
        <v>0</v>
      </c>
      <c r="U264" s="36"/>
      <c r="V264" s="36"/>
      <c r="W264" s="36"/>
      <c r="X264" s="36"/>
      <c r="Y264" s="36"/>
      <c r="Z264" s="36"/>
      <c r="AA264" s="36"/>
      <c r="AB264" s="36"/>
      <c r="AC264" s="36"/>
      <c r="AD264" s="36"/>
      <c r="AE264" s="36"/>
      <c r="AR264" s="222" t="s">
        <v>388</v>
      </c>
      <c r="AT264" s="222" t="s">
        <v>323</v>
      </c>
      <c r="AU264" s="222" t="s">
        <v>83</v>
      </c>
      <c r="AY264" s="15" t="s">
        <v>321</v>
      </c>
      <c r="BE264" s="223">
        <f>IF(N264="základní",J264,0)</f>
        <v>0</v>
      </c>
      <c r="BF264" s="223">
        <f>IF(N264="snížená",J264,0)</f>
        <v>0</v>
      </c>
      <c r="BG264" s="223">
        <f>IF(N264="zákl. přenesená",J264,0)</f>
        <v>0</v>
      </c>
      <c r="BH264" s="223">
        <f>IF(N264="sníž. přenesená",J264,0)</f>
        <v>0</v>
      </c>
      <c r="BI264" s="223">
        <f>IF(N264="nulová",J264,0)</f>
        <v>0</v>
      </c>
      <c r="BJ264" s="15" t="s">
        <v>81</v>
      </c>
      <c r="BK264" s="223">
        <f>ROUND(I264*H264,2)</f>
        <v>0</v>
      </c>
      <c r="BL264" s="15" t="s">
        <v>388</v>
      </c>
      <c r="BM264" s="222" t="s">
        <v>5056</v>
      </c>
    </row>
    <row r="265" s="2" customFormat="1" ht="24.15" customHeight="1">
      <c r="A265" s="36"/>
      <c r="B265" s="37"/>
      <c r="C265" s="211" t="s">
        <v>4325</v>
      </c>
      <c r="D265" s="211" t="s">
        <v>323</v>
      </c>
      <c r="E265" s="212" t="s">
        <v>5057</v>
      </c>
      <c r="F265" s="213" t="s">
        <v>5039</v>
      </c>
      <c r="G265" s="214" t="s">
        <v>1431</v>
      </c>
      <c r="H265" s="215">
        <v>1</v>
      </c>
      <c r="I265" s="216"/>
      <c r="J265" s="217">
        <f>ROUND(I265*H265,2)</f>
        <v>0</v>
      </c>
      <c r="K265" s="213" t="s">
        <v>19</v>
      </c>
      <c r="L265" s="42"/>
      <c r="M265" s="218" t="s">
        <v>19</v>
      </c>
      <c r="N265" s="219" t="s">
        <v>45</v>
      </c>
      <c r="O265" s="82"/>
      <c r="P265" s="220">
        <f>O265*H265</f>
        <v>0</v>
      </c>
      <c r="Q265" s="220">
        <v>0</v>
      </c>
      <c r="R265" s="220">
        <f>Q265*H265</f>
        <v>0</v>
      </c>
      <c r="S265" s="220">
        <v>0</v>
      </c>
      <c r="T265" s="221">
        <f>S265*H265</f>
        <v>0</v>
      </c>
      <c r="U265" s="36"/>
      <c r="V265" s="36"/>
      <c r="W265" s="36"/>
      <c r="X265" s="36"/>
      <c r="Y265" s="36"/>
      <c r="Z265" s="36"/>
      <c r="AA265" s="36"/>
      <c r="AB265" s="36"/>
      <c r="AC265" s="36"/>
      <c r="AD265" s="36"/>
      <c r="AE265" s="36"/>
      <c r="AR265" s="222" t="s">
        <v>388</v>
      </c>
      <c r="AT265" s="222" t="s">
        <v>323</v>
      </c>
      <c r="AU265" s="222" t="s">
        <v>83</v>
      </c>
      <c r="AY265" s="15" t="s">
        <v>321</v>
      </c>
      <c r="BE265" s="223">
        <f>IF(N265="základní",J265,0)</f>
        <v>0</v>
      </c>
      <c r="BF265" s="223">
        <f>IF(N265="snížená",J265,0)</f>
        <v>0</v>
      </c>
      <c r="BG265" s="223">
        <f>IF(N265="zákl. přenesená",J265,0)</f>
        <v>0</v>
      </c>
      <c r="BH265" s="223">
        <f>IF(N265="sníž. přenesená",J265,0)</f>
        <v>0</v>
      </c>
      <c r="BI265" s="223">
        <f>IF(N265="nulová",J265,0)</f>
        <v>0</v>
      </c>
      <c r="BJ265" s="15" t="s">
        <v>81</v>
      </c>
      <c r="BK265" s="223">
        <f>ROUND(I265*H265,2)</f>
        <v>0</v>
      </c>
      <c r="BL265" s="15" t="s">
        <v>388</v>
      </c>
      <c r="BM265" s="222" t="s">
        <v>5058</v>
      </c>
    </row>
    <row r="266" s="2" customFormat="1" ht="24.15" customHeight="1">
      <c r="A266" s="36"/>
      <c r="B266" s="37"/>
      <c r="C266" s="211" t="s">
        <v>4329</v>
      </c>
      <c r="D266" s="211" t="s">
        <v>323</v>
      </c>
      <c r="E266" s="212" t="s">
        <v>5059</v>
      </c>
      <c r="F266" s="213" t="s">
        <v>5033</v>
      </c>
      <c r="G266" s="214" t="s">
        <v>1431</v>
      </c>
      <c r="H266" s="215">
        <v>1</v>
      </c>
      <c r="I266" s="216"/>
      <c r="J266" s="217">
        <f>ROUND(I266*H266,2)</f>
        <v>0</v>
      </c>
      <c r="K266" s="213" t="s">
        <v>19</v>
      </c>
      <c r="L266" s="42"/>
      <c r="M266" s="218" t="s">
        <v>19</v>
      </c>
      <c r="N266" s="219" t="s">
        <v>45</v>
      </c>
      <c r="O266" s="82"/>
      <c r="P266" s="220">
        <f>O266*H266</f>
        <v>0</v>
      </c>
      <c r="Q266" s="220">
        <v>0</v>
      </c>
      <c r="R266" s="220">
        <f>Q266*H266</f>
        <v>0</v>
      </c>
      <c r="S266" s="220">
        <v>0</v>
      </c>
      <c r="T266" s="221">
        <f>S266*H266</f>
        <v>0</v>
      </c>
      <c r="U266" s="36"/>
      <c r="V266" s="36"/>
      <c r="W266" s="36"/>
      <c r="X266" s="36"/>
      <c r="Y266" s="36"/>
      <c r="Z266" s="36"/>
      <c r="AA266" s="36"/>
      <c r="AB266" s="36"/>
      <c r="AC266" s="36"/>
      <c r="AD266" s="36"/>
      <c r="AE266" s="36"/>
      <c r="AR266" s="222" t="s">
        <v>388</v>
      </c>
      <c r="AT266" s="222" t="s">
        <v>323</v>
      </c>
      <c r="AU266" s="222" t="s">
        <v>83</v>
      </c>
      <c r="AY266" s="15" t="s">
        <v>321</v>
      </c>
      <c r="BE266" s="223">
        <f>IF(N266="základní",J266,0)</f>
        <v>0</v>
      </c>
      <c r="BF266" s="223">
        <f>IF(N266="snížená",J266,0)</f>
        <v>0</v>
      </c>
      <c r="BG266" s="223">
        <f>IF(N266="zákl. přenesená",J266,0)</f>
        <v>0</v>
      </c>
      <c r="BH266" s="223">
        <f>IF(N266="sníž. přenesená",J266,0)</f>
        <v>0</v>
      </c>
      <c r="BI266" s="223">
        <f>IF(N266="nulová",J266,0)</f>
        <v>0</v>
      </c>
      <c r="BJ266" s="15" t="s">
        <v>81</v>
      </c>
      <c r="BK266" s="223">
        <f>ROUND(I266*H266,2)</f>
        <v>0</v>
      </c>
      <c r="BL266" s="15" t="s">
        <v>388</v>
      </c>
      <c r="BM266" s="222" t="s">
        <v>5060</v>
      </c>
    </row>
    <row r="267" s="2" customFormat="1" ht="24.15" customHeight="1">
      <c r="A267" s="36"/>
      <c r="B267" s="37"/>
      <c r="C267" s="211" t="s">
        <v>4333</v>
      </c>
      <c r="D267" s="211" t="s">
        <v>323</v>
      </c>
      <c r="E267" s="212" t="s">
        <v>5061</v>
      </c>
      <c r="F267" s="213" t="s">
        <v>5036</v>
      </c>
      <c r="G267" s="214" t="s">
        <v>1431</v>
      </c>
      <c r="H267" s="215">
        <v>1</v>
      </c>
      <c r="I267" s="216"/>
      <c r="J267" s="217">
        <f>ROUND(I267*H267,2)</f>
        <v>0</v>
      </c>
      <c r="K267" s="213" t="s">
        <v>19</v>
      </c>
      <c r="L267" s="42"/>
      <c r="M267" s="218" t="s">
        <v>19</v>
      </c>
      <c r="N267" s="219" t="s">
        <v>45</v>
      </c>
      <c r="O267" s="82"/>
      <c r="P267" s="220">
        <f>O267*H267</f>
        <v>0</v>
      </c>
      <c r="Q267" s="220">
        <v>0</v>
      </c>
      <c r="R267" s="220">
        <f>Q267*H267</f>
        <v>0</v>
      </c>
      <c r="S267" s="220">
        <v>0</v>
      </c>
      <c r="T267" s="221">
        <f>S267*H267</f>
        <v>0</v>
      </c>
      <c r="U267" s="36"/>
      <c r="V267" s="36"/>
      <c r="W267" s="36"/>
      <c r="X267" s="36"/>
      <c r="Y267" s="36"/>
      <c r="Z267" s="36"/>
      <c r="AA267" s="36"/>
      <c r="AB267" s="36"/>
      <c r="AC267" s="36"/>
      <c r="AD267" s="36"/>
      <c r="AE267" s="36"/>
      <c r="AR267" s="222" t="s">
        <v>388</v>
      </c>
      <c r="AT267" s="222" t="s">
        <v>323</v>
      </c>
      <c r="AU267" s="222" t="s">
        <v>83</v>
      </c>
      <c r="AY267" s="15" t="s">
        <v>321</v>
      </c>
      <c r="BE267" s="223">
        <f>IF(N267="základní",J267,0)</f>
        <v>0</v>
      </c>
      <c r="BF267" s="223">
        <f>IF(N267="snížená",J267,0)</f>
        <v>0</v>
      </c>
      <c r="BG267" s="223">
        <f>IF(N267="zákl. přenesená",J267,0)</f>
        <v>0</v>
      </c>
      <c r="BH267" s="223">
        <f>IF(N267="sníž. přenesená",J267,0)</f>
        <v>0</v>
      </c>
      <c r="BI267" s="223">
        <f>IF(N267="nulová",J267,0)</f>
        <v>0</v>
      </c>
      <c r="BJ267" s="15" t="s">
        <v>81</v>
      </c>
      <c r="BK267" s="223">
        <f>ROUND(I267*H267,2)</f>
        <v>0</v>
      </c>
      <c r="BL267" s="15" t="s">
        <v>388</v>
      </c>
      <c r="BM267" s="222" t="s">
        <v>5062</v>
      </c>
    </row>
    <row r="268" s="2" customFormat="1" ht="24.15" customHeight="1">
      <c r="A268" s="36"/>
      <c r="B268" s="37"/>
      <c r="C268" s="211" t="s">
        <v>4337</v>
      </c>
      <c r="D268" s="211" t="s">
        <v>323</v>
      </c>
      <c r="E268" s="212" t="s">
        <v>5063</v>
      </c>
      <c r="F268" s="213" t="s">
        <v>5039</v>
      </c>
      <c r="G268" s="214" t="s">
        <v>1431</v>
      </c>
      <c r="H268" s="215">
        <v>1</v>
      </c>
      <c r="I268" s="216"/>
      <c r="J268" s="217">
        <f>ROUND(I268*H268,2)</f>
        <v>0</v>
      </c>
      <c r="K268" s="213" t="s">
        <v>19</v>
      </c>
      <c r="L268" s="42"/>
      <c r="M268" s="218" t="s">
        <v>19</v>
      </c>
      <c r="N268" s="219" t="s">
        <v>45</v>
      </c>
      <c r="O268" s="82"/>
      <c r="P268" s="220">
        <f>O268*H268</f>
        <v>0</v>
      </c>
      <c r="Q268" s="220">
        <v>0</v>
      </c>
      <c r="R268" s="220">
        <f>Q268*H268</f>
        <v>0</v>
      </c>
      <c r="S268" s="220">
        <v>0</v>
      </c>
      <c r="T268" s="221">
        <f>S268*H268</f>
        <v>0</v>
      </c>
      <c r="U268" s="36"/>
      <c r="V268" s="36"/>
      <c r="W268" s="36"/>
      <c r="X268" s="36"/>
      <c r="Y268" s="36"/>
      <c r="Z268" s="36"/>
      <c r="AA268" s="36"/>
      <c r="AB268" s="36"/>
      <c r="AC268" s="36"/>
      <c r="AD268" s="36"/>
      <c r="AE268" s="36"/>
      <c r="AR268" s="222" t="s">
        <v>388</v>
      </c>
      <c r="AT268" s="222" t="s">
        <v>323</v>
      </c>
      <c r="AU268" s="222" t="s">
        <v>83</v>
      </c>
      <c r="AY268" s="15" t="s">
        <v>321</v>
      </c>
      <c r="BE268" s="223">
        <f>IF(N268="základní",J268,0)</f>
        <v>0</v>
      </c>
      <c r="BF268" s="223">
        <f>IF(N268="snížená",J268,0)</f>
        <v>0</v>
      </c>
      <c r="BG268" s="223">
        <f>IF(N268="zákl. přenesená",J268,0)</f>
        <v>0</v>
      </c>
      <c r="BH268" s="223">
        <f>IF(N268="sníž. přenesená",J268,0)</f>
        <v>0</v>
      </c>
      <c r="BI268" s="223">
        <f>IF(N268="nulová",J268,0)</f>
        <v>0</v>
      </c>
      <c r="BJ268" s="15" t="s">
        <v>81</v>
      </c>
      <c r="BK268" s="223">
        <f>ROUND(I268*H268,2)</f>
        <v>0</v>
      </c>
      <c r="BL268" s="15" t="s">
        <v>388</v>
      </c>
      <c r="BM268" s="222" t="s">
        <v>5064</v>
      </c>
    </row>
    <row r="269" s="2" customFormat="1" ht="24.15" customHeight="1">
      <c r="A269" s="36"/>
      <c r="B269" s="37"/>
      <c r="C269" s="211" t="s">
        <v>4341</v>
      </c>
      <c r="D269" s="211" t="s">
        <v>323</v>
      </c>
      <c r="E269" s="212" t="s">
        <v>5065</v>
      </c>
      <c r="F269" s="213" t="s">
        <v>5036</v>
      </c>
      <c r="G269" s="214" t="s">
        <v>1431</v>
      </c>
      <c r="H269" s="215">
        <v>1</v>
      </c>
      <c r="I269" s="216"/>
      <c r="J269" s="217">
        <f>ROUND(I269*H269,2)</f>
        <v>0</v>
      </c>
      <c r="K269" s="213" t="s">
        <v>19</v>
      </c>
      <c r="L269" s="42"/>
      <c r="M269" s="218" t="s">
        <v>19</v>
      </c>
      <c r="N269" s="219" t="s">
        <v>45</v>
      </c>
      <c r="O269" s="82"/>
      <c r="P269" s="220">
        <f>O269*H269</f>
        <v>0</v>
      </c>
      <c r="Q269" s="220">
        <v>0</v>
      </c>
      <c r="R269" s="220">
        <f>Q269*H269</f>
        <v>0</v>
      </c>
      <c r="S269" s="220">
        <v>0</v>
      </c>
      <c r="T269" s="221">
        <f>S269*H269</f>
        <v>0</v>
      </c>
      <c r="U269" s="36"/>
      <c r="V269" s="36"/>
      <c r="W269" s="36"/>
      <c r="X269" s="36"/>
      <c r="Y269" s="36"/>
      <c r="Z269" s="36"/>
      <c r="AA269" s="36"/>
      <c r="AB269" s="36"/>
      <c r="AC269" s="36"/>
      <c r="AD269" s="36"/>
      <c r="AE269" s="36"/>
      <c r="AR269" s="222" t="s">
        <v>388</v>
      </c>
      <c r="AT269" s="222" t="s">
        <v>323</v>
      </c>
      <c r="AU269" s="222" t="s">
        <v>83</v>
      </c>
      <c r="AY269" s="15" t="s">
        <v>321</v>
      </c>
      <c r="BE269" s="223">
        <f>IF(N269="základní",J269,0)</f>
        <v>0</v>
      </c>
      <c r="BF269" s="223">
        <f>IF(N269="snížená",J269,0)</f>
        <v>0</v>
      </c>
      <c r="BG269" s="223">
        <f>IF(N269="zákl. přenesená",J269,0)</f>
        <v>0</v>
      </c>
      <c r="BH269" s="223">
        <f>IF(N269="sníž. přenesená",J269,0)</f>
        <v>0</v>
      </c>
      <c r="BI269" s="223">
        <f>IF(N269="nulová",J269,0)</f>
        <v>0</v>
      </c>
      <c r="BJ269" s="15" t="s">
        <v>81</v>
      </c>
      <c r="BK269" s="223">
        <f>ROUND(I269*H269,2)</f>
        <v>0</v>
      </c>
      <c r="BL269" s="15" t="s">
        <v>388</v>
      </c>
      <c r="BM269" s="222" t="s">
        <v>5066</v>
      </c>
    </row>
    <row r="270" s="2" customFormat="1" ht="24.15" customHeight="1">
      <c r="A270" s="36"/>
      <c r="B270" s="37"/>
      <c r="C270" s="211" t="s">
        <v>4345</v>
      </c>
      <c r="D270" s="211" t="s">
        <v>323</v>
      </c>
      <c r="E270" s="212" t="s">
        <v>5067</v>
      </c>
      <c r="F270" s="213" t="s">
        <v>5033</v>
      </c>
      <c r="G270" s="214" t="s">
        <v>1431</v>
      </c>
      <c r="H270" s="215">
        <v>1</v>
      </c>
      <c r="I270" s="216"/>
      <c r="J270" s="217">
        <f>ROUND(I270*H270,2)</f>
        <v>0</v>
      </c>
      <c r="K270" s="213" t="s">
        <v>19</v>
      </c>
      <c r="L270" s="42"/>
      <c r="M270" s="218" t="s">
        <v>19</v>
      </c>
      <c r="N270" s="219" t="s">
        <v>45</v>
      </c>
      <c r="O270" s="82"/>
      <c r="P270" s="220">
        <f>O270*H270</f>
        <v>0</v>
      </c>
      <c r="Q270" s="220">
        <v>0</v>
      </c>
      <c r="R270" s="220">
        <f>Q270*H270</f>
        <v>0</v>
      </c>
      <c r="S270" s="220">
        <v>0</v>
      </c>
      <c r="T270" s="221">
        <f>S270*H270</f>
        <v>0</v>
      </c>
      <c r="U270" s="36"/>
      <c r="V270" s="36"/>
      <c r="W270" s="36"/>
      <c r="X270" s="36"/>
      <c r="Y270" s="36"/>
      <c r="Z270" s="36"/>
      <c r="AA270" s="36"/>
      <c r="AB270" s="36"/>
      <c r="AC270" s="36"/>
      <c r="AD270" s="36"/>
      <c r="AE270" s="36"/>
      <c r="AR270" s="222" t="s">
        <v>388</v>
      </c>
      <c r="AT270" s="222" t="s">
        <v>323</v>
      </c>
      <c r="AU270" s="222" t="s">
        <v>83</v>
      </c>
      <c r="AY270" s="15" t="s">
        <v>321</v>
      </c>
      <c r="BE270" s="223">
        <f>IF(N270="základní",J270,0)</f>
        <v>0</v>
      </c>
      <c r="BF270" s="223">
        <f>IF(N270="snížená",J270,0)</f>
        <v>0</v>
      </c>
      <c r="BG270" s="223">
        <f>IF(N270="zákl. přenesená",J270,0)</f>
        <v>0</v>
      </c>
      <c r="BH270" s="223">
        <f>IF(N270="sníž. přenesená",J270,0)</f>
        <v>0</v>
      </c>
      <c r="BI270" s="223">
        <f>IF(N270="nulová",J270,0)</f>
        <v>0</v>
      </c>
      <c r="BJ270" s="15" t="s">
        <v>81</v>
      </c>
      <c r="BK270" s="223">
        <f>ROUND(I270*H270,2)</f>
        <v>0</v>
      </c>
      <c r="BL270" s="15" t="s">
        <v>388</v>
      </c>
      <c r="BM270" s="222" t="s">
        <v>5068</v>
      </c>
    </row>
    <row r="271" s="2" customFormat="1" ht="24.15" customHeight="1">
      <c r="A271" s="36"/>
      <c r="B271" s="37"/>
      <c r="C271" s="211" t="s">
        <v>4349</v>
      </c>
      <c r="D271" s="211" t="s">
        <v>323</v>
      </c>
      <c r="E271" s="212" t="s">
        <v>5069</v>
      </c>
      <c r="F271" s="213" t="s">
        <v>5070</v>
      </c>
      <c r="G271" s="214" t="s">
        <v>1431</v>
      </c>
      <c r="H271" s="215">
        <v>1</v>
      </c>
      <c r="I271" s="216"/>
      <c r="J271" s="217">
        <f>ROUND(I271*H271,2)</f>
        <v>0</v>
      </c>
      <c r="K271" s="213" t="s">
        <v>19</v>
      </c>
      <c r="L271" s="42"/>
      <c r="M271" s="218" t="s">
        <v>19</v>
      </c>
      <c r="N271" s="219" t="s">
        <v>45</v>
      </c>
      <c r="O271" s="82"/>
      <c r="P271" s="220">
        <f>O271*H271</f>
        <v>0</v>
      </c>
      <c r="Q271" s="220">
        <v>0</v>
      </c>
      <c r="R271" s="220">
        <f>Q271*H271</f>
        <v>0</v>
      </c>
      <c r="S271" s="220">
        <v>0</v>
      </c>
      <c r="T271" s="221">
        <f>S271*H271</f>
        <v>0</v>
      </c>
      <c r="U271" s="36"/>
      <c r="V271" s="36"/>
      <c r="W271" s="36"/>
      <c r="X271" s="36"/>
      <c r="Y271" s="36"/>
      <c r="Z271" s="36"/>
      <c r="AA271" s="36"/>
      <c r="AB271" s="36"/>
      <c r="AC271" s="36"/>
      <c r="AD271" s="36"/>
      <c r="AE271" s="36"/>
      <c r="AR271" s="222" t="s">
        <v>388</v>
      </c>
      <c r="AT271" s="222" t="s">
        <v>323</v>
      </c>
      <c r="AU271" s="222" t="s">
        <v>83</v>
      </c>
      <c r="AY271" s="15" t="s">
        <v>321</v>
      </c>
      <c r="BE271" s="223">
        <f>IF(N271="základní",J271,0)</f>
        <v>0</v>
      </c>
      <c r="BF271" s="223">
        <f>IF(N271="snížená",J271,0)</f>
        <v>0</v>
      </c>
      <c r="BG271" s="223">
        <f>IF(N271="zákl. přenesená",J271,0)</f>
        <v>0</v>
      </c>
      <c r="BH271" s="223">
        <f>IF(N271="sníž. přenesená",J271,0)</f>
        <v>0</v>
      </c>
      <c r="BI271" s="223">
        <f>IF(N271="nulová",J271,0)</f>
        <v>0</v>
      </c>
      <c r="BJ271" s="15" t="s">
        <v>81</v>
      </c>
      <c r="BK271" s="223">
        <f>ROUND(I271*H271,2)</f>
        <v>0</v>
      </c>
      <c r="BL271" s="15" t="s">
        <v>388</v>
      </c>
      <c r="BM271" s="222" t="s">
        <v>5071</v>
      </c>
    </row>
    <row r="272" s="2" customFormat="1" ht="24.15" customHeight="1">
      <c r="A272" s="36"/>
      <c r="B272" s="37"/>
      <c r="C272" s="211" t="s">
        <v>4352</v>
      </c>
      <c r="D272" s="211" t="s">
        <v>323</v>
      </c>
      <c r="E272" s="212" t="s">
        <v>5072</v>
      </c>
      <c r="F272" s="213" t="s">
        <v>5070</v>
      </c>
      <c r="G272" s="214" t="s">
        <v>1431</v>
      </c>
      <c r="H272" s="215">
        <v>1</v>
      </c>
      <c r="I272" s="216"/>
      <c r="J272" s="217">
        <f>ROUND(I272*H272,2)</f>
        <v>0</v>
      </c>
      <c r="K272" s="213" t="s">
        <v>19</v>
      </c>
      <c r="L272" s="42"/>
      <c r="M272" s="218" t="s">
        <v>19</v>
      </c>
      <c r="N272" s="219" t="s">
        <v>45</v>
      </c>
      <c r="O272" s="82"/>
      <c r="P272" s="220">
        <f>O272*H272</f>
        <v>0</v>
      </c>
      <c r="Q272" s="220">
        <v>0</v>
      </c>
      <c r="R272" s="220">
        <f>Q272*H272</f>
        <v>0</v>
      </c>
      <c r="S272" s="220">
        <v>0</v>
      </c>
      <c r="T272" s="221">
        <f>S272*H272</f>
        <v>0</v>
      </c>
      <c r="U272" s="36"/>
      <c r="V272" s="36"/>
      <c r="W272" s="36"/>
      <c r="X272" s="36"/>
      <c r="Y272" s="36"/>
      <c r="Z272" s="36"/>
      <c r="AA272" s="36"/>
      <c r="AB272" s="36"/>
      <c r="AC272" s="36"/>
      <c r="AD272" s="36"/>
      <c r="AE272" s="36"/>
      <c r="AR272" s="222" t="s">
        <v>388</v>
      </c>
      <c r="AT272" s="222" t="s">
        <v>323</v>
      </c>
      <c r="AU272" s="222" t="s">
        <v>83</v>
      </c>
      <c r="AY272" s="15" t="s">
        <v>321</v>
      </c>
      <c r="BE272" s="223">
        <f>IF(N272="základní",J272,0)</f>
        <v>0</v>
      </c>
      <c r="BF272" s="223">
        <f>IF(N272="snížená",J272,0)</f>
        <v>0</v>
      </c>
      <c r="BG272" s="223">
        <f>IF(N272="zákl. přenesená",J272,0)</f>
        <v>0</v>
      </c>
      <c r="BH272" s="223">
        <f>IF(N272="sníž. přenesená",J272,0)</f>
        <v>0</v>
      </c>
      <c r="BI272" s="223">
        <f>IF(N272="nulová",J272,0)</f>
        <v>0</v>
      </c>
      <c r="BJ272" s="15" t="s">
        <v>81</v>
      </c>
      <c r="BK272" s="223">
        <f>ROUND(I272*H272,2)</f>
        <v>0</v>
      </c>
      <c r="BL272" s="15" t="s">
        <v>388</v>
      </c>
      <c r="BM272" s="222" t="s">
        <v>5073</v>
      </c>
    </row>
    <row r="273" s="2" customFormat="1" ht="24.15" customHeight="1">
      <c r="A273" s="36"/>
      <c r="B273" s="37"/>
      <c r="C273" s="211" t="s">
        <v>4356</v>
      </c>
      <c r="D273" s="211" t="s">
        <v>323</v>
      </c>
      <c r="E273" s="212" t="s">
        <v>5074</v>
      </c>
      <c r="F273" s="213" t="s">
        <v>5039</v>
      </c>
      <c r="G273" s="214" t="s">
        <v>1431</v>
      </c>
      <c r="H273" s="215">
        <v>1</v>
      </c>
      <c r="I273" s="216"/>
      <c r="J273" s="217">
        <f>ROUND(I273*H273,2)</f>
        <v>0</v>
      </c>
      <c r="K273" s="213" t="s">
        <v>19</v>
      </c>
      <c r="L273" s="42"/>
      <c r="M273" s="218" t="s">
        <v>19</v>
      </c>
      <c r="N273" s="219" t="s">
        <v>45</v>
      </c>
      <c r="O273" s="82"/>
      <c r="P273" s="220">
        <f>O273*H273</f>
        <v>0</v>
      </c>
      <c r="Q273" s="220">
        <v>0</v>
      </c>
      <c r="R273" s="220">
        <f>Q273*H273</f>
        <v>0</v>
      </c>
      <c r="S273" s="220">
        <v>0</v>
      </c>
      <c r="T273" s="221">
        <f>S273*H273</f>
        <v>0</v>
      </c>
      <c r="U273" s="36"/>
      <c r="V273" s="36"/>
      <c r="W273" s="36"/>
      <c r="X273" s="36"/>
      <c r="Y273" s="36"/>
      <c r="Z273" s="36"/>
      <c r="AA273" s="36"/>
      <c r="AB273" s="36"/>
      <c r="AC273" s="36"/>
      <c r="AD273" s="36"/>
      <c r="AE273" s="36"/>
      <c r="AR273" s="222" t="s">
        <v>388</v>
      </c>
      <c r="AT273" s="222" t="s">
        <v>323</v>
      </c>
      <c r="AU273" s="222" t="s">
        <v>83</v>
      </c>
      <c r="AY273" s="15" t="s">
        <v>321</v>
      </c>
      <c r="BE273" s="223">
        <f>IF(N273="základní",J273,0)</f>
        <v>0</v>
      </c>
      <c r="BF273" s="223">
        <f>IF(N273="snížená",J273,0)</f>
        <v>0</v>
      </c>
      <c r="BG273" s="223">
        <f>IF(N273="zákl. přenesená",J273,0)</f>
        <v>0</v>
      </c>
      <c r="BH273" s="223">
        <f>IF(N273="sníž. přenesená",J273,0)</f>
        <v>0</v>
      </c>
      <c r="BI273" s="223">
        <f>IF(N273="nulová",J273,0)</f>
        <v>0</v>
      </c>
      <c r="BJ273" s="15" t="s">
        <v>81</v>
      </c>
      <c r="BK273" s="223">
        <f>ROUND(I273*H273,2)</f>
        <v>0</v>
      </c>
      <c r="BL273" s="15" t="s">
        <v>388</v>
      </c>
      <c r="BM273" s="222" t="s">
        <v>5075</v>
      </c>
    </row>
    <row r="274" s="2" customFormat="1" ht="24.15" customHeight="1">
      <c r="A274" s="36"/>
      <c r="B274" s="37"/>
      <c r="C274" s="211" t="s">
        <v>4359</v>
      </c>
      <c r="D274" s="211" t="s">
        <v>323</v>
      </c>
      <c r="E274" s="212" t="s">
        <v>5076</v>
      </c>
      <c r="F274" s="213" t="s">
        <v>5039</v>
      </c>
      <c r="G274" s="214" t="s">
        <v>1431</v>
      </c>
      <c r="H274" s="215">
        <v>1</v>
      </c>
      <c r="I274" s="216"/>
      <c r="J274" s="217">
        <f>ROUND(I274*H274,2)</f>
        <v>0</v>
      </c>
      <c r="K274" s="213" t="s">
        <v>19</v>
      </c>
      <c r="L274" s="42"/>
      <c r="M274" s="218" t="s">
        <v>19</v>
      </c>
      <c r="N274" s="219" t="s">
        <v>45</v>
      </c>
      <c r="O274" s="82"/>
      <c r="P274" s="220">
        <f>O274*H274</f>
        <v>0</v>
      </c>
      <c r="Q274" s="220">
        <v>0</v>
      </c>
      <c r="R274" s="220">
        <f>Q274*H274</f>
        <v>0</v>
      </c>
      <c r="S274" s="220">
        <v>0</v>
      </c>
      <c r="T274" s="221">
        <f>S274*H274</f>
        <v>0</v>
      </c>
      <c r="U274" s="36"/>
      <c r="V274" s="36"/>
      <c r="W274" s="36"/>
      <c r="X274" s="36"/>
      <c r="Y274" s="36"/>
      <c r="Z274" s="36"/>
      <c r="AA274" s="36"/>
      <c r="AB274" s="36"/>
      <c r="AC274" s="36"/>
      <c r="AD274" s="36"/>
      <c r="AE274" s="36"/>
      <c r="AR274" s="222" t="s">
        <v>388</v>
      </c>
      <c r="AT274" s="222" t="s">
        <v>323</v>
      </c>
      <c r="AU274" s="222" t="s">
        <v>83</v>
      </c>
      <c r="AY274" s="15" t="s">
        <v>321</v>
      </c>
      <c r="BE274" s="223">
        <f>IF(N274="základní",J274,0)</f>
        <v>0</v>
      </c>
      <c r="BF274" s="223">
        <f>IF(N274="snížená",J274,0)</f>
        <v>0</v>
      </c>
      <c r="BG274" s="223">
        <f>IF(N274="zákl. přenesená",J274,0)</f>
        <v>0</v>
      </c>
      <c r="BH274" s="223">
        <f>IF(N274="sníž. přenesená",J274,0)</f>
        <v>0</v>
      </c>
      <c r="BI274" s="223">
        <f>IF(N274="nulová",J274,0)</f>
        <v>0</v>
      </c>
      <c r="BJ274" s="15" t="s">
        <v>81</v>
      </c>
      <c r="BK274" s="223">
        <f>ROUND(I274*H274,2)</f>
        <v>0</v>
      </c>
      <c r="BL274" s="15" t="s">
        <v>388</v>
      </c>
      <c r="BM274" s="222" t="s">
        <v>5077</v>
      </c>
    </row>
    <row r="275" s="2" customFormat="1" ht="24.15" customHeight="1">
      <c r="A275" s="36"/>
      <c r="B275" s="37"/>
      <c r="C275" s="211" t="s">
        <v>4362</v>
      </c>
      <c r="D275" s="211" t="s">
        <v>323</v>
      </c>
      <c r="E275" s="212" t="s">
        <v>5078</v>
      </c>
      <c r="F275" s="213" t="s">
        <v>5070</v>
      </c>
      <c r="G275" s="214" t="s">
        <v>1431</v>
      </c>
      <c r="H275" s="215">
        <v>1</v>
      </c>
      <c r="I275" s="216"/>
      <c r="J275" s="217">
        <f>ROUND(I275*H275,2)</f>
        <v>0</v>
      </c>
      <c r="K275" s="213" t="s">
        <v>19</v>
      </c>
      <c r="L275" s="42"/>
      <c r="M275" s="218" t="s">
        <v>19</v>
      </c>
      <c r="N275" s="219" t="s">
        <v>45</v>
      </c>
      <c r="O275" s="82"/>
      <c r="P275" s="220">
        <f>O275*H275</f>
        <v>0</v>
      </c>
      <c r="Q275" s="220">
        <v>0</v>
      </c>
      <c r="R275" s="220">
        <f>Q275*H275</f>
        <v>0</v>
      </c>
      <c r="S275" s="220">
        <v>0</v>
      </c>
      <c r="T275" s="221">
        <f>S275*H275</f>
        <v>0</v>
      </c>
      <c r="U275" s="36"/>
      <c r="V275" s="36"/>
      <c r="W275" s="36"/>
      <c r="X275" s="36"/>
      <c r="Y275" s="36"/>
      <c r="Z275" s="36"/>
      <c r="AA275" s="36"/>
      <c r="AB275" s="36"/>
      <c r="AC275" s="36"/>
      <c r="AD275" s="36"/>
      <c r="AE275" s="36"/>
      <c r="AR275" s="222" t="s">
        <v>388</v>
      </c>
      <c r="AT275" s="222" t="s">
        <v>323</v>
      </c>
      <c r="AU275" s="222" t="s">
        <v>83</v>
      </c>
      <c r="AY275" s="15" t="s">
        <v>321</v>
      </c>
      <c r="BE275" s="223">
        <f>IF(N275="základní",J275,0)</f>
        <v>0</v>
      </c>
      <c r="BF275" s="223">
        <f>IF(N275="snížená",J275,0)</f>
        <v>0</v>
      </c>
      <c r="BG275" s="223">
        <f>IF(N275="zákl. přenesená",J275,0)</f>
        <v>0</v>
      </c>
      <c r="BH275" s="223">
        <f>IF(N275="sníž. přenesená",J275,0)</f>
        <v>0</v>
      </c>
      <c r="BI275" s="223">
        <f>IF(N275="nulová",J275,0)</f>
        <v>0</v>
      </c>
      <c r="BJ275" s="15" t="s">
        <v>81</v>
      </c>
      <c r="BK275" s="223">
        <f>ROUND(I275*H275,2)</f>
        <v>0</v>
      </c>
      <c r="BL275" s="15" t="s">
        <v>388</v>
      </c>
      <c r="BM275" s="222" t="s">
        <v>5079</v>
      </c>
    </row>
    <row r="276" s="2" customFormat="1" ht="24.15" customHeight="1">
      <c r="A276" s="36"/>
      <c r="B276" s="37"/>
      <c r="C276" s="211" t="s">
        <v>4366</v>
      </c>
      <c r="D276" s="211" t="s">
        <v>323</v>
      </c>
      <c r="E276" s="212" t="s">
        <v>5080</v>
      </c>
      <c r="F276" s="213" t="s">
        <v>5039</v>
      </c>
      <c r="G276" s="214" t="s">
        <v>1431</v>
      </c>
      <c r="H276" s="215">
        <v>1</v>
      </c>
      <c r="I276" s="216"/>
      <c r="J276" s="217">
        <f>ROUND(I276*H276,2)</f>
        <v>0</v>
      </c>
      <c r="K276" s="213" t="s">
        <v>19</v>
      </c>
      <c r="L276" s="42"/>
      <c r="M276" s="218" t="s">
        <v>19</v>
      </c>
      <c r="N276" s="219" t="s">
        <v>45</v>
      </c>
      <c r="O276" s="82"/>
      <c r="P276" s="220">
        <f>O276*H276</f>
        <v>0</v>
      </c>
      <c r="Q276" s="220">
        <v>0</v>
      </c>
      <c r="R276" s="220">
        <f>Q276*H276</f>
        <v>0</v>
      </c>
      <c r="S276" s="220">
        <v>0</v>
      </c>
      <c r="T276" s="221">
        <f>S276*H276</f>
        <v>0</v>
      </c>
      <c r="U276" s="36"/>
      <c r="V276" s="36"/>
      <c r="W276" s="36"/>
      <c r="X276" s="36"/>
      <c r="Y276" s="36"/>
      <c r="Z276" s="36"/>
      <c r="AA276" s="36"/>
      <c r="AB276" s="36"/>
      <c r="AC276" s="36"/>
      <c r="AD276" s="36"/>
      <c r="AE276" s="36"/>
      <c r="AR276" s="222" t="s">
        <v>388</v>
      </c>
      <c r="AT276" s="222" t="s">
        <v>323</v>
      </c>
      <c r="AU276" s="222" t="s">
        <v>83</v>
      </c>
      <c r="AY276" s="15" t="s">
        <v>321</v>
      </c>
      <c r="BE276" s="223">
        <f>IF(N276="základní",J276,0)</f>
        <v>0</v>
      </c>
      <c r="BF276" s="223">
        <f>IF(N276="snížená",J276,0)</f>
        <v>0</v>
      </c>
      <c r="BG276" s="223">
        <f>IF(N276="zákl. přenesená",J276,0)</f>
        <v>0</v>
      </c>
      <c r="BH276" s="223">
        <f>IF(N276="sníž. přenesená",J276,0)</f>
        <v>0</v>
      </c>
      <c r="BI276" s="223">
        <f>IF(N276="nulová",J276,0)</f>
        <v>0</v>
      </c>
      <c r="BJ276" s="15" t="s">
        <v>81</v>
      </c>
      <c r="BK276" s="223">
        <f>ROUND(I276*H276,2)</f>
        <v>0</v>
      </c>
      <c r="BL276" s="15" t="s">
        <v>388</v>
      </c>
      <c r="BM276" s="222" t="s">
        <v>5081</v>
      </c>
    </row>
    <row r="277" s="2" customFormat="1" ht="37.8" customHeight="1">
      <c r="A277" s="36"/>
      <c r="B277" s="37"/>
      <c r="C277" s="211" t="s">
        <v>4370</v>
      </c>
      <c r="D277" s="211" t="s">
        <v>323</v>
      </c>
      <c r="E277" s="212" t="s">
        <v>5082</v>
      </c>
      <c r="F277" s="213" t="s">
        <v>5083</v>
      </c>
      <c r="G277" s="214" t="s">
        <v>1431</v>
      </c>
      <c r="H277" s="215">
        <v>1</v>
      </c>
      <c r="I277" s="216"/>
      <c r="J277" s="217">
        <f>ROUND(I277*H277,2)</f>
        <v>0</v>
      </c>
      <c r="K277" s="213" t="s">
        <v>19</v>
      </c>
      <c r="L277" s="42"/>
      <c r="M277" s="218" t="s">
        <v>19</v>
      </c>
      <c r="N277" s="219" t="s">
        <v>45</v>
      </c>
      <c r="O277" s="82"/>
      <c r="P277" s="220">
        <f>O277*H277</f>
        <v>0</v>
      </c>
      <c r="Q277" s="220">
        <v>0</v>
      </c>
      <c r="R277" s="220">
        <f>Q277*H277</f>
        <v>0</v>
      </c>
      <c r="S277" s="220">
        <v>0</v>
      </c>
      <c r="T277" s="221">
        <f>S277*H277</f>
        <v>0</v>
      </c>
      <c r="U277" s="36"/>
      <c r="V277" s="36"/>
      <c r="W277" s="36"/>
      <c r="X277" s="36"/>
      <c r="Y277" s="36"/>
      <c r="Z277" s="36"/>
      <c r="AA277" s="36"/>
      <c r="AB277" s="36"/>
      <c r="AC277" s="36"/>
      <c r="AD277" s="36"/>
      <c r="AE277" s="36"/>
      <c r="AR277" s="222" t="s">
        <v>388</v>
      </c>
      <c r="AT277" s="222" t="s">
        <v>323</v>
      </c>
      <c r="AU277" s="222" t="s">
        <v>83</v>
      </c>
      <c r="AY277" s="15" t="s">
        <v>321</v>
      </c>
      <c r="BE277" s="223">
        <f>IF(N277="základní",J277,0)</f>
        <v>0</v>
      </c>
      <c r="BF277" s="223">
        <f>IF(N277="snížená",J277,0)</f>
        <v>0</v>
      </c>
      <c r="BG277" s="223">
        <f>IF(N277="zákl. přenesená",J277,0)</f>
        <v>0</v>
      </c>
      <c r="BH277" s="223">
        <f>IF(N277="sníž. přenesená",J277,0)</f>
        <v>0</v>
      </c>
      <c r="BI277" s="223">
        <f>IF(N277="nulová",J277,0)</f>
        <v>0</v>
      </c>
      <c r="BJ277" s="15" t="s">
        <v>81</v>
      </c>
      <c r="BK277" s="223">
        <f>ROUND(I277*H277,2)</f>
        <v>0</v>
      </c>
      <c r="BL277" s="15" t="s">
        <v>388</v>
      </c>
      <c r="BM277" s="222" t="s">
        <v>5084</v>
      </c>
    </row>
    <row r="278" s="2" customFormat="1" ht="37.8" customHeight="1">
      <c r="A278" s="36"/>
      <c r="B278" s="37"/>
      <c r="C278" s="211" t="s">
        <v>4374</v>
      </c>
      <c r="D278" s="211" t="s">
        <v>323</v>
      </c>
      <c r="E278" s="212" t="s">
        <v>5085</v>
      </c>
      <c r="F278" s="213" t="s">
        <v>5083</v>
      </c>
      <c r="G278" s="214" t="s">
        <v>1431</v>
      </c>
      <c r="H278" s="215">
        <v>1</v>
      </c>
      <c r="I278" s="216"/>
      <c r="J278" s="217">
        <f>ROUND(I278*H278,2)</f>
        <v>0</v>
      </c>
      <c r="K278" s="213" t="s">
        <v>19</v>
      </c>
      <c r="L278" s="42"/>
      <c r="M278" s="218" t="s">
        <v>19</v>
      </c>
      <c r="N278" s="219" t="s">
        <v>45</v>
      </c>
      <c r="O278" s="82"/>
      <c r="P278" s="220">
        <f>O278*H278</f>
        <v>0</v>
      </c>
      <c r="Q278" s="220">
        <v>0</v>
      </c>
      <c r="R278" s="220">
        <f>Q278*H278</f>
        <v>0</v>
      </c>
      <c r="S278" s="220">
        <v>0</v>
      </c>
      <c r="T278" s="221">
        <f>S278*H278</f>
        <v>0</v>
      </c>
      <c r="U278" s="36"/>
      <c r="V278" s="36"/>
      <c r="W278" s="36"/>
      <c r="X278" s="36"/>
      <c r="Y278" s="36"/>
      <c r="Z278" s="36"/>
      <c r="AA278" s="36"/>
      <c r="AB278" s="36"/>
      <c r="AC278" s="36"/>
      <c r="AD278" s="36"/>
      <c r="AE278" s="36"/>
      <c r="AR278" s="222" t="s">
        <v>388</v>
      </c>
      <c r="AT278" s="222" t="s">
        <v>323</v>
      </c>
      <c r="AU278" s="222" t="s">
        <v>83</v>
      </c>
      <c r="AY278" s="15" t="s">
        <v>321</v>
      </c>
      <c r="BE278" s="223">
        <f>IF(N278="základní",J278,0)</f>
        <v>0</v>
      </c>
      <c r="BF278" s="223">
        <f>IF(N278="snížená",J278,0)</f>
        <v>0</v>
      </c>
      <c r="BG278" s="223">
        <f>IF(N278="zákl. přenesená",J278,0)</f>
        <v>0</v>
      </c>
      <c r="BH278" s="223">
        <f>IF(N278="sníž. přenesená",J278,0)</f>
        <v>0</v>
      </c>
      <c r="BI278" s="223">
        <f>IF(N278="nulová",J278,0)</f>
        <v>0</v>
      </c>
      <c r="BJ278" s="15" t="s">
        <v>81</v>
      </c>
      <c r="BK278" s="223">
        <f>ROUND(I278*H278,2)</f>
        <v>0</v>
      </c>
      <c r="BL278" s="15" t="s">
        <v>388</v>
      </c>
      <c r="BM278" s="222" t="s">
        <v>5086</v>
      </c>
    </row>
    <row r="279" s="2" customFormat="1" ht="37.8" customHeight="1">
      <c r="A279" s="36"/>
      <c r="B279" s="37"/>
      <c r="C279" s="211" t="s">
        <v>4378</v>
      </c>
      <c r="D279" s="211" t="s">
        <v>323</v>
      </c>
      <c r="E279" s="212" t="s">
        <v>5087</v>
      </c>
      <c r="F279" s="213" t="s">
        <v>5088</v>
      </c>
      <c r="G279" s="214" t="s">
        <v>1431</v>
      </c>
      <c r="H279" s="215">
        <v>1</v>
      </c>
      <c r="I279" s="216"/>
      <c r="J279" s="217">
        <f>ROUND(I279*H279,2)</f>
        <v>0</v>
      </c>
      <c r="K279" s="213" t="s">
        <v>19</v>
      </c>
      <c r="L279" s="42"/>
      <c r="M279" s="218" t="s">
        <v>19</v>
      </c>
      <c r="N279" s="219" t="s">
        <v>45</v>
      </c>
      <c r="O279" s="82"/>
      <c r="P279" s="220">
        <f>O279*H279</f>
        <v>0</v>
      </c>
      <c r="Q279" s="220">
        <v>0</v>
      </c>
      <c r="R279" s="220">
        <f>Q279*H279</f>
        <v>0</v>
      </c>
      <c r="S279" s="220">
        <v>0</v>
      </c>
      <c r="T279" s="221">
        <f>S279*H279</f>
        <v>0</v>
      </c>
      <c r="U279" s="36"/>
      <c r="V279" s="36"/>
      <c r="W279" s="36"/>
      <c r="X279" s="36"/>
      <c r="Y279" s="36"/>
      <c r="Z279" s="36"/>
      <c r="AA279" s="36"/>
      <c r="AB279" s="36"/>
      <c r="AC279" s="36"/>
      <c r="AD279" s="36"/>
      <c r="AE279" s="36"/>
      <c r="AR279" s="222" t="s">
        <v>388</v>
      </c>
      <c r="AT279" s="222" t="s">
        <v>323</v>
      </c>
      <c r="AU279" s="222" t="s">
        <v>83</v>
      </c>
      <c r="AY279" s="15" t="s">
        <v>321</v>
      </c>
      <c r="BE279" s="223">
        <f>IF(N279="základní",J279,0)</f>
        <v>0</v>
      </c>
      <c r="BF279" s="223">
        <f>IF(N279="snížená",J279,0)</f>
        <v>0</v>
      </c>
      <c r="BG279" s="223">
        <f>IF(N279="zákl. přenesená",J279,0)</f>
        <v>0</v>
      </c>
      <c r="BH279" s="223">
        <f>IF(N279="sníž. přenesená",J279,0)</f>
        <v>0</v>
      </c>
      <c r="BI279" s="223">
        <f>IF(N279="nulová",J279,0)</f>
        <v>0</v>
      </c>
      <c r="BJ279" s="15" t="s">
        <v>81</v>
      </c>
      <c r="BK279" s="223">
        <f>ROUND(I279*H279,2)</f>
        <v>0</v>
      </c>
      <c r="BL279" s="15" t="s">
        <v>388</v>
      </c>
      <c r="BM279" s="222" t="s">
        <v>5089</v>
      </c>
    </row>
    <row r="280" s="2" customFormat="1" ht="37.8" customHeight="1">
      <c r="A280" s="36"/>
      <c r="B280" s="37"/>
      <c r="C280" s="211" t="s">
        <v>4382</v>
      </c>
      <c r="D280" s="211" t="s">
        <v>323</v>
      </c>
      <c r="E280" s="212" t="s">
        <v>5090</v>
      </c>
      <c r="F280" s="213" t="s">
        <v>5091</v>
      </c>
      <c r="G280" s="214" t="s">
        <v>1431</v>
      </c>
      <c r="H280" s="215">
        <v>1</v>
      </c>
      <c r="I280" s="216"/>
      <c r="J280" s="217">
        <f>ROUND(I280*H280,2)</f>
        <v>0</v>
      </c>
      <c r="K280" s="213" t="s">
        <v>19</v>
      </c>
      <c r="L280" s="42"/>
      <c r="M280" s="218" t="s">
        <v>19</v>
      </c>
      <c r="N280" s="219" t="s">
        <v>45</v>
      </c>
      <c r="O280" s="82"/>
      <c r="P280" s="220">
        <f>O280*H280</f>
        <v>0</v>
      </c>
      <c r="Q280" s="220">
        <v>0</v>
      </c>
      <c r="R280" s="220">
        <f>Q280*H280</f>
        <v>0</v>
      </c>
      <c r="S280" s="220">
        <v>0</v>
      </c>
      <c r="T280" s="221">
        <f>S280*H280</f>
        <v>0</v>
      </c>
      <c r="U280" s="36"/>
      <c r="V280" s="36"/>
      <c r="W280" s="36"/>
      <c r="X280" s="36"/>
      <c r="Y280" s="36"/>
      <c r="Z280" s="36"/>
      <c r="AA280" s="36"/>
      <c r="AB280" s="36"/>
      <c r="AC280" s="36"/>
      <c r="AD280" s="36"/>
      <c r="AE280" s="36"/>
      <c r="AR280" s="222" t="s">
        <v>388</v>
      </c>
      <c r="AT280" s="222" t="s">
        <v>323</v>
      </c>
      <c r="AU280" s="222" t="s">
        <v>83</v>
      </c>
      <c r="AY280" s="15" t="s">
        <v>321</v>
      </c>
      <c r="BE280" s="223">
        <f>IF(N280="základní",J280,0)</f>
        <v>0</v>
      </c>
      <c r="BF280" s="223">
        <f>IF(N280="snížená",J280,0)</f>
        <v>0</v>
      </c>
      <c r="BG280" s="223">
        <f>IF(N280="zákl. přenesená",J280,0)</f>
        <v>0</v>
      </c>
      <c r="BH280" s="223">
        <f>IF(N280="sníž. přenesená",J280,0)</f>
        <v>0</v>
      </c>
      <c r="BI280" s="223">
        <f>IF(N280="nulová",J280,0)</f>
        <v>0</v>
      </c>
      <c r="BJ280" s="15" t="s">
        <v>81</v>
      </c>
      <c r="BK280" s="223">
        <f>ROUND(I280*H280,2)</f>
        <v>0</v>
      </c>
      <c r="BL280" s="15" t="s">
        <v>388</v>
      </c>
      <c r="BM280" s="222" t="s">
        <v>5092</v>
      </c>
    </row>
    <row r="281" s="2" customFormat="1" ht="37.8" customHeight="1">
      <c r="A281" s="36"/>
      <c r="B281" s="37"/>
      <c r="C281" s="211" t="s">
        <v>4386</v>
      </c>
      <c r="D281" s="211" t="s">
        <v>323</v>
      </c>
      <c r="E281" s="212" t="s">
        <v>5093</v>
      </c>
      <c r="F281" s="213" t="s">
        <v>5091</v>
      </c>
      <c r="G281" s="214" t="s">
        <v>1431</v>
      </c>
      <c r="H281" s="215">
        <v>1</v>
      </c>
      <c r="I281" s="216"/>
      <c r="J281" s="217">
        <f>ROUND(I281*H281,2)</f>
        <v>0</v>
      </c>
      <c r="K281" s="213" t="s">
        <v>19</v>
      </c>
      <c r="L281" s="42"/>
      <c r="M281" s="218" t="s">
        <v>19</v>
      </c>
      <c r="N281" s="219" t="s">
        <v>45</v>
      </c>
      <c r="O281" s="82"/>
      <c r="P281" s="220">
        <f>O281*H281</f>
        <v>0</v>
      </c>
      <c r="Q281" s="220">
        <v>0</v>
      </c>
      <c r="R281" s="220">
        <f>Q281*H281</f>
        <v>0</v>
      </c>
      <c r="S281" s="220">
        <v>0</v>
      </c>
      <c r="T281" s="221">
        <f>S281*H281</f>
        <v>0</v>
      </c>
      <c r="U281" s="36"/>
      <c r="V281" s="36"/>
      <c r="W281" s="36"/>
      <c r="X281" s="36"/>
      <c r="Y281" s="36"/>
      <c r="Z281" s="36"/>
      <c r="AA281" s="36"/>
      <c r="AB281" s="36"/>
      <c r="AC281" s="36"/>
      <c r="AD281" s="36"/>
      <c r="AE281" s="36"/>
      <c r="AR281" s="222" t="s">
        <v>388</v>
      </c>
      <c r="AT281" s="222" t="s">
        <v>323</v>
      </c>
      <c r="AU281" s="222" t="s">
        <v>83</v>
      </c>
      <c r="AY281" s="15" t="s">
        <v>321</v>
      </c>
      <c r="BE281" s="223">
        <f>IF(N281="základní",J281,0)</f>
        <v>0</v>
      </c>
      <c r="BF281" s="223">
        <f>IF(N281="snížená",J281,0)</f>
        <v>0</v>
      </c>
      <c r="BG281" s="223">
        <f>IF(N281="zákl. přenesená",J281,0)</f>
        <v>0</v>
      </c>
      <c r="BH281" s="223">
        <f>IF(N281="sníž. přenesená",J281,0)</f>
        <v>0</v>
      </c>
      <c r="BI281" s="223">
        <f>IF(N281="nulová",J281,0)</f>
        <v>0</v>
      </c>
      <c r="BJ281" s="15" t="s">
        <v>81</v>
      </c>
      <c r="BK281" s="223">
        <f>ROUND(I281*H281,2)</f>
        <v>0</v>
      </c>
      <c r="BL281" s="15" t="s">
        <v>388</v>
      </c>
      <c r="BM281" s="222" t="s">
        <v>5094</v>
      </c>
    </row>
    <row r="282" s="2" customFormat="1" ht="37.8" customHeight="1">
      <c r="A282" s="36"/>
      <c r="B282" s="37"/>
      <c r="C282" s="211" t="s">
        <v>4390</v>
      </c>
      <c r="D282" s="211" t="s">
        <v>323</v>
      </c>
      <c r="E282" s="212" t="s">
        <v>5095</v>
      </c>
      <c r="F282" s="213" t="s">
        <v>5091</v>
      </c>
      <c r="G282" s="214" t="s">
        <v>1431</v>
      </c>
      <c r="H282" s="215">
        <v>1</v>
      </c>
      <c r="I282" s="216"/>
      <c r="J282" s="217">
        <f>ROUND(I282*H282,2)</f>
        <v>0</v>
      </c>
      <c r="K282" s="213" t="s">
        <v>19</v>
      </c>
      <c r="L282" s="42"/>
      <c r="M282" s="218" t="s">
        <v>19</v>
      </c>
      <c r="N282" s="219" t="s">
        <v>45</v>
      </c>
      <c r="O282" s="82"/>
      <c r="P282" s="220">
        <f>O282*H282</f>
        <v>0</v>
      </c>
      <c r="Q282" s="220">
        <v>0</v>
      </c>
      <c r="R282" s="220">
        <f>Q282*H282</f>
        <v>0</v>
      </c>
      <c r="S282" s="220">
        <v>0</v>
      </c>
      <c r="T282" s="221">
        <f>S282*H282</f>
        <v>0</v>
      </c>
      <c r="U282" s="36"/>
      <c r="V282" s="36"/>
      <c r="W282" s="36"/>
      <c r="X282" s="36"/>
      <c r="Y282" s="36"/>
      <c r="Z282" s="36"/>
      <c r="AA282" s="36"/>
      <c r="AB282" s="36"/>
      <c r="AC282" s="36"/>
      <c r="AD282" s="36"/>
      <c r="AE282" s="36"/>
      <c r="AR282" s="222" t="s">
        <v>388</v>
      </c>
      <c r="AT282" s="222" t="s">
        <v>323</v>
      </c>
      <c r="AU282" s="222" t="s">
        <v>83</v>
      </c>
      <c r="AY282" s="15" t="s">
        <v>321</v>
      </c>
      <c r="BE282" s="223">
        <f>IF(N282="základní",J282,0)</f>
        <v>0</v>
      </c>
      <c r="BF282" s="223">
        <f>IF(N282="snížená",J282,0)</f>
        <v>0</v>
      </c>
      <c r="BG282" s="223">
        <f>IF(N282="zákl. přenesená",J282,0)</f>
        <v>0</v>
      </c>
      <c r="BH282" s="223">
        <f>IF(N282="sníž. přenesená",J282,0)</f>
        <v>0</v>
      </c>
      <c r="BI282" s="223">
        <f>IF(N282="nulová",J282,0)</f>
        <v>0</v>
      </c>
      <c r="BJ282" s="15" t="s">
        <v>81</v>
      </c>
      <c r="BK282" s="223">
        <f>ROUND(I282*H282,2)</f>
        <v>0</v>
      </c>
      <c r="BL282" s="15" t="s">
        <v>388</v>
      </c>
      <c r="BM282" s="222" t="s">
        <v>5096</v>
      </c>
    </row>
    <row r="283" s="2" customFormat="1" ht="37.8" customHeight="1">
      <c r="A283" s="36"/>
      <c r="B283" s="37"/>
      <c r="C283" s="211" t="s">
        <v>4394</v>
      </c>
      <c r="D283" s="211" t="s">
        <v>323</v>
      </c>
      <c r="E283" s="212" t="s">
        <v>5097</v>
      </c>
      <c r="F283" s="213" t="s">
        <v>5091</v>
      </c>
      <c r="G283" s="214" t="s">
        <v>1431</v>
      </c>
      <c r="H283" s="215">
        <v>1</v>
      </c>
      <c r="I283" s="216"/>
      <c r="J283" s="217">
        <f>ROUND(I283*H283,2)</f>
        <v>0</v>
      </c>
      <c r="K283" s="213" t="s">
        <v>19</v>
      </c>
      <c r="L283" s="42"/>
      <c r="M283" s="218" t="s">
        <v>19</v>
      </c>
      <c r="N283" s="219" t="s">
        <v>45</v>
      </c>
      <c r="O283" s="82"/>
      <c r="P283" s="220">
        <f>O283*H283</f>
        <v>0</v>
      </c>
      <c r="Q283" s="220">
        <v>0</v>
      </c>
      <c r="R283" s="220">
        <f>Q283*H283</f>
        <v>0</v>
      </c>
      <c r="S283" s="220">
        <v>0</v>
      </c>
      <c r="T283" s="221">
        <f>S283*H283</f>
        <v>0</v>
      </c>
      <c r="U283" s="36"/>
      <c r="V283" s="36"/>
      <c r="W283" s="36"/>
      <c r="X283" s="36"/>
      <c r="Y283" s="36"/>
      <c r="Z283" s="36"/>
      <c r="AA283" s="36"/>
      <c r="AB283" s="36"/>
      <c r="AC283" s="36"/>
      <c r="AD283" s="36"/>
      <c r="AE283" s="36"/>
      <c r="AR283" s="222" t="s">
        <v>388</v>
      </c>
      <c r="AT283" s="222" t="s">
        <v>323</v>
      </c>
      <c r="AU283" s="222" t="s">
        <v>83</v>
      </c>
      <c r="AY283" s="15" t="s">
        <v>321</v>
      </c>
      <c r="BE283" s="223">
        <f>IF(N283="základní",J283,0)</f>
        <v>0</v>
      </c>
      <c r="BF283" s="223">
        <f>IF(N283="snížená",J283,0)</f>
        <v>0</v>
      </c>
      <c r="BG283" s="223">
        <f>IF(N283="zákl. přenesená",J283,0)</f>
        <v>0</v>
      </c>
      <c r="BH283" s="223">
        <f>IF(N283="sníž. přenesená",J283,0)</f>
        <v>0</v>
      </c>
      <c r="BI283" s="223">
        <f>IF(N283="nulová",J283,0)</f>
        <v>0</v>
      </c>
      <c r="BJ283" s="15" t="s">
        <v>81</v>
      </c>
      <c r="BK283" s="223">
        <f>ROUND(I283*H283,2)</f>
        <v>0</v>
      </c>
      <c r="BL283" s="15" t="s">
        <v>388</v>
      </c>
      <c r="BM283" s="222" t="s">
        <v>5098</v>
      </c>
    </row>
    <row r="284" s="2" customFormat="1" ht="37.8" customHeight="1">
      <c r="A284" s="36"/>
      <c r="B284" s="37"/>
      <c r="C284" s="211" t="s">
        <v>4397</v>
      </c>
      <c r="D284" s="211" t="s">
        <v>323</v>
      </c>
      <c r="E284" s="212" t="s">
        <v>5099</v>
      </c>
      <c r="F284" s="213" t="s">
        <v>5091</v>
      </c>
      <c r="G284" s="214" t="s">
        <v>1431</v>
      </c>
      <c r="H284" s="215">
        <v>1</v>
      </c>
      <c r="I284" s="216"/>
      <c r="J284" s="217">
        <f>ROUND(I284*H284,2)</f>
        <v>0</v>
      </c>
      <c r="K284" s="213" t="s">
        <v>19</v>
      </c>
      <c r="L284" s="42"/>
      <c r="M284" s="218" t="s">
        <v>19</v>
      </c>
      <c r="N284" s="219" t="s">
        <v>45</v>
      </c>
      <c r="O284" s="82"/>
      <c r="P284" s="220">
        <f>O284*H284</f>
        <v>0</v>
      </c>
      <c r="Q284" s="220">
        <v>0</v>
      </c>
      <c r="R284" s="220">
        <f>Q284*H284</f>
        <v>0</v>
      </c>
      <c r="S284" s="220">
        <v>0</v>
      </c>
      <c r="T284" s="221">
        <f>S284*H284</f>
        <v>0</v>
      </c>
      <c r="U284" s="36"/>
      <c r="V284" s="36"/>
      <c r="W284" s="36"/>
      <c r="X284" s="36"/>
      <c r="Y284" s="36"/>
      <c r="Z284" s="36"/>
      <c r="AA284" s="36"/>
      <c r="AB284" s="36"/>
      <c r="AC284" s="36"/>
      <c r="AD284" s="36"/>
      <c r="AE284" s="36"/>
      <c r="AR284" s="222" t="s">
        <v>388</v>
      </c>
      <c r="AT284" s="222" t="s">
        <v>323</v>
      </c>
      <c r="AU284" s="222" t="s">
        <v>83</v>
      </c>
      <c r="AY284" s="15" t="s">
        <v>321</v>
      </c>
      <c r="BE284" s="223">
        <f>IF(N284="základní",J284,0)</f>
        <v>0</v>
      </c>
      <c r="BF284" s="223">
        <f>IF(N284="snížená",J284,0)</f>
        <v>0</v>
      </c>
      <c r="BG284" s="223">
        <f>IF(N284="zákl. přenesená",J284,0)</f>
        <v>0</v>
      </c>
      <c r="BH284" s="223">
        <f>IF(N284="sníž. přenesená",J284,0)</f>
        <v>0</v>
      </c>
      <c r="BI284" s="223">
        <f>IF(N284="nulová",J284,0)</f>
        <v>0</v>
      </c>
      <c r="BJ284" s="15" t="s">
        <v>81</v>
      </c>
      <c r="BK284" s="223">
        <f>ROUND(I284*H284,2)</f>
        <v>0</v>
      </c>
      <c r="BL284" s="15" t="s">
        <v>388</v>
      </c>
      <c r="BM284" s="222" t="s">
        <v>5100</v>
      </c>
    </row>
    <row r="285" s="2" customFormat="1" ht="37.8" customHeight="1">
      <c r="A285" s="36"/>
      <c r="B285" s="37"/>
      <c r="C285" s="211" t="s">
        <v>4400</v>
      </c>
      <c r="D285" s="211" t="s">
        <v>323</v>
      </c>
      <c r="E285" s="212" t="s">
        <v>5101</v>
      </c>
      <c r="F285" s="213" t="s">
        <v>5091</v>
      </c>
      <c r="G285" s="214" t="s">
        <v>1431</v>
      </c>
      <c r="H285" s="215">
        <v>1</v>
      </c>
      <c r="I285" s="216"/>
      <c r="J285" s="217">
        <f>ROUND(I285*H285,2)</f>
        <v>0</v>
      </c>
      <c r="K285" s="213" t="s">
        <v>19</v>
      </c>
      <c r="L285" s="42"/>
      <c r="M285" s="218" t="s">
        <v>19</v>
      </c>
      <c r="N285" s="219" t="s">
        <v>45</v>
      </c>
      <c r="O285" s="82"/>
      <c r="P285" s="220">
        <f>O285*H285</f>
        <v>0</v>
      </c>
      <c r="Q285" s="220">
        <v>0</v>
      </c>
      <c r="R285" s="220">
        <f>Q285*H285</f>
        <v>0</v>
      </c>
      <c r="S285" s="220">
        <v>0</v>
      </c>
      <c r="T285" s="221">
        <f>S285*H285</f>
        <v>0</v>
      </c>
      <c r="U285" s="36"/>
      <c r="V285" s="36"/>
      <c r="W285" s="36"/>
      <c r="X285" s="36"/>
      <c r="Y285" s="36"/>
      <c r="Z285" s="36"/>
      <c r="AA285" s="36"/>
      <c r="AB285" s="36"/>
      <c r="AC285" s="36"/>
      <c r="AD285" s="36"/>
      <c r="AE285" s="36"/>
      <c r="AR285" s="222" t="s">
        <v>388</v>
      </c>
      <c r="AT285" s="222" t="s">
        <v>323</v>
      </c>
      <c r="AU285" s="222" t="s">
        <v>83</v>
      </c>
      <c r="AY285" s="15" t="s">
        <v>321</v>
      </c>
      <c r="BE285" s="223">
        <f>IF(N285="základní",J285,0)</f>
        <v>0</v>
      </c>
      <c r="BF285" s="223">
        <f>IF(N285="snížená",J285,0)</f>
        <v>0</v>
      </c>
      <c r="BG285" s="223">
        <f>IF(N285="zákl. přenesená",J285,0)</f>
        <v>0</v>
      </c>
      <c r="BH285" s="223">
        <f>IF(N285="sníž. přenesená",J285,0)</f>
        <v>0</v>
      </c>
      <c r="BI285" s="223">
        <f>IF(N285="nulová",J285,0)</f>
        <v>0</v>
      </c>
      <c r="BJ285" s="15" t="s">
        <v>81</v>
      </c>
      <c r="BK285" s="223">
        <f>ROUND(I285*H285,2)</f>
        <v>0</v>
      </c>
      <c r="BL285" s="15" t="s">
        <v>388</v>
      </c>
      <c r="BM285" s="222" t="s">
        <v>5102</v>
      </c>
    </row>
    <row r="286" s="2" customFormat="1" ht="37.8" customHeight="1">
      <c r="A286" s="36"/>
      <c r="B286" s="37"/>
      <c r="C286" s="211" t="s">
        <v>4404</v>
      </c>
      <c r="D286" s="211" t="s">
        <v>323</v>
      </c>
      <c r="E286" s="212" t="s">
        <v>5103</v>
      </c>
      <c r="F286" s="213" t="s">
        <v>5091</v>
      </c>
      <c r="G286" s="214" t="s">
        <v>1431</v>
      </c>
      <c r="H286" s="215">
        <v>1</v>
      </c>
      <c r="I286" s="216"/>
      <c r="J286" s="217">
        <f>ROUND(I286*H286,2)</f>
        <v>0</v>
      </c>
      <c r="K286" s="213" t="s">
        <v>19</v>
      </c>
      <c r="L286" s="42"/>
      <c r="M286" s="218" t="s">
        <v>19</v>
      </c>
      <c r="N286" s="219" t="s">
        <v>45</v>
      </c>
      <c r="O286" s="82"/>
      <c r="P286" s="220">
        <f>O286*H286</f>
        <v>0</v>
      </c>
      <c r="Q286" s="220">
        <v>0</v>
      </c>
      <c r="R286" s="220">
        <f>Q286*H286</f>
        <v>0</v>
      </c>
      <c r="S286" s="220">
        <v>0</v>
      </c>
      <c r="T286" s="221">
        <f>S286*H286</f>
        <v>0</v>
      </c>
      <c r="U286" s="36"/>
      <c r="V286" s="36"/>
      <c r="W286" s="36"/>
      <c r="X286" s="36"/>
      <c r="Y286" s="36"/>
      <c r="Z286" s="36"/>
      <c r="AA286" s="36"/>
      <c r="AB286" s="36"/>
      <c r="AC286" s="36"/>
      <c r="AD286" s="36"/>
      <c r="AE286" s="36"/>
      <c r="AR286" s="222" t="s">
        <v>388</v>
      </c>
      <c r="AT286" s="222" t="s">
        <v>323</v>
      </c>
      <c r="AU286" s="222" t="s">
        <v>83</v>
      </c>
      <c r="AY286" s="15" t="s">
        <v>321</v>
      </c>
      <c r="BE286" s="223">
        <f>IF(N286="základní",J286,0)</f>
        <v>0</v>
      </c>
      <c r="BF286" s="223">
        <f>IF(N286="snížená",J286,0)</f>
        <v>0</v>
      </c>
      <c r="BG286" s="223">
        <f>IF(N286="zákl. přenesená",J286,0)</f>
        <v>0</v>
      </c>
      <c r="BH286" s="223">
        <f>IF(N286="sníž. přenesená",J286,0)</f>
        <v>0</v>
      </c>
      <c r="BI286" s="223">
        <f>IF(N286="nulová",J286,0)</f>
        <v>0</v>
      </c>
      <c r="BJ286" s="15" t="s">
        <v>81</v>
      </c>
      <c r="BK286" s="223">
        <f>ROUND(I286*H286,2)</f>
        <v>0</v>
      </c>
      <c r="BL286" s="15" t="s">
        <v>388</v>
      </c>
      <c r="BM286" s="222" t="s">
        <v>5104</v>
      </c>
    </row>
    <row r="287" s="2" customFormat="1" ht="37.8" customHeight="1">
      <c r="A287" s="36"/>
      <c r="B287" s="37"/>
      <c r="C287" s="211" t="s">
        <v>4407</v>
      </c>
      <c r="D287" s="211" t="s">
        <v>323</v>
      </c>
      <c r="E287" s="212" t="s">
        <v>5105</v>
      </c>
      <c r="F287" s="213" t="s">
        <v>5106</v>
      </c>
      <c r="G287" s="214" t="s">
        <v>1431</v>
      </c>
      <c r="H287" s="215">
        <v>1</v>
      </c>
      <c r="I287" s="216"/>
      <c r="J287" s="217">
        <f>ROUND(I287*H287,2)</f>
        <v>0</v>
      </c>
      <c r="K287" s="213" t="s">
        <v>19</v>
      </c>
      <c r="L287" s="42"/>
      <c r="M287" s="218" t="s">
        <v>19</v>
      </c>
      <c r="N287" s="219" t="s">
        <v>45</v>
      </c>
      <c r="O287" s="82"/>
      <c r="P287" s="220">
        <f>O287*H287</f>
        <v>0</v>
      </c>
      <c r="Q287" s="220">
        <v>0</v>
      </c>
      <c r="R287" s="220">
        <f>Q287*H287</f>
        <v>0</v>
      </c>
      <c r="S287" s="220">
        <v>0</v>
      </c>
      <c r="T287" s="221">
        <f>S287*H287</f>
        <v>0</v>
      </c>
      <c r="U287" s="36"/>
      <c r="V287" s="36"/>
      <c r="W287" s="36"/>
      <c r="X287" s="36"/>
      <c r="Y287" s="36"/>
      <c r="Z287" s="36"/>
      <c r="AA287" s="36"/>
      <c r="AB287" s="36"/>
      <c r="AC287" s="36"/>
      <c r="AD287" s="36"/>
      <c r="AE287" s="36"/>
      <c r="AR287" s="222" t="s">
        <v>388</v>
      </c>
      <c r="AT287" s="222" t="s">
        <v>323</v>
      </c>
      <c r="AU287" s="222" t="s">
        <v>83</v>
      </c>
      <c r="AY287" s="15" t="s">
        <v>321</v>
      </c>
      <c r="BE287" s="223">
        <f>IF(N287="základní",J287,0)</f>
        <v>0</v>
      </c>
      <c r="BF287" s="223">
        <f>IF(N287="snížená",J287,0)</f>
        <v>0</v>
      </c>
      <c r="BG287" s="223">
        <f>IF(N287="zákl. přenesená",J287,0)</f>
        <v>0</v>
      </c>
      <c r="BH287" s="223">
        <f>IF(N287="sníž. přenesená",J287,0)</f>
        <v>0</v>
      </c>
      <c r="BI287" s="223">
        <f>IF(N287="nulová",J287,0)</f>
        <v>0</v>
      </c>
      <c r="BJ287" s="15" t="s">
        <v>81</v>
      </c>
      <c r="BK287" s="223">
        <f>ROUND(I287*H287,2)</f>
        <v>0</v>
      </c>
      <c r="BL287" s="15" t="s">
        <v>388</v>
      </c>
      <c r="BM287" s="222" t="s">
        <v>5107</v>
      </c>
    </row>
    <row r="288" s="2" customFormat="1" ht="37.8" customHeight="1">
      <c r="A288" s="36"/>
      <c r="B288" s="37"/>
      <c r="C288" s="211" t="s">
        <v>4410</v>
      </c>
      <c r="D288" s="211" t="s">
        <v>323</v>
      </c>
      <c r="E288" s="212" t="s">
        <v>5108</v>
      </c>
      <c r="F288" s="213" t="s">
        <v>5088</v>
      </c>
      <c r="G288" s="214" t="s">
        <v>1431</v>
      </c>
      <c r="H288" s="215">
        <v>1</v>
      </c>
      <c r="I288" s="216"/>
      <c r="J288" s="217">
        <f>ROUND(I288*H288,2)</f>
        <v>0</v>
      </c>
      <c r="K288" s="213" t="s">
        <v>19</v>
      </c>
      <c r="L288" s="42"/>
      <c r="M288" s="218" t="s">
        <v>19</v>
      </c>
      <c r="N288" s="219" t="s">
        <v>45</v>
      </c>
      <c r="O288" s="82"/>
      <c r="P288" s="220">
        <f>O288*H288</f>
        <v>0</v>
      </c>
      <c r="Q288" s="220">
        <v>0</v>
      </c>
      <c r="R288" s="220">
        <f>Q288*H288</f>
        <v>0</v>
      </c>
      <c r="S288" s="220">
        <v>0</v>
      </c>
      <c r="T288" s="221">
        <f>S288*H288</f>
        <v>0</v>
      </c>
      <c r="U288" s="36"/>
      <c r="V288" s="36"/>
      <c r="W288" s="36"/>
      <c r="X288" s="36"/>
      <c r="Y288" s="36"/>
      <c r="Z288" s="36"/>
      <c r="AA288" s="36"/>
      <c r="AB288" s="36"/>
      <c r="AC288" s="36"/>
      <c r="AD288" s="36"/>
      <c r="AE288" s="36"/>
      <c r="AR288" s="222" t="s">
        <v>388</v>
      </c>
      <c r="AT288" s="222" t="s">
        <v>323</v>
      </c>
      <c r="AU288" s="222" t="s">
        <v>83</v>
      </c>
      <c r="AY288" s="15" t="s">
        <v>321</v>
      </c>
      <c r="BE288" s="223">
        <f>IF(N288="základní",J288,0)</f>
        <v>0</v>
      </c>
      <c r="BF288" s="223">
        <f>IF(N288="snížená",J288,0)</f>
        <v>0</v>
      </c>
      <c r="BG288" s="223">
        <f>IF(N288="zákl. přenesená",J288,0)</f>
        <v>0</v>
      </c>
      <c r="BH288" s="223">
        <f>IF(N288="sníž. přenesená",J288,0)</f>
        <v>0</v>
      </c>
      <c r="BI288" s="223">
        <f>IF(N288="nulová",J288,0)</f>
        <v>0</v>
      </c>
      <c r="BJ288" s="15" t="s">
        <v>81</v>
      </c>
      <c r="BK288" s="223">
        <f>ROUND(I288*H288,2)</f>
        <v>0</v>
      </c>
      <c r="BL288" s="15" t="s">
        <v>388</v>
      </c>
      <c r="BM288" s="222" t="s">
        <v>5109</v>
      </c>
    </row>
    <row r="289" s="2" customFormat="1" ht="14.4" customHeight="1">
      <c r="A289" s="36"/>
      <c r="B289" s="37"/>
      <c r="C289" s="211" t="s">
        <v>4414</v>
      </c>
      <c r="D289" s="211" t="s">
        <v>323</v>
      </c>
      <c r="E289" s="212" t="s">
        <v>5110</v>
      </c>
      <c r="F289" s="213" t="s">
        <v>5111</v>
      </c>
      <c r="G289" s="214" t="s">
        <v>1431</v>
      </c>
      <c r="H289" s="215">
        <v>7</v>
      </c>
      <c r="I289" s="216"/>
      <c r="J289" s="217">
        <f>ROUND(I289*H289,2)</f>
        <v>0</v>
      </c>
      <c r="K289" s="213" t="s">
        <v>19</v>
      </c>
      <c r="L289" s="42"/>
      <c r="M289" s="218" t="s">
        <v>19</v>
      </c>
      <c r="N289" s="219" t="s">
        <v>45</v>
      </c>
      <c r="O289" s="82"/>
      <c r="P289" s="220">
        <f>O289*H289</f>
        <v>0</v>
      </c>
      <c r="Q289" s="220">
        <v>0</v>
      </c>
      <c r="R289" s="220">
        <f>Q289*H289</f>
        <v>0</v>
      </c>
      <c r="S289" s="220">
        <v>0</v>
      </c>
      <c r="T289" s="221">
        <f>S289*H289</f>
        <v>0</v>
      </c>
      <c r="U289" s="36"/>
      <c r="V289" s="36"/>
      <c r="W289" s="36"/>
      <c r="X289" s="36"/>
      <c r="Y289" s="36"/>
      <c r="Z289" s="36"/>
      <c r="AA289" s="36"/>
      <c r="AB289" s="36"/>
      <c r="AC289" s="36"/>
      <c r="AD289" s="36"/>
      <c r="AE289" s="36"/>
      <c r="AR289" s="222" t="s">
        <v>388</v>
      </c>
      <c r="AT289" s="222" t="s">
        <v>323</v>
      </c>
      <c r="AU289" s="222" t="s">
        <v>83</v>
      </c>
      <c r="AY289" s="15" t="s">
        <v>321</v>
      </c>
      <c r="BE289" s="223">
        <f>IF(N289="základní",J289,0)</f>
        <v>0</v>
      </c>
      <c r="BF289" s="223">
        <f>IF(N289="snížená",J289,0)</f>
        <v>0</v>
      </c>
      <c r="BG289" s="223">
        <f>IF(N289="zákl. přenesená",J289,0)</f>
        <v>0</v>
      </c>
      <c r="BH289" s="223">
        <f>IF(N289="sníž. přenesená",J289,0)</f>
        <v>0</v>
      </c>
      <c r="BI289" s="223">
        <f>IF(N289="nulová",J289,0)</f>
        <v>0</v>
      </c>
      <c r="BJ289" s="15" t="s">
        <v>81</v>
      </c>
      <c r="BK289" s="223">
        <f>ROUND(I289*H289,2)</f>
        <v>0</v>
      </c>
      <c r="BL289" s="15" t="s">
        <v>388</v>
      </c>
      <c r="BM289" s="222" t="s">
        <v>5112</v>
      </c>
    </row>
    <row r="290" s="2" customFormat="1" ht="14.4" customHeight="1">
      <c r="A290" s="36"/>
      <c r="B290" s="37"/>
      <c r="C290" s="211" t="s">
        <v>4418</v>
      </c>
      <c r="D290" s="211" t="s">
        <v>323</v>
      </c>
      <c r="E290" s="212" t="s">
        <v>5113</v>
      </c>
      <c r="F290" s="213" t="s">
        <v>5114</v>
      </c>
      <c r="G290" s="214" t="s">
        <v>1431</v>
      </c>
      <c r="H290" s="215">
        <v>1</v>
      </c>
      <c r="I290" s="216"/>
      <c r="J290" s="217">
        <f>ROUND(I290*H290,2)</f>
        <v>0</v>
      </c>
      <c r="K290" s="213" t="s">
        <v>19</v>
      </c>
      <c r="L290" s="42"/>
      <c r="M290" s="218" t="s">
        <v>19</v>
      </c>
      <c r="N290" s="219" t="s">
        <v>45</v>
      </c>
      <c r="O290" s="82"/>
      <c r="P290" s="220">
        <f>O290*H290</f>
        <v>0</v>
      </c>
      <c r="Q290" s="220">
        <v>0</v>
      </c>
      <c r="R290" s="220">
        <f>Q290*H290</f>
        <v>0</v>
      </c>
      <c r="S290" s="220">
        <v>0</v>
      </c>
      <c r="T290" s="221">
        <f>S290*H290</f>
        <v>0</v>
      </c>
      <c r="U290" s="36"/>
      <c r="V290" s="36"/>
      <c r="W290" s="36"/>
      <c r="X290" s="36"/>
      <c r="Y290" s="36"/>
      <c r="Z290" s="36"/>
      <c r="AA290" s="36"/>
      <c r="AB290" s="36"/>
      <c r="AC290" s="36"/>
      <c r="AD290" s="36"/>
      <c r="AE290" s="36"/>
      <c r="AR290" s="222" t="s">
        <v>388</v>
      </c>
      <c r="AT290" s="222" t="s">
        <v>323</v>
      </c>
      <c r="AU290" s="222" t="s">
        <v>83</v>
      </c>
      <c r="AY290" s="15" t="s">
        <v>321</v>
      </c>
      <c r="BE290" s="223">
        <f>IF(N290="základní",J290,0)</f>
        <v>0</v>
      </c>
      <c r="BF290" s="223">
        <f>IF(N290="snížená",J290,0)</f>
        <v>0</v>
      </c>
      <c r="BG290" s="223">
        <f>IF(N290="zákl. přenesená",J290,0)</f>
        <v>0</v>
      </c>
      <c r="BH290" s="223">
        <f>IF(N290="sníž. přenesená",J290,0)</f>
        <v>0</v>
      </c>
      <c r="BI290" s="223">
        <f>IF(N290="nulová",J290,0)</f>
        <v>0</v>
      </c>
      <c r="BJ290" s="15" t="s">
        <v>81</v>
      </c>
      <c r="BK290" s="223">
        <f>ROUND(I290*H290,2)</f>
        <v>0</v>
      </c>
      <c r="BL290" s="15" t="s">
        <v>388</v>
      </c>
      <c r="BM290" s="222" t="s">
        <v>5115</v>
      </c>
    </row>
    <row r="291" s="12" customFormat="1" ht="22.8" customHeight="1">
      <c r="A291" s="12"/>
      <c r="B291" s="195"/>
      <c r="C291" s="196"/>
      <c r="D291" s="197" t="s">
        <v>73</v>
      </c>
      <c r="E291" s="209" t="s">
        <v>5116</v>
      </c>
      <c r="F291" s="209" t="s">
        <v>5117</v>
      </c>
      <c r="G291" s="196"/>
      <c r="H291" s="196"/>
      <c r="I291" s="199"/>
      <c r="J291" s="210">
        <f>BK291</f>
        <v>0</v>
      </c>
      <c r="K291" s="196"/>
      <c r="L291" s="201"/>
      <c r="M291" s="202"/>
      <c r="N291" s="203"/>
      <c r="O291" s="203"/>
      <c r="P291" s="204">
        <f>SUM(P292:P305)</f>
        <v>0</v>
      </c>
      <c r="Q291" s="203"/>
      <c r="R291" s="204">
        <f>SUM(R292:R305)</f>
        <v>0</v>
      </c>
      <c r="S291" s="203"/>
      <c r="T291" s="205">
        <f>SUM(T292:T305)</f>
        <v>0</v>
      </c>
      <c r="U291" s="12"/>
      <c r="V291" s="12"/>
      <c r="W291" s="12"/>
      <c r="X291" s="12"/>
      <c r="Y291" s="12"/>
      <c r="Z291" s="12"/>
      <c r="AA291" s="12"/>
      <c r="AB291" s="12"/>
      <c r="AC291" s="12"/>
      <c r="AD291" s="12"/>
      <c r="AE291" s="12"/>
      <c r="AR291" s="206" t="s">
        <v>81</v>
      </c>
      <c r="AT291" s="207" t="s">
        <v>73</v>
      </c>
      <c r="AU291" s="207" t="s">
        <v>81</v>
      </c>
      <c r="AY291" s="206" t="s">
        <v>321</v>
      </c>
      <c r="BK291" s="208">
        <f>SUM(BK292:BK305)</f>
        <v>0</v>
      </c>
    </row>
    <row r="292" s="2" customFormat="1" ht="14.4" customHeight="1">
      <c r="A292" s="36"/>
      <c r="B292" s="37"/>
      <c r="C292" s="211" t="s">
        <v>4422</v>
      </c>
      <c r="D292" s="211" t="s">
        <v>323</v>
      </c>
      <c r="E292" s="212" t="s">
        <v>5118</v>
      </c>
      <c r="F292" s="213" t="s">
        <v>5119</v>
      </c>
      <c r="G292" s="214" t="s">
        <v>1431</v>
      </c>
      <c r="H292" s="215">
        <v>43</v>
      </c>
      <c r="I292" s="216"/>
      <c r="J292" s="217">
        <f>ROUND(I292*H292,2)</f>
        <v>0</v>
      </c>
      <c r="K292" s="213" t="s">
        <v>19</v>
      </c>
      <c r="L292" s="42"/>
      <c r="M292" s="218" t="s">
        <v>19</v>
      </c>
      <c r="N292" s="219" t="s">
        <v>45</v>
      </c>
      <c r="O292" s="82"/>
      <c r="P292" s="220">
        <f>O292*H292</f>
        <v>0</v>
      </c>
      <c r="Q292" s="220">
        <v>0</v>
      </c>
      <c r="R292" s="220">
        <f>Q292*H292</f>
        <v>0</v>
      </c>
      <c r="S292" s="220">
        <v>0</v>
      </c>
      <c r="T292" s="221">
        <f>S292*H292</f>
        <v>0</v>
      </c>
      <c r="U292" s="36"/>
      <c r="V292" s="36"/>
      <c r="W292" s="36"/>
      <c r="X292" s="36"/>
      <c r="Y292" s="36"/>
      <c r="Z292" s="36"/>
      <c r="AA292" s="36"/>
      <c r="AB292" s="36"/>
      <c r="AC292" s="36"/>
      <c r="AD292" s="36"/>
      <c r="AE292" s="36"/>
      <c r="AR292" s="222" t="s">
        <v>388</v>
      </c>
      <c r="AT292" s="222" t="s">
        <v>323</v>
      </c>
      <c r="AU292" s="222" t="s">
        <v>83</v>
      </c>
      <c r="AY292" s="15" t="s">
        <v>321</v>
      </c>
      <c r="BE292" s="223">
        <f>IF(N292="základní",J292,0)</f>
        <v>0</v>
      </c>
      <c r="BF292" s="223">
        <f>IF(N292="snížená",J292,0)</f>
        <v>0</v>
      </c>
      <c r="BG292" s="223">
        <f>IF(N292="zákl. přenesená",J292,0)</f>
        <v>0</v>
      </c>
      <c r="BH292" s="223">
        <f>IF(N292="sníž. přenesená",J292,0)</f>
        <v>0</v>
      </c>
      <c r="BI292" s="223">
        <f>IF(N292="nulová",J292,0)</f>
        <v>0</v>
      </c>
      <c r="BJ292" s="15" t="s">
        <v>81</v>
      </c>
      <c r="BK292" s="223">
        <f>ROUND(I292*H292,2)</f>
        <v>0</v>
      </c>
      <c r="BL292" s="15" t="s">
        <v>388</v>
      </c>
      <c r="BM292" s="222" t="s">
        <v>5120</v>
      </c>
    </row>
    <row r="293" s="2" customFormat="1" ht="14.4" customHeight="1">
      <c r="A293" s="36"/>
      <c r="B293" s="37"/>
      <c r="C293" s="211" t="s">
        <v>4426</v>
      </c>
      <c r="D293" s="211" t="s">
        <v>323</v>
      </c>
      <c r="E293" s="212" t="s">
        <v>5121</v>
      </c>
      <c r="F293" s="213" t="s">
        <v>5122</v>
      </c>
      <c r="G293" s="214" t="s">
        <v>1431</v>
      </c>
      <c r="H293" s="215">
        <v>9</v>
      </c>
      <c r="I293" s="216"/>
      <c r="J293" s="217">
        <f>ROUND(I293*H293,2)</f>
        <v>0</v>
      </c>
      <c r="K293" s="213" t="s">
        <v>19</v>
      </c>
      <c r="L293" s="42"/>
      <c r="M293" s="218" t="s">
        <v>19</v>
      </c>
      <c r="N293" s="219" t="s">
        <v>45</v>
      </c>
      <c r="O293" s="82"/>
      <c r="P293" s="220">
        <f>O293*H293</f>
        <v>0</v>
      </c>
      <c r="Q293" s="220">
        <v>0</v>
      </c>
      <c r="R293" s="220">
        <f>Q293*H293</f>
        <v>0</v>
      </c>
      <c r="S293" s="220">
        <v>0</v>
      </c>
      <c r="T293" s="221">
        <f>S293*H293</f>
        <v>0</v>
      </c>
      <c r="U293" s="36"/>
      <c r="V293" s="36"/>
      <c r="W293" s="36"/>
      <c r="X293" s="36"/>
      <c r="Y293" s="36"/>
      <c r="Z293" s="36"/>
      <c r="AA293" s="36"/>
      <c r="AB293" s="36"/>
      <c r="AC293" s="36"/>
      <c r="AD293" s="36"/>
      <c r="AE293" s="36"/>
      <c r="AR293" s="222" t="s">
        <v>388</v>
      </c>
      <c r="AT293" s="222" t="s">
        <v>323</v>
      </c>
      <c r="AU293" s="222" t="s">
        <v>83</v>
      </c>
      <c r="AY293" s="15" t="s">
        <v>321</v>
      </c>
      <c r="BE293" s="223">
        <f>IF(N293="základní",J293,0)</f>
        <v>0</v>
      </c>
      <c r="BF293" s="223">
        <f>IF(N293="snížená",J293,0)</f>
        <v>0</v>
      </c>
      <c r="BG293" s="223">
        <f>IF(N293="zákl. přenesená",J293,0)</f>
        <v>0</v>
      </c>
      <c r="BH293" s="223">
        <f>IF(N293="sníž. přenesená",J293,0)</f>
        <v>0</v>
      </c>
      <c r="BI293" s="223">
        <f>IF(N293="nulová",J293,0)</f>
        <v>0</v>
      </c>
      <c r="BJ293" s="15" t="s">
        <v>81</v>
      </c>
      <c r="BK293" s="223">
        <f>ROUND(I293*H293,2)</f>
        <v>0</v>
      </c>
      <c r="BL293" s="15" t="s">
        <v>388</v>
      </c>
      <c r="BM293" s="222" t="s">
        <v>5123</v>
      </c>
    </row>
    <row r="294" s="2" customFormat="1" ht="14.4" customHeight="1">
      <c r="A294" s="36"/>
      <c r="B294" s="37"/>
      <c r="C294" s="211" t="s">
        <v>4430</v>
      </c>
      <c r="D294" s="211" t="s">
        <v>323</v>
      </c>
      <c r="E294" s="212" t="s">
        <v>5124</v>
      </c>
      <c r="F294" s="213" t="s">
        <v>4881</v>
      </c>
      <c r="G294" s="214" t="s">
        <v>365</v>
      </c>
      <c r="H294" s="215">
        <v>430</v>
      </c>
      <c r="I294" s="216"/>
      <c r="J294" s="217">
        <f>ROUND(I294*H294,2)</f>
        <v>0</v>
      </c>
      <c r="K294" s="213" t="s">
        <v>19</v>
      </c>
      <c r="L294" s="42"/>
      <c r="M294" s="218" t="s">
        <v>19</v>
      </c>
      <c r="N294" s="219" t="s">
        <v>45</v>
      </c>
      <c r="O294" s="82"/>
      <c r="P294" s="220">
        <f>O294*H294</f>
        <v>0</v>
      </c>
      <c r="Q294" s="220">
        <v>0</v>
      </c>
      <c r="R294" s="220">
        <f>Q294*H294</f>
        <v>0</v>
      </c>
      <c r="S294" s="220">
        <v>0</v>
      </c>
      <c r="T294" s="221">
        <f>S294*H294</f>
        <v>0</v>
      </c>
      <c r="U294" s="36"/>
      <c r="V294" s="36"/>
      <c r="W294" s="36"/>
      <c r="X294" s="36"/>
      <c r="Y294" s="36"/>
      <c r="Z294" s="36"/>
      <c r="AA294" s="36"/>
      <c r="AB294" s="36"/>
      <c r="AC294" s="36"/>
      <c r="AD294" s="36"/>
      <c r="AE294" s="36"/>
      <c r="AR294" s="222" t="s">
        <v>388</v>
      </c>
      <c r="AT294" s="222" t="s">
        <v>323</v>
      </c>
      <c r="AU294" s="222" t="s">
        <v>83</v>
      </c>
      <c r="AY294" s="15" t="s">
        <v>321</v>
      </c>
      <c r="BE294" s="223">
        <f>IF(N294="základní",J294,0)</f>
        <v>0</v>
      </c>
      <c r="BF294" s="223">
        <f>IF(N294="snížená",J294,0)</f>
        <v>0</v>
      </c>
      <c r="BG294" s="223">
        <f>IF(N294="zákl. přenesená",J294,0)</f>
        <v>0</v>
      </c>
      <c r="BH294" s="223">
        <f>IF(N294="sníž. přenesená",J294,0)</f>
        <v>0</v>
      </c>
      <c r="BI294" s="223">
        <f>IF(N294="nulová",J294,0)</f>
        <v>0</v>
      </c>
      <c r="BJ294" s="15" t="s">
        <v>81</v>
      </c>
      <c r="BK294" s="223">
        <f>ROUND(I294*H294,2)</f>
        <v>0</v>
      </c>
      <c r="BL294" s="15" t="s">
        <v>388</v>
      </c>
      <c r="BM294" s="222" t="s">
        <v>5125</v>
      </c>
    </row>
    <row r="295" s="2" customFormat="1" ht="14.4" customHeight="1">
      <c r="A295" s="36"/>
      <c r="B295" s="37"/>
      <c r="C295" s="211" t="s">
        <v>4434</v>
      </c>
      <c r="D295" s="211" t="s">
        <v>323</v>
      </c>
      <c r="E295" s="212" t="s">
        <v>5126</v>
      </c>
      <c r="F295" s="213" t="s">
        <v>4884</v>
      </c>
      <c r="G295" s="214" t="s">
        <v>365</v>
      </c>
      <c r="H295" s="215">
        <v>128</v>
      </c>
      <c r="I295" s="216"/>
      <c r="J295" s="217">
        <f>ROUND(I295*H295,2)</f>
        <v>0</v>
      </c>
      <c r="K295" s="213" t="s">
        <v>19</v>
      </c>
      <c r="L295" s="42"/>
      <c r="M295" s="218" t="s">
        <v>19</v>
      </c>
      <c r="N295" s="219" t="s">
        <v>45</v>
      </c>
      <c r="O295" s="82"/>
      <c r="P295" s="220">
        <f>O295*H295</f>
        <v>0</v>
      </c>
      <c r="Q295" s="220">
        <v>0</v>
      </c>
      <c r="R295" s="220">
        <f>Q295*H295</f>
        <v>0</v>
      </c>
      <c r="S295" s="220">
        <v>0</v>
      </c>
      <c r="T295" s="221">
        <f>S295*H295</f>
        <v>0</v>
      </c>
      <c r="U295" s="36"/>
      <c r="V295" s="36"/>
      <c r="W295" s="36"/>
      <c r="X295" s="36"/>
      <c r="Y295" s="36"/>
      <c r="Z295" s="36"/>
      <c r="AA295" s="36"/>
      <c r="AB295" s="36"/>
      <c r="AC295" s="36"/>
      <c r="AD295" s="36"/>
      <c r="AE295" s="36"/>
      <c r="AR295" s="222" t="s">
        <v>388</v>
      </c>
      <c r="AT295" s="222" t="s">
        <v>323</v>
      </c>
      <c r="AU295" s="222" t="s">
        <v>83</v>
      </c>
      <c r="AY295" s="15" t="s">
        <v>321</v>
      </c>
      <c r="BE295" s="223">
        <f>IF(N295="základní",J295,0)</f>
        <v>0</v>
      </c>
      <c r="BF295" s="223">
        <f>IF(N295="snížená",J295,0)</f>
        <v>0</v>
      </c>
      <c r="BG295" s="223">
        <f>IF(N295="zákl. přenesená",J295,0)</f>
        <v>0</v>
      </c>
      <c r="BH295" s="223">
        <f>IF(N295="sníž. přenesená",J295,0)</f>
        <v>0</v>
      </c>
      <c r="BI295" s="223">
        <f>IF(N295="nulová",J295,0)</f>
        <v>0</v>
      </c>
      <c r="BJ295" s="15" t="s">
        <v>81</v>
      </c>
      <c r="BK295" s="223">
        <f>ROUND(I295*H295,2)</f>
        <v>0</v>
      </c>
      <c r="BL295" s="15" t="s">
        <v>388</v>
      </c>
      <c r="BM295" s="222" t="s">
        <v>5127</v>
      </c>
    </row>
    <row r="296" s="2" customFormat="1" ht="14.4" customHeight="1">
      <c r="A296" s="36"/>
      <c r="B296" s="37"/>
      <c r="C296" s="211" t="s">
        <v>4438</v>
      </c>
      <c r="D296" s="211" t="s">
        <v>323</v>
      </c>
      <c r="E296" s="212" t="s">
        <v>5128</v>
      </c>
      <c r="F296" s="213" t="s">
        <v>4913</v>
      </c>
      <c r="G296" s="214" t="s">
        <v>3845</v>
      </c>
      <c r="H296" s="215">
        <v>5</v>
      </c>
      <c r="I296" s="216"/>
      <c r="J296" s="217">
        <f>ROUND(I296*H296,2)</f>
        <v>0</v>
      </c>
      <c r="K296" s="213" t="s">
        <v>19</v>
      </c>
      <c r="L296" s="42"/>
      <c r="M296" s="218" t="s">
        <v>19</v>
      </c>
      <c r="N296" s="219" t="s">
        <v>45</v>
      </c>
      <c r="O296" s="82"/>
      <c r="P296" s="220">
        <f>O296*H296</f>
        <v>0</v>
      </c>
      <c r="Q296" s="220">
        <v>0</v>
      </c>
      <c r="R296" s="220">
        <f>Q296*H296</f>
        <v>0</v>
      </c>
      <c r="S296" s="220">
        <v>0</v>
      </c>
      <c r="T296" s="221">
        <f>S296*H296</f>
        <v>0</v>
      </c>
      <c r="U296" s="36"/>
      <c r="V296" s="36"/>
      <c r="W296" s="36"/>
      <c r="X296" s="36"/>
      <c r="Y296" s="36"/>
      <c r="Z296" s="36"/>
      <c r="AA296" s="36"/>
      <c r="AB296" s="36"/>
      <c r="AC296" s="36"/>
      <c r="AD296" s="36"/>
      <c r="AE296" s="36"/>
      <c r="AR296" s="222" t="s">
        <v>388</v>
      </c>
      <c r="AT296" s="222" t="s">
        <v>323</v>
      </c>
      <c r="AU296" s="222" t="s">
        <v>83</v>
      </c>
      <c r="AY296" s="15" t="s">
        <v>321</v>
      </c>
      <c r="BE296" s="223">
        <f>IF(N296="základní",J296,0)</f>
        <v>0</v>
      </c>
      <c r="BF296" s="223">
        <f>IF(N296="snížená",J296,0)</f>
        <v>0</v>
      </c>
      <c r="BG296" s="223">
        <f>IF(N296="zákl. přenesená",J296,0)</f>
        <v>0</v>
      </c>
      <c r="BH296" s="223">
        <f>IF(N296="sníž. přenesená",J296,0)</f>
        <v>0</v>
      </c>
      <c r="BI296" s="223">
        <f>IF(N296="nulová",J296,0)</f>
        <v>0</v>
      </c>
      <c r="BJ296" s="15" t="s">
        <v>81</v>
      </c>
      <c r="BK296" s="223">
        <f>ROUND(I296*H296,2)</f>
        <v>0</v>
      </c>
      <c r="BL296" s="15" t="s">
        <v>388</v>
      </c>
      <c r="BM296" s="222" t="s">
        <v>5129</v>
      </c>
    </row>
    <row r="297" s="2" customFormat="1" ht="14.4" customHeight="1">
      <c r="A297" s="36"/>
      <c r="B297" s="37"/>
      <c r="C297" s="211" t="s">
        <v>4442</v>
      </c>
      <c r="D297" s="211" t="s">
        <v>323</v>
      </c>
      <c r="E297" s="212" t="s">
        <v>5130</v>
      </c>
      <c r="F297" s="213" t="s">
        <v>4759</v>
      </c>
      <c r="G297" s="214" t="s">
        <v>1431</v>
      </c>
      <c r="H297" s="215">
        <v>13</v>
      </c>
      <c r="I297" s="216"/>
      <c r="J297" s="217">
        <f>ROUND(I297*H297,2)</f>
        <v>0</v>
      </c>
      <c r="K297" s="213" t="s">
        <v>19</v>
      </c>
      <c r="L297" s="42"/>
      <c r="M297" s="218" t="s">
        <v>19</v>
      </c>
      <c r="N297" s="219" t="s">
        <v>45</v>
      </c>
      <c r="O297" s="82"/>
      <c r="P297" s="220">
        <f>O297*H297</f>
        <v>0</v>
      </c>
      <c r="Q297" s="220">
        <v>0</v>
      </c>
      <c r="R297" s="220">
        <f>Q297*H297</f>
        <v>0</v>
      </c>
      <c r="S297" s="220">
        <v>0</v>
      </c>
      <c r="T297" s="221">
        <f>S297*H297</f>
        <v>0</v>
      </c>
      <c r="U297" s="36"/>
      <c r="V297" s="36"/>
      <c r="W297" s="36"/>
      <c r="X297" s="36"/>
      <c r="Y297" s="36"/>
      <c r="Z297" s="36"/>
      <c r="AA297" s="36"/>
      <c r="AB297" s="36"/>
      <c r="AC297" s="36"/>
      <c r="AD297" s="36"/>
      <c r="AE297" s="36"/>
      <c r="AR297" s="222" t="s">
        <v>388</v>
      </c>
      <c r="AT297" s="222" t="s">
        <v>323</v>
      </c>
      <c r="AU297" s="222" t="s">
        <v>83</v>
      </c>
      <c r="AY297" s="15" t="s">
        <v>321</v>
      </c>
      <c r="BE297" s="223">
        <f>IF(N297="základní",J297,0)</f>
        <v>0</v>
      </c>
      <c r="BF297" s="223">
        <f>IF(N297="snížená",J297,0)</f>
        <v>0</v>
      </c>
      <c r="BG297" s="223">
        <f>IF(N297="zákl. přenesená",J297,0)</f>
        <v>0</v>
      </c>
      <c r="BH297" s="223">
        <f>IF(N297="sníž. přenesená",J297,0)</f>
        <v>0</v>
      </c>
      <c r="BI297" s="223">
        <f>IF(N297="nulová",J297,0)</f>
        <v>0</v>
      </c>
      <c r="BJ297" s="15" t="s">
        <v>81</v>
      </c>
      <c r="BK297" s="223">
        <f>ROUND(I297*H297,2)</f>
        <v>0</v>
      </c>
      <c r="BL297" s="15" t="s">
        <v>388</v>
      </c>
      <c r="BM297" s="222" t="s">
        <v>5131</v>
      </c>
    </row>
    <row r="298" s="2" customFormat="1" ht="14.4" customHeight="1">
      <c r="A298" s="36"/>
      <c r="B298" s="37"/>
      <c r="C298" s="211" t="s">
        <v>4446</v>
      </c>
      <c r="D298" s="211" t="s">
        <v>323</v>
      </c>
      <c r="E298" s="212" t="s">
        <v>5132</v>
      </c>
      <c r="F298" s="213" t="s">
        <v>4682</v>
      </c>
      <c r="G298" s="214" t="s">
        <v>3845</v>
      </c>
      <c r="H298" s="215">
        <v>70</v>
      </c>
      <c r="I298" s="216"/>
      <c r="J298" s="217">
        <f>ROUND(I298*H298,2)</f>
        <v>0</v>
      </c>
      <c r="K298" s="213" t="s">
        <v>19</v>
      </c>
      <c r="L298" s="42"/>
      <c r="M298" s="218" t="s">
        <v>19</v>
      </c>
      <c r="N298" s="219" t="s">
        <v>45</v>
      </c>
      <c r="O298" s="82"/>
      <c r="P298" s="220">
        <f>O298*H298</f>
        <v>0</v>
      </c>
      <c r="Q298" s="220">
        <v>0</v>
      </c>
      <c r="R298" s="220">
        <f>Q298*H298</f>
        <v>0</v>
      </c>
      <c r="S298" s="220">
        <v>0</v>
      </c>
      <c r="T298" s="221">
        <f>S298*H298</f>
        <v>0</v>
      </c>
      <c r="U298" s="36"/>
      <c r="V298" s="36"/>
      <c r="W298" s="36"/>
      <c r="X298" s="36"/>
      <c r="Y298" s="36"/>
      <c r="Z298" s="36"/>
      <c r="AA298" s="36"/>
      <c r="AB298" s="36"/>
      <c r="AC298" s="36"/>
      <c r="AD298" s="36"/>
      <c r="AE298" s="36"/>
      <c r="AR298" s="222" t="s">
        <v>388</v>
      </c>
      <c r="AT298" s="222" t="s">
        <v>323</v>
      </c>
      <c r="AU298" s="222" t="s">
        <v>83</v>
      </c>
      <c r="AY298" s="15" t="s">
        <v>321</v>
      </c>
      <c r="BE298" s="223">
        <f>IF(N298="základní",J298,0)</f>
        <v>0</v>
      </c>
      <c r="BF298" s="223">
        <f>IF(N298="snížená",J298,0)</f>
        <v>0</v>
      </c>
      <c r="BG298" s="223">
        <f>IF(N298="zákl. přenesená",J298,0)</f>
        <v>0</v>
      </c>
      <c r="BH298" s="223">
        <f>IF(N298="sníž. přenesená",J298,0)</f>
        <v>0</v>
      </c>
      <c r="BI298" s="223">
        <f>IF(N298="nulová",J298,0)</f>
        <v>0</v>
      </c>
      <c r="BJ298" s="15" t="s">
        <v>81</v>
      </c>
      <c r="BK298" s="223">
        <f>ROUND(I298*H298,2)</f>
        <v>0</v>
      </c>
      <c r="BL298" s="15" t="s">
        <v>388</v>
      </c>
      <c r="BM298" s="222" t="s">
        <v>5133</v>
      </c>
    </row>
    <row r="299" s="2" customFormat="1" ht="14.4" customHeight="1">
      <c r="A299" s="36"/>
      <c r="B299" s="37"/>
      <c r="C299" s="211" t="s">
        <v>4450</v>
      </c>
      <c r="D299" s="211" t="s">
        <v>323</v>
      </c>
      <c r="E299" s="212" t="s">
        <v>5134</v>
      </c>
      <c r="F299" s="213" t="s">
        <v>4685</v>
      </c>
      <c r="G299" s="214" t="s">
        <v>1431</v>
      </c>
      <c r="H299" s="215">
        <v>15</v>
      </c>
      <c r="I299" s="216"/>
      <c r="J299" s="217">
        <f>ROUND(I299*H299,2)</f>
        <v>0</v>
      </c>
      <c r="K299" s="213" t="s">
        <v>19</v>
      </c>
      <c r="L299" s="42"/>
      <c r="M299" s="218" t="s">
        <v>19</v>
      </c>
      <c r="N299" s="219" t="s">
        <v>45</v>
      </c>
      <c r="O299" s="82"/>
      <c r="P299" s="220">
        <f>O299*H299</f>
        <v>0</v>
      </c>
      <c r="Q299" s="220">
        <v>0</v>
      </c>
      <c r="R299" s="220">
        <f>Q299*H299</f>
        <v>0</v>
      </c>
      <c r="S299" s="220">
        <v>0</v>
      </c>
      <c r="T299" s="221">
        <f>S299*H299</f>
        <v>0</v>
      </c>
      <c r="U299" s="36"/>
      <c r="V299" s="36"/>
      <c r="W299" s="36"/>
      <c r="X299" s="36"/>
      <c r="Y299" s="36"/>
      <c r="Z299" s="36"/>
      <c r="AA299" s="36"/>
      <c r="AB299" s="36"/>
      <c r="AC299" s="36"/>
      <c r="AD299" s="36"/>
      <c r="AE299" s="36"/>
      <c r="AR299" s="222" t="s">
        <v>388</v>
      </c>
      <c r="AT299" s="222" t="s">
        <v>323</v>
      </c>
      <c r="AU299" s="222" t="s">
        <v>83</v>
      </c>
      <c r="AY299" s="15" t="s">
        <v>321</v>
      </c>
      <c r="BE299" s="223">
        <f>IF(N299="základní",J299,0)</f>
        <v>0</v>
      </c>
      <c r="BF299" s="223">
        <f>IF(N299="snížená",J299,0)</f>
        <v>0</v>
      </c>
      <c r="BG299" s="223">
        <f>IF(N299="zákl. přenesená",J299,0)</f>
        <v>0</v>
      </c>
      <c r="BH299" s="223">
        <f>IF(N299="sníž. přenesená",J299,0)</f>
        <v>0</v>
      </c>
      <c r="BI299" s="223">
        <f>IF(N299="nulová",J299,0)</f>
        <v>0</v>
      </c>
      <c r="BJ299" s="15" t="s">
        <v>81</v>
      </c>
      <c r="BK299" s="223">
        <f>ROUND(I299*H299,2)</f>
        <v>0</v>
      </c>
      <c r="BL299" s="15" t="s">
        <v>388</v>
      </c>
      <c r="BM299" s="222" t="s">
        <v>5135</v>
      </c>
    </row>
    <row r="300" s="2" customFormat="1" ht="14.4" customHeight="1">
      <c r="A300" s="36"/>
      <c r="B300" s="37"/>
      <c r="C300" s="211" t="s">
        <v>4454</v>
      </c>
      <c r="D300" s="211" t="s">
        <v>323</v>
      </c>
      <c r="E300" s="212" t="s">
        <v>5136</v>
      </c>
      <c r="F300" s="213" t="s">
        <v>4688</v>
      </c>
      <c r="G300" s="214" t="s">
        <v>3845</v>
      </c>
      <c r="H300" s="215">
        <v>32</v>
      </c>
      <c r="I300" s="216"/>
      <c r="J300" s="217">
        <f>ROUND(I300*H300,2)</f>
        <v>0</v>
      </c>
      <c r="K300" s="213" t="s">
        <v>19</v>
      </c>
      <c r="L300" s="42"/>
      <c r="M300" s="218" t="s">
        <v>19</v>
      </c>
      <c r="N300" s="219" t="s">
        <v>45</v>
      </c>
      <c r="O300" s="82"/>
      <c r="P300" s="220">
        <f>O300*H300</f>
        <v>0</v>
      </c>
      <c r="Q300" s="220">
        <v>0</v>
      </c>
      <c r="R300" s="220">
        <f>Q300*H300</f>
        <v>0</v>
      </c>
      <c r="S300" s="220">
        <v>0</v>
      </c>
      <c r="T300" s="221">
        <f>S300*H300</f>
        <v>0</v>
      </c>
      <c r="U300" s="36"/>
      <c r="V300" s="36"/>
      <c r="W300" s="36"/>
      <c r="X300" s="36"/>
      <c r="Y300" s="36"/>
      <c r="Z300" s="36"/>
      <c r="AA300" s="36"/>
      <c r="AB300" s="36"/>
      <c r="AC300" s="36"/>
      <c r="AD300" s="36"/>
      <c r="AE300" s="36"/>
      <c r="AR300" s="222" t="s">
        <v>388</v>
      </c>
      <c r="AT300" s="222" t="s">
        <v>323</v>
      </c>
      <c r="AU300" s="222" t="s">
        <v>83</v>
      </c>
      <c r="AY300" s="15" t="s">
        <v>321</v>
      </c>
      <c r="BE300" s="223">
        <f>IF(N300="základní",J300,0)</f>
        <v>0</v>
      </c>
      <c r="BF300" s="223">
        <f>IF(N300="snížená",J300,0)</f>
        <v>0</v>
      </c>
      <c r="BG300" s="223">
        <f>IF(N300="zákl. přenesená",J300,0)</f>
        <v>0</v>
      </c>
      <c r="BH300" s="223">
        <f>IF(N300="sníž. přenesená",J300,0)</f>
        <v>0</v>
      </c>
      <c r="BI300" s="223">
        <f>IF(N300="nulová",J300,0)</f>
        <v>0</v>
      </c>
      <c r="BJ300" s="15" t="s">
        <v>81</v>
      </c>
      <c r="BK300" s="223">
        <f>ROUND(I300*H300,2)</f>
        <v>0</v>
      </c>
      <c r="BL300" s="15" t="s">
        <v>388</v>
      </c>
      <c r="BM300" s="222" t="s">
        <v>5137</v>
      </c>
    </row>
    <row r="301" s="2" customFormat="1" ht="14.4" customHeight="1">
      <c r="A301" s="36"/>
      <c r="B301" s="37"/>
      <c r="C301" s="211" t="s">
        <v>4458</v>
      </c>
      <c r="D301" s="211" t="s">
        <v>323</v>
      </c>
      <c r="E301" s="212" t="s">
        <v>5138</v>
      </c>
      <c r="F301" s="213" t="s">
        <v>4691</v>
      </c>
      <c r="G301" s="214" t="s">
        <v>1431</v>
      </c>
      <c r="H301" s="215">
        <v>3</v>
      </c>
      <c r="I301" s="216"/>
      <c r="J301" s="217">
        <f>ROUND(I301*H301,2)</f>
        <v>0</v>
      </c>
      <c r="K301" s="213" t="s">
        <v>19</v>
      </c>
      <c r="L301" s="42"/>
      <c r="M301" s="218" t="s">
        <v>19</v>
      </c>
      <c r="N301" s="219" t="s">
        <v>45</v>
      </c>
      <c r="O301" s="82"/>
      <c r="P301" s="220">
        <f>O301*H301</f>
        <v>0</v>
      </c>
      <c r="Q301" s="220">
        <v>0</v>
      </c>
      <c r="R301" s="220">
        <f>Q301*H301</f>
        <v>0</v>
      </c>
      <c r="S301" s="220">
        <v>0</v>
      </c>
      <c r="T301" s="221">
        <f>S301*H301</f>
        <v>0</v>
      </c>
      <c r="U301" s="36"/>
      <c r="V301" s="36"/>
      <c r="W301" s="36"/>
      <c r="X301" s="36"/>
      <c r="Y301" s="36"/>
      <c r="Z301" s="36"/>
      <c r="AA301" s="36"/>
      <c r="AB301" s="36"/>
      <c r="AC301" s="36"/>
      <c r="AD301" s="36"/>
      <c r="AE301" s="36"/>
      <c r="AR301" s="222" t="s">
        <v>388</v>
      </c>
      <c r="AT301" s="222" t="s">
        <v>323</v>
      </c>
      <c r="AU301" s="222" t="s">
        <v>83</v>
      </c>
      <c r="AY301" s="15" t="s">
        <v>321</v>
      </c>
      <c r="BE301" s="223">
        <f>IF(N301="základní",J301,0)</f>
        <v>0</v>
      </c>
      <c r="BF301" s="223">
        <f>IF(N301="snížená",J301,0)</f>
        <v>0</v>
      </c>
      <c r="BG301" s="223">
        <f>IF(N301="zákl. přenesená",J301,0)</f>
        <v>0</v>
      </c>
      <c r="BH301" s="223">
        <f>IF(N301="sníž. přenesená",J301,0)</f>
        <v>0</v>
      </c>
      <c r="BI301" s="223">
        <f>IF(N301="nulová",J301,0)</f>
        <v>0</v>
      </c>
      <c r="BJ301" s="15" t="s">
        <v>81</v>
      </c>
      <c r="BK301" s="223">
        <f>ROUND(I301*H301,2)</f>
        <v>0</v>
      </c>
      <c r="BL301" s="15" t="s">
        <v>388</v>
      </c>
      <c r="BM301" s="222" t="s">
        <v>5139</v>
      </c>
    </row>
    <row r="302" s="2" customFormat="1" ht="14.4" customHeight="1">
      <c r="A302" s="36"/>
      <c r="B302" s="37"/>
      <c r="C302" s="211" t="s">
        <v>4462</v>
      </c>
      <c r="D302" s="211" t="s">
        <v>323</v>
      </c>
      <c r="E302" s="212" t="s">
        <v>5140</v>
      </c>
      <c r="F302" s="213" t="s">
        <v>4776</v>
      </c>
      <c r="G302" s="214" t="s">
        <v>3845</v>
      </c>
      <c r="H302" s="215">
        <v>120</v>
      </c>
      <c r="I302" s="216"/>
      <c r="J302" s="217">
        <f>ROUND(I302*H302,2)</f>
        <v>0</v>
      </c>
      <c r="K302" s="213" t="s">
        <v>19</v>
      </c>
      <c r="L302" s="42"/>
      <c r="M302" s="218" t="s">
        <v>19</v>
      </c>
      <c r="N302" s="219" t="s">
        <v>45</v>
      </c>
      <c r="O302" s="82"/>
      <c r="P302" s="220">
        <f>O302*H302</f>
        <v>0</v>
      </c>
      <c r="Q302" s="220">
        <v>0</v>
      </c>
      <c r="R302" s="220">
        <f>Q302*H302</f>
        <v>0</v>
      </c>
      <c r="S302" s="220">
        <v>0</v>
      </c>
      <c r="T302" s="221">
        <f>S302*H302</f>
        <v>0</v>
      </c>
      <c r="U302" s="36"/>
      <c r="V302" s="36"/>
      <c r="W302" s="36"/>
      <c r="X302" s="36"/>
      <c r="Y302" s="36"/>
      <c r="Z302" s="36"/>
      <c r="AA302" s="36"/>
      <c r="AB302" s="36"/>
      <c r="AC302" s="36"/>
      <c r="AD302" s="36"/>
      <c r="AE302" s="36"/>
      <c r="AR302" s="222" t="s">
        <v>388</v>
      </c>
      <c r="AT302" s="222" t="s">
        <v>323</v>
      </c>
      <c r="AU302" s="222" t="s">
        <v>83</v>
      </c>
      <c r="AY302" s="15" t="s">
        <v>321</v>
      </c>
      <c r="BE302" s="223">
        <f>IF(N302="základní",J302,0)</f>
        <v>0</v>
      </c>
      <c r="BF302" s="223">
        <f>IF(N302="snížená",J302,0)</f>
        <v>0</v>
      </c>
      <c r="BG302" s="223">
        <f>IF(N302="zákl. přenesená",J302,0)</f>
        <v>0</v>
      </c>
      <c r="BH302" s="223">
        <f>IF(N302="sníž. přenesená",J302,0)</f>
        <v>0</v>
      </c>
      <c r="BI302" s="223">
        <f>IF(N302="nulová",J302,0)</f>
        <v>0</v>
      </c>
      <c r="BJ302" s="15" t="s">
        <v>81</v>
      </c>
      <c r="BK302" s="223">
        <f>ROUND(I302*H302,2)</f>
        <v>0</v>
      </c>
      <c r="BL302" s="15" t="s">
        <v>388</v>
      </c>
      <c r="BM302" s="222" t="s">
        <v>5141</v>
      </c>
    </row>
    <row r="303" s="2" customFormat="1" ht="14.4" customHeight="1">
      <c r="A303" s="36"/>
      <c r="B303" s="37"/>
      <c r="C303" s="211" t="s">
        <v>4466</v>
      </c>
      <c r="D303" s="211" t="s">
        <v>323</v>
      </c>
      <c r="E303" s="212" t="s">
        <v>5142</v>
      </c>
      <c r="F303" s="213" t="s">
        <v>5143</v>
      </c>
      <c r="G303" s="214" t="s">
        <v>3845</v>
      </c>
      <c r="H303" s="215">
        <v>14</v>
      </c>
      <c r="I303" s="216"/>
      <c r="J303" s="217">
        <f>ROUND(I303*H303,2)</f>
        <v>0</v>
      </c>
      <c r="K303" s="213" t="s">
        <v>19</v>
      </c>
      <c r="L303" s="42"/>
      <c r="M303" s="218" t="s">
        <v>19</v>
      </c>
      <c r="N303" s="219" t="s">
        <v>45</v>
      </c>
      <c r="O303" s="82"/>
      <c r="P303" s="220">
        <f>O303*H303</f>
        <v>0</v>
      </c>
      <c r="Q303" s="220">
        <v>0</v>
      </c>
      <c r="R303" s="220">
        <f>Q303*H303</f>
        <v>0</v>
      </c>
      <c r="S303" s="220">
        <v>0</v>
      </c>
      <c r="T303" s="221">
        <f>S303*H303</f>
        <v>0</v>
      </c>
      <c r="U303" s="36"/>
      <c r="V303" s="36"/>
      <c r="W303" s="36"/>
      <c r="X303" s="36"/>
      <c r="Y303" s="36"/>
      <c r="Z303" s="36"/>
      <c r="AA303" s="36"/>
      <c r="AB303" s="36"/>
      <c r="AC303" s="36"/>
      <c r="AD303" s="36"/>
      <c r="AE303" s="36"/>
      <c r="AR303" s="222" t="s">
        <v>388</v>
      </c>
      <c r="AT303" s="222" t="s">
        <v>323</v>
      </c>
      <c r="AU303" s="222" t="s">
        <v>83</v>
      </c>
      <c r="AY303" s="15" t="s">
        <v>321</v>
      </c>
      <c r="BE303" s="223">
        <f>IF(N303="základní",J303,0)</f>
        <v>0</v>
      </c>
      <c r="BF303" s="223">
        <f>IF(N303="snížená",J303,0)</f>
        <v>0</v>
      </c>
      <c r="BG303" s="223">
        <f>IF(N303="zákl. přenesená",J303,0)</f>
        <v>0</v>
      </c>
      <c r="BH303" s="223">
        <f>IF(N303="sníž. přenesená",J303,0)</f>
        <v>0</v>
      </c>
      <c r="BI303" s="223">
        <f>IF(N303="nulová",J303,0)</f>
        <v>0</v>
      </c>
      <c r="BJ303" s="15" t="s">
        <v>81</v>
      </c>
      <c r="BK303" s="223">
        <f>ROUND(I303*H303,2)</f>
        <v>0</v>
      </c>
      <c r="BL303" s="15" t="s">
        <v>388</v>
      </c>
      <c r="BM303" s="222" t="s">
        <v>5144</v>
      </c>
    </row>
    <row r="304" s="2" customFormat="1" ht="24.15" customHeight="1">
      <c r="A304" s="36"/>
      <c r="B304" s="37"/>
      <c r="C304" s="211" t="s">
        <v>4470</v>
      </c>
      <c r="D304" s="211" t="s">
        <v>323</v>
      </c>
      <c r="E304" s="212" t="s">
        <v>5145</v>
      </c>
      <c r="F304" s="213" t="s">
        <v>4887</v>
      </c>
      <c r="G304" s="214" t="s">
        <v>365</v>
      </c>
      <c r="H304" s="215">
        <v>240</v>
      </c>
      <c r="I304" s="216"/>
      <c r="J304" s="217">
        <f>ROUND(I304*H304,2)</f>
        <v>0</v>
      </c>
      <c r="K304" s="213" t="s">
        <v>19</v>
      </c>
      <c r="L304" s="42"/>
      <c r="M304" s="218" t="s">
        <v>19</v>
      </c>
      <c r="N304" s="219" t="s">
        <v>45</v>
      </c>
      <c r="O304" s="82"/>
      <c r="P304" s="220">
        <f>O304*H304</f>
        <v>0</v>
      </c>
      <c r="Q304" s="220">
        <v>0</v>
      </c>
      <c r="R304" s="220">
        <f>Q304*H304</f>
        <v>0</v>
      </c>
      <c r="S304" s="220">
        <v>0</v>
      </c>
      <c r="T304" s="221">
        <f>S304*H304</f>
        <v>0</v>
      </c>
      <c r="U304" s="36"/>
      <c r="V304" s="36"/>
      <c r="W304" s="36"/>
      <c r="X304" s="36"/>
      <c r="Y304" s="36"/>
      <c r="Z304" s="36"/>
      <c r="AA304" s="36"/>
      <c r="AB304" s="36"/>
      <c r="AC304" s="36"/>
      <c r="AD304" s="36"/>
      <c r="AE304" s="36"/>
      <c r="AR304" s="222" t="s">
        <v>388</v>
      </c>
      <c r="AT304" s="222" t="s">
        <v>323</v>
      </c>
      <c r="AU304" s="222" t="s">
        <v>83</v>
      </c>
      <c r="AY304" s="15" t="s">
        <v>321</v>
      </c>
      <c r="BE304" s="223">
        <f>IF(N304="základní",J304,0)</f>
        <v>0</v>
      </c>
      <c r="BF304" s="223">
        <f>IF(N304="snížená",J304,0)</f>
        <v>0</v>
      </c>
      <c r="BG304" s="223">
        <f>IF(N304="zákl. přenesená",J304,0)</f>
        <v>0</v>
      </c>
      <c r="BH304" s="223">
        <f>IF(N304="sníž. přenesená",J304,0)</f>
        <v>0</v>
      </c>
      <c r="BI304" s="223">
        <f>IF(N304="nulová",J304,0)</f>
        <v>0</v>
      </c>
      <c r="BJ304" s="15" t="s">
        <v>81</v>
      </c>
      <c r="BK304" s="223">
        <f>ROUND(I304*H304,2)</f>
        <v>0</v>
      </c>
      <c r="BL304" s="15" t="s">
        <v>388</v>
      </c>
      <c r="BM304" s="222" t="s">
        <v>5146</v>
      </c>
    </row>
    <row r="305" s="2" customFormat="1" ht="14.4" customHeight="1">
      <c r="A305" s="36"/>
      <c r="B305" s="37"/>
      <c r="C305" s="211" t="s">
        <v>4474</v>
      </c>
      <c r="D305" s="211" t="s">
        <v>323</v>
      </c>
      <c r="E305" s="212" t="s">
        <v>5147</v>
      </c>
      <c r="F305" s="213" t="s">
        <v>5148</v>
      </c>
      <c r="G305" s="214" t="s">
        <v>365</v>
      </c>
      <c r="H305" s="215">
        <v>130</v>
      </c>
      <c r="I305" s="216"/>
      <c r="J305" s="217">
        <f>ROUND(I305*H305,2)</f>
        <v>0</v>
      </c>
      <c r="K305" s="213" t="s">
        <v>19</v>
      </c>
      <c r="L305" s="42"/>
      <c r="M305" s="218" t="s">
        <v>19</v>
      </c>
      <c r="N305" s="219" t="s">
        <v>45</v>
      </c>
      <c r="O305" s="82"/>
      <c r="P305" s="220">
        <f>O305*H305</f>
        <v>0</v>
      </c>
      <c r="Q305" s="220">
        <v>0</v>
      </c>
      <c r="R305" s="220">
        <f>Q305*H305</f>
        <v>0</v>
      </c>
      <c r="S305" s="220">
        <v>0</v>
      </c>
      <c r="T305" s="221">
        <f>S305*H305</f>
        <v>0</v>
      </c>
      <c r="U305" s="36"/>
      <c r="V305" s="36"/>
      <c r="W305" s="36"/>
      <c r="X305" s="36"/>
      <c r="Y305" s="36"/>
      <c r="Z305" s="36"/>
      <c r="AA305" s="36"/>
      <c r="AB305" s="36"/>
      <c r="AC305" s="36"/>
      <c r="AD305" s="36"/>
      <c r="AE305" s="36"/>
      <c r="AR305" s="222" t="s">
        <v>388</v>
      </c>
      <c r="AT305" s="222" t="s">
        <v>323</v>
      </c>
      <c r="AU305" s="222" t="s">
        <v>83</v>
      </c>
      <c r="AY305" s="15" t="s">
        <v>321</v>
      </c>
      <c r="BE305" s="223">
        <f>IF(N305="základní",J305,0)</f>
        <v>0</v>
      </c>
      <c r="BF305" s="223">
        <f>IF(N305="snížená",J305,0)</f>
        <v>0</v>
      </c>
      <c r="BG305" s="223">
        <f>IF(N305="zákl. přenesená",J305,0)</f>
        <v>0</v>
      </c>
      <c r="BH305" s="223">
        <f>IF(N305="sníž. přenesená",J305,0)</f>
        <v>0</v>
      </c>
      <c r="BI305" s="223">
        <f>IF(N305="nulová",J305,0)</f>
        <v>0</v>
      </c>
      <c r="BJ305" s="15" t="s">
        <v>81</v>
      </c>
      <c r="BK305" s="223">
        <f>ROUND(I305*H305,2)</f>
        <v>0</v>
      </c>
      <c r="BL305" s="15" t="s">
        <v>388</v>
      </c>
      <c r="BM305" s="222" t="s">
        <v>5149</v>
      </c>
    </row>
    <row r="306" s="12" customFormat="1" ht="22.8" customHeight="1">
      <c r="A306" s="12"/>
      <c r="B306" s="195"/>
      <c r="C306" s="196"/>
      <c r="D306" s="197" t="s">
        <v>73</v>
      </c>
      <c r="E306" s="209" t="s">
        <v>5150</v>
      </c>
      <c r="F306" s="209" t="s">
        <v>5151</v>
      </c>
      <c r="G306" s="196"/>
      <c r="H306" s="196"/>
      <c r="I306" s="199"/>
      <c r="J306" s="210">
        <f>BK306</f>
        <v>0</v>
      </c>
      <c r="K306" s="196"/>
      <c r="L306" s="201"/>
      <c r="M306" s="202"/>
      <c r="N306" s="203"/>
      <c r="O306" s="203"/>
      <c r="P306" s="204">
        <f>SUM(P307:P319)</f>
        <v>0</v>
      </c>
      <c r="Q306" s="203"/>
      <c r="R306" s="204">
        <f>SUM(R307:R319)</f>
        <v>0</v>
      </c>
      <c r="S306" s="203"/>
      <c r="T306" s="205">
        <f>SUM(T307:T319)</f>
        <v>0</v>
      </c>
      <c r="U306" s="12"/>
      <c r="V306" s="12"/>
      <c r="W306" s="12"/>
      <c r="X306" s="12"/>
      <c r="Y306" s="12"/>
      <c r="Z306" s="12"/>
      <c r="AA306" s="12"/>
      <c r="AB306" s="12"/>
      <c r="AC306" s="12"/>
      <c r="AD306" s="12"/>
      <c r="AE306" s="12"/>
      <c r="AR306" s="206" t="s">
        <v>81</v>
      </c>
      <c r="AT306" s="207" t="s">
        <v>73</v>
      </c>
      <c r="AU306" s="207" t="s">
        <v>81</v>
      </c>
      <c r="AY306" s="206" t="s">
        <v>321</v>
      </c>
      <c r="BK306" s="208">
        <f>SUM(BK307:BK319)</f>
        <v>0</v>
      </c>
    </row>
    <row r="307" s="2" customFormat="1" ht="24.15" customHeight="1">
      <c r="A307" s="36"/>
      <c r="B307" s="37"/>
      <c r="C307" s="211" t="s">
        <v>4478</v>
      </c>
      <c r="D307" s="211" t="s">
        <v>323</v>
      </c>
      <c r="E307" s="212" t="s">
        <v>5152</v>
      </c>
      <c r="F307" s="213" t="s">
        <v>5153</v>
      </c>
      <c r="G307" s="214" t="s">
        <v>1431</v>
      </c>
      <c r="H307" s="215">
        <v>1</v>
      </c>
      <c r="I307" s="216"/>
      <c r="J307" s="217">
        <f>ROUND(I307*H307,2)</f>
        <v>0</v>
      </c>
      <c r="K307" s="213" t="s">
        <v>19</v>
      </c>
      <c r="L307" s="42"/>
      <c r="M307" s="218" t="s">
        <v>19</v>
      </c>
      <c r="N307" s="219" t="s">
        <v>45</v>
      </c>
      <c r="O307" s="82"/>
      <c r="P307" s="220">
        <f>O307*H307</f>
        <v>0</v>
      </c>
      <c r="Q307" s="220">
        <v>0</v>
      </c>
      <c r="R307" s="220">
        <f>Q307*H307</f>
        <v>0</v>
      </c>
      <c r="S307" s="220">
        <v>0</v>
      </c>
      <c r="T307" s="221">
        <f>S307*H307</f>
        <v>0</v>
      </c>
      <c r="U307" s="36"/>
      <c r="V307" s="36"/>
      <c r="W307" s="36"/>
      <c r="X307" s="36"/>
      <c r="Y307" s="36"/>
      <c r="Z307" s="36"/>
      <c r="AA307" s="36"/>
      <c r="AB307" s="36"/>
      <c r="AC307" s="36"/>
      <c r="AD307" s="36"/>
      <c r="AE307" s="36"/>
      <c r="AR307" s="222" t="s">
        <v>388</v>
      </c>
      <c r="AT307" s="222" t="s">
        <v>323</v>
      </c>
      <c r="AU307" s="222" t="s">
        <v>83</v>
      </c>
      <c r="AY307" s="15" t="s">
        <v>321</v>
      </c>
      <c r="BE307" s="223">
        <f>IF(N307="základní",J307,0)</f>
        <v>0</v>
      </c>
      <c r="BF307" s="223">
        <f>IF(N307="snížená",J307,0)</f>
        <v>0</v>
      </c>
      <c r="BG307" s="223">
        <f>IF(N307="zákl. přenesená",J307,0)</f>
        <v>0</v>
      </c>
      <c r="BH307" s="223">
        <f>IF(N307="sníž. přenesená",J307,0)</f>
        <v>0</v>
      </c>
      <c r="BI307" s="223">
        <f>IF(N307="nulová",J307,0)</f>
        <v>0</v>
      </c>
      <c r="BJ307" s="15" t="s">
        <v>81</v>
      </c>
      <c r="BK307" s="223">
        <f>ROUND(I307*H307,2)</f>
        <v>0</v>
      </c>
      <c r="BL307" s="15" t="s">
        <v>388</v>
      </c>
      <c r="BM307" s="222" t="s">
        <v>5154</v>
      </c>
    </row>
    <row r="308" s="2" customFormat="1" ht="24.15" customHeight="1">
      <c r="A308" s="36"/>
      <c r="B308" s="37"/>
      <c r="C308" s="211" t="s">
        <v>4483</v>
      </c>
      <c r="D308" s="211" t="s">
        <v>323</v>
      </c>
      <c r="E308" s="212" t="s">
        <v>5155</v>
      </c>
      <c r="F308" s="213" t="s">
        <v>5156</v>
      </c>
      <c r="G308" s="214" t="s">
        <v>1431</v>
      </c>
      <c r="H308" s="215">
        <v>1</v>
      </c>
      <c r="I308" s="216"/>
      <c r="J308" s="217">
        <f>ROUND(I308*H308,2)</f>
        <v>0</v>
      </c>
      <c r="K308" s="213" t="s">
        <v>19</v>
      </c>
      <c r="L308" s="42"/>
      <c r="M308" s="218" t="s">
        <v>19</v>
      </c>
      <c r="N308" s="219" t="s">
        <v>45</v>
      </c>
      <c r="O308" s="82"/>
      <c r="P308" s="220">
        <f>O308*H308</f>
        <v>0</v>
      </c>
      <c r="Q308" s="220">
        <v>0</v>
      </c>
      <c r="R308" s="220">
        <f>Q308*H308</f>
        <v>0</v>
      </c>
      <c r="S308" s="220">
        <v>0</v>
      </c>
      <c r="T308" s="221">
        <f>S308*H308</f>
        <v>0</v>
      </c>
      <c r="U308" s="36"/>
      <c r="V308" s="36"/>
      <c r="W308" s="36"/>
      <c r="X308" s="36"/>
      <c r="Y308" s="36"/>
      <c r="Z308" s="36"/>
      <c r="AA308" s="36"/>
      <c r="AB308" s="36"/>
      <c r="AC308" s="36"/>
      <c r="AD308" s="36"/>
      <c r="AE308" s="36"/>
      <c r="AR308" s="222" t="s">
        <v>388</v>
      </c>
      <c r="AT308" s="222" t="s">
        <v>323</v>
      </c>
      <c r="AU308" s="222" t="s">
        <v>83</v>
      </c>
      <c r="AY308" s="15" t="s">
        <v>321</v>
      </c>
      <c r="BE308" s="223">
        <f>IF(N308="základní",J308,0)</f>
        <v>0</v>
      </c>
      <c r="BF308" s="223">
        <f>IF(N308="snížená",J308,0)</f>
        <v>0</v>
      </c>
      <c r="BG308" s="223">
        <f>IF(N308="zákl. přenesená",J308,0)</f>
        <v>0</v>
      </c>
      <c r="BH308" s="223">
        <f>IF(N308="sníž. přenesená",J308,0)</f>
        <v>0</v>
      </c>
      <c r="BI308" s="223">
        <f>IF(N308="nulová",J308,0)</f>
        <v>0</v>
      </c>
      <c r="BJ308" s="15" t="s">
        <v>81</v>
      </c>
      <c r="BK308" s="223">
        <f>ROUND(I308*H308,2)</f>
        <v>0</v>
      </c>
      <c r="BL308" s="15" t="s">
        <v>388</v>
      </c>
      <c r="BM308" s="222" t="s">
        <v>5157</v>
      </c>
    </row>
    <row r="309" s="2" customFormat="1" ht="14.4" customHeight="1">
      <c r="A309" s="36"/>
      <c r="B309" s="37"/>
      <c r="C309" s="211" t="s">
        <v>4489</v>
      </c>
      <c r="D309" s="211" t="s">
        <v>323</v>
      </c>
      <c r="E309" s="212" t="s">
        <v>5158</v>
      </c>
      <c r="F309" s="213" t="s">
        <v>5159</v>
      </c>
      <c r="G309" s="214" t="s">
        <v>1431</v>
      </c>
      <c r="H309" s="215">
        <v>1</v>
      </c>
      <c r="I309" s="216"/>
      <c r="J309" s="217">
        <f>ROUND(I309*H309,2)</f>
        <v>0</v>
      </c>
      <c r="K309" s="213" t="s">
        <v>19</v>
      </c>
      <c r="L309" s="42"/>
      <c r="M309" s="218" t="s">
        <v>19</v>
      </c>
      <c r="N309" s="219" t="s">
        <v>45</v>
      </c>
      <c r="O309" s="82"/>
      <c r="P309" s="220">
        <f>O309*H309</f>
        <v>0</v>
      </c>
      <c r="Q309" s="220">
        <v>0</v>
      </c>
      <c r="R309" s="220">
        <f>Q309*H309</f>
        <v>0</v>
      </c>
      <c r="S309" s="220">
        <v>0</v>
      </c>
      <c r="T309" s="221">
        <f>S309*H309</f>
        <v>0</v>
      </c>
      <c r="U309" s="36"/>
      <c r="V309" s="36"/>
      <c r="W309" s="36"/>
      <c r="X309" s="36"/>
      <c r="Y309" s="36"/>
      <c r="Z309" s="36"/>
      <c r="AA309" s="36"/>
      <c r="AB309" s="36"/>
      <c r="AC309" s="36"/>
      <c r="AD309" s="36"/>
      <c r="AE309" s="36"/>
      <c r="AR309" s="222" t="s">
        <v>388</v>
      </c>
      <c r="AT309" s="222" t="s">
        <v>323</v>
      </c>
      <c r="AU309" s="222" t="s">
        <v>83</v>
      </c>
      <c r="AY309" s="15" t="s">
        <v>321</v>
      </c>
      <c r="BE309" s="223">
        <f>IF(N309="základní",J309,0)</f>
        <v>0</v>
      </c>
      <c r="BF309" s="223">
        <f>IF(N309="snížená",J309,0)</f>
        <v>0</v>
      </c>
      <c r="BG309" s="223">
        <f>IF(N309="zákl. přenesená",J309,0)</f>
        <v>0</v>
      </c>
      <c r="BH309" s="223">
        <f>IF(N309="sníž. přenesená",J309,0)</f>
        <v>0</v>
      </c>
      <c r="BI309" s="223">
        <f>IF(N309="nulová",J309,0)</f>
        <v>0</v>
      </c>
      <c r="BJ309" s="15" t="s">
        <v>81</v>
      </c>
      <c r="BK309" s="223">
        <f>ROUND(I309*H309,2)</f>
        <v>0</v>
      </c>
      <c r="BL309" s="15" t="s">
        <v>388</v>
      </c>
      <c r="BM309" s="222" t="s">
        <v>5160</v>
      </c>
    </row>
    <row r="310" s="2" customFormat="1" ht="14.4" customHeight="1">
      <c r="A310" s="36"/>
      <c r="B310" s="37"/>
      <c r="C310" s="211" t="s">
        <v>4493</v>
      </c>
      <c r="D310" s="211" t="s">
        <v>323</v>
      </c>
      <c r="E310" s="212" t="s">
        <v>5161</v>
      </c>
      <c r="F310" s="213" t="s">
        <v>5162</v>
      </c>
      <c r="G310" s="214" t="s">
        <v>1431</v>
      </c>
      <c r="H310" s="215">
        <v>2</v>
      </c>
      <c r="I310" s="216"/>
      <c r="J310" s="217">
        <f>ROUND(I310*H310,2)</f>
        <v>0</v>
      </c>
      <c r="K310" s="213" t="s">
        <v>19</v>
      </c>
      <c r="L310" s="42"/>
      <c r="M310" s="218" t="s">
        <v>19</v>
      </c>
      <c r="N310" s="219" t="s">
        <v>45</v>
      </c>
      <c r="O310" s="82"/>
      <c r="P310" s="220">
        <f>O310*H310</f>
        <v>0</v>
      </c>
      <c r="Q310" s="220">
        <v>0</v>
      </c>
      <c r="R310" s="220">
        <f>Q310*H310</f>
        <v>0</v>
      </c>
      <c r="S310" s="220">
        <v>0</v>
      </c>
      <c r="T310" s="221">
        <f>S310*H310</f>
        <v>0</v>
      </c>
      <c r="U310" s="36"/>
      <c r="V310" s="36"/>
      <c r="W310" s="36"/>
      <c r="X310" s="36"/>
      <c r="Y310" s="36"/>
      <c r="Z310" s="36"/>
      <c r="AA310" s="36"/>
      <c r="AB310" s="36"/>
      <c r="AC310" s="36"/>
      <c r="AD310" s="36"/>
      <c r="AE310" s="36"/>
      <c r="AR310" s="222" t="s">
        <v>388</v>
      </c>
      <c r="AT310" s="222" t="s">
        <v>323</v>
      </c>
      <c r="AU310" s="222" t="s">
        <v>83</v>
      </c>
      <c r="AY310" s="15" t="s">
        <v>321</v>
      </c>
      <c r="BE310" s="223">
        <f>IF(N310="základní",J310,0)</f>
        <v>0</v>
      </c>
      <c r="BF310" s="223">
        <f>IF(N310="snížená",J310,0)</f>
        <v>0</v>
      </c>
      <c r="BG310" s="223">
        <f>IF(N310="zákl. přenesená",J310,0)</f>
        <v>0</v>
      </c>
      <c r="BH310" s="223">
        <f>IF(N310="sníž. přenesená",J310,0)</f>
        <v>0</v>
      </c>
      <c r="BI310" s="223">
        <f>IF(N310="nulová",J310,0)</f>
        <v>0</v>
      </c>
      <c r="BJ310" s="15" t="s">
        <v>81</v>
      </c>
      <c r="BK310" s="223">
        <f>ROUND(I310*H310,2)</f>
        <v>0</v>
      </c>
      <c r="BL310" s="15" t="s">
        <v>388</v>
      </c>
      <c r="BM310" s="222" t="s">
        <v>5163</v>
      </c>
    </row>
    <row r="311" s="2" customFormat="1" ht="14.4" customHeight="1">
      <c r="A311" s="36"/>
      <c r="B311" s="37"/>
      <c r="C311" s="211" t="s">
        <v>4497</v>
      </c>
      <c r="D311" s="211" t="s">
        <v>323</v>
      </c>
      <c r="E311" s="212" t="s">
        <v>5164</v>
      </c>
      <c r="F311" s="213" t="s">
        <v>5165</v>
      </c>
      <c r="G311" s="214" t="s">
        <v>1431</v>
      </c>
      <c r="H311" s="215">
        <v>1</v>
      </c>
      <c r="I311" s="216"/>
      <c r="J311" s="217">
        <f>ROUND(I311*H311,2)</f>
        <v>0</v>
      </c>
      <c r="K311" s="213" t="s">
        <v>19</v>
      </c>
      <c r="L311" s="42"/>
      <c r="M311" s="218" t="s">
        <v>19</v>
      </c>
      <c r="N311" s="219" t="s">
        <v>45</v>
      </c>
      <c r="O311" s="82"/>
      <c r="P311" s="220">
        <f>O311*H311</f>
        <v>0</v>
      </c>
      <c r="Q311" s="220">
        <v>0</v>
      </c>
      <c r="R311" s="220">
        <f>Q311*H311</f>
        <v>0</v>
      </c>
      <c r="S311" s="220">
        <v>0</v>
      </c>
      <c r="T311" s="221">
        <f>S311*H311</f>
        <v>0</v>
      </c>
      <c r="U311" s="36"/>
      <c r="V311" s="36"/>
      <c r="W311" s="36"/>
      <c r="X311" s="36"/>
      <c r="Y311" s="36"/>
      <c r="Z311" s="36"/>
      <c r="AA311" s="36"/>
      <c r="AB311" s="36"/>
      <c r="AC311" s="36"/>
      <c r="AD311" s="36"/>
      <c r="AE311" s="36"/>
      <c r="AR311" s="222" t="s">
        <v>388</v>
      </c>
      <c r="AT311" s="222" t="s">
        <v>323</v>
      </c>
      <c r="AU311" s="222" t="s">
        <v>83</v>
      </c>
      <c r="AY311" s="15" t="s">
        <v>321</v>
      </c>
      <c r="BE311" s="223">
        <f>IF(N311="základní",J311,0)</f>
        <v>0</v>
      </c>
      <c r="BF311" s="223">
        <f>IF(N311="snížená",J311,0)</f>
        <v>0</v>
      </c>
      <c r="BG311" s="223">
        <f>IF(N311="zákl. přenesená",J311,0)</f>
        <v>0</v>
      </c>
      <c r="BH311" s="223">
        <f>IF(N311="sníž. přenesená",J311,0)</f>
        <v>0</v>
      </c>
      <c r="BI311" s="223">
        <f>IF(N311="nulová",J311,0)</f>
        <v>0</v>
      </c>
      <c r="BJ311" s="15" t="s">
        <v>81</v>
      </c>
      <c r="BK311" s="223">
        <f>ROUND(I311*H311,2)</f>
        <v>0</v>
      </c>
      <c r="BL311" s="15" t="s">
        <v>388</v>
      </c>
      <c r="BM311" s="222" t="s">
        <v>5166</v>
      </c>
    </row>
    <row r="312" s="2" customFormat="1" ht="14.4" customHeight="1">
      <c r="A312" s="36"/>
      <c r="B312" s="37"/>
      <c r="C312" s="211" t="s">
        <v>4500</v>
      </c>
      <c r="D312" s="211" t="s">
        <v>323</v>
      </c>
      <c r="E312" s="212" t="s">
        <v>5167</v>
      </c>
      <c r="F312" s="213" t="s">
        <v>5168</v>
      </c>
      <c r="G312" s="214" t="s">
        <v>3845</v>
      </c>
      <c r="H312" s="215">
        <v>3</v>
      </c>
      <c r="I312" s="216"/>
      <c r="J312" s="217">
        <f>ROUND(I312*H312,2)</f>
        <v>0</v>
      </c>
      <c r="K312" s="213" t="s">
        <v>19</v>
      </c>
      <c r="L312" s="42"/>
      <c r="M312" s="218" t="s">
        <v>19</v>
      </c>
      <c r="N312" s="219" t="s">
        <v>45</v>
      </c>
      <c r="O312" s="82"/>
      <c r="P312" s="220">
        <f>O312*H312</f>
        <v>0</v>
      </c>
      <c r="Q312" s="220">
        <v>0</v>
      </c>
      <c r="R312" s="220">
        <f>Q312*H312</f>
        <v>0</v>
      </c>
      <c r="S312" s="220">
        <v>0</v>
      </c>
      <c r="T312" s="221">
        <f>S312*H312</f>
        <v>0</v>
      </c>
      <c r="U312" s="36"/>
      <c r="V312" s="36"/>
      <c r="W312" s="36"/>
      <c r="X312" s="36"/>
      <c r="Y312" s="36"/>
      <c r="Z312" s="36"/>
      <c r="AA312" s="36"/>
      <c r="AB312" s="36"/>
      <c r="AC312" s="36"/>
      <c r="AD312" s="36"/>
      <c r="AE312" s="36"/>
      <c r="AR312" s="222" t="s">
        <v>388</v>
      </c>
      <c r="AT312" s="222" t="s">
        <v>323</v>
      </c>
      <c r="AU312" s="222" t="s">
        <v>83</v>
      </c>
      <c r="AY312" s="15" t="s">
        <v>321</v>
      </c>
      <c r="BE312" s="223">
        <f>IF(N312="základní",J312,0)</f>
        <v>0</v>
      </c>
      <c r="BF312" s="223">
        <f>IF(N312="snížená",J312,0)</f>
        <v>0</v>
      </c>
      <c r="BG312" s="223">
        <f>IF(N312="zákl. přenesená",J312,0)</f>
        <v>0</v>
      </c>
      <c r="BH312" s="223">
        <f>IF(N312="sníž. přenesená",J312,0)</f>
        <v>0</v>
      </c>
      <c r="BI312" s="223">
        <f>IF(N312="nulová",J312,0)</f>
        <v>0</v>
      </c>
      <c r="BJ312" s="15" t="s">
        <v>81</v>
      </c>
      <c r="BK312" s="223">
        <f>ROUND(I312*H312,2)</f>
        <v>0</v>
      </c>
      <c r="BL312" s="15" t="s">
        <v>388</v>
      </c>
      <c r="BM312" s="222" t="s">
        <v>5169</v>
      </c>
    </row>
    <row r="313" s="2" customFormat="1" ht="14.4" customHeight="1">
      <c r="A313" s="36"/>
      <c r="B313" s="37"/>
      <c r="C313" s="211" t="s">
        <v>4504</v>
      </c>
      <c r="D313" s="211" t="s">
        <v>323</v>
      </c>
      <c r="E313" s="212" t="s">
        <v>5170</v>
      </c>
      <c r="F313" s="213" t="s">
        <v>5171</v>
      </c>
      <c r="G313" s="214" t="s">
        <v>1431</v>
      </c>
      <c r="H313" s="215">
        <v>3</v>
      </c>
      <c r="I313" s="216"/>
      <c r="J313" s="217">
        <f>ROUND(I313*H313,2)</f>
        <v>0</v>
      </c>
      <c r="K313" s="213" t="s">
        <v>19</v>
      </c>
      <c r="L313" s="42"/>
      <c r="M313" s="218" t="s">
        <v>19</v>
      </c>
      <c r="N313" s="219" t="s">
        <v>45</v>
      </c>
      <c r="O313" s="82"/>
      <c r="P313" s="220">
        <f>O313*H313</f>
        <v>0</v>
      </c>
      <c r="Q313" s="220">
        <v>0</v>
      </c>
      <c r="R313" s="220">
        <f>Q313*H313</f>
        <v>0</v>
      </c>
      <c r="S313" s="220">
        <v>0</v>
      </c>
      <c r="T313" s="221">
        <f>S313*H313</f>
        <v>0</v>
      </c>
      <c r="U313" s="36"/>
      <c r="V313" s="36"/>
      <c r="W313" s="36"/>
      <c r="X313" s="36"/>
      <c r="Y313" s="36"/>
      <c r="Z313" s="36"/>
      <c r="AA313" s="36"/>
      <c r="AB313" s="36"/>
      <c r="AC313" s="36"/>
      <c r="AD313" s="36"/>
      <c r="AE313" s="36"/>
      <c r="AR313" s="222" t="s">
        <v>388</v>
      </c>
      <c r="AT313" s="222" t="s">
        <v>323</v>
      </c>
      <c r="AU313" s="222" t="s">
        <v>83</v>
      </c>
      <c r="AY313" s="15" t="s">
        <v>321</v>
      </c>
      <c r="BE313" s="223">
        <f>IF(N313="základní",J313,0)</f>
        <v>0</v>
      </c>
      <c r="BF313" s="223">
        <f>IF(N313="snížená",J313,0)</f>
        <v>0</v>
      </c>
      <c r="BG313" s="223">
        <f>IF(N313="zákl. přenesená",J313,0)</f>
        <v>0</v>
      </c>
      <c r="BH313" s="223">
        <f>IF(N313="sníž. přenesená",J313,0)</f>
        <v>0</v>
      </c>
      <c r="BI313" s="223">
        <f>IF(N313="nulová",J313,0)</f>
        <v>0</v>
      </c>
      <c r="BJ313" s="15" t="s">
        <v>81</v>
      </c>
      <c r="BK313" s="223">
        <f>ROUND(I313*H313,2)</f>
        <v>0</v>
      </c>
      <c r="BL313" s="15" t="s">
        <v>388</v>
      </c>
      <c r="BM313" s="222" t="s">
        <v>5172</v>
      </c>
    </row>
    <row r="314" s="2" customFormat="1" ht="14.4" customHeight="1">
      <c r="A314" s="36"/>
      <c r="B314" s="37"/>
      <c r="C314" s="211" t="s">
        <v>4508</v>
      </c>
      <c r="D314" s="211" t="s">
        <v>323</v>
      </c>
      <c r="E314" s="212" t="s">
        <v>5173</v>
      </c>
      <c r="F314" s="213" t="s">
        <v>5174</v>
      </c>
      <c r="G314" s="214" t="s">
        <v>3845</v>
      </c>
      <c r="H314" s="215">
        <v>7</v>
      </c>
      <c r="I314" s="216"/>
      <c r="J314" s="217">
        <f>ROUND(I314*H314,2)</f>
        <v>0</v>
      </c>
      <c r="K314" s="213" t="s">
        <v>19</v>
      </c>
      <c r="L314" s="42"/>
      <c r="M314" s="218" t="s">
        <v>19</v>
      </c>
      <c r="N314" s="219" t="s">
        <v>45</v>
      </c>
      <c r="O314" s="82"/>
      <c r="P314" s="220">
        <f>O314*H314</f>
        <v>0</v>
      </c>
      <c r="Q314" s="220">
        <v>0</v>
      </c>
      <c r="R314" s="220">
        <f>Q314*H314</f>
        <v>0</v>
      </c>
      <c r="S314" s="220">
        <v>0</v>
      </c>
      <c r="T314" s="221">
        <f>S314*H314</f>
        <v>0</v>
      </c>
      <c r="U314" s="36"/>
      <c r="V314" s="36"/>
      <c r="W314" s="36"/>
      <c r="X314" s="36"/>
      <c r="Y314" s="36"/>
      <c r="Z314" s="36"/>
      <c r="AA314" s="36"/>
      <c r="AB314" s="36"/>
      <c r="AC314" s="36"/>
      <c r="AD314" s="36"/>
      <c r="AE314" s="36"/>
      <c r="AR314" s="222" t="s">
        <v>388</v>
      </c>
      <c r="AT314" s="222" t="s">
        <v>323</v>
      </c>
      <c r="AU314" s="222" t="s">
        <v>83</v>
      </c>
      <c r="AY314" s="15" t="s">
        <v>321</v>
      </c>
      <c r="BE314" s="223">
        <f>IF(N314="základní",J314,0)</f>
        <v>0</v>
      </c>
      <c r="BF314" s="223">
        <f>IF(N314="snížená",J314,0)</f>
        <v>0</v>
      </c>
      <c r="BG314" s="223">
        <f>IF(N314="zákl. přenesená",J314,0)</f>
        <v>0</v>
      </c>
      <c r="BH314" s="223">
        <f>IF(N314="sníž. přenesená",J314,0)</f>
        <v>0</v>
      </c>
      <c r="BI314" s="223">
        <f>IF(N314="nulová",J314,0)</f>
        <v>0</v>
      </c>
      <c r="BJ314" s="15" t="s">
        <v>81</v>
      </c>
      <c r="BK314" s="223">
        <f>ROUND(I314*H314,2)</f>
        <v>0</v>
      </c>
      <c r="BL314" s="15" t="s">
        <v>388</v>
      </c>
      <c r="BM314" s="222" t="s">
        <v>5175</v>
      </c>
    </row>
    <row r="315" s="2" customFormat="1" ht="14.4" customHeight="1">
      <c r="A315" s="36"/>
      <c r="B315" s="37"/>
      <c r="C315" s="211" t="s">
        <v>4512</v>
      </c>
      <c r="D315" s="211" t="s">
        <v>323</v>
      </c>
      <c r="E315" s="212" t="s">
        <v>5176</v>
      </c>
      <c r="F315" s="213" t="s">
        <v>5177</v>
      </c>
      <c r="G315" s="214" t="s">
        <v>1431</v>
      </c>
      <c r="H315" s="215">
        <v>3</v>
      </c>
      <c r="I315" s="216"/>
      <c r="J315" s="217">
        <f>ROUND(I315*H315,2)</f>
        <v>0</v>
      </c>
      <c r="K315" s="213" t="s">
        <v>19</v>
      </c>
      <c r="L315" s="42"/>
      <c r="M315" s="218" t="s">
        <v>19</v>
      </c>
      <c r="N315" s="219" t="s">
        <v>45</v>
      </c>
      <c r="O315" s="82"/>
      <c r="P315" s="220">
        <f>O315*H315</f>
        <v>0</v>
      </c>
      <c r="Q315" s="220">
        <v>0</v>
      </c>
      <c r="R315" s="220">
        <f>Q315*H315</f>
        <v>0</v>
      </c>
      <c r="S315" s="220">
        <v>0</v>
      </c>
      <c r="T315" s="221">
        <f>S315*H315</f>
        <v>0</v>
      </c>
      <c r="U315" s="36"/>
      <c r="V315" s="36"/>
      <c r="W315" s="36"/>
      <c r="X315" s="36"/>
      <c r="Y315" s="36"/>
      <c r="Z315" s="36"/>
      <c r="AA315" s="36"/>
      <c r="AB315" s="36"/>
      <c r="AC315" s="36"/>
      <c r="AD315" s="36"/>
      <c r="AE315" s="36"/>
      <c r="AR315" s="222" t="s">
        <v>388</v>
      </c>
      <c r="AT315" s="222" t="s">
        <v>323</v>
      </c>
      <c r="AU315" s="222" t="s">
        <v>83</v>
      </c>
      <c r="AY315" s="15" t="s">
        <v>321</v>
      </c>
      <c r="BE315" s="223">
        <f>IF(N315="základní",J315,0)</f>
        <v>0</v>
      </c>
      <c r="BF315" s="223">
        <f>IF(N315="snížená",J315,0)</f>
        <v>0</v>
      </c>
      <c r="BG315" s="223">
        <f>IF(N315="zákl. přenesená",J315,0)</f>
        <v>0</v>
      </c>
      <c r="BH315" s="223">
        <f>IF(N315="sníž. přenesená",J315,0)</f>
        <v>0</v>
      </c>
      <c r="BI315" s="223">
        <f>IF(N315="nulová",J315,0)</f>
        <v>0</v>
      </c>
      <c r="BJ315" s="15" t="s">
        <v>81</v>
      </c>
      <c r="BK315" s="223">
        <f>ROUND(I315*H315,2)</f>
        <v>0</v>
      </c>
      <c r="BL315" s="15" t="s">
        <v>388</v>
      </c>
      <c r="BM315" s="222" t="s">
        <v>5178</v>
      </c>
    </row>
    <row r="316" s="2" customFormat="1" ht="14.4" customHeight="1">
      <c r="A316" s="36"/>
      <c r="B316" s="37"/>
      <c r="C316" s="211" t="s">
        <v>4515</v>
      </c>
      <c r="D316" s="211" t="s">
        <v>323</v>
      </c>
      <c r="E316" s="212" t="s">
        <v>5179</v>
      </c>
      <c r="F316" s="213" t="s">
        <v>5180</v>
      </c>
      <c r="G316" s="214" t="s">
        <v>1431</v>
      </c>
      <c r="H316" s="215">
        <v>1</v>
      </c>
      <c r="I316" s="216"/>
      <c r="J316" s="217">
        <f>ROUND(I316*H316,2)</f>
        <v>0</v>
      </c>
      <c r="K316" s="213" t="s">
        <v>19</v>
      </c>
      <c r="L316" s="42"/>
      <c r="M316" s="218" t="s">
        <v>19</v>
      </c>
      <c r="N316" s="219" t="s">
        <v>45</v>
      </c>
      <c r="O316" s="82"/>
      <c r="P316" s="220">
        <f>O316*H316</f>
        <v>0</v>
      </c>
      <c r="Q316" s="220">
        <v>0</v>
      </c>
      <c r="R316" s="220">
        <f>Q316*H316</f>
        <v>0</v>
      </c>
      <c r="S316" s="220">
        <v>0</v>
      </c>
      <c r="T316" s="221">
        <f>S316*H316</f>
        <v>0</v>
      </c>
      <c r="U316" s="36"/>
      <c r="V316" s="36"/>
      <c r="W316" s="36"/>
      <c r="X316" s="36"/>
      <c r="Y316" s="36"/>
      <c r="Z316" s="36"/>
      <c r="AA316" s="36"/>
      <c r="AB316" s="36"/>
      <c r="AC316" s="36"/>
      <c r="AD316" s="36"/>
      <c r="AE316" s="36"/>
      <c r="AR316" s="222" t="s">
        <v>388</v>
      </c>
      <c r="AT316" s="222" t="s">
        <v>323</v>
      </c>
      <c r="AU316" s="222" t="s">
        <v>83</v>
      </c>
      <c r="AY316" s="15" t="s">
        <v>321</v>
      </c>
      <c r="BE316" s="223">
        <f>IF(N316="základní",J316,0)</f>
        <v>0</v>
      </c>
      <c r="BF316" s="223">
        <f>IF(N316="snížená",J316,0)</f>
        <v>0</v>
      </c>
      <c r="BG316" s="223">
        <f>IF(N316="zákl. přenesená",J316,0)</f>
        <v>0</v>
      </c>
      <c r="BH316" s="223">
        <f>IF(N316="sníž. přenesená",J316,0)</f>
        <v>0</v>
      </c>
      <c r="BI316" s="223">
        <f>IF(N316="nulová",J316,0)</f>
        <v>0</v>
      </c>
      <c r="BJ316" s="15" t="s">
        <v>81</v>
      </c>
      <c r="BK316" s="223">
        <f>ROUND(I316*H316,2)</f>
        <v>0</v>
      </c>
      <c r="BL316" s="15" t="s">
        <v>388</v>
      </c>
      <c r="BM316" s="222" t="s">
        <v>5181</v>
      </c>
    </row>
    <row r="317" s="2" customFormat="1" ht="14.4" customHeight="1">
      <c r="A317" s="36"/>
      <c r="B317" s="37"/>
      <c r="C317" s="211" t="s">
        <v>4519</v>
      </c>
      <c r="D317" s="211" t="s">
        <v>323</v>
      </c>
      <c r="E317" s="212" t="s">
        <v>5182</v>
      </c>
      <c r="F317" s="213" t="s">
        <v>5183</v>
      </c>
      <c r="G317" s="214" t="s">
        <v>1431</v>
      </c>
      <c r="H317" s="215">
        <v>1</v>
      </c>
      <c r="I317" s="216"/>
      <c r="J317" s="217">
        <f>ROUND(I317*H317,2)</f>
        <v>0</v>
      </c>
      <c r="K317" s="213" t="s">
        <v>19</v>
      </c>
      <c r="L317" s="42"/>
      <c r="M317" s="218" t="s">
        <v>19</v>
      </c>
      <c r="N317" s="219" t="s">
        <v>45</v>
      </c>
      <c r="O317" s="82"/>
      <c r="P317" s="220">
        <f>O317*H317</f>
        <v>0</v>
      </c>
      <c r="Q317" s="220">
        <v>0</v>
      </c>
      <c r="R317" s="220">
        <f>Q317*H317</f>
        <v>0</v>
      </c>
      <c r="S317" s="220">
        <v>0</v>
      </c>
      <c r="T317" s="221">
        <f>S317*H317</f>
        <v>0</v>
      </c>
      <c r="U317" s="36"/>
      <c r="V317" s="36"/>
      <c r="W317" s="36"/>
      <c r="X317" s="36"/>
      <c r="Y317" s="36"/>
      <c r="Z317" s="36"/>
      <c r="AA317" s="36"/>
      <c r="AB317" s="36"/>
      <c r="AC317" s="36"/>
      <c r="AD317" s="36"/>
      <c r="AE317" s="36"/>
      <c r="AR317" s="222" t="s">
        <v>388</v>
      </c>
      <c r="AT317" s="222" t="s">
        <v>323</v>
      </c>
      <c r="AU317" s="222" t="s">
        <v>83</v>
      </c>
      <c r="AY317" s="15" t="s">
        <v>321</v>
      </c>
      <c r="BE317" s="223">
        <f>IF(N317="základní",J317,0)</f>
        <v>0</v>
      </c>
      <c r="BF317" s="223">
        <f>IF(N317="snížená",J317,0)</f>
        <v>0</v>
      </c>
      <c r="BG317" s="223">
        <f>IF(N317="zákl. přenesená",J317,0)</f>
        <v>0</v>
      </c>
      <c r="BH317" s="223">
        <f>IF(N317="sníž. přenesená",J317,0)</f>
        <v>0</v>
      </c>
      <c r="BI317" s="223">
        <f>IF(N317="nulová",J317,0)</f>
        <v>0</v>
      </c>
      <c r="BJ317" s="15" t="s">
        <v>81</v>
      </c>
      <c r="BK317" s="223">
        <f>ROUND(I317*H317,2)</f>
        <v>0</v>
      </c>
      <c r="BL317" s="15" t="s">
        <v>388</v>
      </c>
      <c r="BM317" s="222" t="s">
        <v>5184</v>
      </c>
    </row>
    <row r="318" s="2" customFormat="1" ht="14.4" customHeight="1">
      <c r="A318" s="36"/>
      <c r="B318" s="37"/>
      <c r="C318" s="211" t="s">
        <v>4523</v>
      </c>
      <c r="D318" s="211" t="s">
        <v>323</v>
      </c>
      <c r="E318" s="212" t="s">
        <v>5185</v>
      </c>
      <c r="F318" s="213" t="s">
        <v>5186</v>
      </c>
      <c r="G318" s="214" t="s">
        <v>1431</v>
      </c>
      <c r="H318" s="215">
        <v>1</v>
      </c>
      <c r="I318" s="216"/>
      <c r="J318" s="217">
        <f>ROUND(I318*H318,2)</f>
        <v>0</v>
      </c>
      <c r="K318" s="213" t="s">
        <v>19</v>
      </c>
      <c r="L318" s="42"/>
      <c r="M318" s="218" t="s">
        <v>19</v>
      </c>
      <c r="N318" s="219" t="s">
        <v>45</v>
      </c>
      <c r="O318" s="82"/>
      <c r="P318" s="220">
        <f>O318*H318</f>
        <v>0</v>
      </c>
      <c r="Q318" s="220">
        <v>0</v>
      </c>
      <c r="R318" s="220">
        <f>Q318*H318</f>
        <v>0</v>
      </c>
      <c r="S318" s="220">
        <v>0</v>
      </c>
      <c r="T318" s="221">
        <f>S318*H318</f>
        <v>0</v>
      </c>
      <c r="U318" s="36"/>
      <c r="V318" s="36"/>
      <c r="W318" s="36"/>
      <c r="X318" s="36"/>
      <c r="Y318" s="36"/>
      <c r="Z318" s="36"/>
      <c r="AA318" s="36"/>
      <c r="AB318" s="36"/>
      <c r="AC318" s="36"/>
      <c r="AD318" s="36"/>
      <c r="AE318" s="36"/>
      <c r="AR318" s="222" t="s">
        <v>388</v>
      </c>
      <c r="AT318" s="222" t="s">
        <v>323</v>
      </c>
      <c r="AU318" s="222" t="s">
        <v>83</v>
      </c>
      <c r="AY318" s="15" t="s">
        <v>321</v>
      </c>
      <c r="BE318" s="223">
        <f>IF(N318="základní",J318,0)</f>
        <v>0</v>
      </c>
      <c r="BF318" s="223">
        <f>IF(N318="snížená",J318,0)</f>
        <v>0</v>
      </c>
      <c r="BG318" s="223">
        <f>IF(N318="zákl. přenesená",J318,0)</f>
        <v>0</v>
      </c>
      <c r="BH318" s="223">
        <f>IF(N318="sníž. přenesená",J318,0)</f>
        <v>0</v>
      </c>
      <c r="BI318" s="223">
        <f>IF(N318="nulová",J318,0)</f>
        <v>0</v>
      </c>
      <c r="BJ318" s="15" t="s">
        <v>81</v>
      </c>
      <c r="BK318" s="223">
        <f>ROUND(I318*H318,2)</f>
        <v>0</v>
      </c>
      <c r="BL318" s="15" t="s">
        <v>388</v>
      </c>
      <c r="BM318" s="222" t="s">
        <v>5187</v>
      </c>
    </row>
    <row r="319" s="2" customFormat="1" ht="24.15" customHeight="1">
      <c r="A319" s="36"/>
      <c r="B319" s="37"/>
      <c r="C319" s="211" t="s">
        <v>4526</v>
      </c>
      <c r="D319" s="211" t="s">
        <v>323</v>
      </c>
      <c r="E319" s="212" t="s">
        <v>5188</v>
      </c>
      <c r="F319" s="213" t="s">
        <v>5189</v>
      </c>
      <c r="G319" s="214" t="s">
        <v>365</v>
      </c>
      <c r="H319" s="215">
        <v>15</v>
      </c>
      <c r="I319" s="216"/>
      <c r="J319" s="217">
        <f>ROUND(I319*H319,2)</f>
        <v>0</v>
      </c>
      <c r="K319" s="213" t="s">
        <v>19</v>
      </c>
      <c r="L319" s="42"/>
      <c r="M319" s="218" t="s">
        <v>19</v>
      </c>
      <c r="N319" s="219" t="s">
        <v>45</v>
      </c>
      <c r="O319" s="82"/>
      <c r="P319" s="220">
        <f>O319*H319</f>
        <v>0</v>
      </c>
      <c r="Q319" s="220">
        <v>0</v>
      </c>
      <c r="R319" s="220">
        <f>Q319*H319</f>
        <v>0</v>
      </c>
      <c r="S319" s="220">
        <v>0</v>
      </c>
      <c r="T319" s="221">
        <f>S319*H319</f>
        <v>0</v>
      </c>
      <c r="U319" s="36"/>
      <c r="V319" s="36"/>
      <c r="W319" s="36"/>
      <c r="X319" s="36"/>
      <c r="Y319" s="36"/>
      <c r="Z319" s="36"/>
      <c r="AA319" s="36"/>
      <c r="AB319" s="36"/>
      <c r="AC319" s="36"/>
      <c r="AD319" s="36"/>
      <c r="AE319" s="36"/>
      <c r="AR319" s="222" t="s">
        <v>388</v>
      </c>
      <c r="AT319" s="222" t="s">
        <v>323</v>
      </c>
      <c r="AU319" s="222" t="s">
        <v>83</v>
      </c>
      <c r="AY319" s="15" t="s">
        <v>321</v>
      </c>
      <c r="BE319" s="223">
        <f>IF(N319="základní",J319,0)</f>
        <v>0</v>
      </c>
      <c r="BF319" s="223">
        <f>IF(N319="snížená",J319,0)</f>
        <v>0</v>
      </c>
      <c r="BG319" s="223">
        <f>IF(N319="zákl. přenesená",J319,0)</f>
        <v>0</v>
      </c>
      <c r="BH319" s="223">
        <f>IF(N319="sníž. přenesená",J319,0)</f>
        <v>0</v>
      </c>
      <c r="BI319" s="223">
        <f>IF(N319="nulová",J319,0)</f>
        <v>0</v>
      </c>
      <c r="BJ319" s="15" t="s">
        <v>81</v>
      </c>
      <c r="BK319" s="223">
        <f>ROUND(I319*H319,2)</f>
        <v>0</v>
      </c>
      <c r="BL319" s="15" t="s">
        <v>388</v>
      </c>
      <c r="BM319" s="222" t="s">
        <v>5190</v>
      </c>
    </row>
    <row r="320" s="12" customFormat="1" ht="22.8" customHeight="1">
      <c r="A320" s="12"/>
      <c r="B320" s="195"/>
      <c r="C320" s="196"/>
      <c r="D320" s="197" t="s">
        <v>73</v>
      </c>
      <c r="E320" s="209" t="s">
        <v>5191</v>
      </c>
      <c r="F320" s="209" t="s">
        <v>5192</v>
      </c>
      <c r="G320" s="196"/>
      <c r="H320" s="196"/>
      <c r="I320" s="199"/>
      <c r="J320" s="210">
        <f>BK320</f>
        <v>0</v>
      </c>
      <c r="K320" s="196"/>
      <c r="L320" s="201"/>
      <c r="M320" s="202"/>
      <c r="N320" s="203"/>
      <c r="O320" s="203"/>
      <c r="P320" s="204">
        <f>SUM(P321:P333)</f>
        <v>0</v>
      </c>
      <c r="Q320" s="203"/>
      <c r="R320" s="204">
        <f>SUM(R321:R333)</f>
        <v>0</v>
      </c>
      <c r="S320" s="203"/>
      <c r="T320" s="205">
        <f>SUM(T321:T333)</f>
        <v>0</v>
      </c>
      <c r="U320" s="12"/>
      <c r="V320" s="12"/>
      <c r="W320" s="12"/>
      <c r="X320" s="12"/>
      <c r="Y320" s="12"/>
      <c r="Z320" s="12"/>
      <c r="AA320" s="12"/>
      <c r="AB320" s="12"/>
      <c r="AC320" s="12"/>
      <c r="AD320" s="12"/>
      <c r="AE320" s="12"/>
      <c r="AR320" s="206" t="s">
        <v>81</v>
      </c>
      <c r="AT320" s="207" t="s">
        <v>73</v>
      </c>
      <c r="AU320" s="207" t="s">
        <v>81</v>
      </c>
      <c r="AY320" s="206" t="s">
        <v>321</v>
      </c>
      <c r="BK320" s="208">
        <f>SUM(BK321:BK333)</f>
        <v>0</v>
      </c>
    </row>
    <row r="321" s="2" customFormat="1" ht="24.15" customHeight="1">
      <c r="A321" s="36"/>
      <c r="B321" s="37"/>
      <c r="C321" s="211" t="s">
        <v>4530</v>
      </c>
      <c r="D321" s="211" t="s">
        <v>323</v>
      </c>
      <c r="E321" s="212" t="s">
        <v>5193</v>
      </c>
      <c r="F321" s="213" t="s">
        <v>5194</v>
      </c>
      <c r="G321" s="214" t="s">
        <v>1431</v>
      </c>
      <c r="H321" s="215">
        <v>1</v>
      </c>
      <c r="I321" s="216"/>
      <c r="J321" s="217">
        <f>ROUND(I321*H321,2)</f>
        <v>0</v>
      </c>
      <c r="K321" s="213" t="s">
        <v>19</v>
      </c>
      <c r="L321" s="42"/>
      <c r="M321" s="218" t="s">
        <v>19</v>
      </c>
      <c r="N321" s="219" t="s">
        <v>45</v>
      </c>
      <c r="O321" s="82"/>
      <c r="P321" s="220">
        <f>O321*H321</f>
        <v>0</v>
      </c>
      <c r="Q321" s="220">
        <v>0</v>
      </c>
      <c r="R321" s="220">
        <f>Q321*H321</f>
        <v>0</v>
      </c>
      <c r="S321" s="220">
        <v>0</v>
      </c>
      <c r="T321" s="221">
        <f>S321*H321</f>
        <v>0</v>
      </c>
      <c r="U321" s="36"/>
      <c r="V321" s="36"/>
      <c r="W321" s="36"/>
      <c r="X321" s="36"/>
      <c r="Y321" s="36"/>
      <c r="Z321" s="36"/>
      <c r="AA321" s="36"/>
      <c r="AB321" s="36"/>
      <c r="AC321" s="36"/>
      <c r="AD321" s="36"/>
      <c r="AE321" s="36"/>
      <c r="AR321" s="222" t="s">
        <v>388</v>
      </c>
      <c r="AT321" s="222" t="s">
        <v>323</v>
      </c>
      <c r="AU321" s="222" t="s">
        <v>83</v>
      </c>
      <c r="AY321" s="15" t="s">
        <v>321</v>
      </c>
      <c r="BE321" s="223">
        <f>IF(N321="základní",J321,0)</f>
        <v>0</v>
      </c>
      <c r="BF321" s="223">
        <f>IF(N321="snížená",J321,0)</f>
        <v>0</v>
      </c>
      <c r="BG321" s="223">
        <f>IF(N321="zákl. přenesená",J321,0)</f>
        <v>0</v>
      </c>
      <c r="BH321" s="223">
        <f>IF(N321="sníž. přenesená",J321,0)</f>
        <v>0</v>
      </c>
      <c r="BI321" s="223">
        <f>IF(N321="nulová",J321,0)</f>
        <v>0</v>
      </c>
      <c r="BJ321" s="15" t="s">
        <v>81</v>
      </c>
      <c r="BK321" s="223">
        <f>ROUND(I321*H321,2)</f>
        <v>0</v>
      </c>
      <c r="BL321" s="15" t="s">
        <v>388</v>
      </c>
      <c r="BM321" s="222" t="s">
        <v>5195</v>
      </c>
    </row>
    <row r="322" s="2" customFormat="1" ht="24.15" customHeight="1">
      <c r="A322" s="36"/>
      <c r="B322" s="37"/>
      <c r="C322" s="211" t="s">
        <v>4536</v>
      </c>
      <c r="D322" s="211" t="s">
        <v>323</v>
      </c>
      <c r="E322" s="212" t="s">
        <v>5196</v>
      </c>
      <c r="F322" s="213" t="s">
        <v>5197</v>
      </c>
      <c r="G322" s="214" t="s">
        <v>1431</v>
      </c>
      <c r="H322" s="215">
        <v>1</v>
      </c>
      <c r="I322" s="216"/>
      <c r="J322" s="217">
        <f>ROUND(I322*H322,2)</f>
        <v>0</v>
      </c>
      <c r="K322" s="213" t="s">
        <v>19</v>
      </c>
      <c r="L322" s="42"/>
      <c r="M322" s="218" t="s">
        <v>19</v>
      </c>
      <c r="N322" s="219" t="s">
        <v>45</v>
      </c>
      <c r="O322" s="82"/>
      <c r="P322" s="220">
        <f>O322*H322</f>
        <v>0</v>
      </c>
      <c r="Q322" s="220">
        <v>0</v>
      </c>
      <c r="R322" s="220">
        <f>Q322*H322</f>
        <v>0</v>
      </c>
      <c r="S322" s="220">
        <v>0</v>
      </c>
      <c r="T322" s="221">
        <f>S322*H322</f>
        <v>0</v>
      </c>
      <c r="U322" s="36"/>
      <c r="V322" s="36"/>
      <c r="W322" s="36"/>
      <c r="X322" s="36"/>
      <c r="Y322" s="36"/>
      <c r="Z322" s="36"/>
      <c r="AA322" s="36"/>
      <c r="AB322" s="36"/>
      <c r="AC322" s="36"/>
      <c r="AD322" s="36"/>
      <c r="AE322" s="36"/>
      <c r="AR322" s="222" t="s">
        <v>388</v>
      </c>
      <c r="AT322" s="222" t="s">
        <v>323</v>
      </c>
      <c r="AU322" s="222" t="s">
        <v>83</v>
      </c>
      <c r="AY322" s="15" t="s">
        <v>321</v>
      </c>
      <c r="BE322" s="223">
        <f>IF(N322="základní",J322,0)</f>
        <v>0</v>
      </c>
      <c r="BF322" s="223">
        <f>IF(N322="snížená",J322,0)</f>
        <v>0</v>
      </c>
      <c r="BG322" s="223">
        <f>IF(N322="zákl. přenesená",J322,0)</f>
        <v>0</v>
      </c>
      <c r="BH322" s="223">
        <f>IF(N322="sníž. přenesená",J322,0)</f>
        <v>0</v>
      </c>
      <c r="BI322" s="223">
        <f>IF(N322="nulová",J322,0)</f>
        <v>0</v>
      </c>
      <c r="BJ322" s="15" t="s">
        <v>81</v>
      </c>
      <c r="BK322" s="223">
        <f>ROUND(I322*H322,2)</f>
        <v>0</v>
      </c>
      <c r="BL322" s="15" t="s">
        <v>388</v>
      </c>
      <c r="BM322" s="222" t="s">
        <v>5198</v>
      </c>
    </row>
    <row r="323" s="2" customFormat="1" ht="24.15" customHeight="1">
      <c r="A323" s="36"/>
      <c r="B323" s="37"/>
      <c r="C323" s="211" t="s">
        <v>4540</v>
      </c>
      <c r="D323" s="211" t="s">
        <v>323</v>
      </c>
      <c r="E323" s="212" t="s">
        <v>5199</v>
      </c>
      <c r="F323" s="213" t="s">
        <v>5200</v>
      </c>
      <c r="G323" s="214" t="s">
        <v>1431</v>
      </c>
      <c r="H323" s="215">
        <v>1</v>
      </c>
      <c r="I323" s="216"/>
      <c r="J323" s="217">
        <f>ROUND(I323*H323,2)</f>
        <v>0</v>
      </c>
      <c r="K323" s="213" t="s">
        <v>19</v>
      </c>
      <c r="L323" s="42"/>
      <c r="M323" s="218" t="s">
        <v>19</v>
      </c>
      <c r="N323" s="219" t="s">
        <v>45</v>
      </c>
      <c r="O323" s="82"/>
      <c r="P323" s="220">
        <f>O323*H323</f>
        <v>0</v>
      </c>
      <c r="Q323" s="220">
        <v>0</v>
      </c>
      <c r="R323" s="220">
        <f>Q323*H323</f>
        <v>0</v>
      </c>
      <c r="S323" s="220">
        <v>0</v>
      </c>
      <c r="T323" s="221">
        <f>S323*H323</f>
        <v>0</v>
      </c>
      <c r="U323" s="36"/>
      <c r="V323" s="36"/>
      <c r="W323" s="36"/>
      <c r="X323" s="36"/>
      <c r="Y323" s="36"/>
      <c r="Z323" s="36"/>
      <c r="AA323" s="36"/>
      <c r="AB323" s="36"/>
      <c r="AC323" s="36"/>
      <c r="AD323" s="36"/>
      <c r="AE323" s="36"/>
      <c r="AR323" s="222" t="s">
        <v>388</v>
      </c>
      <c r="AT323" s="222" t="s">
        <v>323</v>
      </c>
      <c r="AU323" s="222" t="s">
        <v>83</v>
      </c>
      <c r="AY323" s="15" t="s">
        <v>321</v>
      </c>
      <c r="BE323" s="223">
        <f>IF(N323="základní",J323,0)</f>
        <v>0</v>
      </c>
      <c r="BF323" s="223">
        <f>IF(N323="snížená",J323,0)</f>
        <v>0</v>
      </c>
      <c r="BG323" s="223">
        <f>IF(N323="zákl. přenesená",J323,0)</f>
        <v>0</v>
      </c>
      <c r="BH323" s="223">
        <f>IF(N323="sníž. přenesená",J323,0)</f>
        <v>0</v>
      </c>
      <c r="BI323" s="223">
        <f>IF(N323="nulová",J323,0)</f>
        <v>0</v>
      </c>
      <c r="BJ323" s="15" t="s">
        <v>81</v>
      </c>
      <c r="BK323" s="223">
        <f>ROUND(I323*H323,2)</f>
        <v>0</v>
      </c>
      <c r="BL323" s="15" t="s">
        <v>388</v>
      </c>
      <c r="BM323" s="222" t="s">
        <v>5201</v>
      </c>
    </row>
    <row r="324" s="2" customFormat="1" ht="14.4" customHeight="1">
      <c r="A324" s="36"/>
      <c r="B324" s="37"/>
      <c r="C324" s="211" t="s">
        <v>4544</v>
      </c>
      <c r="D324" s="211" t="s">
        <v>323</v>
      </c>
      <c r="E324" s="212" t="s">
        <v>5202</v>
      </c>
      <c r="F324" s="213" t="s">
        <v>5203</v>
      </c>
      <c r="G324" s="214" t="s">
        <v>1431</v>
      </c>
      <c r="H324" s="215">
        <v>2</v>
      </c>
      <c r="I324" s="216"/>
      <c r="J324" s="217">
        <f>ROUND(I324*H324,2)</f>
        <v>0</v>
      </c>
      <c r="K324" s="213" t="s">
        <v>19</v>
      </c>
      <c r="L324" s="42"/>
      <c r="M324" s="218" t="s">
        <v>19</v>
      </c>
      <c r="N324" s="219" t="s">
        <v>45</v>
      </c>
      <c r="O324" s="82"/>
      <c r="P324" s="220">
        <f>O324*H324</f>
        <v>0</v>
      </c>
      <c r="Q324" s="220">
        <v>0</v>
      </c>
      <c r="R324" s="220">
        <f>Q324*H324</f>
        <v>0</v>
      </c>
      <c r="S324" s="220">
        <v>0</v>
      </c>
      <c r="T324" s="221">
        <f>S324*H324</f>
        <v>0</v>
      </c>
      <c r="U324" s="36"/>
      <c r="V324" s="36"/>
      <c r="W324" s="36"/>
      <c r="X324" s="36"/>
      <c r="Y324" s="36"/>
      <c r="Z324" s="36"/>
      <c r="AA324" s="36"/>
      <c r="AB324" s="36"/>
      <c r="AC324" s="36"/>
      <c r="AD324" s="36"/>
      <c r="AE324" s="36"/>
      <c r="AR324" s="222" t="s">
        <v>388</v>
      </c>
      <c r="AT324" s="222" t="s">
        <v>323</v>
      </c>
      <c r="AU324" s="222" t="s">
        <v>83</v>
      </c>
      <c r="AY324" s="15" t="s">
        <v>321</v>
      </c>
      <c r="BE324" s="223">
        <f>IF(N324="základní",J324,0)</f>
        <v>0</v>
      </c>
      <c r="BF324" s="223">
        <f>IF(N324="snížená",J324,0)</f>
        <v>0</v>
      </c>
      <c r="BG324" s="223">
        <f>IF(N324="zákl. přenesená",J324,0)</f>
        <v>0</v>
      </c>
      <c r="BH324" s="223">
        <f>IF(N324="sníž. přenesená",J324,0)</f>
        <v>0</v>
      </c>
      <c r="BI324" s="223">
        <f>IF(N324="nulová",J324,0)</f>
        <v>0</v>
      </c>
      <c r="BJ324" s="15" t="s">
        <v>81</v>
      </c>
      <c r="BK324" s="223">
        <f>ROUND(I324*H324,2)</f>
        <v>0</v>
      </c>
      <c r="BL324" s="15" t="s">
        <v>388</v>
      </c>
      <c r="BM324" s="222" t="s">
        <v>5204</v>
      </c>
    </row>
    <row r="325" s="2" customFormat="1" ht="14.4" customHeight="1">
      <c r="A325" s="36"/>
      <c r="B325" s="37"/>
      <c r="C325" s="211" t="s">
        <v>4547</v>
      </c>
      <c r="D325" s="211" t="s">
        <v>323</v>
      </c>
      <c r="E325" s="212" t="s">
        <v>5205</v>
      </c>
      <c r="F325" s="213" t="s">
        <v>5206</v>
      </c>
      <c r="G325" s="214" t="s">
        <v>3845</v>
      </c>
      <c r="H325" s="215">
        <v>5</v>
      </c>
      <c r="I325" s="216"/>
      <c r="J325" s="217">
        <f>ROUND(I325*H325,2)</f>
        <v>0</v>
      </c>
      <c r="K325" s="213" t="s">
        <v>19</v>
      </c>
      <c r="L325" s="42"/>
      <c r="M325" s="218" t="s">
        <v>19</v>
      </c>
      <c r="N325" s="219" t="s">
        <v>45</v>
      </c>
      <c r="O325" s="82"/>
      <c r="P325" s="220">
        <f>O325*H325</f>
        <v>0</v>
      </c>
      <c r="Q325" s="220">
        <v>0</v>
      </c>
      <c r="R325" s="220">
        <f>Q325*H325</f>
        <v>0</v>
      </c>
      <c r="S325" s="220">
        <v>0</v>
      </c>
      <c r="T325" s="221">
        <f>S325*H325</f>
        <v>0</v>
      </c>
      <c r="U325" s="36"/>
      <c r="V325" s="36"/>
      <c r="W325" s="36"/>
      <c r="X325" s="36"/>
      <c r="Y325" s="36"/>
      <c r="Z325" s="36"/>
      <c r="AA325" s="36"/>
      <c r="AB325" s="36"/>
      <c r="AC325" s="36"/>
      <c r="AD325" s="36"/>
      <c r="AE325" s="36"/>
      <c r="AR325" s="222" t="s">
        <v>388</v>
      </c>
      <c r="AT325" s="222" t="s">
        <v>323</v>
      </c>
      <c r="AU325" s="222" t="s">
        <v>83</v>
      </c>
      <c r="AY325" s="15" t="s">
        <v>321</v>
      </c>
      <c r="BE325" s="223">
        <f>IF(N325="základní",J325,0)</f>
        <v>0</v>
      </c>
      <c r="BF325" s="223">
        <f>IF(N325="snížená",J325,0)</f>
        <v>0</v>
      </c>
      <c r="BG325" s="223">
        <f>IF(N325="zákl. přenesená",J325,0)</f>
        <v>0</v>
      </c>
      <c r="BH325" s="223">
        <f>IF(N325="sníž. přenesená",J325,0)</f>
        <v>0</v>
      </c>
      <c r="BI325" s="223">
        <f>IF(N325="nulová",J325,0)</f>
        <v>0</v>
      </c>
      <c r="BJ325" s="15" t="s">
        <v>81</v>
      </c>
      <c r="BK325" s="223">
        <f>ROUND(I325*H325,2)</f>
        <v>0</v>
      </c>
      <c r="BL325" s="15" t="s">
        <v>388</v>
      </c>
      <c r="BM325" s="222" t="s">
        <v>5207</v>
      </c>
    </row>
    <row r="326" s="2" customFormat="1" ht="14.4" customHeight="1">
      <c r="A326" s="36"/>
      <c r="B326" s="37"/>
      <c r="C326" s="211" t="s">
        <v>4551</v>
      </c>
      <c r="D326" s="211" t="s">
        <v>323</v>
      </c>
      <c r="E326" s="212" t="s">
        <v>5208</v>
      </c>
      <c r="F326" s="213" t="s">
        <v>5209</v>
      </c>
      <c r="G326" s="214" t="s">
        <v>1431</v>
      </c>
      <c r="H326" s="215">
        <v>4</v>
      </c>
      <c r="I326" s="216"/>
      <c r="J326" s="217">
        <f>ROUND(I326*H326,2)</f>
        <v>0</v>
      </c>
      <c r="K326" s="213" t="s">
        <v>19</v>
      </c>
      <c r="L326" s="42"/>
      <c r="M326" s="218" t="s">
        <v>19</v>
      </c>
      <c r="N326" s="219" t="s">
        <v>45</v>
      </c>
      <c r="O326" s="82"/>
      <c r="P326" s="220">
        <f>O326*H326</f>
        <v>0</v>
      </c>
      <c r="Q326" s="220">
        <v>0</v>
      </c>
      <c r="R326" s="220">
        <f>Q326*H326</f>
        <v>0</v>
      </c>
      <c r="S326" s="220">
        <v>0</v>
      </c>
      <c r="T326" s="221">
        <f>S326*H326</f>
        <v>0</v>
      </c>
      <c r="U326" s="36"/>
      <c r="V326" s="36"/>
      <c r="W326" s="36"/>
      <c r="X326" s="36"/>
      <c r="Y326" s="36"/>
      <c r="Z326" s="36"/>
      <c r="AA326" s="36"/>
      <c r="AB326" s="36"/>
      <c r="AC326" s="36"/>
      <c r="AD326" s="36"/>
      <c r="AE326" s="36"/>
      <c r="AR326" s="222" t="s">
        <v>388</v>
      </c>
      <c r="AT326" s="222" t="s">
        <v>323</v>
      </c>
      <c r="AU326" s="222" t="s">
        <v>83</v>
      </c>
      <c r="AY326" s="15" t="s">
        <v>321</v>
      </c>
      <c r="BE326" s="223">
        <f>IF(N326="základní",J326,0)</f>
        <v>0</v>
      </c>
      <c r="BF326" s="223">
        <f>IF(N326="snížená",J326,0)</f>
        <v>0</v>
      </c>
      <c r="BG326" s="223">
        <f>IF(N326="zákl. přenesená",J326,0)</f>
        <v>0</v>
      </c>
      <c r="BH326" s="223">
        <f>IF(N326="sníž. přenesená",J326,0)</f>
        <v>0</v>
      </c>
      <c r="BI326" s="223">
        <f>IF(N326="nulová",J326,0)</f>
        <v>0</v>
      </c>
      <c r="BJ326" s="15" t="s">
        <v>81</v>
      </c>
      <c r="BK326" s="223">
        <f>ROUND(I326*H326,2)</f>
        <v>0</v>
      </c>
      <c r="BL326" s="15" t="s">
        <v>388</v>
      </c>
      <c r="BM326" s="222" t="s">
        <v>5210</v>
      </c>
    </row>
    <row r="327" s="2" customFormat="1" ht="14.4" customHeight="1">
      <c r="A327" s="36"/>
      <c r="B327" s="37"/>
      <c r="C327" s="211" t="s">
        <v>4555</v>
      </c>
      <c r="D327" s="211" t="s">
        <v>323</v>
      </c>
      <c r="E327" s="212" t="s">
        <v>5211</v>
      </c>
      <c r="F327" s="213" t="s">
        <v>5212</v>
      </c>
      <c r="G327" s="214" t="s">
        <v>3845</v>
      </c>
      <c r="H327" s="215">
        <v>10</v>
      </c>
      <c r="I327" s="216"/>
      <c r="J327" s="217">
        <f>ROUND(I327*H327,2)</f>
        <v>0</v>
      </c>
      <c r="K327" s="213" t="s">
        <v>19</v>
      </c>
      <c r="L327" s="42"/>
      <c r="M327" s="218" t="s">
        <v>19</v>
      </c>
      <c r="N327" s="219" t="s">
        <v>45</v>
      </c>
      <c r="O327" s="82"/>
      <c r="P327" s="220">
        <f>O327*H327</f>
        <v>0</v>
      </c>
      <c r="Q327" s="220">
        <v>0</v>
      </c>
      <c r="R327" s="220">
        <f>Q327*H327</f>
        <v>0</v>
      </c>
      <c r="S327" s="220">
        <v>0</v>
      </c>
      <c r="T327" s="221">
        <f>S327*H327</f>
        <v>0</v>
      </c>
      <c r="U327" s="36"/>
      <c r="V327" s="36"/>
      <c r="W327" s="36"/>
      <c r="X327" s="36"/>
      <c r="Y327" s="36"/>
      <c r="Z327" s="36"/>
      <c r="AA327" s="36"/>
      <c r="AB327" s="36"/>
      <c r="AC327" s="36"/>
      <c r="AD327" s="36"/>
      <c r="AE327" s="36"/>
      <c r="AR327" s="222" t="s">
        <v>388</v>
      </c>
      <c r="AT327" s="222" t="s">
        <v>323</v>
      </c>
      <c r="AU327" s="222" t="s">
        <v>83</v>
      </c>
      <c r="AY327" s="15" t="s">
        <v>321</v>
      </c>
      <c r="BE327" s="223">
        <f>IF(N327="základní",J327,0)</f>
        <v>0</v>
      </c>
      <c r="BF327" s="223">
        <f>IF(N327="snížená",J327,0)</f>
        <v>0</v>
      </c>
      <c r="BG327" s="223">
        <f>IF(N327="zákl. přenesená",J327,0)</f>
        <v>0</v>
      </c>
      <c r="BH327" s="223">
        <f>IF(N327="sníž. přenesená",J327,0)</f>
        <v>0</v>
      </c>
      <c r="BI327" s="223">
        <f>IF(N327="nulová",J327,0)</f>
        <v>0</v>
      </c>
      <c r="BJ327" s="15" t="s">
        <v>81</v>
      </c>
      <c r="BK327" s="223">
        <f>ROUND(I327*H327,2)</f>
        <v>0</v>
      </c>
      <c r="BL327" s="15" t="s">
        <v>388</v>
      </c>
      <c r="BM327" s="222" t="s">
        <v>5213</v>
      </c>
    </row>
    <row r="328" s="2" customFormat="1" ht="14.4" customHeight="1">
      <c r="A328" s="36"/>
      <c r="B328" s="37"/>
      <c r="C328" s="211" t="s">
        <v>4558</v>
      </c>
      <c r="D328" s="211" t="s">
        <v>323</v>
      </c>
      <c r="E328" s="212" t="s">
        <v>5214</v>
      </c>
      <c r="F328" s="213" t="s">
        <v>5215</v>
      </c>
      <c r="G328" s="214" t="s">
        <v>1431</v>
      </c>
      <c r="H328" s="215">
        <v>5</v>
      </c>
      <c r="I328" s="216"/>
      <c r="J328" s="217">
        <f>ROUND(I328*H328,2)</f>
        <v>0</v>
      </c>
      <c r="K328" s="213" t="s">
        <v>19</v>
      </c>
      <c r="L328" s="42"/>
      <c r="M328" s="218" t="s">
        <v>19</v>
      </c>
      <c r="N328" s="219" t="s">
        <v>45</v>
      </c>
      <c r="O328" s="82"/>
      <c r="P328" s="220">
        <f>O328*H328</f>
        <v>0</v>
      </c>
      <c r="Q328" s="220">
        <v>0</v>
      </c>
      <c r="R328" s="220">
        <f>Q328*H328</f>
        <v>0</v>
      </c>
      <c r="S328" s="220">
        <v>0</v>
      </c>
      <c r="T328" s="221">
        <f>S328*H328</f>
        <v>0</v>
      </c>
      <c r="U328" s="36"/>
      <c r="V328" s="36"/>
      <c r="W328" s="36"/>
      <c r="X328" s="36"/>
      <c r="Y328" s="36"/>
      <c r="Z328" s="36"/>
      <c r="AA328" s="36"/>
      <c r="AB328" s="36"/>
      <c r="AC328" s="36"/>
      <c r="AD328" s="36"/>
      <c r="AE328" s="36"/>
      <c r="AR328" s="222" t="s">
        <v>388</v>
      </c>
      <c r="AT328" s="222" t="s">
        <v>323</v>
      </c>
      <c r="AU328" s="222" t="s">
        <v>83</v>
      </c>
      <c r="AY328" s="15" t="s">
        <v>321</v>
      </c>
      <c r="BE328" s="223">
        <f>IF(N328="základní",J328,0)</f>
        <v>0</v>
      </c>
      <c r="BF328" s="223">
        <f>IF(N328="snížená",J328,0)</f>
        <v>0</v>
      </c>
      <c r="BG328" s="223">
        <f>IF(N328="zákl. přenesená",J328,0)</f>
        <v>0</v>
      </c>
      <c r="BH328" s="223">
        <f>IF(N328="sníž. přenesená",J328,0)</f>
        <v>0</v>
      </c>
      <c r="BI328" s="223">
        <f>IF(N328="nulová",J328,0)</f>
        <v>0</v>
      </c>
      <c r="BJ328" s="15" t="s">
        <v>81</v>
      </c>
      <c r="BK328" s="223">
        <f>ROUND(I328*H328,2)</f>
        <v>0</v>
      </c>
      <c r="BL328" s="15" t="s">
        <v>388</v>
      </c>
      <c r="BM328" s="222" t="s">
        <v>5216</v>
      </c>
    </row>
    <row r="329" s="2" customFormat="1" ht="14.4" customHeight="1">
      <c r="A329" s="36"/>
      <c r="B329" s="37"/>
      <c r="C329" s="211" t="s">
        <v>4561</v>
      </c>
      <c r="D329" s="211" t="s">
        <v>323</v>
      </c>
      <c r="E329" s="212" t="s">
        <v>5217</v>
      </c>
      <c r="F329" s="213" t="s">
        <v>5218</v>
      </c>
      <c r="G329" s="214" t="s">
        <v>1431</v>
      </c>
      <c r="H329" s="215">
        <v>1</v>
      </c>
      <c r="I329" s="216"/>
      <c r="J329" s="217">
        <f>ROUND(I329*H329,2)</f>
        <v>0</v>
      </c>
      <c r="K329" s="213" t="s">
        <v>19</v>
      </c>
      <c r="L329" s="42"/>
      <c r="M329" s="218" t="s">
        <v>19</v>
      </c>
      <c r="N329" s="219" t="s">
        <v>45</v>
      </c>
      <c r="O329" s="82"/>
      <c r="P329" s="220">
        <f>O329*H329</f>
        <v>0</v>
      </c>
      <c r="Q329" s="220">
        <v>0</v>
      </c>
      <c r="R329" s="220">
        <f>Q329*H329</f>
        <v>0</v>
      </c>
      <c r="S329" s="220">
        <v>0</v>
      </c>
      <c r="T329" s="221">
        <f>S329*H329</f>
        <v>0</v>
      </c>
      <c r="U329" s="36"/>
      <c r="V329" s="36"/>
      <c r="W329" s="36"/>
      <c r="X329" s="36"/>
      <c r="Y329" s="36"/>
      <c r="Z329" s="36"/>
      <c r="AA329" s="36"/>
      <c r="AB329" s="36"/>
      <c r="AC329" s="36"/>
      <c r="AD329" s="36"/>
      <c r="AE329" s="36"/>
      <c r="AR329" s="222" t="s">
        <v>388</v>
      </c>
      <c r="AT329" s="222" t="s">
        <v>323</v>
      </c>
      <c r="AU329" s="222" t="s">
        <v>83</v>
      </c>
      <c r="AY329" s="15" t="s">
        <v>321</v>
      </c>
      <c r="BE329" s="223">
        <f>IF(N329="základní",J329,0)</f>
        <v>0</v>
      </c>
      <c r="BF329" s="223">
        <f>IF(N329="snížená",J329,0)</f>
        <v>0</v>
      </c>
      <c r="BG329" s="223">
        <f>IF(N329="zákl. přenesená",J329,0)</f>
        <v>0</v>
      </c>
      <c r="BH329" s="223">
        <f>IF(N329="sníž. přenesená",J329,0)</f>
        <v>0</v>
      </c>
      <c r="BI329" s="223">
        <f>IF(N329="nulová",J329,0)</f>
        <v>0</v>
      </c>
      <c r="BJ329" s="15" t="s">
        <v>81</v>
      </c>
      <c r="BK329" s="223">
        <f>ROUND(I329*H329,2)</f>
        <v>0</v>
      </c>
      <c r="BL329" s="15" t="s">
        <v>388</v>
      </c>
      <c r="BM329" s="222" t="s">
        <v>5219</v>
      </c>
    </row>
    <row r="330" s="2" customFormat="1" ht="14.4" customHeight="1">
      <c r="A330" s="36"/>
      <c r="B330" s="37"/>
      <c r="C330" s="211" t="s">
        <v>4564</v>
      </c>
      <c r="D330" s="211" t="s">
        <v>323</v>
      </c>
      <c r="E330" s="212" t="s">
        <v>5220</v>
      </c>
      <c r="F330" s="213" t="s">
        <v>5221</v>
      </c>
      <c r="G330" s="214" t="s">
        <v>1431</v>
      </c>
      <c r="H330" s="215">
        <v>1</v>
      </c>
      <c r="I330" s="216"/>
      <c r="J330" s="217">
        <f>ROUND(I330*H330,2)</f>
        <v>0</v>
      </c>
      <c r="K330" s="213" t="s">
        <v>19</v>
      </c>
      <c r="L330" s="42"/>
      <c r="M330" s="218" t="s">
        <v>19</v>
      </c>
      <c r="N330" s="219" t="s">
        <v>45</v>
      </c>
      <c r="O330" s="82"/>
      <c r="P330" s="220">
        <f>O330*H330</f>
        <v>0</v>
      </c>
      <c r="Q330" s="220">
        <v>0</v>
      </c>
      <c r="R330" s="220">
        <f>Q330*H330</f>
        <v>0</v>
      </c>
      <c r="S330" s="220">
        <v>0</v>
      </c>
      <c r="T330" s="221">
        <f>S330*H330</f>
        <v>0</v>
      </c>
      <c r="U330" s="36"/>
      <c r="V330" s="36"/>
      <c r="W330" s="36"/>
      <c r="X330" s="36"/>
      <c r="Y330" s="36"/>
      <c r="Z330" s="36"/>
      <c r="AA330" s="36"/>
      <c r="AB330" s="36"/>
      <c r="AC330" s="36"/>
      <c r="AD330" s="36"/>
      <c r="AE330" s="36"/>
      <c r="AR330" s="222" t="s">
        <v>388</v>
      </c>
      <c r="AT330" s="222" t="s">
        <v>323</v>
      </c>
      <c r="AU330" s="222" t="s">
        <v>83</v>
      </c>
      <c r="AY330" s="15" t="s">
        <v>321</v>
      </c>
      <c r="BE330" s="223">
        <f>IF(N330="základní",J330,0)</f>
        <v>0</v>
      </c>
      <c r="BF330" s="223">
        <f>IF(N330="snížená",J330,0)</f>
        <v>0</v>
      </c>
      <c r="BG330" s="223">
        <f>IF(N330="zákl. přenesená",J330,0)</f>
        <v>0</v>
      </c>
      <c r="BH330" s="223">
        <f>IF(N330="sníž. přenesená",J330,0)</f>
        <v>0</v>
      </c>
      <c r="BI330" s="223">
        <f>IF(N330="nulová",J330,0)</f>
        <v>0</v>
      </c>
      <c r="BJ330" s="15" t="s">
        <v>81</v>
      </c>
      <c r="BK330" s="223">
        <f>ROUND(I330*H330,2)</f>
        <v>0</v>
      </c>
      <c r="BL330" s="15" t="s">
        <v>388</v>
      </c>
      <c r="BM330" s="222" t="s">
        <v>5222</v>
      </c>
    </row>
    <row r="331" s="2" customFormat="1" ht="14.4" customHeight="1">
      <c r="A331" s="36"/>
      <c r="B331" s="37"/>
      <c r="C331" s="211" t="s">
        <v>4569</v>
      </c>
      <c r="D331" s="211" t="s">
        <v>323</v>
      </c>
      <c r="E331" s="212" t="s">
        <v>5223</v>
      </c>
      <c r="F331" s="213" t="s">
        <v>5224</v>
      </c>
      <c r="G331" s="214" t="s">
        <v>1431</v>
      </c>
      <c r="H331" s="215">
        <v>1</v>
      </c>
      <c r="I331" s="216"/>
      <c r="J331" s="217">
        <f>ROUND(I331*H331,2)</f>
        <v>0</v>
      </c>
      <c r="K331" s="213" t="s">
        <v>19</v>
      </c>
      <c r="L331" s="42"/>
      <c r="M331" s="218" t="s">
        <v>19</v>
      </c>
      <c r="N331" s="219" t="s">
        <v>45</v>
      </c>
      <c r="O331" s="82"/>
      <c r="P331" s="220">
        <f>O331*H331</f>
        <v>0</v>
      </c>
      <c r="Q331" s="220">
        <v>0</v>
      </c>
      <c r="R331" s="220">
        <f>Q331*H331</f>
        <v>0</v>
      </c>
      <c r="S331" s="220">
        <v>0</v>
      </c>
      <c r="T331" s="221">
        <f>S331*H331</f>
        <v>0</v>
      </c>
      <c r="U331" s="36"/>
      <c r="V331" s="36"/>
      <c r="W331" s="36"/>
      <c r="X331" s="36"/>
      <c r="Y331" s="36"/>
      <c r="Z331" s="36"/>
      <c r="AA331" s="36"/>
      <c r="AB331" s="36"/>
      <c r="AC331" s="36"/>
      <c r="AD331" s="36"/>
      <c r="AE331" s="36"/>
      <c r="AR331" s="222" t="s">
        <v>388</v>
      </c>
      <c r="AT331" s="222" t="s">
        <v>323</v>
      </c>
      <c r="AU331" s="222" t="s">
        <v>83</v>
      </c>
      <c r="AY331" s="15" t="s">
        <v>321</v>
      </c>
      <c r="BE331" s="223">
        <f>IF(N331="základní",J331,0)</f>
        <v>0</v>
      </c>
      <c r="BF331" s="223">
        <f>IF(N331="snížená",J331,0)</f>
        <v>0</v>
      </c>
      <c r="BG331" s="223">
        <f>IF(N331="zákl. přenesená",J331,0)</f>
        <v>0</v>
      </c>
      <c r="BH331" s="223">
        <f>IF(N331="sníž. přenesená",J331,0)</f>
        <v>0</v>
      </c>
      <c r="BI331" s="223">
        <f>IF(N331="nulová",J331,0)</f>
        <v>0</v>
      </c>
      <c r="BJ331" s="15" t="s">
        <v>81</v>
      </c>
      <c r="BK331" s="223">
        <f>ROUND(I331*H331,2)</f>
        <v>0</v>
      </c>
      <c r="BL331" s="15" t="s">
        <v>388</v>
      </c>
      <c r="BM331" s="222" t="s">
        <v>5225</v>
      </c>
    </row>
    <row r="332" s="2" customFormat="1" ht="24.15" customHeight="1">
      <c r="A332" s="36"/>
      <c r="B332" s="37"/>
      <c r="C332" s="211" t="s">
        <v>4573</v>
      </c>
      <c r="D332" s="211" t="s">
        <v>323</v>
      </c>
      <c r="E332" s="212" t="s">
        <v>5226</v>
      </c>
      <c r="F332" s="213" t="s">
        <v>5189</v>
      </c>
      <c r="G332" s="214" t="s">
        <v>365</v>
      </c>
      <c r="H332" s="215">
        <v>30</v>
      </c>
      <c r="I332" s="216"/>
      <c r="J332" s="217">
        <f>ROUND(I332*H332,2)</f>
        <v>0</v>
      </c>
      <c r="K332" s="213" t="s">
        <v>19</v>
      </c>
      <c r="L332" s="42"/>
      <c r="M332" s="218" t="s">
        <v>19</v>
      </c>
      <c r="N332" s="219" t="s">
        <v>45</v>
      </c>
      <c r="O332" s="82"/>
      <c r="P332" s="220">
        <f>O332*H332</f>
        <v>0</v>
      </c>
      <c r="Q332" s="220">
        <v>0</v>
      </c>
      <c r="R332" s="220">
        <f>Q332*H332</f>
        <v>0</v>
      </c>
      <c r="S332" s="220">
        <v>0</v>
      </c>
      <c r="T332" s="221">
        <f>S332*H332</f>
        <v>0</v>
      </c>
      <c r="U332" s="36"/>
      <c r="V332" s="36"/>
      <c r="W332" s="36"/>
      <c r="X332" s="36"/>
      <c r="Y332" s="36"/>
      <c r="Z332" s="36"/>
      <c r="AA332" s="36"/>
      <c r="AB332" s="36"/>
      <c r="AC332" s="36"/>
      <c r="AD332" s="36"/>
      <c r="AE332" s="36"/>
      <c r="AR332" s="222" t="s">
        <v>388</v>
      </c>
      <c r="AT332" s="222" t="s">
        <v>323</v>
      </c>
      <c r="AU332" s="222" t="s">
        <v>83</v>
      </c>
      <c r="AY332" s="15" t="s">
        <v>321</v>
      </c>
      <c r="BE332" s="223">
        <f>IF(N332="základní",J332,0)</f>
        <v>0</v>
      </c>
      <c r="BF332" s="223">
        <f>IF(N332="snížená",J332,0)</f>
        <v>0</v>
      </c>
      <c r="BG332" s="223">
        <f>IF(N332="zákl. přenesená",J332,0)</f>
        <v>0</v>
      </c>
      <c r="BH332" s="223">
        <f>IF(N332="sníž. přenesená",J332,0)</f>
        <v>0</v>
      </c>
      <c r="BI332" s="223">
        <f>IF(N332="nulová",J332,0)</f>
        <v>0</v>
      </c>
      <c r="BJ332" s="15" t="s">
        <v>81</v>
      </c>
      <c r="BK332" s="223">
        <f>ROUND(I332*H332,2)</f>
        <v>0</v>
      </c>
      <c r="BL332" s="15" t="s">
        <v>388</v>
      </c>
      <c r="BM332" s="222" t="s">
        <v>5227</v>
      </c>
    </row>
    <row r="333" s="2" customFormat="1" ht="24.15" customHeight="1">
      <c r="A333" s="36"/>
      <c r="B333" s="37"/>
      <c r="C333" s="211" t="s">
        <v>4577</v>
      </c>
      <c r="D333" s="211" t="s">
        <v>323</v>
      </c>
      <c r="E333" s="212" t="s">
        <v>5228</v>
      </c>
      <c r="F333" s="213" t="s">
        <v>5229</v>
      </c>
      <c r="G333" s="214" t="s">
        <v>1431</v>
      </c>
      <c r="H333" s="215">
        <v>38</v>
      </c>
      <c r="I333" s="216"/>
      <c r="J333" s="217">
        <f>ROUND(I333*H333,2)</f>
        <v>0</v>
      </c>
      <c r="K333" s="213" t="s">
        <v>19</v>
      </c>
      <c r="L333" s="42"/>
      <c r="M333" s="218" t="s">
        <v>19</v>
      </c>
      <c r="N333" s="219" t="s">
        <v>45</v>
      </c>
      <c r="O333" s="82"/>
      <c r="P333" s="220">
        <f>O333*H333</f>
        <v>0</v>
      </c>
      <c r="Q333" s="220">
        <v>0</v>
      </c>
      <c r="R333" s="220">
        <f>Q333*H333</f>
        <v>0</v>
      </c>
      <c r="S333" s="220">
        <v>0</v>
      </c>
      <c r="T333" s="221">
        <f>S333*H333</f>
        <v>0</v>
      </c>
      <c r="U333" s="36"/>
      <c r="V333" s="36"/>
      <c r="W333" s="36"/>
      <c r="X333" s="36"/>
      <c r="Y333" s="36"/>
      <c r="Z333" s="36"/>
      <c r="AA333" s="36"/>
      <c r="AB333" s="36"/>
      <c r="AC333" s="36"/>
      <c r="AD333" s="36"/>
      <c r="AE333" s="36"/>
      <c r="AR333" s="222" t="s">
        <v>388</v>
      </c>
      <c r="AT333" s="222" t="s">
        <v>323</v>
      </c>
      <c r="AU333" s="222" t="s">
        <v>83</v>
      </c>
      <c r="AY333" s="15" t="s">
        <v>321</v>
      </c>
      <c r="BE333" s="223">
        <f>IF(N333="základní",J333,0)</f>
        <v>0</v>
      </c>
      <c r="BF333" s="223">
        <f>IF(N333="snížená",J333,0)</f>
        <v>0</v>
      </c>
      <c r="BG333" s="223">
        <f>IF(N333="zákl. přenesená",J333,0)</f>
        <v>0</v>
      </c>
      <c r="BH333" s="223">
        <f>IF(N333="sníž. přenesená",J333,0)</f>
        <v>0</v>
      </c>
      <c r="BI333" s="223">
        <f>IF(N333="nulová",J333,0)</f>
        <v>0</v>
      </c>
      <c r="BJ333" s="15" t="s">
        <v>81</v>
      </c>
      <c r="BK333" s="223">
        <f>ROUND(I333*H333,2)</f>
        <v>0</v>
      </c>
      <c r="BL333" s="15" t="s">
        <v>388</v>
      </c>
      <c r="BM333" s="222" t="s">
        <v>5230</v>
      </c>
    </row>
    <row r="334" s="12" customFormat="1" ht="22.8" customHeight="1">
      <c r="A334" s="12"/>
      <c r="B334" s="195"/>
      <c r="C334" s="196"/>
      <c r="D334" s="197" t="s">
        <v>73</v>
      </c>
      <c r="E334" s="209" t="s">
        <v>5231</v>
      </c>
      <c r="F334" s="209" t="s">
        <v>5232</v>
      </c>
      <c r="G334" s="196"/>
      <c r="H334" s="196"/>
      <c r="I334" s="199"/>
      <c r="J334" s="210">
        <f>BK334</f>
        <v>0</v>
      </c>
      <c r="K334" s="196"/>
      <c r="L334" s="201"/>
      <c r="M334" s="202"/>
      <c r="N334" s="203"/>
      <c r="O334" s="203"/>
      <c r="P334" s="204">
        <f>SUM(P335:P336)</f>
        <v>0</v>
      </c>
      <c r="Q334" s="203"/>
      <c r="R334" s="204">
        <f>SUM(R335:R336)</f>
        <v>0</v>
      </c>
      <c r="S334" s="203"/>
      <c r="T334" s="205">
        <f>SUM(T335:T336)</f>
        <v>0</v>
      </c>
      <c r="U334" s="12"/>
      <c r="V334" s="12"/>
      <c r="W334" s="12"/>
      <c r="X334" s="12"/>
      <c r="Y334" s="12"/>
      <c r="Z334" s="12"/>
      <c r="AA334" s="12"/>
      <c r="AB334" s="12"/>
      <c r="AC334" s="12"/>
      <c r="AD334" s="12"/>
      <c r="AE334" s="12"/>
      <c r="AR334" s="206" t="s">
        <v>81</v>
      </c>
      <c r="AT334" s="207" t="s">
        <v>73</v>
      </c>
      <c r="AU334" s="207" t="s">
        <v>81</v>
      </c>
      <c r="AY334" s="206" t="s">
        <v>321</v>
      </c>
      <c r="BK334" s="208">
        <f>SUM(BK335:BK336)</f>
        <v>0</v>
      </c>
    </row>
    <row r="335" s="2" customFormat="1" ht="14.4" customHeight="1">
      <c r="A335" s="36"/>
      <c r="B335" s="37"/>
      <c r="C335" s="211" t="s">
        <v>4581</v>
      </c>
      <c r="D335" s="211" t="s">
        <v>323</v>
      </c>
      <c r="E335" s="212" t="s">
        <v>5233</v>
      </c>
      <c r="F335" s="213" t="s">
        <v>5234</v>
      </c>
      <c r="G335" s="214" t="s">
        <v>1431</v>
      </c>
      <c r="H335" s="215">
        <v>12</v>
      </c>
      <c r="I335" s="216"/>
      <c r="J335" s="217">
        <f>ROUND(I335*H335,2)</f>
        <v>0</v>
      </c>
      <c r="K335" s="213" t="s">
        <v>19</v>
      </c>
      <c r="L335" s="42"/>
      <c r="M335" s="218" t="s">
        <v>19</v>
      </c>
      <c r="N335" s="219" t="s">
        <v>45</v>
      </c>
      <c r="O335" s="82"/>
      <c r="P335" s="220">
        <f>O335*H335</f>
        <v>0</v>
      </c>
      <c r="Q335" s="220">
        <v>0</v>
      </c>
      <c r="R335" s="220">
        <f>Q335*H335</f>
        <v>0</v>
      </c>
      <c r="S335" s="220">
        <v>0</v>
      </c>
      <c r="T335" s="221">
        <f>S335*H335</f>
        <v>0</v>
      </c>
      <c r="U335" s="36"/>
      <c r="V335" s="36"/>
      <c r="W335" s="36"/>
      <c r="X335" s="36"/>
      <c r="Y335" s="36"/>
      <c r="Z335" s="36"/>
      <c r="AA335" s="36"/>
      <c r="AB335" s="36"/>
      <c r="AC335" s="36"/>
      <c r="AD335" s="36"/>
      <c r="AE335" s="36"/>
      <c r="AR335" s="222" t="s">
        <v>388</v>
      </c>
      <c r="AT335" s="222" t="s">
        <v>323</v>
      </c>
      <c r="AU335" s="222" t="s">
        <v>83</v>
      </c>
      <c r="AY335" s="15" t="s">
        <v>321</v>
      </c>
      <c r="BE335" s="223">
        <f>IF(N335="základní",J335,0)</f>
        <v>0</v>
      </c>
      <c r="BF335" s="223">
        <f>IF(N335="snížená",J335,0)</f>
        <v>0</v>
      </c>
      <c r="BG335" s="223">
        <f>IF(N335="zákl. přenesená",J335,0)</f>
        <v>0</v>
      </c>
      <c r="BH335" s="223">
        <f>IF(N335="sníž. přenesená",J335,0)</f>
        <v>0</v>
      </c>
      <c r="BI335" s="223">
        <f>IF(N335="nulová",J335,0)</f>
        <v>0</v>
      </c>
      <c r="BJ335" s="15" t="s">
        <v>81</v>
      </c>
      <c r="BK335" s="223">
        <f>ROUND(I335*H335,2)</f>
        <v>0</v>
      </c>
      <c r="BL335" s="15" t="s">
        <v>388</v>
      </c>
      <c r="BM335" s="222" t="s">
        <v>5235</v>
      </c>
    </row>
    <row r="336" s="2" customFormat="1" ht="14.4" customHeight="1">
      <c r="A336" s="36"/>
      <c r="B336" s="37"/>
      <c r="C336" s="211" t="s">
        <v>4585</v>
      </c>
      <c r="D336" s="211" t="s">
        <v>323</v>
      </c>
      <c r="E336" s="212" t="s">
        <v>5236</v>
      </c>
      <c r="F336" s="213" t="s">
        <v>5237</v>
      </c>
      <c r="G336" s="214" t="s">
        <v>1431</v>
      </c>
      <c r="H336" s="215">
        <v>12</v>
      </c>
      <c r="I336" s="216"/>
      <c r="J336" s="217">
        <f>ROUND(I336*H336,2)</f>
        <v>0</v>
      </c>
      <c r="K336" s="213" t="s">
        <v>19</v>
      </c>
      <c r="L336" s="42"/>
      <c r="M336" s="218" t="s">
        <v>19</v>
      </c>
      <c r="N336" s="219" t="s">
        <v>45</v>
      </c>
      <c r="O336" s="82"/>
      <c r="P336" s="220">
        <f>O336*H336</f>
        <v>0</v>
      </c>
      <c r="Q336" s="220">
        <v>0</v>
      </c>
      <c r="R336" s="220">
        <f>Q336*H336</f>
        <v>0</v>
      </c>
      <c r="S336" s="220">
        <v>0</v>
      </c>
      <c r="T336" s="221">
        <f>S336*H336</f>
        <v>0</v>
      </c>
      <c r="U336" s="36"/>
      <c r="V336" s="36"/>
      <c r="W336" s="36"/>
      <c r="X336" s="36"/>
      <c r="Y336" s="36"/>
      <c r="Z336" s="36"/>
      <c r="AA336" s="36"/>
      <c r="AB336" s="36"/>
      <c r="AC336" s="36"/>
      <c r="AD336" s="36"/>
      <c r="AE336" s="36"/>
      <c r="AR336" s="222" t="s">
        <v>388</v>
      </c>
      <c r="AT336" s="222" t="s">
        <v>323</v>
      </c>
      <c r="AU336" s="222" t="s">
        <v>83</v>
      </c>
      <c r="AY336" s="15" t="s">
        <v>321</v>
      </c>
      <c r="BE336" s="223">
        <f>IF(N336="základní",J336,0)</f>
        <v>0</v>
      </c>
      <c r="BF336" s="223">
        <f>IF(N336="snížená",J336,0)</f>
        <v>0</v>
      </c>
      <c r="BG336" s="223">
        <f>IF(N336="zákl. přenesená",J336,0)</f>
        <v>0</v>
      </c>
      <c r="BH336" s="223">
        <f>IF(N336="sníž. přenesená",J336,0)</f>
        <v>0</v>
      </c>
      <c r="BI336" s="223">
        <f>IF(N336="nulová",J336,0)</f>
        <v>0</v>
      </c>
      <c r="BJ336" s="15" t="s">
        <v>81</v>
      </c>
      <c r="BK336" s="223">
        <f>ROUND(I336*H336,2)</f>
        <v>0</v>
      </c>
      <c r="BL336" s="15" t="s">
        <v>388</v>
      </c>
      <c r="BM336" s="222" t="s">
        <v>5238</v>
      </c>
    </row>
    <row r="337" s="12" customFormat="1" ht="22.8" customHeight="1">
      <c r="A337" s="12"/>
      <c r="B337" s="195"/>
      <c r="C337" s="196"/>
      <c r="D337" s="197" t="s">
        <v>73</v>
      </c>
      <c r="E337" s="209" t="s">
        <v>5239</v>
      </c>
      <c r="F337" s="209" t="s">
        <v>5240</v>
      </c>
      <c r="G337" s="196"/>
      <c r="H337" s="196"/>
      <c r="I337" s="199"/>
      <c r="J337" s="210">
        <f>BK337</f>
        <v>0</v>
      </c>
      <c r="K337" s="196"/>
      <c r="L337" s="201"/>
      <c r="M337" s="202"/>
      <c r="N337" s="203"/>
      <c r="O337" s="203"/>
      <c r="P337" s="204">
        <f>SUM(P338:P352)</f>
        <v>0</v>
      </c>
      <c r="Q337" s="203"/>
      <c r="R337" s="204">
        <f>SUM(R338:R352)</f>
        <v>0</v>
      </c>
      <c r="S337" s="203"/>
      <c r="T337" s="205">
        <f>SUM(T338:T352)</f>
        <v>0</v>
      </c>
      <c r="U337" s="12"/>
      <c r="V337" s="12"/>
      <c r="W337" s="12"/>
      <c r="X337" s="12"/>
      <c r="Y337" s="12"/>
      <c r="Z337" s="12"/>
      <c r="AA337" s="12"/>
      <c r="AB337" s="12"/>
      <c r="AC337" s="12"/>
      <c r="AD337" s="12"/>
      <c r="AE337" s="12"/>
      <c r="AR337" s="206" t="s">
        <v>81</v>
      </c>
      <c r="AT337" s="207" t="s">
        <v>73</v>
      </c>
      <c r="AU337" s="207" t="s">
        <v>81</v>
      </c>
      <c r="AY337" s="206" t="s">
        <v>321</v>
      </c>
      <c r="BK337" s="208">
        <f>SUM(BK338:BK352)</f>
        <v>0</v>
      </c>
    </row>
    <row r="338" s="2" customFormat="1" ht="24.15" customHeight="1">
      <c r="A338" s="36"/>
      <c r="B338" s="37"/>
      <c r="C338" s="211" t="s">
        <v>4589</v>
      </c>
      <c r="D338" s="211" t="s">
        <v>323</v>
      </c>
      <c r="E338" s="212" t="s">
        <v>5241</v>
      </c>
      <c r="F338" s="213" t="s">
        <v>5242</v>
      </c>
      <c r="G338" s="214" t="s">
        <v>1431</v>
      </c>
      <c r="H338" s="215">
        <v>4</v>
      </c>
      <c r="I338" s="216"/>
      <c r="J338" s="217">
        <f>ROUND(I338*H338,2)</f>
        <v>0</v>
      </c>
      <c r="K338" s="213" t="s">
        <v>19</v>
      </c>
      <c r="L338" s="42"/>
      <c r="M338" s="218" t="s">
        <v>19</v>
      </c>
      <c r="N338" s="219" t="s">
        <v>45</v>
      </c>
      <c r="O338" s="82"/>
      <c r="P338" s="220">
        <f>O338*H338</f>
        <v>0</v>
      </c>
      <c r="Q338" s="220">
        <v>0</v>
      </c>
      <c r="R338" s="220">
        <f>Q338*H338</f>
        <v>0</v>
      </c>
      <c r="S338" s="220">
        <v>0</v>
      </c>
      <c r="T338" s="221">
        <f>S338*H338</f>
        <v>0</v>
      </c>
      <c r="U338" s="36"/>
      <c r="V338" s="36"/>
      <c r="W338" s="36"/>
      <c r="X338" s="36"/>
      <c r="Y338" s="36"/>
      <c r="Z338" s="36"/>
      <c r="AA338" s="36"/>
      <c r="AB338" s="36"/>
      <c r="AC338" s="36"/>
      <c r="AD338" s="36"/>
      <c r="AE338" s="36"/>
      <c r="AR338" s="222" t="s">
        <v>388</v>
      </c>
      <c r="AT338" s="222" t="s">
        <v>323</v>
      </c>
      <c r="AU338" s="222" t="s">
        <v>83</v>
      </c>
      <c r="AY338" s="15" t="s">
        <v>321</v>
      </c>
      <c r="BE338" s="223">
        <f>IF(N338="základní",J338,0)</f>
        <v>0</v>
      </c>
      <c r="BF338" s="223">
        <f>IF(N338="snížená",J338,0)</f>
        <v>0</v>
      </c>
      <c r="BG338" s="223">
        <f>IF(N338="zákl. přenesená",J338,0)</f>
        <v>0</v>
      </c>
      <c r="BH338" s="223">
        <f>IF(N338="sníž. přenesená",J338,0)</f>
        <v>0</v>
      </c>
      <c r="BI338" s="223">
        <f>IF(N338="nulová",J338,0)</f>
        <v>0</v>
      </c>
      <c r="BJ338" s="15" t="s">
        <v>81</v>
      </c>
      <c r="BK338" s="223">
        <f>ROUND(I338*H338,2)</f>
        <v>0</v>
      </c>
      <c r="BL338" s="15" t="s">
        <v>388</v>
      </c>
      <c r="BM338" s="222" t="s">
        <v>5243</v>
      </c>
    </row>
    <row r="339" s="2" customFormat="1" ht="24.15" customHeight="1">
      <c r="A339" s="36"/>
      <c r="B339" s="37"/>
      <c r="C339" s="211" t="s">
        <v>4593</v>
      </c>
      <c r="D339" s="211" t="s">
        <v>323</v>
      </c>
      <c r="E339" s="212" t="s">
        <v>5244</v>
      </c>
      <c r="F339" s="213" t="s">
        <v>5245</v>
      </c>
      <c r="G339" s="214" t="s">
        <v>1431</v>
      </c>
      <c r="H339" s="215">
        <v>79</v>
      </c>
      <c r="I339" s="216"/>
      <c r="J339" s="217">
        <f>ROUND(I339*H339,2)</f>
        <v>0</v>
      </c>
      <c r="K339" s="213" t="s">
        <v>19</v>
      </c>
      <c r="L339" s="42"/>
      <c r="M339" s="218" t="s">
        <v>19</v>
      </c>
      <c r="N339" s="219" t="s">
        <v>45</v>
      </c>
      <c r="O339" s="82"/>
      <c r="P339" s="220">
        <f>O339*H339</f>
        <v>0</v>
      </c>
      <c r="Q339" s="220">
        <v>0</v>
      </c>
      <c r="R339" s="220">
        <f>Q339*H339</f>
        <v>0</v>
      </c>
      <c r="S339" s="220">
        <v>0</v>
      </c>
      <c r="T339" s="221">
        <f>S339*H339</f>
        <v>0</v>
      </c>
      <c r="U339" s="36"/>
      <c r="V339" s="36"/>
      <c r="W339" s="36"/>
      <c r="X339" s="36"/>
      <c r="Y339" s="36"/>
      <c r="Z339" s="36"/>
      <c r="AA339" s="36"/>
      <c r="AB339" s="36"/>
      <c r="AC339" s="36"/>
      <c r="AD339" s="36"/>
      <c r="AE339" s="36"/>
      <c r="AR339" s="222" t="s">
        <v>388</v>
      </c>
      <c r="AT339" s="222" t="s">
        <v>323</v>
      </c>
      <c r="AU339" s="222" t="s">
        <v>83</v>
      </c>
      <c r="AY339" s="15" t="s">
        <v>321</v>
      </c>
      <c r="BE339" s="223">
        <f>IF(N339="základní",J339,0)</f>
        <v>0</v>
      </c>
      <c r="BF339" s="223">
        <f>IF(N339="snížená",J339,0)</f>
        <v>0</v>
      </c>
      <c r="BG339" s="223">
        <f>IF(N339="zákl. přenesená",J339,0)</f>
        <v>0</v>
      </c>
      <c r="BH339" s="223">
        <f>IF(N339="sníž. přenesená",J339,0)</f>
        <v>0</v>
      </c>
      <c r="BI339" s="223">
        <f>IF(N339="nulová",J339,0)</f>
        <v>0</v>
      </c>
      <c r="BJ339" s="15" t="s">
        <v>81</v>
      </c>
      <c r="BK339" s="223">
        <f>ROUND(I339*H339,2)</f>
        <v>0</v>
      </c>
      <c r="BL339" s="15" t="s">
        <v>388</v>
      </c>
      <c r="BM339" s="222" t="s">
        <v>5246</v>
      </c>
    </row>
    <row r="340" s="2" customFormat="1" ht="14.4" customHeight="1">
      <c r="A340" s="36"/>
      <c r="B340" s="37"/>
      <c r="C340" s="211" t="s">
        <v>4597</v>
      </c>
      <c r="D340" s="211" t="s">
        <v>323</v>
      </c>
      <c r="E340" s="212" t="s">
        <v>5247</v>
      </c>
      <c r="F340" s="213" t="s">
        <v>5248</v>
      </c>
      <c r="G340" s="214" t="s">
        <v>1431</v>
      </c>
      <c r="H340" s="215">
        <v>79</v>
      </c>
      <c r="I340" s="216"/>
      <c r="J340" s="217">
        <f>ROUND(I340*H340,2)</f>
        <v>0</v>
      </c>
      <c r="K340" s="213" t="s">
        <v>19</v>
      </c>
      <c r="L340" s="42"/>
      <c r="M340" s="218" t="s">
        <v>19</v>
      </c>
      <c r="N340" s="219" t="s">
        <v>45</v>
      </c>
      <c r="O340" s="82"/>
      <c r="P340" s="220">
        <f>O340*H340</f>
        <v>0</v>
      </c>
      <c r="Q340" s="220">
        <v>0</v>
      </c>
      <c r="R340" s="220">
        <f>Q340*H340</f>
        <v>0</v>
      </c>
      <c r="S340" s="220">
        <v>0</v>
      </c>
      <c r="T340" s="221">
        <f>S340*H340</f>
        <v>0</v>
      </c>
      <c r="U340" s="36"/>
      <c r="V340" s="36"/>
      <c r="W340" s="36"/>
      <c r="X340" s="36"/>
      <c r="Y340" s="36"/>
      <c r="Z340" s="36"/>
      <c r="AA340" s="36"/>
      <c r="AB340" s="36"/>
      <c r="AC340" s="36"/>
      <c r="AD340" s="36"/>
      <c r="AE340" s="36"/>
      <c r="AR340" s="222" t="s">
        <v>388</v>
      </c>
      <c r="AT340" s="222" t="s">
        <v>323</v>
      </c>
      <c r="AU340" s="222" t="s">
        <v>83</v>
      </c>
      <c r="AY340" s="15" t="s">
        <v>321</v>
      </c>
      <c r="BE340" s="223">
        <f>IF(N340="základní",J340,0)</f>
        <v>0</v>
      </c>
      <c r="BF340" s="223">
        <f>IF(N340="snížená",J340,0)</f>
        <v>0</v>
      </c>
      <c r="BG340" s="223">
        <f>IF(N340="zákl. přenesená",J340,0)</f>
        <v>0</v>
      </c>
      <c r="BH340" s="223">
        <f>IF(N340="sníž. přenesená",J340,0)</f>
        <v>0</v>
      </c>
      <c r="BI340" s="223">
        <f>IF(N340="nulová",J340,0)</f>
        <v>0</v>
      </c>
      <c r="BJ340" s="15" t="s">
        <v>81</v>
      </c>
      <c r="BK340" s="223">
        <f>ROUND(I340*H340,2)</f>
        <v>0</v>
      </c>
      <c r="BL340" s="15" t="s">
        <v>388</v>
      </c>
      <c r="BM340" s="222" t="s">
        <v>5249</v>
      </c>
    </row>
    <row r="341" s="2" customFormat="1" ht="24.15" customHeight="1">
      <c r="A341" s="36"/>
      <c r="B341" s="37"/>
      <c r="C341" s="211" t="s">
        <v>4601</v>
      </c>
      <c r="D341" s="211" t="s">
        <v>323</v>
      </c>
      <c r="E341" s="212" t="s">
        <v>5250</v>
      </c>
      <c r="F341" s="213" t="s">
        <v>5251</v>
      </c>
      <c r="G341" s="214" t="s">
        <v>1431</v>
      </c>
      <c r="H341" s="215">
        <v>8</v>
      </c>
      <c r="I341" s="216"/>
      <c r="J341" s="217">
        <f>ROUND(I341*H341,2)</f>
        <v>0</v>
      </c>
      <c r="K341" s="213" t="s">
        <v>19</v>
      </c>
      <c r="L341" s="42"/>
      <c r="M341" s="218" t="s">
        <v>19</v>
      </c>
      <c r="N341" s="219" t="s">
        <v>45</v>
      </c>
      <c r="O341" s="82"/>
      <c r="P341" s="220">
        <f>O341*H341</f>
        <v>0</v>
      </c>
      <c r="Q341" s="220">
        <v>0</v>
      </c>
      <c r="R341" s="220">
        <f>Q341*H341</f>
        <v>0</v>
      </c>
      <c r="S341" s="220">
        <v>0</v>
      </c>
      <c r="T341" s="221">
        <f>S341*H341</f>
        <v>0</v>
      </c>
      <c r="U341" s="36"/>
      <c r="V341" s="36"/>
      <c r="W341" s="36"/>
      <c r="X341" s="36"/>
      <c r="Y341" s="36"/>
      <c r="Z341" s="36"/>
      <c r="AA341" s="36"/>
      <c r="AB341" s="36"/>
      <c r="AC341" s="36"/>
      <c r="AD341" s="36"/>
      <c r="AE341" s="36"/>
      <c r="AR341" s="222" t="s">
        <v>388</v>
      </c>
      <c r="AT341" s="222" t="s">
        <v>323</v>
      </c>
      <c r="AU341" s="222" t="s">
        <v>83</v>
      </c>
      <c r="AY341" s="15" t="s">
        <v>321</v>
      </c>
      <c r="BE341" s="223">
        <f>IF(N341="základní",J341,0)</f>
        <v>0</v>
      </c>
      <c r="BF341" s="223">
        <f>IF(N341="snížená",J341,0)</f>
        <v>0</v>
      </c>
      <c r="BG341" s="223">
        <f>IF(N341="zákl. přenesená",J341,0)</f>
        <v>0</v>
      </c>
      <c r="BH341" s="223">
        <f>IF(N341="sníž. přenesená",J341,0)</f>
        <v>0</v>
      </c>
      <c r="BI341" s="223">
        <f>IF(N341="nulová",J341,0)</f>
        <v>0</v>
      </c>
      <c r="BJ341" s="15" t="s">
        <v>81</v>
      </c>
      <c r="BK341" s="223">
        <f>ROUND(I341*H341,2)</f>
        <v>0</v>
      </c>
      <c r="BL341" s="15" t="s">
        <v>388</v>
      </c>
      <c r="BM341" s="222" t="s">
        <v>5252</v>
      </c>
    </row>
    <row r="342" s="2" customFormat="1" ht="14.4" customHeight="1">
      <c r="A342" s="36"/>
      <c r="B342" s="37"/>
      <c r="C342" s="211" t="s">
        <v>4605</v>
      </c>
      <c r="D342" s="211" t="s">
        <v>323</v>
      </c>
      <c r="E342" s="212" t="s">
        <v>5253</v>
      </c>
      <c r="F342" s="213" t="s">
        <v>5248</v>
      </c>
      <c r="G342" s="214" t="s">
        <v>1431</v>
      </c>
      <c r="H342" s="215">
        <v>8</v>
      </c>
      <c r="I342" s="216"/>
      <c r="J342" s="217">
        <f>ROUND(I342*H342,2)</f>
        <v>0</v>
      </c>
      <c r="K342" s="213" t="s">
        <v>19</v>
      </c>
      <c r="L342" s="42"/>
      <c r="M342" s="218" t="s">
        <v>19</v>
      </c>
      <c r="N342" s="219" t="s">
        <v>45</v>
      </c>
      <c r="O342" s="82"/>
      <c r="P342" s="220">
        <f>O342*H342</f>
        <v>0</v>
      </c>
      <c r="Q342" s="220">
        <v>0</v>
      </c>
      <c r="R342" s="220">
        <f>Q342*H342</f>
        <v>0</v>
      </c>
      <c r="S342" s="220">
        <v>0</v>
      </c>
      <c r="T342" s="221">
        <f>S342*H342</f>
        <v>0</v>
      </c>
      <c r="U342" s="36"/>
      <c r="V342" s="36"/>
      <c r="W342" s="36"/>
      <c r="X342" s="36"/>
      <c r="Y342" s="36"/>
      <c r="Z342" s="36"/>
      <c r="AA342" s="36"/>
      <c r="AB342" s="36"/>
      <c r="AC342" s="36"/>
      <c r="AD342" s="36"/>
      <c r="AE342" s="36"/>
      <c r="AR342" s="222" t="s">
        <v>388</v>
      </c>
      <c r="AT342" s="222" t="s">
        <v>323</v>
      </c>
      <c r="AU342" s="222" t="s">
        <v>83</v>
      </c>
      <c r="AY342" s="15" t="s">
        <v>321</v>
      </c>
      <c r="BE342" s="223">
        <f>IF(N342="základní",J342,0)</f>
        <v>0</v>
      </c>
      <c r="BF342" s="223">
        <f>IF(N342="snížená",J342,0)</f>
        <v>0</v>
      </c>
      <c r="BG342" s="223">
        <f>IF(N342="zákl. přenesená",J342,0)</f>
        <v>0</v>
      </c>
      <c r="BH342" s="223">
        <f>IF(N342="sníž. přenesená",J342,0)</f>
        <v>0</v>
      </c>
      <c r="BI342" s="223">
        <f>IF(N342="nulová",J342,0)</f>
        <v>0</v>
      </c>
      <c r="BJ342" s="15" t="s">
        <v>81</v>
      </c>
      <c r="BK342" s="223">
        <f>ROUND(I342*H342,2)</f>
        <v>0</v>
      </c>
      <c r="BL342" s="15" t="s">
        <v>388</v>
      </c>
      <c r="BM342" s="222" t="s">
        <v>5254</v>
      </c>
    </row>
    <row r="343" s="2" customFormat="1" ht="14.4" customHeight="1">
      <c r="A343" s="36"/>
      <c r="B343" s="37"/>
      <c r="C343" s="211" t="s">
        <v>4609</v>
      </c>
      <c r="D343" s="211" t="s">
        <v>323</v>
      </c>
      <c r="E343" s="212" t="s">
        <v>5255</v>
      </c>
      <c r="F343" s="213" t="s">
        <v>5256</v>
      </c>
      <c r="G343" s="214" t="s">
        <v>1431</v>
      </c>
      <c r="H343" s="215">
        <v>20</v>
      </c>
      <c r="I343" s="216"/>
      <c r="J343" s="217">
        <f>ROUND(I343*H343,2)</f>
        <v>0</v>
      </c>
      <c r="K343" s="213" t="s">
        <v>19</v>
      </c>
      <c r="L343" s="42"/>
      <c r="M343" s="218" t="s">
        <v>19</v>
      </c>
      <c r="N343" s="219" t="s">
        <v>45</v>
      </c>
      <c r="O343" s="82"/>
      <c r="P343" s="220">
        <f>O343*H343</f>
        <v>0</v>
      </c>
      <c r="Q343" s="220">
        <v>0</v>
      </c>
      <c r="R343" s="220">
        <f>Q343*H343</f>
        <v>0</v>
      </c>
      <c r="S343" s="220">
        <v>0</v>
      </c>
      <c r="T343" s="221">
        <f>S343*H343</f>
        <v>0</v>
      </c>
      <c r="U343" s="36"/>
      <c r="V343" s="36"/>
      <c r="W343" s="36"/>
      <c r="X343" s="36"/>
      <c r="Y343" s="36"/>
      <c r="Z343" s="36"/>
      <c r="AA343" s="36"/>
      <c r="AB343" s="36"/>
      <c r="AC343" s="36"/>
      <c r="AD343" s="36"/>
      <c r="AE343" s="36"/>
      <c r="AR343" s="222" t="s">
        <v>388</v>
      </c>
      <c r="AT343" s="222" t="s">
        <v>323</v>
      </c>
      <c r="AU343" s="222" t="s">
        <v>83</v>
      </c>
      <c r="AY343" s="15" t="s">
        <v>321</v>
      </c>
      <c r="BE343" s="223">
        <f>IF(N343="základní",J343,0)</f>
        <v>0</v>
      </c>
      <c r="BF343" s="223">
        <f>IF(N343="snížená",J343,0)</f>
        <v>0</v>
      </c>
      <c r="BG343" s="223">
        <f>IF(N343="zákl. přenesená",J343,0)</f>
        <v>0</v>
      </c>
      <c r="BH343" s="223">
        <f>IF(N343="sníž. přenesená",J343,0)</f>
        <v>0</v>
      </c>
      <c r="BI343" s="223">
        <f>IF(N343="nulová",J343,0)</f>
        <v>0</v>
      </c>
      <c r="BJ343" s="15" t="s">
        <v>81</v>
      </c>
      <c r="BK343" s="223">
        <f>ROUND(I343*H343,2)</f>
        <v>0</v>
      </c>
      <c r="BL343" s="15" t="s">
        <v>388</v>
      </c>
      <c r="BM343" s="222" t="s">
        <v>5257</v>
      </c>
    </row>
    <row r="344" s="2" customFormat="1" ht="14.4" customHeight="1">
      <c r="A344" s="36"/>
      <c r="B344" s="37"/>
      <c r="C344" s="211" t="s">
        <v>4613</v>
      </c>
      <c r="D344" s="211" t="s">
        <v>323</v>
      </c>
      <c r="E344" s="212" t="s">
        <v>5258</v>
      </c>
      <c r="F344" s="213" t="s">
        <v>5259</v>
      </c>
      <c r="G344" s="214" t="s">
        <v>1431</v>
      </c>
      <c r="H344" s="215">
        <v>241</v>
      </c>
      <c r="I344" s="216"/>
      <c r="J344" s="217">
        <f>ROUND(I344*H344,2)</f>
        <v>0</v>
      </c>
      <c r="K344" s="213" t="s">
        <v>19</v>
      </c>
      <c r="L344" s="42"/>
      <c r="M344" s="218" t="s">
        <v>19</v>
      </c>
      <c r="N344" s="219" t="s">
        <v>45</v>
      </c>
      <c r="O344" s="82"/>
      <c r="P344" s="220">
        <f>O344*H344</f>
        <v>0</v>
      </c>
      <c r="Q344" s="220">
        <v>0</v>
      </c>
      <c r="R344" s="220">
        <f>Q344*H344</f>
        <v>0</v>
      </c>
      <c r="S344" s="220">
        <v>0</v>
      </c>
      <c r="T344" s="221">
        <f>S344*H344</f>
        <v>0</v>
      </c>
      <c r="U344" s="36"/>
      <c r="V344" s="36"/>
      <c r="W344" s="36"/>
      <c r="X344" s="36"/>
      <c r="Y344" s="36"/>
      <c r="Z344" s="36"/>
      <c r="AA344" s="36"/>
      <c r="AB344" s="36"/>
      <c r="AC344" s="36"/>
      <c r="AD344" s="36"/>
      <c r="AE344" s="36"/>
      <c r="AR344" s="222" t="s">
        <v>388</v>
      </c>
      <c r="AT344" s="222" t="s">
        <v>323</v>
      </c>
      <c r="AU344" s="222" t="s">
        <v>83</v>
      </c>
      <c r="AY344" s="15" t="s">
        <v>321</v>
      </c>
      <c r="BE344" s="223">
        <f>IF(N344="základní",J344,0)</f>
        <v>0</v>
      </c>
      <c r="BF344" s="223">
        <f>IF(N344="snížená",J344,0)</f>
        <v>0</v>
      </c>
      <c r="BG344" s="223">
        <f>IF(N344="zákl. přenesená",J344,0)</f>
        <v>0</v>
      </c>
      <c r="BH344" s="223">
        <f>IF(N344="sníž. přenesená",J344,0)</f>
        <v>0</v>
      </c>
      <c r="BI344" s="223">
        <f>IF(N344="nulová",J344,0)</f>
        <v>0</v>
      </c>
      <c r="BJ344" s="15" t="s">
        <v>81</v>
      </c>
      <c r="BK344" s="223">
        <f>ROUND(I344*H344,2)</f>
        <v>0</v>
      </c>
      <c r="BL344" s="15" t="s">
        <v>388</v>
      </c>
      <c r="BM344" s="222" t="s">
        <v>5260</v>
      </c>
    </row>
    <row r="345" s="2" customFormat="1" ht="14.4" customHeight="1">
      <c r="A345" s="36"/>
      <c r="B345" s="37"/>
      <c r="C345" s="211" t="s">
        <v>4618</v>
      </c>
      <c r="D345" s="211" t="s">
        <v>323</v>
      </c>
      <c r="E345" s="212" t="s">
        <v>5261</v>
      </c>
      <c r="F345" s="213" t="s">
        <v>5262</v>
      </c>
      <c r="G345" s="214" t="s">
        <v>1431</v>
      </c>
      <c r="H345" s="215">
        <v>4</v>
      </c>
      <c r="I345" s="216"/>
      <c r="J345" s="217">
        <f>ROUND(I345*H345,2)</f>
        <v>0</v>
      </c>
      <c r="K345" s="213" t="s">
        <v>19</v>
      </c>
      <c r="L345" s="42"/>
      <c r="M345" s="218" t="s">
        <v>19</v>
      </c>
      <c r="N345" s="219" t="s">
        <v>45</v>
      </c>
      <c r="O345" s="82"/>
      <c r="P345" s="220">
        <f>O345*H345</f>
        <v>0</v>
      </c>
      <c r="Q345" s="220">
        <v>0</v>
      </c>
      <c r="R345" s="220">
        <f>Q345*H345</f>
        <v>0</v>
      </c>
      <c r="S345" s="220">
        <v>0</v>
      </c>
      <c r="T345" s="221">
        <f>S345*H345</f>
        <v>0</v>
      </c>
      <c r="U345" s="36"/>
      <c r="V345" s="36"/>
      <c r="W345" s="36"/>
      <c r="X345" s="36"/>
      <c r="Y345" s="36"/>
      <c r="Z345" s="36"/>
      <c r="AA345" s="36"/>
      <c r="AB345" s="36"/>
      <c r="AC345" s="36"/>
      <c r="AD345" s="36"/>
      <c r="AE345" s="36"/>
      <c r="AR345" s="222" t="s">
        <v>388</v>
      </c>
      <c r="AT345" s="222" t="s">
        <v>323</v>
      </c>
      <c r="AU345" s="222" t="s">
        <v>83</v>
      </c>
      <c r="AY345" s="15" t="s">
        <v>321</v>
      </c>
      <c r="BE345" s="223">
        <f>IF(N345="základní",J345,0)</f>
        <v>0</v>
      </c>
      <c r="BF345" s="223">
        <f>IF(N345="snížená",J345,0)</f>
        <v>0</v>
      </c>
      <c r="BG345" s="223">
        <f>IF(N345="zákl. přenesená",J345,0)</f>
        <v>0</v>
      </c>
      <c r="BH345" s="223">
        <f>IF(N345="sníž. přenesená",J345,0)</f>
        <v>0</v>
      </c>
      <c r="BI345" s="223">
        <f>IF(N345="nulová",J345,0)</f>
        <v>0</v>
      </c>
      <c r="BJ345" s="15" t="s">
        <v>81</v>
      </c>
      <c r="BK345" s="223">
        <f>ROUND(I345*H345,2)</f>
        <v>0</v>
      </c>
      <c r="BL345" s="15" t="s">
        <v>388</v>
      </c>
      <c r="BM345" s="222" t="s">
        <v>5263</v>
      </c>
    </row>
    <row r="346" s="2" customFormat="1" ht="14.4" customHeight="1">
      <c r="A346" s="36"/>
      <c r="B346" s="37"/>
      <c r="C346" s="211" t="s">
        <v>4622</v>
      </c>
      <c r="D346" s="211" t="s">
        <v>323</v>
      </c>
      <c r="E346" s="212" t="s">
        <v>5264</v>
      </c>
      <c r="F346" s="213" t="s">
        <v>5265</v>
      </c>
      <c r="G346" s="214" t="s">
        <v>1431</v>
      </c>
      <c r="H346" s="215">
        <v>12</v>
      </c>
      <c r="I346" s="216"/>
      <c r="J346" s="217">
        <f>ROUND(I346*H346,2)</f>
        <v>0</v>
      </c>
      <c r="K346" s="213" t="s">
        <v>19</v>
      </c>
      <c r="L346" s="42"/>
      <c r="M346" s="218" t="s">
        <v>19</v>
      </c>
      <c r="N346" s="219" t="s">
        <v>45</v>
      </c>
      <c r="O346" s="82"/>
      <c r="P346" s="220">
        <f>O346*H346</f>
        <v>0</v>
      </c>
      <c r="Q346" s="220">
        <v>0</v>
      </c>
      <c r="R346" s="220">
        <f>Q346*H346</f>
        <v>0</v>
      </c>
      <c r="S346" s="220">
        <v>0</v>
      </c>
      <c r="T346" s="221">
        <f>S346*H346</f>
        <v>0</v>
      </c>
      <c r="U346" s="36"/>
      <c r="V346" s="36"/>
      <c r="W346" s="36"/>
      <c r="X346" s="36"/>
      <c r="Y346" s="36"/>
      <c r="Z346" s="36"/>
      <c r="AA346" s="36"/>
      <c r="AB346" s="36"/>
      <c r="AC346" s="36"/>
      <c r="AD346" s="36"/>
      <c r="AE346" s="36"/>
      <c r="AR346" s="222" t="s">
        <v>388</v>
      </c>
      <c r="AT346" s="222" t="s">
        <v>323</v>
      </c>
      <c r="AU346" s="222" t="s">
        <v>83</v>
      </c>
      <c r="AY346" s="15" t="s">
        <v>321</v>
      </c>
      <c r="BE346" s="223">
        <f>IF(N346="základní",J346,0)</f>
        <v>0</v>
      </c>
      <c r="BF346" s="223">
        <f>IF(N346="snížená",J346,0)</f>
        <v>0</v>
      </c>
      <c r="BG346" s="223">
        <f>IF(N346="zákl. přenesená",J346,0)</f>
        <v>0</v>
      </c>
      <c r="BH346" s="223">
        <f>IF(N346="sníž. přenesená",J346,0)</f>
        <v>0</v>
      </c>
      <c r="BI346" s="223">
        <f>IF(N346="nulová",J346,0)</f>
        <v>0</v>
      </c>
      <c r="BJ346" s="15" t="s">
        <v>81</v>
      </c>
      <c r="BK346" s="223">
        <f>ROUND(I346*H346,2)</f>
        <v>0</v>
      </c>
      <c r="BL346" s="15" t="s">
        <v>388</v>
      </c>
      <c r="BM346" s="222" t="s">
        <v>5266</v>
      </c>
    </row>
    <row r="347" s="2" customFormat="1" ht="14.4" customHeight="1">
      <c r="A347" s="36"/>
      <c r="B347" s="37"/>
      <c r="C347" s="211" t="s">
        <v>4626</v>
      </c>
      <c r="D347" s="211" t="s">
        <v>323</v>
      </c>
      <c r="E347" s="212" t="s">
        <v>5267</v>
      </c>
      <c r="F347" s="213" t="s">
        <v>5268</v>
      </c>
      <c r="G347" s="214" t="s">
        <v>1431</v>
      </c>
      <c r="H347" s="215">
        <v>174</v>
      </c>
      <c r="I347" s="216"/>
      <c r="J347" s="217">
        <f>ROUND(I347*H347,2)</f>
        <v>0</v>
      </c>
      <c r="K347" s="213" t="s">
        <v>19</v>
      </c>
      <c r="L347" s="42"/>
      <c r="M347" s="218" t="s">
        <v>19</v>
      </c>
      <c r="N347" s="219" t="s">
        <v>45</v>
      </c>
      <c r="O347" s="82"/>
      <c r="P347" s="220">
        <f>O347*H347</f>
        <v>0</v>
      </c>
      <c r="Q347" s="220">
        <v>0</v>
      </c>
      <c r="R347" s="220">
        <f>Q347*H347</f>
        <v>0</v>
      </c>
      <c r="S347" s="220">
        <v>0</v>
      </c>
      <c r="T347" s="221">
        <f>S347*H347</f>
        <v>0</v>
      </c>
      <c r="U347" s="36"/>
      <c r="V347" s="36"/>
      <c r="W347" s="36"/>
      <c r="X347" s="36"/>
      <c r="Y347" s="36"/>
      <c r="Z347" s="36"/>
      <c r="AA347" s="36"/>
      <c r="AB347" s="36"/>
      <c r="AC347" s="36"/>
      <c r="AD347" s="36"/>
      <c r="AE347" s="36"/>
      <c r="AR347" s="222" t="s">
        <v>388</v>
      </c>
      <c r="AT347" s="222" t="s">
        <v>323</v>
      </c>
      <c r="AU347" s="222" t="s">
        <v>83</v>
      </c>
      <c r="AY347" s="15" t="s">
        <v>321</v>
      </c>
      <c r="BE347" s="223">
        <f>IF(N347="základní",J347,0)</f>
        <v>0</v>
      </c>
      <c r="BF347" s="223">
        <f>IF(N347="snížená",J347,0)</f>
        <v>0</v>
      </c>
      <c r="BG347" s="223">
        <f>IF(N347="zákl. přenesená",J347,0)</f>
        <v>0</v>
      </c>
      <c r="BH347" s="223">
        <f>IF(N347="sníž. přenesená",J347,0)</f>
        <v>0</v>
      </c>
      <c r="BI347" s="223">
        <f>IF(N347="nulová",J347,0)</f>
        <v>0</v>
      </c>
      <c r="BJ347" s="15" t="s">
        <v>81</v>
      </c>
      <c r="BK347" s="223">
        <f>ROUND(I347*H347,2)</f>
        <v>0</v>
      </c>
      <c r="BL347" s="15" t="s">
        <v>388</v>
      </c>
      <c r="BM347" s="222" t="s">
        <v>5269</v>
      </c>
    </row>
    <row r="348" s="2" customFormat="1" ht="37.8" customHeight="1">
      <c r="A348" s="36"/>
      <c r="B348" s="37"/>
      <c r="C348" s="211" t="s">
        <v>4630</v>
      </c>
      <c r="D348" s="211" t="s">
        <v>323</v>
      </c>
      <c r="E348" s="212" t="s">
        <v>5270</v>
      </c>
      <c r="F348" s="213" t="s">
        <v>5271</v>
      </c>
      <c r="G348" s="214" t="s">
        <v>1431</v>
      </c>
      <c r="H348" s="215">
        <v>5</v>
      </c>
      <c r="I348" s="216"/>
      <c r="J348" s="217">
        <f>ROUND(I348*H348,2)</f>
        <v>0</v>
      </c>
      <c r="K348" s="213" t="s">
        <v>19</v>
      </c>
      <c r="L348" s="42"/>
      <c r="M348" s="218" t="s">
        <v>19</v>
      </c>
      <c r="N348" s="219" t="s">
        <v>45</v>
      </c>
      <c r="O348" s="82"/>
      <c r="P348" s="220">
        <f>O348*H348</f>
        <v>0</v>
      </c>
      <c r="Q348" s="220">
        <v>0</v>
      </c>
      <c r="R348" s="220">
        <f>Q348*H348</f>
        <v>0</v>
      </c>
      <c r="S348" s="220">
        <v>0</v>
      </c>
      <c r="T348" s="221">
        <f>S348*H348</f>
        <v>0</v>
      </c>
      <c r="U348" s="36"/>
      <c r="V348" s="36"/>
      <c r="W348" s="36"/>
      <c r="X348" s="36"/>
      <c r="Y348" s="36"/>
      <c r="Z348" s="36"/>
      <c r="AA348" s="36"/>
      <c r="AB348" s="36"/>
      <c r="AC348" s="36"/>
      <c r="AD348" s="36"/>
      <c r="AE348" s="36"/>
      <c r="AR348" s="222" t="s">
        <v>388</v>
      </c>
      <c r="AT348" s="222" t="s">
        <v>323</v>
      </c>
      <c r="AU348" s="222" t="s">
        <v>83</v>
      </c>
      <c r="AY348" s="15" t="s">
        <v>321</v>
      </c>
      <c r="BE348" s="223">
        <f>IF(N348="základní",J348,0)</f>
        <v>0</v>
      </c>
      <c r="BF348" s="223">
        <f>IF(N348="snížená",J348,0)</f>
        <v>0</v>
      </c>
      <c r="BG348" s="223">
        <f>IF(N348="zákl. přenesená",J348,0)</f>
        <v>0</v>
      </c>
      <c r="BH348" s="223">
        <f>IF(N348="sníž. přenesená",J348,0)</f>
        <v>0</v>
      </c>
      <c r="BI348" s="223">
        <f>IF(N348="nulová",J348,0)</f>
        <v>0</v>
      </c>
      <c r="BJ348" s="15" t="s">
        <v>81</v>
      </c>
      <c r="BK348" s="223">
        <f>ROUND(I348*H348,2)</f>
        <v>0</v>
      </c>
      <c r="BL348" s="15" t="s">
        <v>388</v>
      </c>
      <c r="BM348" s="222" t="s">
        <v>5272</v>
      </c>
    </row>
    <row r="349" s="2" customFormat="1" ht="14.4" customHeight="1">
      <c r="A349" s="36"/>
      <c r="B349" s="37"/>
      <c r="C349" s="211" t="s">
        <v>4634</v>
      </c>
      <c r="D349" s="211" t="s">
        <v>323</v>
      </c>
      <c r="E349" s="212" t="s">
        <v>5273</v>
      </c>
      <c r="F349" s="213" t="s">
        <v>5274</v>
      </c>
      <c r="G349" s="214" t="s">
        <v>1431</v>
      </c>
      <c r="H349" s="215">
        <v>91</v>
      </c>
      <c r="I349" s="216"/>
      <c r="J349" s="217">
        <f>ROUND(I349*H349,2)</f>
        <v>0</v>
      </c>
      <c r="K349" s="213" t="s">
        <v>19</v>
      </c>
      <c r="L349" s="42"/>
      <c r="M349" s="218" t="s">
        <v>19</v>
      </c>
      <c r="N349" s="219" t="s">
        <v>45</v>
      </c>
      <c r="O349" s="82"/>
      <c r="P349" s="220">
        <f>O349*H349</f>
        <v>0</v>
      </c>
      <c r="Q349" s="220">
        <v>0</v>
      </c>
      <c r="R349" s="220">
        <f>Q349*H349</f>
        <v>0</v>
      </c>
      <c r="S349" s="220">
        <v>0</v>
      </c>
      <c r="T349" s="221">
        <f>S349*H349</f>
        <v>0</v>
      </c>
      <c r="U349" s="36"/>
      <c r="V349" s="36"/>
      <c r="W349" s="36"/>
      <c r="X349" s="36"/>
      <c r="Y349" s="36"/>
      <c r="Z349" s="36"/>
      <c r="AA349" s="36"/>
      <c r="AB349" s="36"/>
      <c r="AC349" s="36"/>
      <c r="AD349" s="36"/>
      <c r="AE349" s="36"/>
      <c r="AR349" s="222" t="s">
        <v>388</v>
      </c>
      <c r="AT349" s="222" t="s">
        <v>323</v>
      </c>
      <c r="AU349" s="222" t="s">
        <v>83</v>
      </c>
      <c r="AY349" s="15" t="s">
        <v>321</v>
      </c>
      <c r="BE349" s="223">
        <f>IF(N349="základní",J349,0)</f>
        <v>0</v>
      </c>
      <c r="BF349" s="223">
        <f>IF(N349="snížená",J349,0)</f>
        <v>0</v>
      </c>
      <c r="BG349" s="223">
        <f>IF(N349="zákl. přenesená",J349,0)</f>
        <v>0</v>
      </c>
      <c r="BH349" s="223">
        <f>IF(N349="sníž. přenesená",J349,0)</f>
        <v>0</v>
      </c>
      <c r="BI349" s="223">
        <f>IF(N349="nulová",J349,0)</f>
        <v>0</v>
      </c>
      <c r="BJ349" s="15" t="s">
        <v>81</v>
      </c>
      <c r="BK349" s="223">
        <f>ROUND(I349*H349,2)</f>
        <v>0</v>
      </c>
      <c r="BL349" s="15" t="s">
        <v>388</v>
      </c>
      <c r="BM349" s="222" t="s">
        <v>5275</v>
      </c>
    </row>
    <row r="350" s="2" customFormat="1" ht="14.4" customHeight="1">
      <c r="A350" s="36"/>
      <c r="B350" s="37"/>
      <c r="C350" s="211" t="s">
        <v>4638</v>
      </c>
      <c r="D350" s="211" t="s">
        <v>323</v>
      </c>
      <c r="E350" s="212" t="s">
        <v>5276</v>
      </c>
      <c r="F350" s="213" t="s">
        <v>4700</v>
      </c>
      <c r="G350" s="214" t="s">
        <v>3845</v>
      </c>
      <c r="H350" s="215">
        <v>800</v>
      </c>
      <c r="I350" s="216"/>
      <c r="J350" s="217">
        <f>ROUND(I350*H350,2)</f>
        <v>0</v>
      </c>
      <c r="K350" s="213" t="s">
        <v>19</v>
      </c>
      <c r="L350" s="42"/>
      <c r="M350" s="218" t="s">
        <v>19</v>
      </c>
      <c r="N350" s="219" t="s">
        <v>45</v>
      </c>
      <c r="O350" s="82"/>
      <c r="P350" s="220">
        <f>O350*H350</f>
        <v>0</v>
      </c>
      <c r="Q350" s="220">
        <v>0</v>
      </c>
      <c r="R350" s="220">
        <f>Q350*H350</f>
        <v>0</v>
      </c>
      <c r="S350" s="220">
        <v>0</v>
      </c>
      <c r="T350" s="221">
        <f>S350*H350</f>
        <v>0</v>
      </c>
      <c r="U350" s="36"/>
      <c r="V350" s="36"/>
      <c r="W350" s="36"/>
      <c r="X350" s="36"/>
      <c r="Y350" s="36"/>
      <c r="Z350" s="36"/>
      <c r="AA350" s="36"/>
      <c r="AB350" s="36"/>
      <c r="AC350" s="36"/>
      <c r="AD350" s="36"/>
      <c r="AE350" s="36"/>
      <c r="AR350" s="222" t="s">
        <v>388</v>
      </c>
      <c r="AT350" s="222" t="s">
        <v>323</v>
      </c>
      <c r="AU350" s="222" t="s">
        <v>83</v>
      </c>
      <c r="AY350" s="15" t="s">
        <v>321</v>
      </c>
      <c r="BE350" s="223">
        <f>IF(N350="základní",J350,0)</f>
        <v>0</v>
      </c>
      <c r="BF350" s="223">
        <f>IF(N350="snížená",J350,0)</f>
        <v>0</v>
      </c>
      <c r="BG350" s="223">
        <f>IF(N350="zákl. přenesená",J350,0)</f>
        <v>0</v>
      </c>
      <c r="BH350" s="223">
        <f>IF(N350="sníž. přenesená",J350,0)</f>
        <v>0</v>
      </c>
      <c r="BI350" s="223">
        <f>IF(N350="nulová",J350,0)</f>
        <v>0</v>
      </c>
      <c r="BJ350" s="15" t="s">
        <v>81</v>
      </c>
      <c r="BK350" s="223">
        <f>ROUND(I350*H350,2)</f>
        <v>0</v>
      </c>
      <c r="BL350" s="15" t="s">
        <v>388</v>
      </c>
      <c r="BM350" s="222" t="s">
        <v>5277</v>
      </c>
    </row>
    <row r="351" s="2" customFormat="1" ht="24.15" customHeight="1">
      <c r="A351" s="36"/>
      <c r="B351" s="37"/>
      <c r="C351" s="211" t="s">
        <v>4642</v>
      </c>
      <c r="D351" s="211" t="s">
        <v>323</v>
      </c>
      <c r="E351" s="212" t="s">
        <v>5278</v>
      </c>
      <c r="F351" s="213" t="s">
        <v>5279</v>
      </c>
      <c r="G351" s="214" t="s">
        <v>1431</v>
      </c>
      <c r="H351" s="215">
        <v>5</v>
      </c>
      <c r="I351" s="216"/>
      <c r="J351" s="217">
        <f>ROUND(I351*H351,2)</f>
        <v>0</v>
      </c>
      <c r="K351" s="213" t="s">
        <v>19</v>
      </c>
      <c r="L351" s="42"/>
      <c r="M351" s="218" t="s">
        <v>19</v>
      </c>
      <c r="N351" s="219" t="s">
        <v>45</v>
      </c>
      <c r="O351" s="82"/>
      <c r="P351" s="220">
        <f>O351*H351</f>
        <v>0</v>
      </c>
      <c r="Q351" s="220">
        <v>0</v>
      </c>
      <c r="R351" s="220">
        <f>Q351*H351</f>
        <v>0</v>
      </c>
      <c r="S351" s="220">
        <v>0</v>
      </c>
      <c r="T351" s="221">
        <f>S351*H351</f>
        <v>0</v>
      </c>
      <c r="U351" s="36"/>
      <c r="V351" s="36"/>
      <c r="W351" s="36"/>
      <c r="X351" s="36"/>
      <c r="Y351" s="36"/>
      <c r="Z351" s="36"/>
      <c r="AA351" s="36"/>
      <c r="AB351" s="36"/>
      <c r="AC351" s="36"/>
      <c r="AD351" s="36"/>
      <c r="AE351" s="36"/>
      <c r="AR351" s="222" t="s">
        <v>388</v>
      </c>
      <c r="AT351" s="222" t="s">
        <v>323</v>
      </c>
      <c r="AU351" s="222" t="s">
        <v>83</v>
      </c>
      <c r="AY351" s="15" t="s">
        <v>321</v>
      </c>
      <c r="BE351" s="223">
        <f>IF(N351="základní",J351,0)</f>
        <v>0</v>
      </c>
      <c r="BF351" s="223">
        <f>IF(N351="snížená",J351,0)</f>
        <v>0</v>
      </c>
      <c r="BG351" s="223">
        <f>IF(N351="zákl. přenesená",J351,0)</f>
        <v>0</v>
      </c>
      <c r="BH351" s="223">
        <f>IF(N351="sníž. přenesená",J351,0)</f>
        <v>0</v>
      </c>
      <c r="BI351" s="223">
        <f>IF(N351="nulová",J351,0)</f>
        <v>0</v>
      </c>
      <c r="BJ351" s="15" t="s">
        <v>81</v>
      </c>
      <c r="BK351" s="223">
        <f>ROUND(I351*H351,2)</f>
        <v>0</v>
      </c>
      <c r="BL351" s="15" t="s">
        <v>388</v>
      </c>
      <c r="BM351" s="222" t="s">
        <v>5280</v>
      </c>
    </row>
    <row r="352" s="2" customFormat="1" ht="24.15" customHeight="1">
      <c r="A352" s="36"/>
      <c r="B352" s="37"/>
      <c r="C352" s="211" t="s">
        <v>4646</v>
      </c>
      <c r="D352" s="211" t="s">
        <v>323</v>
      </c>
      <c r="E352" s="212" t="s">
        <v>5281</v>
      </c>
      <c r="F352" s="213" t="s">
        <v>5282</v>
      </c>
      <c r="G352" s="214" t="s">
        <v>1431</v>
      </c>
      <c r="H352" s="215">
        <v>1</v>
      </c>
      <c r="I352" s="216"/>
      <c r="J352" s="217">
        <f>ROUND(I352*H352,2)</f>
        <v>0</v>
      </c>
      <c r="K352" s="213" t="s">
        <v>19</v>
      </c>
      <c r="L352" s="42"/>
      <c r="M352" s="218" t="s">
        <v>19</v>
      </c>
      <c r="N352" s="219" t="s">
        <v>45</v>
      </c>
      <c r="O352" s="82"/>
      <c r="P352" s="220">
        <f>O352*H352</f>
        <v>0</v>
      </c>
      <c r="Q352" s="220">
        <v>0</v>
      </c>
      <c r="R352" s="220">
        <f>Q352*H352</f>
        <v>0</v>
      </c>
      <c r="S352" s="220">
        <v>0</v>
      </c>
      <c r="T352" s="221">
        <f>S352*H352</f>
        <v>0</v>
      </c>
      <c r="U352" s="36"/>
      <c r="V352" s="36"/>
      <c r="W352" s="36"/>
      <c r="X352" s="36"/>
      <c r="Y352" s="36"/>
      <c r="Z352" s="36"/>
      <c r="AA352" s="36"/>
      <c r="AB352" s="36"/>
      <c r="AC352" s="36"/>
      <c r="AD352" s="36"/>
      <c r="AE352" s="36"/>
      <c r="AR352" s="222" t="s">
        <v>388</v>
      </c>
      <c r="AT352" s="222" t="s">
        <v>323</v>
      </c>
      <c r="AU352" s="222" t="s">
        <v>83</v>
      </c>
      <c r="AY352" s="15" t="s">
        <v>321</v>
      </c>
      <c r="BE352" s="223">
        <f>IF(N352="základní",J352,0)</f>
        <v>0</v>
      </c>
      <c r="BF352" s="223">
        <f>IF(N352="snížená",J352,0)</f>
        <v>0</v>
      </c>
      <c r="BG352" s="223">
        <f>IF(N352="zákl. přenesená",J352,0)</f>
        <v>0</v>
      </c>
      <c r="BH352" s="223">
        <f>IF(N352="sníž. přenesená",J352,0)</f>
        <v>0</v>
      </c>
      <c r="BI352" s="223">
        <f>IF(N352="nulová",J352,0)</f>
        <v>0</v>
      </c>
      <c r="BJ352" s="15" t="s">
        <v>81</v>
      </c>
      <c r="BK352" s="223">
        <f>ROUND(I352*H352,2)</f>
        <v>0</v>
      </c>
      <c r="BL352" s="15" t="s">
        <v>388</v>
      </c>
      <c r="BM352" s="222" t="s">
        <v>5283</v>
      </c>
    </row>
    <row r="353" s="12" customFormat="1" ht="22.8" customHeight="1">
      <c r="A353" s="12"/>
      <c r="B353" s="195"/>
      <c r="C353" s="196"/>
      <c r="D353" s="197" t="s">
        <v>73</v>
      </c>
      <c r="E353" s="209" t="s">
        <v>5284</v>
      </c>
      <c r="F353" s="209" t="s">
        <v>5285</v>
      </c>
      <c r="G353" s="196"/>
      <c r="H353" s="196"/>
      <c r="I353" s="199"/>
      <c r="J353" s="210">
        <f>BK353</f>
        <v>0</v>
      </c>
      <c r="K353" s="196"/>
      <c r="L353" s="201"/>
      <c r="M353" s="202"/>
      <c r="N353" s="203"/>
      <c r="O353" s="203"/>
      <c r="P353" s="204">
        <f>SUM(P354:P361)</f>
        <v>0</v>
      </c>
      <c r="Q353" s="203"/>
      <c r="R353" s="204">
        <f>SUM(R354:R361)</f>
        <v>0</v>
      </c>
      <c r="S353" s="203"/>
      <c r="T353" s="205">
        <f>SUM(T354:T361)</f>
        <v>0</v>
      </c>
      <c r="U353" s="12"/>
      <c r="V353" s="12"/>
      <c r="W353" s="12"/>
      <c r="X353" s="12"/>
      <c r="Y353" s="12"/>
      <c r="Z353" s="12"/>
      <c r="AA353" s="12"/>
      <c r="AB353" s="12"/>
      <c r="AC353" s="12"/>
      <c r="AD353" s="12"/>
      <c r="AE353" s="12"/>
      <c r="AR353" s="206" t="s">
        <v>81</v>
      </c>
      <c r="AT353" s="207" t="s">
        <v>73</v>
      </c>
      <c r="AU353" s="207" t="s">
        <v>81</v>
      </c>
      <c r="AY353" s="206" t="s">
        <v>321</v>
      </c>
      <c r="BK353" s="208">
        <f>SUM(BK354:BK361)</f>
        <v>0</v>
      </c>
    </row>
    <row r="354" s="2" customFormat="1" ht="24.15" customHeight="1">
      <c r="A354" s="36"/>
      <c r="B354" s="37"/>
      <c r="C354" s="211" t="s">
        <v>4650</v>
      </c>
      <c r="D354" s="211" t="s">
        <v>323</v>
      </c>
      <c r="E354" s="212" t="s">
        <v>5286</v>
      </c>
      <c r="F354" s="213" t="s">
        <v>5287</v>
      </c>
      <c r="G354" s="214" t="s">
        <v>1431</v>
      </c>
      <c r="H354" s="215">
        <v>1</v>
      </c>
      <c r="I354" s="216"/>
      <c r="J354" s="217">
        <f>ROUND(I354*H354,2)</f>
        <v>0</v>
      </c>
      <c r="K354" s="213" t="s">
        <v>19</v>
      </c>
      <c r="L354" s="42"/>
      <c r="M354" s="218" t="s">
        <v>19</v>
      </c>
      <c r="N354" s="219" t="s">
        <v>45</v>
      </c>
      <c r="O354" s="82"/>
      <c r="P354" s="220">
        <f>O354*H354</f>
        <v>0</v>
      </c>
      <c r="Q354" s="220">
        <v>0</v>
      </c>
      <c r="R354" s="220">
        <f>Q354*H354</f>
        <v>0</v>
      </c>
      <c r="S354" s="220">
        <v>0</v>
      </c>
      <c r="T354" s="221">
        <f>S354*H354</f>
        <v>0</v>
      </c>
      <c r="U354" s="36"/>
      <c r="V354" s="36"/>
      <c r="W354" s="36"/>
      <c r="X354" s="36"/>
      <c r="Y354" s="36"/>
      <c r="Z354" s="36"/>
      <c r="AA354" s="36"/>
      <c r="AB354" s="36"/>
      <c r="AC354" s="36"/>
      <c r="AD354" s="36"/>
      <c r="AE354" s="36"/>
      <c r="AR354" s="222" t="s">
        <v>388</v>
      </c>
      <c r="AT354" s="222" t="s">
        <v>323</v>
      </c>
      <c r="AU354" s="222" t="s">
        <v>83</v>
      </c>
      <c r="AY354" s="15" t="s">
        <v>321</v>
      </c>
      <c r="BE354" s="223">
        <f>IF(N354="základní",J354,0)</f>
        <v>0</v>
      </c>
      <c r="BF354" s="223">
        <f>IF(N354="snížená",J354,0)</f>
        <v>0</v>
      </c>
      <c r="BG354" s="223">
        <f>IF(N354="zákl. přenesená",J354,0)</f>
        <v>0</v>
      </c>
      <c r="BH354" s="223">
        <f>IF(N354="sníž. přenesená",J354,0)</f>
        <v>0</v>
      </c>
      <c r="BI354" s="223">
        <f>IF(N354="nulová",J354,0)</f>
        <v>0</v>
      </c>
      <c r="BJ354" s="15" t="s">
        <v>81</v>
      </c>
      <c r="BK354" s="223">
        <f>ROUND(I354*H354,2)</f>
        <v>0</v>
      </c>
      <c r="BL354" s="15" t="s">
        <v>388</v>
      </c>
      <c r="BM354" s="222" t="s">
        <v>5288</v>
      </c>
    </row>
    <row r="355" s="2" customFormat="1" ht="14.4" customHeight="1">
      <c r="A355" s="36"/>
      <c r="B355" s="37"/>
      <c r="C355" s="211" t="s">
        <v>5289</v>
      </c>
      <c r="D355" s="211" t="s">
        <v>323</v>
      </c>
      <c r="E355" s="212" t="s">
        <v>5290</v>
      </c>
      <c r="F355" s="213" t="s">
        <v>5291</v>
      </c>
      <c r="G355" s="214" t="s">
        <v>1431</v>
      </c>
      <c r="H355" s="215">
        <v>1</v>
      </c>
      <c r="I355" s="216"/>
      <c r="J355" s="217">
        <f>ROUND(I355*H355,2)</f>
        <v>0</v>
      </c>
      <c r="K355" s="213" t="s">
        <v>19</v>
      </c>
      <c r="L355" s="42"/>
      <c r="M355" s="218" t="s">
        <v>19</v>
      </c>
      <c r="N355" s="219" t="s">
        <v>45</v>
      </c>
      <c r="O355" s="82"/>
      <c r="P355" s="220">
        <f>O355*H355</f>
        <v>0</v>
      </c>
      <c r="Q355" s="220">
        <v>0</v>
      </c>
      <c r="R355" s="220">
        <f>Q355*H355</f>
        <v>0</v>
      </c>
      <c r="S355" s="220">
        <v>0</v>
      </c>
      <c r="T355" s="221">
        <f>S355*H355</f>
        <v>0</v>
      </c>
      <c r="U355" s="36"/>
      <c r="V355" s="36"/>
      <c r="W355" s="36"/>
      <c r="X355" s="36"/>
      <c r="Y355" s="36"/>
      <c r="Z355" s="36"/>
      <c r="AA355" s="36"/>
      <c r="AB355" s="36"/>
      <c r="AC355" s="36"/>
      <c r="AD355" s="36"/>
      <c r="AE355" s="36"/>
      <c r="AR355" s="222" t="s">
        <v>388</v>
      </c>
      <c r="AT355" s="222" t="s">
        <v>323</v>
      </c>
      <c r="AU355" s="222" t="s">
        <v>83</v>
      </c>
      <c r="AY355" s="15" t="s">
        <v>321</v>
      </c>
      <c r="BE355" s="223">
        <f>IF(N355="základní",J355,0)</f>
        <v>0</v>
      </c>
      <c r="BF355" s="223">
        <f>IF(N355="snížená",J355,0)</f>
        <v>0</v>
      </c>
      <c r="BG355" s="223">
        <f>IF(N355="zákl. přenesená",J355,0)</f>
        <v>0</v>
      </c>
      <c r="BH355" s="223">
        <f>IF(N355="sníž. přenesená",J355,0)</f>
        <v>0</v>
      </c>
      <c r="BI355" s="223">
        <f>IF(N355="nulová",J355,0)</f>
        <v>0</v>
      </c>
      <c r="BJ355" s="15" t="s">
        <v>81</v>
      </c>
      <c r="BK355" s="223">
        <f>ROUND(I355*H355,2)</f>
        <v>0</v>
      </c>
      <c r="BL355" s="15" t="s">
        <v>388</v>
      </c>
      <c r="BM355" s="222" t="s">
        <v>5292</v>
      </c>
    </row>
    <row r="356" s="2" customFormat="1" ht="14.4" customHeight="1">
      <c r="A356" s="36"/>
      <c r="B356" s="37"/>
      <c r="C356" s="211" t="s">
        <v>5293</v>
      </c>
      <c r="D356" s="211" t="s">
        <v>323</v>
      </c>
      <c r="E356" s="212" t="s">
        <v>5294</v>
      </c>
      <c r="F356" s="213" t="s">
        <v>5256</v>
      </c>
      <c r="G356" s="214" t="s">
        <v>1431</v>
      </c>
      <c r="H356" s="215">
        <v>1</v>
      </c>
      <c r="I356" s="216"/>
      <c r="J356" s="217">
        <f>ROUND(I356*H356,2)</f>
        <v>0</v>
      </c>
      <c r="K356" s="213" t="s">
        <v>19</v>
      </c>
      <c r="L356" s="42"/>
      <c r="M356" s="218" t="s">
        <v>19</v>
      </c>
      <c r="N356" s="219" t="s">
        <v>45</v>
      </c>
      <c r="O356" s="82"/>
      <c r="P356" s="220">
        <f>O356*H356</f>
        <v>0</v>
      </c>
      <c r="Q356" s="220">
        <v>0</v>
      </c>
      <c r="R356" s="220">
        <f>Q356*H356</f>
        <v>0</v>
      </c>
      <c r="S356" s="220">
        <v>0</v>
      </c>
      <c r="T356" s="221">
        <f>S356*H356</f>
        <v>0</v>
      </c>
      <c r="U356" s="36"/>
      <c r="V356" s="36"/>
      <c r="W356" s="36"/>
      <c r="X356" s="36"/>
      <c r="Y356" s="36"/>
      <c r="Z356" s="36"/>
      <c r="AA356" s="36"/>
      <c r="AB356" s="36"/>
      <c r="AC356" s="36"/>
      <c r="AD356" s="36"/>
      <c r="AE356" s="36"/>
      <c r="AR356" s="222" t="s">
        <v>388</v>
      </c>
      <c r="AT356" s="222" t="s">
        <v>323</v>
      </c>
      <c r="AU356" s="222" t="s">
        <v>83</v>
      </c>
      <c r="AY356" s="15" t="s">
        <v>321</v>
      </c>
      <c r="BE356" s="223">
        <f>IF(N356="základní",J356,0)</f>
        <v>0</v>
      </c>
      <c r="BF356" s="223">
        <f>IF(N356="snížená",J356,0)</f>
        <v>0</v>
      </c>
      <c r="BG356" s="223">
        <f>IF(N356="zákl. přenesená",J356,0)</f>
        <v>0</v>
      </c>
      <c r="BH356" s="223">
        <f>IF(N356="sníž. přenesená",J356,0)</f>
        <v>0</v>
      </c>
      <c r="BI356" s="223">
        <f>IF(N356="nulová",J356,0)</f>
        <v>0</v>
      </c>
      <c r="BJ356" s="15" t="s">
        <v>81</v>
      </c>
      <c r="BK356" s="223">
        <f>ROUND(I356*H356,2)</f>
        <v>0</v>
      </c>
      <c r="BL356" s="15" t="s">
        <v>388</v>
      </c>
      <c r="BM356" s="222" t="s">
        <v>5295</v>
      </c>
    </row>
    <row r="357" s="2" customFormat="1" ht="14.4" customHeight="1">
      <c r="A357" s="36"/>
      <c r="B357" s="37"/>
      <c r="C357" s="211" t="s">
        <v>5296</v>
      </c>
      <c r="D357" s="211" t="s">
        <v>323</v>
      </c>
      <c r="E357" s="212" t="s">
        <v>5297</v>
      </c>
      <c r="F357" s="213" t="s">
        <v>5298</v>
      </c>
      <c r="G357" s="214" t="s">
        <v>1431</v>
      </c>
      <c r="H357" s="215">
        <v>1</v>
      </c>
      <c r="I357" s="216"/>
      <c r="J357" s="217">
        <f>ROUND(I357*H357,2)</f>
        <v>0</v>
      </c>
      <c r="K357" s="213" t="s">
        <v>19</v>
      </c>
      <c r="L357" s="42"/>
      <c r="M357" s="218" t="s">
        <v>19</v>
      </c>
      <c r="N357" s="219" t="s">
        <v>45</v>
      </c>
      <c r="O357" s="82"/>
      <c r="P357" s="220">
        <f>O357*H357</f>
        <v>0</v>
      </c>
      <c r="Q357" s="220">
        <v>0</v>
      </c>
      <c r="R357" s="220">
        <f>Q357*H357</f>
        <v>0</v>
      </c>
      <c r="S357" s="220">
        <v>0</v>
      </c>
      <c r="T357" s="221">
        <f>S357*H357</f>
        <v>0</v>
      </c>
      <c r="U357" s="36"/>
      <c r="V357" s="36"/>
      <c r="W357" s="36"/>
      <c r="X357" s="36"/>
      <c r="Y357" s="36"/>
      <c r="Z357" s="36"/>
      <c r="AA357" s="36"/>
      <c r="AB357" s="36"/>
      <c r="AC357" s="36"/>
      <c r="AD357" s="36"/>
      <c r="AE357" s="36"/>
      <c r="AR357" s="222" t="s">
        <v>388</v>
      </c>
      <c r="AT357" s="222" t="s">
        <v>323</v>
      </c>
      <c r="AU357" s="222" t="s">
        <v>83</v>
      </c>
      <c r="AY357" s="15" t="s">
        <v>321</v>
      </c>
      <c r="BE357" s="223">
        <f>IF(N357="základní",J357,0)</f>
        <v>0</v>
      </c>
      <c r="BF357" s="223">
        <f>IF(N357="snížená",J357,0)</f>
        <v>0</v>
      </c>
      <c r="BG357" s="223">
        <f>IF(N357="zákl. přenesená",J357,0)</f>
        <v>0</v>
      </c>
      <c r="BH357" s="223">
        <f>IF(N357="sníž. přenesená",J357,0)</f>
        <v>0</v>
      </c>
      <c r="BI357" s="223">
        <f>IF(N357="nulová",J357,0)</f>
        <v>0</v>
      </c>
      <c r="BJ357" s="15" t="s">
        <v>81</v>
      </c>
      <c r="BK357" s="223">
        <f>ROUND(I357*H357,2)</f>
        <v>0</v>
      </c>
      <c r="BL357" s="15" t="s">
        <v>388</v>
      </c>
      <c r="BM357" s="222" t="s">
        <v>5299</v>
      </c>
    </row>
    <row r="358" s="2" customFormat="1" ht="14.4" customHeight="1">
      <c r="A358" s="36"/>
      <c r="B358" s="37"/>
      <c r="C358" s="211" t="s">
        <v>5300</v>
      </c>
      <c r="D358" s="211" t="s">
        <v>323</v>
      </c>
      <c r="E358" s="212" t="s">
        <v>5301</v>
      </c>
      <c r="F358" s="213" t="s">
        <v>5302</v>
      </c>
      <c r="G358" s="214" t="s">
        <v>1431</v>
      </c>
      <c r="H358" s="215">
        <v>1</v>
      </c>
      <c r="I358" s="216"/>
      <c r="J358" s="217">
        <f>ROUND(I358*H358,2)</f>
        <v>0</v>
      </c>
      <c r="K358" s="213" t="s">
        <v>19</v>
      </c>
      <c r="L358" s="42"/>
      <c r="M358" s="218" t="s">
        <v>19</v>
      </c>
      <c r="N358" s="219" t="s">
        <v>45</v>
      </c>
      <c r="O358" s="82"/>
      <c r="P358" s="220">
        <f>O358*H358</f>
        <v>0</v>
      </c>
      <c r="Q358" s="220">
        <v>0</v>
      </c>
      <c r="R358" s="220">
        <f>Q358*H358</f>
        <v>0</v>
      </c>
      <c r="S358" s="220">
        <v>0</v>
      </c>
      <c r="T358" s="221">
        <f>S358*H358</f>
        <v>0</v>
      </c>
      <c r="U358" s="36"/>
      <c r="V358" s="36"/>
      <c r="W358" s="36"/>
      <c r="X358" s="36"/>
      <c r="Y358" s="36"/>
      <c r="Z358" s="36"/>
      <c r="AA358" s="36"/>
      <c r="AB358" s="36"/>
      <c r="AC358" s="36"/>
      <c r="AD358" s="36"/>
      <c r="AE358" s="36"/>
      <c r="AR358" s="222" t="s">
        <v>388</v>
      </c>
      <c r="AT358" s="222" t="s">
        <v>323</v>
      </c>
      <c r="AU358" s="222" t="s">
        <v>83</v>
      </c>
      <c r="AY358" s="15" t="s">
        <v>321</v>
      </c>
      <c r="BE358" s="223">
        <f>IF(N358="základní",J358,0)</f>
        <v>0</v>
      </c>
      <c r="BF358" s="223">
        <f>IF(N358="snížená",J358,0)</f>
        <v>0</v>
      </c>
      <c r="BG358" s="223">
        <f>IF(N358="zákl. přenesená",J358,0)</f>
        <v>0</v>
      </c>
      <c r="BH358" s="223">
        <f>IF(N358="sníž. přenesená",J358,0)</f>
        <v>0</v>
      </c>
      <c r="BI358" s="223">
        <f>IF(N358="nulová",J358,0)</f>
        <v>0</v>
      </c>
      <c r="BJ358" s="15" t="s">
        <v>81</v>
      </c>
      <c r="BK358" s="223">
        <f>ROUND(I358*H358,2)</f>
        <v>0</v>
      </c>
      <c r="BL358" s="15" t="s">
        <v>388</v>
      </c>
      <c r="BM358" s="222" t="s">
        <v>5303</v>
      </c>
    </row>
    <row r="359" s="2" customFormat="1" ht="14.4" customHeight="1">
      <c r="A359" s="36"/>
      <c r="B359" s="37"/>
      <c r="C359" s="211" t="s">
        <v>5304</v>
      </c>
      <c r="D359" s="211" t="s">
        <v>323</v>
      </c>
      <c r="E359" s="212" t="s">
        <v>5305</v>
      </c>
      <c r="F359" s="213" t="s">
        <v>5306</v>
      </c>
      <c r="G359" s="214" t="s">
        <v>3845</v>
      </c>
      <c r="H359" s="215">
        <v>20</v>
      </c>
      <c r="I359" s="216"/>
      <c r="J359" s="217">
        <f>ROUND(I359*H359,2)</f>
        <v>0</v>
      </c>
      <c r="K359" s="213" t="s">
        <v>19</v>
      </c>
      <c r="L359" s="42"/>
      <c r="M359" s="218" t="s">
        <v>19</v>
      </c>
      <c r="N359" s="219" t="s">
        <v>45</v>
      </c>
      <c r="O359" s="82"/>
      <c r="P359" s="220">
        <f>O359*H359</f>
        <v>0</v>
      </c>
      <c r="Q359" s="220">
        <v>0</v>
      </c>
      <c r="R359" s="220">
        <f>Q359*H359</f>
        <v>0</v>
      </c>
      <c r="S359" s="220">
        <v>0</v>
      </c>
      <c r="T359" s="221">
        <f>S359*H359</f>
        <v>0</v>
      </c>
      <c r="U359" s="36"/>
      <c r="V359" s="36"/>
      <c r="W359" s="36"/>
      <c r="X359" s="36"/>
      <c r="Y359" s="36"/>
      <c r="Z359" s="36"/>
      <c r="AA359" s="36"/>
      <c r="AB359" s="36"/>
      <c r="AC359" s="36"/>
      <c r="AD359" s="36"/>
      <c r="AE359" s="36"/>
      <c r="AR359" s="222" t="s">
        <v>388</v>
      </c>
      <c r="AT359" s="222" t="s">
        <v>323</v>
      </c>
      <c r="AU359" s="222" t="s">
        <v>83</v>
      </c>
      <c r="AY359" s="15" t="s">
        <v>321</v>
      </c>
      <c r="BE359" s="223">
        <f>IF(N359="základní",J359,0)</f>
        <v>0</v>
      </c>
      <c r="BF359" s="223">
        <f>IF(N359="snížená",J359,0)</f>
        <v>0</v>
      </c>
      <c r="BG359" s="223">
        <f>IF(N359="zákl. přenesená",J359,0)</f>
        <v>0</v>
      </c>
      <c r="BH359" s="223">
        <f>IF(N359="sníž. přenesená",J359,0)</f>
        <v>0</v>
      </c>
      <c r="BI359" s="223">
        <f>IF(N359="nulová",J359,0)</f>
        <v>0</v>
      </c>
      <c r="BJ359" s="15" t="s">
        <v>81</v>
      </c>
      <c r="BK359" s="223">
        <f>ROUND(I359*H359,2)</f>
        <v>0</v>
      </c>
      <c r="BL359" s="15" t="s">
        <v>388</v>
      </c>
      <c r="BM359" s="222" t="s">
        <v>5307</v>
      </c>
    </row>
    <row r="360" s="2" customFormat="1" ht="14.4" customHeight="1">
      <c r="A360" s="36"/>
      <c r="B360" s="37"/>
      <c r="C360" s="211" t="s">
        <v>5308</v>
      </c>
      <c r="D360" s="211" t="s">
        <v>323</v>
      </c>
      <c r="E360" s="212" t="s">
        <v>5309</v>
      </c>
      <c r="F360" s="213" t="s">
        <v>5310</v>
      </c>
      <c r="G360" s="214" t="s">
        <v>1431</v>
      </c>
      <c r="H360" s="215">
        <v>4</v>
      </c>
      <c r="I360" s="216"/>
      <c r="J360" s="217">
        <f>ROUND(I360*H360,2)</f>
        <v>0</v>
      </c>
      <c r="K360" s="213" t="s">
        <v>19</v>
      </c>
      <c r="L360" s="42"/>
      <c r="M360" s="218" t="s">
        <v>19</v>
      </c>
      <c r="N360" s="219" t="s">
        <v>45</v>
      </c>
      <c r="O360" s="82"/>
      <c r="P360" s="220">
        <f>O360*H360</f>
        <v>0</v>
      </c>
      <c r="Q360" s="220">
        <v>0</v>
      </c>
      <c r="R360" s="220">
        <f>Q360*H360</f>
        <v>0</v>
      </c>
      <c r="S360" s="220">
        <v>0</v>
      </c>
      <c r="T360" s="221">
        <f>S360*H360</f>
        <v>0</v>
      </c>
      <c r="U360" s="36"/>
      <c r="V360" s="36"/>
      <c r="W360" s="36"/>
      <c r="X360" s="36"/>
      <c r="Y360" s="36"/>
      <c r="Z360" s="36"/>
      <c r="AA360" s="36"/>
      <c r="AB360" s="36"/>
      <c r="AC360" s="36"/>
      <c r="AD360" s="36"/>
      <c r="AE360" s="36"/>
      <c r="AR360" s="222" t="s">
        <v>388</v>
      </c>
      <c r="AT360" s="222" t="s">
        <v>323</v>
      </c>
      <c r="AU360" s="222" t="s">
        <v>83</v>
      </c>
      <c r="AY360" s="15" t="s">
        <v>321</v>
      </c>
      <c r="BE360" s="223">
        <f>IF(N360="základní",J360,0)</f>
        <v>0</v>
      </c>
      <c r="BF360" s="223">
        <f>IF(N360="snížená",J360,0)</f>
        <v>0</v>
      </c>
      <c r="BG360" s="223">
        <f>IF(N360="zákl. přenesená",J360,0)</f>
        <v>0</v>
      </c>
      <c r="BH360" s="223">
        <f>IF(N360="sníž. přenesená",J360,0)</f>
        <v>0</v>
      </c>
      <c r="BI360" s="223">
        <f>IF(N360="nulová",J360,0)</f>
        <v>0</v>
      </c>
      <c r="BJ360" s="15" t="s">
        <v>81</v>
      </c>
      <c r="BK360" s="223">
        <f>ROUND(I360*H360,2)</f>
        <v>0</v>
      </c>
      <c r="BL360" s="15" t="s">
        <v>388</v>
      </c>
      <c r="BM360" s="222" t="s">
        <v>5311</v>
      </c>
    </row>
    <row r="361" s="2" customFormat="1" ht="14.4" customHeight="1">
      <c r="A361" s="36"/>
      <c r="B361" s="37"/>
      <c r="C361" s="211" t="s">
        <v>5312</v>
      </c>
      <c r="D361" s="211" t="s">
        <v>323</v>
      </c>
      <c r="E361" s="212" t="s">
        <v>5313</v>
      </c>
      <c r="F361" s="213" t="s">
        <v>5314</v>
      </c>
      <c r="G361" s="214" t="s">
        <v>1431</v>
      </c>
      <c r="H361" s="215">
        <v>1</v>
      </c>
      <c r="I361" s="216"/>
      <c r="J361" s="217">
        <f>ROUND(I361*H361,2)</f>
        <v>0</v>
      </c>
      <c r="K361" s="213" t="s">
        <v>19</v>
      </c>
      <c r="L361" s="42"/>
      <c r="M361" s="218" t="s">
        <v>19</v>
      </c>
      <c r="N361" s="219" t="s">
        <v>45</v>
      </c>
      <c r="O361" s="82"/>
      <c r="P361" s="220">
        <f>O361*H361</f>
        <v>0</v>
      </c>
      <c r="Q361" s="220">
        <v>0</v>
      </c>
      <c r="R361" s="220">
        <f>Q361*H361</f>
        <v>0</v>
      </c>
      <c r="S361" s="220">
        <v>0</v>
      </c>
      <c r="T361" s="221">
        <f>S361*H361</f>
        <v>0</v>
      </c>
      <c r="U361" s="36"/>
      <c r="V361" s="36"/>
      <c r="W361" s="36"/>
      <c r="X361" s="36"/>
      <c r="Y361" s="36"/>
      <c r="Z361" s="36"/>
      <c r="AA361" s="36"/>
      <c r="AB361" s="36"/>
      <c r="AC361" s="36"/>
      <c r="AD361" s="36"/>
      <c r="AE361" s="36"/>
      <c r="AR361" s="222" t="s">
        <v>388</v>
      </c>
      <c r="AT361" s="222" t="s">
        <v>323</v>
      </c>
      <c r="AU361" s="222" t="s">
        <v>83</v>
      </c>
      <c r="AY361" s="15" t="s">
        <v>321</v>
      </c>
      <c r="BE361" s="223">
        <f>IF(N361="základní",J361,0)</f>
        <v>0</v>
      </c>
      <c r="BF361" s="223">
        <f>IF(N361="snížená",J361,0)</f>
        <v>0</v>
      </c>
      <c r="BG361" s="223">
        <f>IF(N361="zákl. přenesená",J361,0)</f>
        <v>0</v>
      </c>
      <c r="BH361" s="223">
        <f>IF(N361="sníž. přenesená",J361,0)</f>
        <v>0</v>
      </c>
      <c r="BI361" s="223">
        <f>IF(N361="nulová",J361,0)</f>
        <v>0</v>
      </c>
      <c r="BJ361" s="15" t="s">
        <v>81</v>
      </c>
      <c r="BK361" s="223">
        <f>ROUND(I361*H361,2)</f>
        <v>0</v>
      </c>
      <c r="BL361" s="15" t="s">
        <v>388</v>
      </c>
      <c r="BM361" s="222" t="s">
        <v>5315</v>
      </c>
    </row>
    <row r="362" s="12" customFormat="1" ht="22.8" customHeight="1">
      <c r="A362" s="12"/>
      <c r="B362" s="195"/>
      <c r="C362" s="196"/>
      <c r="D362" s="197" t="s">
        <v>73</v>
      </c>
      <c r="E362" s="209" t="s">
        <v>5316</v>
      </c>
      <c r="F362" s="209" t="s">
        <v>5317</v>
      </c>
      <c r="G362" s="196"/>
      <c r="H362" s="196"/>
      <c r="I362" s="199"/>
      <c r="J362" s="210">
        <f>BK362</f>
        <v>0</v>
      </c>
      <c r="K362" s="196"/>
      <c r="L362" s="201"/>
      <c r="M362" s="202"/>
      <c r="N362" s="203"/>
      <c r="O362" s="203"/>
      <c r="P362" s="204">
        <f>SUM(P363:P371)</f>
        <v>0</v>
      </c>
      <c r="Q362" s="203"/>
      <c r="R362" s="204">
        <f>SUM(R363:R371)</f>
        <v>0</v>
      </c>
      <c r="S362" s="203"/>
      <c r="T362" s="205">
        <f>SUM(T363:T371)</f>
        <v>0</v>
      </c>
      <c r="U362" s="12"/>
      <c r="V362" s="12"/>
      <c r="W362" s="12"/>
      <c r="X362" s="12"/>
      <c r="Y362" s="12"/>
      <c r="Z362" s="12"/>
      <c r="AA362" s="12"/>
      <c r="AB362" s="12"/>
      <c r="AC362" s="12"/>
      <c r="AD362" s="12"/>
      <c r="AE362" s="12"/>
      <c r="AR362" s="206" t="s">
        <v>81</v>
      </c>
      <c r="AT362" s="207" t="s">
        <v>73</v>
      </c>
      <c r="AU362" s="207" t="s">
        <v>81</v>
      </c>
      <c r="AY362" s="206" t="s">
        <v>321</v>
      </c>
      <c r="BK362" s="208">
        <f>SUM(BK363:BK371)</f>
        <v>0</v>
      </c>
    </row>
    <row r="363" s="2" customFormat="1" ht="24.15" customHeight="1">
      <c r="A363" s="36"/>
      <c r="B363" s="37"/>
      <c r="C363" s="211" t="s">
        <v>5318</v>
      </c>
      <c r="D363" s="211" t="s">
        <v>323</v>
      </c>
      <c r="E363" s="212" t="s">
        <v>5319</v>
      </c>
      <c r="F363" s="213" t="s">
        <v>5320</v>
      </c>
      <c r="G363" s="214" t="s">
        <v>1431</v>
      </c>
      <c r="H363" s="215">
        <v>1</v>
      </c>
      <c r="I363" s="216"/>
      <c r="J363" s="217">
        <f>ROUND(I363*H363,2)</f>
        <v>0</v>
      </c>
      <c r="K363" s="213" t="s">
        <v>19</v>
      </c>
      <c r="L363" s="42"/>
      <c r="M363" s="218" t="s">
        <v>19</v>
      </c>
      <c r="N363" s="219" t="s">
        <v>45</v>
      </c>
      <c r="O363" s="82"/>
      <c r="P363" s="220">
        <f>O363*H363</f>
        <v>0</v>
      </c>
      <c r="Q363" s="220">
        <v>0</v>
      </c>
      <c r="R363" s="220">
        <f>Q363*H363</f>
        <v>0</v>
      </c>
      <c r="S363" s="220">
        <v>0</v>
      </c>
      <c r="T363" s="221">
        <f>S363*H363</f>
        <v>0</v>
      </c>
      <c r="U363" s="36"/>
      <c r="V363" s="36"/>
      <c r="W363" s="36"/>
      <c r="X363" s="36"/>
      <c r="Y363" s="36"/>
      <c r="Z363" s="36"/>
      <c r="AA363" s="36"/>
      <c r="AB363" s="36"/>
      <c r="AC363" s="36"/>
      <c r="AD363" s="36"/>
      <c r="AE363" s="36"/>
      <c r="AR363" s="222" t="s">
        <v>388</v>
      </c>
      <c r="AT363" s="222" t="s">
        <v>323</v>
      </c>
      <c r="AU363" s="222" t="s">
        <v>83</v>
      </c>
      <c r="AY363" s="15" t="s">
        <v>321</v>
      </c>
      <c r="BE363" s="223">
        <f>IF(N363="základní",J363,0)</f>
        <v>0</v>
      </c>
      <c r="BF363" s="223">
        <f>IF(N363="snížená",J363,0)</f>
        <v>0</v>
      </c>
      <c r="BG363" s="223">
        <f>IF(N363="zákl. přenesená",J363,0)</f>
        <v>0</v>
      </c>
      <c r="BH363" s="223">
        <f>IF(N363="sníž. přenesená",J363,0)</f>
        <v>0</v>
      </c>
      <c r="BI363" s="223">
        <f>IF(N363="nulová",J363,0)</f>
        <v>0</v>
      </c>
      <c r="BJ363" s="15" t="s">
        <v>81</v>
      </c>
      <c r="BK363" s="223">
        <f>ROUND(I363*H363,2)</f>
        <v>0</v>
      </c>
      <c r="BL363" s="15" t="s">
        <v>388</v>
      </c>
      <c r="BM363" s="222" t="s">
        <v>5321</v>
      </c>
    </row>
    <row r="364" s="2" customFormat="1" ht="24.15" customHeight="1">
      <c r="A364" s="36"/>
      <c r="B364" s="37"/>
      <c r="C364" s="211" t="s">
        <v>5322</v>
      </c>
      <c r="D364" s="211" t="s">
        <v>323</v>
      </c>
      <c r="E364" s="212" t="s">
        <v>5323</v>
      </c>
      <c r="F364" s="213" t="s">
        <v>5324</v>
      </c>
      <c r="G364" s="214" t="s">
        <v>1431</v>
      </c>
      <c r="H364" s="215">
        <v>1</v>
      </c>
      <c r="I364" s="216"/>
      <c r="J364" s="217">
        <f>ROUND(I364*H364,2)</f>
        <v>0</v>
      </c>
      <c r="K364" s="213" t="s">
        <v>19</v>
      </c>
      <c r="L364" s="42"/>
      <c r="M364" s="218" t="s">
        <v>19</v>
      </c>
      <c r="N364" s="219" t="s">
        <v>45</v>
      </c>
      <c r="O364" s="82"/>
      <c r="P364" s="220">
        <f>O364*H364</f>
        <v>0</v>
      </c>
      <c r="Q364" s="220">
        <v>0</v>
      </c>
      <c r="R364" s="220">
        <f>Q364*H364</f>
        <v>0</v>
      </c>
      <c r="S364" s="220">
        <v>0</v>
      </c>
      <c r="T364" s="221">
        <f>S364*H364</f>
        <v>0</v>
      </c>
      <c r="U364" s="36"/>
      <c r="V364" s="36"/>
      <c r="W364" s="36"/>
      <c r="X364" s="36"/>
      <c r="Y364" s="36"/>
      <c r="Z364" s="36"/>
      <c r="AA364" s="36"/>
      <c r="AB364" s="36"/>
      <c r="AC364" s="36"/>
      <c r="AD364" s="36"/>
      <c r="AE364" s="36"/>
      <c r="AR364" s="222" t="s">
        <v>388</v>
      </c>
      <c r="AT364" s="222" t="s">
        <v>323</v>
      </c>
      <c r="AU364" s="222" t="s">
        <v>83</v>
      </c>
      <c r="AY364" s="15" t="s">
        <v>321</v>
      </c>
      <c r="BE364" s="223">
        <f>IF(N364="základní",J364,0)</f>
        <v>0</v>
      </c>
      <c r="BF364" s="223">
        <f>IF(N364="snížená",J364,0)</f>
        <v>0</v>
      </c>
      <c r="BG364" s="223">
        <f>IF(N364="zákl. přenesená",J364,0)</f>
        <v>0</v>
      </c>
      <c r="BH364" s="223">
        <f>IF(N364="sníž. přenesená",J364,0)</f>
        <v>0</v>
      </c>
      <c r="BI364" s="223">
        <f>IF(N364="nulová",J364,0)</f>
        <v>0</v>
      </c>
      <c r="BJ364" s="15" t="s">
        <v>81</v>
      </c>
      <c r="BK364" s="223">
        <f>ROUND(I364*H364,2)</f>
        <v>0</v>
      </c>
      <c r="BL364" s="15" t="s">
        <v>388</v>
      </c>
      <c r="BM364" s="222" t="s">
        <v>5325</v>
      </c>
    </row>
    <row r="365" s="2" customFormat="1" ht="24.15" customHeight="1">
      <c r="A365" s="36"/>
      <c r="B365" s="37"/>
      <c r="C365" s="211" t="s">
        <v>5326</v>
      </c>
      <c r="D365" s="211" t="s">
        <v>323</v>
      </c>
      <c r="E365" s="212" t="s">
        <v>5327</v>
      </c>
      <c r="F365" s="213" t="s">
        <v>5324</v>
      </c>
      <c r="G365" s="214" t="s">
        <v>1431</v>
      </c>
      <c r="H365" s="215">
        <v>1</v>
      </c>
      <c r="I365" s="216"/>
      <c r="J365" s="217">
        <f>ROUND(I365*H365,2)</f>
        <v>0</v>
      </c>
      <c r="K365" s="213" t="s">
        <v>19</v>
      </c>
      <c r="L365" s="42"/>
      <c r="M365" s="218" t="s">
        <v>19</v>
      </c>
      <c r="N365" s="219" t="s">
        <v>45</v>
      </c>
      <c r="O365" s="82"/>
      <c r="P365" s="220">
        <f>O365*H365</f>
        <v>0</v>
      </c>
      <c r="Q365" s="220">
        <v>0</v>
      </c>
      <c r="R365" s="220">
        <f>Q365*H365</f>
        <v>0</v>
      </c>
      <c r="S365" s="220">
        <v>0</v>
      </c>
      <c r="T365" s="221">
        <f>S365*H365</f>
        <v>0</v>
      </c>
      <c r="U365" s="36"/>
      <c r="V365" s="36"/>
      <c r="W365" s="36"/>
      <c r="X365" s="36"/>
      <c r="Y365" s="36"/>
      <c r="Z365" s="36"/>
      <c r="AA365" s="36"/>
      <c r="AB365" s="36"/>
      <c r="AC365" s="36"/>
      <c r="AD365" s="36"/>
      <c r="AE365" s="36"/>
      <c r="AR365" s="222" t="s">
        <v>388</v>
      </c>
      <c r="AT365" s="222" t="s">
        <v>323</v>
      </c>
      <c r="AU365" s="222" t="s">
        <v>83</v>
      </c>
      <c r="AY365" s="15" t="s">
        <v>321</v>
      </c>
      <c r="BE365" s="223">
        <f>IF(N365="základní",J365,0)</f>
        <v>0</v>
      </c>
      <c r="BF365" s="223">
        <f>IF(N365="snížená",J365,0)</f>
        <v>0</v>
      </c>
      <c r="BG365" s="223">
        <f>IF(N365="zákl. přenesená",J365,0)</f>
        <v>0</v>
      </c>
      <c r="BH365" s="223">
        <f>IF(N365="sníž. přenesená",J365,0)</f>
        <v>0</v>
      </c>
      <c r="BI365" s="223">
        <f>IF(N365="nulová",J365,0)</f>
        <v>0</v>
      </c>
      <c r="BJ365" s="15" t="s">
        <v>81</v>
      </c>
      <c r="BK365" s="223">
        <f>ROUND(I365*H365,2)</f>
        <v>0</v>
      </c>
      <c r="BL365" s="15" t="s">
        <v>388</v>
      </c>
      <c r="BM365" s="222" t="s">
        <v>5328</v>
      </c>
    </row>
    <row r="366" s="2" customFormat="1" ht="14.4" customHeight="1">
      <c r="A366" s="36"/>
      <c r="B366" s="37"/>
      <c r="C366" s="211" t="s">
        <v>5329</v>
      </c>
      <c r="D366" s="211" t="s">
        <v>323</v>
      </c>
      <c r="E366" s="212" t="s">
        <v>5330</v>
      </c>
      <c r="F366" s="213" t="s">
        <v>5331</v>
      </c>
      <c r="G366" s="214" t="s">
        <v>1431</v>
      </c>
      <c r="H366" s="215">
        <v>1</v>
      </c>
      <c r="I366" s="216"/>
      <c r="J366" s="217">
        <f>ROUND(I366*H366,2)</f>
        <v>0</v>
      </c>
      <c r="K366" s="213" t="s">
        <v>19</v>
      </c>
      <c r="L366" s="42"/>
      <c r="M366" s="218" t="s">
        <v>19</v>
      </c>
      <c r="N366" s="219" t="s">
        <v>45</v>
      </c>
      <c r="O366" s="82"/>
      <c r="P366" s="220">
        <f>O366*H366</f>
        <v>0</v>
      </c>
      <c r="Q366" s="220">
        <v>0</v>
      </c>
      <c r="R366" s="220">
        <f>Q366*H366</f>
        <v>0</v>
      </c>
      <c r="S366" s="220">
        <v>0</v>
      </c>
      <c r="T366" s="221">
        <f>S366*H366</f>
        <v>0</v>
      </c>
      <c r="U366" s="36"/>
      <c r="V366" s="36"/>
      <c r="W366" s="36"/>
      <c r="X366" s="36"/>
      <c r="Y366" s="36"/>
      <c r="Z366" s="36"/>
      <c r="AA366" s="36"/>
      <c r="AB366" s="36"/>
      <c r="AC366" s="36"/>
      <c r="AD366" s="36"/>
      <c r="AE366" s="36"/>
      <c r="AR366" s="222" t="s">
        <v>388</v>
      </c>
      <c r="AT366" s="222" t="s">
        <v>323</v>
      </c>
      <c r="AU366" s="222" t="s">
        <v>83</v>
      </c>
      <c r="AY366" s="15" t="s">
        <v>321</v>
      </c>
      <c r="BE366" s="223">
        <f>IF(N366="základní",J366,0)</f>
        <v>0</v>
      </c>
      <c r="BF366" s="223">
        <f>IF(N366="snížená",J366,0)</f>
        <v>0</v>
      </c>
      <c r="BG366" s="223">
        <f>IF(N366="zákl. přenesená",J366,0)</f>
        <v>0</v>
      </c>
      <c r="BH366" s="223">
        <f>IF(N366="sníž. přenesená",J366,0)</f>
        <v>0</v>
      </c>
      <c r="BI366" s="223">
        <f>IF(N366="nulová",J366,0)</f>
        <v>0</v>
      </c>
      <c r="BJ366" s="15" t="s">
        <v>81</v>
      </c>
      <c r="BK366" s="223">
        <f>ROUND(I366*H366,2)</f>
        <v>0</v>
      </c>
      <c r="BL366" s="15" t="s">
        <v>388</v>
      </c>
      <c r="BM366" s="222" t="s">
        <v>5332</v>
      </c>
    </row>
    <row r="367" s="2" customFormat="1" ht="14.4" customHeight="1">
      <c r="A367" s="36"/>
      <c r="B367" s="37"/>
      <c r="C367" s="211" t="s">
        <v>5333</v>
      </c>
      <c r="D367" s="211" t="s">
        <v>323</v>
      </c>
      <c r="E367" s="212" t="s">
        <v>5334</v>
      </c>
      <c r="F367" s="213" t="s">
        <v>5256</v>
      </c>
      <c r="G367" s="214" t="s">
        <v>1431</v>
      </c>
      <c r="H367" s="215">
        <v>2</v>
      </c>
      <c r="I367" s="216"/>
      <c r="J367" s="217">
        <f>ROUND(I367*H367,2)</f>
        <v>0</v>
      </c>
      <c r="K367" s="213" t="s">
        <v>19</v>
      </c>
      <c r="L367" s="42"/>
      <c r="M367" s="218" t="s">
        <v>19</v>
      </c>
      <c r="N367" s="219" t="s">
        <v>45</v>
      </c>
      <c r="O367" s="82"/>
      <c r="P367" s="220">
        <f>O367*H367</f>
        <v>0</v>
      </c>
      <c r="Q367" s="220">
        <v>0</v>
      </c>
      <c r="R367" s="220">
        <f>Q367*H367</f>
        <v>0</v>
      </c>
      <c r="S367" s="220">
        <v>0</v>
      </c>
      <c r="T367" s="221">
        <f>S367*H367</f>
        <v>0</v>
      </c>
      <c r="U367" s="36"/>
      <c r="V367" s="36"/>
      <c r="W367" s="36"/>
      <c r="X367" s="36"/>
      <c r="Y367" s="36"/>
      <c r="Z367" s="36"/>
      <c r="AA367" s="36"/>
      <c r="AB367" s="36"/>
      <c r="AC367" s="36"/>
      <c r="AD367" s="36"/>
      <c r="AE367" s="36"/>
      <c r="AR367" s="222" t="s">
        <v>388</v>
      </c>
      <c r="AT367" s="222" t="s">
        <v>323</v>
      </c>
      <c r="AU367" s="222" t="s">
        <v>83</v>
      </c>
      <c r="AY367" s="15" t="s">
        <v>321</v>
      </c>
      <c r="BE367" s="223">
        <f>IF(N367="základní",J367,0)</f>
        <v>0</v>
      </c>
      <c r="BF367" s="223">
        <f>IF(N367="snížená",J367,0)</f>
        <v>0</v>
      </c>
      <c r="BG367" s="223">
        <f>IF(N367="zákl. přenesená",J367,0)</f>
        <v>0</v>
      </c>
      <c r="BH367" s="223">
        <f>IF(N367="sníž. přenesená",J367,0)</f>
        <v>0</v>
      </c>
      <c r="BI367" s="223">
        <f>IF(N367="nulová",J367,0)</f>
        <v>0</v>
      </c>
      <c r="BJ367" s="15" t="s">
        <v>81</v>
      </c>
      <c r="BK367" s="223">
        <f>ROUND(I367*H367,2)</f>
        <v>0</v>
      </c>
      <c r="BL367" s="15" t="s">
        <v>388</v>
      </c>
      <c r="BM367" s="222" t="s">
        <v>5335</v>
      </c>
    </row>
    <row r="368" s="2" customFormat="1" ht="14.4" customHeight="1">
      <c r="A368" s="36"/>
      <c r="B368" s="37"/>
      <c r="C368" s="211" t="s">
        <v>5336</v>
      </c>
      <c r="D368" s="211" t="s">
        <v>323</v>
      </c>
      <c r="E368" s="212" t="s">
        <v>5337</v>
      </c>
      <c r="F368" s="213" t="s">
        <v>5338</v>
      </c>
      <c r="G368" s="214" t="s">
        <v>1431</v>
      </c>
      <c r="H368" s="215">
        <v>1</v>
      </c>
      <c r="I368" s="216"/>
      <c r="J368" s="217">
        <f>ROUND(I368*H368,2)</f>
        <v>0</v>
      </c>
      <c r="K368" s="213" t="s">
        <v>19</v>
      </c>
      <c r="L368" s="42"/>
      <c r="M368" s="218" t="s">
        <v>19</v>
      </c>
      <c r="N368" s="219" t="s">
        <v>45</v>
      </c>
      <c r="O368" s="82"/>
      <c r="P368" s="220">
        <f>O368*H368</f>
        <v>0</v>
      </c>
      <c r="Q368" s="220">
        <v>0</v>
      </c>
      <c r="R368" s="220">
        <f>Q368*H368</f>
        <v>0</v>
      </c>
      <c r="S368" s="220">
        <v>0</v>
      </c>
      <c r="T368" s="221">
        <f>S368*H368</f>
        <v>0</v>
      </c>
      <c r="U368" s="36"/>
      <c r="V368" s="36"/>
      <c r="W368" s="36"/>
      <c r="X368" s="36"/>
      <c r="Y368" s="36"/>
      <c r="Z368" s="36"/>
      <c r="AA368" s="36"/>
      <c r="AB368" s="36"/>
      <c r="AC368" s="36"/>
      <c r="AD368" s="36"/>
      <c r="AE368" s="36"/>
      <c r="AR368" s="222" t="s">
        <v>388</v>
      </c>
      <c r="AT368" s="222" t="s">
        <v>323</v>
      </c>
      <c r="AU368" s="222" t="s">
        <v>83</v>
      </c>
      <c r="AY368" s="15" t="s">
        <v>321</v>
      </c>
      <c r="BE368" s="223">
        <f>IF(N368="základní",J368,0)</f>
        <v>0</v>
      </c>
      <c r="BF368" s="223">
        <f>IF(N368="snížená",J368,0)</f>
        <v>0</v>
      </c>
      <c r="BG368" s="223">
        <f>IF(N368="zákl. přenesená",J368,0)</f>
        <v>0</v>
      </c>
      <c r="BH368" s="223">
        <f>IF(N368="sníž. přenesená",J368,0)</f>
        <v>0</v>
      </c>
      <c r="BI368" s="223">
        <f>IF(N368="nulová",J368,0)</f>
        <v>0</v>
      </c>
      <c r="BJ368" s="15" t="s">
        <v>81</v>
      </c>
      <c r="BK368" s="223">
        <f>ROUND(I368*H368,2)</f>
        <v>0</v>
      </c>
      <c r="BL368" s="15" t="s">
        <v>388</v>
      </c>
      <c r="BM368" s="222" t="s">
        <v>5339</v>
      </c>
    </row>
    <row r="369" s="2" customFormat="1" ht="14.4" customHeight="1">
      <c r="A369" s="36"/>
      <c r="B369" s="37"/>
      <c r="C369" s="211" t="s">
        <v>5340</v>
      </c>
      <c r="D369" s="211" t="s">
        <v>323</v>
      </c>
      <c r="E369" s="212" t="s">
        <v>5341</v>
      </c>
      <c r="F369" s="213" t="s">
        <v>5342</v>
      </c>
      <c r="G369" s="214" t="s">
        <v>1431</v>
      </c>
      <c r="H369" s="215">
        <v>2</v>
      </c>
      <c r="I369" s="216"/>
      <c r="J369" s="217">
        <f>ROUND(I369*H369,2)</f>
        <v>0</v>
      </c>
      <c r="K369" s="213" t="s">
        <v>19</v>
      </c>
      <c r="L369" s="42"/>
      <c r="M369" s="218" t="s">
        <v>19</v>
      </c>
      <c r="N369" s="219" t="s">
        <v>45</v>
      </c>
      <c r="O369" s="82"/>
      <c r="P369" s="220">
        <f>O369*H369</f>
        <v>0</v>
      </c>
      <c r="Q369" s="220">
        <v>0</v>
      </c>
      <c r="R369" s="220">
        <f>Q369*H369</f>
        <v>0</v>
      </c>
      <c r="S369" s="220">
        <v>0</v>
      </c>
      <c r="T369" s="221">
        <f>S369*H369</f>
        <v>0</v>
      </c>
      <c r="U369" s="36"/>
      <c r="V369" s="36"/>
      <c r="W369" s="36"/>
      <c r="X369" s="36"/>
      <c r="Y369" s="36"/>
      <c r="Z369" s="36"/>
      <c r="AA369" s="36"/>
      <c r="AB369" s="36"/>
      <c r="AC369" s="36"/>
      <c r="AD369" s="36"/>
      <c r="AE369" s="36"/>
      <c r="AR369" s="222" t="s">
        <v>388</v>
      </c>
      <c r="AT369" s="222" t="s">
        <v>323</v>
      </c>
      <c r="AU369" s="222" t="s">
        <v>83</v>
      </c>
      <c r="AY369" s="15" t="s">
        <v>321</v>
      </c>
      <c r="BE369" s="223">
        <f>IF(N369="základní",J369,0)</f>
        <v>0</v>
      </c>
      <c r="BF369" s="223">
        <f>IF(N369="snížená",J369,0)</f>
        <v>0</v>
      </c>
      <c r="BG369" s="223">
        <f>IF(N369="zákl. přenesená",J369,0)</f>
        <v>0</v>
      </c>
      <c r="BH369" s="223">
        <f>IF(N369="sníž. přenesená",J369,0)</f>
        <v>0</v>
      </c>
      <c r="BI369" s="223">
        <f>IF(N369="nulová",J369,0)</f>
        <v>0</v>
      </c>
      <c r="BJ369" s="15" t="s">
        <v>81</v>
      </c>
      <c r="BK369" s="223">
        <f>ROUND(I369*H369,2)</f>
        <v>0</v>
      </c>
      <c r="BL369" s="15" t="s">
        <v>388</v>
      </c>
      <c r="BM369" s="222" t="s">
        <v>5343</v>
      </c>
    </row>
    <row r="370" s="2" customFormat="1" ht="14.4" customHeight="1">
      <c r="A370" s="36"/>
      <c r="B370" s="37"/>
      <c r="C370" s="211" t="s">
        <v>5344</v>
      </c>
      <c r="D370" s="211" t="s">
        <v>323</v>
      </c>
      <c r="E370" s="212" t="s">
        <v>5345</v>
      </c>
      <c r="F370" s="213" t="s">
        <v>5346</v>
      </c>
      <c r="G370" s="214" t="s">
        <v>3845</v>
      </c>
      <c r="H370" s="215">
        <v>32</v>
      </c>
      <c r="I370" s="216"/>
      <c r="J370" s="217">
        <f>ROUND(I370*H370,2)</f>
        <v>0</v>
      </c>
      <c r="K370" s="213" t="s">
        <v>19</v>
      </c>
      <c r="L370" s="42"/>
      <c r="M370" s="218" t="s">
        <v>19</v>
      </c>
      <c r="N370" s="219" t="s">
        <v>45</v>
      </c>
      <c r="O370" s="82"/>
      <c r="P370" s="220">
        <f>O370*H370</f>
        <v>0</v>
      </c>
      <c r="Q370" s="220">
        <v>0</v>
      </c>
      <c r="R370" s="220">
        <f>Q370*H370</f>
        <v>0</v>
      </c>
      <c r="S370" s="220">
        <v>0</v>
      </c>
      <c r="T370" s="221">
        <f>S370*H370</f>
        <v>0</v>
      </c>
      <c r="U370" s="36"/>
      <c r="V370" s="36"/>
      <c r="W370" s="36"/>
      <c r="X370" s="36"/>
      <c r="Y370" s="36"/>
      <c r="Z370" s="36"/>
      <c r="AA370" s="36"/>
      <c r="AB370" s="36"/>
      <c r="AC370" s="36"/>
      <c r="AD370" s="36"/>
      <c r="AE370" s="36"/>
      <c r="AR370" s="222" t="s">
        <v>388</v>
      </c>
      <c r="AT370" s="222" t="s">
        <v>323</v>
      </c>
      <c r="AU370" s="222" t="s">
        <v>83</v>
      </c>
      <c r="AY370" s="15" t="s">
        <v>321</v>
      </c>
      <c r="BE370" s="223">
        <f>IF(N370="základní",J370,0)</f>
        <v>0</v>
      </c>
      <c r="BF370" s="223">
        <f>IF(N370="snížená",J370,0)</f>
        <v>0</v>
      </c>
      <c r="BG370" s="223">
        <f>IF(N370="zákl. přenesená",J370,0)</f>
        <v>0</v>
      </c>
      <c r="BH370" s="223">
        <f>IF(N370="sníž. přenesená",J370,0)</f>
        <v>0</v>
      </c>
      <c r="BI370" s="223">
        <f>IF(N370="nulová",J370,0)</f>
        <v>0</v>
      </c>
      <c r="BJ370" s="15" t="s">
        <v>81</v>
      </c>
      <c r="BK370" s="223">
        <f>ROUND(I370*H370,2)</f>
        <v>0</v>
      </c>
      <c r="BL370" s="15" t="s">
        <v>388</v>
      </c>
      <c r="BM370" s="222" t="s">
        <v>5347</v>
      </c>
    </row>
    <row r="371" s="2" customFormat="1" ht="14.4" customHeight="1">
      <c r="A371" s="36"/>
      <c r="B371" s="37"/>
      <c r="C371" s="211" t="s">
        <v>5348</v>
      </c>
      <c r="D371" s="211" t="s">
        <v>323</v>
      </c>
      <c r="E371" s="212" t="s">
        <v>5349</v>
      </c>
      <c r="F371" s="213" t="s">
        <v>5350</v>
      </c>
      <c r="G371" s="214" t="s">
        <v>1431</v>
      </c>
      <c r="H371" s="215">
        <v>1</v>
      </c>
      <c r="I371" s="216"/>
      <c r="J371" s="217">
        <f>ROUND(I371*H371,2)</f>
        <v>0</v>
      </c>
      <c r="K371" s="213" t="s">
        <v>19</v>
      </c>
      <c r="L371" s="42"/>
      <c r="M371" s="218" t="s">
        <v>19</v>
      </c>
      <c r="N371" s="219" t="s">
        <v>45</v>
      </c>
      <c r="O371" s="82"/>
      <c r="P371" s="220">
        <f>O371*H371</f>
        <v>0</v>
      </c>
      <c r="Q371" s="220">
        <v>0</v>
      </c>
      <c r="R371" s="220">
        <f>Q371*H371</f>
        <v>0</v>
      </c>
      <c r="S371" s="220">
        <v>0</v>
      </c>
      <c r="T371" s="221">
        <f>S371*H371</f>
        <v>0</v>
      </c>
      <c r="U371" s="36"/>
      <c r="V371" s="36"/>
      <c r="W371" s="36"/>
      <c r="X371" s="36"/>
      <c r="Y371" s="36"/>
      <c r="Z371" s="36"/>
      <c r="AA371" s="36"/>
      <c r="AB371" s="36"/>
      <c r="AC371" s="36"/>
      <c r="AD371" s="36"/>
      <c r="AE371" s="36"/>
      <c r="AR371" s="222" t="s">
        <v>388</v>
      </c>
      <c r="AT371" s="222" t="s">
        <v>323</v>
      </c>
      <c r="AU371" s="222" t="s">
        <v>83</v>
      </c>
      <c r="AY371" s="15" t="s">
        <v>321</v>
      </c>
      <c r="BE371" s="223">
        <f>IF(N371="základní",J371,0)</f>
        <v>0</v>
      </c>
      <c r="BF371" s="223">
        <f>IF(N371="snížená",J371,0)</f>
        <v>0</v>
      </c>
      <c r="BG371" s="223">
        <f>IF(N371="zákl. přenesená",J371,0)</f>
        <v>0</v>
      </c>
      <c r="BH371" s="223">
        <f>IF(N371="sníž. přenesená",J371,0)</f>
        <v>0</v>
      </c>
      <c r="BI371" s="223">
        <f>IF(N371="nulová",J371,0)</f>
        <v>0</v>
      </c>
      <c r="BJ371" s="15" t="s">
        <v>81</v>
      </c>
      <c r="BK371" s="223">
        <f>ROUND(I371*H371,2)</f>
        <v>0</v>
      </c>
      <c r="BL371" s="15" t="s">
        <v>388</v>
      </c>
      <c r="BM371" s="222" t="s">
        <v>5351</v>
      </c>
    </row>
    <row r="372" s="12" customFormat="1" ht="22.8" customHeight="1">
      <c r="A372" s="12"/>
      <c r="B372" s="195"/>
      <c r="C372" s="196"/>
      <c r="D372" s="197" t="s">
        <v>73</v>
      </c>
      <c r="E372" s="209" t="s">
        <v>5352</v>
      </c>
      <c r="F372" s="209" t="s">
        <v>5353</v>
      </c>
      <c r="G372" s="196"/>
      <c r="H372" s="196"/>
      <c r="I372" s="199"/>
      <c r="J372" s="210">
        <f>BK372</f>
        <v>0</v>
      </c>
      <c r="K372" s="196"/>
      <c r="L372" s="201"/>
      <c r="M372" s="202"/>
      <c r="N372" s="203"/>
      <c r="O372" s="203"/>
      <c r="P372" s="204">
        <f>SUM(P373:P377)</f>
        <v>0</v>
      </c>
      <c r="Q372" s="203"/>
      <c r="R372" s="204">
        <f>SUM(R373:R377)</f>
        <v>0</v>
      </c>
      <c r="S372" s="203"/>
      <c r="T372" s="205">
        <f>SUM(T373:T377)</f>
        <v>0</v>
      </c>
      <c r="U372" s="12"/>
      <c r="V372" s="12"/>
      <c r="W372" s="12"/>
      <c r="X372" s="12"/>
      <c r="Y372" s="12"/>
      <c r="Z372" s="12"/>
      <c r="AA372" s="12"/>
      <c r="AB372" s="12"/>
      <c r="AC372" s="12"/>
      <c r="AD372" s="12"/>
      <c r="AE372" s="12"/>
      <c r="AR372" s="206" t="s">
        <v>81</v>
      </c>
      <c r="AT372" s="207" t="s">
        <v>73</v>
      </c>
      <c r="AU372" s="207" t="s">
        <v>81</v>
      </c>
      <c r="AY372" s="206" t="s">
        <v>321</v>
      </c>
      <c r="BK372" s="208">
        <f>SUM(BK373:BK377)</f>
        <v>0</v>
      </c>
    </row>
    <row r="373" s="2" customFormat="1" ht="14.4" customHeight="1">
      <c r="A373" s="36"/>
      <c r="B373" s="37"/>
      <c r="C373" s="211" t="s">
        <v>5354</v>
      </c>
      <c r="D373" s="211" t="s">
        <v>323</v>
      </c>
      <c r="E373" s="212" t="s">
        <v>5355</v>
      </c>
      <c r="F373" s="213" t="s">
        <v>5356</v>
      </c>
      <c r="G373" s="214" t="s">
        <v>1431</v>
      </c>
      <c r="H373" s="215">
        <v>3</v>
      </c>
      <c r="I373" s="216"/>
      <c r="J373" s="217">
        <f>ROUND(I373*H373,2)</f>
        <v>0</v>
      </c>
      <c r="K373" s="213" t="s">
        <v>19</v>
      </c>
      <c r="L373" s="42"/>
      <c r="M373" s="218" t="s">
        <v>19</v>
      </c>
      <c r="N373" s="219" t="s">
        <v>45</v>
      </c>
      <c r="O373" s="82"/>
      <c r="P373" s="220">
        <f>O373*H373</f>
        <v>0</v>
      </c>
      <c r="Q373" s="220">
        <v>0</v>
      </c>
      <c r="R373" s="220">
        <f>Q373*H373</f>
        <v>0</v>
      </c>
      <c r="S373" s="220">
        <v>0</v>
      </c>
      <c r="T373" s="221">
        <f>S373*H373</f>
        <v>0</v>
      </c>
      <c r="U373" s="36"/>
      <c r="V373" s="36"/>
      <c r="W373" s="36"/>
      <c r="X373" s="36"/>
      <c r="Y373" s="36"/>
      <c r="Z373" s="36"/>
      <c r="AA373" s="36"/>
      <c r="AB373" s="36"/>
      <c r="AC373" s="36"/>
      <c r="AD373" s="36"/>
      <c r="AE373" s="36"/>
      <c r="AR373" s="222" t="s">
        <v>388</v>
      </c>
      <c r="AT373" s="222" t="s">
        <v>323</v>
      </c>
      <c r="AU373" s="222" t="s">
        <v>83</v>
      </c>
      <c r="AY373" s="15" t="s">
        <v>321</v>
      </c>
      <c r="BE373" s="223">
        <f>IF(N373="základní",J373,0)</f>
        <v>0</v>
      </c>
      <c r="BF373" s="223">
        <f>IF(N373="snížená",J373,0)</f>
        <v>0</v>
      </c>
      <c r="BG373" s="223">
        <f>IF(N373="zákl. přenesená",J373,0)</f>
        <v>0</v>
      </c>
      <c r="BH373" s="223">
        <f>IF(N373="sníž. přenesená",J373,0)</f>
        <v>0</v>
      </c>
      <c r="BI373" s="223">
        <f>IF(N373="nulová",J373,0)</f>
        <v>0</v>
      </c>
      <c r="BJ373" s="15" t="s">
        <v>81</v>
      </c>
      <c r="BK373" s="223">
        <f>ROUND(I373*H373,2)</f>
        <v>0</v>
      </c>
      <c r="BL373" s="15" t="s">
        <v>388</v>
      </c>
      <c r="BM373" s="222" t="s">
        <v>5357</v>
      </c>
    </row>
    <row r="374" s="2" customFormat="1" ht="14.4" customHeight="1">
      <c r="A374" s="36"/>
      <c r="B374" s="37"/>
      <c r="C374" s="211" t="s">
        <v>5358</v>
      </c>
      <c r="D374" s="211" t="s">
        <v>323</v>
      </c>
      <c r="E374" s="212" t="s">
        <v>5359</v>
      </c>
      <c r="F374" s="213" t="s">
        <v>5360</v>
      </c>
      <c r="G374" s="214" t="s">
        <v>1431</v>
      </c>
      <c r="H374" s="215">
        <v>2</v>
      </c>
      <c r="I374" s="216"/>
      <c r="J374" s="217">
        <f>ROUND(I374*H374,2)</f>
        <v>0</v>
      </c>
      <c r="K374" s="213" t="s">
        <v>19</v>
      </c>
      <c r="L374" s="42"/>
      <c r="M374" s="218" t="s">
        <v>19</v>
      </c>
      <c r="N374" s="219" t="s">
        <v>45</v>
      </c>
      <c r="O374" s="82"/>
      <c r="P374" s="220">
        <f>O374*H374</f>
        <v>0</v>
      </c>
      <c r="Q374" s="220">
        <v>0</v>
      </c>
      <c r="R374" s="220">
        <f>Q374*H374</f>
        <v>0</v>
      </c>
      <c r="S374" s="220">
        <v>0</v>
      </c>
      <c r="T374" s="221">
        <f>S374*H374</f>
        <v>0</v>
      </c>
      <c r="U374" s="36"/>
      <c r="V374" s="36"/>
      <c r="W374" s="36"/>
      <c r="X374" s="36"/>
      <c r="Y374" s="36"/>
      <c r="Z374" s="36"/>
      <c r="AA374" s="36"/>
      <c r="AB374" s="36"/>
      <c r="AC374" s="36"/>
      <c r="AD374" s="36"/>
      <c r="AE374" s="36"/>
      <c r="AR374" s="222" t="s">
        <v>388</v>
      </c>
      <c r="AT374" s="222" t="s">
        <v>323</v>
      </c>
      <c r="AU374" s="222" t="s">
        <v>83</v>
      </c>
      <c r="AY374" s="15" t="s">
        <v>321</v>
      </c>
      <c r="BE374" s="223">
        <f>IF(N374="základní",J374,0)</f>
        <v>0</v>
      </c>
      <c r="BF374" s="223">
        <f>IF(N374="snížená",J374,0)</f>
        <v>0</v>
      </c>
      <c r="BG374" s="223">
        <f>IF(N374="zákl. přenesená",J374,0)</f>
        <v>0</v>
      </c>
      <c r="BH374" s="223">
        <f>IF(N374="sníž. přenesená",J374,0)</f>
        <v>0</v>
      </c>
      <c r="BI374" s="223">
        <f>IF(N374="nulová",J374,0)</f>
        <v>0</v>
      </c>
      <c r="BJ374" s="15" t="s">
        <v>81</v>
      </c>
      <c r="BK374" s="223">
        <f>ROUND(I374*H374,2)</f>
        <v>0</v>
      </c>
      <c r="BL374" s="15" t="s">
        <v>388</v>
      </c>
      <c r="BM374" s="222" t="s">
        <v>5361</v>
      </c>
    </row>
    <row r="375" s="2" customFormat="1" ht="14.4" customHeight="1">
      <c r="A375" s="36"/>
      <c r="B375" s="37"/>
      <c r="C375" s="211" t="s">
        <v>5362</v>
      </c>
      <c r="D375" s="211" t="s">
        <v>323</v>
      </c>
      <c r="E375" s="212" t="s">
        <v>5363</v>
      </c>
      <c r="F375" s="213" t="s">
        <v>5364</v>
      </c>
      <c r="G375" s="214" t="s">
        <v>613</v>
      </c>
      <c r="H375" s="215">
        <v>1000</v>
      </c>
      <c r="I375" s="216"/>
      <c r="J375" s="217">
        <f>ROUND(I375*H375,2)</f>
        <v>0</v>
      </c>
      <c r="K375" s="213" t="s">
        <v>19</v>
      </c>
      <c r="L375" s="42"/>
      <c r="M375" s="218" t="s">
        <v>19</v>
      </c>
      <c r="N375" s="219" t="s">
        <v>45</v>
      </c>
      <c r="O375" s="82"/>
      <c r="P375" s="220">
        <f>O375*H375</f>
        <v>0</v>
      </c>
      <c r="Q375" s="220">
        <v>0</v>
      </c>
      <c r="R375" s="220">
        <f>Q375*H375</f>
        <v>0</v>
      </c>
      <c r="S375" s="220">
        <v>0</v>
      </c>
      <c r="T375" s="221">
        <f>S375*H375</f>
        <v>0</v>
      </c>
      <c r="U375" s="36"/>
      <c r="V375" s="36"/>
      <c r="W375" s="36"/>
      <c r="X375" s="36"/>
      <c r="Y375" s="36"/>
      <c r="Z375" s="36"/>
      <c r="AA375" s="36"/>
      <c r="AB375" s="36"/>
      <c r="AC375" s="36"/>
      <c r="AD375" s="36"/>
      <c r="AE375" s="36"/>
      <c r="AR375" s="222" t="s">
        <v>388</v>
      </c>
      <c r="AT375" s="222" t="s">
        <v>323</v>
      </c>
      <c r="AU375" s="222" t="s">
        <v>83</v>
      </c>
      <c r="AY375" s="15" t="s">
        <v>321</v>
      </c>
      <c r="BE375" s="223">
        <f>IF(N375="základní",J375,0)</f>
        <v>0</v>
      </c>
      <c r="BF375" s="223">
        <f>IF(N375="snížená",J375,0)</f>
        <v>0</v>
      </c>
      <c r="BG375" s="223">
        <f>IF(N375="zákl. přenesená",J375,0)</f>
        <v>0</v>
      </c>
      <c r="BH375" s="223">
        <f>IF(N375="sníž. přenesená",J375,0)</f>
        <v>0</v>
      </c>
      <c r="BI375" s="223">
        <f>IF(N375="nulová",J375,0)</f>
        <v>0</v>
      </c>
      <c r="BJ375" s="15" t="s">
        <v>81</v>
      </c>
      <c r="BK375" s="223">
        <f>ROUND(I375*H375,2)</f>
        <v>0</v>
      </c>
      <c r="BL375" s="15" t="s">
        <v>388</v>
      </c>
      <c r="BM375" s="222" t="s">
        <v>5365</v>
      </c>
    </row>
    <row r="376" s="2" customFormat="1" ht="14.4" customHeight="1">
      <c r="A376" s="36"/>
      <c r="B376" s="37"/>
      <c r="C376" s="211" t="s">
        <v>5366</v>
      </c>
      <c r="D376" s="211" t="s">
        <v>323</v>
      </c>
      <c r="E376" s="212" t="s">
        <v>5367</v>
      </c>
      <c r="F376" s="213" t="s">
        <v>5368</v>
      </c>
      <c r="G376" s="214" t="s">
        <v>1431</v>
      </c>
      <c r="H376" s="215">
        <v>1</v>
      </c>
      <c r="I376" s="216"/>
      <c r="J376" s="217">
        <f>ROUND(I376*H376,2)</f>
        <v>0</v>
      </c>
      <c r="K376" s="213" t="s">
        <v>19</v>
      </c>
      <c r="L376" s="42"/>
      <c r="M376" s="218" t="s">
        <v>19</v>
      </c>
      <c r="N376" s="219" t="s">
        <v>45</v>
      </c>
      <c r="O376" s="82"/>
      <c r="P376" s="220">
        <f>O376*H376</f>
        <v>0</v>
      </c>
      <c r="Q376" s="220">
        <v>0</v>
      </c>
      <c r="R376" s="220">
        <f>Q376*H376</f>
        <v>0</v>
      </c>
      <c r="S376" s="220">
        <v>0</v>
      </c>
      <c r="T376" s="221">
        <f>S376*H376</f>
        <v>0</v>
      </c>
      <c r="U376" s="36"/>
      <c r="V376" s="36"/>
      <c r="W376" s="36"/>
      <c r="X376" s="36"/>
      <c r="Y376" s="36"/>
      <c r="Z376" s="36"/>
      <c r="AA376" s="36"/>
      <c r="AB376" s="36"/>
      <c r="AC376" s="36"/>
      <c r="AD376" s="36"/>
      <c r="AE376" s="36"/>
      <c r="AR376" s="222" t="s">
        <v>388</v>
      </c>
      <c r="AT376" s="222" t="s">
        <v>323</v>
      </c>
      <c r="AU376" s="222" t="s">
        <v>83</v>
      </c>
      <c r="AY376" s="15" t="s">
        <v>321</v>
      </c>
      <c r="BE376" s="223">
        <f>IF(N376="základní",J376,0)</f>
        <v>0</v>
      </c>
      <c r="BF376" s="223">
        <f>IF(N376="snížená",J376,0)</f>
        <v>0</v>
      </c>
      <c r="BG376" s="223">
        <f>IF(N376="zákl. přenesená",J376,0)</f>
        <v>0</v>
      </c>
      <c r="BH376" s="223">
        <f>IF(N376="sníž. přenesená",J376,0)</f>
        <v>0</v>
      </c>
      <c r="BI376" s="223">
        <f>IF(N376="nulová",J376,0)</f>
        <v>0</v>
      </c>
      <c r="BJ376" s="15" t="s">
        <v>81</v>
      </c>
      <c r="BK376" s="223">
        <f>ROUND(I376*H376,2)</f>
        <v>0</v>
      </c>
      <c r="BL376" s="15" t="s">
        <v>388</v>
      </c>
      <c r="BM376" s="222" t="s">
        <v>5369</v>
      </c>
    </row>
    <row r="377" s="2" customFormat="1" ht="14.4" customHeight="1">
      <c r="A377" s="36"/>
      <c r="B377" s="37"/>
      <c r="C377" s="211" t="s">
        <v>5370</v>
      </c>
      <c r="D377" s="211" t="s">
        <v>323</v>
      </c>
      <c r="E377" s="212" t="s">
        <v>5371</v>
      </c>
      <c r="F377" s="213" t="s">
        <v>5372</v>
      </c>
      <c r="G377" s="214" t="s">
        <v>1431</v>
      </c>
      <c r="H377" s="215">
        <v>1</v>
      </c>
      <c r="I377" s="216"/>
      <c r="J377" s="217">
        <f>ROUND(I377*H377,2)</f>
        <v>0</v>
      </c>
      <c r="K377" s="213" t="s">
        <v>19</v>
      </c>
      <c r="L377" s="42"/>
      <c r="M377" s="218" t="s">
        <v>19</v>
      </c>
      <c r="N377" s="219" t="s">
        <v>45</v>
      </c>
      <c r="O377" s="82"/>
      <c r="P377" s="220">
        <f>O377*H377</f>
        <v>0</v>
      </c>
      <c r="Q377" s="220">
        <v>0</v>
      </c>
      <c r="R377" s="220">
        <f>Q377*H377</f>
        <v>0</v>
      </c>
      <c r="S377" s="220">
        <v>0</v>
      </c>
      <c r="T377" s="221">
        <f>S377*H377</f>
        <v>0</v>
      </c>
      <c r="U377" s="36"/>
      <c r="V377" s="36"/>
      <c r="W377" s="36"/>
      <c r="X377" s="36"/>
      <c r="Y377" s="36"/>
      <c r="Z377" s="36"/>
      <c r="AA377" s="36"/>
      <c r="AB377" s="36"/>
      <c r="AC377" s="36"/>
      <c r="AD377" s="36"/>
      <c r="AE377" s="36"/>
      <c r="AR377" s="222" t="s">
        <v>388</v>
      </c>
      <c r="AT377" s="222" t="s">
        <v>323</v>
      </c>
      <c r="AU377" s="222" t="s">
        <v>83</v>
      </c>
      <c r="AY377" s="15" t="s">
        <v>321</v>
      </c>
      <c r="BE377" s="223">
        <f>IF(N377="základní",J377,0)</f>
        <v>0</v>
      </c>
      <c r="BF377" s="223">
        <f>IF(N377="snížená",J377,0)</f>
        <v>0</v>
      </c>
      <c r="BG377" s="223">
        <f>IF(N377="zákl. přenesená",J377,0)</f>
        <v>0</v>
      </c>
      <c r="BH377" s="223">
        <f>IF(N377="sníž. přenesená",J377,0)</f>
        <v>0</v>
      </c>
      <c r="BI377" s="223">
        <f>IF(N377="nulová",J377,0)</f>
        <v>0</v>
      </c>
      <c r="BJ377" s="15" t="s">
        <v>81</v>
      </c>
      <c r="BK377" s="223">
        <f>ROUND(I377*H377,2)</f>
        <v>0</v>
      </c>
      <c r="BL377" s="15" t="s">
        <v>388</v>
      </c>
      <c r="BM377" s="222" t="s">
        <v>5373</v>
      </c>
    </row>
    <row r="378" s="12" customFormat="1" ht="25.92" customHeight="1">
      <c r="A378" s="12"/>
      <c r="B378" s="195"/>
      <c r="C378" s="196"/>
      <c r="D378" s="197" t="s">
        <v>73</v>
      </c>
      <c r="E378" s="198" t="s">
        <v>621</v>
      </c>
      <c r="F378" s="198" t="s">
        <v>622</v>
      </c>
      <c r="G378" s="196"/>
      <c r="H378" s="196"/>
      <c r="I378" s="199"/>
      <c r="J378" s="200">
        <f>BK378</f>
        <v>0</v>
      </c>
      <c r="K378" s="196"/>
      <c r="L378" s="201"/>
      <c r="M378" s="202"/>
      <c r="N378" s="203"/>
      <c r="O378" s="203"/>
      <c r="P378" s="204">
        <f>P379</f>
        <v>0</v>
      </c>
      <c r="Q378" s="203"/>
      <c r="R378" s="204">
        <f>R379</f>
        <v>0</v>
      </c>
      <c r="S378" s="203"/>
      <c r="T378" s="205">
        <f>T379</f>
        <v>0</v>
      </c>
      <c r="U378" s="12"/>
      <c r="V378" s="12"/>
      <c r="W378" s="12"/>
      <c r="X378" s="12"/>
      <c r="Y378" s="12"/>
      <c r="Z378" s="12"/>
      <c r="AA378" s="12"/>
      <c r="AB378" s="12"/>
      <c r="AC378" s="12"/>
      <c r="AD378" s="12"/>
      <c r="AE378" s="12"/>
      <c r="AR378" s="206" t="s">
        <v>328</v>
      </c>
      <c r="AT378" s="207" t="s">
        <v>73</v>
      </c>
      <c r="AU378" s="207" t="s">
        <v>74</v>
      </c>
      <c r="AY378" s="206" t="s">
        <v>321</v>
      </c>
      <c r="BK378" s="208">
        <f>BK379</f>
        <v>0</v>
      </c>
    </row>
    <row r="379" s="2" customFormat="1" ht="24.15" customHeight="1">
      <c r="A379" s="36"/>
      <c r="B379" s="37"/>
      <c r="C379" s="211" t="s">
        <v>5374</v>
      </c>
      <c r="D379" s="211" t="s">
        <v>323</v>
      </c>
      <c r="E379" s="212" t="s">
        <v>624</v>
      </c>
      <c r="F379" s="213" t="s">
        <v>625</v>
      </c>
      <c r="G379" s="214" t="s">
        <v>626</v>
      </c>
      <c r="H379" s="215">
        <v>1693</v>
      </c>
      <c r="I379" s="216"/>
      <c r="J379" s="217">
        <f>ROUND(I379*H379,2)</f>
        <v>0</v>
      </c>
      <c r="K379" s="213" t="s">
        <v>327</v>
      </c>
      <c r="L379" s="42"/>
      <c r="M379" s="224" t="s">
        <v>19</v>
      </c>
      <c r="N379" s="225" t="s">
        <v>45</v>
      </c>
      <c r="O379" s="226"/>
      <c r="P379" s="227">
        <f>O379*H379</f>
        <v>0</v>
      </c>
      <c r="Q379" s="227">
        <v>0</v>
      </c>
      <c r="R379" s="227">
        <f>Q379*H379</f>
        <v>0</v>
      </c>
      <c r="S379" s="227">
        <v>0</v>
      </c>
      <c r="T379" s="228">
        <f>S379*H379</f>
        <v>0</v>
      </c>
      <c r="U379" s="36"/>
      <c r="V379" s="36"/>
      <c r="W379" s="36"/>
      <c r="X379" s="36"/>
      <c r="Y379" s="36"/>
      <c r="Z379" s="36"/>
      <c r="AA379" s="36"/>
      <c r="AB379" s="36"/>
      <c r="AC379" s="36"/>
      <c r="AD379" s="36"/>
      <c r="AE379" s="36"/>
      <c r="AR379" s="222" t="s">
        <v>627</v>
      </c>
      <c r="AT379" s="222" t="s">
        <v>323</v>
      </c>
      <c r="AU379" s="222" t="s">
        <v>81</v>
      </c>
      <c r="AY379" s="15" t="s">
        <v>321</v>
      </c>
      <c r="BE379" s="223">
        <f>IF(N379="základní",J379,0)</f>
        <v>0</v>
      </c>
      <c r="BF379" s="223">
        <f>IF(N379="snížená",J379,0)</f>
        <v>0</v>
      </c>
      <c r="BG379" s="223">
        <f>IF(N379="zákl. přenesená",J379,0)</f>
        <v>0</v>
      </c>
      <c r="BH379" s="223">
        <f>IF(N379="sníž. přenesená",J379,0)</f>
        <v>0</v>
      </c>
      <c r="BI379" s="223">
        <f>IF(N379="nulová",J379,0)</f>
        <v>0</v>
      </c>
      <c r="BJ379" s="15" t="s">
        <v>81</v>
      </c>
      <c r="BK379" s="223">
        <f>ROUND(I379*H379,2)</f>
        <v>0</v>
      </c>
      <c r="BL379" s="15" t="s">
        <v>627</v>
      </c>
      <c r="BM379" s="222" t="s">
        <v>5375</v>
      </c>
    </row>
    <row r="380" s="2" customFormat="1" ht="6.96" customHeight="1">
      <c r="A380" s="36"/>
      <c r="B380" s="57"/>
      <c r="C380" s="58"/>
      <c r="D380" s="58"/>
      <c r="E380" s="58"/>
      <c r="F380" s="58"/>
      <c r="G380" s="58"/>
      <c r="H380" s="58"/>
      <c r="I380" s="58"/>
      <c r="J380" s="58"/>
      <c r="K380" s="58"/>
      <c r="L380" s="42"/>
      <c r="M380" s="36"/>
      <c r="O380" s="36"/>
      <c r="P380" s="36"/>
      <c r="Q380" s="36"/>
      <c r="R380" s="36"/>
      <c r="S380" s="36"/>
      <c r="T380" s="36"/>
      <c r="U380" s="36"/>
      <c r="V380" s="36"/>
      <c r="W380" s="36"/>
      <c r="X380" s="36"/>
      <c r="Y380" s="36"/>
      <c r="Z380" s="36"/>
      <c r="AA380" s="36"/>
      <c r="AB380" s="36"/>
      <c r="AC380" s="36"/>
      <c r="AD380" s="36"/>
      <c r="AE380" s="36"/>
    </row>
  </sheetData>
  <sheetProtection sheet="1" autoFilter="0" formatColumns="0" formatRows="0" objects="1" scenarios="1" spinCount="100000" saltValue="yQcf8hC8W3aQN826FvE3Ik+sqyVF3+bgQda/XRxjfPBWxRbngyVOFiI4yPduUSj5zNw6c5GF77HiYUmhpdXivw==" hashValue="D4/oDD/QsrF9okwQzvajuiMwd1RML7rJHOZxJ1LyjVBA5c9qiTnvCoBMVGwOtpYmxzu7Nq78mZA49bG8hX6Cww==" algorithmName="SHA-512" password="CC35"/>
  <autoFilter ref="C99:K379"/>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251</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5376</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ROUND(J101,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ROUND((SUM(BE101:BE306)),  2)</f>
        <v>0</v>
      </c>
      <c r="G35" s="36"/>
      <c r="H35" s="36"/>
      <c r="I35" s="156">
        <v>0.20999999999999999</v>
      </c>
      <c r="J35" s="155">
        <f>ROUND(((SUM(BE101:BE306))*I35),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ROUND((SUM(BF101:BF306)),  2)</f>
        <v>0</v>
      </c>
      <c r="G36" s="36"/>
      <c r="H36" s="36"/>
      <c r="I36" s="156">
        <v>0.14999999999999999</v>
      </c>
      <c r="J36" s="155">
        <f>ROUND(((SUM(BF101:BF306))*I36),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ROUND((SUM(BG101:BG306)),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ROUND((SUM(BH101:BH306)),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ROUND((SUM(BI101:BI306)),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2020-018-04-07 - TPS -1.4.5.- Silnoproud</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J101</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J102</f>
        <v>0</v>
      </c>
      <c r="K64" s="174"/>
      <c r="L64" s="178"/>
      <c r="S64" s="9"/>
      <c r="T64" s="9"/>
      <c r="U64" s="9"/>
      <c r="V64" s="9"/>
      <c r="W64" s="9"/>
      <c r="X64" s="9"/>
      <c r="Y64" s="9"/>
      <c r="Z64" s="9"/>
      <c r="AA64" s="9"/>
      <c r="AB64" s="9"/>
      <c r="AC64" s="9"/>
      <c r="AD64" s="9"/>
      <c r="AE64" s="9"/>
    </row>
    <row r="65" s="9" customFormat="1" ht="24.96" customHeight="1">
      <c r="A65" s="9"/>
      <c r="B65" s="173"/>
      <c r="C65" s="174"/>
      <c r="D65" s="175" t="s">
        <v>5377</v>
      </c>
      <c r="E65" s="176"/>
      <c r="F65" s="176"/>
      <c r="G65" s="176"/>
      <c r="H65" s="176"/>
      <c r="I65" s="176"/>
      <c r="J65" s="177">
        <f>J103</f>
        <v>0</v>
      </c>
      <c r="K65" s="174"/>
      <c r="L65" s="178"/>
      <c r="S65" s="9"/>
      <c r="T65" s="9"/>
      <c r="U65" s="9"/>
      <c r="V65" s="9"/>
      <c r="W65" s="9"/>
      <c r="X65" s="9"/>
      <c r="Y65" s="9"/>
      <c r="Z65" s="9"/>
      <c r="AA65" s="9"/>
      <c r="AB65" s="9"/>
      <c r="AC65" s="9"/>
      <c r="AD65" s="9"/>
      <c r="AE65" s="9"/>
    </row>
    <row r="66" s="10" customFormat="1" ht="19.92" customHeight="1">
      <c r="A66" s="10"/>
      <c r="B66" s="179"/>
      <c r="C66" s="123"/>
      <c r="D66" s="180" t="s">
        <v>5378</v>
      </c>
      <c r="E66" s="181"/>
      <c r="F66" s="181"/>
      <c r="G66" s="181"/>
      <c r="H66" s="181"/>
      <c r="I66" s="181"/>
      <c r="J66" s="182">
        <f>J104</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5379</v>
      </c>
      <c r="E67" s="181"/>
      <c r="F67" s="181"/>
      <c r="G67" s="181"/>
      <c r="H67" s="181"/>
      <c r="I67" s="181"/>
      <c r="J67" s="182">
        <f>J117</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5380</v>
      </c>
      <c r="E68" s="181"/>
      <c r="F68" s="181"/>
      <c r="G68" s="181"/>
      <c r="H68" s="181"/>
      <c r="I68" s="181"/>
      <c r="J68" s="182">
        <f>J127</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5381</v>
      </c>
      <c r="E69" s="181"/>
      <c r="F69" s="181"/>
      <c r="G69" s="181"/>
      <c r="H69" s="181"/>
      <c r="I69" s="181"/>
      <c r="J69" s="182">
        <f>J159</f>
        <v>0</v>
      </c>
      <c r="K69" s="123"/>
      <c r="L69" s="183"/>
      <c r="S69" s="10"/>
      <c r="T69" s="10"/>
      <c r="U69" s="10"/>
      <c r="V69" s="10"/>
      <c r="W69" s="10"/>
      <c r="X69" s="10"/>
      <c r="Y69" s="10"/>
      <c r="Z69" s="10"/>
      <c r="AA69" s="10"/>
      <c r="AB69" s="10"/>
      <c r="AC69" s="10"/>
      <c r="AD69" s="10"/>
      <c r="AE69" s="10"/>
    </row>
    <row r="70" s="10" customFormat="1" ht="19.92" customHeight="1">
      <c r="A70" s="10"/>
      <c r="B70" s="179"/>
      <c r="C70" s="123"/>
      <c r="D70" s="180" t="s">
        <v>5382</v>
      </c>
      <c r="E70" s="181"/>
      <c r="F70" s="181"/>
      <c r="G70" s="181"/>
      <c r="H70" s="181"/>
      <c r="I70" s="181"/>
      <c r="J70" s="182">
        <f>J182</f>
        <v>0</v>
      </c>
      <c r="K70" s="123"/>
      <c r="L70" s="183"/>
      <c r="S70" s="10"/>
      <c r="T70" s="10"/>
      <c r="U70" s="10"/>
      <c r="V70" s="10"/>
      <c r="W70" s="10"/>
      <c r="X70" s="10"/>
      <c r="Y70" s="10"/>
      <c r="Z70" s="10"/>
      <c r="AA70" s="10"/>
      <c r="AB70" s="10"/>
      <c r="AC70" s="10"/>
      <c r="AD70" s="10"/>
      <c r="AE70" s="10"/>
    </row>
    <row r="71" s="10" customFormat="1" ht="19.92" customHeight="1">
      <c r="A71" s="10"/>
      <c r="B71" s="179"/>
      <c r="C71" s="123"/>
      <c r="D71" s="180" t="s">
        <v>5383</v>
      </c>
      <c r="E71" s="181"/>
      <c r="F71" s="181"/>
      <c r="G71" s="181"/>
      <c r="H71" s="181"/>
      <c r="I71" s="181"/>
      <c r="J71" s="182">
        <f>J195</f>
        <v>0</v>
      </c>
      <c r="K71" s="123"/>
      <c r="L71" s="183"/>
      <c r="S71" s="10"/>
      <c r="T71" s="10"/>
      <c r="U71" s="10"/>
      <c r="V71" s="10"/>
      <c r="W71" s="10"/>
      <c r="X71" s="10"/>
      <c r="Y71" s="10"/>
      <c r="Z71" s="10"/>
      <c r="AA71" s="10"/>
      <c r="AB71" s="10"/>
      <c r="AC71" s="10"/>
      <c r="AD71" s="10"/>
      <c r="AE71" s="10"/>
    </row>
    <row r="72" s="10" customFormat="1" ht="19.92" customHeight="1">
      <c r="A72" s="10"/>
      <c r="B72" s="179"/>
      <c r="C72" s="123"/>
      <c r="D72" s="180" t="s">
        <v>5384</v>
      </c>
      <c r="E72" s="181"/>
      <c r="F72" s="181"/>
      <c r="G72" s="181"/>
      <c r="H72" s="181"/>
      <c r="I72" s="181"/>
      <c r="J72" s="182">
        <f>J207</f>
        <v>0</v>
      </c>
      <c r="K72" s="123"/>
      <c r="L72" s="183"/>
      <c r="S72" s="10"/>
      <c r="T72" s="10"/>
      <c r="U72" s="10"/>
      <c r="V72" s="10"/>
      <c r="W72" s="10"/>
      <c r="X72" s="10"/>
      <c r="Y72" s="10"/>
      <c r="Z72" s="10"/>
      <c r="AA72" s="10"/>
      <c r="AB72" s="10"/>
      <c r="AC72" s="10"/>
      <c r="AD72" s="10"/>
      <c r="AE72" s="10"/>
    </row>
    <row r="73" s="10" customFormat="1" ht="19.92" customHeight="1">
      <c r="A73" s="10"/>
      <c r="B73" s="179"/>
      <c r="C73" s="123"/>
      <c r="D73" s="180" t="s">
        <v>5385</v>
      </c>
      <c r="E73" s="181"/>
      <c r="F73" s="181"/>
      <c r="G73" s="181"/>
      <c r="H73" s="181"/>
      <c r="I73" s="181"/>
      <c r="J73" s="182">
        <f>J211</f>
        <v>0</v>
      </c>
      <c r="K73" s="123"/>
      <c r="L73" s="183"/>
      <c r="S73" s="10"/>
      <c r="T73" s="10"/>
      <c r="U73" s="10"/>
      <c r="V73" s="10"/>
      <c r="W73" s="10"/>
      <c r="X73" s="10"/>
      <c r="Y73" s="10"/>
      <c r="Z73" s="10"/>
      <c r="AA73" s="10"/>
      <c r="AB73" s="10"/>
      <c r="AC73" s="10"/>
      <c r="AD73" s="10"/>
      <c r="AE73" s="10"/>
    </row>
    <row r="74" s="10" customFormat="1" ht="19.92" customHeight="1">
      <c r="A74" s="10"/>
      <c r="B74" s="179"/>
      <c r="C74" s="123"/>
      <c r="D74" s="180" t="s">
        <v>5386</v>
      </c>
      <c r="E74" s="181"/>
      <c r="F74" s="181"/>
      <c r="G74" s="181"/>
      <c r="H74" s="181"/>
      <c r="I74" s="181"/>
      <c r="J74" s="182">
        <f>J218</f>
        <v>0</v>
      </c>
      <c r="K74" s="123"/>
      <c r="L74" s="183"/>
      <c r="S74" s="10"/>
      <c r="T74" s="10"/>
      <c r="U74" s="10"/>
      <c r="V74" s="10"/>
      <c r="W74" s="10"/>
      <c r="X74" s="10"/>
      <c r="Y74" s="10"/>
      <c r="Z74" s="10"/>
      <c r="AA74" s="10"/>
      <c r="AB74" s="10"/>
      <c r="AC74" s="10"/>
      <c r="AD74" s="10"/>
      <c r="AE74" s="10"/>
    </row>
    <row r="75" s="10" customFormat="1" ht="19.92" customHeight="1">
      <c r="A75" s="10"/>
      <c r="B75" s="179"/>
      <c r="C75" s="123"/>
      <c r="D75" s="180" t="s">
        <v>5387</v>
      </c>
      <c r="E75" s="181"/>
      <c r="F75" s="181"/>
      <c r="G75" s="181"/>
      <c r="H75" s="181"/>
      <c r="I75" s="181"/>
      <c r="J75" s="182">
        <f>J223</f>
        <v>0</v>
      </c>
      <c r="K75" s="123"/>
      <c r="L75" s="183"/>
      <c r="S75" s="10"/>
      <c r="T75" s="10"/>
      <c r="U75" s="10"/>
      <c r="V75" s="10"/>
      <c r="W75" s="10"/>
      <c r="X75" s="10"/>
      <c r="Y75" s="10"/>
      <c r="Z75" s="10"/>
      <c r="AA75" s="10"/>
      <c r="AB75" s="10"/>
      <c r="AC75" s="10"/>
      <c r="AD75" s="10"/>
      <c r="AE75" s="10"/>
    </row>
    <row r="76" s="10" customFormat="1" ht="19.92" customHeight="1">
      <c r="A76" s="10"/>
      <c r="B76" s="179"/>
      <c r="C76" s="123"/>
      <c r="D76" s="180" t="s">
        <v>5388</v>
      </c>
      <c r="E76" s="181"/>
      <c r="F76" s="181"/>
      <c r="G76" s="181"/>
      <c r="H76" s="181"/>
      <c r="I76" s="181"/>
      <c r="J76" s="182">
        <f>J236</f>
        <v>0</v>
      </c>
      <c r="K76" s="123"/>
      <c r="L76" s="183"/>
      <c r="S76" s="10"/>
      <c r="T76" s="10"/>
      <c r="U76" s="10"/>
      <c r="V76" s="10"/>
      <c r="W76" s="10"/>
      <c r="X76" s="10"/>
      <c r="Y76" s="10"/>
      <c r="Z76" s="10"/>
      <c r="AA76" s="10"/>
      <c r="AB76" s="10"/>
      <c r="AC76" s="10"/>
      <c r="AD76" s="10"/>
      <c r="AE76" s="10"/>
    </row>
    <row r="77" s="10" customFormat="1" ht="19.92" customHeight="1">
      <c r="A77" s="10"/>
      <c r="B77" s="179"/>
      <c r="C77" s="123"/>
      <c r="D77" s="180" t="s">
        <v>5389</v>
      </c>
      <c r="E77" s="181"/>
      <c r="F77" s="181"/>
      <c r="G77" s="181"/>
      <c r="H77" s="181"/>
      <c r="I77" s="181"/>
      <c r="J77" s="182">
        <f>J249</f>
        <v>0</v>
      </c>
      <c r="K77" s="123"/>
      <c r="L77" s="183"/>
      <c r="S77" s="10"/>
      <c r="T77" s="10"/>
      <c r="U77" s="10"/>
      <c r="V77" s="10"/>
      <c r="W77" s="10"/>
      <c r="X77" s="10"/>
      <c r="Y77" s="10"/>
      <c r="Z77" s="10"/>
      <c r="AA77" s="10"/>
      <c r="AB77" s="10"/>
      <c r="AC77" s="10"/>
      <c r="AD77" s="10"/>
      <c r="AE77" s="10"/>
    </row>
    <row r="78" s="10" customFormat="1" ht="19.92" customHeight="1">
      <c r="A78" s="10"/>
      <c r="B78" s="179"/>
      <c r="C78" s="123"/>
      <c r="D78" s="180" t="s">
        <v>5390</v>
      </c>
      <c r="E78" s="181"/>
      <c r="F78" s="181"/>
      <c r="G78" s="181"/>
      <c r="H78" s="181"/>
      <c r="I78" s="181"/>
      <c r="J78" s="182">
        <f>J266</f>
        <v>0</v>
      </c>
      <c r="K78" s="123"/>
      <c r="L78" s="183"/>
      <c r="S78" s="10"/>
      <c r="T78" s="10"/>
      <c r="U78" s="10"/>
      <c r="V78" s="10"/>
      <c r="W78" s="10"/>
      <c r="X78" s="10"/>
      <c r="Y78" s="10"/>
      <c r="Z78" s="10"/>
      <c r="AA78" s="10"/>
      <c r="AB78" s="10"/>
      <c r="AC78" s="10"/>
      <c r="AD78" s="10"/>
      <c r="AE78" s="10"/>
    </row>
    <row r="79" s="10" customFormat="1" ht="19.92" customHeight="1">
      <c r="A79" s="10"/>
      <c r="B79" s="179"/>
      <c r="C79" s="123"/>
      <c r="D79" s="180" t="s">
        <v>5391</v>
      </c>
      <c r="E79" s="181"/>
      <c r="F79" s="181"/>
      <c r="G79" s="181"/>
      <c r="H79" s="181"/>
      <c r="I79" s="181"/>
      <c r="J79" s="182">
        <f>J273</f>
        <v>0</v>
      </c>
      <c r="K79" s="123"/>
      <c r="L79" s="183"/>
      <c r="S79" s="10"/>
      <c r="T79" s="10"/>
      <c r="U79" s="10"/>
      <c r="V79" s="10"/>
      <c r="W79" s="10"/>
      <c r="X79" s="10"/>
      <c r="Y79" s="10"/>
      <c r="Z79" s="10"/>
      <c r="AA79" s="10"/>
      <c r="AB79" s="10"/>
      <c r="AC79" s="10"/>
      <c r="AD79" s="10"/>
      <c r="AE79" s="10"/>
    </row>
    <row r="80" s="2" customFormat="1" ht="21.84" customHeight="1">
      <c r="A80" s="36"/>
      <c r="B80" s="37"/>
      <c r="C80" s="38"/>
      <c r="D80" s="38"/>
      <c r="E80" s="38"/>
      <c r="F80" s="38"/>
      <c r="G80" s="38"/>
      <c r="H80" s="38"/>
      <c r="I80" s="38"/>
      <c r="J80" s="38"/>
      <c r="K80" s="38"/>
      <c r="L80" s="143"/>
      <c r="S80" s="36"/>
      <c r="T80" s="36"/>
      <c r="U80" s="36"/>
      <c r="V80" s="36"/>
      <c r="W80" s="36"/>
      <c r="X80" s="36"/>
      <c r="Y80" s="36"/>
      <c r="Z80" s="36"/>
      <c r="AA80" s="36"/>
      <c r="AB80" s="36"/>
      <c r="AC80" s="36"/>
      <c r="AD80" s="36"/>
      <c r="AE80" s="36"/>
    </row>
    <row r="81" s="2" customFormat="1" ht="6.96" customHeight="1">
      <c r="A81" s="36"/>
      <c r="B81" s="57"/>
      <c r="C81" s="58"/>
      <c r="D81" s="58"/>
      <c r="E81" s="58"/>
      <c r="F81" s="58"/>
      <c r="G81" s="58"/>
      <c r="H81" s="58"/>
      <c r="I81" s="58"/>
      <c r="J81" s="58"/>
      <c r="K81" s="58"/>
      <c r="L81" s="143"/>
      <c r="S81" s="36"/>
      <c r="T81" s="36"/>
      <c r="U81" s="36"/>
      <c r="V81" s="36"/>
      <c r="W81" s="36"/>
      <c r="X81" s="36"/>
      <c r="Y81" s="36"/>
      <c r="Z81" s="36"/>
      <c r="AA81" s="36"/>
      <c r="AB81" s="36"/>
      <c r="AC81" s="36"/>
      <c r="AD81" s="36"/>
      <c r="AE81" s="36"/>
    </row>
    <row r="85" s="2" customFormat="1" ht="6.96" customHeight="1">
      <c r="A85" s="36"/>
      <c r="B85" s="59"/>
      <c r="C85" s="60"/>
      <c r="D85" s="60"/>
      <c r="E85" s="60"/>
      <c r="F85" s="60"/>
      <c r="G85" s="60"/>
      <c r="H85" s="60"/>
      <c r="I85" s="60"/>
      <c r="J85" s="60"/>
      <c r="K85" s="60"/>
      <c r="L85" s="143"/>
      <c r="S85" s="36"/>
      <c r="T85" s="36"/>
      <c r="U85" s="36"/>
      <c r="V85" s="36"/>
      <c r="W85" s="36"/>
      <c r="X85" s="36"/>
      <c r="Y85" s="36"/>
      <c r="Z85" s="36"/>
      <c r="AA85" s="36"/>
      <c r="AB85" s="36"/>
      <c r="AC85" s="36"/>
      <c r="AD85" s="36"/>
      <c r="AE85" s="36"/>
    </row>
    <row r="86" s="2" customFormat="1" ht="24.96" customHeight="1">
      <c r="A86" s="36"/>
      <c r="B86" s="37"/>
      <c r="C86" s="21" t="s">
        <v>306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12" customHeight="1">
      <c r="A88" s="36"/>
      <c r="B88" s="37"/>
      <c r="C88" s="30" t="s">
        <v>16</v>
      </c>
      <c r="D88" s="38"/>
      <c r="E88" s="38"/>
      <c r="F88" s="38"/>
      <c r="G88" s="38"/>
      <c r="H88" s="38"/>
      <c r="I88" s="38"/>
      <c r="J88" s="38"/>
      <c r="K88" s="38"/>
      <c r="L88" s="143"/>
      <c r="S88" s="36"/>
      <c r="T88" s="36"/>
      <c r="U88" s="36"/>
      <c r="V88" s="36"/>
      <c r="W88" s="36"/>
      <c r="X88" s="36"/>
      <c r="Y88" s="36"/>
      <c r="Z88" s="36"/>
      <c r="AA88" s="36"/>
      <c r="AB88" s="36"/>
      <c r="AC88" s="36"/>
      <c r="AD88" s="36"/>
      <c r="AE88" s="36"/>
    </row>
    <row r="89" s="2" customFormat="1" ht="16.5" customHeight="1">
      <c r="A89" s="36"/>
      <c r="B89" s="37"/>
      <c r="C89" s="38"/>
      <c r="D89" s="38"/>
      <c r="E89" s="168" t="str">
        <f>E7</f>
        <v>Stavební úpravy a přístavba objektu FLD-2.etapa</v>
      </c>
      <c r="F89" s="30"/>
      <c r="G89" s="30"/>
      <c r="H89" s="30"/>
      <c r="I89" s="38"/>
      <c r="J89" s="38"/>
      <c r="K89" s="38"/>
      <c r="L89" s="143"/>
      <c r="S89" s="36"/>
      <c r="T89" s="36"/>
      <c r="U89" s="36"/>
      <c r="V89" s="36"/>
      <c r="W89" s="36"/>
      <c r="X89" s="36"/>
      <c r="Y89" s="36"/>
      <c r="Z89" s="36"/>
      <c r="AA89" s="36"/>
      <c r="AB89" s="36"/>
      <c r="AC89" s="36"/>
      <c r="AD89" s="36"/>
      <c r="AE89" s="36"/>
    </row>
    <row r="90" s="1" customFormat="1" ht="12" customHeight="1">
      <c r="B90" s="19"/>
      <c r="C90" s="30" t="s">
        <v>283</v>
      </c>
      <c r="D90" s="20"/>
      <c r="E90" s="20"/>
      <c r="F90" s="20"/>
      <c r="G90" s="20"/>
      <c r="H90" s="20"/>
      <c r="I90" s="20"/>
      <c r="J90" s="20"/>
      <c r="K90" s="20"/>
      <c r="L90" s="18"/>
    </row>
    <row r="91" s="2" customFormat="1" ht="16.5" customHeight="1">
      <c r="A91" s="36"/>
      <c r="B91" s="37"/>
      <c r="C91" s="38"/>
      <c r="D91" s="38"/>
      <c r="E91" s="168" t="s">
        <v>3490</v>
      </c>
      <c r="F91" s="38"/>
      <c r="G91" s="38"/>
      <c r="H91" s="38"/>
      <c r="I91" s="38"/>
      <c r="J91" s="38"/>
      <c r="K91" s="38"/>
      <c r="L91" s="143"/>
      <c r="S91" s="36"/>
      <c r="T91" s="36"/>
      <c r="U91" s="36"/>
      <c r="V91" s="36"/>
      <c r="W91" s="36"/>
      <c r="X91" s="36"/>
      <c r="Y91" s="36"/>
      <c r="Z91" s="36"/>
      <c r="AA91" s="36"/>
      <c r="AB91" s="36"/>
      <c r="AC91" s="36"/>
      <c r="AD91" s="36"/>
      <c r="AE91" s="36"/>
    </row>
    <row r="92" s="2" customFormat="1" ht="12" customHeight="1">
      <c r="A92" s="36"/>
      <c r="B92" s="37"/>
      <c r="C92" s="30" t="s">
        <v>285</v>
      </c>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6.5" customHeight="1">
      <c r="A93" s="36"/>
      <c r="B93" s="37"/>
      <c r="C93" s="38"/>
      <c r="D93" s="38"/>
      <c r="E93" s="67" t="str">
        <f>E11</f>
        <v>2020-018-04-07 - TPS -1.4.5.- Silnoproud</v>
      </c>
      <c r="F93" s="38"/>
      <c r="G93" s="38"/>
      <c r="H93" s="38"/>
      <c r="I93" s="38"/>
      <c r="J93" s="38"/>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F14</f>
        <v xml:space="preserve">KAMÝCKÁ 1176, PRAHA - SUCHDOL </v>
      </c>
      <c r="G95" s="38"/>
      <c r="H95" s="38"/>
      <c r="I95" s="30" t="s">
        <v>23</v>
      </c>
      <c r="J95" s="70" t="str">
        <f>IF(J14="","",J14)</f>
        <v>16. 10. 2020</v>
      </c>
      <c r="K95" s="38"/>
      <c r="L95" s="143"/>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3"/>
      <c r="S96" s="36"/>
      <c r="T96" s="36"/>
      <c r="U96" s="36"/>
      <c r="V96" s="36"/>
      <c r="W96" s="36"/>
      <c r="X96" s="36"/>
      <c r="Y96" s="36"/>
      <c r="Z96" s="36"/>
      <c r="AA96" s="36"/>
      <c r="AB96" s="36"/>
      <c r="AC96" s="36"/>
      <c r="AD96" s="36"/>
      <c r="AE96" s="36"/>
    </row>
    <row r="97" s="2" customFormat="1" ht="40.05" customHeight="1">
      <c r="A97" s="36"/>
      <c r="B97" s="37"/>
      <c r="C97" s="30" t="s">
        <v>25</v>
      </c>
      <c r="D97" s="38"/>
      <c r="E97" s="38"/>
      <c r="F97" s="25" t="str">
        <f>E17</f>
        <v>ČZU V PRAZE, FAKULTA LESNICKÁ A DŘEVAŘSKÁ, Praha 6</v>
      </c>
      <c r="G97" s="38"/>
      <c r="H97" s="38"/>
      <c r="I97" s="30" t="s">
        <v>33</v>
      </c>
      <c r="J97" s="34" t="str">
        <f>E23</f>
        <v>Ing. Vladimír Čapka Gerstnerova 5/658 Praha 7</v>
      </c>
      <c r="K97" s="38"/>
      <c r="L97" s="143"/>
      <c r="S97" s="36"/>
      <c r="T97" s="36"/>
      <c r="U97" s="36"/>
      <c r="V97" s="36"/>
      <c r="W97" s="36"/>
      <c r="X97" s="36"/>
      <c r="Y97" s="36"/>
      <c r="Z97" s="36"/>
      <c r="AA97" s="36"/>
      <c r="AB97" s="36"/>
      <c r="AC97" s="36"/>
      <c r="AD97" s="36"/>
      <c r="AE97" s="36"/>
    </row>
    <row r="98" s="2" customFormat="1" ht="25.65" customHeight="1">
      <c r="A98" s="36"/>
      <c r="B98" s="37"/>
      <c r="C98" s="30" t="s">
        <v>31</v>
      </c>
      <c r="D98" s="38"/>
      <c r="E98" s="38"/>
      <c r="F98" s="25" t="str">
        <f>IF(E20="","",E20)</f>
        <v>Vyplň údaj</v>
      </c>
      <c r="G98" s="38"/>
      <c r="H98" s="38"/>
      <c r="I98" s="30" t="s">
        <v>36</v>
      </c>
      <c r="J98" s="34" t="str">
        <f>E26</f>
        <v>Ing. Dana Mlejnková</v>
      </c>
      <c r="K98" s="38"/>
      <c r="L98" s="143"/>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3"/>
      <c r="S99" s="36"/>
      <c r="T99" s="36"/>
      <c r="U99" s="36"/>
      <c r="V99" s="36"/>
      <c r="W99" s="36"/>
      <c r="X99" s="36"/>
      <c r="Y99" s="36"/>
      <c r="Z99" s="36"/>
      <c r="AA99" s="36"/>
      <c r="AB99" s="36"/>
      <c r="AC99" s="36"/>
      <c r="AD99" s="36"/>
      <c r="AE99" s="36"/>
    </row>
    <row r="100" s="11" customFormat="1" ht="29.28" customHeight="1">
      <c r="A100" s="184"/>
      <c r="B100" s="185"/>
      <c r="C100" s="186" t="s">
        <v>307</v>
      </c>
      <c r="D100" s="187" t="s">
        <v>59</v>
      </c>
      <c r="E100" s="187" t="s">
        <v>55</v>
      </c>
      <c r="F100" s="187" t="s">
        <v>56</v>
      </c>
      <c r="G100" s="187" t="s">
        <v>308</v>
      </c>
      <c r="H100" s="187" t="s">
        <v>309</v>
      </c>
      <c r="I100" s="187" t="s">
        <v>310</v>
      </c>
      <c r="J100" s="187" t="s">
        <v>290</v>
      </c>
      <c r="K100" s="188" t="s">
        <v>311</v>
      </c>
      <c r="L100" s="189"/>
      <c r="M100" s="90" t="s">
        <v>19</v>
      </c>
      <c r="N100" s="91" t="s">
        <v>44</v>
      </c>
      <c r="O100" s="91" t="s">
        <v>312</v>
      </c>
      <c r="P100" s="91" t="s">
        <v>313</v>
      </c>
      <c r="Q100" s="91" t="s">
        <v>314</v>
      </c>
      <c r="R100" s="91" t="s">
        <v>315</v>
      </c>
      <c r="S100" s="91" t="s">
        <v>316</v>
      </c>
      <c r="T100" s="92" t="s">
        <v>317</v>
      </c>
      <c r="U100" s="184"/>
      <c r="V100" s="184"/>
      <c r="W100" s="184"/>
      <c r="X100" s="184"/>
      <c r="Y100" s="184"/>
      <c r="Z100" s="184"/>
      <c r="AA100" s="184"/>
      <c r="AB100" s="184"/>
      <c r="AC100" s="184"/>
      <c r="AD100" s="184"/>
      <c r="AE100" s="184"/>
    </row>
    <row r="101" s="2" customFormat="1" ht="22.8" customHeight="1">
      <c r="A101" s="36"/>
      <c r="B101" s="37"/>
      <c r="C101" s="97" t="s">
        <v>318</v>
      </c>
      <c r="D101" s="38"/>
      <c r="E101" s="38"/>
      <c r="F101" s="38"/>
      <c r="G101" s="38"/>
      <c r="H101" s="38"/>
      <c r="I101" s="38"/>
      <c r="J101" s="190">
        <f>BK101</f>
        <v>0</v>
      </c>
      <c r="K101" s="38"/>
      <c r="L101" s="42"/>
      <c r="M101" s="93"/>
      <c r="N101" s="191"/>
      <c r="O101" s="94"/>
      <c r="P101" s="192">
        <f>P102+P103</f>
        <v>0</v>
      </c>
      <c r="Q101" s="94"/>
      <c r="R101" s="192">
        <f>R102+R103</f>
        <v>0</v>
      </c>
      <c r="S101" s="94"/>
      <c r="T101" s="193">
        <f>T102+T103</f>
        <v>0</v>
      </c>
      <c r="U101" s="36"/>
      <c r="V101" s="36"/>
      <c r="W101" s="36"/>
      <c r="X101" s="36"/>
      <c r="Y101" s="36"/>
      <c r="Z101" s="36"/>
      <c r="AA101" s="36"/>
      <c r="AB101" s="36"/>
      <c r="AC101" s="36"/>
      <c r="AD101" s="36"/>
      <c r="AE101" s="36"/>
      <c r="AT101" s="15" t="s">
        <v>73</v>
      </c>
      <c r="AU101" s="15" t="s">
        <v>291</v>
      </c>
      <c r="BK101" s="194">
        <f>BK102+BK103</f>
        <v>0</v>
      </c>
    </row>
    <row r="102" s="12" customFormat="1" ht="25.92" customHeight="1">
      <c r="A102" s="12"/>
      <c r="B102" s="195"/>
      <c r="C102" s="196"/>
      <c r="D102" s="197" t="s">
        <v>73</v>
      </c>
      <c r="E102" s="198" t="s">
        <v>545</v>
      </c>
      <c r="F102" s="198" t="s">
        <v>546</v>
      </c>
      <c r="G102" s="196"/>
      <c r="H102" s="196"/>
      <c r="I102" s="199"/>
      <c r="J102" s="200">
        <f>BK102</f>
        <v>0</v>
      </c>
      <c r="K102" s="196"/>
      <c r="L102" s="201"/>
      <c r="M102" s="202"/>
      <c r="N102" s="203"/>
      <c r="O102" s="203"/>
      <c r="P102" s="204">
        <v>0</v>
      </c>
      <c r="Q102" s="203"/>
      <c r="R102" s="204">
        <v>0</v>
      </c>
      <c r="S102" s="203"/>
      <c r="T102" s="205">
        <v>0</v>
      </c>
      <c r="U102" s="12"/>
      <c r="V102" s="12"/>
      <c r="W102" s="12"/>
      <c r="X102" s="12"/>
      <c r="Y102" s="12"/>
      <c r="Z102" s="12"/>
      <c r="AA102" s="12"/>
      <c r="AB102" s="12"/>
      <c r="AC102" s="12"/>
      <c r="AD102" s="12"/>
      <c r="AE102" s="12"/>
      <c r="AR102" s="206" t="s">
        <v>83</v>
      </c>
      <c r="AT102" s="207" t="s">
        <v>73</v>
      </c>
      <c r="AU102" s="207" t="s">
        <v>74</v>
      </c>
      <c r="AY102" s="206" t="s">
        <v>321</v>
      </c>
      <c r="BK102" s="208">
        <v>0</v>
      </c>
    </row>
    <row r="103" s="12" customFormat="1" ht="25.92" customHeight="1">
      <c r="A103" s="12"/>
      <c r="B103" s="195"/>
      <c r="C103" s="196"/>
      <c r="D103" s="197" t="s">
        <v>73</v>
      </c>
      <c r="E103" s="198" t="s">
        <v>5392</v>
      </c>
      <c r="F103" s="198" t="s">
        <v>5393</v>
      </c>
      <c r="G103" s="196"/>
      <c r="H103" s="196"/>
      <c r="I103" s="199"/>
      <c r="J103" s="200">
        <f>BK103</f>
        <v>0</v>
      </c>
      <c r="K103" s="196"/>
      <c r="L103" s="201"/>
      <c r="M103" s="202"/>
      <c r="N103" s="203"/>
      <c r="O103" s="203"/>
      <c r="P103" s="204">
        <f>P104+P117+P127+P159+P182+P195+P207+P211+P218+P223+P236+P249+P266+P273</f>
        <v>0</v>
      </c>
      <c r="Q103" s="203"/>
      <c r="R103" s="204">
        <f>R104+R117+R127+R159+R182+R195+R207+R211+R218+R223+R236+R249+R266+R273</f>
        <v>0</v>
      </c>
      <c r="S103" s="203"/>
      <c r="T103" s="205">
        <f>T104+T117+T127+T159+T182+T195+T207+T211+T218+T223+T236+T249+T266+T273</f>
        <v>0</v>
      </c>
      <c r="U103" s="12"/>
      <c r="V103" s="12"/>
      <c r="W103" s="12"/>
      <c r="X103" s="12"/>
      <c r="Y103" s="12"/>
      <c r="Z103" s="12"/>
      <c r="AA103" s="12"/>
      <c r="AB103" s="12"/>
      <c r="AC103" s="12"/>
      <c r="AD103" s="12"/>
      <c r="AE103" s="12"/>
      <c r="AR103" s="206" t="s">
        <v>83</v>
      </c>
      <c r="AT103" s="207" t="s">
        <v>73</v>
      </c>
      <c r="AU103" s="207" t="s">
        <v>74</v>
      </c>
      <c r="AY103" s="206" t="s">
        <v>321</v>
      </c>
      <c r="BK103" s="208">
        <f>BK104+BK117+BK127+BK159+BK182+BK195+BK207+BK211+BK218+BK223+BK236+BK249+BK266+BK273</f>
        <v>0</v>
      </c>
    </row>
    <row r="104" s="12" customFormat="1" ht="22.8" customHeight="1">
      <c r="A104" s="12"/>
      <c r="B104" s="195"/>
      <c r="C104" s="196"/>
      <c r="D104" s="197" t="s">
        <v>73</v>
      </c>
      <c r="E104" s="209" t="s">
        <v>5394</v>
      </c>
      <c r="F104" s="209" t="s">
        <v>5395</v>
      </c>
      <c r="G104" s="196"/>
      <c r="H104" s="196"/>
      <c r="I104" s="199"/>
      <c r="J104" s="210">
        <f>BK104</f>
        <v>0</v>
      </c>
      <c r="K104" s="196"/>
      <c r="L104" s="201"/>
      <c r="M104" s="202"/>
      <c r="N104" s="203"/>
      <c r="O104" s="203"/>
      <c r="P104" s="204">
        <f>SUM(P105:P116)</f>
        <v>0</v>
      </c>
      <c r="Q104" s="203"/>
      <c r="R104" s="204">
        <f>SUM(R105:R116)</f>
        <v>0</v>
      </c>
      <c r="S104" s="203"/>
      <c r="T104" s="205">
        <f>SUM(T105:T116)</f>
        <v>0</v>
      </c>
      <c r="U104" s="12"/>
      <c r="V104" s="12"/>
      <c r="W104" s="12"/>
      <c r="X104" s="12"/>
      <c r="Y104" s="12"/>
      <c r="Z104" s="12"/>
      <c r="AA104" s="12"/>
      <c r="AB104" s="12"/>
      <c r="AC104" s="12"/>
      <c r="AD104" s="12"/>
      <c r="AE104" s="12"/>
      <c r="AR104" s="206" t="s">
        <v>81</v>
      </c>
      <c r="AT104" s="207" t="s">
        <v>73</v>
      </c>
      <c r="AU104" s="207" t="s">
        <v>81</v>
      </c>
      <c r="AY104" s="206" t="s">
        <v>321</v>
      </c>
      <c r="BK104" s="208">
        <f>SUM(BK105:BK116)</f>
        <v>0</v>
      </c>
    </row>
    <row r="105" s="2" customFormat="1" ht="14.4" customHeight="1">
      <c r="A105" s="36"/>
      <c r="B105" s="37"/>
      <c r="C105" s="211" t="s">
        <v>81</v>
      </c>
      <c r="D105" s="211" t="s">
        <v>323</v>
      </c>
      <c r="E105" s="212" t="s">
        <v>5396</v>
      </c>
      <c r="F105" s="213" t="s">
        <v>5397</v>
      </c>
      <c r="G105" s="214" t="s">
        <v>1431</v>
      </c>
      <c r="H105" s="215">
        <v>1</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5398</v>
      </c>
    </row>
    <row r="106" s="2" customFormat="1" ht="14.4" customHeight="1">
      <c r="A106" s="36"/>
      <c r="B106" s="37"/>
      <c r="C106" s="211" t="s">
        <v>83</v>
      </c>
      <c r="D106" s="211" t="s">
        <v>323</v>
      </c>
      <c r="E106" s="212" t="s">
        <v>5399</v>
      </c>
      <c r="F106" s="213" t="s">
        <v>5400</v>
      </c>
      <c r="G106" s="214" t="s">
        <v>1431</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5401</v>
      </c>
    </row>
    <row r="107" s="2" customFormat="1" ht="14.4" customHeight="1">
      <c r="A107" s="36"/>
      <c r="B107" s="37"/>
      <c r="C107" s="211" t="s">
        <v>112</v>
      </c>
      <c r="D107" s="211" t="s">
        <v>323</v>
      </c>
      <c r="E107" s="212" t="s">
        <v>5402</v>
      </c>
      <c r="F107" s="213" t="s">
        <v>5403</v>
      </c>
      <c r="G107" s="214" t="s">
        <v>1431</v>
      </c>
      <c r="H107" s="215">
        <v>1</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5404</v>
      </c>
    </row>
    <row r="108" s="2" customFormat="1" ht="14.4" customHeight="1">
      <c r="A108" s="36"/>
      <c r="B108" s="37"/>
      <c r="C108" s="211" t="s">
        <v>328</v>
      </c>
      <c r="D108" s="211" t="s">
        <v>323</v>
      </c>
      <c r="E108" s="212" t="s">
        <v>5405</v>
      </c>
      <c r="F108" s="213" t="s">
        <v>5406</v>
      </c>
      <c r="G108" s="214" t="s">
        <v>1431</v>
      </c>
      <c r="H108" s="215">
        <v>1</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5407</v>
      </c>
    </row>
    <row r="109" s="2" customFormat="1" ht="14.4" customHeight="1">
      <c r="A109" s="36"/>
      <c r="B109" s="37"/>
      <c r="C109" s="211" t="s">
        <v>339</v>
      </c>
      <c r="D109" s="211" t="s">
        <v>323</v>
      </c>
      <c r="E109" s="212" t="s">
        <v>5408</v>
      </c>
      <c r="F109" s="213" t="s">
        <v>5409</v>
      </c>
      <c r="G109" s="214" t="s">
        <v>1431</v>
      </c>
      <c r="H109" s="215">
        <v>1</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5410</v>
      </c>
    </row>
    <row r="110" s="2" customFormat="1" ht="14.4" customHeight="1">
      <c r="A110" s="36"/>
      <c r="B110" s="37"/>
      <c r="C110" s="211" t="s">
        <v>343</v>
      </c>
      <c r="D110" s="211" t="s">
        <v>323</v>
      </c>
      <c r="E110" s="212" t="s">
        <v>5411</v>
      </c>
      <c r="F110" s="213" t="s">
        <v>5412</v>
      </c>
      <c r="G110" s="214" t="s">
        <v>1431</v>
      </c>
      <c r="H110" s="215">
        <v>1</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5413</v>
      </c>
    </row>
    <row r="111" s="2" customFormat="1" ht="14.4" customHeight="1">
      <c r="A111" s="36"/>
      <c r="B111" s="37"/>
      <c r="C111" s="211" t="s">
        <v>347</v>
      </c>
      <c r="D111" s="211" t="s">
        <v>323</v>
      </c>
      <c r="E111" s="212" t="s">
        <v>5414</v>
      </c>
      <c r="F111" s="213" t="s">
        <v>5415</v>
      </c>
      <c r="G111" s="214" t="s">
        <v>1431</v>
      </c>
      <c r="H111" s="215">
        <v>1</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388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5416</v>
      </c>
    </row>
    <row r="112" s="2" customFormat="1" ht="14.4" customHeight="1">
      <c r="A112" s="36"/>
      <c r="B112" s="37"/>
      <c r="C112" s="211" t="s">
        <v>351</v>
      </c>
      <c r="D112" s="211" t="s">
        <v>323</v>
      </c>
      <c r="E112" s="212" t="s">
        <v>5417</v>
      </c>
      <c r="F112" s="213" t="s">
        <v>5418</v>
      </c>
      <c r="G112" s="214" t="s">
        <v>1431</v>
      </c>
      <c r="H112" s="215">
        <v>1</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5419</v>
      </c>
    </row>
    <row r="113" s="2" customFormat="1" ht="14.4" customHeight="1">
      <c r="A113" s="36"/>
      <c r="B113" s="37"/>
      <c r="C113" s="211" t="s">
        <v>356</v>
      </c>
      <c r="D113" s="211" t="s">
        <v>323</v>
      </c>
      <c r="E113" s="212" t="s">
        <v>5420</v>
      </c>
      <c r="F113" s="213" t="s">
        <v>5421</v>
      </c>
      <c r="G113" s="214" t="s">
        <v>1431</v>
      </c>
      <c r="H113" s="215">
        <v>1</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388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5422</v>
      </c>
    </row>
    <row r="114" s="2" customFormat="1" ht="14.4" customHeight="1">
      <c r="A114" s="36"/>
      <c r="B114" s="37"/>
      <c r="C114" s="211" t="s">
        <v>362</v>
      </c>
      <c r="D114" s="211" t="s">
        <v>323</v>
      </c>
      <c r="E114" s="212" t="s">
        <v>5423</v>
      </c>
      <c r="F114" s="213" t="s">
        <v>5424</v>
      </c>
      <c r="G114" s="214" t="s">
        <v>1431</v>
      </c>
      <c r="H114" s="215">
        <v>1</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5425</v>
      </c>
    </row>
    <row r="115" s="2" customFormat="1" ht="14.4" customHeight="1">
      <c r="A115" s="36"/>
      <c r="B115" s="37"/>
      <c r="C115" s="211" t="s">
        <v>369</v>
      </c>
      <c r="D115" s="211" t="s">
        <v>323</v>
      </c>
      <c r="E115" s="212" t="s">
        <v>5426</v>
      </c>
      <c r="F115" s="213" t="s">
        <v>5427</v>
      </c>
      <c r="G115" s="214" t="s">
        <v>1431</v>
      </c>
      <c r="H115" s="215">
        <v>1</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5428</v>
      </c>
    </row>
    <row r="116" s="2" customFormat="1" ht="14.4" customHeight="1">
      <c r="A116" s="36"/>
      <c r="B116" s="37"/>
      <c r="C116" s="211" t="s">
        <v>373</v>
      </c>
      <c r="D116" s="211" t="s">
        <v>323</v>
      </c>
      <c r="E116" s="212" t="s">
        <v>5429</v>
      </c>
      <c r="F116" s="213" t="s">
        <v>5430</v>
      </c>
      <c r="G116" s="214" t="s">
        <v>1431</v>
      </c>
      <c r="H116" s="215">
        <v>1</v>
      </c>
      <c r="I116" s="216"/>
      <c r="J116" s="217">
        <f>ROUND(I116*H116,2)</f>
        <v>0</v>
      </c>
      <c r="K116" s="213" t="s">
        <v>19</v>
      </c>
      <c r="L116" s="42"/>
      <c r="M116" s="218" t="s">
        <v>19</v>
      </c>
      <c r="N116" s="21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388</v>
      </c>
      <c r="AT116" s="222" t="s">
        <v>323</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5431</v>
      </c>
    </row>
    <row r="117" s="12" customFormat="1" ht="22.8" customHeight="1">
      <c r="A117" s="12"/>
      <c r="B117" s="195"/>
      <c r="C117" s="196"/>
      <c r="D117" s="197" t="s">
        <v>73</v>
      </c>
      <c r="E117" s="209" t="s">
        <v>5432</v>
      </c>
      <c r="F117" s="209" t="s">
        <v>5433</v>
      </c>
      <c r="G117" s="196"/>
      <c r="H117" s="196"/>
      <c r="I117" s="199"/>
      <c r="J117" s="210">
        <f>BK117</f>
        <v>0</v>
      </c>
      <c r="K117" s="196"/>
      <c r="L117" s="201"/>
      <c r="M117" s="202"/>
      <c r="N117" s="203"/>
      <c r="O117" s="203"/>
      <c r="P117" s="204">
        <f>SUM(P118:P126)</f>
        <v>0</v>
      </c>
      <c r="Q117" s="203"/>
      <c r="R117" s="204">
        <f>SUM(R118:R126)</f>
        <v>0</v>
      </c>
      <c r="S117" s="203"/>
      <c r="T117" s="205">
        <f>SUM(T118:T126)</f>
        <v>0</v>
      </c>
      <c r="U117" s="12"/>
      <c r="V117" s="12"/>
      <c r="W117" s="12"/>
      <c r="X117" s="12"/>
      <c r="Y117" s="12"/>
      <c r="Z117" s="12"/>
      <c r="AA117" s="12"/>
      <c r="AB117" s="12"/>
      <c r="AC117" s="12"/>
      <c r="AD117" s="12"/>
      <c r="AE117" s="12"/>
      <c r="AR117" s="206" t="s">
        <v>81</v>
      </c>
      <c r="AT117" s="207" t="s">
        <v>73</v>
      </c>
      <c r="AU117" s="207" t="s">
        <v>81</v>
      </c>
      <c r="AY117" s="206" t="s">
        <v>321</v>
      </c>
      <c r="BK117" s="208">
        <f>SUM(BK118:BK126)</f>
        <v>0</v>
      </c>
    </row>
    <row r="118" s="2" customFormat="1" ht="14.4" customHeight="1">
      <c r="A118" s="36"/>
      <c r="B118" s="37"/>
      <c r="C118" s="211" t="s">
        <v>377</v>
      </c>
      <c r="D118" s="211" t="s">
        <v>323</v>
      </c>
      <c r="E118" s="212" t="s">
        <v>5434</v>
      </c>
      <c r="F118" s="213" t="s">
        <v>5435</v>
      </c>
      <c r="G118" s="214" t="s">
        <v>1431</v>
      </c>
      <c r="H118" s="215">
        <v>1</v>
      </c>
      <c r="I118" s="216"/>
      <c r="J118" s="217">
        <f>ROUND(I118*H118,2)</f>
        <v>0</v>
      </c>
      <c r="K118" s="213" t="s">
        <v>19</v>
      </c>
      <c r="L118" s="42"/>
      <c r="M118" s="218" t="s">
        <v>19</v>
      </c>
      <c r="N118" s="21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388</v>
      </c>
      <c r="AT118" s="222" t="s">
        <v>323</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5436</v>
      </c>
    </row>
    <row r="119" s="2" customFormat="1" ht="14.4" customHeight="1">
      <c r="A119" s="36"/>
      <c r="B119" s="37"/>
      <c r="C119" s="211" t="s">
        <v>381</v>
      </c>
      <c r="D119" s="211" t="s">
        <v>323</v>
      </c>
      <c r="E119" s="212" t="s">
        <v>5437</v>
      </c>
      <c r="F119" s="213" t="s">
        <v>5438</v>
      </c>
      <c r="G119" s="214" t="s">
        <v>1431</v>
      </c>
      <c r="H119" s="215">
        <v>1</v>
      </c>
      <c r="I119" s="216"/>
      <c r="J119" s="217">
        <f>ROUND(I119*H119,2)</f>
        <v>0</v>
      </c>
      <c r="K119" s="213" t="s">
        <v>19</v>
      </c>
      <c r="L119" s="42"/>
      <c r="M119" s="218" t="s">
        <v>19</v>
      </c>
      <c r="N119" s="21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388</v>
      </c>
      <c r="AT119" s="222" t="s">
        <v>323</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5439</v>
      </c>
    </row>
    <row r="120" s="2" customFormat="1" ht="14.4" customHeight="1">
      <c r="A120" s="36"/>
      <c r="B120" s="37"/>
      <c r="C120" s="211" t="s">
        <v>8</v>
      </c>
      <c r="D120" s="211" t="s">
        <v>323</v>
      </c>
      <c r="E120" s="212" t="s">
        <v>5440</v>
      </c>
      <c r="F120" s="213" t="s">
        <v>5441</v>
      </c>
      <c r="G120" s="214" t="s">
        <v>1431</v>
      </c>
      <c r="H120" s="215">
        <v>1</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5442</v>
      </c>
    </row>
    <row r="121" s="2" customFormat="1" ht="14.4" customHeight="1">
      <c r="A121" s="36"/>
      <c r="B121" s="37"/>
      <c r="C121" s="211" t="s">
        <v>388</v>
      </c>
      <c r="D121" s="211" t="s">
        <v>323</v>
      </c>
      <c r="E121" s="212" t="s">
        <v>5443</v>
      </c>
      <c r="F121" s="213" t="s">
        <v>5444</v>
      </c>
      <c r="G121" s="214" t="s">
        <v>1431</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5445</v>
      </c>
    </row>
    <row r="122" s="2" customFormat="1" ht="14.4" customHeight="1">
      <c r="A122" s="36"/>
      <c r="B122" s="37"/>
      <c r="C122" s="211" t="s">
        <v>392</v>
      </c>
      <c r="D122" s="211" t="s">
        <v>323</v>
      </c>
      <c r="E122" s="212" t="s">
        <v>5446</v>
      </c>
      <c r="F122" s="213" t="s">
        <v>5447</v>
      </c>
      <c r="G122" s="214" t="s">
        <v>1431</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5448</v>
      </c>
    </row>
    <row r="123" s="2" customFormat="1" ht="14.4" customHeight="1">
      <c r="A123" s="36"/>
      <c r="B123" s="37"/>
      <c r="C123" s="211" t="s">
        <v>396</v>
      </c>
      <c r="D123" s="211" t="s">
        <v>323</v>
      </c>
      <c r="E123" s="212" t="s">
        <v>5449</v>
      </c>
      <c r="F123" s="213" t="s">
        <v>5450</v>
      </c>
      <c r="G123" s="214" t="s">
        <v>1431</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5451</v>
      </c>
    </row>
    <row r="124" s="2" customFormat="1" ht="14.4" customHeight="1">
      <c r="A124" s="36"/>
      <c r="B124" s="37"/>
      <c r="C124" s="211" t="s">
        <v>400</v>
      </c>
      <c r="D124" s="211" t="s">
        <v>323</v>
      </c>
      <c r="E124" s="212" t="s">
        <v>5452</v>
      </c>
      <c r="F124" s="213" t="s">
        <v>5453</v>
      </c>
      <c r="G124" s="214" t="s">
        <v>1431</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5454</v>
      </c>
    </row>
    <row r="125" s="2" customFormat="1" ht="14.4" customHeight="1">
      <c r="A125" s="36"/>
      <c r="B125" s="37"/>
      <c r="C125" s="211" t="s">
        <v>404</v>
      </c>
      <c r="D125" s="211" t="s">
        <v>323</v>
      </c>
      <c r="E125" s="212" t="s">
        <v>5455</v>
      </c>
      <c r="F125" s="213" t="s">
        <v>5456</v>
      </c>
      <c r="G125" s="214" t="s">
        <v>1431</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5457</v>
      </c>
    </row>
    <row r="126" s="2" customFormat="1" ht="14.4" customHeight="1">
      <c r="A126" s="36"/>
      <c r="B126" s="37"/>
      <c r="C126" s="211" t="s">
        <v>7</v>
      </c>
      <c r="D126" s="211" t="s">
        <v>323</v>
      </c>
      <c r="E126" s="212" t="s">
        <v>5458</v>
      </c>
      <c r="F126" s="213" t="s">
        <v>5459</v>
      </c>
      <c r="G126" s="214" t="s">
        <v>1431</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5460</v>
      </c>
    </row>
    <row r="127" s="12" customFormat="1" ht="22.8" customHeight="1">
      <c r="A127" s="12"/>
      <c r="B127" s="195"/>
      <c r="C127" s="196"/>
      <c r="D127" s="197" t="s">
        <v>73</v>
      </c>
      <c r="E127" s="209" t="s">
        <v>5461</v>
      </c>
      <c r="F127" s="209" t="s">
        <v>5462</v>
      </c>
      <c r="G127" s="196"/>
      <c r="H127" s="196"/>
      <c r="I127" s="199"/>
      <c r="J127" s="210">
        <f>BK127</f>
        <v>0</v>
      </c>
      <c r="K127" s="196"/>
      <c r="L127" s="201"/>
      <c r="M127" s="202"/>
      <c r="N127" s="203"/>
      <c r="O127" s="203"/>
      <c r="P127" s="204">
        <f>SUM(P128:P158)</f>
        <v>0</v>
      </c>
      <c r="Q127" s="203"/>
      <c r="R127" s="204">
        <f>SUM(R128:R158)</f>
        <v>0</v>
      </c>
      <c r="S127" s="203"/>
      <c r="T127" s="205">
        <f>SUM(T128:T158)</f>
        <v>0</v>
      </c>
      <c r="U127" s="12"/>
      <c r="V127" s="12"/>
      <c r="W127" s="12"/>
      <c r="X127" s="12"/>
      <c r="Y127" s="12"/>
      <c r="Z127" s="12"/>
      <c r="AA127" s="12"/>
      <c r="AB127" s="12"/>
      <c r="AC127" s="12"/>
      <c r="AD127" s="12"/>
      <c r="AE127" s="12"/>
      <c r="AR127" s="206" t="s">
        <v>81</v>
      </c>
      <c r="AT127" s="207" t="s">
        <v>73</v>
      </c>
      <c r="AU127" s="207" t="s">
        <v>81</v>
      </c>
      <c r="AY127" s="206" t="s">
        <v>321</v>
      </c>
      <c r="BK127" s="208">
        <f>SUM(BK128:BK158)</f>
        <v>0</v>
      </c>
    </row>
    <row r="128" s="2" customFormat="1" ht="14.4" customHeight="1">
      <c r="A128" s="36"/>
      <c r="B128" s="37"/>
      <c r="C128" s="211" t="s">
        <v>411</v>
      </c>
      <c r="D128" s="211" t="s">
        <v>323</v>
      </c>
      <c r="E128" s="212" t="s">
        <v>5463</v>
      </c>
      <c r="F128" s="213" t="s">
        <v>5464</v>
      </c>
      <c r="G128" s="214" t="s">
        <v>473</v>
      </c>
      <c r="H128" s="215">
        <v>320</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5465</v>
      </c>
    </row>
    <row r="129" s="2" customFormat="1" ht="14.4" customHeight="1">
      <c r="A129" s="36"/>
      <c r="B129" s="37"/>
      <c r="C129" s="211" t="s">
        <v>417</v>
      </c>
      <c r="D129" s="211" t="s">
        <v>323</v>
      </c>
      <c r="E129" s="212" t="s">
        <v>5466</v>
      </c>
      <c r="F129" s="213" t="s">
        <v>5467</v>
      </c>
      <c r="G129" s="214" t="s">
        <v>473</v>
      </c>
      <c r="H129" s="215">
        <v>90</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5468</v>
      </c>
    </row>
    <row r="130" s="2" customFormat="1" ht="14.4" customHeight="1">
      <c r="A130" s="36"/>
      <c r="B130" s="37"/>
      <c r="C130" s="211" t="s">
        <v>422</v>
      </c>
      <c r="D130" s="211" t="s">
        <v>323</v>
      </c>
      <c r="E130" s="212" t="s">
        <v>5469</v>
      </c>
      <c r="F130" s="213" t="s">
        <v>5470</v>
      </c>
      <c r="G130" s="214" t="s">
        <v>473</v>
      </c>
      <c r="H130" s="215">
        <v>180</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5471</v>
      </c>
    </row>
    <row r="131" s="2" customFormat="1" ht="14.4" customHeight="1">
      <c r="A131" s="36"/>
      <c r="B131" s="37"/>
      <c r="C131" s="211" t="s">
        <v>426</v>
      </c>
      <c r="D131" s="211" t="s">
        <v>323</v>
      </c>
      <c r="E131" s="212" t="s">
        <v>5472</v>
      </c>
      <c r="F131" s="213" t="s">
        <v>5473</v>
      </c>
      <c r="G131" s="214" t="s">
        <v>473</v>
      </c>
      <c r="H131" s="215">
        <v>400</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5474</v>
      </c>
    </row>
    <row r="132" s="2" customFormat="1" ht="14.4" customHeight="1">
      <c r="A132" s="36"/>
      <c r="B132" s="37"/>
      <c r="C132" s="211" t="s">
        <v>430</v>
      </c>
      <c r="D132" s="211" t="s">
        <v>323</v>
      </c>
      <c r="E132" s="212" t="s">
        <v>5475</v>
      </c>
      <c r="F132" s="213" t="s">
        <v>5476</v>
      </c>
      <c r="G132" s="214" t="s">
        <v>473</v>
      </c>
      <c r="H132" s="215">
        <v>360</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5477</v>
      </c>
    </row>
    <row r="133" s="2" customFormat="1" ht="14.4" customHeight="1">
      <c r="A133" s="36"/>
      <c r="B133" s="37"/>
      <c r="C133" s="211" t="s">
        <v>434</v>
      </c>
      <c r="D133" s="211" t="s">
        <v>323</v>
      </c>
      <c r="E133" s="212" t="s">
        <v>5478</v>
      </c>
      <c r="F133" s="213" t="s">
        <v>5479</v>
      </c>
      <c r="G133" s="214" t="s">
        <v>473</v>
      </c>
      <c r="H133" s="215">
        <v>180</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5480</v>
      </c>
    </row>
    <row r="134" s="2" customFormat="1" ht="14.4" customHeight="1">
      <c r="A134" s="36"/>
      <c r="B134" s="37"/>
      <c r="C134" s="211" t="s">
        <v>438</v>
      </c>
      <c r="D134" s="211" t="s">
        <v>323</v>
      </c>
      <c r="E134" s="212" t="s">
        <v>5481</v>
      </c>
      <c r="F134" s="213" t="s">
        <v>5482</v>
      </c>
      <c r="G134" s="214" t="s">
        <v>473</v>
      </c>
      <c r="H134" s="215">
        <v>150</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5483</v>
      </c>
    </row>
    <row r="135" s="2" customFormat="1" ht="14.4" customHeight="1">
      <c r="A135" s="36"/>
      <c r="B135" s="37"/>
      <c r="C135" s="211" t="s">
        <v>442</v>
      </c>
      <c r="D135" s="211" t="s">
        <v>323</v>
      </c>
      <c r="E135" s="212" t="s">
        <v>5484</v>
      </c>
      <c r="F135" s="213" t="s">
        <v>5485</v>
      </c>
      <c r="G135" s="214" t="s">
        <v>473</v>
      </c>
      <c r="H135" s="215">
        <v>30</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5486</v>
      </c>
    </row>
    <row r="136" s="2" customFormat="1" ht="14.4" customHeight="1">
      <c r="A136" s="36"/>
      <c r="B136" s="37"/>
      <c r="C136" s="211" t="s">
        <v>446</v>
      </c>
      <c r="D136" s="211" t="s">
        <v>323</v>
      </c>
      <c r="E136" s="212" t="s">
        <v>5487</v>
      </c>
      <c r="F136" s="213" t="s">
        <v>5488</v>
      </c>
      <c r="G136" s="214" t="s">
        <v>473</v>
      </c>
      <c r="H136" s="215">
        <v>13500</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388</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5489</v>
      </c>
    </row>
    <row r="137" s="2" customFormat="1" ht="14.4" customHeight="1">
      <c r="A137" s="36"/>
      <c r="B137" s="37"/>
      <c r="C137" s="211" t="s">
        <v>450</v>
      </c>
      <c r="D137" s="211" t="s">
        <v>323</v>
      </c>
      <c r="E137" s="212" t="s">
        <v>5490</v>
      </c>
      <c r="F137" s="213" t="s">
        <v>5491</v>
      </c>
      <c r="G137" s="214" t="s">
        <v>473</v>
      </c>
      <c r="H137" s="215">
        <v>10230</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388</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5492</v>
      </c>
    </row>
    <row r="138" s="2" customFormat="1" ht="14.4" customHeight="1">
      <c r="A138" s="36"/>
      <c r="B138" s="37"/>
      <c r="C138" s="211" t="s">
        <v>454</v>
      </c>
      <c r="D138" s="211" t="s">
        <v>323</v>
      </c>
      <c r="E138" s="212" t="s">
        <v>5493</v>
      </c>
      <c r="F138" s="213" t="s">
        <v>5494</v>
      </c>
      <c r="G138" s="214" t="s">
        <v>473</v>
      </c>
      <c r="H138" s="215">
        <v>1350</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388</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5495</v>
      </c>
    </row>
    <row r="139" s="2" customFormat="1" ht="14.4" customHeight="1">
      <c r="A139" s="36"/>
      <c r="B139" s="37"/>
      <c r="C139" s="211" t="s">
        <v>458</v>
      </c>
      <c r="D139" s="211" t="s">
        <v>323</v>
      </c>
      <c r="E139" s="212" t="s">
        <v>5496</v>
      </c>
      <c r="F139" s="213" t="s">
        <v>5497</v>
      </c>
      <c r="G139" s="214" t="s">
        <v>473</v>
      </c>
      <c r="H139" s="215">
        <v>230</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5498</v>
      </c>
    </row>
    <row r="140" s="2" customFormat="1" ht="14.4" customHeight="1">
      <c r="A140" s="36"/>
      <c r="B140" s="37"/>
      <c r="C140" s="211" t="s">
        <v>462</v>
      </c>
      <c r="D140" s="211" t="s">
        <v>323</v>
      </c>
      <c r="E140" s="212" t="s">
        <v>5499</v>
      </c>
      <c r="F140" s="213" t="s">
        <v>5500</v>
      </c>
      <c r="G140" s="214" t="s">
        <v>473</v>
      </c>
      <c r="H140" s="215">
        <v>200</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5501</v>
      </c>
    </row>
    <row r="141" s="2" customFormat="1" ht="14.4" customHeight="1">
      <c r="A141" s="36"/>
      <c r="B141" s="37"/>
      <c r="C141" s="211" t="s">
        <v>466</v>
      </c>
      <c r="D141" s="211" t="s">
        <v>323</v>
      </c>
      <c r="E141" s="212" t="s">
        <v>5502</v>
      </c>
      <c r="F141" s="213" t="s">
        <v>5503</v>
      </c>
      <c r="G141" s="214" t="s">
        <v>473</v>
      </c>
      <c r="H141" s="215">
        <v>300</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5504</v>
      </c>
    </row>
    <row r="142" s="2" customFormat="1" ht="14.4" customHeight="1">
      <c r="A142" s="36"/>
      <c r="B142" s="37"/>
      <c r="C142" s="211" t="s">
        <v>470</v>
      </c>
      <c r="D142" s="211" t="s">
        <v>323</v>
      </c>
      <c r="E142" s="212" t="s">
        <v>5505</v>
      </c>
      <c r="F142" s="213" t="s">
        <v>5506</v>
      </c>
      <c r="G142" s="214" t="s">
        <v>473</v>
      </c>
      <c r="H142" s="215">
        <v>250</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83</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5507</v>
      </c>
    </row>
    <row r="143" s="2" customFormat="1" ht="14.4" customHeight="1">
      <c r="A143" s="36"/>
      <c r="B143" s="37"/>
      <c r="C143" s="211" t="s">
        <v>475</v>
      </c>
      <c r="D143" s="211" t="s">
        <v>323</v>
      </c>
      <c r="E143" s="212" t="s">
        <v>5508</v>
      </c>
      <c r="F143" s="213" t="s">
        <v>5509</v>
      </c>
      <c r="G143" s="214" t="s">
        <v>473</v>
      </c>
      <c r="H143" s="215">
        <v>600</v>
      </c>
      <c r="I143" s="216"/>
      <c r="J143" s="217">
        <f>ROUND(I143*H143,2)</f>
        <v>0</v>
      </c>
      <c r="K143" s="213" t="s">
        <v>19</v>
      </c>
      <c r="L143" s="42"/>
      <c r="M143" s="218" t="s">
        <v>19</v>
      </c>
      <c r="N143" s="219" t="s">
        <v>45</v>
      </c>
      <c r="O143" s="82"/>
      <c r="P143" s="220">
        <f>O143*H143</f>
        <v>0</v>
      </c>
      <c r="Q143" s="220">
        <v>0</v>
      </c>
      <c r="R143" s="220">
        <f>Q143*H143</f>
        <v>0</v>
      </c>
      <c r="S143" s="220">
        <v>0</v>
      </c>
      <c r="T143" s="221">
        <f>S143*H143</f>
        <v>0</v>
      </c>
      <c r="U143" s="36"/>
      <c r="V143" s="36"/>
      <c r="W143" s="36"/>
      <c r="X143" s="36"/>
      <c r="Y143" s="36"/>
      <c r="Z143" s="36"/>
      <c r="AA143" s="36"/>
      <c r="AB143" s="36"/>
      <c r="AC143" s="36"/>
      <c r="AD143" s="36"/>
      <c r="AE143" s="36"/>
      <c r="AR143" s="222" t="s">
        <v>388</v>
      </c>
      <c r="AT143" s="222" t="s">
        <v>323</v>
      </c>
      <c r="AU143" s="222" t="s">
        <v>83</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388</v>
      </c>
      <c r="BM143" s="222" t="s">
        <v>5510</v>
      </c>
    </row>
    <row r="144" s="2" customFormat="1" ht="14.4" customHeight="1">
      <c r="A144" s="36"/>
      <c r="B144" s="37"/>
      <c r="C144" s="211" t="s">
        <v>479</v>
      </c>
      <c r="D144" s="211" t="s">
        <v>323</v>
      </c>
      <c r="E144" s="212" t="s">
        <v>5511</v>
      </c>
      <c r="F144" s="213" t="s">
        <v>5512</v>
      </c>
      <c r="G144" s="214" t="s">
        <v>1431</v>
      </c>
      <c r="H144" s="215">
        <v>1</v>
      </c>
      <c r="I144" s="216"/>
      <c r="J144" s="217">
        <f>ROUND(I144*H144,2)</f>
        <v>0</v>
      </c>
      <c r="K144" s="213" t="s">
        <v>19</v>
      </c>
      <c r="L144" s="42"/>
      <c r="M144" s="218" t="s">
        <v>19</v>
      </c>
      <c r="N144" s="21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388</v>
      </c>
      <c r="AT144" s="222" t="s">
        <v>323</v>
      </c>
      <c r="AU144" s="222" t="s">
        <v>83</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5513</v>
      </c>
    </row>
    <row r="145" s="2" customFormat="1" ht="14.4" customHeight="1">
      <c r="A145" s="36"/>
      <c r="B145" s="37"/>
      <c r="C145" s="211" t="s">
        <v>483</v>
      </c>
      <c r="D145" s="211" t="s">
        <v>323</v>
      </c>
      <c r="E145" s="212" t="s">
        <v>5514</v>
      </c>
      <c r="F145" s="213" t="s">
        <v>5515</v>
      </c>
      <c r="G145" s="214" t="s">
        <v>1431</v>
      </c>
      <c r="H145" s="215">
        <v>1</v>
      </c>
      <c r="I145" s="216"/>
      <c r="J145" s="217">
        <f>ROUND(I145*H145,2)</f>
        <v>0</v>
      </c>
      <c r="K145" s="213" t="s">
        <v>19</v>
      </c>
      <c r="L145" s="42"/>
      <c r="M145" s="218" t="s">
        <v>19</v>
      </c>
      <c r="N145" s="21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388</v>
      </c>
      <c r="AT145" s="222" t="s">
        <v>323</v>
      </c>
      <c r="AU145" s="222" t="s">
        <v>83</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5516</v>
      </c>
    </row>
    <row r="146" s="2" customFormat="1" ht="14.4" customHeight="1">
      <c r="A146" s="36"/>
      <c r="B146" s="37"/>
      <c r="C146" s="211" t="s">
        <v>487</v>
      </c>
      <c r="D146" s="211" t="s">
        <v>323</v>
      </c>
      <c r="E146" s="212" t="s">
        <v>5517</v>
      </c>
      <c r="F146" s="213" t="s">
        <v>5518</v>
      </c>
      <c r="G146" s="214" t="s">
        <v>1431</v>
      </c>
      <c r="H146" s="215">
        <v>1</v>
      </c>
      <c r="I146" s="216"/>
      <c r="J146" s="217">
        <f>ROUND(I146*H146,2)</f>
        <v>0</v>
      </c>
      <c r="K146" s="213" t="s">
        <v>19</v>
      </c>
      <c r="L146" s="42"/>
      <c r="M146" s="218" t="s">
        <v>19</v>
      </c>
      <c r="N146" s="21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388</v>
      </c>
      <c r="AT146" s="222" t="s">
        <v>323</v>
      </c>
      <c r="AU146" s="222" t="s">
        <v>83</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5519</v>
      </c>
    </row>
    <row r="147" s="2" customFormat="1" ht="14.4" customHeight="1">
      <c r="A147" s="36"/>
      <c r="B147" s="37"/>
      <c r="C147" s="211" t="s">
        <v>491</v>
      </c>
      <c r="D147" s="211" t="s">
        <v>323</v>
      </c>
      <c r="E147" s="212" t="s">
        <v>5520</v>
      </c>
      <c r="F147" s="213" t="s">
        <v>5521</v>
      </c>
      <c r="G147" s="214" t="s">
        <v>1431</v>
      </c>
      <c r="H147" s="215">
        <v>1</v>
      </c>
      <c r="I147" s="216"/>
      <c r="J147" s="217">
        <f>ROUND(I147*H147,2)</f>
        <v>0</v>
      </c>
      <c r="K147" s="213" t="s">
        <v>19</v>
      </c>
      <c r="L147" s="42"/>
      <c r="M147" s="218" t="s">
        <v>19</v>
      </c>
      <c r="N147" s="21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388</v>
      </c>
      <c r="AT147" s="222" t="s">
        <v>323</v>
      </c>
      <c r="AU147" s="222" t="s">
        <v>83</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5522</v>
      </c>
    </row>
    <row r="148" s="2" customFormat="1" ht="14.4" customHeight="1">
      <c r="A148" s="36"/>
      <c r="B148" s="37"/>
      <c r="C148" s="211" t="s">
        <v>495</v>
      </c>
      <c r="D148" s="211" t="s">
        <v>323</v>
      </c>
      <c r="E148" s="212" t="s">
        <v>5523</v>
      </c>
      <c r="F148" s="213" t="s">
        <v>5524</v>
      </c>
      <c r="G148" s="214" t="s">
        <v>1431</v>
      </c>
      <c r="H148" s="215">
        <v>1</v>
      </c>
      <c r="I148" s="216"/>
      <c r="J148" s="217">
        <f>ROUND(I148*H148,2)</f>
        <v>0</v>
      </c>
      <c r="K148" s="213" t="s">
        <v>19</v>
      </c>
      <c r="L148" s="42"/>
      <c r="M148" s="218" t="s">
        <v>19</v>
      </c>
      <c r="N148" s="21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388</v>
      </c>
      <c r="AT148" s="222" t="s">
        <v>323</v>
      </c>
      <c r="AU148" s="222" t="s">
        <v>83</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5525</v>
      </c>
    </row>
    <row r="149" s="2" customFormat="1" ht="14.4" customHeight="1">
      <c r="A149" s="36"/>
      <c r="B149" s="37"/>
      <c r="C149" s="211" t="s">
        <v>499</v>
      </c>
      <c r="D149" s="211" t="s">
        <v>323</v>
      </c>
      <c r="E149" s="212" t="s">
        <v>5526</v>
      </c>
      <c r="F149" s="213" t="s">
        <v>5527</v>
      </c>
      <c r="G149" s="214" t="s">
        <v>1431</v>
      </c>
      <c r="H149" s="215">
        <v>1</v>
      </c>
      <c r="I149" s="216"/>
      <c r="J149" s="217">
        <f>ROUND(I149*H149,2)</f>
        <v>0</v>
      </c>
      <c r="K149" s="213" t="s">
        <v>19</v>
      </c>
      <c r="L149" s="42"/>
      <c r="M149" s="218" t="s">
        <v>19</v>
      </c>
      <c r="N149" s="21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388</v>
      </c>
      <c r="AT149" s="222" t="s">
        <v>323</v>
      </c>
      <c r="AU149" s="222" t="s">
        <v>83</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5528</v>
      </c>
    </row>
    <row r="150" s="2" customFormat="1" ht="14.4" customHeight="1">
      <c r="A150" s="36"/>
      <c r="B150" s="37"/>
      <c r="C150" s="211" t="s">
        <v>505</v>
      </c>
      <c r="D150" s="211" t="s">
        <v>323</v>
      </c>
      <c r="E150" s="212" t="s">
        <v>5529</v>
      </c>
      <c r="F150" s="213" t="s">
        <v>5530</v>
      </c>
      <c r="G150" s="214" t="s">
        <v>1431</v>
      </c>
      <c r="H150" s="215">
        <v>1</v>
      </c>
      <c r="I150" s="216"/>
      <c r="J150" s="217">
        <f>ROUND(I150*H150,2)</f>
        <v>0</v>
      </c>
      <c r="K150" s="213" t="s">
        <v>19</v>
      </c>
      <c r="L150" s="42"/>
      <c r="M150" s="218" t="s">
        <v>19</v>
      </c>
      <c r="N150" s="21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388</v>
      </c>
      <c r="AT150" s="222" t="s">
        <v>323</v>
      </c>
      <c r="AU150" s="222" t="s">
        <v>83</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5531</v>
      </c>
    </row>
    <row r="151" s="2" customFormat="1" ht="14.4" customHeight="1">
      <c r="A151" s="36"/>
      <c r="B151" s="37"/>
      <c r="C151" s="211" t="s">
        <v>509</v>
      </c>
      <c r="D151" s="211" t="s">
        <v>323</v>
      </c>
      <c r="E151" s="212" t="s">
        <v>5532</v>
      </c>
      <c r="F151" s="213" t="s">
        <v>5533</v>
      </c>
      <c r="G151" s="214" t="s">
        <v>1431</v>
      </c>
      <c r="H151" s="215">
        <v>1</v>
      </c>
      <c r="I151" s="216"/>
      <c r="J151" s="217">
        <f>ROUND(I151*H151,2)</f>
        <v>0</v>
      </c>
      <c r="K151" s="213" t="s">
        <v>19</v>
      </c>
      <c r="L151" s="42"/>
      <c r="M151" s="218" t="s">
        <v>19</v>
      </c>
      <c r="N151" s="21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388</v>
      </c>
      <c r="AT151" s="222" t="s">
        <v>323</v>
      </c>
      <c r="AU151" s="222" t="s">
        <v>83</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5534</v>
      </c>
    </row>
    <row r="152" s="2" customFormat="1" ht="14.4" customHeight="1">
      <c r="A152" s="36"/>
      <c r="B152" s="37"/>
      <c r="C152" s="211" t="s">
        <v>513</v>
      </c>
      <c r="D152" s="211" t="s">
        <v>323</v>
      </c>
      <c r="E152" s="212" t="s">
        <v>5535</v>
      </c>
      <c r="F152" s="213" t="s">
        <v>5536</v>
      </c>
      <c r="G152" s="214" t="s">
        <v>1431</v>
      </c>
      <c r="H152" s="215">
        <v>1</v>
      </c>
      <c r="I152" s="216"/>
      <c r="J152" s="217">
        <f>ROUND(I152*H152,2)</f>
        <v>0</v>
      </c>
      <c r="K152" s="213" t="s">
        <v>19</v>
      </c>
      <c r="L152" s="42"/>
      <c r="M152" s="218" t="s">
        <v>19</v>
      </c>
      <c r="N152" s="21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388</v>
      </c>
      <c r="AT152" s="222" t="s">
        <v>323</v>
      </c>
      <c r="AU152" s="222" t="s">
        <v>83</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5537</v>
      </c>
    </row>
    <row r="153" s="2" customFormat="1" ht="14.4" customHeight="1">
      <c r="A153" s="36"/>
      <c r="B153" s="37"/>
      <c r="C153" s="211" t="s">
        <v>517</v>
      </c>
      <c r="D153" s="211" t="s">
        <v>323</v>
      </c>
      <c r="E153" s="212" t="s">
        <v>5538</v>
      </c>
      <c r="F153" s="213" t="s">
        <v>5539</v>
      </c>
      <c r="G153" s="214" t="s">
        <v>1431</v>
      </c>
      <c r="H153" s="215">
        <v>1</v>
      </c>
      <c r="I153" s="216"/>
      <c r="J153" s="217">
        <f>ROUND(I153*H153,2)</f>
        <v>0</v>
      </c>
      <c r="K153" s="213" t="s">
        <v>19</v>
      </c>
      <c r="L153" s="42"/>
      <c r="M153" s="218" t="s">
        <v>19</v>
      </c>
      <c r="N153" s="21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388</v>
      </c>
      <c r="AT153" s="222" t="s">
        <v>323</v>
      </c>
      <c r="AU153" s="222" t="s">
        <v>83</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5540</v>
      </c>
    </row>
    <row r="154" s="2" customFormat="1" ht="14.4" customHeight="1">
      <c r="A154" s="36"/>
      <c r="B154" s="37"/>
      <c r="C154" s="211" t="s">
        <v>521</v>
      </c>
      <c r="D154" s="211" t="s">
        <v>323</v>
      </c>
      <c r="E154" s="212" t="s">
        <v>5541</v>
      </c>
      <c r="F154" s="213" t="s">
        <v>5542</v>
      </c>
      <c r="G154" s="214" t="s">
        <v>1431</v>
      </c>
      <c r="H154" s="215">
        <v>1</v>
      </c>
      <c r="I154" s="216"/>
      <c r="J154" s="217">
        <f>ROUND(I154*H154,2)</f>
        <v>0</v>
      </c>
      <c r="K154" s="213" t="s">
        <v>19</v>
      </c>
      <c r="L154" s="42"/>
      <c r="M154" s="218" t="s">
        <v>19</v>
      </c>
      <c r="N154" s="21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388</v>
      </c>
      <c r="AT154" s="222" t="s">
        <v>323</v>
      </c>
      <c r="AU154" s="222" t="s">
        <v>83</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5543</v>
      </c>
    </row>
    <row r="155" s="2" customFormat="1" ht="14.4" customHeight="1">
      <c r="A155" s="36"/>
      <c r="B155" s="37"/>
      <c r="C155" s="211" t="s">
        <v>525</v>
      </c>
      <c r="D155" s="211" t="s">
        <v>323</v>
      </c>
      <c r="E155" s="212" t="s">
        <v>5544</v>
      </c>
      <c r="F155" s="213" t="s">
        <v>5545</v>
      </c>
      <c r="G155" s="214" t="s">
        <v>1431</v>
      </c>
      <c r="H155" s="215">
        <v>1</v>
      </c>
      <c r="I155" s="216"/>
      <c r="J155" s="217">
        <f>ROUND(I155*H155,2)</f>
        <v>0</v>
      </c>
      <c r="K155" s="213" t="s">
        <v>19</v>
      </c>
      <c r="L155" s="42"/>
      <c r="M155" s="218" t="s">
        <v>19</v>
      </c>
      <c r="N155" s="21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388</v>
      </c>
      <c r="AT155" s="222" t="s">
        <v>323</v>
      </c>
      <c r="AU155" s="222" t="s">
        <v>83</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5546</v>
      </c>
    </row>
    <row r="156" s="2" customFormat="1" ht="14.4" customHeight="1">
      <c r="A156" s="36"/>
      <c r="B156" s="37"/>
      <c r="C156" s="211" t="s">
        <v>529</v>
      </c>
      <c r="D156" s="211" t="s">
        <v>323</v>
      </c>
      <c r="E156" s="212" t="s">
        <v>5547</v>
      </c>
      <c r="F156" s="213" t="s">
        <v>5548</v>
      </c>
      <c r="G156" s="214" t="s">
        <v>1431</v>
      </c>
      <c r="H156" s="215">
        <v>1</v>
      </c>
      <c r="I156" s="216"/>
      <c r="J156" s="217">
        <f>ROUND(I156*H156,2)</f>
        <v>0</v>
      </c>
      <c r="K156" s="213" t="s">
        <v>19</v>
      </c>
      <c r="L156" s="42"/>
      <c r="M156" s="218" t="s">
        <v>19</v>
      </c>
      <c r="N156" s="21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388</v>
      </c>
      <c r="AT156" s="222" t="s">
        <v>323</v>
      </c>
      <c r="AU156" s="222" t="s">
        <v>83</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5549</v>
      </c>
    </row>
    <row r="157" s="2" customFormat="1" ht="14.4" customHeight="1">
      <c r="A157" s="36"/>
      <c r="B157" s="37"/>
      <c r="C157" s="211" t="s">
        <v>533</v>
      </c>
      <c r="D157" s="211" t="s">
        <v>323</v>
      </c>
      <c r="E157" s="212" t="s">
        <v>5550</v>
      </c>
      <c r="F157" s="213" t="s">
        <v>5551</v>
      </c>
      <c r="G157" s="214" t="s">
        <v>1431</v>
      </c>
      <c r="H157" s="215">
        <v>1</v>
      </c>
      <c r="I157" s="216"/>
      <c r="J157" s="217">
        <f>ROUND(I157*H157,2)</f>
        <v>0</v>
      </c>
      <c r="K157" s="213" t="s">
        <v>19</v>
      </c>
      <c r="L157" s="42"/>
      <c r="M157" s="218" t="s">
        <v>19</v>
      </c>
      <c r="N157" s="21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388</v>
      </c>
      <c r="AT157" s="222" t="s">
        <v>323</v>
      </c>
      <c r="AU157" s="222" t="s">
        <v>83</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5552</v>
      </c>
    </row>
    <row r="158" s="2" customFormat="1" ht="14.4" customHeight="1">
      <c r="A158" s="36"/>
      <c r="B158" s="37"/>
      <c r="C158" s="211" t="s">
        <v>537</v>
      </c>
      <c r="D158" s="211" t="s">
        <v>323</v>
      </c>
      <c r="E158" s="212" t="s">
        <v>5553</v>
      </c>
      <c r="F158" s="213" t="s">
        <v>5554</v>
      </c>
      <c r="G158" s="214" t="s">
        <v>1431</v>
      </c>
      <c r="H158" s="215">
        <v>1</v>
      </c>
      <c r="I158" s="216"/>
      <c r="J158" s="217">
        <f>ROUND(I158*H158,2)</f>
        <v>0</v>
      </c>
      <c r="K158" s="213" t="s">
        <v>19</v>
      </c>
      <c r="L158" s="42"/>
      <c r="M158" s="218" t="s">
        <v>19</v>
      </c>
      <c r="N158" s="21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388</v>
      </c>
      <c r="AT158" s="222" t="s">
        <v>323</v>
      </c>
      <c r="AU158" s="222" t="s">
        <v>83</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5555</v>
      </c>
    </row>
    <row r="159" s="12" customFormat="1" ht="22.8" customHeight="1">
      <c r="A159" s="12"/>
      <c r="B159" s="195"/>
      <c r="C159" s="196"/>
      <c r="D159" s="197" t="s">
        <v>73</v>
      </c>
      <c r="E159" s="209" t="s">
        <v>5556</v>
      </c>
      <c r="F159" s="209" t="s">
        <v>5557</v>
      </c>
      <c r="G159" s="196"/>
      <c r="H159" s="196"/>
      <c r="I159" s="199"/>
      <c r="J159" s="210">
        <f>BK159</f>
        <v>0</v>
      </c>
      <c r="K159" s="196"/>
      <c r="L159" s="201"/>
      <c r="M159" s="202"/>
      <c r="N159" s="203"/>
      <c r="O159" s="203"/>
      <c r="P159" s="204">
        <f>SUM(P160:P181)</f>
        <v>0</v>
      </c>
      <c r="Q159" s="203"/>
      <c r="R159" s="204">
        <f>SUM(R160:R181)</f>
        <v>0</v>
      </c>
      <c r="S159" s="203"/>
      <c r="T159" s="205">
        <f>SUM(T160:T181)</f>
        <v>0</v>
      </c>
      <c r="U159" s="12"/>
      <c r="V159" s="12"/>
      <c r="W159" s="12"/>
      <c r="X159" s="12"/>
      <c r="Y159" s="12"/>
      <c r="Z159" s="12"/>
      <c r="AA159" s="12"/>
      <c r="AB159" s="12"/>
      <c r="AC159" s="12"/>
      <c r="AD159" s="12"/>
      <c r="AE159" s="12"/>
      <c r="AR159" s="206" t="s">
        <v>81</v>
      </c>
      <c r="AT159" s="207" t="s">
        <v>73</v>
      </c>
      <c r="AU159" s="207" t="s">
        <v>81</v>
      </c>
      <c r="AY159" s="206" t="s">
        <v>321</v>
      </c>
      <c r="BK159" s="208">
        <f>SUM(BK160:BK181)</f>
        <v>0</v>
      </c>
    </row>
    <row r="160" s="2" customFormat="1" ht="14.4" customHeight="1">
      <c r="A160" s="36"/>
      <c r="B160" s="37"/>
      <c r="C160" s="211" t="s">
        <v>541</v>
      </c>
      <c r="D160" s="211" t="s">
        <v>323</v>
      </c>
      <c r="E160" s="212" t="s">
        <v>5558</v>
      </c>
      <c r="F160" s="213" t="s">
        <v>5559</v>
      </c>
      <c r="G160" s="214" t="s">
        <v>1431</v>
      </c>
      <c r="H160" s="215">
        <v>56</v>
      </c>
      <c r="I160" s="216"/>
      <c r="J160" s="217">
        <f>ROUND(I160*H160,2)</f>
        <v>0</v>
      </c>
      <c r="K160" s="213" t="s">
        <v>19</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388</v>
      </c>
      <c r="AT160" s="222" t="s">
        <v>323</v>
      </c>
      <c r="AU160" s="222" t="s">
        <v>83</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5560</v>
      </c>
    </row>
    <row r="161" s="2" customFormat="1" ht="14.4" customHeight="1">
      <c r="A161" s="36"/>
      <c r="B161" s="37"/>
      <c r="C161" s="211" t="s">
        <v>549</v>
      </c>
      <c r="D161" s="211" t="s">
        <v>323</v>
      </c>
      <c r="E161" s="212" t="s">
        <v>5561</v>
      </c>
      <c r="F161" s="213" t="s">
        <v>5562</v>
      </c>
      <c r="G161" s="214" t="s">
        <v>1431</v>
      </c>
      <c r="H161" s="215">
        <v>112</v>
      </c>
      <c r="I161" s="216"/>
      <c r="J161" s="217">
        <f>ROUND(I161*H161,2)</f>
        <v>0</v>
      </c>
      <c r="K161" s="213" t="s">
        <v>19</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388</v>
      </c>
      <c r="AT161" s="222" t="s">
        <v>323</v>
      </c>
      <c r="AU161" s="222" t="s">
        <v>83</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5563</v>
      </c>
    </row>
    <row r="162" s="2" customFormat="1" ht="14.4" customHeight="1">
      <c r="A162" s="36"/>
      <c r="B162" s="37"/>
      <c r="C162" s="211" t="s">
        <v>556</v>
      </c>
      <c r="D162" s="211" t="s">
        <v>323</v>
      </c>
      <c r="E162" s="212" t="s">
        <v>5564</v>
      </c>
      <c r="F162" s="213" t="s">
        <v>5565</v>
      </c>
      <c r="G162" s="214" t="s">
        <v>1431</v>
      </c>
      <c r="H162" s="215">
        <v>511</v>
      </c>
      <c r="I162" s="216"/>
      <c r="J162" s="217">
        <f>ROUND(I162*H162,2)</f>
        <v>0</v>
      </c>
      <c r="K162" s="213" t="s">
        <v>19</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388</v>
      </c>
      <c r="AT162" s="222" t="s">
        <v>323</v>
      </c>
      <c r="AU162" s="222" t="s">
        <v>83</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5566</v>
      </c>
    </row>
    <row r="163" s="2" customFormat="1" ht="14.4" customHeight="1">
      <c r="A163" s="36"/>
      <c r="B163" s="37"/>
      <c r="C163" s="211" t="s">
        <v>560</v>
      </c>
      <c r="D163" s="211" t="s">
        <v>323</v>
      </c>
      <c r="E163" s="212" t="s">
        <v>5567</v>
      </c>
      <c r="F163" s="213" t="s">
        <v>5568</v>
      </c>
      <c r="G163" s="214" t="s">
        <v>1431</v>
      </c>
      <c r="H163" s="215">
        <v>75</v>
      </c>
      <c r="I163" s="216"/>
      <c r="J163" s="217">
        <f>ROUND(I163*H163,2)</f>
        <v>0</v>
      </c>
      <c r="K163" s="213" t="s">
        <v>19</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388</v>
      </c>
      <c r="AT163" s="222" t="s">
        <v>323</v>
      </c>
      <c r="AU163" s="222" t="s">
        <v>83</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5569</v>
      </c>
    </row>
    <row r="164" s="2" customFormat="1" ht="14.4" customHeight="1">
      <c r="A164" s="36"/>
      <c r="B164" s="37"/>
      <c r="C164" s="211" t="s">
        <v>564</v>
      </c>
      <c r="D164" s="211" t="s">
        <v>323</v>
      </c>
      <c r="E164" s="212" t="s">
        <v>5570</v>
      </c>
      <c r="F164" s="213" t="s">
        <v>5571</v>
      </c>
      <c r="G164" s="214" t="s">
        <v>1431</v>
      </c>
      <c r="H164" s="215">
        <v>6</v>
      </c>
      <c r="I164" s="216"/>
      <c r="J164" s="217">
        <f>ROUND(I164*H164,2)</f>
        <v>0</v>
      </c>
      <c r="K164" s="213" t="s">
        <v>19</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388</v>
      </c>
      <c r="AT164" s="222" t="s">
        <v>323</v>
      </c>
      <c r="AU164" s="222" t="s">
        <v>83</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5572</v>
      </c>
    </row>
    <row r="165" s="2" customFormat="1" ht="14.4" customHeight="1">
      <c r="A165" s="36"/>
      <c r="B165" s="37"/>
      <c r="C165" s="211" t="s">
        <v>568</v>
      </c>
      <c r="D165" s="211" t="s">
        <v>323</v>
      </c>
      <c r="E165" s="212" t="s">
        <v>5573</v>
      </c>
      <c r="F165" s="213" t="s">
        <v>5574</v>
      </c>
      <c r="G165" s="214" t="s">
        <v>1431</v>
      </c>
      <c r="H165" s="215">
        <v>6</v>
      </c>
      <c r="I165" s="216"/>
      <c r="J165" s="217">
        <f>ROUND(I165*H165,2)</f>
        <v>0</v>
      </c>
      <c r="K165" s="213" t="s">
        <v>19</v>
      </c>
      <c r="L165" s="42"/>
      <c r="M165" s="218" t="s">
        <v>19</v>
      </c>
      <c r="N165" s="219" t="s">
        <v>45</v>
      </c>
      <c r="O165" s="82"/>
      <c r="P165" s="220">
        <f>O165*H165</f>
        <v>0</v>
      </c>
      <c r="Q165" s="220">
        <v>0</v>
      </c>
      <c r="R165" s="220">
        <f>Q165*H165</f>
        <v>0</v>
      </c>
      <c r="S165" s="220">
        <v>0</v>
      </c>
      <c r="T165" s="221">
        <f>S165*H165</f>
        <v>0</v>
      </c>
      <c r="U165" s="36"/>
      <c r="V165" s="36"/>
      <c r="W165" s="36"/>
      <c r="X165" s="36"/>
      <c r="Y165" s="36"/>
      <c r="Z165" s="36"/>
      <c r="AA165" s="36"/>
      <c r="AB165" s="36"/>
      <c r="AC165" s="36"/>
      <c r="AD165" s="36"/>
      <c r="AE165" s="36"/>
      <c r="AR165" s="222" t="s">
        <v>388</v>
      </c>
      <c r="AT165" s="222" t="s">
        <v>323</v>
      </c>
      <c r="AU165" s="222" t="s">
        <v>83</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5575</v>
      </c>
    </row>
    <row r="166" s="2" customFormat="1" ht="14.4" customHeight="1">
      <c r="A166" s="36"/>
      <c r="B166" s="37"/>
      <c r="C166" s="211" t="s">
        <v>572</v>
      </c>
      <c r="D166" s="211" t="s">
        <v>323</v>
      </c>
      <c r="E166" s="212" t="s">
        <v>5576</v>
      </c>
      <c r="F166" s="213" t="s">
        <v>5577</v>
      </c>
      <c r="G166" s="214" t="s">
        <v>1431</v>
      </c>
      <c r="H166" s="215">
        <v>12</v>
      </c>
      <c r="I166" s="216"/>
      <c r="J166" s="217">
        <f>ROUND(I166*H166,2)</f>
        <v>0</v>
      </c>
      <c r="K166" s="213" t="s">
        <v>19</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388</v>
      </c>
      <c r="AT166" s="222" t="s">
        <v>323</v>
      </c>
      <c r="AU166" s="222" t="s">
        <v>83</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5578</v>
      </c>
    </row>
    <row r="167" s="2" customFormat="1" ht="14.4" customHeight="1">
      <c r="A167" s="36"/>
      <c r="B167" s="37"/>
      <c r="C167" s="211" t="s">
        <v>576</v>
      </c>
      <c r="D167" s="211" t="s">
        <v>323</v>
      </c>
      <c r="E167" s="212" t="s">
        <v>5579</v>
      </c>
      <c r="F167" s="213" t="s">
        <v>5580</v>
      </c>
      <c r="G167" s="214" t="s">
        <v>1431</v>
      </c>
      <c r="H167" s="215">
        <v>18</v>
      </c>
      <c r="I167" s="216"/>
      <c r="J167" s="217">
        <f>ROUND(I167*H167,2)</f>
        <v>0</v>
      </c>
      <c r="K167" s="213" t="s">
        <v>19</v>
      </c>
      <c r="L167" s="42"/>
      <c r="M167" s="218" t="s">
        <v>19</v>
      </c>
      <c r="N167" s="219" t="s">
        <v>45</v>
      </c>
      <c r="O167" s="82"/>
      <c r="P167" s="220">
        <f>O167*H167</f>
        <v>0</v>
      </c>
      <c r="Q167" s="220">
        <v>0</v>
      </c>
      <c r="R167" s="220">
        <f>Q167*H167</f>
        <v>0</v>
      </c>
      <c r="S167" s="220">
        <v>0</v>
      </c>
      <c r="T167" s="221">
        <f>S167*H167</f>
        <v>0</v>
      </c>
      <c r="U167" s="36"/>
      <c r="V167" s="36"/>
      <c r="W167" s="36"/>
      <c r="X167" s="36"/>
      <c r="Y167" s="36"/>
      <c r="Z167" s="36"/>
      <c r="AA167" s="36"/>
      <c r="AB167" s="36"/>
      <c r="AC167" s="36"/>
      <c r="AD167" s="36"/>
      <c r="AE167" s="36"/>
      <c r="AR167" s="222" t="s">
        <v>388</v>
      </c>
      <c r="AT167" s="222" t="s">
        <v>323</v>
      </c>
      <c r="AU167" s="222" t="s">
        <v>83</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5581</v>
      </c>
    </row>
    <row r="168" s="2" customFormat="1" ht="14.4" customHeight="1">
      <c r="A168" s="36"/>
      <c r="B168" s="37"/>
      <c r="C168" s="211" t="s">
        <v>580</v>
      </c>
      <c r="D168" s="211" t="s">
        <v>323</v>
      </c>
      <c r="E168" s="212" t="s">
        <v>5582</v>
      </c>
      <c r="F168" s="213" t="s">
        <v>5583</v>
      </c>
      <c r="G168" s="214" t="s">
        <v>1431</v>
      </c>
      <c r="H168" s="215">
        <v>22</v>
      </c>
      <c r="I168" s="216"/>
      <c r="J168" s="217">
        <f>ROUND(I168*H168,2)</f>
        <v>0</v>
      </c>
      <c r="K168" s="213" t="s">
        <v>19</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388</v>
      </c>
      <c r="AT168" s="222" t="s">
        <v>323</v>
      </c>
      <c r="AU168" s="222" t="s">
        <v>83</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5584</v>
      </c>
    </row>
    <row r="169" s="2" customFormat="1" ht="14.4" customHeight="1">
      <c r="A169" s="36"/>
      <c r="B169" s="37"/>
      <c r="C169" s="211" t="s">
        <v>586</v>
      </c>
      <c r="D169" s="211" t="s">
        <v>323</v>
      </c>
      <c r="E169" s="212" t="s">
        <v>5585</v>
      </c>
      <c r="F169" s="213" t="s">
        <v>5586</v>
      </c>
      <c r="G169" s="214" t="s">
        <v>1431</v>
      </c>
      <c r="H169" s="215">
        <v>11</v>
      </c>
      <c r="I169" s="216"/>
      <c r="J169" s="217">
        <f>ROUND(I169*H169,2)</f>
        <v>0</v>
      </c>
      <c r="K169" s="213" t="s">
        <v>19</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388</v>
      </c>
      <c r="AT169" s="222" t="s">
        <v>323</v>
      </c>
      <c r="AU169" s="222" t="s">
        <v>83</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5587</v>
      </c>
    </row>
    <row r="170" s="2" customFormat="1" ht="14.4" customHeight="1">
      <c r="A170" s="36"/>
      <c r="B170" s="37"/>
      <c r="C170" s="211" t="s">
        <v>590</v>
      </c>
      <c r="D170" s="211" t="s">
        <v>323</v>
      </c>
      <c r="E170" s="212" t="s">
        <v>5588</v>
      </c>
      <c r="F170" s="213" t="s">
        <v>5589</v>
      </c>
      <c r="G170" s="214" t="s">
        <v>1431</v>
      </c>
      <c r="H170" s="215">
        <v>15</v>
      </c>
      <c r="I170" s="216"/>
      <c r="J170" s="217">
        <f>ROUND(I170*H170,2)</f>
        <v>0</v>
      </c>
      <c r="K170" s="213" t="s">
        <v>19</v>
      </c>
      <c r="L170" s="42"/>
      <c r="M170" s="218" t="s">
        <v>19</v>
      </c>
      <c r="N170" s="219" t="s">
        <v>45</v>
      </c>
      <c r="O170" s="82"/>
      <c r="P170" s="220">
        <f>O170*H170</f>
        <v>0</v>
      </c>
      <c r="Q170" s="220">
        <v>0</v>
      </c>
      <c r="R170" s="220">
        <f>Q170*H170</f>
        <v>0</v>
      </c>
      <c r="S170" s="220">
        <v>0</v>
      </c>
      <c r="T170" s="221">
        <f>S170*H170</f>
        <v>0</v>
      </c>
      <c r="U170" s="36"/>
      <c r="V170" s="36"/>
      <c r="W170" s="36"/>
      <c r="X170" s="36"/>
      <c r="Y170" s="36"/>
      <c r="Z170" s="36"/>
      <c r="AA170" s="36"/>
      <c r="AB170" s="36"/>
      <c r="AC170" s="36"/>
      <c r="AD170" s="36"/>
      <c r="AE170" s="36"/>
      <c r="AR170" s="222" t="s">
        <v>388</v>
      </c>
      <c r="AT170" s="222" t="s">
        <v>323</v>
      </c>
      <c r="AU170" s="222" t="s">
        <v>83</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5590</v>
      </c>
    </row>
    <row r="171" s="2" customFormat="1" ht="14.4" customHeight="1">
      <c r="A171" s="36"/>
      <c r="B171" s="37"/>
      <c r="C171" s="211" t="s">
        <v>594</v>
      </c>
      <c r="D171" s="211" t="s">
        <v>323</v>
      </c>
      <c r="E171" s="212" t="s">
        <v>5591</v>
      </c>
      <c r="F171" s="213" t="s">
        <v>5592</v>
      </c>
      <c r="G171" s="214" t="s">
        <v>1431</v>
      </c>
      <c r="H171" s="215">
        <v>3</v>
      </c>
      <c r="I171" s="216"/>
      <c r="J171" s="217">
        <f>ROUND(I171*H171,2)</f>
        <v>0</v>
      </c>
      <c r="K171" s="213" t="s">
        <v>19</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388</v>
      </c>
      <c r="AT171" s="222" t="s">
        <v>323</v>
      </c>
      <c r="AU171" s="222" t="s">
        <v>83</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5593</v>
      </c>
    </row>
    <row r="172" s="2" customFormat="1" ht="14.4" customHeight="1">
      <c r="A172" s="36"/>
      <c r="B172" s="37"/>
      <c r="C172" s="211" t="s">
        <v>600</v>
      </c>
      <c r="D172" s="211" t="s">
        <v>323</v>
      </c>
      <c r="E172" s="212" t="s">
        <v>5594</v>
      </c>
      <c r="F172" s="213" t="s">
        <v>5595</v>
      </c>
      <c r="G172" s="214" t="s">
        <v>1431</v>
      </c>
      <c r="H172" s="215">
        <v>4</v>
      </c>
      <c r="I172" s="216"/>
      <c r="J172" s="217">
        <f>ROUND(I172*H172,2)</f>
        <v>0</v>
      </c>
      <c r="K172" s="213" t="s">
        <v>19</v>
      </c>
      <c r="L172" s="42"/>
      <c r="M172" s="218" t="s">
        <v>19</v>
      </c>
      <c r="N172" s="219" t="s">
        <v>45</v>
      </c>
      <c r="O172" s="82"/>
      <c r="P172" s="220">
        <f>O172*H172</f>
        <v>0</v>
      </c>
      <c r="Q172" s="220">
        <v>0</v>
      </c>
      <c r="R172" s="220">
        <f>Q172*H172</f>
        <v>0</v>
      </c>
      <c r="S172" s="220">
        <v>0</v>
      </c>
      <c r="T172" s="221">
        <f>S172*H172</f>
        <v>0</v>
      </c>
      <c r="U172" s="36"/>
      <c r="V172" s="36"/>
      <c r="W172" s="36"/>
      <c r="X172" s="36"/>
      <c r="Y172" s="36"/>
      <c r="Z172" s="36"/>
      <c r="AA172" s="36"/>
      <c r="AB172" s="36"/>
      <c r="AC172" s="36"/>
      <c r="AD172" s="36"/>
      <c r="AE172" s="36"/>
      <c r="AR172" s="222" t="s">
        <v>388</v>
      </c>
      <c r="AT172" s="222" t="s">
        <v>323</v>
      </c>
      <c r="AU172" s="222" t="s">
        <v>83</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5596</v>
      </c>
    </row>
    <row r="173" s="2" customFormat="1" ht="14.4" customHeight="1">
      <c r="A173" s="36"/>
      <c r="B173" s="37"/>
      <c r="C173" s="211" t="s">
        <v>606</v>
      </c>
      <c r="D173" s="211" t="s">
        <v>323</v>
      </c>
      <c r="E173" s="212" t="s">
        <v>5597</v>
      </c>
      <c r="F173" s="213" t="s">
        <v>5598</v>
      </c>
      <c r="G173" s="214" t="s">
        <v>1431</v>
      </c>
      <c r="H173" s="215">
        <v>31</v>
      </c>
      <c r="I173" s="216"/>
      <c r="J173" s="217">
        <f>ROUND(I173*H173,2)</f>
        <v>0</v>
      </c>
      <c r="K173" s="213" t="s">
        <v>19</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388</v>
      </c>
      <c r="AT173" s="222" t="s">
        <v>323</v>
      </c>
      <c r="AU173" s="222" t="s">
        <v>83</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5599</v>
      </c>
    </row>
    <row r="174" s="2" customFormat="1" ht="14.4" customHeight="1">
      <c r="A174" s="36"/>
      <c r="B174" s="37"/>
      <c r="C174" s="211" t="s">
        <v>610</v>
      </c>
      <c r="D174" s="211" t="s">
        <v>323</v>
      </c>
      <c r="E174" s="212" t="s">
        <v>5600</v>
      </c>
      <c r="F174" s="213" t="s">
        <v>5601</v>
      </c>
      <c r="G174" s="214" t="s">
        <v>1431</v>
      </c>
      <c r="H174" s="215">
        <v>10</v>
      </c>
      <c r="I174" s="216"/>
      <c r="J174" s="217">
        <f>ROUND(I174*H174,2)</f>
        <v>0</v>
      </c>
      <c r="K174" s="213" t="s">
        <v>19</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388</v>
      </c>
      <c r="AT174" s="222" t="s">
        <v>323</v>
      </c>
      <c r="AU174" s="222" t="s">
        <v>83</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5602</v>
      </c>
    </row>
    <row r="175" s="2" customFormat="1" ht="14.4" customHeight="1">
      <c r="A175" s="36"/>
      <c r="B175" s="37"/>
      <c r="C175" s="211" t="s">
        <v>617</v>
      </c>
      <c r="D175" s="211" t="s">
        <v>323</v>
      </c>
      <c r="E175" s="212" t="s">
        <v>5603</v>
      </c>
      <c r="F175" s="213" t="s">
        <v>5604</v>
      </c>
      <c r="G175" s="214" t="s">
        <v>1431</v>
      </c>
      <c r="H175" s="215">
        <v>18</v>
      </c>
      <c r="I175" s="216"/>
      <c r="J175" s="217">
        <f>ROUND(I175*H175,2)</f>
        <v>0</v>
      </c>
      <c r="K175" s="213" t="s">
        <v>19</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388</v>
      </c>
      <c r="AT175" s="222" t="s">
        <v>323</v>
      </c>
      <c r="AU175" s="222" t="s">
        <v>83</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5605</v>
      </c>
    </row>
    <row r="176" s="2" customFormat="1" ht="14.4" customHeight="1">
      <c r="A176" s="36"/>
      <c r="B176" s="37"/>
      <c r="C176" s="211" t="s">
        <v>623</v>
      </c>
      <c r="D176" s="211" t="s">
        <v>323</v>
      </c>
      <c r="E176" s="212" t="s">
        <v>5606</v>
      </c>
      <c r="F176" s="213" t="s">
        <v>5607</v>
      </c>
      <c r="G176" s="214" t="s">
        <v>1431</v>
      </c>
      <c r="H176" s="215">
        <v>22</v>
      </c>
      <c r="I176" s="216"/>
      <c r="J176" s="217">
        <f>ROUND(I176*H176,2)</f>
        <v>0</v>
      </c>
      <c r="K176" s="213" t="s">
        <v>19</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388</v>
      </c>
      <c r="AT176" s="222" t="s">
        <v>323</v>
      </c>
      <c r="AU176" s="222" t="s">
        <v>83</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5608</v>
      </c>
    </row>
    <row r="177" s="2" customFormat="1" ht="14.4" customHeight="1">
      <c r="A177" s="36"/>
      <c r="B177" s="37"/>
      <c r="C177" s="211" t="s">
        <v>629</v>
      </c>
      <c r="D177" s="211" t="s">
        <v>323</v>
      </c>
      <c r="E177" s="212" t="s">
        <v>5609</v>
      </c>
      <c r="F177" s="213" t="s">
        <v>5610</v>
      </c>
      <c r="G177" s="214" t="s">
        <v>1431</v>
      </c>
      <c r="H177" s="215">
        <v>61</v>
      </c>
      <c r="I177" s="216"/>
      <c r="J177" s="217">
        <f>ROUND(I177*H177,2)</f>
        <v>0</v>
      </c>
      <c r="K177" s="213" t="s">
        <v>19</v>
      </c>
      <c r="L177" s="42"/>
      <c r="M177" s="218" t="s">
        <v>19</v>
      </c>
      <c r="N177" s="219" t="s">
        <v>45</v>
      </c>
      <c r="O177" s="82"/>
      <c r="P177" s="220">
        <f>O177*H177</f>
        <v>0</v>
      </c>
      <c r="Q177" s="220">
        <v>0</v>
      </c>
      <c r="R177" s="220">
        <f>Q177*H177</f>
        <v>0</v>
      </c>
      <c r="S177" s="220">
        <v>0</v>
      </c>
      <c r="T177" s="221">
        <f>S177*H177</f>
        <v>0</v>
      </c>
      <c r="U177" s="36"/>
      <c r="V177" s="36"/>
      <c r="W177" s="36"/>
      <c r="X177" s="36"/>
      <c r="Y177" s="36"/>
      <c r="Z177" s="36"/>
      <c r="AA177" s="36"/>
      <c r="AB177" s="36"/>
      <c r="AC177" s="36"/>
      <c r="AD177" s="36"/>
      <c r="AE177" s="36"/>
      <c r="AR177" s="222" t="s">
        <v>388</v>
      </c>
      <c r="AT177" s="222" t="s">
        <v>323</v>
      </c>
      <c r="AU177" s="222" t="s">
        <v>83</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5611</v>
      </c>
    </row>
    <row r="178" s="2" customFormat="1" ht="14.4" customHeight="1">
      <c r="A178" s="36"/>
      <c r="B178" s="37"/>
      <c r="C178" s="211" t="s">
        <v>1354</v>
      </c>
      <c r="D178" s="211" t="s">
        <v>323</v>
      </c>
      <c r="E178" s="212" t="s">
        <v>5612</v>
      </c>
      <c r="F178" s="213" t="s">
        <v>5613</v>
      </c>
      <c r="G178" s="214" t="s">
        <v>1431</v>
      </c>
      <c r="H178" s="215">
        <v>3</v>
      </c>
      <c r="I178" s="216"/>
      <c r="J178" s="217">
        <f>ROUND(I178*H178,2)</f>
        <v>0</v>
      </c>
      <c r="K178" s="213" t="s">
        <v>19</v>
      </c>
      <c r="L178" s="42"/>
      <c r="M178" s="218" t="s">
        <v>19</v>
      </c>
      <c r="N178" s="219" t="s">
        <v>45</v>
      </c>
      <c r="O178" s="82"/>
      <c r="P178" s="220">
        <f>O178*H178</f>
        <v>0</v>
      </c>
      <c r="Q178" s="220">
        <v>0</v>
      </c>
      <c r="R178" s="220">
        <f>Q178*H178</f>
        <v>0</v>
      </c>
      <c r="S178" s="220">
        <v>0</v>
      </c>
      <c r="T178" s="221">
        <f>S178*H178</f>
        <v>0</v>
      </c>
      <c r="U178" s="36"/>
      <c r="V178" s="36"/>
      <c r="W178" s="36"/>
      <c r="X178" s="36"/>
      <c r="Y178" s="36"/>
      <c r="Z178" s="36"/>
      <c r="AA178" s="36"/>
      <c r="AB178" s="36"/>
      <c r="AC178" s="36"/>
      <c r="AD178" s="36"/>
      <c r="AE178" s="36"/>
      <c r="AR178" s="222" t="s">
        <v>388</v>
      </c>
      <c r="AT178" s="222" t="s">
        <v>323</v>
      </c>
      <c r="AU178" s="222" t="s">
        <v>83</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5614</v>
      </c>
    </row>
    <row r="179" s="2" customFormat="1" ht="14.4" customHeight="1">
      <c r="A179" s="36"/>
      <c r="B179" s="37"/>
      <c r="C179" s="211" t="s">
        <v>1358</v>
      </c>
      <c r="D179" s="211" t="s">
        <v>323</v>
      </c>
      <c r="E179" s="212" t="s">
        <v>5615</v>
      </c>
      <c r="F179" s="213" t="s">
        <v>5616</v>
      </c>
      <c r="G179" s="214" t="s">
        <v>1431</v>
      </c>
      <c r="H179" s="215">
        <v>4</v>
      </c>
      <c r="I179" s="216"/>
      <c r="J179" s="217">
        <f>ROUND(I179*H179,2)</f>
        <v>0</v>
      </c>
      <c r="K179" s="213" t="s">
        <v>19</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388</v>
      </c>
      <c r="AT179" s="222" t="s">
        <v>323</v>
      </c>
      <c r="AU179" s="222" t="s">
        <v>83</v>
      </c>
      <c r="AY179" s="15" t="s">
        <v>321</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388</v>
      </c>
      <c r="BM179" s="222" t="s">
        <v>5617</v>
      </c>
    </row>
    <row r="180" s="2" customFormat="1" ht="14.4" customHeight="1">
      <c r="A180" s="36"/>
      <c r="B180" s="37"/>
      <c r="C180" s="211" t="s">
        <v>1362</v>
      </c>
      <c r="D180" s="211" t="s">
        <v>323</v>
      </c>
      <c r="E180" s="212" t="s">
        <v>5618</v>
      </c>
      <c r="F180" s="213" t="s">
        <v>5619</v>
      </c>
      <c r="G180" s="214" t="s">
        <v>1431</v>
      </c>
      <c r="H180" s="215">
        <v>3</v>
      </c>
      <c r="I180" s="216"/>
      <c r="J180" s="217">
        <f>ROUND(I180*H180,2)</f>
        <v>0</v>
      </c>
      <c r="K180" s="213" t="s">
        <v>19</v>
      </c>
      <c r="L180" s="42"/>
      <c r="M180" s="218" t="s">
        <v>19</v>
      </c>
      <c r="N180" s="219" t="s">
        <v>45</v>
      </c>
      <c r="O180" s="82"/>
      <c r="P180" s="220">
        <f>O180*H180</f>
        <v>0</v>
      </c>
      <c r="Q180" s="220">
        <v>0</v>
      </c>
      <c r="R180" s="220">
        <f>Q180*H180</f>
        <v>0</v>
      </c>
      <c r="S180" s="220">
        <v>0</v>
      </c>
      <c r="T180" s="221">
        <f>S180*H180</f>
        <v>0</v>
      </c>
      <c r="U180" s="36"/>
      <c r="V180" s="36"/>
      <c r="W180" s="36"/>
      <c r="X180" s="36"/>
      <c r="Y180" s="36"/>
      <c r="Z180" s="36"/>
      <c r="AA180" s="36"/>
      <c r="AB180" s="36"/>
      <c r="AC180" s="36"/>
      <c r="AD180" s="36"/>
      <c r="AE180" s="36"/>
      <c r="AR180" s="222" t="s">
        <v>388</v>
      </c>
      <c r="AT180" s="222" t="s">
        <v>323</v>
      </c>
      <c r="AU180" s="222" t="s">
        <v>83</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5620</v>
      </c>
    </row>
    <row r="181" s="2" customFormat="1" ht="14.4" customHeight="1">
      <c r="A181" s="36"/>
      <c r="B181" s="37"/>
      <c r="C181" s="211" t="s">
        <v>1366</v>
      </c>
      <c r="D181" s="211" t="s">
        <v>323</v>
      </c>
      <c r="E181" s="212" t="s">
        <v>5621</v>
      </c>
      <c r="F181" s="213" t="s">
        <v>5622</v>
      </c>
      <c r="G181" s="214" t="s">
        <v>1431</v>
      </c>
      <c r="H181" s="215">
        <v>1</v>
      </c>
      <c r="I181" s="216"/>
      <c r="J181" s="217">
        <f>ROUND(I181*H181,2)</f>
        <v>0</v>
      </c>
      <c r="K181" s="213" t="s">
        <v>19</v>
      </c>
      <c r="L181" s="42"/>
      <c r="M181" s="218" t="s">
        <v>19</v>
      </c>
      <c r="N181" s="219" t="s">
        <v>45</v>
      </c>
      <c r="O181" s="82"/>
      <c r="P181" s="220">
        <f>O181*H181</f>
        <v>0</v>
      </c>
      <c r="Q181" s="220">
        <v>0</v>
      </c>
      <c r="R181" s="220">
        <f>Q181*H181</f>
        <v>0</v>
      </c>
      <c r="S181" s="220">
        <v>0</v>
      </c>
      <c r="T181" s="221">
        <f>S181*H181</f>
        <v>0</v>
      </c>
      <c r="U181" s="36"/>
      <c r="V181" s="36"/>
      <c r="W181" s="36"/>
      <c r="X181" s="36"/>
      <c r="Y181" s="36"/>
      <c r="Z181" s="36"/>
      <c r="AA181" s="36"/>
      <c r="AB181" s="36"/>
      <c r="AC181" s="36"/>
      <c r="AD181" s="36"/>
      <c r="AE181" s="36"/>
      <c r="AR181" s="222" t="s">
        <v>388</v>
      </c>
      <c r="AT181" s="222" t="s">
        <v>323</v>
      </c>
      <c r="AU181" s="222" t="s">
        <v>83</v>
      </c>
      <c r="AY181" s="15" t="s">
        <v>321</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388</v>
      </c>
      <c r="BM181" s="222" t="s">
        <v>5623</v>
      </c>
    </row>
    <row r="182" s="12" customFormat="1" ht="22.8" customHeight="1">
      <c r="A182" s="12"/>
      <c r="B182" s="195"/>
      <c r="C182" s="196"/>
      <c r="D182" s="197" t="s">
        <v>73</v>
      </c>
      <c r="E182" s="209" t="s">
        <v>5624</v>
      </c>
      <c r="F182" s="209" t="s">
        <v>5625</v>
      </c>
      <c r="G182" s="196"/>
      <c r="H182" s="196"/>
      <c r="I182" s="199"/>
      <c r="J182" s="210">
        <f>BK182</f>
        <v>0</v>
      </c>
      <c r="K182" s="196"/>
      <c r="L182" s="201"/>
      <c r="M182" s="202"/>
      <c r="N182" s="203"/>
      <c r="O182" s="203"/>
      <c r="P182" s="204">
        <f>SUM(P183:P194)</f>
        <v>0</v>
      </c>
      <c r="Q182" s="203"/>
      <c r="R182" s="204">
        <f>SUM(R183:R194)</f>
        <v>0</v>
      </c>
      <c r="S182" s="203"/>
      <c r="T182" s="205">
        <f>SUM(T183:T194)</f>
        <v>0</v>
      </c>
      <c r="U182" s="12"/>
      <c r="V182" s="12"/>
      <c r="W182" s="12"/>
      <c r="X182" s="12"/>
      <c r="Y182" s="12"/>
      <c r="Z182" s="12"/>
      <c r="AA182" s="12"/>
      <c r="AB182" s="12"/>
      <c r="AC182" s="12"/>
      <c r="AD182" s="12"/>
      <c r="AE182" s="12"/>
      <c r="AR182" s="206" t="s">
        <v>81</v>
      </c>
      <c r="AT182" s="207" t="s">
        <v>73</v>
      </c>
      <c r="AU182" s="207" t="s">
        <v>81</v>
      </c>
      <c r="AY182" s="206" t="s">
        <v>321</v>
      </c>
      <c r="BK182" s="208">
        <f>SUM(BK183:BK194)</f>
        <v>0</v>
      </c>
    </row>
    <row r="183" s="2" customFormat="1" ht="14.4" customHeight="1">
      <c r="A183" s="36"/>
      <c r="B183" s="37"/>
      <c r="C183" s="211" t="s">
        <v>1370</v>
      </c>
      <c r="D183" s="211" t="s">
        <v>323</v>
      </c>
      <c r="E183" s="212" t="s">
        <v>5626</v>
      </c>
      <c r="F183" s="213" t="s">
        <v>5627</v>
      </c>
      <c r="G183" s="214" t="s">
        <v>1431</v>
      </c>
      <c r="H183" s="215">
        <v>780</v>
      </c>
      <c r="I183" s="216"/>
      <c r="J183" s="217">
        <f>ROUND(I183*H183,2)</f>
        <v>0</v>
      </c>
      <c r="K183" s="213" t="s">
        <v>19</v>
      </c>
      <c r="L183" s="42"/>
      <c r="M183" s="218" t="s">
        <v>19</v>
      </c>
      <c r="N183" s="219" t="s">
        <v>45</v>
      </c>
      <c r="O183" s="82"/>
      <c r="P183" s="220">
        <f>O183*H183</f>
        <v>0</v>
      </c>
      <c r="Q183" s="220">
        <v>0</v>
      </c>
      <c r="R183" s="220">
        <f>Q183*H183</f>
        <v>0</v>
      </c>
      <c r="S183" s="220">
        <v>0</v>
      </c>
      <c r="T183" s="221">
        <f>S183*H183</f>
        <v>0</v>
      </c>
      <c r="U183" s="36"/>
      <c r="V183" s="36"/>
      <c r="W183" s="36"/>
      <c r="X183" s="36"/>
      <c r="Y183" s="36"/>
      <c r="Z183" s="36"/>
      <c r="AA183" s="36"/>
      <c r="AB183" s="36"/>
      <c r="AC183" s="36"/>
      <c r="AD183" s="36"/>
      <c r="AE183" s="36"/>
      <c r="AR183" s="222" t="s">
        <v>388</v>
      </c>
      <c r="AT183" s="222" t="s">
        <v>323</v>
      </c>
      <c r="AU183" s="222" t="s">
        <v>83</v>
      </c>
      <c r="AY183" s="15" t="s">
        <v>321</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388</v>
      </c>
      <c r="BM183" s="222" t="s">
        <v>5628</v>
      </c>
    </row>
    <row r="184" s="2" customFormat="1" ht="14.4" customHeight="1">
      <c r="A184" s="36"/>
      <c r="B184" s="37"/>
      <c r="C184" s="211" t="s">
        <v>3063</v>
      </c>
      <c r="D184" s="211" t="s">
        <v>323</v>
      </c>
      <c r="E184" s="212" t="s">
        <v>5629</v>
      </c>
      <c r="F184" s="213" t="s">
        <v>5630</v>
      </c>
      <c r="G184" s="214" t="s">
        <v>1431</v>
      </c>
      <c r="H184" s="215">
        <v>1</v>
      </c>
      <c r="I184" s="216"/>
      <c r="J184" s="217">
        <f>ROUND(I184*H184,2)</f>
        <v>0</v>
      </c>
      <c r="K184" s="213" t="s">
        <v>19</v>
      </c>
      <c r="L184" s="42"/>
      <c r="M184" s="218" t="s">
        <v>19</v>
      </c>
      <c r="N184" s="219" t="s">
        <v>45</v>
      </c>
      <c r="O184" s="82"/>
      <c r="P184" s="220">
        <f>O184*H184</f>
        <v>0</v>
      </c>
      <c r="Q184" s="220">
        <v>0</v>
      </c>
      <c r="R184" s="220">
        <f>Q184*H184</f>
        <v>0</v>
      </c>
      <c r="S184" s="220">
        <v>0</v>
      </c>
      <c r="T184" s="221">
        <f>S184*H184</f>
        <v>0</v>
      </c>
      <c r="U184" s="36"/>
      <c r="V184" s="36"/>
      <c r="W184" s="36"/>
      <c r="X184" s="36"/>
      <c r="Y184" s="36"/>
      <c r="Z184" s="36"/>
      <c r="AA184" s="36"/>
      <c r="AB184" s="36"/>
      <c r="AC184" s="36"/>
      <c r="AD184" s="36"/>
      <c r="AE184" s="36"/>
      <c r="AR184" s="222" t="s">
        <v>388</v>
      </c>
      <c r="AT184" s="222" t="s">
        <v>323</v>
      </c>
      <c r="AU184" s="222" t="s">
        <v>83</v>
      </c>
      <c r="AY184" s="15" t="s">
        <v>321</v>
      </c>
      <c r="BE184" s="223">
        <f>IF(N184="základní",J184,0)</f>
        <v>0</v>
      </c>
      <c r="BF184" s="223">
        <f>IF(N184="snížená",J184,0)</f>
        <v>0</v>
      </c>
      <c r="BG184" s="223">
        <f>IF(N184="zákl. přenesená",J184,0)</f>
        <v>0</v>
      </c>
      <c r="BH184" s="223">
        <f>IF(N184="sníž. přenesená",J184,0)</f>
        <v>0</v>
      </c>
      <c r="BI184" s="223">
        <f>IF(N184="nulová",J184,0)</f>
        <v>0</v>
      </c>
      <c r="BJ184" s="15" t="s">
        <v>81</v>
      </c>
      <c r="BK184" s="223">
        <f>ROUND(I184*H184,2)</f>
        <v>0</v>
      </c>
      <c r="BL184" s="15" t="s">
        <v>388</v>
      </c>
      <c r="BM184" s="222" t="s">
        <v>5631</v>
      </c>
    </row>
    <row r="185" s="2" customFormat="1" ht="14.4" customHeight="1">
      <c r="A185" s="36"/>
      <c r="B185" s="37"/>
      <c r="C185" s="211" t="s">
        <v>3065</v>
      </c>
      <c r="D185" s="211" t="s">
        <v>323</v>
      </c>
      <c r="E185" s="212" t="s">
        <v>5632</v>
      </c>
      <c r="F185" s="213" t="s">
        <v>5633</v>
      </c>
      <c r="G185" s="214" t="s">
        <v>1431</v>
      </c>
      <c r="H185" s="215">
        <v>56</v>
      </c>
      <c r="I185" s="216"/>
      <c r="J185" s="217">
        <f>ROUND(I185*H185,2)</f>
        <v>0</v>
      </c>
      <c r="K185" s="213" t="s">
        <v>19</v>
      </c>
      <c r="L185" s="42"/>
      <c r="M185" s="218" t="s">
        <v>19</v>
      </c>
      <c r="N185" s="219" t="s">
        <v>45</v>
      </c>
      <c r="O185" s="82"/>
      <c r="P185" s="220">
        <f>O185*H185</f>
        <v>0</v>
      </c>
      <c r="Q185" s="220">
        <v>0</v>
      </c>
      <c r="R185" s="220">
        <f>Q185*H185</f>
        <v>0</v>
      </c>
      <c r="S185" s="220">
        <v>0</v>
      </c>
      <c r="T185" s="221">
        <f>S185*H185</f>
        <v>0</v>
      </c>
      <c r="U185" s="36"/>
      <c r="V185" s="36"/>
      <c r="W185" s="36"/>
      <c r="X185" s="36"/>
      <c r="Y185" s="36"/>
      <c r="Z185" s="36"/>
      <c r="AA185" s="36"/>
      <c r="AB185" s="36"/>
      <c r="AC185" s="36"/>
      <c r="AD185" s="36"/>
      <c r="AE185" s="36"/>
      <c r="AR185" s="222" t="s">
        <v>388</v>
      </c>
      <c r="AT185" s="222" t="s">
        <v>323</v>
      </c>
      <c r="AU185" s="222" t="s">
        <v>83</v>
      </c>
      <c r="AY185" s="15" t="s">
        <v>321</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388</v>
      </c>
      <c r="BM185" s="222" t="s">
        <v>5634</v>
      </c>
    </row>
    <row r="186" s="2" customFormat="1" ht="14.4" customHeight="1">
      <c r="A186" s="36"/>
      <c r="B186" s="37"/>
      <c r="C186" s="211" t="s">
        <v>3067</v>
      </c>
      <c r="D186" s="211" t="s">
        <v>323</v>
      </c>
      <c r="E186" s="212" t="s">
        <v>5635</v>
      </c>
      <c r="F186" s="213" t="s">
        <v>5636</v>
      </c>
      <c r="G186" s="214" t="s">
        <v>1431</v>
      </c>
      <c r="H186" s="215">
        <v>12</v>
      </c>
      <c r="I186" s="216"/>
      <c r="J186" s="217">
        <f>ROUND(I186*H186,2)</f>
        <v>0</v>
      </c>
      <c r="K186" s="213" t="s">
        <v>19</v>
      </c>
      <c r="L186" s="42"/>
      <c r="M186" s="218" t="s">
        <v>19</v>
      </c>
      <c r="N186" s="21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388</v>
      </c>
      <c r="AT186" s="222" t="s">
        <v>323</v>
      </c>
      <c r="AU186" s="222" t="s">
        <v>83</v>
      </c>
      <c r="AY186" s="15" t="s">
        <v>321</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388</v>
      </c>
      <c r="BM186" s="222" t="s">
        <v>5637</v>
      </c>
    </row>
    <row r="187" s="2" customFormat="1" ht="14.4" customHeight="1">
      <c r="A187" s="36"/>
      <c r="B187" s="37"/>
      <c r="C187" s="211" t="s">
        <v>3069</v>
      </c>
      <c r="D187" s="211" t="s">
        <v>323</v>
      </c>
      <c r="E187" s="212" t="s">
        <v>5638</v>
      </c>
      <c r="F187" s="213" t="s">
        <v>5639</v>
      </c>
      <c r="G187" s="214" t="s">
        <v>1431</v>
      </c>
      <c r="H187" s="215">
        <v>12</v>
      </c>
      <c r="I187" s="216"/>
      <c r="J187" s="217">
        <f>ROUND(I187*H187,2)</f>
        <v>0</v>
      </c>
      <c r="K187" s="213" t="s">
        <v>19</v>
      </c>
      <c r="L187" s="42"/>
      <c r="M187" s="218" t="s">
        <v>19</v>
      </c>
      <c r="N187" s="219" t="s">
        <v>45</v>
      </c>
      <c r="O187" s="82"/>
      <c r="P187" s="220">
        <f>O187*H187</f>
        <v>0</v>
      </c>
      <c r="Q187" s="220">
        <v>0</v>
      </c>
      <c r="R187" s="220">
        <f>Q187*H187</f>
        <v>0</v>
      </c>
      <c r="S187" s="220">
        <v>0</v>
      </c>
      <c r="T187" s="221">
        <f>S187*H187</f>
        <v>0</v>
      </c>
      <c r="U187" s="36"/>
      <c r="V187" s="36"/>
      <c r="W187" s="36"/>
      <c r="X187" s="36"/>
      <c r="Y187" s="36"/>
      <c r="Z187" s="36"/>
      <c r="AA187" s="36"/>
      <c r="AB187" s="36"/>
      <c r="AC187" s="36"/>
      <c r="AD187" s="36"/>
      <c r="AE187" s="36"/>
      <c r="AR187" s="222" t="s">
        <v>388</v>
      </c>
      <c r="AT187" s="222" t="s">
        <v>323</v>
      </c>
      <c r="AU187" s="222" t="s">
        <v>83</v>
      </c>
      <c r="AY187" s="15" t="s">
        <v>321</v>
      </c>
      <c r="BE187" s="223">
        <f>IF(N187="základní",J187,0)</f>
        <v>0</v>
      </c>
      <c r="BF187" s="223">
        <f>IF(N187="snížená",J187,0)</f>
        <v>0</v>
      </c>
      <c r="BG187" s="223">
        <f>IF(N187="zákl. přenesená",J187,0)</f>
        <v>0</v>
      </c>
      <c r="BH187" s="223">
        <f>IF(N187="sníž. přenesená",J187,0)</f>
        <v>0</v>
      </c>
      <c r="BI187" s="223">
        <f>IF(N187="nulová",J187,0)</f>
        <v>0</v>
      </c>
      <c r="BJ187" s="15" t="s">
        <v>81</v>
      </c>
      <c r="BK187" s="223">
        <f>ROUND(I187*H187,2)</f>
        <v>0</v>
      </c>
      <c r="BL187" s="15" t="s">
        <v>388</v>
      </c>
      <c r="BM187" s="222" t="s">
        <v>5640</v>
      </c>
    </row>
    <row r="188" s="2" customFormat="1" ht="14.4" customHeight="1">
      <c r="A188" s="36"/>
      <c r="B188" s="37"/>
      <c r="C188" s="211" t="s">
        <v>3071</v>
      </c>
      <c r="D188" s="211" t="s">
        <v>323</v>
      </c>
      <c r="E188" s="212" t="s">
        <v>5641</v>
      </c>
      <c r="F188" s="213" t="s">
        <v>5642</v>
      </c>
      <c r="G188" s="214" t="s">
        <v>1431</v>
      </c>
      <c r="H188" s="215">
        <v>8</v>
      </c>
      <c r="I188" s="216"/>
      <c r="J188" s="217">
        <f>ROUND(I188*H188,2)</f>
        <v>0</v>
      </c>
      <c r="K188" s="213" t="s">
        <v>19</v>
      </c>
      <c r="L188" s="42"/>
      <c r="M188" s="218" t="s">
        <v>19</v>
      </c>
      <c r="N188" s="219" t="s">
        <v>45</v>
      </c>
      <c r="O188" s="82"/>
      <c r="P188" s="220">
        <f>O188*H188</f>
        <v>0</v>
      </c>
      <c r="Q188" s="220">
        <v>0</v>
      </c>
      <c r="R188" s="220">
        <f>Q188*H188</f>
        <v>0</v>
      </c>
      <c r="S188" s="220">
        <v>0</v>
      </c>
      <c r="T188" s="221">
        <f>S188*H188</f>
        <v>0</v>
      </c>
      <c r="U188" s="36"/>
      <c r="V188" s="36"/>
      <c r="W188" s="36"/>
      <c r="X188" s="36"/>
      <c r="Y188" s="36"/>
      <c r="Z188" s="36"/>
      <c r="AA188" s="36"/>
      <c r="AB188" s="36"/>
      <c r="AC188" s="36"/>
      <c r="AD188" s="36"/>
      <c r="AE188" s="36"/>
      <c r="AR188" s="222" t="s">
        <v>388</v>
      </c>
      <c r="AT188" s="222" t="s">
        <v>323</v>
      </c>
      <c r="AU188" s="222" t="s">
        <v>83</v>
      </c>
      <c r="AY188" s="15" t="s">
        <v>321</v>
      </c>
      <c r="BE188" s="223">
        <f>IF(N188="základní",J188,0)</f>
        <v>0</v>
      </c>
      <c r="BF188" s="223">
        <f>IF(N188="snížená",J188,0)</f>
        <v>0</v>
      </c>
      <c r="BG188" s="223">
        <f>IF(N188="zákl. přenesená",J188,0)</f>
        <v>0</v>
      </c>
      <c r="BH188" s="223">
        <f>IF(N188="sníž. přenesená",J188,0)</f>
        <v>0</v>
      </c>
      <c r="BI188" s="223">
        <f>IF(N188="nulová",J188,0)</f>
        <v>0</v>
      </c>
      <c r="BJ188" s="15" t="s">
        <v>81</v>
      </c>
      <c r="BK188" s="223">
        <f>ROUND(I188*H188,2)</f>
        <v>0</v>
      </c>
      <c r="BL188" s="15" t="s">
        <v>388</v>
      </c>
      <c r="BM188" s="222" t="s">
        <v>5643</v>
      </c>
    </row>
    <row r="189" s="2" customFormat="1" ht="14.4" customHeight="1">
      <c r="A189" s="36"/>
      <c r="B189" s="37"/>
      <c r="C189" s="211" t="s">
        <v>3073</v>
      </c>
      <c r="D189" s="211" t="s">
        <v>323</v>
      </c>
      <c r="E189" s="212" t="s">
        <v>5644</v>
      </c>
      <c r="F189" s="213" t="s">
        <v>5645</v>
      </c>
      <c r="G189" s="214" t="s">
        <v>1431</v>
      </c>
      <c r="H189" s="215">
        <v>57</v>
      </c>
      <c r="I189" s="216"/>
      <c r="J189" s="217">
        <f>ROUND(I189*H189,2)</f>
        <v>0</v>
      </c>
      <c r="K189" s="213" t="s">
        <v>19</v>
      </c>
      <c r="L189" s="42"/>
      <c r="M189" s="218" t="s">
        <v>19</v>
      </c>
      <c r="N189" s="219" t="s">
        <v>45</v>
      </c>
      <c r="O189" s="82"/>
      <c r="P189" s="220">
        <f>O189*H189</f>
        <v>0</v>
      </c>
      <c r="Q189" s="220">
        <v>0</v>
      </c>
      <c r="R189" s="220">
        <f>Q189*H189</f>
        <v>0</v>
      </c>
      <c r="S189" s="220">
        <v>0</v>
      </c>
      <c r="T189" s="221">
        <f>S189*H189</f>
        <v>0</v>
      </c>
      <c r="U189" s="36"/>
      <c r="V189" s="36"/>
      <c r="W189" s="36"/>
      <c r="X189" s="36"/>
      <c r="Y189" s="36"/>
      <c r="Z189" s="36"/>
      <c r="AA189" s="36"/>
      <c r="AB189" s="36"/>
      <c r="AC189" s="36"/>
      <c r="AD189" s="36"/>
      <c r="AE189" s="36"/>
      <c r="AR189" s="222" t="s">
        <v>388</v>
      </c>
      <c r="AT189" s="222" t="s">
        <v>323</v>
      </c>
      <c r="AU189" s="222" t="s">
        <v>83</v>
      </c>
      <c r="AY189" s="15" t="s">
        <v>321</v>
      </c>
      <c r="BE189" s="223">
        <f>IF(N189="základní",J189,0)</f>
        <v>0</v>
      </c>
      <c r="BF189" s="223">
        <f>IF(N189="snížená",J189,0)</f>
        <v>0</v>
      </c>
      <c r="BG189" s="223">
        <f>IF(N189="zákl. přenesená",J189,0)</f>
        <v>0</v>
      </c>
      <c r="BH189" s="223">
        <f>IF(N189="sníž. přenesená",J189,0)</f>
        <v>0</v>
      </c>
      <c r="BI189" s="223">
        <f>IF(N189="nulová",J189,0)</f>
        <v>0</v>
      </c>
      <c r="BJ189" s="15" t="s">
        <v>81</v>
      </c>
      <c r="BK189" s="223">
        <f>ROUND(I189*H189,2)</f>
        <v>0</v>
      </c>
      <c r="BL189" s="15" t="s">
        <v>388</v>
      </c>
      <c r="BM189" s="222" t="s">
        <v>5646</v>
      </c>
    </row>
    <row r="190" s="2" customFormat="1" ht="14.4" customHeight="1">
      <c r="A190" s="36"/>
      <c r="B190" s="37"/>
      <c r="C190" s="211" t="s">
        <v>3075</v>
      </c>
      <c r="D190" s="211" t="s">
        <v>323</v>
      </c>
      <c r="E190" s="212" t="s">
        <v>5647</v>
      </c>
      <c r="F190" s="213" t="s">
        <v>5648</v>
      </c>
      <c r="G190" s="214" t="s">
        <v>1431</v>
      </c>
      <c r="H190" s="215">
        <v>74</v>
      </c>
      <c r="I190" s="216"/>
      <c r="J190" s="217">
        <f>ROUND(I190*H190,2)</f>
        <v>0</v>
      </c>
      <c r="K190" s="213" t="s">
        <v>19</v>
      </c>
      <c r="L190" s="42"/>
      <c r="M190" s="218" t="s">
        <v>19</v>
      </c>
      <c r="N190" s="219" t="s">
        <v>45</v>
      </c>
      <c r="O190" s="82"/>
      <c r="P190" s="220">
        <f>O190*H190</f>
        <v>0</v>
      </c>
      <c r="Q190" s="220">
        <v>0</v>
      </c>
      <c r="R190" s="220">
        <f>Q190*H190</f>
        <v>0</v>
      </c>
      <c r="S190" s="220">
        <v>0</v>
      </c>
      <c r="T190" s="221">
        <f>S190*H190</f>
        <v>0</v>
      </c>
      <c r="U190" s="36"/>
      <c r="V190" s="36"/>
      <c r="W190" s="36"/>
      <c r="X190" s="36"/>
      <c r="Y190" s="36"/>
      <c r="Z190" s="36"/>
      <c r="AA190" s="36"/>
      <c r="AB190" s="36"/>
      <c r="AC190" s="36"/>
      <c r="AD190" s="36"/>
      <c r="AE190" s="36"/>
      <c r="AR190" s="222" t="s">
        <v>388</v>
      </c>
      <c r="AT190" s="222" t="s">
        <v>323</v>
      </c>
      <c r="AU190" s="222" t="s">
        <v>83</v>
      </c>
      <c r="AY190" s="15" t="s">
        <v>321</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388</v>
      </c>
      <c r="BM190" s="222" t="s">
        <v>5649</v>
      </c>
    </row>
    <row r="191" s="2" customFormat="1" ht="14.4" customHeight="1">
      <c r="A191" s="36"/>
      <c r="B191" s="37"/>
      <c r="C191" s="211" t="s">
        <v>3079</v>
      </c>
      <c r="D191" s="211" t="s">
        <v>323</v>
      </c>
      <c r="E191" s="212" t="s">
        <v>5650</v>
      </c>
      <c r="F191" s="213" t="s">
        <v>5651</v>
      </c>
      <c r="G191" s="214" t="s">
        <v>1431</v>
      </c>
      <c r="H191" s="215">
        <v>6</v>
      </c>
      <c r="I191" s="216"/>
      <c r="J191" s="217">
        <f>ROUND(I191*H191,2)</f>
        <v>0</v>
      </c>
      <c r="K191" s="213" t="s">
        <v>19</v>
      </c>
      <c r="L191" s="42"/>
      <c r="M191" s="218" t="s">
        <v>19</v>
      </c>
      <c r="N191" s="219" t="s">
        <v>45</v>
      </c>
      <c r="O191" s="82"/>
      <c r="P191" s="220">
        <f>O191*H191</f>
        <v>0</v>
      </c>
      <c r="Q191" s="220">
        <v>0</v>
      </c>
      <c r="R191" s="220">
        <f>Q191*H191</f>
        <v>0</v>
      </c>
      <c r="S191" s="220">
        <v>0</v>
      </c>
      <c r="T191" s="221">
        <f>S191*H191</f>
        <v>0</v>
      </c>
      <c r="U191" s="36"/>
      <c r="V191" s="36"/>
      <c r="W191" s="36"/>
      <c r="X191" s="36"/>
      <c r="Y191" s="36"/>
      <c r="Z191" s="36"/>
      <c r="AA191" s="36"/>
      <c r="AB191" s="36"/>
      <c r="AC191" s="36"/>
      <c r="AD191" s="36"/>
      <c r="AE191" s="36"/>
      <c r="AR191" s="222" t="s">
        <v>388</v>
      </c>
      <c r="AT191" s="222" t="s">
        <v>323</v>
      </c>
      <c r="AU191" s="222" t="s">
        <v>83</v>
      </c>
      <c r="AY191" s="15" t="s">
        <v>321</v>
      </c>
      <c r="BE191" s="223">
        <f>IF(N191="základní",J191,0)</f>
        <v>0</v>
      </c>
      <c r="BF191" s="223">
        <f>IF(N191="snížená",J191,0)</f>
        <v>0</v>
      </c>
      <c r="BG191" s="223">
        <f>IF(N191="zákl. přenesená",J191,0)</f>
        <v>0</v>
      </c>
      <c r="BH191" s="223">
        <f>IF(N191="sníž. přenesená",J191,0)</f>
        <v>0</v>
      </c>
      <c r="BI191" s="223">
        <f>IF(N191="nulová",J191,0)</f>
        <v>0</v>
      </c>
      <c r="BJ191" s="15" t="s">
        <v>81</v>
      </c>
      <c r="BK191" s="223">
        <f>ROUND(I191*H191,2)</f>
        <v>0</v>
      </c>
      <c r="BL191" s="15" t="s">
        <v>388</v>
      </c>
      <c r="BM191" s="222" t="s">
        <v>5652</v>
      </c>
    </row>
    <row r="192" s="2" customFormat="1" ht="14.4" customHeight="1">
      <c r="A192" s="36"/>
      <c r="B192" s="37"/>
      <c r="C192" s="211" t="s">
        <v>3081</v>
      </c>
      <c r="D192" s="211" t="s">
        <v>323</v>
      </c>
      <c r="E192" s="212" t="s">
        <v>5653</v>
      </c>
      <c r="F192" s="213" t="s">
        <v>5654</v>
      </c>
      <c r="G192" s="214" t="s">
        <v>1431</v>
      </c>
      <c r="H192" s="215">
        <v>40</v>
      </c>
      <c r="I192" s="216"/>
      <c r="J192" s="217">
        <f>ROUND(I192*H192,2)</f>
        <v>0</v>
      </c>
      <c r="K192" s="213" t="s">
        <v>19</v>
      </c>
      <c r="L192" s="42"/>
      <c r="M192" s="218" t="s">
        <v>19</v>
      </c>
      <c r="N192" s="219" t="s">
        <v>45</v>
      </c>
      <c r="O192" s="82"/>
      <c r="P192" s="220">
        <f>O192*H192</f>
        <v>0</v>
      </c>
      <c r="Q192" s="220">
        <v>0</v>
      </c>
      <c r="R192" s="220">
        <f>Q192*H192</f>
        <v>0</v>
      </c>
      <c r="S192" s="220">
        <v>0</v>
      </c>
      <c r="T192" s="221">
        <f>S192*H192</f>
        <v>0</v>
      </c>
      <c r="U192" s="36"/>
      <c r="V192" s="36"/>
      <c r="W192" s="36"/>
      <c r="X192" s="36"/>
      <c r="Y192" s="36"/>
      <c r="Z192" s="36"/>
      <c r="AA192" s="36"/>
      <c r="AB192" s="36"/>
      <c r="AC192" s="36"/>
      <c r="AD192" s="36"/>
      <c r="AE192" s="36"/>
      <c r="AR192" s="222" t="s">
        <v>388</v>
      </c>
      <c r="AT192" s="222" t="s">
        <v>323</v>
      </c>
      <c r="AU192" s="222" t="s">
        <v>83</v>
      </c>
      <c r="AY192" s="15" t="s">
        <v>321</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388</v>
      </c>
      <c r="BM192" s="222" t="s">
        <v>5655</v>
      </c>
    </row>
    <row r="193" s="2" customFormat="1" ht="14.4" customHeight="1">
      <c r="A193" s="36"/>
      <c r="B193" s="37"/>
      <c r="C193" s="211" t="s">
        <v>3083</v>
      </c>
      <c r="D193" s="211" t="s">
        <v>323</v>
      </c>
      <c r="E193" s="212" t="s">
        <v>5656</v>
      </c>
      <c r="F193" s="213" t="s">
        <v>5657</v>
      </c>
      <c r="G193" s="214" t="s">
        <v>1431</v>
      </c>
      <c r="H193" s="215">
        <v>5</v>
      </c>
      <c r="I193" s="216"/>
      <c r="J193" s="217">
        <f>ROUND(I193*H193,2)</f>
        <v>0</v>
      </c>
      <c r="K193" s="213" t="s">
        <v>19</v>
      </c>
      <c r="L193" s="42"/>
      <c r="M193" s="218" t="s">
        <v>19</v>
      </c>
      <c r="N193" s="219" t="s">
        <v>45</v>
      </c>
      <c r="O193" s="82"/>
      <c r="P193" s="220">
        <f>O193*H193</f>
        <v>0</v>
      </c>
      <c r="Q193" s="220">
        <v>0</v>
      </c>
      <c r="R193" s="220">
        <f>Q193*H193</f>
        <v>0</v>
      </c>
      <c r="S193" s="220">
        <v>0</v>
      </c>
      <c r="T193" s="221">
        <f>S193*H193</f>
        <v>0</v>
      </c>
      <c r="U193" s="36"/>
      <c r="V193" s="36"/>
      <c r="W193" s="36"/>
      <c r="X193" s="36"/>
      <c r="Y193" s="36"/>
      <c r="Z193" s="36"/>
      <c r="AA193" s="36"/>
      <c r="AB193" s="36"/>
      <c r="AC193" s="36"/>
      <c r="AD193" s="36"/>
      <c r="AE193" s="36"/>
      <c r="AR193" s="222" t="s">
        <v>388</v>
      </c>
      <c r="AT193" s="222" t="s">
        <v>323</v>
      </c>
      <c r="AU193" s="222" t="s">
        <v>83</v>
      </c>
      <c r="AY193" s="15" t="s">
        <v>321</v>
      </c>
      <c r="BE193" s="223">
        <f>IF(N193="základní",J193,0)</f>
        <v>0</v>
      </c>
      <c r="BF193" s="223">
        <f>IF(N193="snížená",J193,0)</f>
        <v>0</v>
      </c>
      <c r="BG193" s="223">
        <f>IF(N193="zákl. přenesená",J193,0)</f>
        <v>0</v>
      </c>
      <c r="BH193" s="223">
        <f>IF(N193="sníž. přenesená",J193,0)</f>
        <v>0</v>
      </c>
      <c r="BI193" s="223">
        <f>IF(N193="nulová",J193,0)</f>
        <v>0</v>
      </c>
      <c r="BJ193" s="15" t="s">
        <v>81</v>
      </c>
      <c r="BK193" s="223">
        <f>ROUND(I193*H193,2)</f>
        <v>0</v>
      </c>
      <c r="BL193" s="15" t="s">
        <v>388</v>
      </c>
      <c r="BM193" s="222" t="s">
        <v>5658</v>
      </c>
    </row>
    <row r="194" s="2" customFormat="1" ht="14.4" customHeight="1">
      <c r="A194" s="36"/>
      <c r="B194" s="37"/>
      <c r="C194" s="211" t="s">
        <v>3087</v>
      </c>
      <c r="D194" s="211" t="s">
        <v>323</v>
      </c>
      <c r="E194" s="212" t="s">
        <v>5659</v>
      </c>
      <c r="F194" s="213" t="s">
        <v>5660</v>
      </c>
      <c r="G194" s="214" t="s">
        <v>1431</v>
      </c>
      <c r="H194" s="215">
        <v>10</v>
      </c>
      <c r="I194" s="216"/>
      <c r="J194" s="217">
        <f>ROUND(I194*H194,2)</f>
        <v>0</v>
      </c>
      <c r="K194" s="213" t="s">
        <v>19</v>
      </c>
      <c r="L194" s="42"/>
      <c r="M194" s="218" t="s">
        <v>19</v>
      </c>
      <c r="N194" s="219" t="s">
        <v>45</v>
      </c>
      <c r="O194" s="82"/>
      <c r="P194" s="220">
        <f>O194*H194</f>
        <v>0</v>
      </c>
      <c r="Q194" s="220">
        <v>0</v>
      </c>
      <c r="R194" s="220">
        <f>Q194*H194</f>
        <v>0</v>
      </c>
      <c r="S194" s="220">
        <v>0</v>
      </c>
      <c r="T194" s="221">
        <f>S194*H194</f>
        <v>0</v>
      </c>
      <c r="U194" s="36"/>
      <c r="V194" s="36"/>
      <c r="W194" s="36"/>
      <c r="X194" s="36"/>
      <c r="Y194" s="36"/>
      <c r="Z194" s="36"/>
      <c r="AA194" s="36"/>
      <c r="AB194" s="36"/>
      <c r="AC194" s="36"/>
      <c r="AD194" s="36"/>
      <c r="AE194" s="36"/>
      <c r="AR194" s="222" t="s">
        <v>388</v>
      </c>
      <c r="AT194" s="222" t="s">
        <v>323</v>
      </c>
      <c r="AU194" s="222" t="s">
        <v>83</v>
      </c>
      <c r="AY194" s="15" t="s">
        <v>321</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388</v>
      </c>
      <c r="BM194" s="222" t="s">
        <v>5661</v>
      </c>
    </row>
    <row r="195" s="12" customFormat="1" ht="22.8" customHeight="1">
      <c r="A195" s="12"/>
      <c r="B195" s="195"/>
      <c r="C195" s="196"/>
      <c r="D195" s="197" t="s">
        <v>73</v>
      </c>
      <c r="E195" s="209" t="s">
        <v>5662</v>
      </c>
      <c r="F195" s="209" t="s">
        <v>5663</v>
      </c>
      <c r="G195" s="196"/>
      <c r="H195" s="196"/>
      <c r="I195" s="199"/>
      <c r="J195" s="210">
        <f>BK195</f>
        <v>0</v>
      </c>
      <c r="K195" s="196"/>
      <c r="L195" s="201"/>
      <c r="M195" s="202"/>
      <c r="N195" s="203"/>
      <c r="O195" s="203"/>
      <c r="P195" s="204">
        <f>SUM(P196:P206)</f>
        <v>0</v>
      </c>
      <c r="Q195" s="203"/>
      <c r="R195" s="204">
        <f>SUM(R196:R206)</f>
        <v>0</v>
      </c>
      <c r="S195" s="203"/>
      <c r="T195" s="205">
        <f>SUM(T196:T206)</f>
        <v>0</v>
      </c>
      <c r="U195" s="12"/>
      <c r="V195" s="12"/>
      <c r="W195" s="12"/>
      <c r="X195" s="12"/>
      <c r="Y195" s="12"/>
      <c r="Z195" s="12"/>
      <c r="AA195" s="12"/>
      <c r="AB195" s="12"/>
      <c r="AC195" s="12"/>
      <c r="AD195" s="12"/>
      <c r="AE195" s="12"/>
      <c r="AR195" s="206" t="s">
        <v>81</v>
      </c>
      <c r="AT195" s="207" t="s">
        <v>73</v>
      </c>
      <c r="AU195" s="207" t="s">
        <v>81</v>
      </c>
      <c r="AY195" s="206" t="s">
        <v>321</v>
      </c>
      <c r="BK195" s="208">
        <f>SUM(BK196:BK206)</f>
        <v>0</v>
      </c>
    </row>
    <row r="196" s="2" customFormat="1" ht="14.4" customHeight="1">
      <c r="A196" s="36"/>
      <c r="B196" s="37"/>
      <c r="C196" s="211" t="s">
        <v>3091</v>
      </c>
      <c r="D196" s="211" t="s">
        <v>323</v>
      </c>
      <c r="E196" s="212" t="s">
        <v>5664</v>
      </c>
      <c r="F196" s="213" t="s">
        <v>5665</v>
      </c>
      <c r="G196" s="214" t="s">
        <v>1431</v>
      </c>
      <c r="H196" s="215">
        <v>22</v>
      </c>
      <c r="I196" s="216"/>
      <c r="J196" s="217">
        <f>ROUND(I196*H196,2)</f>
        <v>0</v>
      </c>
      <c r="K196" s="213" t="s">
        <v>19</v>
      </c>
      <c r="L196" s="42"/>
      <c r="M196" s="218" t="s">
        <v>19</v>
      </c>
      <c r="N196" s="219" t="s">
        <v>45</v>
      </c>
      <c r="O196" s="82"/>
      <c r="P196" s="220">
        <f>O196*H196</f>
        <v>0</v>
      </c>
      <c r="Q196" s="220">
        <v>0</v>
      </c>
      <c r="R196" s="220">
        <f>Q196*H196</f>
        <v>0</v>
      </c>
      <c r="S196" s="220">
        <v>0</v>
      </c>
      <c r="T196" s="221">
        <f>S196*H196</f>
        <v>0</v>
      </c>
      <c r="U196" s="36"/>
      <c r="V196" s="36"/>
      <c r="W196" s="36"/>
      <c r="X196" s="36"/>
      <c r="Y196" s="36"/>
      <c r="Z196" s="36"/>
      <c r="AA196" s="36"/>
      <c r="AB196" s="36"/>
      <c r="AC196" s="36"/>
      <c r="AD196" s="36"/>
      <c r="AE196" s="36"/>
      <c r="AR196" s="222" t="s">
        <v>388</v>
      </c>
      <c r="AT196" s="222" t="s">
        <v>323</v>
      </c>
      <c r="AU196" s="222" t="s">
        <v>83</v>
      </c>
      <c r="AY196" s="15" t="s">
        <v>321</v>
      </c>
      <c r="BE196" s="223">
        <f>IF(N196="základní",J196,0)</f>
        <v>0</v>
      </c>
      <c r="BF196" s="223">
        <f>IF(N196="snížená",J196,0)</f>
        <v>0</v>
      </c>
      <c r="BG196" s="223">
        <f>IF(N196="zákl. přenesená",J196,0)</f>
        <v>0</v>
      </c>
      <c r="BH196" s="223">
        <f>IF(N196="sníž. přenesená",J196,0)</f>
        <v>0</v>
      </c>
      <c r="BI196" s="223">
        <f>IF(N196="nulová",J196,0)</f>
        <v>0</v>
      </c>
      <c r="BJ196" s="15" t="s">
        <v>81</v>
      </c>
      <c r="BK196" s="223">
        <f>ROUND(I196*H196,2)</f>
        <v>0</v>
      </c>
      <c r="BL196" s="15" t="s">
        <v>388</v>
      </c>
      <c r="BM196" s="222" t="s">
        <v>5666</v>
      </c>
    </row>
    <row r="197" s="2" customFormat="1" ht="14.4" customHeight="1">
      <c r="A197" s="36"/>
      <c r="B197" s="37"/>
      <c r="C197" s="211" t="s">
        <v>3095</v>
      </c>
      <c r="D197" s="211" t="s">
        <v>323</v>
      </c>
      <c r="E197" s="212" t="s">
        <v>5667</v>
      </c>
      <c r="F197" s="213" t="s">
        <v>5668</v>
      </c>
      <c r="G197" s="214" t="s">
        <v>1431</v>
      </c>
      <c r="H197" s="215">
        <v>1</v>
      </c>
      <c r="I197" s="216"/>
      <c r="J197" s="217">
        <f>ROUND(I197*H197,2)</f>
        <v>0</v>
      </c>
      <c r="K197" s="213" t="s">
        <v>19</v>
      </c>
      <c r="L197" s="42"/>
      <c r="M197" s="218" t="s">
        <v>19</v>
      </c>
      <c r="N197" s="219" t="s">
        <v>45</v>
      </c>
      <c r="O197" s="82"/>
      <c r="P197" s="220">
        <f>O197*H197</f>
        <v>0</v>
      </c>
      <c r="Q197" s="220">
        <v>0</v>
      </c>
      <c r="R197" s="220">
        <f>Q197*H197</f>
        <v>0</v>
      </c>
      <c r="S197" s="220">
        <v>0</v>
      </c>
      <c r="T197" s="221">
        <f>S197*H197</f>
        <v>0</v>
      </c>
      <c r="U197" s="36"/>
      <c r="V197" s="36"/>
      <c r="W197" s="36"/>
      <c r="X197" s="36"/>
      <c r="Y197" s="36"/>
      <c r="Z197" s="36"/>
      <c r="AA197" s="36"/>
      <c r="AB197" s="36"/>
      <c r="AC197" s="36"/>
      <c r="AD197" s="36"/>
      <c r="AE197" s="36"/>
      <c r="AR197" s="222" t="s">
        <v>388</v>
      </c>
      <c r="AT197" s="222" t="s">
        <v>323</v>
      </c>
      <c r="AU197" s="222" t="s">
        <v>83</v>
      </c>
      <c r="AY197" s="15" t="s">
        <v>321</v>
      </c>
      <c r="BE197" s="223">
        <f>IF(N197="základní",J197,0)</f>
        <v>0</v>
      </c>
      <c r="BF197" s="223">
        <f>IF(N197="snížená",J197,0)</f>
        <v>0</v>
      </c>
      <c r="BG197" s="223">
        <f>IF(N197="zákl. přenesená",J197,0)</f>
        <v>0</v>
      </c>
      <c r="BH197" s="223">
        <f>IF(N197="sníž. přenesená",J197,0)</f>
        <v>0</v>
      </c>
      <c r="BI197" s="223">
        <f>IF(N197="nulová",J197,0)</f>
        <v>0</v>
      </c>
      <c r="BJ197" s="15" t="s">
        <v>81</v>
      </c>
      <c r="BK197" s="223">
        <f>ROUND(I197*H197,2)</f>
        <v>0</v>
      </c>
      <c r="BL197" s="15" t="s">
        <v>388</v>
      </c>
      <c r="BM197" s="222" t="s">
        <v>5669</v>
      </c>
    </row>
    <row r="198" s="2" customFormat="1" ht="14.4" customHeight="1">
      <c r="A198" s="36"/>
      <c r="B198" s="37"/>
      <c r="C198" s="211" t="s">
        <v>3097</v>
      </c>
      <c r="D198" s="211" t="s">
        <v>323</v>
      </c>
      <c r="E198" s="212" t="s">
        <v>5670</v>
      </c>
      <c r="F198" s="213" t="s">
        <v>5671</v>
      </c>
      <c r="G198" s="214" t="s">
        <v>1431</v>
      </c>
      <c r="H198" s="215">
        <v>3</v>
      </c>
      <c r="I198" s="216"/>
      <c r="J198" s="217">
        <f>ROUND(I198*H198,2)</f>
        <v>0</v>
      </c>
      <c r="K198" s="213" t="s">
        <v>19</v>
      </c>
      <c r="L198" s="42"/>
      <c r="M198" s="218" t="s">
        <v>19</v>
      </c>
      <c r="N198" s="219" t="s">
        <v>45</v>
      </c>
      <c r="O198" s="82"/>
      <c r="P198" s="220">
        <f>O198*H198</f>
        <v>0</v>
      </c>
      <c r="Q198" s="220">
        <v>0</v>
      </c>
      <c r="R198" s="220">
        <f>Q198*H198</f>
        <v>0</v>
      </c>
      <c r="S198" s="220">
        <v>0</v>
      </c>
      <c r="T198" s="221">
        <f>S198*H198</f>
        <v>0</v>
      </c>
      <c r="U198" s="36"/>
      <c r="V198" s="36"/>
      <c r="W198" s="36"/>
      <c r="X198" s="36"/>
      <c r="Y198" s="36"/>
      <c r="Z198" s="36"/>
      <c r="AA198" s="36"/>
      <c r="AB198" s="36"/>
      <c r="AC198" s="36"/>
      <c r="AD198" s="36"/>
      <c r="AE198" s="36"/>
      <c r="AR198" s="222" t="s">
        <v>388</v>
      </c>
      <c r="AT198" s="222" t="s">
        <v>323</v>
      </c>
      <c r="AU198" s="222" t="s">
        <v>83</v>
      </c>
      <c r="AY198" s="15" t="s">
        <v>321</v>
      </c>
      <c r="BE198" s="223">
        <f>IF(N198="základní",J198,0)</f>
        <v>0</v>
      </c>
      <c r="BF198" s="223">
        <f>IF(N198="snížená",J198,0)</f>
        <v>0</v>
      </c>
      <c r="BG198" s="223">
        <f>IF(N198="zákl. přenesená",J198,0)</f>
        <v>0</v>
      </c>
      <c r="BH198" s="223">
        <f>IF(N198="sníž. přenesená",J198,0)</f>
        <v>0</v>
      </c>
      <c r="BI198" s="223">
        <f>IF(N198="nulová",J198,0)</f>
        <v>0</v>
      </c>
      <c r="BJ198" s="15" t="s">
        <v>81</v>
      </c>
      <c r="BK198" s="223">
        <f>ROUND(I198*H198,2)</f>
        <v>0</v>
      </c>
      <c r="BL198" s="15" t="s">
        <v>388</v>
      </c>
      <c r="BM198" s="222" t="s">
        <v>5672</v>
      </c>
    </row>
    <row r="199" s="2" customFormat="1" ht="14.4" customHeight="1">
      <c r="A199" s="36"/>
      <c r="B199" s="37"/>
      <c r="C199" s="211" t="s">
        <v>3099</v>
      </c>
      <c r="D199" s="211" t="s">
        <v>323</v>
      </c>
      <c r="E199" s="212" t="s">
        <v>5673</v>
      </c>
      <c r="F199" s="213" t="s">
        <v>5674</v>
      </c>
      <c r="G199" s="214" t="s">
        <v>1431</v>
      </c>
      <c r="H199" s="215">
        <v>10</v>
      </c>
      <c r="I199" s="216"/>
      <c r="J199" s="217">
        <f>ROUND(I199*H199,2)</f>
        <v>0</v>
      </c>
      <c r="K199" s="213" t="s">
        <v>19</v>
      </c>
      <c r="L199" s="42"/>
      <c r="M199" s="218" t="s">
        <v>19</v>
      </c>
      <c r="N199" s="219" t="s">
        <v>45</v>
      </c>
      <c r="O199" s="82"/>
      <c r="P199" s="220">
        <f>O199*H199</f>
        <v>0</v>
      </c>
      <c r="Q199" s="220">
        <v>0</v>
      </c>
      <c r="R199" s="220">
        <f>Q199*H199</f>
        <v>0</v>
      </c>
      <c r="S199" s="220">
        <v>0</v>
      </c>
      <c r="T199" s="221">
        <f>S199*H199</f>
        <v>0</v>
      </c>
      <c r="U199" s="36"/>
      <c r="V199" s="36"/>
      <c r="W199" s="36"/>
      <c r="X199" s="36"/>
      <c r="Y199" s="36"/>
      <c r="Z199" s="36"/>
      <c r="AA199" s="36"/>
      <c r="AB199" s="36"/>
      <c r="AC199" s="36"/>
      <c r="AD199" s="36"/>
      <c r="AE199" s="36"/>
      <c r="AR199" s="222" t="s">
        <v>388</v>
      </c>
      <c r="AT199" s="222" t="s">
        <v>323</v>
      </c>
      <c r="AU199" s="222" t="s">
        <v>83</v>
      </c>
      <c r="AY199" s="15" t="s">
        <v>321</v>
      </c>
      <c r="BE199" s="223">
        <f>IF(N199="základní",J199,0)</f>
        <v>0</v>
      </c>
      <c r="BF199" s="223">
        <f>IF(N199="snížená",J199,0)</f>
        <v>0</v>
      </c>
      <c r="BG199" s="223">
        <f>IF(N199="zákl. přenesená",J199,0)</f>
        <v>0</v>
      </c>
      <c r="BH199" s="223">
        <f>IF(N199="sníž. přenesená",J199,0)</f>
        <v>0</v>
      </c>
      <c r="BI199" s="223">
        <f>IF(N199="nulová",J199,0)</f>
        <v>0</v>
      </c>
      <c r="BJ199" s="15" t="s">
        <v>81</v>
      </c>
      <c r="BK199" s="223">
        <f>ROUND(I199*H199,2)</f>
        <v>0</v>
      </c>
      <c r="BL199" s="15" t="s">
        <v>388</v>
      </c>
      <c r="BM199" s="222" t="s">
        <v>5675</v>
      </c>
    </row>
    <row r="200" s="2" customFormat="1" ht="14.4" customHeight="1">
      <c r="A200" s="36"/>
      <c r="B200" s="37"/>
      <c r="C200" s="211" t="s">
        <v>3101</v>
      </c>
      <c r="D200" s="211" t="s">
        <v>323</v>
      </c>
      <c r="E200" s="212" t="s">
        <v>5676</v>
      </c>
      <c r="F200" s="213" t="s">
        <v>5677</v>
      </c>
      <c r="G200" s="214" t="s">
        <v>1431</v>
      </c>
      <c r="H200" s="215">
        <v>1</v>
      </c>
      <c r="I200" s="216"/>
      <c r="J200" s="217">
        <f>ROUND(I200*H200,2)</f>
        <v>0</v>
      </c>
      <c r="K200" s="213" t="s">
        <v>19</v>
      </c>
      <c r="L200" s="42"/>
      <c r="M200" s="218" t="s">
        <v>19</v>
      </c>
      <c r="N200" s="219" t="s">
        <v>45</v>
      </c>
      <c r="O200" s="82"/>
      <c r="P200" s="220">
        <f>O200*H200</f>
        <v>0</v>
      </c>
      <c r="Q200" s="220">
        <v>0</v>
      </c>
      <c r="R200" s="220">
        <f>Q200*H200</f>
        <v>0</v>
      </c>
      <c r="S200" s="220">
        <v>0</v>
      </c>
      <c r="T200" s="221">
        <f>S200*H200</f>
        <v>0</v>
      </c>
      <c r="U200" s="36"/>
      <c r="V200" s="36"/>
      <c r="W200" s="36"/>
      <c r="X200" s="36"/>
      <c r="Y200" s="36"/>
      <c r="Z200" s="36"/>
      <c r="AA200" s="36"/>
      <c r="AB200" s="36"/>
      <c r="AC200" s="36"/>
      <c r="AD200" s="36"/>
      <c r="AE200" s="36"/>
      <c r="AR200" s="222" t="s">
        <v>388</v>
      </c>
      <c r="AT200" s="222" t="s">
        <v>323</v>
      </c>
      <c r="AU200" s="222" t="s">
        <v>83</v>
      </c>
      <c r="AY200" s="15" t="s">
        <v>321</v>
      </c>
      <c r="BE200" s="223">
        <f>IF(N200="základní",J200,0)</f>
        <v>0</v>
      </c>
      <c r="BF200" s="223">
        <f>IF(N200="snížená",J200,0)</f>
        <v>0</v>
      </c>
      <c r="BG200" s="223">
        <f>IF(N200="zákl. přenesená",J200,0)</f>
        <v>0</v>
      </c>
      <c r="BH200" s="223">
        <f>IF(N200="sníž. přenesená",J200,0)</f>
        <v>0</v>
      </c>
      <c r="BI200" s="223">
        <f>IF(N200="nulová",J200,0)</f>
        <v>0</v>
      </c>
      <c r="BJ200" s="15" t="s">
        <v>81</v>
      </c>
      <c r="BK200" s="223">
        <f>ROUND(I200*H200,2)</f>
        <v>0</v>
      </c>
      <c r="BL200" s="15" t="s">
        <v>388</v>
      </c>
      <c r="BM200" s="222" t="s">
        <v>5678</v>
      </c>
    </row>
    <row r="201" s="2" customFormat="1" ht="14.4" customHeight="1">
      <c r="A201" s="36"/>
      <c r="B201" s="37"/>
      <c r="C201" s="211" t="s">
        <v>3105</v>
      </c>
      <c r="D201" s="211" t="s">
        <v>323</v>
      </c>
      <c r="E201" s="212" t="s">
        <v>5679</v>
      </c>
      <c r="F201" s="213" t="s">
        <v>5680</v>
      </c>
      <c r="G201" s="214" t="s">
        <v>1431</v>
      </c>
      <c r="H201" s="215">
        <v>1</v>
      </c>
      <c r="I201" s="216"/>
      <c r="J201" s="217">
        <f>ROUND(I201*H201,2)</f>
        <v>0</v>
      </c>
      <c r="K201" s="213" t="s">
        <v>19</v>
      </c>
      <c r="L201" s="42"/>
      <c r="M201" s="218" t="s">
        <v>19</v>
      </c>
      <c r="N201" s="219" t="s">
        <v>45</v>
      </c>
      <c r="O201" s="82"/>
      <c r="P201" s="220">
        <f>O201*H201</f>
        <v>0</v>
      </c>
      <c r="Q201" s="220">
        <v>0</v>
      </c>
      <c r="R201" s="220">
        <f>Q201*H201</f>
        <v>0</v>
      </c>
      <c r="S201" s="220">
        <v>0</v>
      </c>
      <c r="T201" s="221">
        <f>S201*H201</f>
        <v>0</v>
      </c>
      <c r="U201" s="36"/>
      <c r="V201" s="36"/>
      <c r="W201" s="36"/>
      <c r="X201" s="36"/>
      <c r="Y201" s="36"/>
      <c r="Z201" s="36"/>
      <c r="AA201" s="36"/>
      <c r="AB201" s="36"/>
      <c r="AC201" s="36"/>
      <c r="AD201" s="36"/>
      <c r="AE201" s="36"/>
      <c r="AR201" s="222" t="s">
        <v>388</v>
      </c>
      <c r="AT201" s="222" t="s">
        <v>323</v>
      </c>
      <c r="AU201" s="222" t="s">
        <v>83</v>
      </c>
      <c r="AY201" s="15" t="s">
        <v>321</v>
      </c>
      <c r="BE201" s="223">
        <f>IF(N201="základní",J201,0)</f>
        <v>0</v>
      </c>
      <c r="BF201" s="223">
        <f>IF(N201="snížená",J201,0)</f>
        <v>0</v>
      </c>
      <c r="BG201" s="223">
        <f>IF(N201="zákl. přenesená",J201,0)</f>
        <v>0</v>
      </c>
      <c r="BH201" s="223">
        <f>IF(N201="sníž. přenesená",J201,0)</f>
        <v>0</v>
      </c>
      <c r="BI201" s="223">
        <f>IF(N201="nulová",J201,0)</f>
        <v>0</v>
      </c>
      <c r="BJ201" s="15" t="s">
        <v>81</v>
      </c>
      <c r="BK201" s="223">
        <f>ROUND(I201*H201,2)</f>
        <v>0</v>
      </c>
      <c r="BL201" s="15" t="s">
        <v>388</v>
      </c>
      <c r="BM201" s="222" t="s">
        <v>5681</v>
      </c>
    </row>
    <row r="202" s="2" customFormat="1" ht="14.4" customHeight="1">
      <c r="A202" s="36"/>
      <c r="B202" s="37"/>
      <c r="C202" s="211" t="s">
        <v>1072</v>
      </c>
      <c r="D202" s="211" t="s">
        <v>323</v>
      </c>
      <c r="E202" s="212" t="s">
        <v>5682</v>
      </c>
      <c r="F202" s="213" t="s">
        <v>5683</v>
      </c>
      <c r="G202" s="214" t="s">
        <v>1431</v>
      </c>
      <c r="H202" s="215">
        <v>1</v>
      </c>
      <c r="I202" s="216"/>
      <c r="J202" s="217">
        <f>ROUND(I202*H202,2)</f>
        <v>0</v>
      </c>
      <c r="K202" s="213" t="s">
        <v>19</v>
      </c>
      <c r="L202" s="42"/>
      <c r="M202" s="218" t="s">
        <v>19</v>
      </c>
      <c r="N202" s="219" t="s">
        <v>45</v>
      </c>
      <c r="O202" s="82"/>
      <c r="P202" s="220">
        <f>O202*H202</f>
        <v>0</v>
      </c>
      <c r="Q202" s="220">
        <v>0</v>
      </c>
      <c r="R202" s="220">
        <f>Q202*H202</f>
        <v>0</v>
      </c>
      <c r="S202" s="220">
        <v>0</v>
      </c>
      <c r="T202" s="221">
        <f>S202*H202</f>
        <v>0</v>
      </c>
      <c r="U202" s="36"/>
      <c r="V202" s="36"/>
      <c r="W202" s="36"/>
      <c r="X202" s="36"/>
      <c r="Y202" s="36"/>
      <c r="Z202" s="36"/>
      <c r="AA202" s="36"/>
      <c r="AB202" s="36"/>
      <c r="AC202" s="36"/>
      <c r="AD202" s="36"/>
      <c r="AE202" s="36"/>
      <c r="AR202" s="222" t="s">
        <v>388</v>
      </c>
      <c r="AT202" s="222" t="s">
        <v>323</v>
      </c>
      <c r="AU202" s="222" t="s">
        <v>83</v>
      </c>
      <c r="AY202" s="15" t="s">
        <v>321</v>
      </c>
      <c r="BE202" s="223">
        <f>IF(N202="základní",J202,0)</f>
        <v>0</v>
      </c>
      <c r="BF202" s="223">
        <f>IF(N202="snížená",J202,0)</f>
        <v>0</v>
      </c>
      <c r="BG202" s="223">
        <f>IF(N202="zákl. přenesená",J202,0)</f>
        <v>0</v>
      </c>
      <c r="BH202" s="223">
        <f>IF(N202="sníž. přenesená",J202,0)</f>
        <v>0</v>
      </c>
      <c r="BI202" s="223">
        <f>IF(N202="nulová",J202,0)</f>
        <v>0</v>
      </c>
      <c r="BJ202" s="15" t="s">
        <v>81</v>
      </c>
      <c r="BK202" s="223">
        <f>ROUND(I202*H202,2)</f>
        <v>0</v>
      </c>
      <c r="BL202" s="15" t="s">
        <v>388</v>
      </c>
      <c r="BM202" s="222" t="s">
        <v>5684</v>
      </c>
    </row>
    <row r="203" s="2" customFormat="1" ht="14.4" customHeight="1">
      <c r="A203" s="36"/>
      <c r="B203" s="37"/>
      <c r="C203" s="211" t="s">
        <v>360</v>
      </c>
      <c r="D203" s="211" t="s">
        <v>323</v>
      </c>
      <c r="E203" s="212" t="s">
        <v>5685</v>
      </c>
      <c r="F203" s="213" t="s">
        <v>5686</v>
      </c>
      <c r="G203" s="214" t="s">
        <v>1431</v>
      </c>
      <c r="H203" s="215">
        <v>1</v>
      </c>
      <c r="I203" s="216"/>
      <c r="J203" s="217">
        <f>ROUND(I203*H203,2)</f>
        <v>0</v>
      </c>
      <c r="K203" s="213" t="s">
        <v>19</v>
      </c>
      <c r="L203" s="42"/>
      <c r="M203" s="218" t="s">
        <v>19</v>
      </c>
      <c r="N203" s="219" t="s">
        <v>45</v>
      </c>
      <c r="O203" s="82"/>
      <c r="P203" s="220">
        <f>O203*H203</f>
        <v>0</v>
      </c>
      <c r="Q203" s="220">
        <v>0</v>
      </c>
      <c r="R203" s="220">
        <f>Q203*H203</f>
        <v>0</v>
      </c>
      <c r="S203" s="220">
        <v>0</v>
      </c>
      <c r="T203" s="221">
        <f>S203*H203</f>
        <v>0</v>
      </c>
      <c r="U203" s="36"/>
      <c r="V203" s="36"/>
      <c r="W203" s="36"/>
      <c r="X203" s="36"/>
      <c r="Y203" s="36"/>
      <c r="Z203" s="36"/>
      <c r="AA203" s="36"/>
      <c r="AB203" s="36"/>
      <c r="AC203" s="36"/>
      <c r="AD203" s="36"/>
      <c r="AE203" s="36"/>
      <c r="AR203" s="222" t="s">
        <v>388</v>
      </c>
      <c r="AT203" s="222" t="s">
        <v>323</v>
      </c>
      <c r="AU203" s="222" t="s">
        <v>83</v>
      </c>
      <c r="AY203" s="15" t="s">
        <v>321</v>
      </c>
      <c r="BE203" s="223">
        <f>IF(N203="základní",J203,0)</f>
        <v>0</v>
      </c>
      <c r="BF203" s="223">
        <f>IF(N203="snížená",J203,0)</f>
        <v>0</v>
      </c>
      <c r="BG203" s="223">
        <f>IF(N203="zákl. přenesená",J203,0)</f>
        <v>0</v>
      </c>
      <c r="BH203" s="223">
        <f>IF(N203="sníž. přenesená",J203,0)</f>
        <v>0</v>
      </c>
      <c r="BI203" s="223">
        <f>IF(N203="nulová",J203,0)</f>
        <v>0</v>
      </c>
      <c r="BJ203" s="15" t="s">
        <v>81</v>
      </c>
      <c r="BK203" s="223">
        <f>ROUND(I203*H203,2)</f>
        <v>0</v>
      </c>
      <c r="BL203" s="15" t="s">
        <v>388</v>
      </c>
      <c r="BM203" s="222" t="s">
        <v>5687</v>
      </c>
    </row>
    <row r="204" s="2" customFormat="1" ht="14.4" customHeight="1">
      <c r="A204" s="36"/>
      <c r="B204" s="37"/>
      <c r="C204" s="211" t="s">
        <v>1191</v>
      </c>
      <c r="D204" s="211" t="s">
        <v>323</v>
      </c>
      <c r="E204" s="212" t="s">
        <v>5688</v>
      </c>
      <c r="F204" s="213" t="s">
        <v>5689</v>
      </c>
      <c r="G204" s="214" t="s">
        <v>1431</v>
      </c>
      <c r="H204" s="215">
        <v>1</v>
      </c>
      <c r="I204" s="216"/>
      <c r="J204" s="217">
        <f>ROUND(I204*H204,2)</f>
        <v>0</v>
      </c>
      <c r="K204" s="213" t="s">
        <v>19</v>
      </c>
      <c r="L204" s="42"/>
      <c r="M204" s="218" t="s">
        <v>19</v>
      </c>
      <c r="N204" s="219" t="s">
        <v>45</v>
      </c>
      <c r="O204" s="82"/>
      <c r="P204" s="220">
        <f>O204*H204</f>
        <v>0</v>
      </c>
      <c r="Q204" s="220">
        <v>0</v>
      </c>
      <c r="R204" s="220">
        <f>Q204*H204</f>
        <v>0</v>
      </c>
      <c r="S204" s="220">
        <v>0</v>
      </c>
      <c r="T204" s="221">
        <f>S204*H204</f>
        <v>0</v>
      </c>
      <c r="U204" s="36"/>
      <c r="V204" s="36"/>
      <c r="W204" s="36"/>
      <c r="X204" s="36"/>
      <c r="Y204" s="36"/>
      <c r="Z204" s="36"/>
      <c r="AA204" s="36"/>
      <c r="AB204" s="36"/>
      <c r="AC204" s="36"/>
      <c r="AD204" s="36"/>
      <c r="AE204" s="36"/>
      <c r="AR204" s="222" t="s">
        <v>388</v>
      </c>
      <c r="AT204" s="222" t="s">
        <v>323</v>
      </c>
      <c r="AU204" s="222" t="s">
        <v>83</v>
      </c>
      <c r="AY204" s="15" t="s">
        <v>321</v>
      </c>
      <c r="BE204" s="223">
        <f>IF(N204="základní",J204,0)</f>
        <v>0</v>
      </c>
      <c r="BF204" s="223">
        <f>IF(N204="snížená",J204,0)</f>
        <v>0</v>
      </c>
      <c r="BG204" s="223">
        <f>IF(N204="zákl. přenesená",J204,0)</f>
        <v>0</v>
      </c>
      <c r="BH204" s="223">
        <f>IF(N204="sníž. přenesená",J204,0)</f>
        <v>0</v>
      </c>
      <c r="BI204" s="223">
        <f>IF(N204="nulová",J204,0)</f>
        <v>0</v>
      </c>
      <c r="BJ204" s="15" t="s">
        <v>81</v>
      </c>
      <c r="BK204" s="223">
        <f>ROUND(I204*H204,2)</f>
        <v>0</v>
      </c>
      <c r="BL204" s="15" t="s">
        <v>388</v>
      </c>
      <c r="BM204" s="222" t="s">
        <v>5690</v>
      </c>
    </row>
    <row r="205" s="2" customFormat="1" ht="14.4" customHeight="1">
      <c r="A205" s="36"/>
      <c r="B205" s="37"/>
      <c r="C205" s="211" t="s">
        <v>367</v>
      </c>
      <c r="D205" s="211" t="s">
        <v>323</v>
      </c>
      <c r="E205" s="212" t="s">
        <v>5691</v>
      </c>
      <c r="F205" s="213" t="s">
        <v>5692</v>
      </c>
      <c r="G205" s="214" t="s">
        <v>1431</v>
      </c>
      <c r="H205" s="215">
        <v>1</v>
      </c>
      <c r="I205" s="216"/>
      <c r="J205" s="217">
        <f>ROUND(I205*H205,2)</f>
        <v>0</v>
      </c>
      <c r="K205" s="213" t="s">
        <v>19</v>
      </c>
      <c r="L205" s="42"/>
      <c r="M205" s="218" t="s">
        <v>19</v>
      </c>
      <c r="N205" s="219" t="s">
        <v>45</v>
      </c>
      <c r="O205" s="82"/>
      <c r="P205" s="220">
        <f>O205*H205</f>
        <v>0</v>
      </c>
      <c r="Q205" s="220">
        <v>0</v>
      </c>
      <c r="R205" s="220">
        <f>Q205*H205</f>
        <v>0</v>
      </c>
      <c r="S205" s="220">
        <v>0</v>
      </c>
      <c r="T205" s="221">
        <f>S205*H205</f>
        <v>0</v>
      </c>
      <c r="U205" s="36"/>
      <c r="V205" s="36"/>
      <c r="W205" s="36"/>
      <c r="X205" s="36"/>
      <c r="Y205" s="36"/>
      <c r="Z205" s="36"/>
      <c r="AA205" s="36"/>
      <c r="AB205" s="36"/>
      <c r="AC205" s="36"/>
      <c r="AD205" s="36"/>
      <c r="AE205" s="36"/>
      <c r="AR205" s="222" t="s">
        <v>388</v>
      </c>
      <c r="AT205" s="222" t="s">
        <v>323</v>
      </c>
      <c r="AU205" s="222" t="s">
        <v>83</v>
      </c>
      <c r="AY205" s="15" t="s">
        <v>321</v>
      </c>
      <c r="BE205" s="223">
        <f>IF(N205="základní",J205,0)</f>
        <v>0</v>
      </c>
      <c r="BF205" s="223">
        <f>IF(N205="snížená",J205,0)</f>
        <v>0</v>
      </c>
      <c r="BG205" s="223">
        <f>IF(N205="zákl. přenesená",J205,0)</f>
        <v>0</v>
      </c>
      <c r="BH205" s="223">
        <f>IF(N205="sníž. přenesená",J205,0)</f>
        <v>0</v>
      </c>
      <c r="BI205" s="223">
        <f>IF(N205="nulová",J205,0)</f>
        <v>0</v>
      </c>
      <c r="BJ205" s="15" t="s">
        <v>81</v>
      </c>
      <c r="BK205" s="223">
        <f>ROUND(I205*H205,2)</f>
        <v>0</v>
      </c>
      <c r="BL205" s="15" t="s">
        <v>388</v>
      </c>
      <c r="BM205" s="222" t="s">
        <v>5693</v>
      </c>
    </row>
    <row r="206" s="2" customFormat="1" ht="14.4" customHeight="1">
      <c r="A206" s="36"/>
      <c r="B206" s="37"/>
      <c r="C206" s="211" t="s">
        <v>415</v>
      </c>
      <c r="D206" s="211" t="s">
        <v>323</v>
      </c>
      <c r="E206" s="212" t="s">
        <v>5694</v>
      </c>
      <c r="F206" s="213" t="s">
        <v>5695</v>
      </c>
      <c r="G206" s="214" t="s">
        <v>1431</v>
      </c>
      <c r="H206" s="215">
        <v>1</v>
      </c>
      <c r="I206" s="216"/>
      <c r="J206" s="217">
        <f>ROUND(I206*H206,2)</f>
        <v>0</v>
      </c>
      <c r="K206" s="213" t="s">
        <v>19</v>
      </c>
      <c r="L206" s="42"/>
      <c r="M206" s="218" t="s">
        <v>19</v>
      </c>
      <c r="N206" s="219" t="s">
        <v>45</v>
      </c>
      <c r="O206" s="82"/>
      <c r="P206" s="220">
        <f>O206*H206</f>
        <v>0</v>
      </c>
      <c r="Q206" s="220">
        <v>0</v>
      </c>
      <c r="R206" s="220">
        <f>Q206*H206</f>
        <v>0</v>
      </c>
      <c r="S206" s="220">
        <v>0</v>
      </c>
      <c r="T206" s="221">
        <f>S206*H206</f>
        <v>0</v>
      </c>
      <c r="U206" s="36"/>
      <c r="V206" s="36"/>
      <c r="W206" s="36"/>
      <c r="X206" s="36"/>
      <c r="Y206" s="36"/>
      <c r="Z206" s="36"/>
      <c r="AA206" s="36"/>
      <c r="AB206" s="36"/>
      <c r="AC206" s="36"/>
      <c r="AD206" s="36"/>
      <c r="AE206" s="36"/>
      <c r="AR206" s="222" t="s">
        <v>388</v>
      </c>
      <c r="AT206" s="222" t="s">
        <v>323</v>
      </c>
      <c r="AU206" s="222" t="s">
        <v>83</v>
      </c>
      <c r="AY206" s="15" t="s">
        <v>321</v>
      </c>
      <c r="BE206" s="223">
        <f>IF(N206="základní",J206,0)</f>
        <v>0</v>
      </c>
      <c r="BF206" s="223">
        <f>IF(N206="snížená",J206,0)</f>
        <v>0</v>
      </c>
      <c r="BG206" s="223">
        <f>IF(N206="zákl. přenesená",J206,0)</f>
        <v>0</v>
      </c>
      <c r="BH206" s="223">
        <f>IF(N206="sníž. přenesená",J206,0)</f>
        <v>0</v>
      </c>
      <c r="BI206" s="223">
        <f>IF(N206="nulová",J206,0)</f>
        <v>0</v>
      </c>
      <c r="BJ206" s="15" t="s">
        <v>81</v>
      </c>
      <c r="BK206" s="223">
        <f>ROUND(I206*H206,2)</f>
        <v>0</v>
      </c>
      <c r="BL206" s="15" t="s">
        <v>388</v>
      </c>
      <c r="BM206" s="222" t="s">
        <v>5696</v>
      </c>
    </row>
    <row r="207" s="12" customFormat="1" ht="22.8" customHeight="1">
      <c r="A207" s="12"/>
      <c r="B207" s="195"/>
      <c r="C207" s="196"/>
      <c r="D207" s="197" t="s">
        <v>73</v>
      </c>
      <c r="E207" s="209" t="s">
        <v>5697</v>
      </c>
      <c r="F207" s="209" t="s">
        <v>5698</v>
      </c>
      <c r="G207" s="196"/>
      <c r="H207" s="196"/>
      <c r="I207" s="199"/>
      <c r="J207" s="210">
        <f>BK207</f>
        <v>0</v>
      </c>
      <c r="K207" s="196"/>
      <c r="L207" s="201"/>
      <c r="M207" s="202"/>
      <c r="N207" s="203"/>
      <c r="O207" s="203"/>
      <c r="P207" s="204">
        <f>SUM(P208:P210)</f>
        <v>0</v>
      </c>
      <c r="Q207" s="203"/>
      <c r="R207" s="204">
        <f>SUM(R208:R210)</f>
        <v>0</v>
      </c>
      <c r="S207" s="203"/>
      <c r="T207" s="205">
        <f>SUM(T208:T210)</f>
        <v>0</v>
      </c>
      <c r="U207" s="12"/>
      <c r="V207" s="12"/>
      <c r="W207" s="12"/>
      <c r="X207" s="12"/>
      <c r="Y207" s="12"/>
      <c r="Z207" s="12"/>
      <c r="AA207" s="12"/>
      <c r="AB207" s="12"/>
      <c r="AC207" s="12"/>
      <c r="AD207" s="12"/>
      <c r="AE207" s="12"/>
      <c r="AR207" s="206" t="s">
        <v>81</v>
      </c>
      <c r="AT207" s="207" t="s">
        <v>73</v>
      </c>
      <c r="AU207" s="207" t="s">
        <v>81</v>
      </c>
      <c r="AY207" s="206" t="s">
        <v>321</v>
      </c>
      <c r="BK207" s="208">
        <f>SUM(BK208:BK210)</f>
        <v>0</v>
      </c>
    </row>
    <row r="208" s="2" customFormat="1" ht="14.4" customHeight="1">
      <c r="A208" s="36"/>
      <c r="B208" s="37"/>
      <c r="C208" s="211" t="s">
        <v>3114</v>
      </c>
      <c r="D208" s="211" t="s">
        <v>323</v>
      </c>
      <c r="E208" s="212" t="s">
        <v>5699</v>
      </c>
      <c r="F208" s="213" t="s">
        <v>5700</v>
      </c>
      <c r="G208" s="214" t="s">
        <v>1431</v>
      </c>
      <c r="H208" s="215">
        <v>5</v>
      </c>
      <c r="I208" s="216"/>
      <c r="J208" s="217">
        <f>ROUND(I208*H208,2)</f>
        <v>0</v>
      </c>
      <c r="K208" s="213" t="s">
        <v>19</v>
      </c>
      <c r="L208" s="42"/>
      <c r="M208" s="218" t="s">
        <v>19</v>
      </c>
      <c r="N208" s="219" t="s">
        <v>45</v>
      </c>
      <c r="O208" s="82"/>
      <c r="P208" s="220">
        <f>O208*H208</f>
        <v>0</v>
      </c>
      <c r="Q208" s="220">
        <v>0</v>
      </c>
      <c r="R208" s="220">
        <f>Q208*H208</f>
        <v>0</v>
      </c>
      <c r="S208" s="220">
        <v>0</v>
      </c>
      <c r="T208" s="221">
        <f>S208*H208</f>
        <v>0</v>
      </c>
      <c r="U208" s="36"/>
      <c r="V208" s="36"/>
      <c r="W208" s="36"/>
      <c r="X208" s="36"/>
      <c r="Y208" s="36"/>
      <c r="Z208" s="36"/>
      <c r="AA208" s="36"/>
      <c r="AB208" s="36"/>
      <c r="AC208" s="36"/>
      <c r="AD208" s="36"/>
      <c r="AE208" s="36"/>
      <c r="AR208" s="222" t="s">
        <v>388</v>
      </c>
      <c r="AT208" s="222" t="s">
        <v>323</v>
      </c>
      <c r="AU208" s="222" t="s">
        <v>83</v>
      </c>
      <c r="AY208" s="15" t="s">
        <v>321</v>
      </c>
      <c r="BE208" s="223">
        <f>IF(N208="základní",J208,0)</f>
        <v>0</v>
      </c>
      <c r="BF208" s="223">
        <f>IF(N208="snížená",J208,0)</f>
        <v>0</v>
      </c>
      <c r="BG208" s="223">
        <f>IF(N208="zákl. přenesená",J208,0)</f>
        <v>0</v>
      </c>
      <c r="BH208" s="223">
        <f>IF(N208="sníž. přenesená",J208,0)</f>
        <v>0</v>
      </c>
      <c r="BI208" s="223">
        <f>IF(N208="nulová",J208,0)</f>
        <v>0</v>
      </c>
      <c r="BJ208" s="15" t="s">
        <v>81</v>
      </c>
      <c r="BK208" s="223">
        <f>ROUND(I208*H208,2)</f>
        <v>0</v>
      </c>
      <c r="BL208" s="15" t="s">
        <v>388</v>
      </c>
      <c r="BM208" s="222" t="s">
        <v>5701</v>
      </c>
    </row>
    <row r="209" s="2" customFormat="1" ht="14.4" customHeight="1">
      <c r="A209" s="36"/>
      <c r="B209" s="37"/>
      <c r="C209" s="211" t="s">
        <v>3118</v>
      </c>
      <c r="D209" s="211" t="s">
        <v>323</v>
      </c>
      <c r="E209" s="212" t="s">
        <v>5702</v>
      </c>
      <c r="F209" s="213" t="s">
        <v>5703</v>
      </c>
      <c r="G209" s="214" t="s">
        <v>1431</v>
      </c>
      <c r="H209" s="215">
        <v>120</v>
      </c>
      <c r="I209" s="216"/>
      <c r="J209" s="217">
        <f>ROUND(I209*H209,2)</f>
        <v>0</v>
      </c>
      <c r="K209" s="213" t="s">
        <v>19</v>
      </c>
      <c r="L209" s="42"/>
      <c r="M209" s="218" t="s">
        <v>19</v>
      </c>
      <c r="N209" s="219" t="s">
        <v>45</v>
      </c>
      <c r="O209" s="82"/>
      <c r="P209" s="220">
        <f>O209*H209</f>
        <v>0</v>
      </c>
      <c r="Q209" s="220">
        <v>0</v>
      </c>
      <c r="R209" s="220">
        <f>Q209*H209</f>
        <v>0</v>
      </c>
      <c r="S209" s="220">
        <v>0</v>
      </c>
      <c r="T209" s="221">
        <f>S209*H209</f>
        <v>0</v>
      </c>
      <c r="U209" s="36"/>
      <c r="V209" s="36"/>
      <c r="W209" s="36"/>
      <c r="X209" s="36"/>
      <c r="Y209" s="36"/>
      <c r="Z209" s="36"/>
      <c r="AA209" s="36"/>
      <c r="AB209" s="36"/>
      <c r="AC209" s="36"/>
      <c r="AD209" s="36"/>
      <c r="AE209" s="36"/>
      <c r="AR209" s="222" t="s">
        <v>388</v>
      </c>
      <c r="AT209" s="222" t="s">
        <v>323</v>
      </c>
      <c r="AU209" s="222" t="s">
        <v>83</v>
      </c>
      <c r="AY209" s="15" t="s">
        <v>321</v>
      </c>
      <c r="BE209" s="223">
        <f>IF(N209="základní",J209,0)</f>
        <v>0</v>
      </c>
      <c r="BF209" s="223">
        <f>IF(N209="snížená",J209,0)</f>
        <v>0</v>
      </c>
      <c r="BG209" s="223">
        <f>IF(N209="zákl. přenesená",J209,0)</f>
        <v>0</v>
      </c>
      <c r="BH209" s="223">
        <f>IF(N209="sníž. přenesená",J209,0)</f>
        <v>0</v>
      </c>
      <c r="BI209" s="223">
        <f>IF(N209="nulová",J209,0)</f>
        <v>0</v>
      </c>
      <c r="BJ209" s="15" t="s">
        <v>81</v>
      </c>
      <c r="BK209" s="223">
        <f>ROUND(I209*H209,2)</f>
        <v>0</v>
      </c>
      <c r="BL209" s="15" t="s">
        <v>388</v>
      </c>
      <c r="BM209" s="222" t="s">
        <v>5704</v>
      </c>
    </row>
    <row r="210" s="2" customFormat="1" ht="14.4" customHeight="1">
      <c r="A210" s="36"/>
      <c r="B210" s="37"/>
      <c r="C210" s="211" t="s">
        <v>3120</v>
      </c>
      <c r="D210" s="211" t="s">
        <v>323</v>
      </c>
      <c r="E210" s="212" t="s">
        <v>5705</v>
      </c>
      <c r="F210" s="213" t="s">
        <v>5683</v>
      </c>
      <c r="G210" s="214" t="s">
        <v>1431</v>
      </c>
      <c r="H210" s="215">
        <v>1</v>
      </c>
      <c r="I210" s="216"/>
      <c r="J210" s="217">
        <f>ROUND(I210*H210,2)</f>
        <v>0</v>
      </c>
      <c r="K210" s="213" t="s">
        <v>19</v>
      </c>
      <c r="L210" s="42"/>
      <c r="M210" s="218" t="s">
        <v>19</v>
      </c>
      <c r="N210" s="219" t="s">
        <v>45</v>
      </c>
      <c r="O210" s="82"/>
      <c r="P210" s="220">
        <f>O210*H210</f>
        <v>0</v>
      </c>
      <c r="Q210" s="220">
        <v>0</v>
      </c>
      <c r="R210" s="220">
        <f>Q210*H210</f>
        <v>0</v>
      </c>
      <c r="S210" s="220">
        <v>0</v>
      </c>
      <c r="T210" s="221">
        <f>S210*H210</f>
        <v>0</v>
      </c>
      <c r="U210" s="36"/>
      <c r="V210" s="36"/>
      <c r="W210" s="36"/>
      <c r="X210" s="36"/>
      <c r="Y210" s="36"/>
      <c r="Z210" s="36"/>
      <c r="AA210" s="36"/>
      <c r="AB210" s="36"/>
      <c r="AC210" s="36"/>
      <c r="AD210" s="36"/>
      <c r="AE210" s="36"/>
      <c r="AR210" s="222" t="s">
        <v>388</v>
      </c>
      <c r="AT210" s="222" t="s">
        <v>323</v>
      </c>
      <c r="AU210" s="222" t="s">
        <v>83</v>
      </c>
      <c r="AY210" s="15" t="s">
        <v>321</v>
      </c>
      <c r="BE210" s="223">
        <f>IF(N210="základní",J210,0)</f>
        <v>0</v>
      </c>
      <c r="BF210" s="223">
        <f>IF(N210="snížená",J210,0)</f>
        <v>0</v>
      </c>
      <c r="BG210" s="223">
        <f>IF(N210="zákl. přenesená",J210,0)</f>
        <v>0</v>
      </c>
      <c r="BH210" s="223">
        <f>IF(N210="sníž. přenesená",J210,0)</f>
        <v>0</v>
      </c>
      <c r="BI210" s="223">
        <f>IF(N210="nulová",J210,0)</f>
        <v>0</v>
      </c>
      <c r="BJ210" s="15" t="s">
        <v>81</v>
      </c>
      <c r="BK210" s="223">
        <f>ROUND(I210*H210,2)</f>
        <v>0</v>
      </c>
      <c r="BL210" s="15" t="s">
        <v>388</v>
      </c>
      <c r="BM210" s="222" t="s">
        <v>5706</v>
      </c>
    </row>
    <row r="211" s="12" customFormat="1" ht="22.8" customHeight="1">
      <c r="A211" s="12"/>
      <c r="B211" s="195"/>
      <c r="C211" s="196"/>
      <c r="D211" s="197" t="s">
        <v>73</v>
      </c>
      <c r="E211" s="209" t="s">
        <v>5707</v>
      </c>
      <c r="F211" s="209" t="s">
        <v>5708</v>
      </c>
      <c r="G211" s="196"/>
      <c r="H211" s="196"/>
      <c r="I211" s="199"/>
      <c r="J211" s="210">
        <f>BK211</f>
        <v>0</v>
      </c>
      <c r="K211" s="196"/>
      <c r="L211" s="201"/>
      <c r="M211" s="202"/>
      <c r="N211" s="203"/>
      <c r="O211" s="203"/>
      <c r="P211" s="204">
        <f>SUM(P212:P217)</f>
        <v>0</v>
      </c>
      <c r="Q211" s="203"/>
      <c r="R211" s="204">
        <f>SUM(R212:R217)</f>
        <v>0</v>
      </c>
      <c r="S211" s="203"/>
      <c r="T211" s="205">
        <f>SUM(T212:T217)</f>
        <v>0</v>
      </c>
      <c r="U211" s="12"/>
      <c r="V211" s="12"/>
      <c r="W211" s="12"/>
      <c r="X211" s="12"/>
      <c r="Y211" s="12"/>
      <c r="Z211" s="12"/>
      <c r="AA211" s="12"/>
      <c r="AB211" s="12"/>
      <c r="AC211" s="12"/>
      <c r="AD211" s="12"/>
      <c r="AE211" s="12"/>
      <c r="AR211" s="206" t="s">
        <v>81</v>
      </c>
      <c r="AT211" s="207" t="s">
        <v>73</v>
      </c>
      <c r="AU211" s="207" t="s">
        <v>81</v>
      </c>
      <c r="AY211" s="206" t="s">
        <v>321</v>
      </c>
      <c r="BK211" s="208">
        <f>SUM(BK212:BK217)</f>
        <v>0</v>
      </c>
    </row>
    <row r="212" s="2" customFormat="1" ht="14.4" customHeight="1">
      <c r="A212" s="36"/>
      <c r="B212" s="37"/>
      <c r="C212" s="211" t="s">
        <v>3122</v>
      </c>
      <c r="D212" s="211" t="s">
        <v>323</v>
      </c>
      <c r="E212" s="212" t="s">
        <v>5709</v>
      </c>
      <c r="F212" s="213" t="s">
        <v>5710</v>
      </c>
      <c r="G212" s="214" t="s">
        <v>473</v>
      </c>
      <c r="H212" s="215">
        <v>350</v>
      </c>
      <c r="I212" s="216"/>
      <c r="J212" s="217">
        <f>ROUND(I212*H212,2)</f>
        <v>0</v>
      </c>
      <c r="K212" s="213" t="s">
        <v>19</v>
      </c>
      <c r="L212" s="42"/>
      <c r="M212" s="218" t="s">
        <v>19</v>
      </c>
      <c r="N212" s="219" t="s">
        <v>45</v>
      </c>
      <c r="O212" s="82"/>
      <c r="P212" s="220">
        <f>O212*H212</f>
        <v>0</v>
      </c>
      <c r="Q212" s="220">
        <v>0</v>
      </c>
      <c r="R212" s="220">
        <f>Q212*H212</f>
        <v>0</v>
      </c>
      <c r="S212" s="220">
        <v>0</v>
      </c>
      <c r="T212" s="221">
        <f>S212*H212</f>
        <v>0</v>
      </c>
      <c r="U212" s="36"/>
      <c r="V212" s="36"/>
      <c r="W212" s="36"/>
      <c r="X212" s="36"/>
      <c r="Y212" s="36"/>
      <c r="Z212" s="36"/>
      <c r="AA212" s="36"/>
      <c r="AB212" s="36"/>
      <c r="AC212" s="36"/>
      <c r="AD212" s="36"/>
      <c r="AE212" s="36"/>
      <c r="AR212" s="222" t="s">
        <v>388</v>
      </c>
      <c r="AT212" s="222" t="s">
        <v>323</v>
      </c>
      <c r="AU212" s="222" t="s">
        <v>83</v>
      </c>
      <c r="AY212" s="15" t="s">
        <v>321</v>
      </c>
      <c r="BE212" s="223">
        <f>IF(N212="základní",J212,0)</f>
        <v>0</v>
      </c>
      <c r="BF212" s="223">
        <f>IF(N212="snížená",J212,0)</f>
        <v>0</v>
      </c>
      <c r="BG212" s="223">
        <f>IF(N212="zákl. přenesená",J212,0)</f>
        <v>0</v>
      </c>
      <c r="BH212" s="223">
        <f>IF(N212="sníž. přenesená",J212,0)</f>
        <v>0</v>
      </c>
      <c r="BI212" s="223">
        <f>IF(N212="nulová",J212,0)</f>
        <v>0</v>
      </c>
      <c r="BJ212" s="15" t="s">
        <v>81</v>
      </c>
      <c r="BK212" s="223">
        <f>ROUND(I212*H212,2)</f>
        <v>0</v>
      </c>
      <c r="BL212" s="15" t="s">
        <v>388</v>
      </c>
      <c r="BM212" s="222" t="s">
        <v>5711</v>
      </c>
    </row>
    <row r="213" s="2" customFormat="1" ht="14.4" customHeight="1">
      <c r="A213" s="36"/>
      <c r="B213" s="37"/>
      <c r="C213" s="211" t="s">
        <v>3124</v>
      </c>
      <c r="D213" s="211" t="s">
        <v>323</v>
      </c>
      <c r="E213" s="212" t="s">
        <v>5712</v>
      </c>
      <c r="F213" s="213" t="s">
        <v>5713</v>
      </c>
      <c r="G213" s="214" t="s">
        <v>1431</v>
      </c>
      <c r="H213" s="215">
        <v>820</v>
      </c>
      <c r="I213" s="216"/>
      <c r="J213" s="217">
        <f>ROUND(I213*H213,2)</f>
        <v>0</v>
      </c>
      <c r="K213" s="213" t="s">
        <v>19</v>
      </c>
      <c r="L213" s="42"/>
      <c r="M213" s="218" t="s">
        <v>19</v>
      </c>
      <c r="N213" s="219" t="s">
        <v>45</v>
      </c>
      <c r="O213" s="82"/>
      <c r="P213" s="220">
        <f>O213*H213</f>
        <v>0</v>
      </c>
      <c r="Q213" s="220">
        <v>0</v>
      </c>
      <c r="R213" s="220">
        <f>Q213*H213</f>
        <v>0</v>
      </c>
      <c r="S213" s="220">
        <v>0</v>
      </c>
      <c r="T213" s="221">
        <f>S213*H213</f>
        <v>0</v>
      </c>
      <c r="U213" s="36"/>
      <c r="V213" s="36"/>
      <c r="W213" s="36"/>
      <c r="X213" s="36"/>
      <c r="Y213" s="36"/>
      <c r="Z213" s="36"/>
      <c r="AA213" s="36"/>
      <c r="AB213" s="36"/>
      <c r="AC213" s="36"/>
      <c r="AD213" s="36"/>
      <c r="AE213" s="36"/>
      <c r="AR213" s="222" t="s">
        <v>388</v>
      </c>
      <c r="AT213" s="222" t="s">
        <v>323</v>
      </c>
      <c r="AU213" s="222" t="s">
        <v>83</v>
      </c>
      <c r="AY213" s="15" t="s">
        <v>321</v>
      </c>
      <c r="BE213" s="223">
        <f>IF(N213="základní",J213,0)</f>
        <v>0</v>
      </c>
      <c r="BF213" s="223">
        <f>IF(N213="snížená",J213,0)</f>
        <v>0</v>
      </c>
      <c r="BG213" s="223">
        <f>IF(N213="zákl. přenesená",J213,0)</f>
        <v>0</v>
      </c>
      <c r="BH213" s="223">
        <f>IF(N213="sníž. přenesená",J213,0)</f>
        <v>0</v>
      </c>
      <c r="BI213" s="223">
        <f>IF(N213="nulová",J213,0)</f>
        <v>0</v>
      </c>
      <c r="BJ213" s="15" t="s">
        <v>81</v>
      </c>
      <c r="BK213" s="223">
        <f>ROUND(I213*H213,2)</f>
        <v>0</v>
      </c>
      <c r="BL213" s="15" t="s">
        <v>388</v>
      </c>
      <c r="BM213" s="222" t="s">
        <v>5714</v>
      </c>
    </row>
    <row r="214" s="2" customFormat="1" ht="14.4" customHeight="1">
      <c r="A214" s="36"/>
      <c r="B214" s="37"/>
      <c r="C214" s="211" t="s">
        <v>3126</v>
      </c>
      <c r="D214" s="211" t="s">
        <v>323</v>
      </c>
      <c r="E214" s="212" t="s">
        <v>5715</v>
      </c>
      <c r="F214" s="213" t="s">
        <v>5716</v>
      </c>
      <c r="G214" s="214" t="s">
        <v>473</v>
      </c>
      <c r="H214" s="215">
        <v>48</v>
      </c>
      <c r="I214" s="216"/>
      <c r="J214" s="217">
        <f>ROUND(I214*H214,2)</f>
        <v>0</v>
      </c>
      <c r="K214" s="213" t="s">
        <v>19</v>
      </c>
      <c r="L214" s="42"/>
      <c r="M214" s="218" t="s">
        <v>19</v>
      </c>
      <c r="N214" s="219" t="s">
        <v>45</v>
      </c>
      <c r="O214" s="82"/>
      <c r="P214" s="220">
        <f>O214*H214</f>
        <v>0</v>
      </c>
      <c r="Q214" s="220">
        <v>0</v>
      </c>
      <c r="R214" s="220">
        <f>Q214*H214</f>
        <v>0</v>
      </c>
      <c r="S214" s="220">
        <v>0</v>
      </c>
      <c r="T214" s="221">
        <f>S214*H214</f>
        <v>0</v>
      </c>
      <c r="U214" s="36"/>
      <c r="V214" s="36"/>
      <c r="W214" s="36"/>
      <c r="X214" s="36"/>
      <c r="Y214" s="36"/>
      <c r="Z214" s="36"/>
      <c r="AA214" s="36"/>
      <c r="AB214" s="36"/>
      <c r="AC214" s="36"/>
      <c r="AD214" s="36"/>
      <c r="AE214" s="36"/>
      <c r="AR214" s="222" t="s">
        <v>388</v>
      </c>
      <c r="AT214" s="222" t="s">
        <v>323</v>
      </c>
      <c r="AU214" s="222" t="s">
        <v>83</v>
      </c>
      <c r="AY214" s="15" t="s">
        <v>321</v>
      </c>
      <c r="BE214" s="223">
        <f>IF(N214="základní",J214,0)</f>
        <v>0</v>
      </c>
      <c r="BF214" s="223">
        <f>IF(N214="snížená",J214,0)</f>
        <v>0</v>
      </c>
      <c r="BG214" s="223">
        <f>IF(N214="zákl. přenesená",J214,0)</f>
        <v>0</v>
      </c>
      <c r="BH214" s="223">
        <f>IF(N214="sníž. přenesená",J214,0)</f>
        <v>0</v>
      </c>
      <c r="BI214" s="223">
        <f>IF(N214="nulová",J214,0)</f>
        <v>0</v>
      </c>
      <c r="BJ214" s="15" t="s">
        <v>81</v>
      </c>
      <c r="BK214" s="223">
        <f>ROUND(I214*H214,2)</f>
        <v>0</v>
      </c>
      <c r="BL214" s="15" t="s">
        <v>388</v>
      </c>
      <c r="BM214" s="222" t="s">
        <v>5717</v>
      </c>
    </row>
    <row r="215" s="2" customFormat="1" ht="14.4" customHeight="1">
      <c r="A215" s="36"/>
      <c r="B215" s="37"/>
      <c r="C215" s="211" t="s">
        <v>3128</v>
      </c>
      <c r="D215" s="211" t="s">
        <v>323</v>
      </c>
      <c r="E215" s="212" t="s">
        <v>5718</v>
      </c>
      <c r="F215" s="213" t="s">
        <v>5719</v>
      </c>
      <c r="G215" s="214" t="s">
        <v>473</v>
      </c>
      <c r="H215" s="215">
        <v>14</v>
      </c>
      <c r="I215" s="216"/>
      <c r="J215" s="217">
        <f>ROUND(I215*H215,2)</f>
        <v>0</v>
      </c>
      <c r="K215" s="213" t="s">
        <v>19</v>
      </c>
      <c r="L215" s="42"/>
      <c r="M215" s="218" t="s">
        <v>19</v>
      </c>
      <c r="N215" s="219" t="s">
        <v>45</v>
      </c>
      <c r="O215" s="82"/>
      <c r="P215" s="220">
        <f>O215*H215</f>
        <v>0</v>
      </c>
      <c r="Q215" s="220">
        <v>0</v>
      </c>
      <c r="R215" s="220">
        <f>Q215*H215</f>
        <v>0</v>
      </c>
      <c r="S215" s="220">
        <v>0</v>
      </c>
      <c r="T215" s="221">
        <f>S215*H215</f>
        <v>0</v>
      </c>
      <c r="U215" s="36"/>
      <c r="V215" s="36"/>
      <c r="W215" s="36"/>
      <c r="X215" s="36"/>
      <c r="Y215" s="36"/>
      <c r="Z215" s="36"/>
      <c r="AA215" s="36"/>
      <c r="AB215" s="36"/>
      <c r="AC215" s="36"/>
      <c r="AD215" s="36"/>
      <c r="AE215" s="36"/>
      <c r="AR215" s="222" t="s">
        <v>388</v>
      </c>
      <c r="AT215" s="222" t="s">
        <v>323</v>
      </c>
      <c r="AU215" s="222" t="s">
        <v>83</v>
      </c>
      <c r="AY215" s="15" t="s">
        <v>321</v>
      </c>
      <c r="BE215" s="223">
        <f>IF(N215="základní",J215,0)</f>
        <v>0</v>
      </c>
      <c r="BF215" s="223">
        <f>IF(N215="snížená",J215,0)</f>
        <v>0</v>
      </c>
      <c r="BG215" s="223">
        <f>IF(N215="zákl. přenesená",J215,0)</f>
        <v>0</v>
      </c>
      <c r="BH215" s="223">
        <f>IF(N215="sníž. přenesená",J215,0)</f>
        <v>0</v>
      </c>
      <c r="BI215" s="223">
        <f>IF(N215="nulová",J215,0)</f>
        <v>0</v>
      </c>
      <c r="BJ215" s="15" t="s">
        <v>81</v>
      </c>
      <c r="BK215" s="223">
        <f>ROUND(I215*H215,2)</f>
        <v>0</v>
      </c>
      <c r="BL215" s="15" t="s">
        <v>388</v>
      </c>
      <c r="BM215" s="222" t="s">
        <v>5720</v>
      </c>
    </row>
    <row r="216" s="2" customFormat="1" ht="14.4" customHeight="1">
      <c r="A216" s="36"/>
      <c r="B216" s="37"/>
      <c r="C216" s="211" t="s">
        <v>3130</v>
      </c>
      <c r="D216" s="211" t="s">
        <v>323</v>
      </c>
      <c r="E216" s="212" t="s">
        <v>5721</v>
      </c>
      <c r="F216" s="213" t="s">
        <v>5722</v>
      </c>
      <c r="G216" s="214" t="s">
        <v>1431</v>
      </c>
      <c r="H216" s="215">
        <v>1005</v>
      </c>
      <c r="I216" s="216"/>
      <c r="J216" s="217">
        <f>ROUND(I216*H216,2)</f>
        <v>0</v>
      </c>
      <c r="K216" s="213" t="s">
        <v>19</v>
      </c>
      <c r="L216" s="42"/>
      <c r="M216" s="218" t="s">
        <v>19</v>
      </c>
      <c r="N216" s="219" t="s">
        <v>45</v>
      </c>
      <c r="O216" s="82"/>
      <c r="P216" s="220">
        <f>O216*H216</f>
        <v>0</v>
      </c>
      <c r="Q216" s="220">
        <v>0</v>
      </c>
      <c r="R216" s="220">
        <f>Q216*H216</f>
        <v>0</v>
      </c>
      <c r="S216" s="220">
        <v>0</v>
      </c>
      <c r="T216" s="221">
        <f>S216*H216</f>
        <v>0</v>
      </c>
      <c r="U216" s="36"/>
      <c r="V216" s="36"/>
      <c r="W216" s="36"/>
      <c r="X216" s="36"/>
      <c r="Y216" s="36"/>
      <c r="Z216" s="36"/>
      <c r="AA216" s="36"/>
      <c r="AB216" s="36"/>
      <c r="AC216" s="36"/>
      <c r="AD216" s="36"/>
      <c r="AE216" s="36"/>
      <c r="AR216" s="222" t="s">
        <v>388</v>
      </c>
      <c r="AT216" s="222" t="s">
        <v>323</v>
      </c>
      <c r="AU216" s="222" t="s">
        <v>83</v>
      </c>
      <c r="AY216" s="15" t="s">
        <v>321</v>
      </c>
      <c r="BE216" s="223">
        <f>IF(N216="základní",J216,0)</f>
        <v>0</v>
      </c>
      <c r="BF216" s="223">
        <f>IF(N216="snížená",J216,0)</f>
        <v>0</v>
      </c>
      <c r="BG216" s="223">
        <f>IF(N216="zákl. přenesená",J216,0)</f>
        <v>0</v>
      </c>
      <c r="BH216" s="223">
        <f>IF(N216="sníž. přenesená",J216,0)</f>
        <v>0</v>
      </c>
      <c r="BI216" s="223">
        <f>IF(N216="nulová",J216,0)</f>
        <v>0</v>
      </c>
      <c r="BJ216" s="15" t="s">
        <v>81</v>
      </c>
      <c r="BK216" s="223">
        <f>ROUND(I216*H216,2)</f>
        <v>0</v>
      </c>
      <c r="BL216" s="15" t="s">
        <v>388</v>
      </c>
      <c r="BM216" s="222" t="s">
        <v>5723</v>
      </c>
    </row>
    <row r="217" s="2" customFormat="1" ht="14.4" customHeight="1">
      <c r="A217" s="36"/>
      <c r="B217" s="37"/>
      <c r="C217" s="211" t="s">
        <v>3132</v>
      </c>
      <c r="D217" s="211" t="s">
        <v>323</v>
      </c>
      <c r="E217" s="212" t="s">
        <v>5724</v>
      </c>
      <c r="F217" s="213" t="s">
        <v>5725</v>
      </c>
      <c r="G217" s="214" t="s">
        <v>1431</v>
      </c>
      <c r="H217" s="215">
        <v>350</v>
      </c>
      <c r="I217" s="216"/>
      <c r="J217" s="217">
        <f>ROUND(I217*H217,2)</f>
        <v>0</v>
      </c>
      <c r="K217" s="213" t="s">
        <v>19</v>
      </c>
      <c r="L217" s="42"/>
      <c r="M217" s="218" t="s">
        <v>19</v>
      </c>
      <c r="N217" s="219" t="s">
        <v>45</v>
      </c>
      <c r="O217" s="82"/>
      <c r="P217" s="220">
        <f>O217*H217</f>
        <v>0</v>
      </c>
      <c r="Q217" s="220">
        <v>0</v>
      </c>
      <c r="R217" s="220">
        <f>Q217*H217</f>
        <v>0</v>
      </c>
      <c r="S217" s="220">
        <v>0</v>
      </c>
      <c r="T217" s="221">
        <f>S217*H217</f>
        <v>0</v>
      </c>
      <c r="U217" s="36"/>
      <c r="V217" s="36"/>
      <c r="W217" s="36"/>
      <c r="X217" s="36"/>
      <c r="Y217" s="36"/>
      <c r="Z217" s="36"/>
      <c r="AA217" s="36"/>
      <c r="AB217" s="36"/>
      <c r="AC217" s="36"/>
      <c r="AD217" s="36"/>
      <c r="AE217" s="36"/>
      <c r="AR217" s="222" t="s">
        <v>388</v>
      </c>
      <c r="AT217" s="222" t="s">
        <v>323</v>
      </c>
      <c r="AU217" s="222" t="s">
        <v>83</v>
      </c>
      <c r="AY217" s="15" t="s">
        <v>321</v>
      </c>
      <c r="BE217" s="223">
        <f>IF(N217="základní",J217,0)</f>
        <v>0</v>
      </c>
      <c r="BF217" s="223">
        <f>IF(N217="snížená",J217,0)</f>
        <v>0</v>
      </c>
      <c r="BG217" s="223">
        <f>IF(N217="zákl. přenesená",J217,0)</f>
        <v>0</v>
      </c>
      <c r="BH217" s="223">
        <f>IF(N217="sníž. přenesená",J217,0)</f>
        <v>0</v>
      </c>
      <c r="BI217" s="223">
        <f>IF(N217="nulová",J217,0)</f>
        <v>0</v>
      </c>
      <c r="BJ217" s="15" t="s">
        <v>81</v>
      </c>
      <c r="BK217" s="223">
        <f>ROUND(I217*H217,2)</f>
        <v>0</v>
      </c>
      <c r="BL217" s="15" t="s">
        <v>388</v>
      </c>
      <c r="BM217" s="222" t="s">
        <v>5726</v>
      </c>
    </row>
    <row r="218" s="12" customFormat="1" ht="22.8" customHeight="1">
      <c r="A218" s="12"/>
      <c r="B218" s="195"/>
      <c r="C218" s="196"/>
      <c r="D218" s="197" t="s">
        <v>73</v>
      </c>
      <c r="E218" s="209" t="s">
        <v>5727</v>
      </c>
      <c r="F218" s="209" t="s">
        <v>5728</v>
      </c>
      <c r="G218" s="196"/>
      <c r="H218" s="196"/>
      <c r="I218" s="199"/>
      <c r="J218" s="210">
        <f>BK218</f>
        <v>0</v>
      </c>
      <c r="K218" s="196"/>
      <c r="L218" s="201"/>
      <c r="M218" s="202"/>
      <c r="N218" s="203"/>
      <c r="O218" s="203"/>
      <c r="P218" s="204">
        <f>SUM(P219:P222)</f>
        <v>0</v>
      </c>
      <c r="Q218" s="203"/>
      <c r="R218" s="204">
        <f>SUM(R219:R222)</f>
        <v>0</v>
      </c>
      <c r="S218" s="203"/>
      <c r="T218" s="205">
        <f>SUM(T219:T222)</f>
        <v>0</v>
      </c>
      <c r="U218" s="12"/>
      <c r="V218" s="12"/>
      <c r="W218" s="12"/>
      <c r="X218" s="12"/>
      <c r="Y218" s="12"/>
      <c r="Z218" s="12"/>
      <c r="AA218" s="12"/>
      <c r="AB218" s="12"/>
      <c r="AC218" s="12"/>
      <c r="AD218" s="12"/>
      <c r="AE218" s="12"/>
      <c r="AR218" s="206" t="s">
        <v>81</v>
      </c>
      <c r="AT218" s="207" t="s">
        <v>73</v>
      </c>
      <c r="AU218" s="207" t="s">
        <v>81</v>
      </c>
      <c r="AY218" s="206" t="s">
        <v>321</v>
      </c>
      <c r="BK218" s="208">
        <f>SUM(BK219:BK222)</f>
        <v>0</v>
      </c>
    </row>
    <row r="219" s="2" customFormat="1" ht="14.4" customHeight="1">
      <c r="A219" s="36"/>
      <c r="B219" s="37"/>
      <c r="C219" s="211" t="s">
        <v>3134</v>
      </c>
      <c r="D219" s="211" t="s">
        <v>323</v>
      </c>
      <c r="E219" s="212" t="s">
        <v>5729</v>
      </c>
      <c r="F219" s="213" t="s">
        <v>5730</v>
      </c>
      <c r="G219" s="214" t="s">
        <v>473</v>
      </c>
      <c r="H219" s="215">
        <v>120</v>
      </c>
      <c r="I219" s="216"/>
      <c r="J219" s="217">
        <f>ROUND(I219*H219,2)</f>
        <v>0</v>
      </c>
      <c r="K219" s="213" t="s">
        <v>19</v>
      </c>
      <c r="L219" s="42"/>
      <c r="M219" s="218" t="s">
        <v>19</v>
      </c>
      <c r="N219" s="219" t="s">
        <v>45</v>
      </c>
      <c r="O219" s="82"/>
      <c r="P219" s="220">
        <f>O219*H219</f>
        <v>0</v>
      </c>
      <c r="Q219" s="220">
        <v>0</v>
      </c>
      <c r="R219" s="220">
        <f>Q219*H219</f>
        <v>0</v>
      </c>
      <c r="S219" s="220">
        <v>0</v>
      </c>
      <c r="T219" s="221">
        <f>S219*H219</f>
        <v>0</v>
      </c>
      <c r="U219" s="36"/>
      <c r="V219" s="36"/>
      <c r="W219" s="36"/>
      <c r="X219" s="36"/>
      <c r="Y219" s="36"/>
      <c r="Z219" s="36"/>
      <c r="AA219" s="36"/>
      <c r="AB219" s="36"/>
      <c r="AC219" s="36"/>
      <c r="AD219" s="36"/>
      <c r="AE219" s="36"/>
      <c r="AR219" s="222" t="s">
        <v>388</v>
      </c>
      <c r="AT219" s="222" t="s">
        <v>323</v>
      </c>
      <c r="AU219" s="222" t="s">
        <v>83</v>
      </c>
      <c r="AY219" s="15" t="s">
        <v>321</v>
      </c>
      <c r="BE219" s="223">
        <f>IF(N219="základní",J219,0)</f>
        <v>0</v>
      </c>
      <c r="BF219" s="223">
        <f>IF(N219="snížená",J219,0)</f>
        <v>0</v>
      </c>
      <c r="BG219" s="223">
        <f>IF(N219="zákl. přenesená",J219,0)</f>
        <v>0</v>
      </c>
      <c r="BH219" s="223">
        <f>IF(N219="sníž. přenesená",J219,0)</f>
        <v>0</v>
      </c>
      <c r="BI219" s="223">
        <f>IF(N219="nulová",J219,0)</f>
        <v>0</v>
      </c>
      <c r="BJ219" s="15" t="s">
        <v>81</v>
      </c>
      <c r="BK219" s="223">
        <f>ROUND(I219*H219,2)</f>
        <v>0</v>
      </c>
      <c r="BL219" s="15" t="s">
        <v>388</v>
      </c>
      <c r="BM219" s="222" t="s">
        <v>5731</v>
      </c>
    </row>
    <row r="220" s="2" customFormat="1" ht="14.4" customHeight="1">
      <c r="A220" s="36"/>
      <c r="B220" s="37"/>
      <c r="C220" s="211" t="s">
        <v>3136</v>
      </c>
      <c r="D220" s="211" t="s">
        <v>323</v>
      </c>
      <c r="E220" s="212" t="s">
        <v>5732</v>
      </c>
      <c r="F220" s="213" t="s">
        <v>5733</v>
      </c>
      <c r="G220" s="214" t="s">
        <v>473</v>
      </c>
      <c r="H220" s="215">
        <v>54</v>
      </c>
      <c r="I220" s="216"/>
      <c r="J220" s="217">
        <f>ROUND(I220*H220,2)</f>
        <v>0</v>
      </c>
      <c r="K220" s="213" t="s">
        <v>19</v>
      </c>
      <c r="L220" s="42"/>
      <c r="M220" s="218" t="s">
        <v>19</v>
      </c>
      <c r="N220" s="219" t="s">
        <v>45</v>
      </c>
      <c r="O220" s="82"/>
      <c r="P220" s="220">
        <f>O220*H220</f>
        <v>0</v>
      </c>
      <c r="Q220" s="220">
        <v>0</v>
      </c>
      <c r="R220" s="220">
        <f>Q220*H220</f>
        <v>0</v>
      </c>
      <c r="S220" s="220">
        <v>0</v>
      </c>
      <c r="T220" s="221">
        <f>S220*H220</f>
        <v>0</v>
      </c>
      <c r="U220" s="36"/>
      <c r="V220" s="36"/>
      <c r="W220" s="36"/>
      <c r="X220" s="36"/>
      <c r="Y220" s="36"/>
      <c r="Z220" s="36"/>
      <c r="AA220" s="36"/>
      <c r="AB220" s="36"/>
      <c r="AC220" s="36"/>
      <c r="AD220" s="36"/>
      <c r="AE220" s="36"/>
      <c r="AR220" s="222" t="s">
        <v>388</v>
      </c>
      <c r="AT220" s="222" t="s">
        <v>323</v>
      </c>
      <c r="AU220" s="222" t="s">
        <v>83</v>
      </c>
      <c r="AY220" s="15" t="s">
        <v>321</v>
      </c>
      <c r="BE220" s="223">
        <f>IF(N220="základní",J220,0)</f>
        <v>0</v>
      </c>
      <c r="BF220" s="223">
        <f>IF(N220="snížená",J220,0)</f>
        <v>0</v>
      </c>
      <c r="BG220" s="223">
        <f>IF(N220="zákl. přenesená",J220,0)</f>
        <v>0</v>
      </c>
      <c r="BH220" s="223">
        <f>IF(N220="sníž. přenesená",J220,0)</f>
        <v>0</v>
      </c>
      <c r="BI220" s="223">
        <f>IF(N220="nulová",J220,0)</f>
        <v>0</v>
      </c>
      <c r="BJ220" s="15" t="s">
        <v>81</v>
      </c>
      <c r="BK220" s="223">
        <f>ROUND(I220*H220,2)</f>
        <v>0</v>
      </c>
      <c r="BL220" s="15" t="s">
        <v>388</v>
      </c>
      <c r="BM220" s="222" t="s">
        <v>5734</v>
      </c>
    </row>
    <row r="221" s="2" customFormat="1" ht="14.4" customHeight="1">
      <c r="A221" s="36"/>
      <c r="B221" s="37"/>
      <c r="C221" s="211" t="s">
        <v>3138</v>
      </c>
      <c r="D221" s="211" t="s">
        <v>323</v>
      </c>
      <c r="E221" s="212" t="s">
        <v>5735</v>
      </c>
      <c r="F221" s="213" t="s">
        <v>5736</v>
      </c>
      <c r="G221" s="214" t="s">
        <v>473</v>
      </c>
      <c r="H221" s="215">
        <v>8</v>
      </c>
      <c r="I221" s="216"/>
      <c r="J221" s="217">
        <f>ROUND(I221*H221,2)</f>
        <v>0</v>
      </c>
      <c r="K221" s="213" t="s">
        <v>19</v>
      </c>
      <c r="L221" s="42"/>
      <c r="M221" s="218" t="s">
        <v>19</v>
      </c>
      <c r="N221" s="219" t="s">
        <v>45</v>
      </c>
      <c r="O221" s="82"/>
      <c r="P221" s="220">
        <f>O221*H221</f>
        <v>0</v>
      </c>
      <c r="Q221" s="220">
        <v>0</v>
      </c>
      <c r="R221" s="220">
        <f>Q221*H221</f>
        <v>0</v>
      </c>
      <c r="S221" s="220">
        <v>0</v>
      </c>
      <c r="T221" s="221">
        <f>S221*H221</f>
        <v>0</v>
      </c>
      <c r="U221" s="36"/>
      <c r="V221" s="36"/>
      <c r="W221" s="36"/>
      <c r="X221" s="36"/>
      <c r="Y221" s="36"/>
      <c r="Z221" s="36"/>
      <c r="AA221" s="36"/>
      <c r="AB221" s="36"/>
      <c r="AC221" s="36"/>
      <c r="AD221" s="36"/>
      <c r="AE221" s="36"/>
      <c r="AR221" s="222" t="s">
        <v>388</v>
      </c>
      <c r="AT221" s="222" t="s">
        <v>323</v>
      </c>
      <c r="AU221" s="222" t="s">
        <v>83</v>
      </c>
      <c r="AY221" s="15" t="s">
        <v>321</v>
      </c>
      <c r="BE221" s="223">
        <f>IF(N221="základní",J221,0)</f>
        <v>0</v>
      </c>
      <c r="BF221" s="223">
        <f>IF(N221="snížená",J221,0)</f>
        <v>0</v>
      </c>
      <c r="BG221" s="223">
        <f>IF(N221="zákl. přenesená",J221,0)</f>
        <v>0</v>
      </c>
      <c r="BH221" s="223">
        <f>IF(N221="sníž. přenesená",J221,0)</f>
        <v>0</v>
      </c>
      <c r="BI221" s="223">
        <f>IF(N221="nulová",J221,0)</f>
        <v>0</v>
      </c>
      <c r="BJ221" s="15" t="s">
        <v>81</v>
      </c>
      <c r="BK221" s="223">
        <f>ROUND(I221*H221,2)</f>
        <v>0</v>
      </c>
      <c r="BL221" s="15" t="s">
        <v>388</v>
      </c>
      <c r="BM221" s="222" t="s">
        <v>5737</v>
      </c>
    </row>
    <row r="222" s="2" customFormat="1" ht="14.4" customHeight="1">
      <c r="A222" s="36"/>
      <c r="B222" s="37"/>
      <c r="C222" s="211" t="s">
        <v>3142</v>
      </c>
      <c r="D222" s="211" t="s">
        <v>323</v>
      </c>
      <c r="E222" s="212" t="s">
        <v>5738</v>
      </c>
      <c r="F222" s="213" t="s">
        <v>5739</v>
      </c>
      <c r="G222" s="214" t="s">
        <v>1431</v>
      </c>
      <c r="H222" s="215">
        <v>175</v>
      </c>
      <c r="I222" s="216"/>
      <c r="J222" s="217">
        <f>ROUND(I222*H222,2)</f>
        <v>0</v>
      </c>
      <c r="K222" s="213" t="s">
        <v>19</v>
      </c>
      <c r="L222" s="42"/>
      <c r="M222" s="218" t="s">
        <v>19</v>
      </c>
      <c r="N222" s="219" t="s">
        <v>45</v>
      </c>
      <c r="O222" s="82"/>
      <c r="P222" s="220">
        <f>O222*H222</f>
        <v>0</v>
      </c>
      <c r="Q222" s="220">
        <v>0</v>
      </c>
      <c r="R222" s="220">
        <f>Q222*H222</f>
        <v>0</v>
      </c>
      <c r="S222" s="220">
        <v>0</v>
      </c>
      <c r="T222" s="221">
        <f>S222*H222</f>
        <v>0</v>
      </c>
      <c r="U222" s="36"/>
      <c r="V222" s="36"/>
      <c r="W222" s="36"/>
      <c r="X222" s="36"/>
      <c r="Y222" s="36"/>
      <c r="Z222" s="36"/>
      <c r="AA222" s="36"/>
      <c r="AB222" s="36"/>
      <c r="AC222" s="36"/>
      <c r="AD222" s="36"/>
      <c r="AE222" s="36"/>
      <c r="AR222" s="222" t="s">
        <v>388</v>
      </c>
      <c r="AT222" s="222" t="s">
        <v>323</v>
      </c>
      <c r="AU222" s="222" t="s">
        <v>83</v>
      </c>
      <c r="AY222" s="15" t="s">
        <v>321</v>
      </c>
      <c r="BE222" s="223">
        <f>IF(N222="základní",J222,0)</f>
        <v>0</v>
      </c>
      <c r="BF222" s="223">
        <f>IF(N222="snížená",J222,0)</f>
        <v>0</v>
      </c>
      <c r="BG222" s="223">
        <f>IF(N222="zákl. přenesená",J222,0)</f>
        <v>0</v>
      </c>
      <c r="BH222" s="223">
        <f>IF(N222="sníž. přenesená",J222,0)</f>
        <v>0</v>
      </c>
      <c r="BI222" s="223">
        <f>IF(N222="nulová",J222,0)</f>
        <v>0</v>
      </c>
      <c r="BJ222" s="15" t="s">
        <v>81</v>
      </c>
      <c r="BK222" s="223">
        <f>ROUND(I222*H222,2)</f>
        <v>0</v>
      </c>
      <c r="BL222" s="15" t="s">
        <v>388</v>
      </c>
      <c r="BM222" s="222" t="s">
        <v>5740</v>
      </c>
    </row>
    <row r="223" s="12" customFormat="1" ht="22.8" customHeight="1">
      <c r="A223" s="12"/>
      <c r="B223" s="195"/>
      <c r="C223" s="196"/>
      <c r="D223" s="197" t="s">
        <v>73</v>
      </c>
      <c r="E223" s="209" t="s">
        <v>5741</v>
      </c>
      <c r="F223" s="209" t="s">
        <v>5742</v>
      </c>
      <c r="G223" s="196"/>
      <c r="H223" s="196"/>
      <c r="I223" s="199"/>
      <c r="J223" s="210">
        <f>BK223</f>
        <v>0</v>
      </c>
      <c r="K223" s="196"/>
      <c r="L223" s="201"/>
      <c r="M223" s="202"/>
      <c r="N223" s="203"/>
      <c r="O223" s="203"/>
      <c r="P223" s="204">
        <f>SUM(P224:P235)</f>
        <v>0</v>
      </c>
      <c r="Q223" s="203"/>
      <c r="R223" s="204">
        <f>SUM(R224:R235)</f>
        <v>0</v>
      </c>
      <c r="S223" s="203"/>
      <c r="T223" s="205">
        <f>SUM(T224:T235)</f>
        <v>0</v>
      </c>
      <c r="U223" s="12"/>
      <c r="V223" s="12"/>
      <c r="W223" s="12"/>
      <c r="X223" s="12"/>
      <c r="Y223" s="12"/>
      <c r="Z223" s="12"/>
      <c r="AA223" s="12"/>
      <c r="AB223" s="12"/>
      <c r="AC223" s="12"/>
      <c r="AD223" s="12"/>
      <c r="AE223" s="12"/>
      <c r="AR223" s="206" t="s">
        <v>81</v>
      </c>
      <c r="AT223" s="207" t="s">
        <v>73</v>
      </c>
      <c r="AU223" s="207" t="s">
        <v>81</v>
      </c>
      <c r="AY223" s="206" t="s">
        <v>321</v>
      </c>
      <c r="BK223" s="208">
        <f>SUM(BK224:BK235)</f>
        <v>0</v>
      </c>
    </row>
    <row r="224" s="2" customFormat="1" ht="14.4" customHeight="1">
      <c r="A224" s="36"/>
      <c r="B224" s="37"/>
      <c r="C224" s="211" t="s">
        <v>3146</v>
      </c>
      <c r="D224" s="211" t="s">
        <v>323</v>
      </c>
      <c r="E224" s="212" t="s">
        <v>5743</v>
      </c>
      <c r="F224" s="213" t="s">
        <v>5744</v>
      </c>
      <c r="G224" s="214" t="s">
        <v>473</v>
      </c>
      <c r="H224" s="215">
        <v>50</v>
      </c>
      <c r="I224" s="216"/>
      <c r="J224" s="217">
        <f>ROUND(I224*H224,2)</f>
        <v>0</v>
      </c>
      <c r="K224" s="213" t="s">
        <v>19</v>
      </c>
      <c r="L224" s="42"/>
      <c r="M224" s="218" t="s">
        <v>19</v>
      </c>
      <c r="N224" s="219" t="s">
        <v>45</v>
      </c>
      <c r="O224" s="82"/>
      <c r="P224" s="220">
        <f>O224*H224</f>
        <v>0</v>
      </c>
      <c r="Q224" s="220">
        <v>0</v>
      </c>
      <c r="R224" s="220">
        <f>Q224*H224</f>
        <v>0</v>
      </c>
      <c r="S224" s="220">
        <v>0</v>
      </c>
      <c r="T224" s="221">
        <f>S224*H224</f>
        <v>0</v>
      </c>
      <c r="U224" s="36"/>
      <c r="V224" s="36"/>
      <c r="W224" s="36"/>
      <c r="X224" s="36"/>
      <c r="Y224" s="36"/>
      <c r="Z224" s="36"/>
      <c r="AA224" s="36"/>
      <c r="AB224" s="36"/>
      <c r="AC224" s="36"/>
      <c r="AD224" s="36"/>
      <c r="AE224" s="36"/>
      <c r="AR224" s="222" t="s">
        <v>388</v>
      </c>
      <c r="AT224" s="222" t="s">
        <v>323</v>
      </c>
      <c r="AU224" s="222" t="s">
        <v>83</v>
      </c>
      <c r="AY224" s="15" t="s">
        <v>321</v>
      </c>
      <c r="BE224" s="223">
        <f>IF(N224="základní",J224,0)</f>
        <v>0</v>
      </c>
      <c r="BF224" s="223">
        <f>IF(N224="snížená",J224,0)</f>
        <v>0</v>
      </c>
      <c r="BG224" s="223">
        <f>IF(N224="zákl. přenesená",J224,0)</f>
        <v>0</v>
      </c>
      <c r="BH224" s="223">
        <f>IF(N224="sníž. přenesená",J224,0)</f>
        <v>0</v>
      </c>
      <c r="BI224" s="223">
        <f>IF(N224="nulová",J224,0)</f>
        <v>0</v>
      </c>
      <c r="BJ224" s="15" t="s">
        <v>81</v>
      </c>
      <c r="BK224" s="223">
        <f>ROUND(I224*H224,2)</f>
        <v>0</v>
      </c>
      <c r="BL224" s="15" t="s">
        <v>388</v>
      </c>
      <c r="BM224" s="222" t="s">
        <v>5745</v>
      </c>
    </row>
    <row r="225" s="2" customFormat="1" ht="14.4" customHeight="1">
      <c r="A225" s="36"/>
      <c r="B225" s="37"/>
      <c r="C225" s="211" t="s">
        <v>3148</v>
      </c>
      <c r="D225" s="211" t="s">
        <v>323</v>
      </c>
      <c r="E225" s="212" t="s">
        <v>5746</v>
      </c>
      <c r="F225" s="213" t="s">
        <v>5747</v>
      </c>
      <c r="G225" s="214" t="s">
        <v>473</v>
      </c>
      <c r="H225" s="215">
        <v>120</v>
      </c>
      <c r="I225" s="216"/>
      <c r="J225" s="217">
        <f>ROUND(I225*H225,2)</f>
        <v>0</v>
      </c>
      <c r="K225" s="213" t="s">
        <v>19</v>
      </c>
      <c r="L225" s="42"/>
      <c r="M225" s="218" t="s">
        <v>19</v>
      </c>
      <c r="N225" s="219" t="s">
        <v>45</v>
      </c>
      <c r="O225" s="82"/>
      <c r="P225" s="220">
        <f>O225*H225</f>
        <v>0</v>
      </c>
      <c r="Q225" s="220">
        <v>0</v>
      </c>
      <c r="R225" s="220">
        <f>Q225*H225</f>
        <v>0</v>
      </c>
      <c r="S225" s="220">
        <v>0</v>
      </c>
      <c r="T225" s="221">
        <f>S225*H225</f>
        <v>0</v>
      </c>
      <c r="U225" s="36"/>
      <c r="V225" s="36"/>
      <c r="W225" s="36"/>
      <c r="X225" s="36"/>
      <c r="Y225" s="36"/>
      <c r="Z225" s="36"/>
      <c r="AA225" s="36"/>
      <c r="AB225" s="36"/>
      <c r="AC225" s="36"/>
      <c r="AD225" s="36"/>
      <c r="AE225" s="36"/>
      <c r="AR225" s="222" t="s">
        <v>388</v>
      </c>
      <c r="AT225" s="222" t="s">
        <v>323</v>
      </c>
      <c r="AU225" s="222" t="s">
        <v>83</v>
      </c>
      <c r="AY225" s="15" t="s">
        <v>321</v>
      </c>
      <c r="BE225" s="223">
        <f>IF(N225="základní",J225,0)</f>
        <v>0</v>
      </c>
      <c r="BF225" s="223">
        <f>IF(N225="snížená",J225,0)</f>
        <v>0</v>
      </c>
      <c r="BG225" s="223">
        <f>IF(N225="zákl. přenesená",J225,0)</f>
        <v>0</v>
      </c>
      <c r="BH225" s="223">
        <f>IF(N225="sníž. přenesená",J225,0)</f>
        <v>0</v>
      </c>
      <c r="BI225" s="223">
        <f>IF(N225="nulová",J225,0)</f>
        <v>0</v>
      </c>
      <c r="BJ225" s="15" t="s">
        <v>81</v>
      </c>
      <c r="BK225" s="223">
        <f>ROUND(I225*H225,2)</f>
        <v>0</v>
      </c>
      <c r="BL225" s="15" t="s">
        <v>388</v>
      </c>
      <c r="BM225" s="222" t="s">
        <v>5748</v>
      </c>
    </row>
    <row r="226" s="2" customFormat="1" ht="14.4" customHeight="1">
      <c r="A226" s="36"/>
      <c r="B226" s="37"/>
      <c r="C226" s="211" t="s">
        <v>3150</v>
      </c>
      <c r="D226" s="211" t="s">
        <v>323</v>
      </c>
      <c r="E226" s="212" t="s">
        <v>5749</v>
      </c>
      <c r="F226" s="213" t="s">
        <v>5750</v>
      </c>
      <c r="G226" s="214" t="s">
        <v>473</v>
      </c>
      <c r="H226" s="215">
        <v>2800</v>
      </c>
      <c r="I226" s="216"/>
      <c r="J226" s="217">
        <f>ROUND(I226*H226,2)</f>
        <v>0</v>
      </c>
      <c r="K226" s="213" t="s">
        <v>19</v>
      </c>
      <c r="L226" s="42"/>
      <c r="M226" s="218" t="s">
        <v>19</v>
      </c>
      <c r="N226" s="219" t="s">
        <v>45</v>
      </c>
      <c r="O226" s="82"/>
      <c r="P226" s="220">
        <f>O226*H226</f>
        <v>0</v>
      </c>
      <c r="Q226" s="220">
        <v>0</v>
      </c>
      <c r="R226" s="220">
        <f>Q226*H226</f>
        <v>0</v>
      </c>
      <c r="S226" s="220">
        <v>0</v>
      </c>
      <c r="T226" s="221">
        <f>S226*H226</f>
        <v>0</v>
      </c>
      <c r="U226" s="36"/>
      <c r="V226" s="36"/>
      <c r="W226" s="36"/>
      <c r="X226" s="36"/>
      <c r="Y226" s="36"/>
      <c r="Z226" s="36"/>
      <c r="AA226" s="36"/>
      <c r="AB226" s="36"/>
      <c r="AC226" s="36"/>
      <c r="AD226" s="36"/>
      <c r="AE226" s="36"/>
      <c r="AR226" s="222" t="s">
        <v>388</v>
      </c>
      <c r="AT226" s="222" t="s">
        <v>323</v>
      </c>
      <c r="AU226" s="222" t="s">
        <v>83</v>
      </c>
      <c r="AY226" s="15" t="s">
        <v>321</v>
      </c>
      <c r="BE226" s="223">
        <f>IF(N226="základní",J226,0)</f>
        <v>0</v>
      </c>
      <c r="BF226" s="223">
        <f>IF(N226="snížená",J226,0)</f>
        <v>0</v>
      </c>
      <c r="BG226" s="223">
        <f>IF(N226="zákl. přenesená",J226,0)</f>
        <v>0</v>
      </c>
      <c r="BH226" s="223">
        <f>IF(N226="sníž. přenesená",J226,0)</f>
        <v>0</v>
      </c>
      <c r="BI226" s="223">
        <f>IF(N226="nulová",J226,0)</f>
        <v>0</v>
      </c>
      <c r="BJ226" s="15" t="s">
        <v>81</v>
      </c>
      <c r="BK226" s="223">
        <f>ROUND(I226*H226,2)</f>
        <v>0</v>
      </c>
      <c r="BL226" s="15" t="s">
        <v>388</v>
      </c>
      <c r="BM226" s="222" t="s">
        <v>5751</v>
      </c>
    </row>
    <row r="227" s="2" customFormat="1" ht="14.4" customHeight="1">
      <c r="A227" s="36"/>
      <c r="B227" s="37"/>
      <c r="C227" s="211" t="s">
        <v>3154</v>
      </c>
      <c r="D227" s="211" t="s">
        <v>323</v>
      </c>
      <c r="E227" s="212" t="s">
        <v>5752</v>
      </c>
      <c r="F227" s="213" t="s">
        <v>5753</v>
      </c>
      <c r="G227" s="214" t="s">
        <v>473</v>
      </c>
      <c r="H227" s="215">
        <v>180</v>
      </c>
      <c r="I227" s="216"/>
      <c r="J227" s="217">
        <f>ROUND(I227*H227,2)</f>
        <v>0</v>
      </c>
      <c r="K227" s="213" t="s">
        <v>19</v>
      </c>
      <c r="L227" s="42"/>
      <c r="M227" s="218" t="s">
        <v>19</v>
      </c>
      <c r="N227" s="219" t="s">
        <v>45</v>
      </c>
      <c r="O227" s="82"/>
      <c r="P227" s="220">
        <f>O227*H227</f>
        <v>0</v>
      </c>
      <c r="Q227" s="220">
        <v>0</v>
      </c>
      <c r="R227" s="220">
        <f>Q227*H227</f>
        <v>0</v>
      </c>
      <c r="S227" s="220">
        <v>0</v>
      </c>
      <c r="T227" s="221">
        <f>S227*H227</f>
        <v>0</v>
      </c>
      <c r="U227" s="36"/>
      <c r="V227" s="36"/>
      <c r="W227" s="36"/>
      <c r="X227" s="36"/>
      <c r="Y227" s="36"/>
      <c r="Z227" s="36"/>
      <c r="AA227" s="36"/>
      <c r="AB227" s="36"/>
      <c r="AC227" s="36"/>
      <c r="AD227" s="36"/>
      <c r="AE227" s="36"/>
      <c r="AR227" s="222" t="s">
        <v>388</v>
      </c>
      <c r="AT227" s="222" t="s">
        <v>323</v>
      </c>
      <c r="AU227" s="222" t="s">
        <v>83</v>
      </c>
      <c r="AY227" s="15" t="s">
        <v>321</v>
      </c>
      <c r="BE227" s="223">
        <f>IF(N227="základní",J227,0)</f>
        <v>0</v>
      </c>
      <c r="BF227" s="223">
        <f>IF(N227="snížená",J227,0)</f>
        <v>0</v>
      </c>
      <c r="BG227" s="223">
        <f>IF(N227="zákl. přenesená",J227,0)</f>
        <v>0</v>
      </c>
      <c r="BH227" s="223">
        <f>IF(N227="sníž. přenesená",J227,0)</f>
        <v>0</v>
      </c>
      <c r="BI227" s="223">
        <f>IF(N227="nulová",J227,0)</f>
        <v>0</v>
      </c>
      <c r="BJ227" s="15" t="s">
        <v>81</v>
      </c>
      <c r="BK227" s="223">
        <f>ROUND(I227*H227,2)</f>
        <v>0</v>
      </c>
      <c r="BL227" s="15" t="s">
        <v>388</v>
      </c>
      <c r="BM227" s="222" t="s">
        <v>5754</v>
      </c>
    </row>
    <row r="228" s="2" customFormat="1" ht="14.4" customHeight="1">
      <c r="A228" s="36"/>
      <c r="B228" s="37"/>
      <c r="C228" s="211" t="s">
        <v>3156</v>
      </c>
      <c r="D228" s="211" t="s">
        <v>323</v>
      </c>
      <c r="E228" s="212" t="s">
        <v>5755</v>
      </c>
      <c r="F228" s="213" t="s">
        <v>5756</v>
      </c>
      <c r="G228" s="214" t="s">
        <v>473</v>
      </c>
      <c r="H228" s="215">
        <v>50</v>
      </c>
      <c r="I228" s="216"/>
      <c r="J228" s="217">
        <f>ROUND(I228*H228,2)</f>
        <v>0</v>
      </c>
      <c r="K228" s="213" t="s">
        <v>19</v>
      </c>
      <c r="L228" s="42"/>
      <c r="M228" s="218" t="s">
        <v>19</v>
      </c>
      <c r="N228" s="219" t="s">
        <v>45</v>
      </c>
      <c r="O228" s="82"/>
      <c r="P228" s="220">
        <f>O228*H228</f>
        <v>0</v>
      </c>
      <c r="Q228" s="220">
        <v>0</v>
      </c>
      <c r="R228" s="220">
        <f>Q228*H228</f>
        <v>0</v>
      </c>
      <c r="S228" s="220">
        <v>0</v>
      </c>
      <c r="T228" s="221">
        <f>S228*H228</f>
        <v>0</v>
      </c>
      <c r="U228" s="36"/>
      <c r="V228" s="36"/>
      <c r="W228" s="36"/>
      <c r="X228" s="36"/>
      <c r="Y228" s="36"/>
      <c r="Z228" s="36"/>
      <c r="AA228" s="36"/>
      <c r="AB228" s="36"/>
      <c r="AC228" s="36"/>
      <c r="AD228" s="36"/>
      <c r="AE228" s="36"/>
      <c r="AR228" s="222" t="s">
        <v>388</v>
      </c>
      <c r="AT228" s="222" t="s">
        <v>323</v>
      </c>
      <c r="AU228" s="222" t="s">
        <v>83</v>
      </c>
      <c r="AY228" s="15" t="s">
        <v>321</v>
      </c>
      <c r="BE228" s="223">
        <f>IF(N228="základní",J228,0)</f>
        <v>0</v>
      </c>
      <c r="BF228" s="223">
        <f>IF(N228="snížená",J228,0)</f>
        <v>0</v>
      </c>
      <c r="BG228" s="223">
        <f>IF(N228="zákl. přenesená",J228,0)</f>
        <v>0</v>
      </c>
      <c r="BH228" s="223">
        <f>IF(N228="sníž. přenesená",J228,0)</f>
        <v>0</v>
      </c>
      <c r="BI228" s="223">
        <f>IF(N228="nulová",J228,0)</f>
        <v>0</v>
      </c>
      <c r="BJ228" s="15" t="s">
        <v>81</v>
      </c>
      <c r="BK228" s="223">
        <f>ROUND(I228*H228,2)</f>
        <v>0</v>
      </c>
      <c r="BL228" s="15" t="s">
        <v>388</v>
      </c>
      <c r="BM228" s="222" t="s">
        <v>5757</v>
      </c>
    </row>
    <row r="229" s="2" customFormat="1" ht="14.4" customHeight="1">
      <c r="A229" s="36"/>
      <c r="B229" s="37"/>
      <c r="C229" s="211" t="s">
        <v>3158</v>
      </c>
      <c r="D229" s="211" t="s">
        <v>323</v>
      </c>
      <c r="E229" s="212" t="s">
        <v>5758</v>
      </c>
      <c r="F229" s="213" t="s">
        <v>5759</v>
      </c>
      <c r="G229" s="214" t="s">
        <v>1431</v>
      </c>
      <c r="H229" s="215">
        <v>80</v>
      </c>
      <c r="I229" s="216"/>
      <c r="J229" s="217">
        <f>ROUND(I229*H229,2)</f>
        <v>0</v>
      </c>
      <c r="K229" s="213" t="s">
        <v>19</v>
      </c>
      <c r="L229" s="42"/>
      <c r="M229" s="218" t="s">
        <v>19</v>
      </c>
      <c r="N229" s="219" t="s">
        <v>45</v>
      </c>
      <c r="O229" s="82"/>
      <c r="P229" s="220">
        <f>O229*H229</f>
        <v>0</v>
      </c>
      <c r="Q229" s="220">
        <v>0</v>
      </c>
      <c r="R229" s="220">
        <f>Q229*H229</f>
        <v>0</v>
      </c>
      <c r="S229" s="220">
        <v>0</v>
      </c>
      <c r="T229" s="221">
        <f>S229*H229</f>
        <v>0</v>
      </c>
      <c r="U229" s="36"/>
      <c r="V229" s="36"/>
      <c r="W229" s="36"/>
      <c r="X229" s="36"/>
      <c r="Y229" s="36"/>
      <c r="Z229" s="36"/>
      <c r="AA229" s="36"/>
      <c r="AB229" s="36"/>
      <c r="AC229" s="36"/>
      <c r="AD229" s="36"/>
      <c r="AE229" s="36"/>
      <c r="AR229" s="222" t="s">
        <v>388</v>
      </c>
      <c r="AT229" s="222" t="s">
        <v>323</v>
      </c>
      <c r="AU229" s="222" t="s">
        <v>83</v>
      </c>
      <c r="AY229" s="15" t="s">
        <v>321</v>
      </c>
      <c r="BE229" s="223">
        <f>IF(N229="základní",J229,0)</f>
        <v>0</v>
      </c>
      <c r="BF229" s="223">
        <f>IF(N229="snížená",J229,0)</f>
        <v>0</v>
      </c>
      <c r="BG229" s="223">
        <f>IF(N229="zákl. přenesená",J229,0)</f>
        <v>0</v>
      </c>
      <c r="BH229" s="223">
        <f>IF(N229="sníž. přenesená",J229,0)</f>
        <v>0</v>
      </c>
      <c r="BI229" s="223">
        <f>IF(N229="nulová",J229,0)</f>
        <v>0</v>
      </c>
      <c r="BJ229" s="15" t="s">
        <v>81</v>
      </c>
      <c r="BK229" s="223">
        <f>ROUND(I229*H229,2)</f>
        <v>0</v>
      </c>
      <c r="BL229" s="15" t="s">
        <v>388</v>
      </c>
      <c r="BM229" s="222" t="s">
        <v>5760</v>
      </c>
    </row>
    <row r="230" s="2" customFormat="1" ht="14.4" customHeight="1">
      <c r="A230" s="36"/>
      <c r="B230" s="37"/>
      <c r="C230" s="211" t="s">
        <v>3162</v>
      </c>
      <c r="D230" s="211" t="s">
        <v>323</v>
      </c>
      <c r="E230" s="212" t="s">
        <v>5761</v>
      </c>
      <c r="F230" s="213" t="s">
        <v>5762</v>
      </c>
      <c r="G230" s="214" t="s">
        <v>1431</v>
      </c>
      <c r="H230" s="215">
        <v>5500</v>
      </c>
      <c r="I230" s="216"/>
      <c r="J230" s="217">
        <f>ROUND(I230*H230,2)</f>
        <v>0</v>
      </c>
      <c r="K230" s="213" t="s">
        <v>19</v>
      </c>
      <c r="L230" s="42"/>
      <c r="M230" s="218" t="s">
        <v>19</v>
      </c>
      <c r="N230" s="219" t="s">
        <v>45</v>
      </c>
      <c r="O230" s="82"/>
      <c r="P230" s="220">
        <f>O230*H230</f>
        <v>0</v>
      </c>
      <c r="Q230" s="220">
        <v>0</v>
      </c>
      <c r="R230" s="220">
        <f>Q230*H230</f>
        <v>0</v>
      </c>
      <c r="S230" s="220">
        <v>0</v>
      </c>
      <c r="T230" s="221">
        <f>S230*H230</f>
        <v>0</v>
      </c>
      <c r="U230" s="36"/>
      <c r="V230" s="36"/>
      <c r="W230" s="36"/>
      <c r="X230" s="36"/>
      <c r="Y230" s="36"/>
      <c r="Z230" s="36"/>
      <c r="AA230" s="36"/>
      <c r="AB230" s="36"/>
      <c r="AC230" s="36"/>
      <c r="AD230" s="36"/>
      <c r="AE230" s="36"/>
      <c r="AR230" s="222" t="s">
        <v>388</v>
      </c>
      <c r="AT230" s="222" t="s">
        <v>323</v>
      </c>
      <c r="AU230" s="222" t="s">
        <v>83</v>
      </c>
      <c r="AY230" s="15" t="s">
        <v>321</v>
      </c>
      <c r="BE230" s="223">
        <f>IF(N230="základní",J230,0)</f>
        <v>0</v>
      </c>
      <c r="BF230" s="223">
        <f>IF(N230="snížená",J230,0)</f>
        <v>0</v>
      </c>
      <c r="BG230" s="223">
        <f>IF(N230="zákl. přenesená",J230,0)</f>
        <v>0</v>
      </c>
      <c r="BH230" s="223">
        <f>IF(N230="sníž. přenesená",J230,0)</f>
        <v>0</v>
      </c>
      <c r="BI230" s="223">
        <f>IF(N230="nulová",J230,0)</f>
        <v>0</v>
      </c>
      <c r="BJ230" s="15" t="s">
        <v>81</v>
      </c>
      <c r="BK230" s="223">
        <f>ROUND(I230*H230,2)</f>
        <v>0</v>
      </c>
      <c r="BL230" s="15" t="s">
        <v>388</v>
      </c>
      <c r="BM230" s="222" t="s">
        <v>5763</v>
      </c>
    </row>
    <row r="231" s="2" customFormat="1" ht="14.4" customHeight="1">
      <c r="A231" s="36"/>
      <c r="B231" s="37"/>
      <c r="C231" s="211" t="s">
        <v>3164</v>
      </c>
      <c r="D231" s="211" t="s">
        <v>323</v>
      </c>
      <c r="E231" s="212" t="s">
        <v>5764</v>
      </c>
      <c r="F231" s="213" t="s">
        <v>5765</v>
      </c>
      <c r="G231" s="214" t="s">
        <v>1431</v>
      </c>
      <c r="H231" s="215">
        <v>1200</v>
      </c>
      <c r="I231" s="216"/>
      <c r="J231" s="217">
        <f>ROUND(I231*H231,2)</f>
        <v>0</v>
      </c>
      <c r="K231" s="213" t="s">
        <v>19</v>
      </c>
      <c r="L231" s="42"/>
      <c r="M231" s="218" t="s">
        <v>19</v>
      </c>
      <c r="N231" s="219" t="s">
        <v>45</v>
      </c>
      <c r="O231" s="82"/>
      <c r="P231" s="220">
        <f>O231*H231</f>
        <v>0</v>
      </c>
      <c r="Q231" s="220">
        <v>0</v>
      </c>
      <c r="R231" s="220">
        <f>Q231*H231</f>
        <v>0</v>
      </c>
      <c r="S231" s="220">
        <v>0</v>
      </c>
      <c r="T231" s="221">
        <f>S231*H231</f>
        <v>0</v>
      </c>
      <c r="U231" s="36"/>
      <c r="V231" s="36"/>
      <c r="W231" s="36"/>
      <c r="X231" s="36"/>
      <c r="Y231" s="36"/>
      <c r="Z231" s="36"/>
      <c r="AA231" s="36"/>
      <c r="AB231" s="36"/>
      <c r="AC231" s="36"/>
      <c r="AD231" s="36"/>
      <c r="AE231" s="36"/>
      <c r="AR231" s="222" t="s">
        <v>388</v>
      </c>
      <c r="AT231" s="222" t="s">
        <v>323</v>
      </c>
      <c r="AU231" s="222" t="s">
        <v>83</v>
      </c>
      <c r="AY231" s="15" t="s">
        <v>321</v>
      </c>
      <c r="BE231" s="223">
        <f>IF(N231="základní",J231,0)</f>
        <v>0</v>
      </c>
      <c r="BF231" s="223">
        <f>IF(N231="snížená",J231,0)</f>
        <v>0</v>
      </c>
      <c r="BG231" s="223">
        <f>IF(N231="zákl. přenesená",J231,0)</f>
        <v>0</v>
      </c>
      <c r="BH231" s="223">
        <f>IF(N231="sníž. přenesená",J231,0)</f>
        <v>0</v>
      </c>
      <c r="BI231" s="223">
        <f>IF(N231="nulová",J231,0)</f>
        <v>0</v>
      </c>
      <c r="BJ231" s="15" t="s">
        <v>81</v>
      </c>
      <c r="BK231" s="223">
        <f>ROUND(I231*H231,2)</f>
        <v>0</v>
      </c>
      <c r="BL231" s="15" t="s">
        <v>388</v>
      </c>
      <c r="BM231" s="222" t="s">
        <v>5766</v>
      </c>
    </row>
    <row r="232" s="2" customFormat="1" ht="14.4" customHeight="1">
      <c r="A232" s="36"/>
      <c r="B232" s="37"/>
      <c r="C232" s="211" t="s">
        <v>3166</v>
      </c>
      <c r="D232" s="211" t="s">
        <v>323</v>
      </c>
      <c r="E232" s="212" t="s">
        <v>5767</v>
      </c>
      <c r="F232" s="213" t="s">
        <v>5768</v>
      </c>
      <c r="G232" s="214" t="s">
        <v>1431</v>
      </c>
      <c r="H232" s="215">
        <v>70</v>
      </c>
      <c r="I232" s="216"/>
      <c r="J232" s="217">
        <f>ROUND(I232*H232,2)</f>
        <v>0</v>
      </c>
      <c r="K232" s="213" t="s">
        <v>19</v>
      </c>
      <c r="L232" s="42"/>
      <c r="M232" s="218" t="s">
        <v>19</v>
      </c>
      <c r="N232" s="219" t="s">
        <v>45</v>
      </c>
      <c r="O232" s="82"/>
      <c r="P232" s="220">
        <f>O232*H232</f>
        <v>0</v>
      </c>
      <c r="Q232" s="220">
        <v>0</v>
      </c>
      <c r="R232" s="220">
        <f>Q232*H232</f>
        <v>0</v>
      </c>
      <c r="S232" s="220">
        <v>0</v>
      </c>
      <c r="T232" s="221">
        <f>S232*H232</f>
        <v>0</v>
      </c>
      <c r="U232" s="36"/>
      <c r="V232" s="36"/>
      <c r="W232" s="36"/>
      <c r="X232" s="36"/>
      <c r="Y232" s="36"/>
      <c r="Z232" s="36"/>
      <c r="AA232" s="36"/>
      <c r="AB232" s="36"/>
      <c r="AC232" s="36"/>
      <c r="AD232" s="36"/>
      <c r="AE232" s="36"/>
      <c r="AR232" s="222" t="s">
        <v>388</v>
      </c>
      <c r="AT232" s="222" t="s">
        <v>323</v>
      </c>
      <c r="AU232" s="222" t="s">
        <v>83</v>
      </c>
      <c r="AY232" s="15" t="s">
        <v>321</v>
      </c>
      <c r="BE232" s="223">
        <f>IF(N232="základní",J232,0)</f>
        <v>0</v>
      </c>
      <c r="BF232" s="223">
        <f>IF(N232="snížená",J232,0)</f>
        <v>0</v>
      </c>
      <c r="BG232" s="223">
        <f>IF(N232="zákl. přenesená",J232,0)</f>
        <v>0</v>
      </c>
      <c r="BH232" s="223">
        <f>IF(N232="sníž. přenesená",J232,0)</f>
        <v>0</v>
      </c>
      <c r="BI232" s="223">
        <f>IF(N232="nulová",J232,0)</f>
        <v>0</v>
      </c>
      <c r="BJ232" s="15" t="s">
        <v>81</v>
      </c>
      <c r="BK232" s="223">
        <f>ROUND(I232*H232,2)</f>
        <v>0</v>
      </c>
      <c r="BL232" s="15" t="s">
        <v>388</v>
      </c>
      <c r="BM232" s="222" t="s">
        <v>5769</v>
      </c>
    </row>
    <row r="233" s="2" customFormat="1" ht="14.4" customHeight="1">
      <c r="A233" s="36"/>
      <c r="B233" s="37"/>
      <c r="C233" s="211" t="s">
        <v>3168</v>
      </c>
      <c r="D233" s="211" t="s">
        <v>323</v>
      </c>
      <c r="E233" s="212" t="s">
        <v>5770</v>
      </c>
      <c r="F233" s="213" t="s">
        <v>5771</v>
      </c>
      <c r="G233" s="214" t="s">
        <v>1431</v>
      </c>
      <c r="H233" s="215">
        <v>1</v>
      </c>
      <c r="I233" s="216"/>
      <c r="J233" s="217">
        <f>ROUND(I233*H233,2)</f>
        <v>0</v>
      </c>
      <c r="K233" s="213" t="s">
        <v>19</v>
      </c>
      <c r="L233" s="42"/>
      <c r="M233" s="218" t="s">
        <v>19</v>
      </c>
      <c r="N233" s="219" t="s">
        <v>45</v>
      </c>
      <c r="O233" s="82"/>
      <c r="P233" s="220">
        <f>O233*H233</f>
        <v>0</v>
      </c>
      <c r="Q233" s="220">
        <v>0</v>
      </c>
      <c r="R233" s="220">
        <f>Q233*H233</f>
        <v>0</v>
      </c>
      <c r="S233" s="220">
        <v>0</v>
      </c>
      <c r="T233" s="221">
        <f>S233*H233</f>
        <v>0</v>
      </c>
      <c r="U233" s="36"/>
      <c r="V233" s="36"/>
      <c r="W233" s="36"/>
      <c r="X233" s="36"/>
      <c r="Y233" s="36"/>
      <c r="Z233" s="36"/>
      <c r="AA233" s="36"/>
      <c r="AB233" s="36"/>
      <c r="AC233" s="36"/>
      <c r="AD233" s="36"/>
      <c r="AE233" s="36"/>
      <c r="AR233" s="222" t="s">
        <v>388</v>
      </c>
      <c r="AT233" s="222" t="s">
        <v>323</v>
      </c>
      <c r="AU233" s="222" t="s">
        <v>83</v>
      </c>
      <c r="AY233" s="15" t="s">
        <v>321</v>
      </c>
      <c r="BE233" s="223">
        <f>IF(N233="základní",J233,0)</f>
        <v>0</v>
      </c>
      <c r="BF233" s="223">
        <f>IF(N233="snížená",J233,0)</f>
        <v>0</v>
      </c>
      <c r="BG233" s="223">
        <f>IF(N233="zákl. přenesená",J233,0)</f>
        <v>0</v>
      </c>
      <c r="BH233" s="223">
        <f>IF(N233="sníž. přenesená",J233,0)</f>
        <v>0</v>
      </c>
      <c r="BI233" s="223">
        <f>IF(N233="nulová",J233,0)</f>
        <v>0</v>
      </c>
      <c r="BJ233" s="15" t="s">
        <v>81</v>
      </c>
      <c r="BK233" s="223">
        <f>ROUND(I233*H233,2)</f>
        <v>0</v>
      </c>
      <c r="BL233" s="15" t="s">
        <v>388</v>
      </c>
      <c r="BM233" s="222" t="s">
        <v>5772</v>
      </c>
    </row>
    <row r="234" s="2" customFormat="1" ht="14.4" customHeight="1">
      <c r="A234" s="36"/>
      <c r="B234" s="37"/>
      <c r="C234" s="211" t="s">
        <v>3170</v>
      </c>
      <c r="D234" s="211" t="s">
        <v>323</v>
      </c>
      <c r="E234" s="212" t="s">
        <v>5773</v>
      </c>
      <c r="F234" s="213" t="s">
        <v>5774</v>
      </c>
      <c r="G234" s="214" t="s">
        <v>1431</v>
      </c>
      <c r="H234" s="215">
        <v>1</v>
      </c>
      <c r="I234" s="216"/>
      <c r="J234" s="217">
        <f>ROUND(I234*H234,2)</f>
        <v>0</v>
      </c>
      <c r="K234" s="213" t="s">
        <v>19</v>
      </c>
      <c r="L234" s="42"/>
      <c r="M234" s="218" t="s">
        <v>19</v>
      </c>
      <c r="N234" s="219" t="s">
        <v>45</v>
      </c>
      <c r="O234" s="82"/>
      <c r="P234" s="220">
        <f>O234*H234</f>
        <v>0</v>
      </c>
      <c r="Q234" s="220">
        <v>0</v>
      </c>
      <c r="R234" s="220">
        <f>Q234*H234</f>
        <v>0</v>
      </c>
      <c r="S234" s="220">
        <v>0</v>
      </c>
      <c r="T234" s="221">
        <f>S234*H234</f>
        <v>0</v>
      </c>
      <c r="U234" s="36"/>
      <c r="V234" s="36"/>
      <c r="W234" s="36"/>
      <c r="X234" s="36"/>
      <c r="Y234" s="36"/>
      <c r="Z234" s="36"/>
      <c r="AA234" s="36"/>
      <c r="AB234" s="36"/>
      <c r="AC234" s="36"/>
      <c r="AD234" s="36"/>
      <c r="AE234" s="36"/>
      <c r="AR234" s="222" t="s">
        <v>388</v>
      </c>
      <c r="AT234" s="222" t="s">
        <v>323</v>
      </c>
      <c r="AU234" s="222" t="s">
        <v>83</v>
      </c>
      <c r="AY234" s="15" t="s">
        <v>321</v>
      </c>
      <c r="BE234" s="223">
        <f>IF(N234="základní",J234,0)</f>
        <v>0</v>
      </c>
      <c r="BF234" s="223">
        <f>IF(N234="snížená",J234,0)</f>
        <v>0</v>
      </c>
      <c r="BG234" s="223">
        <f>IF(N234="zákl. přenesená",J234,0)</f>
        <v>0</v>
      </c>
      <c r="BH234" s="223">
        <f>IF(N234="sníž. přenesená",J234,0)</f>
        <v>0</v>
      </c>
      <c r="BI234" s="223">
        <f>IF(N234="nulová",J234,0)</f>
        <v>0</v>
      </c>
      <c r="BJ234" s="15" t="s">
        <v>81</v>
      </c>
      <c r="BK234" s="223">
        <f>ROUND(I234*H234,2)</f>
        <v>0</v>
      </c>
      <c r="BL234" s="15" t="s">
        <v>388</v>
      </c>
      <c r="BM234" s="222" t="s">
        <v>5775</v>
      </c>
    </row>
    <row r="235" s="2" customFormat="1" ht="14.4" customHeight="1">
      <c r="A235" s="36"/>
      <c r="B235" s="37"/>
      <c r="C235" s="211" t="s">
        <v>3172</v>
      </c>
      <c r="D235" s="211" t="s">
        <v>323</v>
      </c>
      <c r="E235" s="212" t="s">
        <v>5776</v>
      </c>
      <c r="F235" s="213" t="s">
        <v>5777</v>
      </c>
      <c r="G235" s="214" t="s">
        <v>1431</v>
      </c>
      <c r="H235" s="215">
        <v>1</v>
      </c>
      <c r="I235" s="216"/>
      <c r="J235" s="217">
        <f>ROUND(I235*H235,2)</f>
        <v>0</v>
      </c>
      <c r="K235" s="213" t="s">
        <v>19</v>
      </c>
      <c r="L235" s="42"/>
      <c r="M235" s="218" t="s">
        <v>19</v>
      </c>
      <c r="N235" s="219" t="s">
        <v>45</v>
      </c>
      <c r="O235" s="82"/>
      <c r="P235" s="220">
        <f>O235*H235</f>
        <v>0</v>
      </c>
      <c r="Q235" s="220">
        <v>0</v>
      </c>
      <c r="R235" s="220">
        <f>Q235*H235</f>
        <v>0</v>
      </c>
      <c r="S235" s="220">
        <v>0</v>
      </c>
      <c r="T235" s="221">
        <f>S235*H235</f>
        <v>0</v>
      </c>
      <c r="U235" s="36"/>
      <c r="V235" s="36"/>
      <c r="W235" s="36"/>
      <c r="X235" s="36"/>
      <c r="Y235" s="36"/>
      <c r="Z235" s="36"/>
      <c r="AA235" s="36"/>
      <c r="AB235" s="36"/>
      <c r="AC235" s="36"/>
      <c r="AD235" s="36"/>
      <c r="AE235" s="36"/>
      <c r="AR235" s="222" t="s">
        <v>388</v>
      </c>
      <c r="AT235" s="222" t="s">
        <v>323</v>
      </c>
      <c r="AU235" s="222" t="s">
        <v>83</v>
      </c>
      <c r="AY235" s="15" t="s">
        <v>321</v>
      </c>
      <c r="BE235" s="223">
        <f>IF(N235="základní",J235,0)</f>
        <v>0</v>
      </c>
      <c r="BF235" s="223">
        <f>IF(N235="snížená",J235,0)</f>
        <v>0</v>
      </c>
      <c r="BG235" s="223">
        <f>IF(N235="zákl. přenesená",J235,0)</f>
        <v>0</v>
      </c>
      <c r="BH235" s="223">
        <f>IF(N235="sníž. přenesená",J235,0)</f>
        <v>0</v>
      </c>
      <c r="BI235" s="223">
        <f>IF(N235="nulová",J235,0)</f>
        <v>0</v>
      </c>
      <c r="BJ235" s="15" t="s">
        <v>81</v>
      </c>
      <c r="BK235" s="223">
        <f>ROUND(I235*H235,2)</f>
        <v>0</v>
      </c>
      <c r="BL235" s="15" t="s">
        <v>388</v>
      </c>
      <c r="BM235" s="222" t="s">
        <v>5778</v>
      </c>
    </row>
    <row r="236" s="12" customFormat="1" ht="22.8" customHeight="1">
      <c r="A236" s="12"/>
      <c r="B236" s="195"/>
      <c r="C236" s="196"/>
      <c r="D236" s="197" t="s">
        <v>73</v>
      </c>
      <c r="E236" s="209" t="s">
        <v>5779</v>
      </c>
      <c r="F236" s="209" t="s">
        <v>5780</v>
      </c>
      <c r="G236" s="196"/>
      <c r="H236" s="196"/>
      <c r="I236" s="199"/>
      <c r="J236" s="210">
        <f>BK236</f>
        <v>0</v>
      </c>
      <c r="K236" s="196"/>
      <c r="L236" s="201"/>
      <c r="M236" s="202"/>
      <c r="N236" s="203"/>
      <c r="O236" s="203"/>
      <c r="P236" s="204">
        <f>SUM(P237:P248)</f>
        <v>0</v>
      </c>
      <c r="Q236" s="203"/>
      <c r="R236" s="204">
        <f>SUM(R237:R248)</f>
        <v>0</v>
      </c>
      <c r="S236" s="203"/>
      <c r="T236" s="205">
        <f>SUM(T237:T248)</f>
        <v>0</v>
      </c>
      <c r="U236" s="12"/>
      <c r="V236" s="12"/>
      <c r="W236" s="12"/>
      <c r="X236" s="12"/>
      <c r="Y236" s="12"/>
      <c r="Z236" s="12"/>
      <c r="AA236" s="12"/>
      <c r="AB236" s="12"/>
      <c r="AC236" s="12"/>
      <c r="AD236" s="12"/>
      <c r="AE236" s="12"/>
      <c r="AR236" s="206" t="s">
        <v>81</v>
      </c>
      <c r="AT236" s="207" t="s">
        <v>73</v>
      </c>
      <c r="AU236" s="207" t="s">
        <v>81</v>
      </c>
      <c r="AY236" s="206" t="s">
        <v>321</v>
      </c>
      <c r="BK236" s="208">
        <f>SUM(BK237:BK248)</f>
        <v>0</v>
      </c>
    </row>
    <row r="237" s="2" customFormat="1" ht="14.4" customHeight="1">
      <c r="A237" s="36"/>
      <c r="B237" s="37"/>
      <c r="C237" s="211" t="s">
        <v>3174</v>
      </c>
      <c r="D237" s="211" t="s">
        <v>323</v>
      </c>
      <c r="E237" s="212" t="s">
        <v>5781</v>
      </c>
      <c r="F237" s="213" t="s">
        <v>5782</v>
      </c>
      <c r="G237" s="214" t="s">
        <v>1431</v>
      </c>
      <c r="H237" s="215">
        <v>9</v>
      </c>
      <c r="I237" s="216"/>
      <c r="J237" s="217">
        <f>ROUND(I237*H237,2)</f>
        <v>0</v>
      </c>
      <c r="K237" s="213" t="s">
        <v>19</v>
      </c>
      <c r="L237" s="42"/>
      <c r="M237" s="218" t="s">
        <v>19</v>
      </c>
      <c r="N237" s="219" t="s">
        <v>45</v>
      </c>
      <c r="O237" s="82"/>
      <c r="P237" s="220">
        <f>O237*H237</f>
        <v>0</v>
      </c>
      <c r="Q237" s="220">
        <v>0</v>
      </c>
      <c r="R237" s="220">
        <f>Q237*H237</f>
        <v>0</v>
      </c>
      <c r="S237" s="220">
        <v>0</v>
      </c>
      <c r="T237" s="221">
        <f>S237*H237</f>
        <v>0</v>
      </c>
      <c r="U237" s="36"/>
      <c r="V237" s="36"/>
      <c r="W237" s="36"/>
      <c r="X237" s="36"/>
      <c r="Y237" s="36"/>
      <c r="Z237" s="36"/>
      <c r="AA237" s="36"/>
      <c r="AB237" s="36"/>
      <c r="AC237" s="36"/>
      <c r="AD237" s="36"/>
      <c r="AE237" s="36"/>
      <c r="AR237" s="222" t="s">
        <v>388</v>
      </c>
      <c r="AT237" s="222" t="s">
        <v>323</v>
      </c>
      <c r="AU237" s="222" t="s">
        <v>83</v>
      </c>
      <c r="AY237" s="15" t="s">
        <v>321</v>
      </c>
      <c r="BE237" s="223">
        <f>IF(N237="základní",J237,0)</f>
        <v>0</v>
      </c>
      <c r="BF237" s="223">
        <f>IF(N237="snížená",J237,0)</f>
        <v>0</v>
      </c>
      <c r="BG237" s="223">
        <f>IF(N237="zákl. přenesená",J237,0)</f>
        <v>0</v>
      </c>
      <c r="BH237" s="223">
        <f>IF(N237="sníž. přenesená",J237,0)</f>
        <v>0</v>
      </c>
      <c r="BI237" s="223">
        <f>IF(N237="nulová",J237,0)</f>
        <v>0</v>
      </c>
      <c r="BJ237" s="15" t="s">
        <v>81</v>
      </c>
      <c r="BK237" s="223">
        <f>ROUND(I237*H237,2)</f>
        <v>0</v>
      </c>
      <c r="BL237" s="15" t="s">
        <v>388</v>
      </c>
      <c r="BM237" s="222" t="s">
        <v>5783</v>
      </c>
    </row>
    <row r="238" s="2" customFormat="1" ht="14.4" customHeight="1">
      <c r="A238" s="36"/>
      <c r="B238" s="37"/>
      <c r="C238" s="211" t="s">
        <v>3176</v>
      </c>
      <c r="D238" s="211" t="s">
        <v>323</v>
      </c>
      <c r="E238" s="212" t="s">
        <v>5784</v>
      </c>
      <c r="F238" s="213" t="s">
        <v>5785</v>
      </c>
      <c r="G238" s="214" t="s">
        <v>1431</v>
      </c>
      <c r="H238" s="215">
        <v>12</v>
      </c>
      <c r="I238" s="216"/>
      <c r="J238" s="217">
        <f>ROUND(I238*H238,2)</f>
        <v>0</v>
      </c>
      <c r="K238" s="213" t="s">
        <v>19</v>
      </c>
      <c r="L238" s="42"/>
      <c r="M238" s="218" t="s">
        <v>19</v>
      </c>
      <c r="N238" s="219" t="s">
        <v>45</v>
      </c>
      <c r="O238" s="82"/>
      <c r="P238" s="220">
        <f>O238*H238</f>
        <v>0</v>
      </c>
      <c r="Q238" s="220">
        <v>0</v>
      </c>
      <c r="R238" s="220">
        <f>Q238*H238</f>
        <v>0</v>
      </c>
      <c r="S238" s="220">
        <v>0</v>
      </c>
      <c r="T238" s="221">
        <f>S238*H238</f>
        <v>0</v>
      </c>
      <c r="U238" s="36"/>
      <c r="V238" s="36"/>
      <c r="W238" s="36"/>
      <c r="X238" s="36"/>
      <c r="Y238" s="36"/>
      <c r="Z238" s="36"/>
      <c r="AA238" s="36"/>
      <c r="AB238" s="36"/>
      <c r="AC238" s="36"/>
      <c r="AD238" s="36"/>
      <c r="AE238" s="36"/>
      <c r="AR238" s="222" t="s">
        <v>388</v>
      </c>
      <c r="AT238" s="222" t="s">
        <v>323</v>
      </c>
      <c r="AU238" s="222" t="s">
        <v>83</v>
      </c>
      <c r="AY238" s="15" t="s">
        <v>321</v>
      </c>
      <c r="BE238" s="223">
        <f>IF(N238="základní",J238,0)</f>
        <v>0</v>
      </c>
      <c r="BF238" s="223">
        <f>IF(N238="snížená",J238,0)</f>
        <v>0</v>
      </c>
      <c r="BG238" s="223">
        <f>IF(N238="zákl. přenesená",J238,0)</f>
        <v>0</v>
      </c>
      <c r="BH238" s="223">
        <f>IF(N238="sníž. přenesená",J238,0)</f>
        <v>0</v>
      </c>
      <c r="BI238" s="223">
        <f>IF(N238="nulová",J238,0)</f>
        <v>0</v>
      </c>
      <c r="BJ238" s="15" t="s">
        <v>81</v>
      </c>
      <c r="BK238" s="223">
        <f>ROUND(I238*H238,2)</f>
        <v>0</v>
      </c>
      <c r="BL238" s="15" t="s">
        <v>388</v>
      </c>
      <c r="BM238" s="222" t="s">
        <v>5786</v>
      </c>
    </row>
    <row r="239" s="2" customFormat="1" ht="14.4" customHeight="1">
      <c r="A239" s="36"/>
      <c r="B239" s="37"/>
      <c r="C239" s="211" t="s">
        <v>3178</v>
      </c>
      <c r="D239" s="211" t="s">
        <v>323</v>
      </c>
      <c r="E239" s="212" t="s">
        <v>5787</v>
      </c>
      <c r="F239" s="213" t="s">
        <v>5788</v>
      </c>
      <c r="G239" s="214" t="s">
        <v>1431</v>
      </c>
      <c r="H239" s="215">
        <v>8</v>
      </c>
      <c r="I239" s="216"/>
      <c r="J239" s="217">
        <f>ROUND(I239*H239,2)</f>
        <v>0</v>
      </c>
      <c r="K239" s="213" t="s">
        <v>19</v>
      </c>
      <c r="L239" s="42"/>
      <c r="M239" s="218" t="s">
        <v>19</v>
      </c>
      <c r="N239" s="219" t="s">
        <v>45</v>
      </c>
      <c r="O239" s="82"/>
      <c r="P239" s="220">
        <f>O239*H239</f>
        <v>0</v>
      </c>
      <c r="Q239" s="220">
        <v>0</v>
      </c>
      <c r="R239" s="220">
        <f>Q239*H239</f>
        <v>0</v>
      </c>
      <c r="S239" s="220">
        <v>0</v>
      </c>
      <c r="T239" s="221">
        <f>S239*H239</f>
        <v>0</v>
      </c>
      <c r="U239" s="36"/>
      <c r="V239" s="36"/>
      <c r="W239" s="36"/>
      <c r="X239" s="36"/>
      <c r="Y239" s="36"/>
      <c r="Z239" s="36"/>
      <c r="AA239" s="36"/>
      <c r="AB239" s="36"/>
      <c r="AC239" s="36"/>
      <c r="AD239" s="36"/>
      <c r="AE239" s="36"/>
      <c r="AR239" s="222" t="s">
        <v>388</v>
      </c>
      <c r="AT239" s="222" t="s">
        <v>323</v>
      </c>
      <c r="AU239" s="222" t="s">
        <v>83</v>
      </c>
      <c r="AY239" s="15" t="s">
        <v>321</v>
      </c>
      <c r="BE239" s="223">
        <f>IF(N239="základní",J239,0)</f>
        <v>0</v>
      </c>
      <c r="BF239" s="223">
        <f>IF(N239="snížená",J239,0)</f>
        <v>0</v>
      </c>
      <c r="BG239" s="223">
        <f>IF(N239="zákl. přenesená",J239,0)</f>
        <v>0</v>
      </c>
      <c r="BH239" s="223">
        <f>IF(N239="sníž. přenesená",J239,0)</f>
        <v>0</v>
      </c>
      <c r="BI239" s="223">
        <f>IF(N239="nulová",J239,0)</f>
        <v>0</v>
      </c>
      <c r="BJ239" s="15" t="s">
        <v>81</v>
      </c>
      <c r="BK239" s="223">
        <f>ROUND(I239*H239,2)</f>
        <v>0</v>
      </c>
      <c r="BL239" s="15" t="s">
        <v>388</v>
      </c>
      <c r="BM239" s="222" t="s">
        <v>5789</v>
      </c>
    </row>
    <row r="240" s="2" customFormat="1" ht="14.4" customHeight="1">
      <c r="A240" s="36"/>
      <c r="B240" s="37"/>
      <c r="C240" s="211" t="s">
        <v>3180</v>
      </c>
      <c r="D240" s="211" t="s">
        <v>323</v>
      </c>
      <c r="E240" s="212" t="s">
        <v>5790</v>
      </c>
      <c r="F240" s="213" t="s">
        <v>5791</v>
      </c>
      <c r="G240" s="214" t="s">
        <v>1431</v>
      </c>
      <c r="H240" s="215">
        <v>8</v>
      </c>
      <c r="I240" s="216"/>
      <c r="J240" s="217">
        <f>ROUND(I240*H240,2)</f>
        <v>0</v>
      </c>
      <c r="K240" s="213" t="s">
        <v>19</v>
      </c>
      <c r="L240" s="42"/>
      <c r="M240" s="218" t="s">
        <v>19</v>
      </c>
      <c r="N240" s="219" t="s">
        <v>45</v>
      </c>
      <c r="O240" s="82"/>
      <c r="P240" s="220">
        <f>O240*H240</f>
        <v>0</v>
      </c>
      <c r="Q240" s="220">
        <v>0</v>
      </c>
      <c r="R240" s="220">
        <f>Q240*H240</f>
        <v>0</v>
      </c>
      <c r="S240" s="220">
        <v>0</v>
      </c>
      <c r="T240" s="221">
        <f>S240*H240</f>
        <v>0</v>
      </c>
      <c r="U240" s="36"/>
      <c r="V240" s="36"/>
      <c r="W240" s="36"/>
      <c r="X240" s="36"/>
      <c r="Y240" s="36"/>
      <c r="Z240" s="36"/>
      <c r="AA240" s="36"/>
      <c r="AB240" s="36"/>
      <c r="AC240" s="36"/>
      <c r="AD240" s="36"/>
      <c r="AE240" s="36"/>
      <c r="AR240" s="222" t="s">
        <v>388</v>
      </c>
      <c r="AT240" s="222" t="s">
        <v>323</v>
      </c>
      <c r="AU240" s="222" t="s">
        <v>83</v>
      </c>
      <c r="AY240" s="15" t="s">
        <v>321</v>
      </c>
      <c r="BE240" s="223">
        <f>IF(N240="základní",J240,0)</f>
        <v>0</v>
      </c>
      <c r="BF240" s="223">
        <f>IF(N240="snížená",J240,0)</f>
        <v>0</v>
      </c>
      <c r="BG240" s="223">
        <f>IF(N240="zákl. přenesená",J240,0)</f>
        <v>0</v>
      </c>
      <c r="BH240" s="223">
        <f>IF(N240="sníž. přenesená",J240,0)</f>
        <v>0</v>
      </c>
      <c r="BI240" s="223">
        <f>IF(N240="nulová",J240,0)</f>
        <v>0</v>
      </c>
      <c r="BJ240" s="15" t="s">
        <v>81</v>
      </c>
      <c r="BK240" s="223">
        <f>ROUND(I240*H240,2)</f>
        <v>0</v>
      </c>
      <c r="BL240" s="15" t="s">
        <v>388</v>
      </c>
      <c r="BM240" s="222" t="s">
        <v>5792</v>
      </c>
    </row>
    <row r="241" s="2" customFormat="1" ht="14.4" customHeight="1">
      <c r="A241" s="36"/>
      <c r="B241" s="37"/>
      <c r="C241" s="211" t="s">
        <v>3182</v>
      </c>
      <c r="D241" s="211" t="s">
        <v>323</v>
      </c>
      <c r="E241" s="212" t="s">
        <v>5793</v>
      </c>
      <c r="F241" s="213" t="s">
        <v>5794</v>
      </c>
      <c r="G241" s="214" t="s">
        <v>1431</v>
      </c>
      <c r="H241" s="215">
        <v>8</v>
      </c>
      <c r="I241" s="216"/>
      <c r="J241" s="217">
        <f>ROUND(I241*H241,2)</f>
        <v>0</v>
      </c>
      <c r="K241" s="213" t="s">
        <v>19</v>
      </c>
      <c r="L241" s="42"/>
      <c r="M241" s="218" t="s">
        <v>19</v>
      </c>
      <c r="N241" s="219" t="s">
        <v>45</v>
      </c>
      <c r="O241" s="82"/>
      <c r="P241" s="220">
        <f>O241*H241</f>
        <v>0</v>
      </c>
      <c r="Q241" s="220">
        <v>0</v>
      </c>
      <c r="R241" s="220">
        <f>Q241*H241</f>
        <v>0</v>
      </c>
      <c r="S241" s="220">
        <v>0</v>
      </c>
      <c r="T241" s="221">
        <f>S241*H241</f>
        <v>0</v>
      </c>
      <c r="U241" s="36"/>
      <c r="V241" s="36"/>
      <c r="W241" s="36"/>
      <c r="X241" s="36"/>
      <c r="Y241" s="36"/>
      <c r="Z241" s="36"/>
      <c r="AA241" s="36"/>
      <c r="AB241" s="36"/>
      <c r="AC241" s="36"/>
      <c r="AD241" s="36"/>
      <c r="AE241" s="36"/>
      <c r="AR241" s="222" t="s">
        <v>388</v>
      </c>
      <c r="AT241" s="222" t="s">
        <v>323</v>
      </c>
      <c r="AU241" s="222" t="s">
        <v>83</v>
      </c>
      <c r="AY241" s="15" t="s">
        <v>321</v>
      </c>
      <c r="BE241" s="223">
        <f>IF(N241="základní",J241,0)</f>
        <v>0</v>
      </c>
      <c r="BF241" s="223">
        <f>IF(N241="snížená",J241,0)</f>
        <v>0</v>
      </c>
      <c r="BG241" s="223">
        <f>IF(N241="zákl. přenesená",J241,0)</f>
        <v>0</v>
      </c>
      <c r="BH241" s="223">
        <f>IF(N241="sníž. přenesená",J241,0)</f>
        <v>0</v>
      </c>
      <c r="BI241" s="223">
        <f>IF(N241="nulová",J241,0)</f>
        <v>0</v>
      </c>
      <c r="BJ241" s="15" t="s">
        <v>81</v>
      </c>
      <c r="BK241" s="223">
        <f>ROUND(I241*H241,2)</f>
        <v>0</v>
      </c>
      <c r="BL241" s="15" t="s">
        <v>388</v>
      </c>
      <c r="BM241" s="222" t="s">
        <v>5795</v>
      </c>
    </row>
    <row r="242" s="2" customFormat="1" ht="14.4" customHeight="1">
      <c r="A242" s="36"/>
      <c r="B242" s="37"/>
      <c r="C242" s="211" t="s">
        <v>3184</v>
      </c>
      <c r="D242" s="211" t="s">
        <v>323</v>
      </c>
      <c r="E242" s="212" t="s">
        <v>5796</v>
      </c>
      <c r="F242" s="213" t="s">
        <v>5797</v>
      </c>
      <c r="G242" s="214" t="s">
        <v>1431</v>
      </c>
      <c r="H242" s="215">
        <v>1</v>
      </c>
      <c r="I242" s="216"/>
      <c r="J242" s="217">
        <f>ROUND(I242*H242,2)</f>
        <v>0</v>
      </c>
      <c r="K242" s="213" t="s">
        <v>19</v>
      </c>
      <c r="L242" s="42"/>
      <c r="M242" s="218" t="s">
        <v>19</v>
      </c>
      <c r="N242" s="219" t="s">
        <v>45</v>
      </c>
      <c r="O242" s="82"/>
      <c r="P242" s="220">
        <f>O242*H242</f>
        <v>0</v>
      </c>
      <c r="Q242" s="220">
        <v>0</v>
      </c>
      <c r="R242" s="220">
        <f>Q242*H242</f>
        <v>0</v>
      </c>
      <c r="S242" s="220">
        <v>0</v>
      </c>
      <c r="T242" s="221">
        <f>S242*H242</f>
        <v>0</v>
      </c>
      <c r="U242" s="36"/>
      <c r="V242" s="36"/>
      <c r="W242" s="36"/>
      <c r="X242" s="36"/>
      <c r="Y242" s="36"/>
      <c r="Z242" s="36"/>
      <c r="AA242" s="36"/>
      <c r="AB242" s="36"/>
      <c r="AC242" s="36"/>
      <c r="AD242" s="36"/>
      <c r="AE242" s="36"/>
      <c r="AR242" s="222" t="s">
        <v>388</v>
      </c>
      <c r="AT242" s="222" t="s">
        <v>323</v>
      </c>
      <c r="AU242" s="222" t="s">
        <v>83</v>
      </c>
      <c r="AY242" s="15" t="s">
        <v>321</v>
      </c>
      <c r="BE242" s="223">
        <f>IF(N242="základní",J242,0)</f>
        <v>0</v>
      </c>
      <c r="BF242" s="223">
        <f>IF(N242="snížená",J242,0)</f>
        <v>0</v>
      </c>
      <c r="BG242" s="223">
        <f>IF(N242="zákl. přenesená",J242,0)</f>
        <v>0</v>
      </c>
      <c r="BH242" s="223">
        <f>IF(N242="sníž. přenesená",J242,0)</f>
        <v>0</v>
      </c>
      <c r="BI242" s="223">
        <f>IF(N242="nulová",J242,0)</f>
        <v>0</v>
      </c>
      <c r="BJ242" s="15" t="s">
        <v>81</v>
      </c>
      <c r="BK242" s="223">
        <f>ROUND(I242*H242,2)</f>
        <v>0</v>
      </c>
      <c r="BL242" s="15" t="s">
        <v>388</v>
      </c>
      <c r="BM242" s="222" t="s">
        <v>5798</v>
      </c>
    </row>
    <row r="243" s="2" customFormat="1" ht="14.4" customHeight="1">
      <c r="A243" s="36"/>
      <c r="B243" s="37"/>
      <c r="C243" s="211" t="s">
        <v>4209</v>
      </c>
      <c r="D243" s="211" t="s">
        <v>323</v>
      </c>
      <c r="E243" s="212" t="s">
        <v>5799</v>
      </c>
      <c r="F243" s="213" t="s">
        <v>5800</v>
      </c>
      <c r="G243" s="214" t="s">
        <v>1431</v>
      </c>
      <c r="H243" s="215">
        <v>1</v>
      </c>
      <c r="I243" s="216"/>
      <c r="J243" s="217">
        <f>ROUND(I243*H243,2)</f>
        <v>0</v>
      </c>
      <c r="K243" s="213" t="s">
        <v>19</v>
      </c>
      <c r="L243" s="42"/>
      <c r="M243" s="218" t="s">
        <v>19</v>
      </c>
      <c r="N243" s="219" t="s">
        <v>45</v>
      </c>
      <c r="O243" s="82"/>
      <c r="P243" s="220">
        <f>O243*H243</f>
        <v>0</v>
      </c>
      <c r="Q243" s="220">
        <v>0</v>
      </c>
      <c r="R243" s="220">
        <f>Q243*H243</f>
        <v>0</v>
      </c>
      <c r="S243" s="220">
        <v>0</v>
      </c>
      <c r="T243" s="221">
        <f>S243*H243</f>
        <v>0</v>
      </c>
      <c r="U243" s="36"/>
      <c r="V243" s="36"/>
      <c r="W243" s="36"/>
      <c r="X243" s="36"/>
      <c r="Y243" s="36"/>
      <c r="Z243" s="36"/>
      <c r="AA243" s="36"/>
      <c r="AB243" s="36"/>
      <c r="AC243" s="36"/>
      <c r="AD243" s="36"/>
      <c r="AE243" s="36"/>
      <c r="AR243" s="222" t="s">
        <v>388</v>
      </c>
      <c r="AT243" s="222" t="s">
        <v>323</v>
      </c>
      <c r="AU243" s="222" t="s">
        <v>83</v>
      </c>
      <c r="AY243" s="15" t="s">
        <v>321</v>
      </c>
      <c r="BE243" s="223">
        <f>IF(N243="základní",J243,0)</f>
        <v>0</v>
      </c>
      <c r="BF243" s="223">
        <f>IF(N243="snížená",J243,0)</f>
        <v>0</v>
      </c>
      <c r="BG243" s="223">
        <f>IF(N243="zákl. přenesená",J243,0)</f>
        <v>0</v>
      </c>
      <c r="BH243" s="223">
        <f>IF(N243="sníž. přenesená",J243,0)</f>
        <v>0</v>
      </c>
      <c r="BI243" s="223">
        <f>IF(N243="nulová",J243,0)</f>
        <v>0</v>
      </c>
      <c r="BJ243" s="15" t="s">
        <v>81</v>
      </c>
      <c r="BK243" s="223">
        <f>ROUND(I243*H243,2)</f>
        <v>0</v>
      </c>
      <c r="BL243" s="15" t="s">
        <v>388</v>
      </c>
      <c r="BM243" s="222" t="s">
        <v>5801</v>
      </c>
    </row>
    <row r="244" s="2" customFormat="1" ht="14.4" customHeight="1">
      <c r="A244" s="36"/>
      <c r="B244" s="37"/>
      <c r="C244" s="211" t="s">
        <v>4213</v>
      </c>
      <c r="D244" s="211" t="s">
        <v>323</v>
      </c>
      <c r="E244" s="212" t="s">
        <v>5802</v>
      </c>
      <c r="F244" s="213" t="s">
        <v>5803</v>
      </c>
      <c r="G244" s="214" t="s">
        <v>1431</v>
      </c>
      <c r="H244" s="215">
        <v>1</v>
      </c>
      <c r="I244" s="216"/>
      <c r="J244" s="217">
        <f>ROUND(I244*H244,2)</f>
        <v>0</v>
      </c>
      <c r="K244" s="213" t="s">
        <v>19</v>
      </c>
      <c r="L244" s="42"/>
      <c r="M244" s="218" t="s">
        <v>19</v>
      </c>
      <c r="N244" s="219" t="s">
        <v>45</v>
      </c>
      <c r="O244" s="82"/>
      <c r="P244" s="220">
        <f>O244*H244</f>
        <v>0</v>
      </c>
      <c r="Q244" s="220">
        <v>0</v>
      </c>
      <c r="R244" s="220">
        <f>Q244*H244</f>
        <v>0</v>
      </c>
      <c r="S244" s="220">
        <v>0</v>
      </c>
      <c r="T244" s="221">
        <f>S244*H244</f>
        <v>0</v>
      </c>
      <c r="U244" s="36"/>
      <c r="V244" s="36"/>
      <c r="W244" s="36"/>
      <c r="X244" s="36"/>
      <c r="Y244" s="36"/>
      <c r="Z244" s="36"/>
      <c r="AA244" s="36"/>
      <c r="AB244" s="36"/>
      <c r="AC244" s="36"/>
      <c r="AD244" s="36"/>
      <c r="AE244" s="36"/>
      <c r="AR244" s="222" t="s">
        <v>388</v>
      </c>
      <c r="AT244" s="222" t="s">
        <v>323</v>
      </c>
      <c r="AU244" s="222" t="s">
        <v>83</v>
      </c>
      <c r="AY244" s="15" t="s">
        <v>321</v>
      </c>
      <c r="BE244" s="223">
        <f>IF(N244="základní",J244,0)</f>
        <v>0</v>
      </c>
      <c r="BF244" s="223">
        <f>IF(N244="snížená",J244,0)</f>
        <v>0</v>
      </c>
      <c r="BG244" s="223">
        <f>IF(N244="zákl. přenesená",J244,0)</f>
        <v>0</v>
      </c>
      <c r="BH244" s="223">
        <f>IF(N244="sníž. přenesená",J244,0)</f>
        <v>0</v>
      </c>
      <c r="BI244" s="223">
        <f>IF(N244="nulová",J244,0)</f>
        <v>0</v>
      </c>
      <c r="BJ244" s="15" t="s">
        <v>81</v>
      </c>
      <c r="BK244" s="223">
        <f>ROUND(I244*H244,2)</f>
        <v>0</v>
      </c>
      <c r="BL244" s="15" t="s">
        <v>388</v>
      </c>
      <c r="BM244" s="222" t="s">
        <v>5804</v>
      </c>
    </row>
    <row r="245" s="2" customFormat="1" ht="14.4" customHeight="1">
      <c r="A245" s="36"/>
      <c r="B245" s="37"/>
      <c r="C245" s="211" t="s">
        <v>4217</v>
      </c>
      <c r="D245" s="211" t="s">
        <v>323</v>
      </c>
      <c r="E245" s="212" t="s">
        <v>5805</v>
      </c>
      <c r="F245" s="213" t="s">
        <v>5806</v>
      </c>
      <c r="G245" s="214" t="s">
        <v>1431</v>
      </c>
      <c r="H245" s="215">
        <v>1</v>
      </c>
      <c r="I245" s="216"/>
      <c r="J245" s="217">
        <f>ROUND(I245*H245,2)</f>
        <v>0</v>
      </c>
      <c r="K245" s="213" t="s">
        <v>19</v>
      </c>
      <c r="L245" s="42"/>
      <c r="M245" s="218" t="s">
        <v>19</v>
      </c>
      <c r="N245" s="219" t="s">
        <v>45</v>
      </c>
      <c r="O245" s="82"/>
      <c r="P245" s="220">
        <f>O245*H245</f>
        <v>0</v>
      </c>
      <c r="Q245" s="220">
        <v>0</v>
      </c>
      <c r="R245" s="220">
        <f>Q245*H245</f>
        <v>0</v>
      </c>
      <c r="S245" s="220">
        <v>0</v>
      </c>
      <c r="T245" s="221">
        <f>S245*H245</f>
        <v>0</v>
      </c>
      <c r="U245" s="36"/>
      <c r="V245" s="36"/>
      <c r="W245" s="36"/>
      <c r="X245" s="36"/>
      <c r="Y245" s="36"/>
      <c r="Z245" s="36"/>
      <c r="AA245" s="36"/>
      <c r="AB245" s="36"/>
      <c r="AC245" s="36"/>
      <c r="AD245" s="36"/>
      <c r="AE245" s="36"/>
      <c r="AR245" s="222" t="s">
        <v>388</v>
      </c>
      <c r="AT245" s="222" t="s">
        <v>323</v>
      </c>
      <c r="AU245" s="222" t="s">
        <v>83</v>
      </c>
      <c r="AY245" s="15" t="s">
        <v>321</v>
      </c>
      <c r="BE245" s="223">
        <f>IF(N245="základní",J245,0)</f>
        <v>0</v>
      </c>
      <c r="BF245" s="223">
        <f>IF(N245="snížená",J245,0)</f>
        <v>0</v>
      </c>
      <c r="BG245" s="223">
        <f>IF(N245="zákl. přenesená",J245,0)</f>
        <v>0</v>
      </c>
      <c r="BH245" s="223">
        <f>IF(N245="sníž. přenesená",J245,0)</f>
        <v>0</v>
      </c>
      <c r="BI245" s="223">
        <f>IF(N245="nulová",J245,0)</f>
        <v>0</v>
      </c>
      <c r="BJ245" s="15" t="s">
        <v>81</v>
      </c>
      <c r="BK245" s="223">
        <f>ROUND(I245*H245,2)</f>
        <v>0</v>
      </c>
      <c r="BL245" s="15" t="s">
        <v>388</v>
      </c>
      <c r="BM245" s="222" t="s">
        <v>5807</v>
      </c>
    </row>
    <row r="246" s="2" customFormat="1" ht="14.4" customHeight="1">
      <c r="A246" s="36"/>
      <c r="B246" s="37"/>
      <c r="C246" s="211" t="s">
        <v>4221</v>
      </c>
      <c r="D246" s="211" t="s">
        <v>323</v>
      </c>
      <c r="E246" s="212" t="s">
        <v>5808</v>
      </c>
      <c r="F246" s="213" t="s">
        <v>5809</v>
      </c>
      <c r="G246" s="214" t="s">
        <v>1431</v>
      </c>
      <c r="H246" s="215">
        <v>1</v>
      </c>
      <c r="I246" s="216"/>
      <c r="J246" s="217">
        <f>ROUND(I246*H246,2)</f>
        <v>0</v>
      </c>
      <c r="K246" s="213" t="s">
        <v>19</v>
      </c>
      <c r="L246" s="42"/>
      <c r="M246" s="218" t="s">
        <v>19</v>
      </c>
      <c r="N246" s="219" t="s">
        <v>45</v>
      </c>
      <c r="O246" s="82"/>
      <c r="P246" s="220">
        <f>O246*H246</f>
        <v>0</v>
      </c>
      <c r="Q246" s="220">
        <v>0</v>
      </c>
      <c r="R246" s="220">
        <f>Q246*H246</f>
        <v>0</v>
      </c>
      <c r="S246" s="220">
        <v>0</v>
      </c>
      <c r="T246" s="221">
        <f>S246*H246</f>
        <v>0</v>
      </c>
      <c r="U246" s="36"/>
      <c r="V246" s="36"/>
      <c r="W246" s="36"/>
      <c r="X246" s="36"/>
      <c r="Y246" s="36"/>
      <c r="Z246" s="36"/>
      <c r="AA246" s="36"/>
      <c r="AB246" s="36"/>
      <c r="AC246" s="36"/>
      <c r="AD246" s="36"/>
      <c r="AE246" s="36"/>
      <c r="AR246" s="222" t="s">
        <v>388</v>
      </c>
      <c r="AT246" s="222" t="s">
        <v>323</v>
      </c>
      <c r="AU246" s="222" t="s">
        <v>83</v>
      </c>
      <c r="AY246" s="15" t="s">
        <v>321</v>
      </c>
      <c r="BE246" s="223">
        <f>IF(N246="základní",J246,0)</f>
        <v>0</v>
      </c>
      <c r="BF246" s="223">
        <f>IF(N246="snížená",J246,0)</f>
        <v>0</v>
      </c>
      <c r="BG246" s="223">
        <f>IF(N246="zákl. přenesená",J246,0)</f>
        <v>0</v>
      </c>
      <c r="BH246" s="223">
        <f>IF(N246="sníž. přenesená",J246,0)</f>
        <v>0</v>
      </c>
      <c r="BI246" s="223">
        <f>IF(N246="nulová",J246,0)</f>
        <v>0</v>
      </c>
      <c r="BJ246" s="15" t="s">
        <v>81</v>
      </c>
      <c r="BK246" s="223">
        <f>ROUND(I246*H246,2)</f>
        <v>0</v>
      </c>
      <c r="BL246" s="15" t="s">
        <v>388</v>
      </c>
      <c r="BM246" s="222" t="s">
        <v>5810</v>
      </c>
    </row>
    <row r="247" s="2" customFormat="1" ht="14.4" customHeight="1">
      <c r="A247" s="36"/>
      <c r="B247" s="37"/>
      <c r="C247" s="211" t="s">
        <v>4225</v>
      </c>
      <c r="D247" s="211" t="s">
        <v>323</v>
      </c>
      <c r="E247" s="212" t="s">
        <v>5811</v>
      </c>
      <c r="F247" s="213" t="s">
        <v>5812</v>
      </c>
      <c r="G247" s="214" t="s">
        <v>1431</v>
      </c>
      <c r="H247" s="215">
        <v>1</v>
      </c>
      <c r="I247" s="216"/>
      <c r="J247" s="217">
        <f>ROUND(I247*H247,2)</f>
        <v>0</v>
      </c>
      <c r="K247" s="213" t="s">
        <v>19</v>
      </c>
      <c r="L247" s="42"/>
      <c r="M247" s="218" t="s">
        <v>19</v>
      </c>
      <c r="N247" s="219" t="s">
        <v>45</v>
      </c>
      <c r="O247" s="82"/>
      <c r="P247" s="220">
        <f>O247*H247</f>
        <v>0</v>
      </c>
      <c r="Q247" s="220">
        <v>0</v>
      </c>
      <c r="R247" s="220">
        <f>Q247*H247</f>
        <v>0</v>
      </c>
      <c r="S247" s="220">
        <v>0</v>
      </c>
      <c r="T247" s="221">
        <f>S247*H247</f>
        <v>0</v>
      </c>
      <c r="U247" s="36"/>
      <c r="V247" s="36"/>
      <c r="W247" s="36"/>
      <c r="X247" s="36"/>
      <c r="Y247" s="36"/>
      <c r="Z247" s="36"/>
      <c r="AA247" s="36"/>
      <c r="AB247" s="36"/>
      <c r="AC247" s="36"/>
      <c r="AD247" s="36"/>
      <c r="AE247" s="36"/>
      <c r="AR247" s="222" t="s">
        <v>388</v>
      </c>
      <c r="AT247" s="222" t="s">
        <v>323</v>
      </c>
      <c r="AU247" s="222" t="s">
        <v>83</v>
      </c>
      <c r="AY247" s="15" t="s">
        <v>321</v>
      </c>
      <c r="BE247" s="223">
        <f>IF(N247="základní",J247,0)</f>
        <v>0</v>
      </c>
      <c r="BF247" s="223">
        <f>IF(N247="snížená",J247,0)</f>
        <v>0</v>
      </c>
      <c r="BG247" s="223">
        <f>IF(N247="zákl. přenesená",J247,0)</f>
        <v>0</v>
      </c>
      <c r="BH247" s="223">
        <f>IF(N247="sníž. přenesená",J247,0)</f>
        <v>0</v>
      </c>
      <c r="BI247" s="223">
        <f>IF(N247="nulová",J247,0)</f>
        <v>0</v>
      </c>
      <c r="BJ247" s="15" t="s">
        <v>81</v>
      </c>
      <c r="BK247" s="223">
        <f>ROUND(I247*H247,2)</f>
        <v>0</v>
      </c>
      <c r="BL247" s="15" t="s">
        <v>388</v>
      </c>
      <c r="BM247" s="222" t="s">
        <v>5813</v>
      </c>
    </row>
    <row r="248" s="2" customFormat="1" ht="14.4" customHeight="1">
      <c r="A248" s="36"/>
      <c r="B248" s="37"/>
      <c r="C248" s="211" t="s">
        <v>4229</v>
      </c>
      <c r="D248" s="211" t="s">
        <v>323</v>
      </c>
      <c r="E248" s="212" t="s">
        <v>5814</v>
      </c>
      <c r="F248" s="213" t="s">
        <v>5815</v>
      </c>
      <c r="G248" s="214" t="s">
        <v>1431</v>
      </c>
      <c r="H248" s="215">
        <v>1</v>
      </c>
      <c r="I248" s="216"/>
      <c r="J248" s="217">
        <f>ROUND(I248*H248,2)</f>
        <v>0</v>
      </c>
      <c r="K248" s="213" t="s">
        <v>19</v>
      </c>
      <c r="L248" s="42"/>
      <c r="M248" s="218" t="s">
        <v>19</v>
      </c>
      <c r="N248" s="219" t="s">
        <v>45</v>
      </c>
      <c r="O248" s="82"/>
      <c r="P248" s="220">
        <f>O248*H248</f>
        <v>0</v>
      </c>
      <c r="Q248" s="220">
        <v>0</v>
      </c>
      <c r="R248" s="220">
        <f>Q248*H248</f>
        <v>0</v>
      </c>
      <c r="S248" s="220">
        <v>0</v>
      </c>
      <c r="T248" s="221">
        <f>S248*H248</f>
        <v>0</v>
      </c>
      <c r="U248" s="36"/>
      <c r="V248" s="36"/>
      <c r="W248" s="36"/>
      <c r="X248" s="36"/>
      <c r="Y248" s="36"/>
      <c r="Z248" s="36"/>
      <c r="AA248" s="36"/>
      <c r="AB248" s="36"/>
      <c r="AC248" s="36"/>
      <c r="AD248" s="36"/>
      <c r="AE248" s="36"/>
      <c r="AR248" s="222" t="s">
        <v>388</v>
      </c>
      <c r="AT248" s="222" t="s">
        <v>323</v>
      </c>
      <c r="AU248" s="222" t="s">
        <v>83</v>
      </c>
      <c r="AY248" s="15" t="s">
        <v>321</v>
      </c>
      <c r="BE248" s="223">
        <f>IF(N248="základní",J248,0)</f>
        <v>0</v>
      </c>
      <c r="BF248" s="223">
        <f>IF(N248="snížená",J248,0)</f>
        <v>0</v>
      </c>
      <c r="BG248" s="223">
        <f>IF(N248="zákl. přenesená",J248,0)</f>
        <v>0</v>
      </c>
      <c r="BH248" s="223">
        <f>IF(N248="sníž. přenesená",J248,0)</f>
        <v>0</v>
      </c>
      <c r="BI248" s="223">
        <f>IF(N248="nulová",J248,0)</f>
        <v>0</v>
      </c>
      <c r="BJ248" s="15" t="s">
        <v>81</v>
      </c>
      <c r="BK248" s="223">
        <f>ROUND(I248*H248,2)</f>
        <v>0</v>
      </c>
      <c r="BL248" s="15" t="s">
        <v>388</v>
      </c>
      <c r="BM248" s="222" t="s">
        <v>5816</v>
      </c>
    </row>
    <row r="249" s="12" customFormat="1" ht="22.8" customHeight="1">
      <c r="A249" s="12"/>
      <c r="B249" s="195"/>
      <c r="C249" s="196"/>
      <c r="D249" s="197" t="s">
        <v>73</v>
      </c>
      <c r="E249" s="209" t="s">
        <v>5817</v>
      </c>
      <c r="F249" s="209" t="s">
        <v>5818</v>
      </c>
      <c r="G249" s="196"/>
      <c r="H249" s="196"/>
      <c r="I249" s="199"/>
      <c r="J249" s="210">
        <f>BK249</f>
        <v>0</v>
      </c>
      <c r="K249" s="196"/>
      <c r="L249" s="201"/>
      <c r="M249" s="202"/>
      <c r="N249" s="203"/>
      <c r="O249" s="203"/>
      <c r="P249" s="204">
        <f>SUM(P250:P265)</f>
        <v>0</v>
      </c>
      <c r="Q249" s="203"/>
      <c r="R249" s="204">
        <f>SUM(R250:R265)</f>
        <v>0</v>
      </c>
      <c r="S249" s="203"/>
      <c r="T249" s="205">
        <f>SUM(T250:T265)</f>
        <v>0</v>
      </c>
      <c r="U249" s="12"/>
      <c r="V249" s="12"/>
      <c r="W249" s="12"/>
      <c r="X249" s="12"/>
      <c r="Y249" s="12"/>
      <c r="Z249" s="12"/>
      <c r="AA249" s="12"/>
      <c r="AB249" s="12"/>
      <c r="AC249" s="12"/>
      <c r="AD249" s="12"/>
      <c r="AE249" s="12"/>
      <c r="AR249" s="206" t="s">
        <v>81</v>
      </c>
      <c r="AT249" s="207" t="s">
        <v>73</v>
      </c>
      <c r="AU249" s="207" t="s">
        <v>81</v>
      </c>
      <c r="AY249" s="206" t="s">
        <v>321</v>
      </c>
      <c r="BK249" s="208">
        <f>SUM(BK250:BK265)</f>
        <v>0</v>
      </c>
    </row>
    <row r="250" s="2" customFormat="1" ht="14.4" customHeight="1">
      <c r="A250" s="36"/>
      <c r="B250" s="37"/>
      <c r="C250" s="211" t="s">
        <v>4233</v>
      </c>
      <c r="D250" s="211" t="s">
        <v>323</v>
      </c>
      <c r="E250" s="212" t="s">
        <v>5819</v>
      </c>
      <c r="F250" s="213" t="s">
        <v>5820</v>
      </c>
      <c r="G250" s="214" t="s">
        <v>1431</v>
      </c>
      <c r="H250" s="215">
        <v>8</v>
      </c>
      <c r="I250" s="216"/>
      <c r="J250" s="217">
        <f>ROUND(I250*H250,2)</f>
        <v>0</v>
      </c>
      <c r="K250" s="213" t="s">
        <v>19</v>
      </c>
      <c r="L250" s="42"/>
      <c r="M250" s="218" t="s">
        <v>19</v>
      </c>
      <c r="N250" s="219" t="s">
        <v>45</v>
      </c>
      <c r="O250" s="82"/>
      <c r="P250" s="220">
        <f>O250*H250</f>
        <v>0</v>
      </c>
      <c r="Q250" s="220">
        <v>0</v>
      </c>
      <c r="R250" s="220">
        <f>Q250*H250</f>
        <v>0</v>
      </c>
      <c r="S250" s="220">
        <v>0</v>
      </c>
      <c r="T250" s="221">
        <f>S250*H250</f>
        <v>0</v>
      </c>
      <c r="U250" s="36"/>
      <c r="V250" s="36"/>
      <c r="W250" s="36"/>
      <c r="X250" s="36"/>
      <c r="Y250" s="36"/>
      <c r="Z250" s="36"/>
      <c r="AA250" s="36"/>
      <c r="AB250" s="36"/>
      <c r="AC250" s="36"/>
      <c r="AD250" s="36"/>
      <c r="AE250" s="36"/>
      <c r="AR250" s="222" t="s">
        <v>388</v>
      </c>
      <c r="AT250" s="222" t="s">
        <v>323</v>
      </c>
      <c r="AU250" s="222" t="s">
        <v>83</v>
      </c>
      <c r="AY250" s="15" t="s">
        <v>321</v>
      </c>
      <c r="BE250" s="223">
        <f>IF(N250="základní",J250,0)</f>
        <v>0</v>
      </c>
      <c r="BF250" s="223">
        <f>IF(N250="snížená",J250,0)</f>
        <v>0</v>
      </c>
      <c r="BG250" s="223">
        <f>IF(N250="zákl. přenesená",J250,0)</f>
        <v>0</v>
      </c>
      <c r="BH250" s="223">
        <f>IF(N250="sníž. přenesená",J250,0)</f>
        <v>0</v>
      </c>
      <c r="BI250" s="223">
        <f>IF(N250="nulová",J250,0)</f>
        <v>0</v>
      </c>
      <c r="BJ250" s="15" t="s">
        <v>81</v>
      </c>
      <c r="BK250" s="223">
        <f>ROUND(I250*H250,2)</f>
        <v>0</v>
      </c>
      <c r="BL250" s="15" t="s">
        <v>388</v>
      </c>
      <c r="BM250" s="222" t="s">
        <v>5821</v>
      </c>
    </row>
    <row r="251" s="2" customFormat="1" ht="14.4" customHeight="1">
      <c r="A251" s="36"/>
      <c r="B251" s="37"/>
      <c r="C251" s="211" t="s">
        <v>4237</v>
      </c>
      <c r="D251" s="211" t="s">
        <v>323</v>
      </c>
      <c r="E251" s="212" t="s">
        <v>5822</v>
      </c>
      <c r="F251" s="213" t="s">
        <v>5823</v>
      </c>
      <c r="G251" s="214" t="s">
        <v>1431</v>
      </c>
      <c r="H251" s="215">
        <v>2</v>
      </c>
      <c r="I251" s="216"/>
      <c r="J251" s="217">
        <f>ROUND(I251*H251,2)</f>
        <v>0</v>
      </c>
      <c r="K251" s="213" t="s">
        <v>19</v>
      </c>
      <c r="L251" s="42"/>
      <c r="M251" s="218" t="s">
        <v>19</v>
      </c>
      <c r="N251" s="219" t="s">
        <v>45</v>
      </c>
      <c r="O251" s="82"/>
      <c r="P251" s="220">
        <f>O251*H251</f>
        <v>0</v>
      </c>
      <c r="Q251" s="220">
        <v>0</v>
      </c>
      <c r="R251" s="220">
        <f>Q251*H251</f>
        <v>0</v>
      </c>
      <c r="S251" s="220">
        <v>0</v>
      </c>
      <c r="T251" s="221">
        <f>S251*H251</f>
        <v>0</v>
      </c>
      <c r="U251" s="36"/>
      <c r="V251" s="36"/>
      <c r="W251" s="36"/>
      <c r="X251" s="36"/>
      <c r="Y251" s="36"/>
      <c r="Z251" s="36"/>
      <c r="AA251" s="36"/>
      <c r="AB251" s="36"/>
      <c r="AC251" s="36"/>
      <c r="AD251" s="36"/>
      <c r="AE251" s="36"/>
      <c r="AR251" s="222" t="s">
        <v>388</v>
      </c>
      <c r="AT251" s="222" t="s">
        <v>323</v>
      </c>
      <c r="AU251" s="222" t="s">
        <v>83</v>
      </c>
      <c r="AY251" s="15" t="s">
        <v>321</v>
      </c>
      <c r="BE251" s="223">
        <f>IF(N251="základní",J251,0)</f>
        <v>0</v>
      </c>
      <c r="BF251" s="223">
        <f>IF(N251="snížená",J251,0)</f>
        <v>0</v>
      </c>
      <c r="BG251" s="223">
        <f>IF(N251="zákl. přenesená",J251,0)</f>
        <v>0</v>
      </c>
      <c r="BH251" s="223">
        <f>IF(N251="sníž. přenesená",J251,0)</f>
        <v>0</v>
      </c>
      <c r="BI251" s="223">
        <f>IF(N251="nulová",J251,0)</f>
        <v>0</v>
      </c>
      <c r="BJ251" s="15" t="s">
        <v>81</v>
      </c>
      <c r="BK251" s="223">
        <f>ROUND(I251*H251,2)</f>
        <v>0</v>
      </c>
      <c r="BL251" s="15" t="s">
        <v>388</v>
      </c>
      <c r="BM251" s="222" t="s">
        <v>5824</v>
      </c>
    </row>
    <row r="252" s="2" customFormat="1" ht="14.4" customHeight="1">
      <c r="A252" s="36"/>
      <c r="B252" s="37"/>
      <c r="C252" s="211" t="s">
        <v>4241</v>
      </c>
      <c r="D252" s="211" t="s">
        <v>323</v>
      </c>
      <c r="E252" s="212" t="s">
        <v>5825</v>
      </c>
      <c r="F252" s="213" t="s">
        <v>5826</v>
      </c>
      <c r="G252" s="214" t="s">
        <v>1431</v>
      </c>
      <c r="H252" s="215">
        <v>6</v>
      </c>
      <c r="I252" s="216"/>
      <c r="J252" s="217">
        <f>ROUND(I252*H252,2)</f>
        <v>0</v>
      </c>
      <c r="K252" s="213" t="s">
        <v>19</v>
      </c>
      <c r="L252" s="42"/>
      <c r="M252" s="218" t="s">
        <v>19</v>
      </c>
      <c r="N252" s="219" t="s">
        <v>45</v>
      </c>
      <c r="O252" s="82"/>
      <c r="P252" s="220">
        <f>O252*H252</f>
        <v>0</v>
      </c>
      <c r="Q252" s="220">
        <v>0</v>
      </c>
      <c r="R252" s="220">
        <f>Q252*H252</f>
        <v>0</v>
      </c>
      <c r="S252" s="220">
        <v>0</v>
      </c>
      <c r="T252" s="221">
        <f>S252*H252</f>
        <v>0</v>
      </c>
      <c r="U252" s="36"/>
      <c r="V252" s="36"/>
      <c r="W252" s="36"/>
      <c r="X252" s="36"/>
      <c r="Y252" s="36"/>
      <c r="Z252" s="36"/>
      <c r="AA252" s="36"/>
      <c r="AB252" s="36"/>
      <c r="AC252" s="36"/>
      <c r="AD252" s="36"/>
      <c r="AE252" s="36"/>
      <c r="AR252" s="222" t="s">
        <v>388</v>
      </c>
      <c r="AT252" s="222" t="s">
        <v>323</v>
      </c>
      <c r="AU252" s="222" t="s">
        <v>83</v>
      </c>
      <c r="AY252" s="15" t="s">
        <v>321</v>
      </c>
      <c r="BE252" s="223">
        <f>IF(N252="základní",J252,0)</f>
        <v>0</v>
      </c>
      <c r="BF252" s="223">
        <f>IF(N252="snížená",J252,0)</f>
        <v>0</v>
      </c>
      <c r="BG252" s="223">
        <f>IF(N252="zákl. přenesená",J252,0)</f>
        <v>0</v>
      </c>
      <c r="BH252" s="223">
        <f>IF(N252="sníž. přenesená",J252,0)</f>
        <v>0</v>
      </c>
      <c r="BI252" s="223">
        <f>IF(N252="nulová",J252,0)</f>
        <v>0</v>
      </c>
      <c r="BJ252" s="15" t="s">
        <v>81</v>
      </c>
      <c r="BK252" s="223">
        <f>ROUND(I252*H252,2)</f>
        <v>0</v>
      </c>
      <c r="BL252" s="15" t="s">
        <v>388</v>
      </c>
      <c r="BM252" s="222" t="s">
        <v>5827</v>
      </c>
    </row>
    <row r="253" s="2" customFormat="1" ht="14.4" customHeight="1">
      <c r="A253" s="36"/>
      <c r="B253" s="37"/>
      <c r="C253" s="211" t="s">
        <v>4245</v>
      </c>
      <c r="D253" s="211" t="s">
        <v>323</v>
      </c>
      <c r="E253" s="212" t="s">
        <v>5828</v>
      </c>
      <c r="F253" s="213" t="s">
        <v>5829</v>
      </c>
      <c r="G253" s="214" t="s">
        <v>1431</v>
      </c>
      <c r="H253" s="215">
        <v>8</v>
      </c>
      <c r="I253" s="216"/>
      <c r="J253" s="217">
        <f>ROUND(I253*H253,2)</f>
        <v>0</v>
      </c>
      <c r="K253" s="213" t="s">
        <v>19</v>
      </c>
      <c r="L253" s="42"/>
      <c r="M253" s="218" t="s">
        <v>19</v>
      </c>
      <c r="N253" s="219" t="s">
        <v>45</v>
      </c>
      <c r="O253" s="82"/>
      <c r="P253" s="220">
        <f>O253*H253</f>
        <v>0</v>
      </c>
      <c r="Q253" s="220">
        <v>0</v>
      </c>
      <c r="R253" s="220">
        <f>Q253*H253</f>
        <v>0</v>
      </c>
      <c r="S253" s="220">
        <v>0</v>
      </c>
      <c r="T253" s="221">
        <f>S253*H253</f>
        <v>0</v>
      </c>
      <c r="U253" s="36"/>
      <c r="V253" s="36"/>
      <c r="W253" s="36"/>
      <c r="X253" s="36"/>
      <c r="Y253" s="36"/>
      <c r="Z253" s="36"/>
      <c r="AA253" s="36"/>
      <c r="AB253" s="36"/>
      <c r="AC253" s="36"/>
      <c r="AD253" s="36"/>
      <c r="AE253" s="36"/>
      <c r="AR253" s="222" t="s">
        <v>388</v>
      </c>
      <c r="AT253" s="222" t="s">
        <v>323</v>
      </c>
      <c r="AU253" s="222" t="s">
        <v>83</v>
      </c>
      <c r="AY253" s="15" t="s">
        <v>321</v>
      </c>
      <c r="BE253" s="223">
        <f>IF(N253="základní",J253,0)</f>
        <v>0</v>
      </c>
      <c r="BF253" s="223">
        <f>IF(N253="snížená",J253,0)</f>
        <v>0</v>
      </c>
      <c r="BG253" s="223">
        <f>IF(N253="zákl. přenesená",J253,0)</f>
        <v>0</v>
      </c>
      <c r="BH253" s="223">
        <f>IF(N253="sníž. přenesená",J253,0)</f>
        <v>0</v>
      </c>
      <c r="BI253" s="223">
        <f>IF(N253="nulová",J253,0)</f>
        <v>0</v>
      </c>
      <c r="BJ253" s="15" t="s">
        <v>81</v>
      </c>
      <c r="BK253" s="223">
        <f>ROUND(I253*H253,2)</f>
        <v>0</v>
      </c>
      <c r="BL253" s="15" t="s">
        <v>388</v>
      </c>
      <c r="BM253" s="222" t="s">
        <v>5830</v>
      </c>
    </row>
    <row r="254" s="2" customFormat="1" ht="14.4" customHeight="1">
      <c r="A254" s="36"/>
      <c r="B254" s="37"/>
      <c r="C254" s="211" t="s">
        <v>4249</v>
      </c>
      <c r="D254" s="211" t="s">
        <v>323</v>
      </c>
      <c r="E254" s="212" t="s">
        <v>5831</v>
      </c>
      <c r="F254" s="213" t="s">
        <v>5832</v>
      </c>
      <c r="G254" s="214" t="s">
        <v>473</v>
      </c>
      <c r="H254" s="215">
        <v>430</v>
      </c>
      <c r="I254" s="216"/>
      <c r="J254" s="217">
        <f>ROUND(I254*H254,2)</f>
        <v>0</v>
      </c>
      <c r="K254" s="213" t="s">
        <v>19</v>
      </c>
      <c r="L254" s="42"/>
      <c r="M254" s="218" t="s">
        <v>19</v>
      </c>
      <c r="N254" s="219" t="s">
        <v>45</v>
      </c>
      <c r="O254" s="82"/>
      <c r="P254" s="220">
        <f>O254*H254</f>
        <v>0</v>
      </c>
      <c r="Q254" s="220">
        <v>0</v>
      </c>
      <c r="R254" s="220">
        <f>Q254*H254</f>
        <v>0</v>
      </c>
      <c r="S254" s="220">
        <v>0</v>
      </c>
      <c r="T254" s="221">
        <f>S254*H254</f>
        <v>0</v>
      </c>
      <c r="U254" s="36"/>
      <c r="V254" s="36"/>
      <c r="W254" s="36"/>
      <c r="X254" s="36"/>
      <c r="Y254" s="36"/>
      <c r="Z254" s="36"/>
      <c r="AA254" s="36"/>
      <c r="AB254" s="36"/>
      <c r="AC254" s="36"/>
      <c r="AD254" s="36"/>
      <c r="AE254" s="36"/>
      <c r="AR254" s="222" t="s">
        <v>388</v>
      </c>
      <c r="AT254" s="222" t="s">
        <v>323</v>
      </c>
      <c r="AU254" s="222" t="s">
        <v>83</v>
      </c>
      <c r="AY254" s="15" t="s">
        <v>321</v>
      </c>
      <c r="BE254" s="223">
        <f>IF(N254="základní",J254,0)</f>
        <v>0</v>
      </c>
      <c r="BF254" s="223">
        <f>IF(N254="snížená",J254,0)</f>
        <v>0</v>
      </c>
      <c r="BG254" s="223">
        <f>IF(N254="zákl. přenesená",J254,0)</f>
        <v>0</v>
      </c>
      <c r="BH254" s="223">
        <f>IF(N254="sníž. přenesená",J254,0)</f>
        <v>0</v>
      </c>
      <c r="BI254" s="223">
        <f>IF(N254="nulová",J254,0)</f>
        <v>0</v>
      </c>
      <c r="BJ254" s="15" t="s">
        <v>81</v>
      </c>
      <c r="BK254" s="223">
        <f>ROUND(I254*H254,2)</f>
        <v>0</v>
      </c>
      <c r="BL254" s="15" t="s">
        <v>388</v>
      </c>
      <c r="BM254" s="222" t="s">
        <v>5833</v>
      </c>
    </row>
    <row r="255" s="2" customFormat="1" ht="14.4" customHeight="1">
      <c r="A255" s="36"/>
      <c r="B255" s="37"/>
      <c r="C255" s="211" t="s">
        <v>4253</v>
      </c>
      <c r="D255" s="211" t="s">
        <v>323</v>
      </c>
      <c r="E255" s="212" t="s">
        <v>5834</v>
      </c>
      <c r="F255" s="213" t="s">
        <v>5835</v>
      </c>
      <c r="G255" s="214" t="s">
        <v>1431</v>
      </c>
      <c r="H255" s="215">
        <v>34</v>
      </c>
      <c r="I255" s="216"/>
      <c r="J255" s="217">
        <f>ROUND(I255*H255,2)</f>
        <v>0</v>
      </c>
      <c r="K255" s="213" t="s">
        <v>19</v>
      </c>
      <c r="L255" s="42"/>
      <c r="M255" s="218" t="s">
        <v>19</v>
      </c>
      <c r="N255" s="219" t="s">
        <v>45</v>
      </c>
      <c r="O255" s="82"/>
      <c r="P255" s="220">
        <f>O255*H255</f>
        <v>0</v>
      </c>
      <c r="Q255" s="220">
        <v>0</v>
      </c>
      <c r="R255" s="220">
        <f>Q255*H255</f>
        <v>0</v>
      </c>
      <c r="S255" s="220">
        <v>0</v>
      </c>
      <c r="T255" s="221">
        <f>S255*H255</f>
        <v>0</v>
      </c>
      <c r="U255" s="36"/>
      <c r="V255" s="36"/>
      <c r="W255" s="36"/>
      <c r="X255" s="36"/>
      <c r="Y255" s="36"/>
      <c r="Z255" s="36"/>
      <c r="AA255" s="36"/>
      <c r="AB255" s="36"/>
      <c r="AC255" s="36"/>
      <c r="AD255" s="36"/>
      <c r="AE255" s="36"/>
      <c r="AR255" s="222" t="s">
        <v>388</v>
      </c>
      <c r="AT255" s="222" t="s">
        <v>323</v>
      </c>
      <c r="AU255" s="222" t="s">
        <v>83</v>
      </c>
      <c r="AY255" s="15" t="s">
        <v>321</v>
      </c>
      <c r="BE255" s="223">
        <f>IF(N255="základní",J255,0)</f>
        <v>0</v>
      </c>
      <c r="BF255" s="223">
        <f>IF(N255="snížená",J255,0)</f>
        <v>0</v>
      </c>
      <c r="BG255" s="223">
        <f>IF(N255="zákl. přenesená",J255,0)</f>
        <v>0</v>
      </c>
      <c r="BH255" s="223">
        <f>IF(N255="sníž. přenesená",J255,0)</f>
        <v>0</v>
      </c>
      <c r="BI255" s="223">
        <f>IF(N255="nulová",J255,0)</f>
        <v>0</v>
      </c>
      <c r="BJ255" s="15" t="s">
        <v>81</v>
      </c>
      <c r="BK255" s="223">
        <f>ROUND(I255*H255,2)</f>
        <v>0</v>
      </c>
      <c r="BL255" s="15" t="s">
        <v>388</v>
      </c>
      <c r="BM255" s="222" t="s">
        <v>5836</v>
      </c>
    </row>
    <row r="256" s="2" customFormat="1" ht="14.4" customHeight="1">
      <c r="A256" s="36"/>
      <c r="B256" s="37"/>
      <c r="C256" s="211" t="s">
        <v>4257</v>
      </c>
      <c r="D256" s="211" t="s">
        <v>323</v>
      </c>
      <c r="E256" s="212" t="s">
        <v>5837</v>
      </c>
      <c r="F256" s="213" t="s">
        <v>5838</v>
      </c>
      <c r="G256" s="214" t="s">
        <v>1431</v>
      </c>
      <c r="H256" s="215">
        <v>8</v>
      </c>
      <c r="I256" s="216"/>
      <c r="J256" s="217">
        <f>ROUND(I256*H256,2)</f>
        <v>0</v>
      </c>
      <c r="K256" s="213" t="s">
        <v>19</v>
      </c>
      <c r="L256" s="42"/>
      <c r="M256" s="218" t="s">
        <v>19</v>
      </c>
      <c r="N256" s="219" t="s">
        <v>45</v>
      </c>
      <c r="O256" s="82"/>
      <c r="P256" s="220">
        <f>O256*H256</f>
        <v>0</v>
      </c>
      <c r="Q256" s="220">
        <v>0</v>
      </c>
      <c r="R256" s="220">
        <f>Q256*H256</f>
        <v>0</v>
      </c>
      <c r="S256" s="220">
        <v>0</v>
      </c>
      <c r="T256" s="221">
        <f>S256*H256</f>
        <v>0</v>
      </c>
      <c r="U256" s="36"/>
      <c r="V256" s="36"/>
      <c r="W256" s="36"/>
      <c r="X256" s="36"/>
      <c r="Y256" s="36"/>
      <c r="Z256" s="36"/>
      <c r="AA256" s="36"/>
      <c r="AB256" s="36"/>
      <c r="AC256" s="36"/>
      <c r="AD256" s="36"/>
      <c r="AE256" s="36"/>
      <c r="AR256" s="222" t="s">
        <v>388</v>
      </c>
      <c r="AT256" s="222" t="s">
        <v>323</v>
      </c>
      <c r="AU256" s="222" t="s">
        <v>83</v>
      </c>
      <c r="AY256" s="15" t="s">
        <v>321</v>
      </c>
      <c r="BE256" s="223">
        <f>IF(N256="základní",J256,0)</f>
        <v>0</v>
      </c>
      <c r="BF256" s="223">
        <f>IF(N256="snížená",J256,0)</f>
        <v>0</v>
      </c>
      <c r="BG256" s="223">
        <f>IF(N256="zákl. přenesená",J256,0)</f>
        <v>0</v>
      </c>
      <c r="BH256" s="223">
        <f>IF(N256="sníž. přenesená",J256,0)</f>
        <v>0</v>
      </c>
      <c r="BI256" s="223">
        <f>IF(N256="nulová",J256,0)</f>
        <v>0</v>
      </c>
      <c r="BJ256" s="15" t="s">
        <v>81</v>
      </c>
      <c r="BK256" s="223">
        <f>ROUND(I256*H256,2)</f>
        <v>0</v>
      </c>
      <c r="BL256" s="15" t="s">
        <v>388</v>
      </c>
      <c r="BM256" s="222" t="s">
        <v>5839</v>
      </c>
    </row>
    <row r="257" s="2" customFormat="1" ht="14.4" customHeight="1">
      <c r="A257" s="36"/>
      <c r="B257" s="37"/>
      <c r="C257" s="211" t="s">
        <v>4260</v>
      </c>
      <c r="D257" s="211" t="s">
        <v>323</v>
      </c>
      <c r="E257" s="212" t="s">
        <v>5840</v>
      </c>
      <c r="F257" s="213" t="s">
        <v>5841</v>
      </c>
      <c r="G257" s="214" t="s">
        <v>1431</v>
      </c>
      <c r="H257" s="215">
        <v>28</v>
      </c>
      <c r="I257" s="216"/>
      <c r="J257" s="217">
        <f>ROUND(I257*H257,2)</f>
        <v>0</v>
      </c>
      <c r="K257" s="213" t="s">
        <v>19</v>
      </c>
      <c r="L257" s="42"/>
      <c r="M257" s="218" t="s">
        <v>19</v>
      </c>
      <c r="N257" s="219" t="s">
        <v>45</v>
      </c>
      <c r="O257" s="82"/>
      <c r="P257" s="220">
        <f>O257*H257</f>
        <v>0</v>
      </c>
      <c r="Q257" s="220">
        <v>0</v>
      </c>
      <c r="R257" s="220">
        <f>Q257*H257</f>
        <v>0</v>
      </c>
      <c r="S257" s="220">
        <v>0</v>
      </c>
      <c r="T257" s="221">
        <f>S257*H257</f>
        <v>0</v>
      </c>
      <c r="U257" s="36"/>
      <c r="V257" s="36"/>
      <c r="W257" s="36"/>
      <c r="X257" s="36"/>
      <c r="Y257" s="36"/>
      <c r="Z257" s="36"/>
      <c r="AA257" s="36"/>
      <c r="AB257" s="36"/>
      <c r="AC257" s="36"/>
      <c r="AD257" s="36"/>
      <c r="AE257" s="36"/>
      <c r="AR257" s="222" t="s">
        <v>388</v>
      </c>
      <c r="AT257" s="222" t="s">
        <v>323</v>
      </c>
      <c r="AU257" s="222" t="s">
        <v>83</v>
      </c>
      <c r="AY257" s="15" t="s">
        <v>321</v>
      </c>
      <c r="BE257" s="223">
        <f>IF(N257="základní",J257,0)</f>
        <v>0</v>
      </c>
      <c r="BF257" s="223">
        <f>IF(N257="snížená",J257,0)</f>
        <v>0</v>
      </c>
      <c r="BG257" s="223">
        <f>IF(N257="zákl. přenesená",J257,0)</f>
        <v>0</v>
      </c>
      <c r="BH257" s="223">
        <f>IF(N257="sníž. přenesená",J257,0)</f>
        <v>0</v>
      </c>
      <c r="BI257" s="223">
        <f>IF(N257="nulová",J257,0)</f>
        <v>0</v>
      </c>
      <c r="BJ257" s="15" t="s">
        <v>81</v>
      </c>
      <c r="BK257" s="223">
        <f>ROUND(I257*H257,2)</f>
        <v>0</v>
      </c>
      <c r="BL257" s="15" t="s">
        <v>388</v>
      </c>
      <c r="BM257" s="222" t="s">
        <v>5842</v>
      </c>
    </row>
    <row r="258" s="2" customFormat="1" ht="14.4" customHeight="1">
      <c r="A258" s="36"/>
      <c r="B258" s="37"/>
      <c r="C258" s="211" t="s">
        <v>4264</v>
      </c>
      <c r="D258" s="211" t="s">
        <v>323</v>
      </c>
      <c r="E258" s="212" t="s">
        <v>5843</v>
      </c>
      <c r="F258" s="213" t="s">
        <v>5844</v>
      </c>
      <c r="G258" s="214" t="s">
        <v>1431</v>
      </c>
      <c r="H258" s="215">
        <v>160</v>
      </c>
      <c r="I258" s="216"/>
      <c r="J258" s="217">
        <f>ROUND(I258*H258,2)</f>
        <v>0</v>
      </c>
      <c r="K258" s="213" t="s">
        <v>19</v>
      </c>
      <c r="L258" s="42"/>
      <c r="M258" s="218" t="s">
        <v>19</v>
      </c>
      <c r="N258" s="219" t="s">
        <v>45</v>
      </c>
      <c r="O258" s="82"/>
      <c r="P258" s="220">
        <f>O258*H258</f>
        <v>0</v>
      </c>
      <c r="Q258" s="220">
        <v>0</v>
      </c>
      <c r="R258" s="220">
        <f>Q258*H258</f>
        <v>0</v>
      </c>
      <c r="S258" s="220">
        <v>0</v>
      </c>
      <c r="T258" s="221">
        <f>S258*H258</f>
        <v>0</v>
      </c>
      <c r="U258" s="36"/>
      <c r="V258" s="36"/>
      <c r="W258" s="36"/>
      <c r="X258" s="36"/>
      <c r="Y258" s="36"/>
      <c r="Z258" s="36"/>
      <c r="AA258" s="36"/>
      <c r="AB258" s="36"/>
      <c r="AC258" s="36"/>
      <c r="AD258" s="36"/>
      <c r="AE258" s="36"/>
      <c r="AR258" s="222" t="s">
        <v>388</v>
      </c>
      <c r="AT258" s="222" t="s">
        <v>323</v>
      </c>
      <c r="AU258" s="222" t="s">
        <v>83</v>
      </c>
      <c r="AY258" s="15" t="s">
        <v>321</v>
      </c>
      <c r="BE258" s="223">
        <f>IF(N258="základní",J258,0)</f>
        <v>0</v>
      </c>
      <c r="BF258" s="223">
        <f>IF(N258="snížená",J258,0)</f>
        <v>0</v>
      </c>
      <c r="BG258" s="223">
        <f>IF(N258="zákl. přenesená",J258,0)</f>
        <v>0</v>
      </c>
      <c r="BH258" s="223">
        <f>IF(N258="sníž. přenesená",J258,0)</f>
        <v>0</v>
      </c>
      <c r="BI258" s="223">
        <f>IF(N258="nulová",J258,0)</f>
        <v>0</v>
      </c>
      <c r="BJ258" s="15" t="s">
        <v>81</v>
      </c>
      <c r="BK258" s="223">
        <f>ROUND(I258*H258,2)</f>
        <v>0</v>
      </c>
      <c r="BL258" s="15" t="s">
        <v>388</v>
      </c>
      <c r="BM258" s="222" t="s">
        <v>5845</v>
      </c>
    </row>
    <row r="259" s="2" customFormat="1" ht="14.4" customHeight="1">
      <c r="A259" s="36"/>
      <c r="B259" s="37"/>
      <c r="C259" s="211" t="s">
        <v>4268</v>
      </c>
      <c r="D259" s="211" t="s">
        <v>323</v>
      </c>
      <c r="E259" s="212" t="s">
        <v>5846</v>
      </c>
      <c r="F259" s="213" t="s">
        <v>5847</v>
      </c>
      <c r="G259" s="214" t="s">
        <v>1431</v>
      </c>
      <c r="H259" s="215">
        <v>160</v>
      </c>
      <c r="I259" s="216"/>
      <c r="J259" s="217">
        <f>ROUND(I259*H259,2)</f>
        <v>0</v>
      </c>
      <c r="K259" s="213" t="s">
        <v>19</v>
      </c>
      <c r="L259" s="42"/>
      <c r="M259" s="218" t="s">
        <v>19</v>
      </c>
      <c r="N259" s="219" t="s">
        <v>45</v>
      </c>
      <c r="O259" s="82"/>
      <c r="P259" s="220">
        <f>O259*H259</f>
        <v>0</v>
      </c>
      <c r="Q259" s="220">
        <v>0</v>
      </c>
      <c r="R259" s="220">
        <f>Q259*H259</f>
        <v>0</v>
      </c>
      <c r="S259" s="220">
        <v>0</v>
      </c>
      <c r="T259" s="221">
        <f>S259*H259</f>
        <v>0</v>
      </c>
      <c r="U259" s="36"/>
      <c r="V259" s="36"/>
      <c r="W259" s="36"/>
      <c r="X259" s="36"/>
      <c r="Y259" s="36"/>
      <c r="Z259" s="36"/>
      <c r="AA259" s="36"/>
      <c r="AB259" s="36"/>
      <c r="AC259" s="36"/>
      <c r="AD259" s="36"/>
      <c r="AE259" s="36"/>
      <c r="AR259" s="222" t="s">
        <v>388</v>
      </c>
      <c r="AT259" s="222" t="s">
        <v>323</v>
      </c>
      <c r="AU259" s="222" t="s">
        <v>83</v>
      </c>
      <c r="AY259" s="15" t="s">
        <v>321</v>
      </c>
      <c r="BE259" s="223">
        <f>IF(N259="základní",J259,0)</f>
        <v>0</v>
      </c>
      <c r="BF259" s="223">
        <f>IF(N259="snížená",J259,0)</f>
        <v>0</v>
      </c>
      <c r="BG259" s="223">
        <f>IF(N259="zákl. přenesená",J259,0)</f>
        <v>0</v>
      </c>
      <c r="BH259" s="223">
        <f>IF(N259="sníž. přenesená",J259,0)</f>
        <v>0</v>
      </c>
      <c r="BI259" s="223">
        <f>IF(N259="nulová",J259,0)</f>
        <v>0</v>
      </c>
      <c r="BJ259" s="15" t="s">
        <v>81</v>
      </c>
      <c r="BK259" s="223">
        <f>ROUND(I259*H259,2)</f>
        <v>0</v>
      </c>
      <c r="BL259" s="15" t="s">
        <v>388</v>
      </c>
      <c r="BM259" s="222" t="s">
        <v>5848</v>
      </c>
    </row>
    <row r="260" s="2" customFormat="1" ht="14.4" customHeight="1">
      <c r="A260" s="36"/>
      <c r="B260" s="37"/>
      <c r="C260" s="211" t="s">
        <v>4272</v>
      </c>
      <c r="D260" s="211" t="s">
        <v>323</v>
      </c>
      <c r="E260" s="212" t="s">
        <v>5849</v>
      </c>
      <c r="F260" s="213" t="s">
        <v>5850</v>
      </c>
      <c r="G260" s="214" t="s">
        <v>1431</v>
      </c>
      <c r="H260" s="215">
        <v>172</v>
      </c>
      <c r="I260" s="216"/>
      <c r="J260" s="217">
        <f>ROUND(I260*H260,2)</f>
        <v>0</v>
      </c>
      <c r="K260" s="213" t="s">
        <v>19</v>
      </c>
      <c r="L260" s="42"/>
      <c r="M260" s="218" t="s">
        <v>19</v>
      </c>
      <c r="N260" s="219" t="s">
        <v>45</v>
      </c>
      <c r="O260" s="82"/>
      <c r="P260" s="220">
        <f>O260*H260</f>
        <v>0</v>
      </c>
      <c r="Q260" s="220">
        <v>0</v>
      </c>
      <c r="R260" s="220">
        <f>Q260*H260</f>
        <v>0</v>
      </c>
      <c r="S260" s="220">
        <v>0</v>
      </c>
      <c r="T260" s="221">
        <f>S260*H260</f>
        <v>0</v>
      </c>
      <c r="U260" s="36"/>
      <c r="V260" s="36"/>
      <c r="W260" s="36"/>
      <c r="X260" s="36"/>
      <c r="Y260" s="36"/>
      <c r="Z260" s="36"/>
      <c r="AA260" s="36"/>
      <c r="AB260" s="36"/>
      <c r="AC260" s="36"/>
      <c r="AD260" s="36"/>
      <c r="AE260" s="36"/>
      <c r="AR260" s="222" t="s">
        <v>388</v>
      </c>
      <c r="AT260" s="222" t="s">
        <v>323</v>
      </c>
      <c r="AU260" s="222" t="s">
        <v>83</v>
      </c>
      <c r="AY260" s="15" t="s">
        <v>321</v>
      </c>
      <c r="BE260" s="223">
        <f>IF(N260="základní",J260,0)</f>
        <v>0</v>
      </c>
      <c r="BF260" s="223">
        <f>IF(N260="snížená",J260,0)</f>
        <v>0</v>
      </c>
      <c r="BG260" s="223">
        <f>IF(N260="zákl. přenesená",J260,0)</f>
        <v>0</v>
      </c>
      <c r="BH260" s="223">
        <f>IF(N260="sníž. přenesená",J260,0)</f>
        <v>0</v>
      </c>
      <c r="BI260" s="223">
        <f>IF(N260="nulová",J260,0)</f>
        <v>0</v>
      </c>
      <c r="BJ260" s="15" t="s">
        <v>81</v>
      </c>
      <c r="BK260" s="223">
        <f>ROUND(I260*H260,2)</f>
        <v>0</v>
      </c>
      <c r="BL260" s="15" t="s">
        <v>388</v>
      </c>
      <c r="BM260" s="222" t="s">
        <v>5851</v>
      </c>
    </row>
    <row r="261" s="2" customFormat="1" ht="14.4" customHeight="1">
      <c r="A261" s="36"/>
      <c r="B261" s="37"/>
      <c r="C261" s="211" t="s">
        <v>4276</v>
      </c>
      <c r="D261" s="211" t="s">
        <v>323</v>
      </c>
      <c r="E261" s="212" t="s">
        <v>5852</v>
      </c>
      <c r="F261" s="213" t="s">
        <v>5853</v>
      </c>
      <c r="G261" s="214" t="s">
        <v>473</v>
      </c>
      <c r="H261" s="215">
        <v>180</v>
      </c>
      <c r="I261" s="216"/>
      <c r="J261" s="217">
        <f>ROUND(I261*H261,2)</f>
        <v>0</v>
      </c>
      <c r="K261" s="213" t="s">
        <v>19</v>
      </c>
      <c r="L261" s="42"/>
      <c r="M261" s="218" t="s">
        <v>19</v>
      </c>
      <c r="N261" s="219" t="s">
        <v>45</v>
      </c>
      <c r="O261" s="82"/>
      <c r="P261" s="220">
        <f>O261*H261</f>
        <v>0</v>
      </c>
      <c r="Q261" s="220">
        <v>0</v>
      </c>
      <c r="R261" s="220">
        <f>Q261*H261</f>
        <v>0</v>
      </c>
      <c r="S261" s="220">
        <v>0</v>
      </c>
      <c r="T261" s="221">
        <f>S261*H261</f>
        <v>0</v>
      </c>
      <c r="U261" s="36"/>
      <c r="V261" s="36"/>
      <c r="W261" s="36"/>
      <c r="X261" s="36"/>
      <c r="Y261" s="36"/>
      <c r="Z261" s="36"/>
      <c r="AA261" s="36"/>
      <c r="AB261" s="36"/>
      <c r="AC261" s="36"/>
      <c r="AD261" s="36"/>
      <c r="AE261" s="36"/>
      <c r="AR261" s="222" t="s">
        <v>388</v>
      </c>
      <c r="AT261" s="222" t="s">
        <v>323</v>
      </c>
      <c r="AU261" s="222" t="s">
        <v>83</v>
      </c>
      <c r="AY261" s="15" t="s">
        <v>321</v>
      </c>
      <c r="BE261" s="223">
        <f>IF(N261="základní",J261,0)</f>
        <v>0</v>
      </c>
      <c r="BF261" s="223">
        <f>IF(N261="snížená",J261,0)</f>
        <v>0</v>
      </c>
      <c r="BG261" s="223">
        <f>IF(N261="zákl. přenesená",J261,0)</f>
        <v>0</v>
      </c>
      <c r="BH261" s="223">
        <f>IF(N261="sníž. přenesená",J261,0)</f>
        <v>0</v>
      </c>
      <c r="BI261" s="223">
        <f>IF(N261="nulová",J261,0)</f>
        <v>0</v>
      </c>
      <c r="BJ261" s="15" t="s">
        <v>81</v>
      </c>
      <c r="BK261" s="223">
        <f>ROUND(I261*H261,2)</f>
        <v>0</v>
      </c>
      <c r="BL261" s="15" t="s">
        <v>388</v>
      </c>
      <c r="BM261" s="222" t="s">
        <v>5854</v>
      </c>
    </row>
    <row r="262" s="2" customFormat="1" ht="14.4" customHeight="1">
      <c r="A262" s="36"/>
      <c r="B262" s="37"/>
      <c r="C262" s="211" t="s">
        <v>4279</v>
      </c>
      <c r="D262" s="211" t="s">
        <v>323</v>
      </c>
      <c r="E262" s="212" t="s">
        <v>5855</v>
      </c>
      <c r="F262" s="213" t="s">
        <v>5856</v>
      </c>
      <c r="G262" s="214" t="s">
        <v>473</v>
      </c>
      <c r="H262" s="215">
        <v>50</v>
      </c>
      <c r="I262" s="216"/>
      <c r="J262" s="217">
        <f>ROUND(I262*H262,2)</f>
        <v>0</v>
      </c>
      <c r="K262" s="213" t="s">
        <v>19</v>
      </c>
      <c r="L262" s="42"/>
      <c r="M262" s="218" t="s">
        <v>19</v>
      </c>
      <c r="N262" s="219" t="s">
        <v>45</v>
      </c>
      <c r="O262" s="82"/>
      <c r="P262" s="220">
        <f>O262*H262</f>
        <v>0</v>
      </c>
      <c r="Q262" s="220">
        <v>0</v>
      </c>
      <c r="R262" s="220">
        <f>Q262*H262</f>
        <v>0</v>
      </c>
      <c r="S262" s="220">
        <v>0</v>
      </c>
      <c r="T262" s="221">
        <f>S262*H262</f>
        <v>0</v>
      </c>
      <c r="U262" s="36"/>
      <c r="V262" s="36"/>
      <c r="W262" s="36"/>
      <c r="X262" s="36"/>
      <c r="Y262" s="36"/>
      <c r="Z262" s="36"/>
      <c r="AA262" s="36"/>
      <c r="AB262" s="36"/>
      <c r="AC262" s="36"/>
      <c r="AD262" s="36"/>
      <c r="AE262" s="36"/>
      <c r="AR262" s="222" t="s">
        <v>388</v>
      </c>
      <c r="AT262" s="222" t="s">
        <v>323</v>
      </c>
      <c r="AU262" s="222" t="s">
        <v>83</v>
      </c>
      <c r="AY262" s="15" t="s">
        <v>321</v>
      </c>
      <c r="BE262" s="223">
        <f>IF(N262="základní",J262,0)</f>
        <v>0</v>
      </c>
      <c r="BF262" s="223">
        <f>IF(N262="snížená",J262,0)</f>
        <v>0</v>
      </c>
      <c r="BG262" s="223">
        <f>IF(N262="zákl. přenesená",J262,0)</f>
        <v>0</v>
      </c>
      <c r="BH262" s="223">
        <f>IF(N262="sníž. přenesená",J262,0)</f>
        <v>0</v>
      </c>
      <c r="BI262" s="223">
        <f>IF(N262="nulová",J262,0)</f>
        <v>0</v>
      </c>
      <c r="BJ262" s="15" t="s">
        <v>81</v>
      </c>
      <c r="BK262" s="223">
        <f>ROUND(I262*H262,2)</f>
        <v>0</v>
      </c>
      <c r="BL262" s="15" t="s">
        <v>388</v>
      </c>
      <c r="BM262" s="222" t="s">
        <v>5857</v>
      </c>
    </row>
    <row r="263" s="2" customFormat="1" ht="14.4" customHeight="1">
      <c r="A263" s="36"/>
      <c r="B263" s="37"/>
      <c r="C263" s="211" t="s">
        <v>4282</v>
      </c>
      <c r="D263" s="211" t="s">
        <v>323</v>
      </c>
      <c r="E263" s="212" t="s">
        <v>5858</v>
      </c>
      <c r="F263" s="213" t="s">
        <v>5859</v>
      </c>
      <c r="G263" s="214" t="s">
        <v>1431</v>
      </c>
      <c r="H263" s="215">
        <v>8</v>
      </c>
      <c r="I263" s="216"/>
      <c r="J263" s="217">
        <f>ROUND(I263*H263,2)</f>
        <v>0</v>
      </c>
      <c r="K263" s="213" t="s">
        <v>19</v>
      </c>
      <c r="L263" s="42"/>
      <c r="M263" s="218" t="s">
        <v>19</v>
      </c>
      <c r="N263" s="219" t="s">
        <v>45</v>
      </c>
      <c r="O263" s="82"/>
      <c r="P263" s="220">
        <f>O263*H263</f>
        <v>0</v>
      </c>
      <c r="Q263" s="220">
        <v>0</v>
      </c>
      <c r="R263" s="220">
        <f>Q263*H263</f>
        <v>0</v>
      </c>
      <c r="S263" s="220">
        <v>0</v>
      </c>
      <c r="T263" s="221">
        <f>S263*H263</f>
        <v>0</v>
      </c>
      <c r="U263" s="36"/>
      <c r="V263" s="36"/>
      <c r="W263" s="36"/>
      <c r="X263" s="36"/>
      <c r="Y263" s="36"/>
      <c r="Z263" s="36"/>
      <c r="AA263" s="36"/>
      <c r="AB263" s="36"/>
      <c r="AC263" s="36"/>
      <c r="AD263" s="36"/>
      <c r="AE263" s="36"/>
      <c r="AR263" s="222" t="s">
        <v>388</v>
      </c>
      <c r="AT263" s="222" t="s">
        <v>323</v>
      </c>
      <c r="AU263" s="222" t="s">
        <v>83</v>
      </c>
      <c r="AY263" s="15" t="s">
        <v>321</v>
      </c>
      <c r="BE263" s="223">
        <f>IF(N263="základní",J263,0)</f>
        <v>0</v>
      </c>
      <c r="BF263" s="223">
        <f>IF(N263="snížená",J263,0)</f>
        <v>0</v>
      </c>
      <c r="BG263" s="223">
        <f>IF(N263="zákl. přenesená",J263,0)</f>
        <v>0</v>
      </c>
      <c r="BH263" s="223">
        <f>IF(N263="sníž. přenesená",J263,0)</f>
        <v>0</v>
      </c>
      <c r="BI263" s="223">
        <f>IF(N263="nulová",J263,0)</f>
        <v>0</v>
      </c>
      <c r="BJ263" s="15" t="s">
        <v>81</v>
      </c>
      <c r="BK263" s="223">
        <f>ROUND(I263*H263,2)</f>
        <v>0</v>
      </c>
      <c r="BL263" s="15" t="s">
        <v>388</v>
      </c>
      <c r="BM263" s="222" t="s">
        <v>5860</v>
      </c>
    </row>
    <row r="264" s="2" customFormat="1" ht="14.4" customHeight="1">
      <c r="A264" s="36"/>
      <c r="B264" s="37"/>
      <c r="C264" s="211" t="s">
        <v>4286</v>
      </c>
      <c r="D264" s="211" t="s">
        <v>323</v>
      </c>
      <c r="E264" s="212" t="s">
        <v>5861</v>
      </c>
      <c r="F264" s="213" t="s">
        <v>5862</v>
      </c>
      <c r="G264" s="214" t="s">
        <v>1431</v>
      </c>
      <c r="H264" s="215">
        <v>1</v>
      </c>
      <c r="I264" s="216"/>
      <c r="J264" s="217">
        <f>ROUND(I264*H264,2)</f>
        <v>0</v>
      </c>
      <c r="K264" s="213" t="s">
        <v>19</v>
      </c>
      <c r="L264" s="42"/>
      <c r="M264" s="218" t="s">
        <v>19</v>
      </c>
      <c r="N264" s="219" t="s">
        <v>45</v>
      </c>
      <c r="O264" s="82"/>
      <c r="P264" s="220">
        <f>O264*H264</f>
        <v>0</v>
      </c>
      <c r="Q264" s="220">
        <v>0</v>
      </c>
      <c r="R264" s="220">
        <f>Q264*H264</f>
        <v>0</v>
      </c>
      <c r="S264" s="220">
        <v>0</v>
      </c>
      <c r="T264" s="221">
        <f>S264*H264</f>
        <v>0</v>
      </c>
      <c r="U264" s="36"/>
      <c r="V264" s="36"/>
      <c r="W264" s="36"/>
      <c r="X264" s="36"/>
      <c r="Y264" s="36"/>
      <c r="Z264" s="36"/>
      <c r="AA264" s="36"/>
      <c r="AB264" s="36"/>
      <c r="AC264" s="36"/>
      <c r="AD264" s="36"/>
      <c r="AE264" s="36"/>
      <c r="AR264" s="222" t="s">
        <v>388</v>
      </c>
      <c r="AT264" s="222" t="s">
        <v>323</v>
      </c>
      <c r="AU264" s="222" t="s">
        <v>83</v>
      </c>
      <c r="AY264" s="15" t="s">
        <v>321</v>
      </c>
      <c r="BE264" s="223">
        <f>IF(N264="základní",J264,0)</f>
        <v>0</v>
      </c>
      <c r="BF264" s="223">
        <f>IF(N264="snížená",J264,0)</f>
        <v>0</v>
      </c>
      <c r="BG264" s="223">
        <f>IF(N264="zákl. přenesená",J264,0)</f>
        <v>0</v>
      </c>
      <c r="BH264" s="223">
        <f>IF(N264="sníž. přenesená",J264,0)</f>
        <v>0</v>
      </c>
      <c r="BI264" s="223">
        <f>IF(N264="nulová",J264,0)</f>
        <v>0</v>
      </c>
      <c r="BJ264" s="15" t="s">
        <v>81</v>
      </c>
      <c r="BK264" s="223">
        <f>ROUND(I264*H264,2)</f>
        <v>0</v>
      </c>
      <c r="BL264" s="15" t="s">
        <v>388</v>
      </c>
      <c r="BM264" s="222" t="s">
        <v>5863</v>
      </c>
    </row>
    <row r="265" s="2" customFormat="1" ht="14.4" customHeight="1">
      <c r="A265" s="36"/>
      <c r="B265" s="37"/>
      <c r="C265" s="211" t="s">
        <v>4290</v>
      </c>
      <c r="D265" s="211" t="s">
        <v>323</v>
      </c>
      <c r="E265" s="212" t="s">
        <v>5864</v>
      </c>
      <c r="F265" s="213" t="s">
        <v>5865</v>
      </c>
      <c r="G265" s="214" t="s">
        <v>1431</v>
      </c>
      <c r="H265" s="215">
        <v>2</v>
      </c>
      <c r="I265" s="216"/>
      <c r="J265" s="217">
        <f>ROUND(I265*H265,2)</f>
        <v>0</v>
      </c>
      <c r="K265" s="213" t="s">
        <v>19</v>
      </c>
      <c r="L265" s="42"/>
      <c r="M265" s="218" t="s">
        <v>19</v>
      </c>
      <c r="N265" s="219" t="s">
        <v>45</v>
      </c>
      <c r="O265" s="82"/>
      <c r="P265" s="220">
        <f>O265*H265</f>
        <v>0</v>
      </c>
      <c r="Q265" s="220">
        <v>0</v>
      </c>
      <c r="R265" s="220">
        <f>Q265*H265</f>
        <v>0</v>
      </c>
      <c r="S265" s="220">
        <v>0</v>
      </c>
      <c r="T265" s="221">
        <f>S265*H265</f>
        <v>0</v>
      </c>
      <c r="U265" s="36"/>
      <c r="V265" s="36"/>
      <c r="W265" s="36"/>
      <c r="X265" s="36"/>
      <c r="Y265" s="36"/>
      <c r="Z265" s="36"/>
      <c r="AA265" s="36"/>
      <c r="AB265" s="36"/>
      <c r="AC265" s="36"/>
      <c r="AD265" s="36"/>
      <c r="AE265" s="36"/>
      <c r="AR265" s="222" t="s">
        <v>388</v>
      </c>
      <c r="AT265" s="222" t="s">
        <v>323</v>
      </c>
      <c r="AU265" s="222" t="s">
        <v>83</v>
      </c>
      <c r="AY265" s="15" t="s">
        <v>321</v>
      </c>
      <c r="BE265" s="223">
        <f>IF(N265="základní",J265,0)</f>
        <v>0</v>
      </c>
      <c r="BF265" s="223">
        <f>IF(N265="snížená",J265,0)</f>
        <v>0</v>
      </c>
      <c r="BG265" s="223">
        <f>IF(N265="zákl. přenesená",J265,0)</f>
        <v>0</v>
      </c>
      <c r="BH265" s="223">
        <f>IF(N265="sníž. přenesená",J265,0)</f>
        <v>0</v>
      </c>
      <c r="BI265" s="223">
        <f>IF(N265="nulová",J265,0)</f>
        <v>0</v>
      </c>
      <c r="BJ265" s="15" t="s">
        <v>81</v>
      </c>
      <c r="BK265" s="223">
        <f>ROUND(I265*H265,2)</f>
        <v>0</v>
      </c>
      <c r="BL265" s="15" t="s">
        <v>388</v>
      </c>
      <c r="BM265" s="222" t="s">
        <v>5866</v>
      </c>
    </row>
    <row r="266" s="12" customFormat="1" ht="22.8" customHeight="1">
      <c r="A266" s="12"/>
      <c r="B266" s="195"/>
      <c r="C266" s="196"/>
      <c r="D266" s="197" t="s">
        <v>73</v>
      </c>
      <c r="E266" s="209" t="s">
        <v>5867</v>
      </c>
      <c r="F266" s="209" t="s">
        <v>5868</v>
      </c>
      <c r="G266" s="196"/>
      <c r="H266" s="196"/>
      <c r="I266" s="199"/>
      <c r="J266" s="210">
        <f>BK266</f>
        <v>0</v>
      </c>
      <c r="K266" s="196"/>
      <c r="L266" s="201"/>
      <c r="M266" s="202"/>
      <c r="N266" s="203"/>
      <c r="O266" s="203"/>
      <c r="P266" s="204">
        <f>SUM(P267:P272)</f>
        <v>0</v>
      </c>
      <c r="Q266" s="203"/>
      <c r="R266" s="204">
        <f>SUM(R267:R272)</f>
        <v>0</v>
      </c>
      <c r="S266" s="203"/>
      <c r="T266" s="205">
        <f>SUM(T267:T272)</f>
        <v>0</v>
      </c>
      <c r="U266" s="12"/>
      <c r="V266" s="12"/>
      <c r="W266" s="12"/>
      <c r="X266" s="12"/>
      <c r="Y266" s="12"/>
      <c r="Z266" s="12"/>
      <c r="AA266" s="12"/>
      <c r="AB266" s="12"/>
      <c r="AC266" s="12"/>
      <c r="AD266" s="12"/>
      <c r="AE266" s="12"/>
      <c r="AR266" s="206" t="s">
        <v>81</v>
      </c>
      <c r="AT266" s="207" t="s">
        <v>73</v>
      </c>
      <c r="AU266" s="207" t="s">
        <v>81</v>
      </c>
      <c r="AY266" s="206" t="s">
        <v>321</v>
      </c>
      <c r="BK266" s="208">
        <f>SUM(BK267:BK272)</f>
        <v>0</v>
      </c>
    </row>
    <row r="267" s="2" customFormat="1" ht="14.4" customHeight="1">
      <c r="A267" s="36"/>
      <c r="B267" s="37"/>
      <c r="C267" s="211" t="s">
        <v>4294</v>
      </c>
      <c r="D267" s="211" t="s">
        <v>323</v>
      </c>
      <c r="E267" s="212" t="s">
        <v>5869</v>
      </c>
      <c r="F267" s="213" t="s">
        <v>5870</v>
      </c>
      <c r="G267" s="214" t="s">
        <v>1431</v>
      </c>
      <c r="H267" s="215">
        <v>1005</v>
      </c>
      <c r="I267" s="216"/>
      <c r="J267" s="217">
        <f>ROUND(I267*H267,2)</f>
        <v>0</v>
      </c>
      <c r="K267" s="213" t="s">
        <v>19</v>
      </c>
      <c r="L267" s="42"/>
      <c r="M267" s="218" t="s">
        <v>19</v>
      </c>
      <c r="N267" s="219" t="s">
        <v>45</v>
      </c>
      <c r="O267" s="82"/>
      <c r="P267" s="220">
        <f>O267*H267</f>
        <v>0</v>
      </c>
      <c r="Q267" s="220">
        <v>0</v>
      </c>
      <c r="R267" s="220">
        <f>Q267*H267</f>
        <v>0</v>
      </c>
      <c r="S267" s="220">
        <v>0</v>
      </c>
      <c r="T267" s="221">
        <f>S267*H267</f>
        <v>0</v>
      </c>
      <c r="U267" s="36"/>
      <c r="V267" s="36"/>
      <c r="W267" s="36"/>
      <c r="X267" s="36"/>
      <c r="Y267" s="36"/>
      <c r="Z267" s="36"/>
      <c r="AA267" s="36"/>
      <c r="AB267" s="36"/>
      <c r="AC267" s="36"/>
      <c r="AD267" s="36"/>
      <c r="AE267" s="36"/>
      <c r="AR267" s="222" t="s">
        <v>388</v>
      </c>
      <c r="AT267" s="222" t="s">
        <v>323</v>
      </c>
      <c r="AU267" s="222" t="s">
        <v>83</v>
      </c>
      <c r="AY267" s="15" t="s">
        <v>321</v>
      </c>
      <c r="BE267" s="223">
        <f>IF(N267="základní",J267,0)</f>
        <v>0</v>
      </c>
      <c r="BF267" s="223">
        <f>IF(N267="snížená",J267,0)</f>
        <v>0</v>
      </c>
      <c r="BG267" s="223">
        <f>IF(N267="zákl. přenesená",J267,0)</f>
        <v>0</v>
      </c>
      <c r="BH267" s="223">
        <f>IF(N267="sníž. přenesená",J267,0)</f>
        <v>0</v>
      </c>
      <c r="BI267" s="223">
        <f>IF(N267="nulová",J267,0)</f>
        <v>0</v>
      </c>
      <c r="BJ267" s="15" t="s">
        <v>81</v>
      </c>
      <c r="BK267" s="223">
        <f>ROUND(I267*H267,2)</f>
        <v>0</v>
      </c>
      <c r="BL267" s="15" t="s">
        <v>388</v>
      </c>
      <c r="BM267" s="222" t="s">
        <v>5871</v>
      </c>
    </row>
    <row r="268" s="2" customFormat="1" ht="14.4" customHeight="1">
      <c r="A268" s="36"/>
      <c r="B268" s="37"/>
      <c r="C268" s="211" t="s">
        <v>4298</v>
      </c>
      <c r="D268" s="211" t="s">
        <v>323</v>
      </c>
      <c r="E268" s="212" t="s">
        <v>5872</v>
      </c>
      <c r="F268" s="213" t="s">
        <v>5873</v>
      </c>
      <c r="G268" s="214" t="s">
        <v>1431</v>
      </c>
      <c r="H268" s="215">
        <v>1</v>
      </c>
      <c r="I268" s="216"/>
      <c r="J268" s="217">
        <f>ROUND(I268*H268,2)</f>
        <v>0</v>
      </c>
      <c r="K268" s="213" t="s">
        <v>19</v>
      </c>
      <c r="L268" s="42"/>
      <c r="M268" s="218" t="s">
        <v>19</v>
      </c>
      <c r="N268" s="219" t="s">
        <v>45</v>
      </c>
      <c r="O268" s="82"/>
      <c r="P268" s="220">
        <f>O268*H268</f>
        <v>0</v>
      </c>
      <c r="Q268" s="220">
        <v>0</v>
      </c>
      <c r="R268" s="220">
        <f>Q268*H268</f>
        <v>0</v>
      </c>
      <c r="S268" s="220">
        <v>0</v>
      </c>
      <c r="T268" s="221">
        <f>S268*H268</f>
        <v>0</v>
      </c>
      <c r="U268" s="36"/>
      <c r="V268" s="36"/>
      <c r="W268" s="36"/>
      <c r="X268" s="36"/>
      <c r="Y268" s="36"/>
      <c r="Z268" s="36"/>
      <c r="AA268" s="36"/>
      <c r="AB268" s="36"/>
      <c r="AC268" s="36"/>
      <c r="AD268" s="36"/>
      <c r="AE268" s="36"/>
      <c r="AR268" s="222" t="s">
        <v>388</v>
      </c>
      <c r="AT268" s="222" t="s">
        <v>323</v>
      </c>
      <c r="AU268" s="222" t="s">
        <v>83</v>
      </c>
      <c r="AY268" s="15" t="s">
        <v>321</v>
      </c>
      <c r="BE268" s="223">
        <f>IF(N268="základní",J268,0)</f>
        <v>0</v>
      </c>
      <c r="BF268" s="223">
        <f>IF(N268="snížená",J268,0)</f>
        <v>0</v>
      </c>
      <c r="BG268" s="223">
        <f>IF(N268="zákl. přenesená",J268,0)</f>
        <v>0</v>
      </c>
      <c r="BH268" s="223">
        <f>IF(N268="sníž. přenesená",J268,0)</f>
        <v>0</v>
      </c>
      <c r="BI268" s="223">
        <f>IF(N268="nulová",J268,0)</f>
        <v>0</v>
      </c>
      <c r="BJ268" s="15" t="s">
        <v>81</v>
      </c>
      <c r="BK268" s="223">
        <f>ROUND(I268*H268,2)</f>
        <v>0</v>
      </c>
      <c r="BL268" s="15" t="s">
        <v>388</v>
      </c>
      <c r="BM268" s="222" t="s">
        <v>5874</v>
      </c>
    </row>
    <row r="269" s="2" customFormat="1" ht="14.4" customHeight="1">
      <c r="A269" s="36"/>
      <c r="B269" s="37"/>
      <c r="C269" s="211" t="s">
        <v>4302</v>
      </c>
      <c r="D269" s="211" t="s">
        <v>323</v>
      </c>
      <c r="E269" s="212" t="s">
        <v>5875</v>
      </c>
      <c r="F269" s="213" t="s">
        <v>5876</v>
      </c>
      <c r="G269" s="214" t="s">
        <v>1431</v>
      </c>
      <c r="H269" s="215">
        <v>1</v>
      </c>
      <c r="I269" s="216"/>
      <c r="J269" s="217">
        <f>ROUND(I269*H269,2)</f>
        <v>0</v>
      </c>
      <c r="K269" s="213" t="s">
        <v>19</v>
      </c>
      <c r="L269" s="42"/>
      <c r="M269" s="218" t="s">
        <v>19</v>
      </c>
      <c r="N269" s="219" t="s">
        <v>45</v>
      </c>
      <c r="O269" s="82"/>
      <c r="P269" s="220">
        <f>O269*H269</f>
        <v>0</v>
      </c>
      <c r="Q269" s="220">
        <v>0</v>
      </c>
      <c r="R269" s="220">
        <f>Q269*H269</f>
        <v>0</v>
      </c>
      <c r="S269" s="220">
        <v>0</v>
      </c>
      <c r="T269" s="221">
        <f>S269*H269</f>
        <v>0</v>
      </c>
      <c r="U269" s="36"/>
      <c r="V269" s="36"/>
      <c r="W269" s="36"/>
      <c r="X269" s="36"/>
      <c r="Y269" s="36"/>
      <c r="Z269" s="36"/>
      <c r="AA269" s="36"/>
      <c r="AB269" s="36"/>
      <c r="AC269" s="36"/>
      <c r="AD269" s="36"/>
      <c r="AE269" s="36"/>
      <c r="AR269" s="222" t="s">
        <v>388</v>
      </c>
      <c r="AT269" s="222" t="s">
        <v>323</v>
      </c>
      <c r="AU269" s="222" t="s">
        <v>83</v>
      </c>
      <c r="AY269" s="15" t="s">
        <v>321</v>
      </c>
      <c r="BE269" s="223">
        <f>IF(N269="základní",J269,0)</f>
        <v>0</v>
      </c>
      <c r="BF269" s="223">
        <f>IF(N269="snížená",J269,0)</f>
        <v>0</v>
      </c>
      <c r="BG269" s="223">
        <f>IF(N269="zákl. přenesená",J269,0)</f>
        <v>0</v>
      </c>
      <c r="BH269" s="223">
        <f>IF(N269="sníž. přenesená",J269,0)</f>
        <v>0</v>
      </c>
      <c r="BI269" s="223">
        <f>IF(N269="nulová",J269,0)</f>
        <v>0</v>
      </c>
      <c r="BJ269" s="15" t="s">
        <v>81</v>
      </c>
      <c r="BK269" s="223">
        <f>ROUND(I269*H269,2)</f>
        <v>0</v>
      </c>
      <c r="BL269" s="15" t="s">
        <v>388</v>
      </c>
      <c r="BM269" s="222" t="s">
        <v>5877</v>
      </c>
    </row>
    <row r="270" s="2" customFormat="1" ht="14.4" customHeight="1">
      <c r="A270" s="36"/>
      <c r="B270" s="37"/>
      <c r="C270" s="211" t="s">
        <v>4305</v>
      </c>
      <c r="D270" s="211" t="s">
        <v>323</v>
      </c>
      <c r="E270" s="212" t="s">
        <v>5878</v>
      </c>
      <c r="F270" s="213" t="s">
        <v>5879</v>
      </c>
      <c r="G270" s="214" t="s">
        <v>1431</v>
      </c>
      <c r="H270" s="215">
        <v>1</v>
      </c>
      <c r="I270" s="216"/>
      <c r="J270" s="217">
        <f>ROUND(I270*H270,2)</f>
        <v>0</v>
      </c>
      <c r="K270" s="213" t="s">
        <v>19</v>
      </c>
      <c r="L270" s="42"/>
      <c r="M270" s="218" t="s">
        <v>19</v>
      </c>
      <c r="N270" s="219" t="s">
        <v>45</v>
      </c>
      <c r="O270" s="82"/>
      <c r="P270" s="220">
        <f>O270*H270</f>
        <v>0</v>
      </c>
      <c r="Q270" s="220">
        <v>0</v>
      </c>
      <c r="R270" s="220">
        <f>Q270*H270</f>
        <v>0</v>
      </c>
      <c r="S270" s="220">
        <v>0</v>
      </c>
      <c r="T270" s="221">
        <f>S270*H270</f>
        <v>0</v>
      </c>
      <c r="U270" s="36"/>
      <c r="V270" s="36"/>
      <c r="W270" s="36"/>
      <c r="X270" s="36"/>
      <c r="Y270" s="36"/>
      <c r="Z270" s="36"/>
      <c r="AA270" s="36"/>
      <c r="AB270" s="36"/>
      <c r="AC270" s="36"/>
      <c r="AD270" s="36"/>
      <c r="AE270" s="36"/>
      <c r="AR270" s="222" t="s">
        <v>388</v>
      </c>
      <c r="AT270" s="222" t="s">
        <v>323</v>
      </c>
      <c r="AU270" s="222" t="s">
        <v>83</v>
      </c>
      <c r="AY270" s="15" t="s">
        <v>321</v>
      </c>
      <c r="BE270" s="223">
        <f>IF(N270="základní",J270,0)</f>
        <v>0</v>
      </c>
      <c r="BF270" s="223">
        <f>IF(N270="snížená",J270,0)</f>
        <v>0</v>
      </c>
      <c r="BG270" s="223">
        <f>IF(N270="zákl. přenesená",J270,0)</f>
        <v>0</v>
      </c>
      <c r="BH270" s="223">
        <f>IF(N270="sníž. přenesená",J270,0)</f>
        <v>0</v>
      </c>
      <c r="BI270" s="223">
        <f>IF(N270="nulová",J270,0)</f>
        <v>0</v>
      </c>
      <c r="BJ270" s="15" t="s">
        <v>81</v>
      </c>
      <c r="BK270" s="223">
        <f>ROUND(I270*H270,2)</f>
        <v>0</v>
      </c>
      <c r="BL270" s="15" t="s">
        <v>388</v>
      </c>
      <c r="BM270" s="222" t="s">
        <v>5880</v>
      </c>
    </row>
    <row r="271" s="2" customFormat="1" ht="14.4" customHeight="1">
      <c r="A271" s="36"/>
      <c r="B271" s="37"/>
      <c r="C271" s="211" t="s">
        <v>4309</v>
      </c>
      <c r="D271" s="211" t="s">
        <v>323</v>
      </c>
      <c r="E271" s="212" t="s">
        <v>5881</v>
      </c>
      <c r="F271" s="213" t="s">
        <v>5882</v>
      </c>
      <c r="G271" s="214" t="s">
        <v>1431</v>
      </c>
      <c r="H271" s="215">
        <v>1</v>
      </c>
      <c r="I271" s="216"/>
      <c r="J271" s="217">
        <f>ROUND(I271*H271,2)</f>
        <v>0</v>
      </c>
      <c r="K271" s="213" t="s">
        <v>19</v>
      </c>
      <c r="L271" s="42"/>
      <c r="M271" s="218" t="s">
        <v>19</v>
      </c>
      <c r="N271" s="219" t="s">
        <v>45</v>
      </c>
      <c r="O271" s="82"/>
      <c r="P271" s="220">
        <f>O271*H271</f>
        <v>0</v>
      </c>
      <c r="Q271" s="220">
        <v>0</v>
      </c>
      <c r="R271" s="220">
        <f>Q271*H271</f>
        <v>0</v>
      </c>
      <c r="S271" s="220">
        <v>0</v>
      </c>
      <c r="T271" s="221">
        <f>S271*H271</f>
        <v>0</v>
      </c>
      <c r="U271" s="36"/>
      <c r="V271" s="36"/>
      <c r="W271" s="36"/>
      <c r="X271" s="36"/>
      <c r="Y271" s="36"/>
      <c r="Z271" s="36"/>
      <c r="AA271" s="36"/>
      <c r="AB271" s="36"/>
      <c r="AC271" s="36"/>
      <c r="AD271" s="36"/>
      <c r="AE271" s="36"/>
      <c r="AR271" s="222" t="s">
        <v>388</v>
      </c>
      <c r="AT271" s="222" t="s">
        <v>323</v>
      </c>
      <c r="AU271" s="222" t="s">
        <v>83</v>
      </c>
      <c r="AY271" s="15" t="s">
        <v>321</v>
      </c>
      <c r="BE271" s="223">
        <f>IF(N271="základní",J271,0)</f>
        <v>0</v>
      </c>
      <c r="BF271" s="223">
        <f>IF(N271="snížená",J271,0)</f>
        <v>0</v>
      </c>
      <c r="BG271" s="223">
        <f>IF(N271="zákl. přenesená",J271,0)</f>
        <v>0</v>
      </c>
      <c r="BH271" s="223">
        <f>IF(N271="sníž. přenesená",J271,0)</f>
        <v>0</v>
      </c>
      <c r="BI271" s="223">
        <f>IF(N271="nulová",J271,0)</f>
        <v>0</v>
      </c>
      <c r="BJ271" s="15" t="s">
        <v>81</v>
      </c>
      <c r="BK271" s="223">
        <f>ROUND(I271*H271,2)</f>
        <v>0</v>
      </c>
      <c r="BL271" s="15" t="s">
        <v>388</v>
      </c>
      <c r="BM271" s="222" t="s">
        <v>5883</v>
      </c>
    </row>
    <row r="272" s="2" customFormat="1" ht="14.4" customHeight="1">
      <c r="A272" s="36"/>
      <c r="B272" s="37"/>
      <c r="C272" s="211" t="s">
        <v>4313</v>
      </c>
      <c r="D272" s="211" t="s">
        <v>323</v>
      </c>
      <c r="E272" s="212" t="s">
        <v>5884</v>
      </c>
      <c r="F272" s="213" t="s">
        <v>5885</v>
      </c>
      <c r="G272" s="214" t="s">
        <v>1431</v>
      </c>
      <c r="H272" s="215">
        <v>1</v>
      </c>
      <c r="I272" s="216"/>
      <c r="J272" s="217">
        <f>ROUND(I272*H272,2)</f>
        <v>0</v>
      </c>
      <c r="K272" s="213" t="s">
        <v>19</v>
      </c>
      <c r="L272" s="42"/>
      <c r="M272" s="218" t="s">
        <v>19</v>
      </c>
      <c r="N272" s="219" t="s">
        <v>45</v>
      </c>
      <c r="O272" s="82"/>
      <c r="P272" s="220">
        <f>O272*H272</f>
        <v>0</v>
      </c>
      <c r="Q272" s="220">
        <v>0</v>
      </c>
      <c r="R272" s="220">
        <f>Q272*H272</f>
        <v>0</v>
      </c>
      <c r="S272" s="220">
        <v>0</v>
      </c>
      <c r="T272" s="221">
        <f>S272*H272</f>
        <v>0</v>
      </c>
      <c r="U272" s="36"/>
      <c r="V272" s="36"/>
      <c r="W272" s="36"/>
      <c r="X272" s="36"/>
      <c r="Y272" s="36"/>
      <c r="Z272" s="36"/>
      <c r="AA272" s="36"/>
      <c r="AB272" s="36"/>
      <c r="AC272" s="36"/>
      <c r="AD272" s="36"/>
      <c r="AE272" s="36"/>
      <c r="AR272" s="222" t="s">
        <v>388</v>
      </c>
      <c r="AT272" s="222" t="s">
        <v>323</v>
      </c>
      <c r="AU272" s="222" t="s">
        <v>83</v>
      </c>
      <c r="AY272" s="15" t="s">
        <v>321</v>
      </c>
      <c r="BE272" s="223">
        <f>IF(N272="základní",J272,0)</f>
        <v>0</v>
      </c>
      <c r="BF272" s="223">
        <f>IF(N272="snížená",J272,0)</f>
        <v>0</v>
      </c>
      <c r="BG272" s="223">
        <f>IF(N272="zákl. přenesená",J272,0)</f>
        <v>0</v>
      </c>
      <c r="BH272" s="223">
        <f>IF(N272="sníž. přenesená",J272,0)</f>
        <v>0</v>
      </c>
      <c r="BI272" s="223">
        <f>IF(N272="nulová",J272,0)</f>
        <v>0</v>
      </c>
      <c r="BJ272" s="15" t="s">
        <v>81</v>
      </c>
      <c r="BK272" s="223">
        <f>ROUND(I272*H272,2)</f>
        <v>0</v>
      </c>
      <c r="BL272" s="15" t="s">
        <v>388</v>
      </c>
      <c r="BM272" s="222" t="s">
        <v>5886</v>
      </c>
    </row>
    <row r="273" s="12" customFormat="1" ht="22.8" customHeight="1">
      <c r="A273" s="12"/>
      <c r="B273" s="195"/>
      <c r="C273" s="196"/>
      <c r="D273" s="197" t="s">
        <v>73</v>
      </c>
      <c r="E273" s="209" t="s">
        <v>5887</v>
      </c>
      <c r="F273" s="209" t="s">
        <v>5888</v>
      </c>
      <c r="G273" s="196"/>
      <c r="H273" s="196"/>
      <c r="I273" s="199"/>
      <c r="J273" s="210">
        <f>BK273</f>
        <v>0</v>
      </c>
      <c r="K273" s="196"/>
      <c r="L273" s="201"/>
      <c r="M273" s="202"/>
      <c r="N273" s="203"/>
      <c r="O273" s="203"/>
      <c r="P273" s="204">
        <f>SUM(P274:P306)</f>
        <v>0</v>
      </c>
      <c r="Q273" s="203"/>
      <c r="R273" s="204">
        <f>SUM(R274:R306)</f>
        <v>0</v>
      </c>
      <c r="S273" s="203"/>
      <c r="T273" s="205">
        <f>SUM(T274:T306)</f>
        <v>0</v>
      </c>
      <c r="U273" s="12"/>
      <c r="V273" s="12"/>
      <c r="W273" s="12"/>
      <c r="X273" s="12"/>
      <c r="Y273" s="12"/>
      <c r="Z273" s="12"/>
      <c r="AA273" s="12"/>
      <c r="AB273" s="12"/>
      <c r="AC273" s="12"/>
      <c r="AD273" s="12"/>
      <c r="AE273" s="12"/>
      <c r="AR273" s="206" t="s">
        <v>81</v>
      </c>
      <c r="AT273" s="207" t="s">
        <v>73</v>
      </c>
      <c r="AU273" s="207" t="s">
        <v>81</v>
      </c>
      <c r="AY273" s="206" t="s">
        <v>321</v>
      </c>
      <c r="BK273" s="208">
        <f>SUM(BK274:BK306)</f>
        <v>0</v>
      </c>
    </row>
    <row r="274" s="2" customFormat="1" ht="14.4" customHeight="1">
      <c r="A274" s="36"/>
      <c r="B274" s="37"/>
      <c r="C274" s="211" t="s">
        <v>4317</v>
      </c>
      <c r="D274" s="211" t="s">
        <v>323</v>
      </c>
      <c r="E274" s="212" t="s">
        <v>5889</v>
      </c>
      <c r="F274" s="213" t="s">
        <v>5890</v>
      </c>
      <c r="G274" s="214" t="s">
        <v>626</v>
      </c>
      <c r="H274" s="215">
        <v>233</v>
      </c>
      <c r="I274" s="216"/>
      <c r="J274" s="217">
        <f>ROUND(I274*H274,2)</f>
        <v>0</v>
      </c>
      <c r="K274" s="213" t="s">
        <v>19</v>
      </c>
      <c r="L274" s="42"/>
      <c r="M274" s="218" t="s">
        <v>19</v>
      </c>
      <c r="N274" s="219" t="s">
        <v>45</v>
      </c>
      <c r="O274" s="82"/>
      <c r="P274" s="220">
        <f>O274*H274</f>
        <v>0</v>
      </c>
      <c r="Q274" s="220">
        <v>0</v>
      </c>
      <c r="R274" s="220">
        <f>Q274*H274</f>
        <v>0</v>
      </c>
      <c r="S274" s="220">
        <v>0</v>
      </c>
      <c r="T274" s="221">
        <f>S274*H274</f>
        <v>0</v>
      </c>
      <c r="U274" s="36"/>
      <c r="V274" s="36"/>
      <c r="W274" s="36"/>
      <c r="X274" s="36"/>
      <c r="Y274" s="36"/>
      <c r="Z274" s="36"/>
      <c r="AA274" s="36"/>
      <c r="AB274" s="36"/>
      <c r="AC274" s="36"/>
      <c r="AD274" s="36"/>
      <c r="AE274" s="36"/>
      <c r="AR274" s="222" t="s">
        <v>388</v>
      </c>
      <c r="AT274" s="222" t="s">
        <v>323</v>
      </c>
      <c r="AU274" s="222" t="s">
        <v>83</v>
      </c>
      <c r="AY274" s="15" t="s">
        <v>321</v>
      </c>
      <c r="BE274" s="223">
        <f>IF(N274="základní",J274,0)</f>
        <v>0</v>
      </c>
      <c r="BF274" s="223">
        <f>IF(N274="snížená",J274,0)</f>
        <v>0</v>
      </c>
      <c r="BG274" s="223">
        <f>IF(N274="zákl. přenesená",J274,0)</f>
        <v>0</v>
      </c>
      <c r="BH274" s="223">
        <f>IF(N274="sníž. přenesená",J274,0)</f>
        <v>0</v>
      </c>
      <c r="BI274" s="223">
        <f>IF(N274="nulová",J274,0)</f>
        <v>0</v>
      </c>
      <c r="BJ274" s="15" t="s">
        <v>81</v>
      </c>
      <c r="BK274" s="223">
        <f>ROUND(I274*H274,2)</f>
        <v>0</v>
      </c>
      <c r="BL274" s="15" t="s">
        <v>388</v>
      </c>
      <c r="BM274" s="222" t="s">
        <v>5891</v>
      </c>
    </row>
    <row r="275" s="2" customFormat="1" ht="14.4" customHeight="1">
      <c r="A275" s="36"/>
      <c r="B275" s="37"/>
      <c r="C275" s="211" t="s">
        <v>4321</v>
      </c>
      <c r="D275" s="211" t="s">
        <v>323</v>
      </c>
      <c r="E275" s="212" t="s">
        <v>5892</v>
      </c>
      <c r="F275" s="213" t="s">
        <v>5893</v>
      </c>
      <c r="G275" s="214" t="s">
        <v>473</v>
      </c>
      <c r="H275" s="215">
        <v>350</v>
      </c>
      <c r="I275" s="216"/>
      <c r="J275" s="217">
        <f>ROUND(I275*H275,2)</f>
        <v>0</v>
      </c>
      <c r="K275" s="213" t="s">
        <v>19</v>
      </c>
      <c r="L275" s="42"/>
      <c r="M275" s="218" t="s">
        <v>19</v>
      </c>
      <c r="N275" s="219" t="s">
        <v>45</v>
      </c>
      <c r="O275" s="82"/>
      <c r="P275" s="220">
        <f>O275*H275</f>
        <v>0</v>
      </c>
      <c r="Q275" s="220">
        <v>0</v>
      </c>
      <c r="R275" s="220">
        <f>Q275*H275</f>
        <v>0</v>
      </c>
      <c r="S275" s="220">
        <v>0</v>
      </c>
      <c r="T275" s="221">
        <f>S275*H275</f>
        <v>0</v>
      </c>
      <c r="U275" s="36"/>
      <c r="V275" s="36"/>
      <c r="W275" s="36"/>
      <c r="X275" s="36"/>
      <c r="Y275" s="36"/>
      <c r="Z275" s="36"/>
      <c r="AA275" s="36"/>
      <c r="AB275" s="36"/>
      <c r="AC275" s="36"/>
      <c r="AD275" s="36"/>
      <c r="AE275" s="36"/>
      <c r="AR275" s="222" t="s">
        <v>388</v>
      </c>
      <c r="AT275" s="222" t="s">
        <v>323</v>
      </c>
      <c r="AU275" s="222" t="s">
        <v>83</v>
      </c>
      <c r="AY275" s="15" t="s">
        <v>321</v>
      </c>
      <c r="BE275" s="223">
        <f>IF(N275="základní",J275,0)</f>
        <v>0</v>
      </c>
      <c r="BF275" s="223">
        <f>IF(N275="snížená",J275,0)</f>
        <v>0</v>
      </c>
      <c r="BG275" s="223">
        <f>IF(N275="zákl. přenesená",J275,0)</f>
        <v>0</v>
      </c>
      <c r="BH275" s="223">
        <f>IF(N275="sníž. přenesená",J275,0)</f>
        <v>0</v>
      </c>
      <c r="BI275" s="223">
        <f>IF(N275="nulová",J275,0)</f>
        <v>0</v>
      </c>
      <c r="BJ275" s="15" t="s">
        <v>81</v>
      </c>
      <c r="BK275" s="223">
        <f>ROUND(I275*H275,2)</f>
        <v>0</v>
      </c>
      <c r="BL275" s="15" t="s">
        <v>388</v>
      </c>
      <c r="BM275" s="222" t="s">
        <v>5894</v>
      </c>
    </row>
    <row r="276" s="2" customFormat="1" ht="14.4" customHeight="1">
      <c r="A276" s="36"/>
      <c r="B276" s="37"/>
      <c r="C276" s="211" t="s">
        <v>4325</v>
      </c>
      <c r="D276" s="211" t="s">
        <v>323</v>
      </c>
      <c r="E276" s="212" t="s">
        <v>5895</v>
      </c>
      <c r="F276" s="213" t="s">
        <v>5896</v>
      </c>
      <c r="G276" s="214" t="s">
        <v>1431</v>
      </c>
      <c r="H276" s="215">
        <v>9</v>
      </c>
      <c r="I276" s="216"/>
      <c r="J276" s="217">
        <f>ROUND(I276*H276,2)</f>
        <v>0</v>
      </c>
      <c r="K276" s="213" t="s">
        <v>19</v>
      </c>
      <c r="L276" s="42"/>
      <c r="M276" s="218" t="s">
        <v>19</v>
      </c>
      <c r="N276" s="219" t="s">
        <v>45</v>
      </c>
      <c r="O276" s="82"/>
      <c r="P276" s="220">
        <f>O276*H276</f>
        <v>0</v>
      </c>
      <c r="Q276" s="220">
        <v>0</v>
      </c>
      <c r="R276" s="220">
        <f>Q276*H276</f>
        <v>0</v>
      </c>
      <c r="S276" s="220">
        <v>0</v>
      </c>
      <c r="T276" s="221">
        <f>S276*H276</f>
        <v>0</v>
      </c>
      <c r="U276" s="36"/>
      <c r="V276" s="36"/>
      <c r="W276" s="36"/>
      <c r="X276" s="36"/>
      <c r="Y276" s="36"/>
      <c r="Z276" s="36"/>
      <c r="AA276" s="36"/>
      <c r="AB276" s="36"/>
      <c r="AC276" s="36"/>
      <c r="AD276" s="36"/>
      <c r="AE276" s="36"/>
      <c r="AR276" s="222" t="s">
        <v>388</v>
      </c>
      <c r="AT276" s="222" t="s">
        <v>323</v>
      </c>
      <c r="AU276" s="222" t="s">
        <v>83</v>
      </c>
      <c r="AY276" s="15" t="s">
        <v>321</v>
      </c>
      <c r="BE276" s="223">
        <f>IF(N276="základní",J276,0)</f>
        <v>0</v>
      </c>
      <c r="BF276" s="223">
        <f>IF(N276="snížená",J276,0)</f>
        <v>0</v>
      </c>
      <c r="BG276" s="223">
        <f>IF(N276="zákl. přenesená",J276,0)</f>
        <v>0</v>
      </c>
      <c r="BH276" s="223">
        <f>IF(N276="sníž. přenesená",J276,0)</f>
        <v>0</v>
      </c>
      <c r="BI276" s="223">
        <f>IF(N276="nulová",J276,0)</f>
        <v>0</v>
      </c>
      <c r="BJ276" s="15" t="s">
        <v>81</v>
      </c>
      <c r="BK276" s="223">
        <f>ROUND(I276*H276,2)</f>
        <v>0</v>
      </c>
      <c r="BL276" s="15" t="s">
        <v>388</v>
      </c>
      <c r="BM276" s="222" t="s">
        <v>5897</v>
      </c>
    </row>
    <row r="277" s="2" customFormat="1" ht="14.4" customHeight="1">
      <c r="A277" s="36"/>
      <c r="B277" s="37"/>
      <c r="C277" s="211" t="s">
        <v>4329</v>
      </c>
      <c r="D277" s="211" t="s">
        <v>323</v>
      </c>
      <c r="E277" s="212" t="s">
        <v>5898</v>
      </c>
      <c r="F277" s="213" t="s">
        <v>5899</v>
      </c>
      <c r="G277" s="214" t="s">
        <v>1431</v>
      </c>
      <c r="H277" s="215">
        <v>1</v>
      </c>
      <c r="I277" s="216"/>
      <c r="J277" s="217">
        <f>ROUND(I277*H277,2)</f>
        <v>0</v>
      </c>
      <c r="K277" s="213" t="s">
        <v>19</v>
      </c>
      <c r="L277" s="42"/>
      <c r="M277" s="218" t="s">
        <v>19</v>
      </c>
      <c r="N277" s="219" t="s">
        <v>45</v>
      </c>
      <c r="O277" s="82"/>
      <c r="P277" s="220">
        <f>O277*H277</f>
        <v>0</v>
      </c>
      <c r="Q277" s="220">
        <v>0</v>
      </c>
      <c r="R277" s="220">
        <f>Q277*H277</f>
        <v>0</v>
      </c>
      <c r="S277" s="220">
        <v>0</v>
      </c>
      <c r="T277" s="221">
        <f>S277*H277</f>
        <v>0</v>
      </c>
      <c r="U277" s="36"/>
      <c r="V277" s="36"/>
      <c r="W277" s="36"/>
      <c r="X277" s="36"/>
      <c r="Y277" s="36"/>
      <c r="Z277" s="36"/>
      <c r="AA277" s="36"/>
      <c r="AB277" s="36"/>
      <c r="AC277" s="36"/>
      <c r="AD277" s="36"/>
      <c r="AE277" s="36"/>
      <c r="AR277" s="222" t="s">
        <v>388</v>
      </c>
      <c r="AT277" s="222" t="s">
        <v>323</v>
      </c>
      <c r="AU277" s="222" t="s">
        <v>83</v>
      </c>
      <c r="AY277" s="15" t="s">
        <v>321</v>
      </c>
      <c r="BE277" s="223">
        <f>IF(N277="základní",J277,0)</f>
        <v>0</v>
      </c>
      <c r="BF277" s="223">
        <f>IF(N277="snížená",J277,0)</f>
        <v>0</v>
      </c>
      <c r="BG277" s="223">
        <f>IF(N277="zákl. přenesená",J277,0)</f>
        <v>0</v>
      </c>
      <c r="BH277" s="223">
        <f>IF(N277="sníž. přenesená",J277,0)</f>
        <v>0</v>
      </c>
      <c r="BI277" s="223">
        <f>IF(N277="nulová",J277,0)</f>
        <v>0</v>
      </c>
      <c r="BJ277" s="15" t="s">
        <v>81</v>
      </c>
      <c r="BK277" s="223">
        <f>ROUND(I277*H277,2)</f>
        <v>0</v>
      </c>
      <c r="BL277" s="15" t="s">
        <v>388</v>
      </c>
      <c r="BM277" s="222" t="s">
        <v>5900</v>
      </c>
    </row>
    <row r="278" s="2" customFormat="1" ht="14.4" customHeight="1">
      <c r="A278" s="36"/>
      <c r="B278" s="37"/>
      <c r="C278" s="211" t="s">
        <v>4333</v>
      </c>
      <c r="D278" s="211" t="s">
        <v>323</v>
      </c>
      <c r="E278" s="212" t="s">
        <v>5901</v>
      </c>
      <c r="F278" s="213" t="s">
        <v>5902</v>
      </c>
      <c r="G278" s="214" t="s">
        <v>1431</v>
      </c>
      <c r="H278" s="215">
        <v>1</v>
      </c>
      <c r="I278" s="216"/>
      <c r="J278" s="217">
        <f>ROUND(I278*H278,2)</f>
        <v>0</v>
      </c>
      <c r="K278" s="213" t="s">
        <v>19</v>
      </c>
      <c r="L278" s="42"/>
      <c r="M278" s="218" t="s">
        <v>19</v>
      </c>
      <c r="N278" s="219" t="s">
        <v>45</v>
      </c>
      <c r="O278" s="82"/>
      <c r="P278" s="220">
        <f>O278*H278</f>
        <v>0</v>
      </c>
      <c r="Q278" s="220">
        <v>0</v>
      </c>
      <c r="R278" s="220">
        <f>Q278*H278</f>
        <v>0</v>
      </c>
      <c r="S278" s="220">
        <v>0</v>
      </c>
      <c r="T278" s="221">
        <f>S278*H278</f>
        <v>0</v>
      </c>
      <c r="U278" s="36"/>
      <c r="V278" s="36"/>
      <c r="W278" s="36"/>
      <c r="X278" s="36"/>
      <c r="Y278" s="36"/>
      <c r="Z278" s="36"/>
      <c r="AA278" s="36"/>
      <c r="AB278" s="36"/>
      <c r="AC278" s="36"/>
      <c r="AD278" s="36"/>
      <c r="AE278" s="36"/>
      <c r="AR278" s="222" t="s">
        <v>388</v>
      </c>
      <c r="AT278" s="222" t="s">
        <v>323</v>
      </c>
      <c r="AU278" s="222" t="s">
        <v>83</v>
      </c>
      <c r="AY278" s="15" t="s">
        <v>321</v>
      </c>
      <c r="BE278" s="223">
        <f>IF(N278="základní",J278,0)</f>
        <v>0</v>
      </c>
      <c r="BF278" s="223">
        <f>IF(N278="snížená",J278,0)</f>
        <v>0</v>
      </c>
      <c r="BG278" s="223">
        <f>IF(N278="zákl. přenesená",J278,0)</f>
        <v>0</v>
      </c>
      <c r="BH278" s="223">
        <f>IF(N278="sníž. přenesená",J278,0)</f>
        <v>0</v>
      </c>
      <c r="BI278" s="223">
        <f>IF(N278="nulová",J278,0)</f>
        <v>0</v>
      </c>
      <c r="BJ278" s="15" t="s">
        <v>81</v>
      </c>
      <c r="BK278" s="223">
        <f>ROUND(I278*H278,2)</f>
        <v>0</v>
      </c>
      <c r="BL278" s="15" t="s">
        <v>388</v>
      </c>
      <c r="BM278" s="222" t="s">
        <v>5903</v>
      </c>
    </row>
    <row r="279" s="2" customFormat="1" ht="14.4" customHeight="1">
      <c r="A279" s="36"/>
      <c r="B279" s="37"/>
      <c r="C279" s="211" t="s">
        <v>4337</v>
      </c>
      <c r="D279" s="211" t="s">
        <v>323</v>
      </c>
      <c r="E279" s="212" t="s">
        <v>5904</v>
      </c>
      <c r="F279" s="213" t="s">
        <v>5905</v>
      </c>
      <c r="G279" s="214" t="s">
        <v>1431</v>
      </c>
      <c r="H279" s="215">
        <v>152</v>
      </c>
      <c r="I279" s="216"/>
      <c r="J279" s="217">
        <f>ROUND(I279*H279,2)</f>
        <v>0</v>
      </c>
      <c r="K279" s="213" t="s">
        <v>19</v>
      </c>
      <c r="L279" s="42"/>
      <c r="M279" s="218" t="s">
        <v>19</v>
      </c>
      <c r="N279" s="219" t="s">
        <v>45</v>
      </c>
      <c r="O279" s="82"/>
      <c r="P279" s="220">
        <f>O279*H279</f>
        <v>0</v>
      </c>
      <c r="Q279" s="220">
        <v>0</v>
      </c>
      <c r="R279" s="220">
        <f>Q279*H279</f>
        <v>0</v>
      </c>
      <c r="S279" s="220">
        <v>0</v>
      </c>
      <c r="T279" s="221">
        <f>S279*H279</f>
        <v>0</v>
      </c>
      <c r="U279" s="36"/>
      <c r="V279" s="36"/>
      <c r="W279" s="36"/>
      <c r="X279" s="36"/>
      <c r="Y279" s="36"/>
      <c r="Z279" s="36"/>
      <c r="AA279" s="36"/>
      <c r="AB279" s="36"/>
      <c r="AC279" s="36"/>
      <c r="AD279" s="36"/>
      <c r="AE279" s="36"/>
      <c r="AR279" s="222" t="s">
        <v>388</v>
      </c>
      <c r="AT279" s="222" t="s">
        <v>323</v>
      </c>
      <c r="AU279" s="222" t="s">
        <v>83</v>
      </c>
      <c r="AY279" s="15" t="s">
        <v>321</v>
      </c>
      <c r="BE279" s="223">
        <f>IF(N279="základní",J279,0)</f>
        <v>0</v>
      </c>
      <c r="BF279" s="223">
        <f>IF(N279="snížená",J279,0)</f>
        <v>0</v>
      </c>
      <c r="BG279" s="223">
        <f>IF(N279="zákl. přenesená",J279,0)</f>
        <v>0</v>
      </c>
      <c r="BH279" s="223">
        <f>IF(N279="sníž. přenesená",J279,0)</f>
        <v>0</v>
      </c>
      <c r="BI279" s="223">
        <f>IF(N279="nulová",J279,0)</f>
        <v>0</v>
      </c>
      <c r="BJ279" s="15" t="s">
        <v>81</v>
      </c>
      <c r="BK279" s="223">
        <f>ROUND(I279*H279,2)</f>
        <v>0</v>
      </c>
      <c r="BL279" s="15" t="s">
        <v>388</v>
      </c>
      <c r="BM279" s="222" t="s">
        <v>5906</v>
      </c>
    </row>
    <row r="280" s="2" customFormat="1" ht="14.4" customHeight="1">
      <c r="A280" s="36"/>
      <c r="B280" s="37"/>
      <c r="C280" s="211" t="s">
        <v>4341</v>
      </c>
      <c r="D280" s="211" t="s">
        <v>323</v>
      </c>
      <c r="E280" s="212" t="s">
        <v>5907</v>
      </c>
      <c r="F280" s="213" t="s">
        <v>5908</v>
      </c>
      <c r="G280" s="214" t="s">
        <v>1431</v>
      </c>
      <c r="H280" s="215">
        <v>1</v>
      </c>
      <c r="I280" s="216"/>
      <c r="J280" s="217">
        <f>ROUND(I280*H280,2)</f>
        <v>0</v>
      </c>
      <c r="K280" s="213" t="s">
        <v>19</v>
      </c>
      <c r="L280" s="42"/>
      <c r="M280" s="218" t="s">
        <v>19</v>
      </c>
      <c r="N280" s="219" t="s">
        <v>45</v>
      </c>
      <c r="O280" s="82"/>
      <c r="P280" s="220">
        <f>O280*H280</f>
        <v>0</v>
      </c>
      <c r="Q280" s="220">
        <v>0</v>
      </c>
      <c r="R280" s="220">
        <f>Q280*H280</f>
        <v>0</v>
      </c>
      <c r="S280" s="220">
        <v>0</v>
      </c>
      <c r="T280" s="221">
        <f>S280*H280</f>
        <v>0</v>
      </c>
      <c r="U280" s="36"/>
      <c r="V280" s="36"/>
      <c r="W280" s="36"/>
      <c r="X280" s="36"/>
      <c r="Y280" s="36"/>
      <c r="Z280" s="36"/>
      <c r="AA280" s="36"/>
      <c r="AB280" s="36"/>
      <c r="AC280" s="36"/>
      <c r="AD280" s="36"/>
      <c r="AE280" s="36"/>
      <c r="AR280" s="222" t="s">
        <v>388</v>
      </c>
      <c r="AT280" s="222" t="s">
        <v>323</v>
      </c>
      <c r="AU280" s="222" t="s">
        <v>83</v>
      </c>
      <c r="AY280" s="15" t="s">
        <v>321</v>
      </c>
      <c r="BE280" s="223">
        <f>IF(N280="základní",J280,0)</f>
        <v>0</v>
      </c>
      <c r="BF280" s="223">
        <f>IF(N280="snížená",J280,0)</f>
        <v>0</v>
      </c>
      <c r="BG280" s="223">
        <f>IF(N280="zákl. přenesená",J280,0)</f>
        <v>0</v>
      </c>
      <c r="BH280" s="223">
        <f>IF(N280="sníž. přenesená",J280,0)</f>
        <v>0</v>
      </c>
      <c r="BI280" s="223">
        <f>IF(N280="nulová",J280,0)</f>
        <v>0</v>
      </c>
      <c r="BJ280" s="15" t="s">
        <v>81</v>
      </c>
      <c r="BK280" s="223">
        <f>ROUND(I280*H280,2)</f>
        <v>0</v>
      </c>
      <c r="BL280" s="15" t="s">
        <v>388</v>
      </c>
      <c r="BM280" s="222" t="s">
        <v>5909</v>
      </c>
    </row>
    <row r="281" s="2" customFormat="1" ht="14.4" customHeight="1">
      <c r="A281" s="36"/>
      <c r="B281" s="37"/>
      <c r="C281" s="211" t="s">
        <v>4345</v>
      </c>
      <c r="D281" s="211" t="s">
        <v>323</v>
      </c>
      <c r="E281" s="212" t="s">
        <v>5910</v>
      </c>
      <c r="F281" s="213" t="s">
        <v>5911</v>
      </c>
      <c r="G281" s="214" t="s">
        <v>1431</v>
      </c>
      <c r="H281" s="215">
        <v>1</v>
      </c>
      <c r="I281" s="216"/>
      <c r="J281" s="217">
        <f>ROUND(I281*H281,2)</f>
        <v>0</v>
      </c>
      <c r="K281" s="213" t="s">
        <v>19</v>
      </c>
      <c r="L281" s="42"/>
      <c r="M281" s="218" t="s">
        <v>19</v>
      </c>
      <c r="N281" s="219" t="s">
        <v>45</v>
      </c>
      <c r="O281" s="82"/>
      <c r="P281" s="220">
        <f>O281*H281</f>
        <v>0</v>
      </c>
      <c r="Q281" s="220">
        <v>0</v>
      </c>
      <c r="R281" s="220">
        <f>Q281*H281</f>
        <v>0</v>
      </c>
      <c r="S281" s="220">
        <v>0</v>
      </c>
      <c r="T281" s="221">
        <f>S281*H281</f>
        <v>0</v>
      </c>
      <c r="U281" s="36"/>
      <c r="V281" s="36"/>
      <c r="W281" s="36"/>
      <c r="X281" s="36"/>
      <c r="Y281" s="36"/>
      <c r="Z281" s="36"/>
      <c r="AA281" s="36"/>
      <c r="AB281" s="36"/>
      <c r="AC281" s="36"/>
      <c r="AD281" s="36"/>
      <c r="AE281" s="36"/>
      <c r="AR281" s="222" t="s">
        <v>388</v>
      </c>
      <c r="AT281" s="222" t="s">
        <v>323</v>
      </c>
      <c r="AU281" s="222" t="s">
        <v>83</v>
      </c>
      <c r="AY281" s="15" t="s">
        <v>321</v>
      </c>
      <c r="BE281" s="223">
        <f>IF(N281="základní",J281,0)</f>
        <v>0</v>
      </c>
      <c r="BF281" s="223">
        <f>IF(N281="snížená",J281,0)</f>
        <v>0</v>
      </c>
      <c r="BG281" s="223">
        <f>IF(N281="zákl. přenesená",J281,0)</f>
        <v>0</v>
      </c>
      <c r="BH281" s="223">
        <f>IF(N281="sníž. přenesená",J281,0)</f>
        <v>0</v>
      </c>
      <c r="BI281" s="223">
        <f>IF(N281="nulová",J281,0)</f>
        <v>0</v>
      </c>
      <c r="BJ281" s="15" t="s">
        <v>81</v>
      </c>
      <c r="BK281" s="223">
        <f>ROUND(I281*H281,2)</f>
        <v>0</v>
      </c>
      <c r="BL281" s="15" t="s">
        <v>388</v>
      </c>
      <c r="BM281" s="222" t="s">
        <v>5912</v>
      </c>
    </row>
    <row r="282" s="2" customFormat="1" ht="14.4" customHeight="1">
      <c r="A282" s="36"/>
      <c r="B282" s="37"/>
      <c r="C282" s="211" t="s">
        <v>4349</v>
      </c>
      <c r="D282" s="211" t="s">
        <v>323</v>
      </c>
      <c r="E282" s="212" t="s">
        <v>5913</v>
      </c>
      <c r="F282" s="213" t="s">
        <v>5914</v>
      </c>
      <c r="G282" s="214" t="s">
        <v>1431</v>
      </c>
      <c r="H282" s="215">
        <v>1</v>
      </c>
      <c r="I282" s="216"/>
      <c r="J282" s="217">
        <f>ROUND(I282*H282,2)</f>
        <v>0</v>
      </c>
      <c r="K282" s="213" t="s">
        <v>19</v>
      </c>
      <c r="L282" s="42"/>
      <c r="M282" s="218" t="s">
        <v>19</v>
      </c>
      <c r="N282" s="219" t="s">
        <v>45</v>
      </c>
      <c r="O282" s="82"/>
      <c r="P282" s="220">
        <f>O282*H282</f>
        <v>0</v>
      </c>
      <c r="Q282" s="220">
        <v>0</v>
      </c>
      <c r="R282" s="220">
        <f>Q282*H282</f>
        <v>0</v>
      </c>
      <c r="S282" s="220">
        <v>0</v>
      </c>
      <c r="T282" s="221">
        <f>S282*H282</f>
        <v>0</v>
      </c>
      <c r="U282" s="36"/>
      <c r="V282" s="36"/>
      <c r="W282" s="36"/>
      <c r="X282" s="36"/>
      <c r="Y282" s="36"/>
      <c r="Z282" s="36"/>
      <c r="AA282" s="36"/>
      <c r="AB282" s="36"/>
      <c r="AC282" s="36"/>
      <c r="AD282" s="36"/>
      <c r="AE282" s="36"/>
      <c r="AR282" s="222" t="s">
        <v>388</v>
      </c>
      <c r="AT282" s="222" t="s">
        <v>323</v>
      </c>
      <c r="AU282" s="222" t="s">
        <v>83</v>
      </c>
      <c r="AY282" s="15" t="s">
        <v>321</v>
      </c>
      <c r="BE282" s="223">
        <f>IF(N282="základní",J282,0)</f>
        <v>0</v>
      </c>
      <c r="BF282" s="223">
        <f>IF(N282="snížená",J282,0)</f>
        <v>0</v>
      </c>
      <c r="BG282" s="223">
        <f>IF(N282="zákl. přenesená",J282,0)</f>
        <v>0</v>
      </c>
      <c r="BH282" s="223">
        <f>IF(N282="sníž. přenesená",J282,0)</f>
        <v>0</v>
      </c>
      <c r="BI282" s="223">
        <f>IF(N282="nulová",J282,0)</f>
        <v>0</v>
      </c>
      <c r="BJ282" s="15" t="s">
        <v>81</v>
      </c>
      <c r="BK282" s="223">
        <f>ROUND(I282*H282,2)</f>
        <v>0</v>
      </c>
      <c r="BL282" s="15" t="s">
        <v>388</v>
      </c>
      <c r="BM282" s="222" t="s">
        <v>5915</v>
      </c>
    </row>
    <row r="283" s="2" customFormat="1" ht="14.4" customHeight="1">
      <c r="A283" s="36"/>
      <c r="B283" s="37"/>
      <c r="C283" s="211" t="s">
        <v>4352</v>
      </c>
      <c r="D283" s="211" t="s">
        <v>323</v>
      </c>
      <c r="E283" s="212" t="s">
        <v>5916</v>
      </c>
      <c r="F283" s="213" t="s">
        <v>5917</v>
      </c>
      <c r="G283" s="214" t="s">
        <v>1431</v>
      </c>
      <c r="H283" s="215">
        <v>1</v>
      </c>
      <c r="I283" s="216"/>
      <c r="J283" s="217">
        <f>ROUND(I283*H283,2)</f>
        <v>0</v>
      </c>
      <c r="K283" s="213" t="s">
        <v>19</v>
      </c>
      <c r="L283" s="42"/>
      <c r="M283" s="218" t="s">
        <v>19</v>
      </c>
      <c r="N283" s="219" t="s">
        <v>45</v>
      </c>
      <c r="O283" s="82"/>
      <c r="P283" s="220">
        <f>O283*H283</f>
        <v>0</v>
      </c>
      <c r="Q283" s="220">
        <v>0</v>
      </c>
      <c r="R283" s="220">
        <f>Q283*H283</f>
        <v>0</v>
      </c>
      <c r="S283" s="220">
        <v>0</v>
      </c>
      <c r="T283" s="221">
        <f>S283*H283</f>
        <v>0</v>
      </c>
      <c r="U283" s="36"/>
      <c r="V283" s="36"/>
      <c r="W283" s="36"/>
      <c r="X283" s="36"/>
      <c r="Y283" s="36"/>
      <c r="Z283" s="36"/>
      <c r="AA283" s="36"/>
      <c r="AB283" s="36"/>
      <c r="AC283" s="36"/>
      <c r="AD283" s="36"/>
      <c r="AE283" s="36"/>
      <c r="AR283" s="222" t="s">
        <v>388</v>
      </c>
      <c r="AT283" s="222" t="s">
        <v>323</v>
      </c>
      <c r="AU283" s="222" t="s">
        <v>83</v>
      </c>
      <c r="AY283" s="15" t="s">
        <v>321</v>
      </c>
      <c r="BE283" s="223">
        <f>IF(N283="základní",J283,0)</f>
        <v>0</v>
      </c>
      <c r="BF283" s="223">
        <f>IF(N283="snížená",J283,0)</f>
        <v>0</v>
      </c>
      <c r="BG283" s="223">
        <f>IF(N283="zákl. přenesená",J283,0)</f>
        <v>0</v>
      </c>
      <c r="BH283" s="223">
        <f>IF(N283="sníž. přenesená",J283,0)</f>
        <v>0</v>
      </c>
      <c r="BI283" s="223">
        <f>IF(N283="nulová",J283,0)</f>
        <v>0</v>
      </c>
      <c r="BJ283" s="15" t="s">
        <v>81</v>
      </c>
      <c r="BK283" s="223">
        <f>ROUND(I283*H283,2)</f>
        <v>0</v>
      </c>
      <c r="BL283" s="15" t="s">
        <v>388</v>
      </c>
      <c r="BM283" s="222" t="s">
        <v>5918</v>
      </c>
    </row>
    <row r="284" s="2" customFormat="1" ht="14.4" customHeight="1">
      <c r="A284" s="36"/>
      <c r="B284" s="37"/>
      <c r="C284" s="211" t="s">
        <v>4356</v>
      </c>
      <c r="D284" s="211" t="s">
        <v>323</v>
      </c>
      <c r="E284" s="212" t="s">
        <v>5919</v>
      </c>
      <c r="F284" s="213" t="s">
        <v>5920</v>
      </c>
      <c r="G284" s="214" t="s">
        <v>1431</v>
      </c>
      <c r="H284" s="215">
        <v>1</v>
      </c>
      <c r="I284" s="216"/>
      <c r="J284" s="217">
        <f>ROUND(I284*H284,2)</f>
        <v>0</v>
      </c>
      <c r="K284" s="213" t="s">
        <v>19</v>
      </c>
      <c r="L284" s="42"/>
      <c r="M284" s="218" t="s">
        <v>19</v>
      </c>
      <c r="N284" s="219" t="s">
        <v>45</v>
      </c>
      <c r="O284" s="82"/>
      <c r="P284" s="220">
        <f>O284*H284</f>
        <v>0</v>
      </c>
      <c r="Q284" s="220">
        <v>0</v>
      </c>
      <c r="R284" s="220">
        <f>Q284*H284</f>
        <v>0</v>
      </c>
      <c r="S284" s="220">
        <v>0</v>
      </c>
      <c r="T284" s="221">
        <f>S284*H284</f>
        <v>0</v>
      </c>
      <c r="U284" s="36"/>
      <c r="V284" s="36"/>
      <c r="W284" s="36"/>
      <c r="X284" s="36"/>
      <c r="Y284" s="36"/>
      <c r="Z284" s="36"/>
      <c r="AA284" s="36"/>
      <c r="AB284" s="36"/>
      <c r="AC284" s="36"/>
      <c r="AD284" s="36"/>
      <c r="AE284" s="36"/>
      <c r="AR284" s="222" t="s">
        <v>388</v>
      </c>
      <c r="AT284" s="222" t="s">
        <v>323</v>
      </c>
      <c r="AU284" s="222" t="s">
        <v>83</v>
      </c>
      <c r="AY284" s="15" t="s">
        <v>321</v>
      </c>
      <c r="BE284" s="223">
        <f>IF(N284="základní",J284,0)</f>
        <v>0</v>
      </c>
      <c r="BF284" s="223">
        <f>IF(N284="snížená",J284,0)</f>
        <v>0</v>
      </c>
      <c r="BG284" s="223">
        <f>IF(N284="zákl. přenesená",J284,0)</f>
        <v>0</v>
      </c>
      <c r="BH284" s="223">
        <f>IF(N284="sníž. přenesená",J284,0)</f>
        <v>0</v>
      </c>
      <c r="BI284" s="223">
        <f>IF(N284="nulová",J284,0)</f>
        <v>0</v>
      </c>
      <c r="BJ284" s="15" t="s">
        <v>81</v>
      </c>
      <c r="BK284" s="223">
        <f>ROUND(I284*H284,2)</f>
        <v>0</v>
      </c>
      <c r="BL284" s="15" t="s">
        <v>388</v>
      </c>
      <c r="BM284" s="222" t="s">
        <v>5921</v>
      </c>
    </row>
    <row r="285" s="2" customFormat="1" ht="14.4" customHeight="1">
      <c r="A285" s="36"/>
      <c r="B285" s="37"/>
      <c r="C285" s="211" t="s">
        <v>4359</v>
      </c>
      <c r="D285" s="211" t="s">
        <v>323</v>
      </c>
      <c r="E285" s="212" t="s">
        <v>5922</v>
      </c>
      <c r="F285" s="213" t="s">
        <v>5923</v>
      </c>
      <c r="G285" s="214" t="s">
        <v>626</v>
      </c>
      <c r="H285" s="215">
        <v>37</v>
      </c>
      <c r="I285" s="216"/>
      <c r="J285" s="217">
        <f>ROUND(I285*H285,2)</f>
        <v>0</v>
      </c>
      <c r="K285" s="213" t="s">
        <v>19</v>
      </c>
      <c r="L285" s="42"/>
      <c r="M285" s="218" t="s">
        <v>19</v>
      </c>
      <c r="N285" s="219" t="s">
        <v>45</v>
      </c>
      <c r="O285" s="82"/>
      <c r="P285" s="220">
        <f>O285*H285</f>
        <v>0</v>
      </c>
      <c r="Q285" s="220">
        <v>0</v>
      </c>
      <c r="R285" s="220">
        <f>Q285*H285</f>
        <v>0</v>
      </c>
      <c r="S285" s="220">
        <v>0</v>
      </c>
      <c r="T285" s="221">
        <f>S285*H285</f>
        <v>0</v>
      </c>
      <c r="U285" s="36"/>
      <c r="V285" s="36"/>
      <c r="W285" s="36"/>
      <c r="X285" s="36"/>
      <c r="Y285" s="36"/>
      <c r="Z285" s="36"/>
      <c r="AA285" s="36"/>
      <c r="AB285" s="36"/>
      <c r="AC285" s="36"/>
      <c r="AD285" s="36"/>
      <c r="AE285" s="36"/>
      <c r="AR285" s="222" t="s">
        <v>388</v>
      </c>
      <c r="AT285" s="222" t="s">
        <v>323</v>
      </c>
      <c r="AU285" s="222" t="s">
        <v>83</v>
      </c>
      <c r="AY285" s="15" t="s">
        <v>321</v>
      </c>
      <c r="BE285" s="223">
        <f>IF(N285="základní",J285,0)</f>
        <v>0</v>
      </c>
      <c r="BF285" s="223">
        <f>IF(N285="snížená",J285,0)</f>
        <v>0</v>
      </c>
      <c r="BG285" s="223">
        <f>IF(N285="zákl. přenesená",J285,0)</f>
        <v>0</v>
      </c>
      <c r="BH285" s="223">
        <f>IF(N285="sníž. přenesená",J285,0)</f>
        <v>0</v>
      </c>
      <c r="BI285" s="223">
        <f>IF(N285="nulová",J285,0)</f>
        <v>0</v>
      </c>
      <c r="BJ285" s="15" t="s">
        <v>81</v>
      </c>
      <c r="BK285" s="223">
        <f>ROUND(I285*H285,2)</f>
        <v>0</v>
      </c>
      <c r="BL285" s="15" t="s">
        <v>388</v>
      </c>
      <c r="BM285" s="222" t="s">
        <v>5924</v>
      </c>
    </row>
    <row r="286" s="2" customFormat="1" ht="14.4" customHeight="1">
      <c r="A286" s="36"/>
      <c r="B286" s="37"/>
      <c r="C286" s="211" t="s">
        <v>4362</v>
      </c>
      <c r="D286" s="211" t="s">
        <v>323</v>
      </c>
      <c r="E286" s="212" t="s">
        <v>5925</v>
      </c>
      <c r="F286" s="213" t="s">
        <v>5926</v>
      </c>
      <c r="G286" s="214" t="s">
        <v>1431</v>
      </c>
      <c r="H286" s="215">
        <v>1</v>
      </c>
      <c r="I286" s="216"/>
      <c r="J286" s="217">
        <f>ROUND(I286*H286,2)</f>
        <v>0</v>
      </c>
      <c r="K286" s="213" t="s">
        <v>19</v>
      </c>
      <c r="L286" s="42"/>
      <c r="M286" s="218" t="s">
        <v>19</v>
      </c>
      <c r="N286" s="219" t="s">
        <v>45</v>
      </c>
      <c r="O286" s="82"/>
      <c r="P286" s="220">
        <f>O286*H286</f>
        <v>0</v>
      </c>
      <c r="Q286" s="220">
        <v>0</v>
      </c>
      <c r="R286" s="220">
        <f>Q286*H286</f>
        <v>0</v>
      </c>
      <c r="S286" s="220">
        <v>0</v>
      </c>
      <c r="T286" s="221">
        <f>S286*H286</f>
        <v>0</v>
      </c>
      <c r="U286" s="36"/>
      <c r="V286" s="36"/>
      <c r="W286" s="36"/>
      <c r="X286" s="36"/>
      <c r="Y286" s="36"/>
      <c r="Z286" s="36"/>
      <c r="AA286" s="36"/>
      <c r="AB286" s="36"/>
      <c r="AC286" s="36"/>
      <c r="AD286" s="36"/>
      <c r="AE286" s="36"/>
      <c r="AR286" s="222" t="s">
        <v>388</v>
      </c>
      <c r="AT286" s="222" t="s">
        <v>323</v>
      </c>
      <c r="AU286" s="222" t="s">
        <v>83</v>
      </c>
      <c r="AY286" s="15" t="s">
        <v>321</v>
      </c>
      <c r="BE286" s="223">
        <f>IF(N286="základní",J286,0)</f>
        <v>0</v>
      </c>
      <c r="BF286" s="223">
        <f>IF(N286="snížená",J286,0)</f>
        <v>0</v>
      </c>
      <c r="BG286" s="223">
        <f>IF(N286="zákl. přenesená",J286,0)</f>
        <v>0</v>
      </c>
      <c r="BH286" s="223">
        <f>IF(N286="sníž. přenesená",J286,0)</f>
        <v>0</v>
      </c>
      <c r="BI286" s="223">
        <f>IF(N286="nulová",J286,0)</f>
        <v>0</v>
      </c>
      <c r="BJ286" s="15" t="s">
        <v>81</v>
      </c>
      <c r="BK286" s="223">
        <f>ROUND(I286*H286,2)</f>
        <v>0</v>
      </c>
      <c r="BL286" s="15" t="s">
        <v>388</v>
      </c>
      <c r="BM286" s="222" t="s">
        <v>5927</v>
      </c>
    </row>
    <row r="287" s="2" customFormat="1" ht="14.4" customHeight="1">
      <c r="A287" s="36"/>
      <c r="B287" s="37"/>
      <c r="C287" s="211" t="s">
        <v>4366</v>
      </c>
      <c r="D287" s="211" t="s">
        <v>323</v>
      </c>
      <c r="E287" s="212" t="s">
        <v>5928</v>
      </c>
      <c r="F287" s="213" t="s">
        <v>5929</v>
      </c>
      <c r="G287" s="214" t="s">
        <v>1431</v>
      </c>
      <c r="H287" s="215">
        <v>1</v>
      </c>
      <c r="I287" s="216"/>
      <c r="J287" s="217">
        <f>ROUND(I287*H287,2)</f>
        <v>0</v>
      </c>
      <c r="K287" s="213" t="s">
        <v>19</v>
      </c>
      <c r="L287" s="42"/>
      <c r="M287" s="218" t="s">
        <v>19</v>
      </c>
      <c r="N287" s="219" t="s">
        <v>45</v>
      </c>
      <c r="O287" s="82"/>
      <c r="P287" s="220">
        <f>O287*H287</f>
        <v>0</v>
      </c>
      <c r="Q287" s="220">
        <v>0</v>
      </c>
      <c r="R287" s="220">
        <f>Q287*H287</f>
        <v>0</v>
      </c>
      <c r="S287" s="220">
        <v>0</v>
      </c>
      <c r="T287" s="221">
        <f>S287*H287</f>
        <v>0</v>
      </c>
      <c r="U287" s="36"/>
      <c r="V287" s="36"/>
      <c r="W287" s="36"/>
      <c r="X287" s="36"/>
      <c r="Y287" s="36"/>
      <c r="Z287" s="36"/>
      <c r="AA287" s="36"/>
      <c r="AB287" s="36"/>
      <c r="AC287" s="36"/>
      <c r="AD287" s="36"/>
      <c r="AE287" s="36"/>
      <c r="AR287" s="222" t="s">
        <v>388</v>
      </c>
      <c r="AT287" s="222" t="s">
        <v>323</v>
      </c>
      <c r="AU287" s="222" t="s">
        <v>83</v>
      </c>
      <c r="AY287" s="15" t="s">
        <v>321</v>
      </c>
      <c r="BE287" s="223">
        <f>IF(N287="základní",J287,0)</f>
        <v>0</v>
      </c>
      <c r="BF287" s="223">
        <f>IF(N287="snížená",J287,0)</f>
        <v>0</v>
      </c>
      <c r="BG287" s="223">
        <f>IF(N287="zákl. přenesená",J287,0)</f>
        <v>0</v>
      </c>
      <c r="BH287" s="223">
        <f>IF(N287="sníž. přenesená",J287,0)</f>
        <v>0</v>
      </c>
      <c r="BI287" s="223">
        <f>IF(N287="nulová",J287,0)</f>
        <v>0</v>
      </c>
      <c r="BJ287" s="15" t="s">
        <v>81</v>
      </c>
      <c r="BK287" s="223">
        <f>ROUND(I287*H287,2)</f>
        <v>0</v>
      </c>
      <c r="BL287" s="15" t="s">
        <v>388</v>
      </c>
      <c r="BM287" s="222" t="s">
        <v>5930</v>
      </c>
    </row>
    <row r="288" s="2" customFormat="1" ht="14.4" customHeight="1">
      <c r="A288" s="36"/>
      <c r="B288" s="37"/>
      <c r="C288" s="211" t="s">
        <v>4370</v>
      </c>
      <c r="D288" s="211" t="s">
        <v>323</v>
      </c>
      <c r="E288" s="212" t="s">
        <v>5931</v>
      </c>
      <c r="F288" s="213" t="s">
        <v>5932</v>
      </c>
      <c r="G288" s="214" t="s">
        <v>1431</v>
      </c>
      <c r="H288" s="215">
        <v>1</v>
      </c>
      <c r="I288" s="216"/>
      <c r="J288" s="217">
        <f>ROUND(I288*H288,2)</f>
        <v>0</v>
      </c>
      <c r="K288" s="213" t="s">
        <v>19</v>
      </c>
      <c r="L288" s="42"/>
      <c r="M288" s="218" t="s">
        <v>19</v>
      </c>
      <c r="N288" s="219" t="s">
        <v>45</v>
      </c>
      <c r="O288" s="82"/>
      <c r="P288" s="220">
        <f>O288*H288</f>
        <v>0</v>
      </c>
      <c r="Q288" s="220">
        <v>0</v>
      </c>
      <c r="R288" s="220">
        <f>Q288*H288</f>
        <v>0</v>
      </c>
      <c r="S288" s="220">
        <v>0</v>
      </c>
      <c r="T288" s="221">
        <f>S288*H288</f>
        <v>0</v>
      </c>
      <c r="U288" s="36"/>
      <c r="V288" s="36"/>
      <c r="W288" s="36"/>
      <c r="X288" s="36"/>
      <c r="Y288" s="36"/>
      <c r="Z288" s="36"/>
      <c r="AA288" s="36"/>
      <c r="AB288" s="36"/>
      <c r="AC288" s="36"/>
      <c r="AD288" s="36"/>
      <c r="AE288" s="36"/>
      <c r="AR288" s="222" t="s">
        <v>388</v>
      </c>
      <c r="AT288" s="222" t="s">
        <v>323</v>
      </c>
      <c r="AU288" s="222" t="s">
        <v>83</v>
      </c>
      <c r="AY288" s="15" t="s">
        <v>321</v>
      </c>
      <c r="BE288" s="223">
        <f>IF(N288="základní",J288,0)</f>
        <v>0</v>
      </c>
      <c r="BF288" s="223">
        <f>IF(N288="snížená",J288,0)</f>
        <v>0</v>
      </c>
      <c r="BG288" s="223">
        <f>IF(N288="zákl. přenesená",J288,0)</f>
        <v>0</v>
      </c>
      <c r="BH288" s="223">
        <f>IF(N288="sníž. přenesená",J288,0)</f>
        <v>0</v>
      </c>
      <c r="BI288" s="223">
        <f>IF(N288="nulová",J288,0)</f>
        <v>0</v>
      </c>
      <c r="BJ288" s="15" t="s">
        <v>81</v>
      </c>
      <c r="BK288" s="223">
        <f>ROUND(I288*H288,2)</f>
        <v>0</v>
      </c>
      <c r="BL288" s="15" t="s">
        <v>388</v>
      </c>
      <c r="BM288" s="222" t="s">
        <v>5933</v>
      </c>
    </row>
    <row r="289" s="2" customFormat="1" ht="14.4" customHeight="1">
      <c r="A289" s="36"/>
      <c r="B289" s="37"/>
      <c r="C289" s="211" t="s">
        <v>4374</v>
      </c>
      <c r="D289" s="211" t="s">
        <v>323</v>
      </c>
      <c r="E289" s="212" t="s">
        <v>5934</v>
      </c>
      <c r="F289" s="213" t="s">
        <v>5935</v>
      </c>
      <c r="G289" s="214" t="s">
        <v>1431</v>
      </c>
      <c r="H289" s="215">
        <v>1</v>
      </c>
      <c r="I289" s="216"/>
      <c r="J289" s="217">
        <f>ROUND(I289*H289,2)</f>
        <v>0</v>
      </c>
      <c r="K289" s="213" t="s">
        <v>19</v>
      </c>
      <c r="L289" s="42"/>
      <c r="M289" s="218" t="s">
        <v>19</v>
      </c>
      <c r="N289" s="219" t="s">
        <v>45</v>
      </c>
      <c r="O289" s="82"/>
      <c r="P289" s="220">
        <f>O289*H289</f>
        <v>0</v>
      </c>
      <c r="Q289" s="220">
        <v>0</v>
      </c>
      <c r="R289" s="220">
        <f>Q289*H289</f>
        <v>0</v>
      </c>
      <c r="S289" s="220">
        <v>0</v>
      </c>
      <c r="T289" s="221">
        <f>S289*H289</f>
        <v>0</v>
      </c>
      <c r="U289" s="36"/>
      <c r="V289" s="36"/>
      <c r="W289" s="36"/>
      <c r="X289" s="36"/>
      <c r="Y289" s="36"/>
      <c r="Z289" s="36"/>
      <c r="AA289" s="36"/>
      <c r="AB289" s="36"/>
      <c r="AC289" s="36"/>
      <c r="AD289" s="36"/>
      <c r="AE289" s="36"/>
      <c r="AR289" s="222" t="s">
        <v>388</v>
      </c>
      <c r="AT289" s="222" t="s">
        <v>323</v>
      </c>
      <c r="AU289" s="222" t="s">
        <v>83</v>
      </c>
      <c r="AY289" s="15" t="s">
        <v>321</v>
      </c>
      <c r="BE289" s="223">
        <f>IF(N289="základní",J289,0)</f>
        <v>0</v>
      </c>
      <c r="BF289" s="223">
        <f>IF(N289="snížená",J289,0)</f>
        <v>0</v>
      </c>
      <c r="BG289" s="223">
        <f>IF(N289="zákl. přenesená",J289,0)</f>
        <v>0</v>
      </c>
      <c r="BH289" s="223">
        <f>IF(N289="sníž. přenesená",J289,0)</f>
        <v>0</v>
      </c>
      <c r="BI289" s="223">
        <f>IF(N289="nulová",J289,0)</f>
        <v>0</v>
      </c>
      <c r="BJ289" s="15" t="s">
        <v>81</v>
      </c>
      <c r="BK289" s="223">
        <f>ROUND(I289*H289,2)</f>
        <v>0</v>
      </c>
      <c r="BL289" s="15" t="s">
        <v>388</v>
      </c>
      <c r="BM289" s="222" t="s">
        <v>5936</v>
      </c>
    </row>
    <row r="290" s="2" customFormat="1" ht="14.4" customHeight="1">
      <c r="A290" s="36"/>
      <c r="B290" s="37"/>
      <c r="C290" s="211" t="s">
        <v>4378</v>
      </c>
      <c r="D290" s="211" t="s">
        <v>323</v>
      </c>
      <c r="E290" s="212" t="s">
        <v>5937</v>
      </c>
      <c r="F290" s="213" t="s">
        <v>5938</v>
      </c>
      <c r="G290" s="214" t="s">
        <v>1431</v>
      </c>
      <c r="H290" s="215">
        <v>1</v>
      </c>
      <c r="I290" s="216"/>
      <c r="J290" s="217">
        <f>ROUND(I290*H290,2)</f>
        <v>0</v>
      </c>
      <c r="K290" s="213" t="s">
        <v>19</v>
      </c>
      <c r="L290" s="42"/>
      <c r="M290" s="218" t="s">
        <v>19</v>
      </c>
      <c r="N290" s="219" t="s">
        <v>45</v>
      </c>
      <c r="O290" s="82"/>
      <c r="P290" s="220">
        <f>O290*H290</f>
        <v>0</v>
      </c>
      <c r="Q290" s="220">
        <v>0</v>
      </c>
      <c r="R290" s="220">
        <f>Q290*H290</f>
        <v>0</v>
      </c>
      <c r="S290" s="220">
        <v>0</v>
      </c>
      <c r="T290" s="221">
        <f>S290*H290</f>
        <v>0</v>
      </c>
      <c r="U290" s="36"/>
      <c r="V290" s="36"/>
      <c r="W290" s="36"/>
      <c r="X290" s="36"/>
      <c r="Y290" s="36"/>
      <c r="Z290" s="36"/>
      <c r="AA290" s="36"/>
      <c r="AB290" s="36"/>
      <c r="AC290" s="36"/>
      <c r="AD290" s="36"/>
      <c r="AE290" s="36"/>
      <c r="AR290" s="222" t="s">
        <v>388</v>
      </c>
      <c r="AT290" s="222" t="s">
        <v>323</v>
      </c>
      <c r="AU290" s="222" t="s">
        <v>83</v>
      </c>
      <c r="AY290" s="15" t="s">
        <v>321</v>
      </c>
      <c r="BE290" s="223">
        <f>IF(N290="základní",J290,0)</f>
        <v>0</v>
      </c>
      <c r="BF290" s="223">
        <f>IF(N290="snížená",J290,0)</f>
        <v>0</v>
      </c>
      <c r="BG290" s="223">
        <f>IF(N290="zákl. přenesená",J290,0)</f>
        <v>0</v>
      </c>
      <c r="BH290" s="223">
        <f>IF(N290="sníž. přenesená",J290,0)</f>
        <v>0</v>
      </c>
      <c r="BI290" s="223">
        <f>IF(N290="nulová",J290,0)</f>
        <v>0</v>
      </c>
      <c r="BJ290" s="15" t="s">
        <v>81</v>
      </c>
      <c r="BK290" s="223">
        <f>ROUND(I290*H290,2)</f>
        <v>0</v>
      </c>
      <c r="BL290" s="15" t="s">
        <v>388</v>
      </c>
      <c r="BM290" s="222" t="s">
        <v>5939</v>
      </c>
    </row>
    <row r="291" s="2" customFormat="1" ht="14.4" customHeight="1">
      <c r="A291" s="36"/>
      <c r="B291" s="37"/>
      <c r="C291" s="211" t="s">
        <v>4382</v>
      </c>
      <c r="D291" s="211" t="s">
        <v>323</v>
      </c>
      <c r="E291" s="212" t="s">
        <v>5940</v>
      </c>
      <c r="F291" s="213" t="s">
        <v>5941</v>
      </c>
      <c r="G291" s="214" t="s">
        <v>1431</v>
      </c>
      <c r="H291" s="215">
        <v>1</v>
      </c>
      <c r="I291" s="216"/>
      <c r="J291" s="217">
        <f>ROUND(I291*H291,2)</f>
        <v>0</v>
      </c>
      <c r="K291" s="213" t="s">
        <v>19</v>
      </c>
      <c r="L291" s="42"/>
      <c r="M291" s="218" t="s">
        <v>19</v>
      </c>
      <c r="N291" s="219" t="s">
        <v>45</v>
      </c>
      <c r="O291" s="82"/>
      <c r="P291" s="220">
        <f>O291*H291</f>
        <v>0</v>
      </c>
      <c r="Q291" s="220">
        <v>0</v>
      </c>
      <c r="R291" s="220">
        <f>Q291*H291</f>
        <v>0</v>
      </c>
      <c r="S291" s="220">
        <v>0</v>
      </c>
      <c r="T291" s="221">
        <f>S291*H291</f>
        <v>0</v>
      </c>
      <c r="U291" s="36"/>
      <c r="V291" s="36"/>
      <c r="W291" s="36"/>
      <c r="X291" s="36"/>
      <c r="Y291" s="36"/>
      <c r="Z291" s="36"/>
      <c r="AA291" s="36"/>
      <c r="AB291" s="36"/>
      <c r="AC291" s="36"/>
      <c r="AD291" s="36"/>
      <c r="AE291" s="36"/>
      <c r="AR291" s="222" t="s">
        <v>388</v>
      </c>
      <c r="AT291" s="222" t="s">
        <v>323</v>
      </c>
      <c r="AU291" s="222" t="s">
        <v>83</v>
      </c>
      <c r="AY291" s="15" t="s">
        <v>321</v>
      </c>
      <c r="BE291" s="223">
        <f>IF(N291="základní",J291,0)</f>
        <v>0</v>
      </c>
      <c r="BF291" s="223">
        <f>IF(N291="snížená",J291,0)</f>
        <v>0</v>
      </c>
      <c r="BG291" s="223">
        <f>IF(N291="zákl. přenesená",J291,0)</f>
        <v>0</v>
      </c>
      <c r="BH291" s="223">
        <f>IF(N291="sníž. přenesená",J291,0)</f>
        <v>0</v>
      </c>
      <c r="BI291" s="223">
        <f>IF(N291="nulová",J291,0)</f>
        <v>0</v>
      </c>
      <c r="BJ291" s="15" t="s">
        <v>81</v>
      </c>
      <c r="BK291" s="223">
        <f>ROUND(I291*H291,2)</f>
        <v>0</v>
      </c>
      <c r="BL291" s="15" t="s">
        <v>388</v>
      </c>
      <c r="BM291" s="222" t="s">
        <v>5942</v>
      </c>
    </row>
    <row r="292" s="2" customFormat="1" ht="14.4" customHeight="1">
      <c r="A292" s="36"/>
      <c r="B292" s="37"/>
      <c r="C292" s="211" t="s">
        <v>4386</v>
      </c>
      <c r="D292" s="211" t="s">
        <v>323</v>
      </c>
      <c r="E292" s="212" t="s">
        <v>5943</v>
      </c>
      <c r="F292" s="213" t="s">
        <v>5944</v>
      </c>
      <c r="G292" s="214" t="s">
        <v>1431</v>
      </c>
      <c r="H292" s="215">
        <v>1</v>
      </c>
      <c r="I292" s="216"/>
      <c r="J292" s="217">
        <f>ROUND(I292*H292,2)</f>
        <v>0</v>
      </c>
      <c r="K292" s="213" t="s">
        <v>19</v>
      </c>
      <c r="L292" s="42"/>
      <c r="M292" s="218" t="s">
        <v>19</v>
      </c>
      <c r="N292" s="219" t="s">
        <v>45</v>
      </c>
      <c r="O292" s="82"/>
      <c r="P292" s="220">
        <f>O292*H292</f>
        <v>0</v>
      </c>
      <c r="Q292" s="220">
        <v>0</v>
      </c>
      <c r="R292" s="220">
        <f>Q292*H292</f>
        <v>0</v>
      </c>
      <c r="S292" s="220">
        <v>0</v>
      </c>
      <c r="T292" s="221">
        <f>S292*H292</f>
        <v>0</v>
      </c>
      <c r="U292" s="36"/>
      <c r="V292" s="36"/>
      <c r="W292" s="36"/>
      <c r="X292" s="36"/>
      <c r="Y292" s="36"/>
      <c r="Z292" s="36"/>
      <c r="AA292" s="36"/>
      <c r="AB292" s="36"/>
      <c r="AC292" s="36"/>
      <c r="AD292" s="36"/>
      <c r="AE292" s="36"/>
      <c r="AR292" s="222" t="s">
        <v>388</v>
      </c>
      <c r="AT292" s="222" t="s">
        <v>323</v>
      </c>
      <c r="AU292" s="222" t="s">
        <v>83</v>
      </c>
      <c r="AY292" s="15" t="s">
        <v>321</v>
      </c>
      <c r="BE292" s="223">
        <f>IF(N292="základní",J292,0)</f>
        <v>0</v>
      </c>
      <c r="BF292" s="223">
        <f>IF(N292="snížená",J292,0)</f>
        <v>0</v>
      </c>
      <c r="BG292" s="223">
        <f>IF(N292="zákl. přenesená",J292,0)</f>
        <v>0</v>
      </c>
      <c r="BH292" s="223">
        <f>IF(N292="sníž. přenesená",J292,0)</f>
        <v>0</v>
      </c>
      <c r="BI292" s="223">
        <f>IF(N292="nulová",J292,0)</f>
        <v>0</v>
      </c>
      <c r="BJ292" s="15" t="s">
        <v>81</v>
      </c>
      <c r="BK292" s="223">
        <f>ROUND(I292*H292,2)</f>
        <v>0</v>
      </c>
      <c r="BL292" s="15" t="s">
        <v>388</v>
      </c>
      <c r="BM292" s="222" t="s">
        <v>5945</v>
      </c>
    </row>
    <row r="293" s="2" customFormat="1" ht="14.4" customHeight="1">
      <c r="A293" s="36"/>
      <c r="B293" s="37"/>
      <c r="C293" s="211" t="s">
        <v>4390</v>
      </c>
      <c r="D293" s="211" t="s">
        <v>323</v>
      </c>
      <c r="E293" s="212" t="s">
        <v>5946</v>
      </c>
      <c r="F293" s="213" t="s">
        <v>5947</v>
      </c>
      <c r="G293" s="214" t="s">
        <v>1431</v>
      </c>
      <c r="H293" s="215">
        <v>1</v>
      </c>
      <c r="I293" s="216"/>
      <c r="J293" s="217">
        <f>ROUND(I293*H293,2)</f>
        <v>0</v>
      </c>
      <c r="K293" s="213" t="s">
        <v>19</v>
      </c>
      <c r="L293" s="42"/>
      <c r="M293" s="218" t="s">
        <v>19</v>
      </c>
      <c r="N293" s="219" t="s">
        <v>45</v>
      </c>
      <c r="O293" s="82"/>
      <c r="P293" s="220">
        <f>O293*H293</f>
        <v>0</v>
      </c>
      <c r="Q293" s="220">
        <v>0</v>
      </c>
      <c r="R293" s="220">
        <f>Q293*H293</f>
        <v>0</v>
      </c>
      <c r="S293" s="220">
        <v>0</v>
      </c>
      <c r="T293" s="221">
        <f>S293*H293</f>
        <v>0</v>
      </c>
      <c r="U293" s="36"/>
      <c r="V293" s="36"/>
      <c r="W293" s="36"/>
      <c r="X293" s="36"/>
      <c r="Y293" s="36"/>
      <c r="Z293" s="36"/>
      <c r="AA293" s="36"/>
      <c r="AB293" s="36"/>
      <c r="AC293" s="36"/>
      <c r="AD293" s="36"/>
      <c r="AE293" s="36"/>
      <c r="AR293" s="222" t="s">
        <v>388</v>
      </c>
      <c r="AT293" s="222" t="s">
        <v>323</v>
      </c>
      <c r="AU293" s="222" t="s">
        <v>83</v>
      </c>
      <c r="AY293" s="15" t="s">
        <v>321</v>
      </c>
      <c r="BE293" s="223">
        <f>IF(N293="základní",J293,0)</f>
        <v>0</v>
      </c>
      <c r="BF293" s="223">
        <f>IF(N293="snížená",J293,0)</f>
        <v>0</v>
      </c>
      <c r="BG293" s="223">
        <f>IF(N293="zákl. přenesená",J293,0)</f>
        <v>0</v>
      </c>
      <c r="BH293" s="223">
        <f>IF(N293="sníž. přenesená",J293,0)</f>
        <v>0</v>
      </c>
      <c r="BI293" s="223">
        <f>IF(N293="nulová",J293,0)</f>
        <v>0</v>
      </c>
      <c r="BJ293" s="15" t="s">
        <v>81</v>
      </c>
      <c r="BK293" s="223">
        <f>ROUND(I293*H293,2)</f>
        <v>0</v>
      </c>
      <c r="BL293" s="15" t="s">
        <v>388</v>
      </c>
      <c r="BM293" s="222" t="s">
        <v>5948</v>
      </c>
    </row>
    <row r="294" s="2" customFormat="1" ht="14.4" customHeight="1">
      <c r="A294" s="36"/>
      <c r="B294" s="37"/>
      <c r="C294" s="211" t="s">
        <v>4394</v>
      </c>
      <c r="D294" s="211" t="s">
        <v>323</v>
      </c>
      <c r="E294" s="212" t="s">
        <v>5949</v>
      </c>
      <c r="F294" s="213" t="s">
        <v>5950</v>
      </c>
      <c r="G294" s="214" t="s">
        <v>1431</v>
      </c>
      <c r="H294" s="215">
        <v>1</v>
      </c>
      <c r="I294" s="216"/>
      <c r="J294" s="217">
        <f>ROUND(I294*H294,2)</f>
        <v>0</v>
      </c>
      <c r="K294" s="213" t="s">
        <v>19</v>
      </c>
      <c r="L294" s="42"/>
      <c r="M294" s="218" t="s">
        <v>19</v>
      </c>
      <c r="N294" s="219" t="s">
        <v>45</v>
      </c>
      <c r="O294" s="82"/>
      <c r="P294" s="220">
        <f>O294*H294</f>
        <v>0</v>
      </c>
      <c r="Q294" s="220">
        <v>0</v>
      </c>
      <c r="R294" s="220">
        <f>Q294*H294</f>
        <v>0</v>
      </c>
      <c r="S294" s="220">
        <v>0</v>
      </c>
      <c r="T294" s="221">
        <f>S294*H294</f>
        <v>0</v>
      </c>
      <c r="U294" s="36"/>
      <c r="V294" s="36"/>
      <c r="W294" s="36"/>
      <c r="X294" s="36"/>
      <c r="Y294" s="36"/>
      <c r="Z294" s="36"/>
      <c r="AA294" s="36"/>
      <c r="AB294" s="36"/>
      <c r="AC294" s="36"/>
      <c r="AD294" s="36"/>
      <c r="AE294" s="36"/>
      <c r="AR294" s="222" t="s">
        <v>388</v>
      </c>
      <c r="AT294" s="222" t="s">
        <v>323</v>
      </c>
      <c r="AU294" s="222" t="s">
        <v>83</v>
      </c>
      <c r="AY294" s="15" t="s">
        <v>321</v>
      </c>
      <c r="BE294" s="223">
        <f>IF(N294="základní",J294,0)</f>
        <v>0</v>
      </c>
      <c r="BF294" s="223">
        <f>IF(N294="snížená",J294,0)</f>
        <v>0</v>
      </c>
      <c r="BG294" s="223">
        <f>IF(N294="zákl. přenesená",J294,0)</f>
        <v>0</v>
      </c>
      <c r="BH294" s="223">
        <f>IF(N294="sníž. přenesená",J294,0)</f>
        <v>0</v>
      </c>
      <c r="BI294" s="223">
        <f>IF(N294="nulová",J294,0)</f>
        <v>0</v>
      </c>
      <c r="BJ294" s="15" t="s">
        <v>81</v>
      </c>
      <c r="BK294" s="223">
        <f>ROUND(I294*H294,2)</f>
        <v>0</v>
      </c>
      <c r="BL294" s="15" t="s">
        <v>388</v>
      </c>
      <c r="BM294" s="222" t="s">
        <v>5951</v>
      </c>
    </row>
    <row r="295" s="2" customFormat="1" ht="14.4" customHeight="1">
      <c r="A295" s="36"/>
      <c r="B295" s="37"/>
      <c r="C295" s="211" t="s">
        <v>4397</v>
      </c>
      <c r="D295" s="211" t="s">
        <v>323</v>
      </c>
      <c r="E295" s="212" t="s">
        <v>5952</v>
      </c>
      <c r="F295" s="213" t="s">
        <v>5953</v>
      </c>
      <c r="G295" s="214" t="s">
        <v>1431</v>
      </c>
      <c r="H295" s="215">
        <v>1</v>
      </c>
      <c r="I295" s="216"/>
      <c r="J295" s="217">
        <f>ROUND(I295*H295,2)</f>
        <v>0</v>
      </c>
      <c r="K295" s="213" t="s">
        <v>19</v>
      </c>
      <c r="L295" s="42"/>
      <c r="M295" s="218" t="s">
        <v>19</v>
      </c>
      <c r="N295" s="219" t="s">
        <v>45</v>
      </c>
      <c r="O295" s="82"/>
      <c r="P295" s="220">
        <f>O295*H295</f>
        <v>0</v>
      </c>
      <c r="Q295" s="220">
        <v>0</v>
      </c>
      <c r="R295" s="220">
        <f>Q295*H295</f>
        <v>0</v>
      </c>
      <c r="S295" s="220">
        <v>0</v>
      </c>
      <c r="T295" s="221">
        <f>S295*H295</f>
        <v>0</v>
      </c>
      <c r="U295" s="36"/>
      <c r="V295" s="36"/>
      <c r="W295" s="36"/>
      <c r="X295" s="36"/>
      <c r="Y295" s="36"/>
      <c r="Z295" s="36"/>
      <c r="AA295" s="36"/>
      <c r="AB295" s="36"/>
      <c r="AC295" s="36"/>
      <c r="AD295" s="36"/>
      <c r="AE295" s="36"/>
      <c r="AR295" s="222" t="s">
        <v>388</v>
      </c>
      <c r="AT295" s="222" t="s">
        <v>323</v>
      </c>
      <c r="AU295" s="222" t="s">
        <v>83</v>
      </c>
      <c r="AY295" s="15" t="s">
        <v>321</v>
      </c>
      <c r="BE295" s="223">
        <f>IF(N295="základní",J295,0)</f>
        <v>0</v>
      </c>
      <c r="BF295" s="223">
        <f>IF(N295="snížená",J295,0)</f>
        <v>0</v>
      </c>
      <c r="BG295" s="223">
        <f>IF(N295="zákl. přenesená",J295,0)</f>
        <v>0</v>
      </c>
      <c r="BH295" s="223">
        <f>IF(N295="sníž. přenesená",J295,0)</f>
        <v>0</v>
      </c>
      <c r="BI295" s="223">
        <f>IF(N295="nulová",J295,0)</f>
        <v>0</v>
      </c>
      <c r="BJ295" s="15" t="s">
        <v>81</v>
      </c>
      <c r="BK295" s="223">
        <f>ROUND(I295*H295,2)</f>
        <v>0</v>
      </c>
      <c r="BL295" s="15" t="s">
        <v>388</v>
      </c>
      <c r="BM295" s="222" t="s">
        <v>5954</v>
      </c>
    </row>
    <row r="296" s="2" customFormat="1" ht="14.4" customHeight="1">
      <c r="A296" s="36"/>
      <c r="B296" s="37"/>
      <c r="C296" s="211" t="s">
        <v>4400</v>
      </c>
      <c r="D296" s="211" t="s">
        <v>323</v>
      </c>
      <c r="E296" s="212" t="s">
        <v>5955</v>
      </c>
      <c r="F296" s="213" t="s">
        <v>5956</v>
      </c>
      <c r="G296" s="214" t="s">
        <v>1431</v>
      </c>
      <c r="H296" s="215">
        <v>1</v>
      </c>
      <c r="I296" s="216"/>
      <c r="J296" s="217">
        <f>ROUND(I296*H296,2)</f>
        <v>0</v>
      </c>
      <c r="K296" s="213" t="s">
        <v>19</v>
      </c>
      <c r="L296" s="42"/>
      <c r="M296" s="218" t="s">
        <v>19</v>
      </c>
      <c r="N296" s="219" t="s">
        <v>45</v>
      </c>
      <c r="O296" s="82"/>
      <c r="P296" s="220">
        <f>O296*H296</f>
        <v>0</v>
      </c>
      <c r="Q296" s="220">
        <v>0</v>
      </c>
      <c r="R296" s="220">
        <f>Q296*H296</f>
        <v>0</v>
      </c>
      <c r="S296" s="220">
        <v>0</v>
      </c>
      <c r="T296" s="221">
        <f>S296*H296</f>
        <v>0</v>
      </c>
      <c r="U296" s="36"/>
      <c r="V296" s="36"/>
      <c r="W296" s="36"/>
      <c r="X296" s="36"/>
      <c r="Y296" s="36"/>
      <c r="Z296" s="36"/>
      <c r="AA296" s="36"/>
      <c r="AB296" s="36"/>
      <c r="AC296" s="36"/>
      <c r="AD296" s="36"/>
      <c r="AE296" s="36"/>
      <c r="AR296" s="222" t="s">
        <v>388</v>
      </c>
      <c r="AT296" s="222" t="s">
        <v>323</v>
      </c>
      <c r="AU296" s="222" t="s">
        <v>83</v>
      </c>
      <c r="AY296" s="15" t="s">
        <v>321</v>
      </c>
      <c r="BE296" s="223">
        <f>IF(N296="základní",J296,0)</f>
        <v>0</v>
      </c>
      <c r="BF296" s="223">
        <f>IF(N296="snížená",J296,0)</f>
        <v>0</v>
      </c>
      <c r="BG296" s="223">
        <f>IF(N296="zákl. přenesená",J296,0)</f>
        <v>0</v>
      </c>
      <c r="BH296" s="223">
        <f>IF(N296="sníž. přenesená",J296,0)</f>
        <v>0</v>
      </c>
      <c r="BI296" s="223">
        <f>IF(N296="nulová",J296,0)</f>
        <v>0</v>
      </c>
      <c r="BJ296" s="15" t="s">
        <v>81</v>
      </c>
      <c r="BK296" s="223">
        <f>ROUND(I296*H296,2)</f>
        <v>0</v>
      </c>
      <c r="BL296" s="15" t="s">
        <v>388</v>
      </c>
      <c r="BM296" s="222" t="s">
        <v>5957</v>
      </c>
    </row>
    <row r="297" s="2" customFormat="1" ht="14.4" customHeight="1">
      <c r="A297" s="36"/>
      <c r="B297" s="37"/>
      <c r="C297" s="211" t="s">
        <v>4404</v>
      </c>
      <c r="D297" s="211" t="s">
        <v>323</v>
      </c>
      <c r="E297" s="212" t="s">
        <v>5958</v>
      </c>
      <c r="F297" s="213" t="s">
        <v>5959</v>
      </c>
      <c r="G297" s="214" t="s">
        <v>1431</v>
      </c>
      <c r="H297" s="215">
        <v>1</v>
      </c>
      <c r="I297" s="216"/>
      <c r="J297" s="217">
        <f>ROUND(I297*H297,2)</f>
        <v>0</v>
      </c>
      <c r="K297" s="213" t="s">
        <v>19</v>
      </c>
      <c r="L297" s="42"/>
      <c r="M297" s="218" t="s">
        <v>19</v>
      </c>
      <c r="N297" s="219" t="s">
        <v>45</v>
      </c>
      <c r="O297" s="82"/>
      <c r="P297" s="220">
        <f>O297*H297</f>
        <v>0</v>
      </c>
      <c r="Q297" s="220">
        <v>0</v>
      </c>
      <c r="R297" s="220">
        <f>Q297*H297</f>
        <v>0</v>
      </c>
      <c r="S297" s="220">
        <v>0</v>
      </c>
      <c r="T297" s="221">
        <f>S297*H297</f>
        <v>0</v>
      </c>
      <c r="U297" s="36"/>
      <c r="V297" s="36"/>
      <c r="W297" s="36"/>
      <c r="X297" s="36"/>
      <c r="Y297" s="36"/>
      <c r="Z297" s="36"/>
      <c r="AA297" s="36"/>
      <c r="AB297" s="36"/>
      <c r="AC297" s="36"/>
      <c r="AD297" s="36"/>
      <c r="AE297" s="36"/>
      <c r="AR297" s="222" t="s">
        <v>388</v>
      </c>
      <c r="AT297" s="222" t="s">
        <v>323</v>
      </c>
      <c r="AU297" s="222" t="s">
        <v>83</v>
      </c>
      <c r="AY297" s="15" t="s">
        <v>321</v>
      </c>
      <c r="BE297" s="223">
        <f>IF(N297="základní",J297,0)</f>
        <v>0</v>
      </c>
      <c r="BF297" s="223">
        <f>IF(N297="snížená",J297,0)</f>
        <v>0</v>
      </c>
      <c r="BG297" s="223">
        <f>IF(N297="zákl. přenesená",J297,0)</f>
        <v>0</v>
      </c>
      <c r="BH297" s="223">
        <f>IF(N297="sníž. přenesená",J297,0)</f>
        <v>0</v>
      </c>
      <c r="BI297" s="223">
        <f>IF(N297="nulová",J297,0)</f>
        <v>0</v>
      </c>
      <c r="BJ297" s="15" t="s">
        <v>81</v>
      </c>
      <c r="BK297" s="223">
        <f>ROUND(I297*H297,2)</f>
        <v>0</v>
      </c>
      <c r="BL297" s="15" t="s">
        <v>388</v>
      </c>
      <c r="BM297" s="222" t="s">
        <v>5960</v>
      </c>
    </row>
    <row r="298" s="2" customFormat="1" ht="14.4" customHeight="1">
      <c r="A298" s="36"/>
      <c r="B298" s="37"/>
      <c r="C298" s="211" t="s">
        <v>4407</v>
      </c>
      <c r="D298" s="211" t="s">
        <v>323</v>
      </c>
      <c r="E298" s="212" t="s">
        <v>5961</v>
      </c>
      <c r="F298" s="213" t="s">
        <v>5962</v>
      </c>
      <c r="G298" s="214" t="s">
        <v>1431</v>
      </c>
      <c r="H298" s="215">
        <v>1</v>
      </c>
      <c r="I298" s="216"/>
      <c r="J298" s="217">
        <f>ROUND(I298*H298,2)</f>
        <v>0</v>
      </c>
      <c r="K298" s="213" t="s">
        <v>19</v>
      </c>
      <c r="L298" s="42"/>
      <c r="M298" s="218" t="s">
        <v>19</v>
      </c>
      <c r="N298" s="219" t="s">
        <v>45</v>
      </c>
      <c r="O298" s="82"/>
      <c r="P298" s="220">
        <f>O298*H298</f>
        <v>0</v>
      </c>
      <c r="Q298" s="220">
        <v>0</v>
      </c>
      <c r="R298" s="220">
        <f>Q298*H298</f>
        <v>0</v>
      </c>
      <c r="S298" s="220">
        <v>0</v>
      </c>
      <c r="T298" s="221">
        <f>S298*H298</f>
        <v>0</v>
      </c>
      <c r="U298" s="36"/>
      <c r="V298" s="36"/>
      <c r="W298" s="36"/>
      <c r="X298" s="36"/>
      <c r="Y298" s="36"/>
      <c r="Z298" s="36"/>
      <c r="AA298" s="36"/>
      <c r="AB298" s="36"/>
      <c r="AC298" s="36"/>
      <c r="AD298" s="36"/>
      <c r="AE298" s="36"/>
      <c r="AR298" s="222" t="s">
        <v>388</v>
      </c>
      <c r="AT298" s="222" t="s">
        <v>323</v>
      </c>
      <c r="AU298" s="222" t="s">
        <v>83</v>
      </c>
      <c r="AY298" s="15" t="s">
        <v>321</v>
      </c>
      <c r="BE298" s="223">
        <f>IF(N298="základní",J298,0)</f>
        <v>0</v>
      </c>
      <c r="BF298" s="223">
        <f>IF(N298="snížená",J298,0)</f>
        <v>0</v>
      </c>
      <c r="BG298" s="223">
        <f>IF(N298="zákl. přenesená",J298,0)</f>
        <v>0</v>
      </c>
      <c r="BH298" s="223">
        <f>IF(N298="sníž. přenesená",J298,0)</f>
        <v>0</v>
      </c>
      <c r="BI298" s="223">
        <f>IF(N298="nulová",J298,0)</f>
        <v>0</v>
      </c>
      <c r="BJ298" s="15" t="s">
        <v>81</v>
      </c>
      <c r="BK298" s="223">
        <f>ROUND(I298*H298,2)</f>
        <v>0</v>
      </c>
      <c r="BL298" s="15" t="s">
        <v>388</v>
      </c>
      <c r="BM298" s="222" t="s">
        <v>5963</v>
      </c>
    </row>
    <row r="299" s="2" customFormat="1" ht="14.4" customHeight="1">
      <c r="A299" s="36"/>
      <c r="B299" s="37"/>
      <c r="C299" s="211" t="s">
        <v>4410</v>
      </c>
      <c r="D299" s="211" t="s">
        <v>323</v>
      </c>
      <c r="E299" s="212" t="s">
        <v>5964</v>
      </c>
      <c r="F299" s="213" t="s">
        <v>4640</v>
      </c>
      <c r="G299" s="214" t="s">
        <v>1431</v>
      </c>
      <c r="H299" s="215">
        <v>1</v>
      </c>
      <c r="I299" s="216"/>
      <c r="J299" s="217">
        <f>ROUND(I299*H299,2)</f>
        <v>0</v>
      </c>
      <c r="K299" s="213" t="s">
        <v>19</v>
      </c>
      <c r="L299" s="42"/>
      <c r="M299" s="218" t="s">
        <v>19</v>
      </c>
      <c r="N299" s="219" t="s">
        <v>45</v>
      </c>
      <c r="O299" s="82"/>
      <c r="P299" s="220">
        <f>O299*H299</f>
        <v>0</v>
      </c>
      <c r="Q299" s="220">
        <v>0</v>
      </c>
      <c r="R299" s="220">
        <f>Q299*H299</f>
        <v>0</v>
      </c>
      <c r="S299" s="220">
        <v>0</v>
      </c>
      <c r="T299" s="221">
        <f>S299*H299</f>
        <v>0</v>
      </c>
      <c r="U299" s="36"/>
      <c r="V299" s="36"/>
      <c r="W299" s="36"/>
      <c r="X299" s="36"/>
      <c r="Y299" s="36"/>
      <c r="Z299" s="36"/>
      <c r="AA299" s="36"/>
      <c r="AB299" s="36"/>
      <c r="AC299" s="36"/>
      <c r="AD299" s="36"/>
      <c r="AE299" s="36"/>
      <c r="AR299" s="222" t="s">
        <v>388</v>
      </c>
      <c r="AT299" s="222" t="s">
        <v>323</v>
      </c>
      <c r="AU299" s="222" t="s">
        <v>83</v>
      </c>
      <c r="AY299" s="15" t="s">
        <v>321</v>
      </c>
      <c r="BE299" s="223">
        <f>IF(N299="základní",J299,0)</f>
        <v>0</v>
      </c>
      <c r="BF299" s="223">
        <f>IF(N299="snížená",J299,0)</f>
        <v>0</v>
      </c>
      <c r="BG299" s="223">
        <f>IF(N299="zákl. přenesená",J299,0)</f>
        <v>0</v>
      </c>
      <c r="BH299" s="223">
        <f>IF(N299="sníž. přenesená",J299,0)</f>
        <v>0</v>
      </c>
      <c r="BI299" s="223">
        <f>IF(N299="nulová",J299,0)</f>
        <v>0</v>
      </c>
      <c r="BJ299" s="15" t="s">
        <v>81</v>
      </c>
      <c r="BK299" s="223">
        <f>ROUND(I299*H299,2)</f>
        <v>0</v>
      </c>
      <c r="BL299" s="15" t="s">
        <v>388</v>
      </c>
      <c r="BM299" s="222" t="s">
        <v>5965</v>
      </c>
    </row>
    <row r="300" s="2" customFormat="1" ht="14.4" customHeight="1">
      <c r="A300" s="36"/>
      <c r="B300" s="37"/>
      <c r="C300" s="211" t="s">
        <v>4414</v>
      </c>
      <c r="D300" s="211" t="s">
        <v>323</v>
      </c>
      <c r="E300" s="212" t="s">
        <v>5966</v>
      </c>
      <c r="F300" s="213" t="s">
        <v>5967</v>
      </c>
      <c r="G300" s="214" t="s">
        <v>1431</v>
      </c>
      <c r="H300" s="215">
        <v>1</v>
      </c>
      <c r="I300" s="216"/>
      <c r="J300" s="217">
        <f>ROUND(I300*H300,2)</f>
        <v>0</v>
      </c>
      <c r="K300" s="213" t="s">
        <v>19</v>
      </c>
      <c r="L300" s="42"/>
      <c r="M300" s="218" t="s">
        <v>19</v>
      </c>
      <c r="N300" s="219" t="s">
        <v>45</v>
      </c>
      <c r="O300" s="82"/>
      <c r="P300" s="220">
        <f>O300*H300</f>
        <v>0</v>
      </c>
      <c r="Q300" s="220">
        <v>0</v>
      </c>
      <c r="R300" s="220">
        <f>Q300*H300</f>
        <v>0</v>
      </c>
      <c r="S300" s="220">
        <v>0</v>
      </c>
      <c r="T300" s="221">
        <f>S300*H300</f>
        <v>0</v>
      </c>
      <c r="U300" s="36"/>
      <c r="V300" s="36"/>
      <c r="W300" s="36"/>
      <c r="X300" s="36"/>
      <c r="Y300" s="36"/>
      <c r="Z300" s="36"/>
      <c r="AA300" s="36"/>
      <c r="AB300" s="36"/>
      <c r="AC300" s="36"/>
      <c r="AD300" s="36"/>
      <c r="AE300" s="36"/>
      <c r="AR300" s="222" t="s">
        <v>388</v>
      </c>
      <c r="AT300" s="222" t="s">
        <v>323</v>
      </c>
      <c r="AU300" s="222" t="s">
        <v>83</v>
      </c>
      <c r="AY300" s="15" t="s">
        <v>321</v>
      </c>
      <c r="BE300" s="223">
        <f>IF(N300="základní",J300,0)</f>
        <v>0</v>
      </c>
      <c r="BF300" s="223">
        <f>IF(N300="snížená",J300,0)</f>
        <v>0</v>
      </c>
      <c r="BG300" s="223">
        <f>IF(N300="zákl. přenesená",J300,0)</f>
        <v>0</v>
      </c>
      <c r="BH300" s="223">
        <f>IF(N300="sníž. přenesená",J300,0)</f>
        <v>0</v>
      </c>
      <c r="BI300" s="223">
        <f>IF(N300="nulová",J300,0)</f>
        <v>0</v>
      </c>
      <c r="BJ300" s="15" t="s">
        <v>81</v>
      </c>
      <c r="BK300" s="223">
        <f>ROUND(I300*H300,2)</f>
        <v>0</v>
      </c>
      <c r="BL300" s="15" t="s">
        <v>388</v>
      </c>
      <c r="BM300" s="222" t="s">
        <v>5968</v>
      </c>
    </row>
    <row r="301" s="2" customFormat="1" ht="14.4" customHeight="1">
      <c r="A301" s="36"/>
      <c r="B301" s="37"/>
      <c r="C301" s="211" t="s">
        <v>4418</v>
      </c>
      <c r="D301" s="211" t="s">
        <v>323</v>
      </c>
      <c r="E301" s="212" t="s">
        <v>5969</v>
      </c>
      <c r="F301" s="213" t="s">
        <v>5970</v>
      </c>
      <c r="G301" s="214" t="s">
        <v>1431</v>
      </c>
      <c r="H301" s="215">
        <v>1</v>
      </c>
      <c r="I301" s="216"/>
      <c r="J301" s="217">
        <f>ROUND(I301*H301,2)</f>
        <v>0</v>
      </c>
      <c r="K301" s="213" t="s">
        <v>19</v>
      </c>
      <c r="L301" s="42"/>
      <c r="M301" s="218" t="s">
        <v>19</v>
      </c>
      <c r="N301" s="219" t="s">
        <v>45</v>
      </c>
      <c r="O301" s="82"/>
      <c r="P301" s="220">
        <f>O301*H301</f>
        <v>0</v>
      </c>
      <c r="Q301" s="220">
        <v>0</v>
      </c>
      <c r="R301" s="220">
        <f>Q301*H301</f>
        <v>0</v>
      </c>
      <c r="S301" s="220">
        <v>0</v>
      </c>
      <c r="T301" s="221">
        <f>S301*H301</f>
        <v>0</v>
      </c>
      <c r="U301" s="36"/>
      <c r="V301" s="36"/>
      <c r="W301" s="36"/>
      <c r="X301" s="36"/>
      <c r="Y301" s="36"/>
      <c r="Z301" s="36"/>
      <c r="AA301" s="36"/>
      <c r="AB301" s="36"/>
      <c r="AC301" s="36"/>
      <c r="AD301" s="36"/>
      <c r="AE301" s="36"/>
      <c r="AR301" s="222" t="s">
        <v>388</v>
      </c>
      <c r="AT301" s="222" t="s">
        <v>323</v>
      </c>
      <c r="AU301" s="222" t="s">
        <v>83</v>
      </c>
      <c r="AY301" s="15" t="s">
        <v>321</v>
      </c>
      <c r="BE301" s="223">
        <f>IF(N301="základní",J301,0)</f>
        <v>0</v>
      </c>
      <c r="BF301" s="223">
        <f>IF(N301="snížená",J301,0)</f>
        <v>0</v>
      </c>
      <c r="BG301" s="223">
        <f>IF(N301="zákl. přenesená",J301,0)</f>
        <v>0</v>
      </c>
      <c r="BH301" s="223">
        <f>IF(N301="sníž. přenesená",J301,0)</f>
        <v>0</v>
      </c>
      <c r="BI301" s="223">
        <f>IF(N301="nulová",J301,0)</f>
        <v>0</v>
      </c>
      <c r="BJ301" s="15" t="s">
        <v>81</v>
      </c>
      <c r="BK301" s="223">
        <f>ROUND(I301*H301,2)</f>
        <v>0</v>
      </c>
      <c r="BL301" s="15" t="s">
        <v>388</v>
      </c>
      <c r="BM301" s="222" t="s">
        <v>5971</v>
      </c>
    </row>
    <row r="302" s="2" customFormat="1" ht="14.4" customHeight="1">
      <c r="A302" s="36"/>
      <c r="B302" s="37"/>
      <c r="C302" s="211" t="s">
        <v>4422</v>
      </c>
      <c r="D302" s="211" t="s">
        <v>323</v>
      </c>
      <c r="E302" s="212" t="s">
        <v>5972</v>
      </c>
      <c r="F302" s="213" t="s">
        <v>5973</v>
      </c>
      <c r="G302" s="214" t="s">
        <v>1431</v>
      </c>
      <c r="H302" s="215">
        <v>1</v>
      </c>
      <c r="I302" s="216"/>
      <c r="J302" s="217">
        <f>ROUND(I302*H302,2)</f>
        <v>0</v>
      </c>
      <c r="K302" s="213" t="s">
        <v>19</v>
      </c>
      <c r="L302" s="42"/>
      <c r="M302" s="218" t="s">
        <v>19</v>
      </c>
      <c r="N302" s="219" t="s">
        <v>45</v>
      </c>
      <c r="O302" s="82"/>
      <c r="P302" s="220">
        <f>O302*H302</f>
        <v>0</v>
      </c>
      <c r="Q302" s="220">
        <v>0</v>
      </c>
      <c r="R302" s="220">
        <f>Q302*H302</f>
        <v>0</v>
      </c>
      <c r="S302" s="220">
        <v>0</v>
      </c>
      <c r="T302" s="221">
        <f>S302*H302</f>
        <v>0</v>
      </c>
      <c r="U302" s="36"/>
      <c r="V302" s="36"/>
      <c r="W302" s="36"/>
      <c r="X302" s="36"/>
      <c r="Y302" s="36"/>
      <c r="Z302" s="36"/>
      <c r="AA302" s="36"/>
      <c r="AB302" s="36"/>
      <c r="AC302" s="36"/>
      <c r="AD302" s="36"/>
      <c r="AE302" s="36"/>
      <c r="AR302" s="222" t="s">
        <v>388</v>
      </c>
      <c r="AT302" s="222" t="s">
        <v>323</v>
      </c>
      <c r="AU302" s="222" t="s">
        <v>83</v>
      </c>
      <c r="AY302" s="15" t="s">
        <v>321</v>
      </c>
      <c r="BE302" s="223">
        <f>IF(N302="základní",J302,0)</f>
        <v>0</v>
      </c>
      <c r="BF302" s="223">
        <f>IF(N302="snížená",J302,0)</f>
        <v>0</v>
      </c>
      <c r="BG302" s="223">
        <f>IF(N302="zákl. přenesená",J302,0)</f>
        <v>0</v>
      </c>
      <c r="BH302" s="223">
        <f>IF(N302="sníž. přenesená",J302,0)</f>
        <v>0</v>
      </c>
      <c r="BI302" s="223">
        <f>IF(N302="nulová",J302,0)</f>
        <v>0</v>
      </c>
      <c r="BJ302" s="15" t="s">
        <v>81</v>
      </c>
      <c r="BK302" s="223">
        <f>ROUND(I302*H302,2)</f>
        <v>0</v>
      </c>
      <c r="BL302" s="15" t="s">
        <v>388</v>
      </c>
      <c r="BM302" s="222" t="s">
        <v>5974</v>
      </c>
    </row>
    <row r="303" s="2" customFormat="1" ht="14.4" customHeight="1">
      <c r="A303" s="36"/>
      <c r="B303" s="37"/>
      <c r="C303" s="211" t="s">
        <v>4426</v>
      </c>
      <c r="D303" s="211" t="s">
        <v>323</v>
      </c>
      <c r="E303" s="212" t="s">
        <v>5975</v>
      </c>
      <c r="F303" s="213" t="s">
        <v>5976</v>
      </c>
      <c r="G303" s="214" t="s">
        <v>1431</v>
      </c>
      <c r="H303" s="215">
        <v>1</v>
      </c>
      <c r="I303" s="216"/>
      <c r="J303" s="217">
        <f>ROUND(I303*H303,2)</f>
        <v>0</v>
      </c>
      <c r="K303" s="213" t="s">
        <v>19</v>
      </c>
      <c r="L303" s="42"/>
      <c r="M303" s="218" t="s">
        <v>19</v>
      </c>
      <c r="N303" s="219" t="s">
        <v>45</v>
      </c>
      <c r="O303" s="82"/>
      <c r="P303" s="220">
        <f>O303*H303</f>
        <v>0</v>
      </c>
      <c r="Q303" s="220">
        <v>0</v>
      </c>
      <c r="R303" s="220">
        <f>Q303*H303</f>
        <v>0</v>
      </c>
      <c r="S303" s="220">
        <v>0</v>
      </c>
      <c r="T303" s="221">
        <f>S303*H303</f>
        <v>0</v>
      </c>
      <c r="U303" s="36"/>
      <c r="V303" s="36"/>
      <c r="W303" s="36"/>
      <c r="X303" s="36"/>
      <c r="Y303" s="36"/>
      <c r="Z303" s="36"/>
      <c r="AA303" s="36"/>
      <c r="AB303" s="36"/>
      <c r="AC303" s="36"/>
      <c r="AD303" s="36"/>
      <c r="AE303" s="36"/>
      <c r="AR303" s="222" t="s">
        <v>388</v>
      </c>
      <c r="AT303" s="222" t="s">
        <v>323</v>
      </c>
      <c r="AU303" s="222" t="s">
        <v>83</v>
      </c>
      <c r="AY303" s="15" t="s">
        <v>321</v>
      </c>
      <c r="BE303" s="223">
        <f>IF(N303="základní",J303,0)</f>
        <v>0</v>
      </c>
      <c r="BF303" s="223">
        <f>IF(N303="snížená",J303,0)</f>
        <v>0</v>
      </c>
      <c r="BG303" s="223">
        <f>IF(N303="zákl. přenesená",J303,0)</f>
        <v>0</v>
      </c>
      <c r="BH303" s="223">
        <f>IF(N303="sníž. přenesená",J303,0)</f>
        <v>0</v>
      </c>
      <c r="BI303" s="223">
        <f>IF(N303="nulová",J303,0)</f>
        <v>0</v>
      </c>
      <c r="BJ303" s="15" t="s">
        <v>81</v>
      </c>
      <c r="BK303" s="223">
        <f>ROUND(I303*H303,2)</f>
        <v>0</v>
      </c>
      <c r="BL303" s="15" t="s">
        <v>388</v>
      </c>
      <c r="BM303" s="222" t="s">
        <v>5977</v>
      </c>
    </row>
    <row r="304" s="2" customFormat="1" ht="14.4" customHeight="1">
      <c r="A304" s="36"/>
      <c r="B304" s="37"/>
      <c r="C304" s="211" t="s">
        <v>4430</v>
      </c>
      <c r="D304" s="211" t="s">
        <v>323</v>
      </c>
      <c r="E304" s="212" t="s">
        <v>5978</v>
      </c>
      <c r="F304" s="213" t="s">
        <v>5979</v>
      </c>
      <c r="G304" s="214" t="s">
        <v>1431</v>
      </c>
      <c r="H304" s="215">
        <v>1</v>
      </c>
      <c r="I304" s="216"/>
      <c r="J304" s="217">
        <f>ROUND(I304*H304,2)</f>
        <v>0</v>
      </c>
      <c r="K304" s="213" t="s">
        <v>19</v>
      </c>
      <c r="L304" s="42"/>
      <c r="M304" s="218" t="s">
        <v>19</v>
      </c>
      <c r="N304" s="219" t="s">
        <v>45</v>
      </c>
      <c r="O304" s="82"/>
      <c r="P304" s="220">
        <f>O304*H304</f>
        <v>0</v>
      </c>
      <c r="Q304" s="220">
        <v>0</v>
      </c>
      <c r="R304" s="220">
        <f>Q304*H304</f>
        <v>0</v>
      </c>
      <c r="S304" s="220">
        <v>0</v>
      </c>
      <c r="T304" s="221">
        <f>S304*H304</f>
        <v>0</v>
      </c>
      <c r="U304" s="36"/>
      <c r="V304" s="36"/>
      <c r="W304" s="36"/>
      <c r="X304" s="36"/>
      <c r="Y304" s="36"/>
      <c r="Z304" s="36"/>
      <c r="AA304" s="36"/>
      <c r="AB304" s="36"/>
      <c r="AC304" s="36"/>
      <c r="AD304" s="36"/>
      <c r="AE304" s="36"/>
      <c r="AR304" s="222" t="s">
        <v>388</v>
      </c>
      <c r="AT304" s="222" t="s">
        <v>323</v>
      </c>
      <c r="AU304" s="222" t="s">
        <v>83</v>
      </c>
      <c r="AY304" s="15" t="s">
        <v>321</v>
      </c>
      <c r="BE304" s="223">
        <f>IF(N304="základní",J304,0)</f>
        <v>0</v>
      </c>
      <c r="BF304" s="223">
        <f>IF(N304="snížená",J304,0)</f>
        <v>0</v>
      </c>
      <c r="BG304" s="223">
        <f>IF(N304="zákl. přenesená",J304,0)</f>
        <v>0</v>
      </c>
      <c r="BH304" s="223">
        <f>IF(N304="sníž. přenesená",J304,0)</f>
        <v>0</v>
      </c>
      <c r="BI304" s="223">
        <f>IF(N304="nulová",J304,0)</f>
        <v>0</v>
      </c>
      <c r="BJ304" s="15" t="s">
        <v>81</v>
      </c>
      <c r="BK304" s="223">
        <f>ROUND(I304*H304,2)</f>
        <v>0</v>
      </c>
      <c r="BL304" s="15" t="s">
        <v>388</v>
      </c>
      <c r="BM304" s="222" t="s">
        <v>5980</v>
      </c>
    </row>
    <row r="305" s="2" customFormat="1" ht="14.4" customHeight="1">
      <c r="A305" s="36"/>
      <c r="B305" s="37"/>
      <c r="C305" s="211" t="s">
        <v>4434</v>
      </c>
      <c r="D305" s="211" t="s">
        <v>323</v>
      </c>
      <c r="E305" s="212" t="s">
        <v>5981</v>
      </c>
      <c r="F305" s="213" t="s">
        <v>5982</v>
      </c>
      <c r="G305" s="214" t="s">
        <v>1431</v>
      </c>
      <c r="H305" s="215">
        <v>1</v>
      </c>
      <c r="I305" s="216"/>
      <c r="J305" s="217">
        <f>ROUND(I305*H305,2)</f>
        <v>0</v>
      </c>
      <c r="K305" s="213" t="s">
        <v>19</v>
      </c>
      <c r="L305" s="42"/>
      <c r="M305" s="218" t="s">
        <v>19</v>
      </c>
      <c r="N305" s="219" t="s">
        <v>45</v>
      </c>
      <c r="O305" s="82"/>
      <c r="P305" s="220">
        <f>O305*H305</f>
        <v>0</v>
      </c>
      <c r="Q305" s="220">
        <v>0</v>
      </c>
      <c r="R305" s="220">
        <f>Q305*H305</f>
        <v>0</v>
      </c>
      <c r="S305" s="220">
        <v>0</v>
      </c>
      <c r="T305" s="221">
        <f>S305*H305</f>
        <v>0</v>
      </c>
      <c r="U305" s="36"/>
      <c r="V305" s="36"/>
      <c r="W305" s="36"/>
      <c r="X305" s="36"/>
      <c r="Y305" s="36"/>
      <c r="Z305" s="36"/>
      <c r="AA305" s="36"/>
      <c r="AB305" s="36"/>
      <c r="AC305" s="36"/>
      <c r="AD305" s="36"/>
      <c r="AE305" s="36"/>
      <c r="AR305" s="222" t="s">
        <v>388</v>
      </c>
      <c r="AT305" s="222" t="s">
        <v>323</v>
      </c>
      <c r="AU305" s="222" t="s">
        <v>83</v>
      </c>
      <c r="AY305" s="15" t="s">
        <v>321</v>
      </c>
      <c r="BE305" s="223">
        <f>IF(N305="základní",J305,0)</f>
        <v>0</v>
      </c>
      <c r="BF305" s="223">
        <f>IF(N305="snížená",J305,0)</f>
        <v>0</v>
      </c>
      <c r="BG305" s="223">
        <f>IF(N305="zákl. přenesená",J305,0)</f>
        <v>0</v>
      </c>
      <c r="BH305" s="223">
        <f>IF(N305="sníž. přenesená",J305,0)</f>
        <v>0</v>
      </c>
      <c r="BI305" s="223">
        <f>IF(N305="nulová",J305,0)</f>
        <v>0</v>
      </c>
      <c r="BJ305" s="15" t="s">
        <v>81</v>
      </c>
      <c r="BK305" s="223">
        <f>ROUND(I305*H305,2)</f>
        <v>0</v>
      </c>
      <c r="BL305" s="15" t="s">
        <v>388</v>
      </c>
      <c r="BM305" s="222" t="s">
        <v>5983</v>
      </c>
    </row>
    <row r="306" s="2" customFormat="1" ht="14.4" customHeight="1">
      <c r="A306" s="36"/>
      <c r="B306" s="37"/>
      <c r="C306" s="211" t="s">
        <v>4438</v>
      </c>
      <c r="D306" s="211" t="s">
        <v>323</v>
      </c>
      <c r="E306" s="212" t="s">
        <v>5984</v>
      </c>
      <c r="F306" s="213" t="s">
        <v>5985</v>
      </c>
      <c r="G306" s="214" t="s">
        <v>1431</v>
      </c>
      <c r="H306" s="215">
        <v>1</v>
      </c>
      <c r="I306" s="216"/>
      <c r="J306" s="217">
        <f>ROUND(I306*H306,2)</f>
        <v>0</v>
      </c>
      <c r="K306" s="213" t="s">
        <v>19</v>
      </c>
      <c r="L306" s="42"/>
      <c r="M306" s="224" t="s">
        <v>19</v>
      </c>
      <c r="N306" s="225" t="s">
        <v>45</v>
      </c>
      <c r="O306" s="226"/>
      <c r="P306" s="227">
        <f>O306*H306</f>
        <v>0</v>
      </c>
      <c r="Q306" s="227">
        <v>0</v>
      </c>
      <c r="R306" s="227">
        <f>Q306*H306</f>
        <v>0</v>
      </c>
      <c r="S306" s="227">
        <v>0</v>
      </c>
      <c r="T306" s="228">
        <f>S306*H306</f>
        <v>0</v>
      </c>
      <c r="U306" s="36"/>
      <c r="V306" s="36"/>
      <c r="W306" s="36"/>
      <c r="X306" s="36"/>
      <c r="Y306" s="36"/>
      <c r="Z306" s="36"/>
      <c r="AA306" s="36"/>
      <c r="AB306" s="36"/>
      <c r="AC306" s="36"/>
      <c r="AD306" s="36"/>
      <c r="AE306" s="36"/>
      <c r="AR306" s="222" t="s">
        <v>388</v>
      </c>
      <c r="AT306" s="222" t="s">
        <v>323</v>
      </c>
      <c r="AU306" s="222" t="s">
        <v>83</v>
      </c>
      <c r="AY306" s="15" t="s">
        <v>321</v>
      </c>
      <c r="BE306" s="223">
        <f>IF(N306="základní",J306,0)</f>
        <v>0</v>
      </c>
      <c r="BF306" s="223">
        <f>IF(N306="snížená",J306,0)</f>
        <v>0</v>
      </c>
      <c r="BG306" s="223">
        <f>IF(N306="zákl. přenesená",J306,0)</f>
        <v>0</v>
      </c>
      <c r="BH306" s="223">
        <f>IF(N306="sníž. přenesená",J306,0)</f>
        <v>0</v>
      </c>
      <c r="BI306" s="223">
        <f>IF(N306="nulová",J306,0)</f>
        <v>0</v>
      </c>
      <c r="BJ306" s="15" t="s">
        <v>81</v>
      </c>
      <c r="BK306" s="223">
        <f>ROUND(I306*H306,2)</f>
        <v>0</v>
      </c>
      <c r="BL306" s="15" t="s">
        <v>388</v>
      </c>
      <c r="BM306" s="222" t="s">
        <v>5986</v>
      </c>
    </row>
    <row r="307" s="2" customFormat="1" ht="6.96" customHeight="1">
      <c r="A307" s="36"/>
      <c r="B307" s="57"/>
      <c r="C307" s="58"/>
      <c r="D307" s="58"/>
      <c r="E307" s="58"/>
      <c r="F307" s="58"/>
      <c r="G307" s="58"/>
      <c r="H307" s="58"/>
      <c r="I307" s="58"/>
      <c r="J307" s="58"/>
      <c r="K307" s="58"/>
      <c r="L307" s="42"/>
      <c r="M307" s="36"/>
      <c r="O307" s="36"/>
      <c r="P307" s="36"/>
      <c r="Q307" s="36"/>
      <c r="R307" s="36"/>
      <c r="S307" s="36"/>
      <c r="T307" s="36"/>
      <c r="U307" s="36"/>
      <c r="V307" s="36"/>
      <c r="W307" s="36"/>
      <c r="X307" s="36"/>
      <c r="Y307" s="36"/>
      <c r="Z307" s="36"/>
      <c r="AA307" s="36"/>
      <c r="AB307" s="36"/>
      <c r="AC307" s="36"/>
      <c r="AD307" s="36"/>
      <c r="AE307" s="36"/>
    </row>
  </sheetData>
  <sheetProtection sheet="1" autoFilter="0" formatColumns="0" formatRows="0" objects="1" scenarios="1" spinCount="100000" saltValue="hNq7kfYL2EDJ7LH5Zqb6vIt/5gTG6It7zil2eANUeBOyu3YGv3fayHsowHce4szU66Y+WNDsru69bClA2eCpCw==" hashValue="NsmDxlo3RI3vHyTK92STqXhxiiSF9MGdOYb0wDXySn1yLKbjshcYch6B+oWViAByUNeOo+oSdvM0oOJjA+xwew==" algorithmName="SHA-512" password="CC35"/>
  <autoFilter ref="C100:K306"/>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254</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5987</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ROUND(J99,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ROUND((SUM(BE99:BE277)),  2)</f>
        <v>0</v>
      </c>
      <c r="G35" s="36"/>
      <c r="H35" s="36"/>
      <c r="I35" s="156">
        <v>0.20999999999999999</v>
      </c>
      <c r="J35" s="155">
        <f>ROUND(((SUM(BE99:BE277))*I35),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ROUND((SUM(BF99:BF277)),  2)</f>
        <v>0</v>
      </c>
      <c r="G36" s="36"/>
      <c r="H36" s="36"/>
      <c r="I36" s="156">
        <v>0.14999999999999999</v>
      </c>
      <c r="J36" s="155">
        <f>ROUND(((SUM(BF99:BF277))*I36),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ROUND((SUM(BG99:BG277)),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ROUND((SUM(BH99:BH277)),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ROUND((SUM(BI99:BI277)),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2020-018-04-08 - TPS -1.4.6.- MaR - Měření a regulace</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J99</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5988</v>
      </c>
      <c r="E64" s="176"/>
      <c r="F64" s="176"/>
      <c r="G64" s="176"/>
      <c r="H64" s="176"/>
      <c r="I64" s="176"/>
      <c r="J64" s="177">
        <f>J100</f>
        <v>0</v>
      </c>
      <c r="K64" s="174"/>
      <c r="L64" s="178"/>
      <c r="S64" s="9"/>
      <c r="T64" s="9"/>
      <c r="U64" s="9"/>
      <c r="V64" s="9"/>
      <c r="W64" s="9"/>
      <c r="X64" s="9"/>
      <c r="Y64" s="9"/>
      <c r="Z64" s="9"/>
      <c r="AA64" s="9"/>
      <c r="AB64" s="9"/>
      <c r="AC64" s="9"/>
      <c r="AD64" s="9"/>
      <c r="AE64" s="9"/>
    </row>
    <row r="65" s="9" customFormat="1" ht="24.96" customHeight="1">
      <c r="A65" s="9"/>
      <c r="B65" s="173"/>
      <c r="C65" s="174"/>
      <c r="D65" s="175" t="s">
        <v>5989</v>
      </c>
      <c r="E65" s="176"/>
      <c r="F65" s="176"/>
      <c r="G65" s="176"/>
      <c r="H65" s="176"/>
      <c r="I65" s="176"/>
      <c r="J65" s="177">
        <f>J106</f>
        <v>0</v>
      </c>
      <c r="K65" s="174"/>
      <c r="L65" s="178"/>
      <c r="S65" s="9"/>
      <c r="T65" s="9"/>
      <c r="U65" s="9"/>
      <c r="V65" s="9"/>
      <c r="W65" s="9"/>
      <c r="X65" s="9"/>
      <c r="Y65" s="9"/>
      <c r="Z65" s="9"/>
      <c r="AA65" s="9"/>
      <c r="AB65" s="9"/>
      <c r="AC65" s="9"/>
      <c r="AD65" s="9"/>
      <c r="AE65" s="9"/>
    </row>
    <row r="66" s="9" customFormat="1" ht="24.96" customHeight="1">
      <c r="A66" s="9"/>
      <c r="B66" s="173"/>
      <c r="C66" s="174"/>
      <c r="D66" s="175" t="s">
        <v>5990</v>
      </c>
      <c r="E66" s="176"/>
      <c r="F66" s="176"/>
      <c r="G66" s="176"/>
      <c r="H66" s="176"/>
      <c r="I66" s="176"/>
      <c r="J66" s="177">
        <f>J111</f>
        <v>0</v>
      </c>
      <c r="K66" s="174"/>
      <c r="L66" s="178"/>
      <c r="S66" s="9"/>
      <c r="T66" s="9"/>
      <c r="U66" s="9"/>
      <c r="V66" s="9"/>
      <c r="W66" s="9"/>
      <c r="X66" s="9"/>
      <c r="Y66" s="9"/>
      <c r="Z66" s="9"/>
      <c r="AA66" s="9"/>
      <c r="AB66" s="9"/>
      <c r="AC66" s="9"/>
      <c r="AD66" s="9"/>
      <c r="AE66" s="9"/>
    </row>
    <row r="67" s="9" customFormat="1" ht="24.96" customHeight="1">
      <c r="A67" s="9"/>
      <c r="B67" s="173"/>
      <c r="C67" s="174"/>
      <c r="D67" s="175" t="s">
        <v>5991</v>
      </c>
      <c r="E67" s="176"/>
      <c r="F67" s="176"/>
      <c r="G67" s="176"/>
      <c r="H67" s="176"/>
      <c r="I67" s="176"/>
      <c r="J67" s="177">
        <f>J135</f>
        <v>0</v>
      </c>
      <c r="K67" s="174"/>
      <c r="L67" s="178"/>
      <c r="S67" s="9"/>
      <c r="T67" s="9"/>
      <c r="U67" s="9"/>
      <c r="V67" s="9"/>
      <c r="W67" s="9"/>
      <c r="X67" s="9"/>
      <c r="Y67" s="9"/>
      <c r="Z67" s="9"/>
      <c r="AA67" s="9"/>
      <c r="AB67" s="9"/>
      <c r="AC67" s="9"/>
      <c r="AD67" s="9"/>
      <c r="AE67" s="9"/>
    </row>
    <row r="68" s="9" customFormat="1" ht="24.96" customHeight="1">
      <c r="A68" s="9"/>
      <c r="B68" s="173"/>
      <c r="C68" s="174"/>
      <c r="D68" s="175" t="s">
        <v>5992</v>
      </c>
      <c r="E68" s="176"/>
      <c r="F68" s="176"/>
      <c r="G68" s="176"/>
      <c r="H68" s="176"/>
      <c r="I68" s="176"/>
      <c r="J68" s="177">
        <f>J143</f>
        <v>0</v>
      </c>
      <c r="K68" s="174"/>
      <c r="L68" s="178"/>
      <c r="S68" s="9"/>
      <c r="T68" s="9"/>
      <c r="U68" s="9"/>
      <c r="V68" s="9"/>
      <c r="W68" s="9"/>
      <c r="X68" s="9"/>
      <c r="Y68" s="9"/>
      <c r="Z68" s="9"/>
      <c r="AA68" s="9"/>
      <c r="AB68" s="9"/>
      <c r="AC68" s="9"/>
      <c r="AD68" s="9"/>
      <c r="AE68" s="9"/>
    </row>
    <row r="69" s="9" customFormat="1" ht="24.96" customHeight="1">
      <c r="A69" s="9"/>
      <c r="B69" s="173"/>
      <c r="C69" s="174"/>
      <c r="D69" s="175" t="s">
        <v>5993</v>
      </c>
      <c r="E69" s="176"/>
      <c r="F69" s="176"/>
      <c r="G69" s="176"/>
      <c r="H69" s="176"/>
      <c r="I69" s="176"/>
      <c r="J69" s="177">
        <f>J184</f>
        <v>0</v>
      </c>
      <c r="K69" s="174"/>
      <c r="L69" s="178"/>
      <c r="S69" s="9"/>
      <c r="T69" s="9"/>
      <c r="U69" s="9"/>
      <c r="V69" s="9"/>
      <c r="W69" s="9"/>
      <c r="X69" s="9"/>
      <c r="Y69" s="9"/>
      <c r="Z69" s="9"/>
      <c r="AA69" s="9"/>
      <c r="AB69" s="9"/>
      <c r="AC69" s="9"/>
      <c r="AD69" s="9"/>
      <c r="AE69" s="9"/>
    </row>
    <row r="70" s="9" customFormat="1" ht="24.96" customHeight="1">
      <c r="A70" s="9"/>
      <c r="B70" s="173"/>
      <c r="C70" s="174"/>
      <c r="D70" s="175" t="s">
        <v>5994</v>
      </c>
      <c r="E70" s="176"/>
      <c r="F70" s="176"/>
      <c r="G70" s="176"/>
      <c r="H70" s="176"/>
      <c r="I70" s="176"/>
      <c r="J70" s="177">
        <f>J193</f>
        <v>0</v>
      </c>
      <c r="K70" s="174"/>
      <c r="L70" s="178"/>
      <c r="S70" s="9"/>
      <c r="T70" s="9"/>
      <c r="U70" s="9"/>
      <c r="V70" s="9"/>
      <c r="W70" s="9"/>
      <c r="X70" s="9"/>
      <c r="Y70" s="9"/>
      <c r="Z70" s="9"/>
      <c r="AA70" s="9"/>
      <c r="AB70" s="9"/>
      <c r="AC70" s="9"/>
      <c r="AD70" s="9"/>
      <c r="AE70" s="9"/>
    </row>
    <row r="71" s="9" customFormat="1" ht="24.96" customHeight="1">
      <c r="A71" s="9"/>
      <c r="B71" s="173"/>
      <c r="C71" s="174"/>
      <c r="D71" s="175" t="s">
        <v>5995</v>
      </c>
      <c r="E71" s="176"/>
      <c r="F71" s="176"/>
      <c r="G71" s="176"/>
      <c r="H71" s="176"/>
      <c r="I71" s="176"/>
      <c r="J71" s="177">
        <f>J198</f>
        <v>0</v>
      </c>
      <c r="K71" s="174"/>
      <c r="L71" s="178"/>
      <c r="S71" s="9"/>
      <c r="T71" s="9"/>
      <c r="U71" s="9"/>
      <c r="V71" s="9"/>
      <c r="W71" s="9"/>
      <c r="X71" s="9"/>
      <c r="Y71" s="9"/>
      <c r="Z71" s="9"/>
      <c r="AA71" s="9"/>
      <c r="AB71" s="9"/>
      <c r="AC71" s="9"/>
      <c r="AD71" s="9"/>
      <c r="AE71" s="9"/>
    </row>
    <row r="72" s="9" customFormat="1" ht="24.96" customHeight="1">
      <c r="A72" s="9"/>
      <c r="B72" s="173"/>
      <c r="C72" s="174"/>
      <c r="D72" s="175" t="s">
        <v>5996</v>
      </c>
      <c r="E72" s="176"/>
      <c r="F72" s="176"/>
      <c r="G72" s="176"/>
      <c r="H72" s="176"/>
      <c r="I72" s="176"/>
      <c r="J72" s="177">
        <f>J200</f>
        <v>0</v>
      </c>
      <c r="K72" s="174"/>
      <c r="L72" s="178"/>
      <c r="S72" s="9"/>
      <c r="T72" s="9"/>
      <c r="U72" s="9"/>
      <c r="V72" s="9"/>
      <c r="W72" s="9"/>
      <c r="X72" s="9"/>
      <c r="Y72" s="9"/>
      <c r="Z72" s="9"/>
      <c r="AA72" s="9"/>
      <c r="AB72" s="9"/>
      <c r="AC72" s="9"/>
      <c r="AD72" s="9"/>
      <c r="AE72" s="9"/>
    </row>
    <row r="73" s="9" customFormat="1" ht="24.96" customHeight="1">
      <c r="A73" s="9"/>
      <c r="B73" s="173"/>
      <c r="C73" s="174"/>
      <c r="D73" s="175" t="s">
        <v>5997</v>
      </c>
      <c r="E73" s="176"/>
      <c r="F73" s="176"/>
      <c r="G73" s="176"/>
      <c r="H73" s="176"/>
      <c r="I73" s="176"/>
      <c r="J73" s="177">
        <f>J217</f>
        <v>0</v>
      </c>
      <c r="K73" s="174"/>
      <c r="L73" s="178"/>
      <c r="S73" s="9"/>
      <c r="T73" s="9"/>
      <c r="U73" s="9"/>
      <c r="V73" s="9"/>
      <c r="W73" s="9"/>
      <c r="X73" s="9"/>
      <c r="Y73" s="9"/>
      <c r="Z73" s="9"/>
      <c r="AA73" s="9"/>
      <c r="AB73" s="9"/>
      <c r="AC73" s="9"/>
      <c r="AD73" s="9"/>
      <c r="AE73" s="9"/>
    </row>
    <row r="74" s="9" customFormat="1" ht="24.96" customHeight="1">
      <c r="A74" s="9"/>
      <c r="B74" s="173"/>
      <c r="C74" s="174"/>
      <c r="D74" s="175" t="s">
        <v>5998</v>
      </c>
      <c r="E74" s="176"/>
      <c r="F74" s="176"/>
      <c r="G74" s="176"/>
      <c r="H74" s="176"/>
      <c r="I74" s="176"/>
      <c r="J74" s="177">
        <f>J228</f>
        <v>0</v>
      </c>
      <c r="K74" s="174"/>
      <c r="L74" s="178"/>
      <c r="S74" s="9"/>
      <c r="T74" s="9"/>
      <c r="U74" s="9"/>
      <c r="V74" s="9"/>
      <c r="W74" s="9"/>
      <c r="X74" s="9"/>
      <c r="Y74" s="9"/>
      <c r="Z74" s="9"/>
      <c r="AA74" s="9"/>
      <c r="AB74" s="9"/>
      <c r="AC74" s="9"/>
      <c r="AD74" s="9"/>
      <c r="AE74" s="9"/>
    </row>
    <row r="75" s="9" customFormat="1" ht="24.96" customHeight="1">
      <c r="A75" s="9"/>
      <c r="B75" s="173"/>
      <c r="C75" s="174"/>
      <c r="D75" s="175" t="s">
        <v>5999</v>
      </c>
      <c r="E75" s="176"/>
      <c r="F75" s="176"/>
      <c r="G75" s="176"/>
      <c r="H75" s="176"/>
      <c r="I75" s="176"/>
      <c r="J75" s="177">
        <f>J234</f>
        <v>0</v>
      </c>
      <c r="K75" s="174"/>
      <c r="L75" s="178"/>
      <c r="S75" s="9"/>
      <c r="T75" s="9"/>
      <c r="U75" s="9"/>
      <c r="V75" s="9"/>
      <c r="W75" s="9"/>
      <c r="X75" s="9"/>
      <c r="Y75" s="9"/>
      <c r="Z75" s="9"/>
      <c r="AA75" s="9"/>
      <c r="AB75" s="9"/>
      <c r="AC75" s="9"/>
      <c r="AD75" s="9"/>
      <c r="AE75" s="9"/>
    </row>
    <row r="76" s="9" customFormat="1" ht="24.96" customHeight="1">
      <c r="A76" s="9"/>
      <c r="B76" s="173"/>
      <c r="C76" s="174"/>
      <c r="D76" s="175" t="s">
        <v>6000</v>
      </c>
      <c r="E76" s="176"/>
      <c r="F76" s="176"/>
      <c r="G76" s="176"/>
      <c r="H76" s="176"/>
      <c r="I76" s="176"/>
      <c r="J76" s="177">
        <f>J257</f>
        <v>0</v>
      </c>
      <c r="K76" s="174"/>
      <c r="L76" s="178"/>
      <c r="S76" s="9"/>
      <c r="T76" s="9"/>
      <c r="U76" s="9"/>
      <c r="V76" s="9"/>
      <c r="W76" s="9"/>
      <c r="X76" s="9"/>
      <c r="Y76" s="9"/>
      <c r="Z76" s="9"/>
      <c r="AA76" s="9"/>
      <c r="AB76" s="9"/>
      <c r="AC76" s="9"/>
      <c r="AD76" s="9"/>
      <c r="AE76" s="9"/>
    </row>
    <row r="77" s="9" customFormat="1" ht="24.96" customHeight="1">
      <c r="A77" s="9"/>
      <c r="B77" s="173"/>
      <c r="C77" s="174"/>
      <c r="D77" s="175" t="s">
        <v>6001</v>
      </c>
      <c r="E77" s="176"/>
      <c r="F77" s="176"/>
      <c r="G77" s="176"/>
      <c r="H77" s="176"/>
      <c r="I77" s="176"/>
      <c r="J77" s="177">
        <f>J269</f>
        <v>0</v>
      </c>
      <c r="K77" s="174"/>
      <c r="L77" s="178"/>
      <c r="S77" s="9"/>
      <c r="T77" s="9"/>
      <c r="U77" s="9"/>
      <c r="V77" s="9"/>
      <c r="W77" s="9"/>
      <c r="X77" s="9"/>
      <c r="Y77" s="9"/>
      <c r="Z77" s="9"/>
      <c r="AA77" s="9"/>
      <c r="AB77" s="9"/>
      <c r="AC77" s="9"/>
      <c r="AD77" s="9"/>
      <c r="AE77" s="9"/>
    </row>
    <row r="78" s="2" customFormat="1" ht="21.84"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3"/>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3"/>
      <c r="S83" s="36"/>
      <c r="T83" s="36"/>
      <c r="U83" s="36"/>
      <c r="V83" s="36"/>
      <c r="W83" s="36"/>
      <c r="X83" s="36"/>
      <c r="Y83" s="36"/>
      <c r="Z83" s="36"/>
      <c r="AA83" s="36"/>
      <c r="AB83" s="36"/>
      <c r="AC83" s="36"/>
      <c r="AD83" s="36"/>
      <c r="AE83" s="36"/>
    </row>
    <row r="84" s="2" customFormat="1" ht="24.96" customHeight="1">
      <c r="A84" s="36"/>
      <c r="B84" s="37"/>
      <c r="C84" s="21" t="s">
        <v>306</v>
      </c>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16.5" customHeight="1">
      <c r="A87" s="36"/>
      <c r="B87" s="37"/>
      <c r="C87" s="38"/>
      <c r="D87" s="38"/>
      <c r="E87" s="168" t="str">
        <f>E7</f>
        <v>Stavební úpravy a přístavba objektu FLD-2.etapa</v>
      </c>
      <c r="F87" s="30"/>
      <c r="G87" s="30"/>
      <c r="H87" s="30"/>
      <c r="I87" s="38"/>
      <c r="J87" s="38"/>
      <c r="K87" s="38"/>
      <c r="L87" s="143"/>
      <c r="S87" s="36"/>
      <c r="T87" s="36"/>
      <c r="U87" s="36"/>
      <c r="V87" s="36"/>
      <c r="W87" s="36"/>
      <c r="X87" s="36"/>
      <c r="Y87" s="36"/>
      <c r="Z87" s="36"/>
      <c r="AA87" s="36"/>
      <c r="AB87" s="36"/>
      <c r="AC87" s="36"/>
      <c r="AD87" s="36"/>
      <c r="AE87" s="36"/>
    </row>
    <row r="88" s="1" customFormat="1" ht="12" customHeight="1">
      <c r="B88" s="19"/>
      <c r="C88" s="30" t="s">
        <v>283</v>
      </c>
      <c r="D88" s="20"/>
      <c r="E88" s="20"/>
      <c r="F88" s="20"/>
      <c r="G88" s="20"/>
      <c r="H88" s="20"/>
      <c r="I88" s="20"/>
      <c r="J88" s="20"/>
      <c r="K88" s="20"/>
      <c r="L88" s="18"/>
    </row>
    <row r="89" s="2" customFormat="1" ht="16.5" customHeight="1">
      <c r="A89" s="36"/>
      <c r="B89" s="37"/>
      <c r="C89" s="38"/>
      <c r="D89" s="38"/>
      <c r="E89" s="168" t="s">
        <v>3490</v>
      </c>
      <c r="F89" s="38"/>
      <c r="G89" s="38"/>
      <c r="H89" s="38"/>
      <c r="I89" s="38"/>
      <c r="J89" s="38"/>
      <c r="K89" s="38"/>
      <c r="L89" s="143"/>
      <c r="S89" s="36"/>
      <c r="T89" s="36"/>
      <c r="U89" s="36"/>
      <c r="V89" s="36"/>
      <c r="W89" s="36"/>
      <c r="X89" s="36"/>
      <c r="Y89" s="36"/>
      <c r="Z89" s="36"/>
      <c r="AA89" s="36"/>
      <c r="AB89" s="36"/>
      <c r="AC89" s="36"/>
      <c r="AD89" s="36"/>
      <c r="AE89" s="36"/>
    </row>
    <row r="90" s="2" customFormat="1" ht="12" customHeight="1">
      <c r="A90" s="36"/>
      <c r="B90" s="37"/>
      <c r="C90" s="30" t="s">
        <v>285</v>
      </c>
      <c r="D90" s="38"/>
      <c r="E90" s="38"/>
      <c r="F90" s="38"/>
      <c r="G90" s="38"/>
      <c r="H90" s="38"/>
      <c r="I90" s="38"/>
      <c r="J90" s="38"/>
      <c r="K90" s="38"/>
      <c r="L90" s="143"/>
      <c r="S90" s="36"/>
      <c r="T90" s="36"/>
      <c r="U90" s="36"/>
      <c r="V90" s="36"/>
      <c r="W90" s="36"/>
      <c r="X90" s="36"/>
      <c r="Y90" s="36"/>
      <c r="Z90" s="36"/>
      <c r="AA90" s="36"/>
      <c r="AB90" s="36"/>
      <c r="AC90" s="36"/>
      <c r="AD90" s="36"/>
      <c r="AE90" s="36"/>
    </row>
    <row r="91" s="2" customFormat="1" ht="16.5" customHeight="1">
      <c r="A91" s="36"/>
      <c r="B91" s="37"/>
      <c r="C91" s="38"/>
      <c r="D91" s="38"/>
      <c r="E91" s="67" t="str">
        <f>E11</f>
        <v>2020-018-04-08 - TPS -1.4.6.- MaR - Měření a regulace</v>
      </c>
      <c r="F91" s="38"/>
      <c r="G91" s="38"/>
      <c r="H91" s="38"/>
      <c r="I91" s="38"/>
      <c r="J91" s="38"/>
      <c r="K91" s="38"/>
      <c r="L91" s="143"/>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3"/>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F14</f>
        <v xml:space="preserve">KAMÝCKÁ 1176, PRAHA - SUCHDOL </v>
      </c>
      <c r="G93" s="38"/>
      <c r="H93" s="38"/>
      <c r="I93" s="30" t="s">
        <v>23</v>
      </c>
      <c r="J93" s="70" t="str">
        <f>IF(J14="","",J14)</f>
        <v>16. 10. 2020</v>
      </c>
      <c r="K93" s="38"/>
      <c r="L93" s="143"/>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3"/>
      <c r="S94" s="36"/>
      <c r="T94" s="36"/>
      <c r="U94" s="36"/>
      <c r="V94" s="36"/>
      <c r="W94" s="36"/>
      <c r="X94" s="36"/>
      <c r="Y94" s="36"/>
      <c r="Z94" s="36"/>
      <c r="AA94" s="36"/>
      <c r="AB94" s="36"/>
      <c r="AC94" s="36"/>
      <c r="AD94" s="36"/>
      <c r="AE94" s="36"/>
    </row>
    <row r="95" s="2" customFormat="1" ht="40.05" customHeight="1">
      <c r="A95" s="36"/>
      <c r="B95" s="37"/>
      <c r="C95" s="30" t="s">
        <v>25</v>
      </c>
      <c r="D95" s="38"/>
      <c r="E95" s="38"/>
      <c r="F95" s="25" t="str">
        <f>E17</f>
        <v>ČZU V PRAZE, FAKULTA LESNICKÁ A DŘEVAŘSKÁ, Praha 6</v>
      </c>
      <c r="G95" s="38"/>
      <c r="H95" s="38"/>
      <c r="I95" s="30" t="s">
        <v>33</v>
      </c>
      <c r="J95" s="34" t="str">
        <f>E23</f>
        <v>Ing. Vladimír Čapka Gerstnerova 5/658 Praha 7</v>
      </c>
      <c r="K95" s="38"/>
      <c r="L95" s="143"/>
      <c r="S95" s="36"/>
      <c r="T95" s="36"/>
      <c r="U95" s="36"/>
      <c r="V95" s="36"/>
      <c r="W95" s="36"/>
      <c r="X95" s="36"/>
      <c r="Y95" s="36"/>
      <c r="Z95" s="36"/>
      <c r="AA95" s="36"/>
      <c r="AB95" s="36"/>
      <c r="AC95" s="36"/>
      <c r="AD95" s="36"/>
      <c r="AE95" s="36"/>
    </row>
    <row r="96" s="2" customFormat="1" ht="25.65" customHeight="1">
      <c r="A96" s="36"/>
      <c r="B96" s="37"/>
      <c r="C96" s="30" t="s">
        <v>31</v>
      </c>
      <c r="D96" s="38"/>
      <c r="E96" s="38"/>
      <c r="F96" s="25" t="str">
        <f>IF(E20="","",E20)</f>
        <v>Vyplň údaj</v>
      </c>
      <c r="G96" s="38"/>
      <c r="H96" s="38"/>
      <c r="I96" s="30" t="s">
        <v>36</v>
      </c>
      <c r="J96" s="34" t="str">
        <f>E26</f>
        <v>Ing. Dana Mlejnková</v>
      </c>
      <c r="K96" s="38"/>
      <c r="L96" s="143"/>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3"/>
      <c r="S97" s="36"/>
      <c r="T97" s="36"/>
      <c r="U97" s="36"/>
      <c r="V97" s="36"/>
      <c r="W97" s="36"/>
      <c r="X97" s="36"/>
      <c r="Y97" s="36"/>
      <c r="Z97" s="36"/>
      <c r="AA97" s="36"/>
      <c r="AB97" s="36"/>
      <c r="AC97" s="36"/>
      <c r="AD97" s="36"/>
      <c r="AE97" s="36"/>
    </row>
    <row r="98" s="11" customFormat="1" ht="29.28" customHeight="1">
      <c r="A98" s="184"/>
      <c r="B98" s="185"/>
      <c r="C98" s="186" t="s">
        <v>307</v>
      </c>
      <c r="D98" s="187" t="s">
        <v>59</v>
      </c>
      <c r="E98" s="187" t="s">
        <v>55</v>
      </c>
      <c r="F98" s="187" t="s">
        <v>56</v>
      </c>
      <c r="G98" s="187" t="s">
        <v>308</v>
      </c>
      <c r="H98" s="187" t="s">
        <v>309</v>
      </c>
      <c r="I98" s="187" t="s">
        <v>310</v>
      </c>
      <c r="J98" s="187" t="s">
        <v>290</v>
      </c>
      <c r="K98" s="188" t="s">
        <v>311</v>
      </c>
      <c r="L98" s="189"/>
      <c r="M98" s="90" t="s">
        <v>19</v>
      </c>
      <c r="N98" s="91" t="s">
        <v>44</v>
      </c>
      <c r="O98" s="91" t="s">
        <v>312</v>
      </c>
      <c r="P98" s="91" t="s">
        <v>313</v>
      </c>
      <c r="Q98" s="91" t="s">
        <v>314</v>
      </c>
      <c r="R98" s="91" t="s">
        <v>315</v>
      </c>
      <c r="S98" s="91" t="s">
        <v>316</v>
      </c>
      <c r="T98" s="92" t="s">
        <v>317</v>
      </c>
      <c r="U98" s="184"/>
      <c r="V98" s="184"/>
      <c r="W98" s="184"/>
      <c r="X98" s="184"/>
      <c r="Y98" s="184"/>
      <c r="Z98" s="184"/>
      <c r="AA98" s="184"/>
      <c r="AB98" s="184"/>
      <c r="AC98" s="184"/>
      <c r="AD98" s="184"/>
      <c r="AE98" s="184"/>
    </row>
    <row r="99" s="2" customFormat="1" ht="22.8" customHeight="1">
      <c r="A99" s="36"/>
      <c r="B99" s="37"/>
      <c r="C99" s="97" t="s">
        <v>318</v>
      </c>
      <c r="D99" s="38"/>
      <c r="E99" s="38"/>
      <c r="F99" s="38"/>
      <c r="G99" s="38"/>
      <c r="H99" s="38"/>
      <c r="I99" s="38"/>
      <c r="J99" s="190">
        <f>BK99</f>
        <v>0</v>
      </c>
      <c r="K99" s="38"/>
      <c r="L99" s="42"/>
      <c r="M99" s="93"/>
      <c r="N99" s="191"/>
      <c r="O99" s="94"/>
      <c r="P99" s="192">
        <f>P100+P106+P111+P135+P143+P184+P193+P198+P200+P217+P228+P234+P257+P269</f>
        <v>0</v>
      </c>
      <c r="Q99" s="94"/>
      <c r="R99" s="192">
        <f>R100+R106+R111+R135+R143+R184+R193+R198+R200+R217+R228+R234+R257+R269</f>
        <v>0</v>
      </c>
      <c r="S99" s="94"/>
      <c r="T99" s="193">
        <f>T100+T106+T111+T135+T143+T184+T193+T198+T200+T217+T228+T234+T257+T269</f>
        <v>0</v>
      </c>
      <c r="U99" s="36"/>
      <c r="V99" s="36"/>
      <c r="W99" s="36"/>
      <c r="X99" s="36"/>
      <c r="Y99" s="36"/>
      <c r="Z99" s="36"/>
      <c r="AA99" s="36"/>
      <c r="AB99" s="36"/>
      <c r="AC99" s="36"/>
      <c r="AD99" s="36"/>
      <c r="AE99" s="36"/>
      <c r="AT99" s="15" t="s">
        <v>73</v>
      </c>
      <c r="AU99" s="15" t="s">
        <v>291</v>
      </c>
      <c r="BK99" s="194">
        <f>BK100+BK106+BK111+BK135+BK143+BK184+BK193+BK198+BK200+BK217+BK228+BK234+BK257+BK269</f>
        <v>0</v>
      </c>
    </row>
    <row r="100" s="12" customFormat="1" ht="25.92" customHeight="1">
      <c r="A100" s="12"/>
      <c r="B100" s="195"/>
      <c r="C100" s="196"/>
      <c r="D100" s="197" t="s">
        <v>73</v>
      </c>
      <c r="E100" s="198" t="s">
        <v>6002</v>
      </c>
      <c r="F100" s="198" t="s">
        <v>6003</v>
      </c>
      <c r="G100" s="196"/>
      <c r="H100" s="196"/>
      <c r="I100" s="199"/>
      <c r="J100" s="200">
        <f>BK100</f>
        <v>0</v>
      </c>
      <c r="K100" s="196"/>
      <c r="L100" s="201"/>
      <c r="M100" s="202"/>
      <c r="N100" s="203"/>
      <c r="O100" s="203"/>
      <c r="P100" s="204">
        <f>SUM(P101:P105)</f>
        <v>0</v>
      </c>
      <c r="Q100" s="203"/>
      <c r="R100" s="204">
        <f>SUM(R101:R105)</f>
        <v>0</v>
      </c>
      <c r="S100" s="203"/>
      <c r="T100" s="205">
        <f>SUM(T101:T105)</f>
        <v>0</v>
      </c>
      <c r="U100" s="12"/>
      <c r="V100" s="12"/>
      <c r="W100" s="12"/>
      <c r="X100" s="12"/>
      <c r="Y100" s="12"/>
      <c r="Z100" s="12"/>
      <c r="AA100" s="12"/>
      <c r="AB100" s="12"/>
      <c r="AC100" s="12"/>
      <c r="AD100" s="12"/>
      <c r="AE100" s="12"/>
      <c r="AR100" s="206" t="s">
        <v>81</v>
      </c>
      <c r="AT100" s="207" t="s">
        <v>73</v>
      </c>
      <c r="AU100" s="207" t="s">
        <v>74</v>
      </c>
      <c r="AY100" s="206" t="s">
        <v>321</v>
      </c>
      <c r="BK100" s="208">
        <f>SUM(BK101:BK105)</f>
        <v>0</v>
      </c>
    </row>
    <row r="101" s="2" customFormat="1" ht="24.15" customHeight="1">
      <c r="A101" s="36"/>
      <c r="B101" s="37"/>
      <c r="C101" s="230" t="s">
        <v>81</v>
      </c>
      <c r="D101" s="230" t="s">
        <v>1018</v>
      </c>
      <c r="E101" s="231" t="s">
        <v>6004</v>
      </c>
      <c r="F101" s="232" t="s">
        <v>6005</v>
      </c>
      <c r="G101" s="233" t="s">
        <v>1431</v>
      </c>
      <c r="H101" s="234">
        <v>1</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454</v>
      </c>
      <c r="AT101" s="222" t="s">
        <v>1018</v>
      </c>
      <c r="AU101" s="222" t="s">
        <v>81</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6006</v>
      </c>
    </row>
    <row r="102" s="2" customFormat="1" ht="24.15" customHeight="1">
      <c r="A102" s="36"/>
      <c r="B102" s="37"/>
      <c r="C102" s="230" t="s">
        <v>83</v>
      </c>
      <c r="D102" s="230" t="s">
        <v>1018</v>
      </c>
      <c r="E102" s="231" t="s">
        <v>6007</v>
      </c>
      <c r="F102" s="232" t="s">
        <v>6008</v>
      </c>
      <c r="G102" s="233" t="s">
        <v>1431</v>
      </c>
      <c r="H102" s="234">
        <v>1</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454</v>
      </c>
      <c r="AT102" s="222" t="s">
        <v>1018</v>
      </c>
      <c r="AU102" s="222" t="s">
        <v>81</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6009</v>
      </c>
    </row>
    <row r="103" s="2" customFormat="1" ht="14.4" customHeight="1">
      <c r="A103" s="36"/>
      <c r="B103" s="37"/>
      <c r="C103" s="230" t="s">
        <v>112</v>
      </c>
      <c r="D103" s="230" t="s">
        <v>1018</v>
      </c>
      <c r="E103" s="231" t="s">
        <v>6010</v>
      </c>
      <c r="F103" s="232" t="s">
        <v>6011</v>
      </c>
      <c r="G103" s="233" t="s">
        <v>1431</v>
      </c>
      <c r="H103" s="234">
        <v>325</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454</v>
      </c>
      <c r="AT103" s="222" t="s">
        <v>1018</v>
      </c>
      <c r="AU103" s="222" t="s">
        <v>81</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6012</v>
      </c>
    </row>
    <row r="104" s="2" customFormat="1" ht="14.4" customHeight="1">
      <c r="A104" s="36"/>
      <c r="B104" s="37"/>
      <c r="C104" s="230" t="s">
        <v>328</v>
      </c>
      <c r="D104" s="230" t="s">
        <v>1018</v>
      </c>
      <c r="E104" s="231" t="s">
        <v>6013</v>
      </c>
      <c r="F104" s="232" t="s">
        <v>6014</v>
      </c>
      <c r="G104" s="233" t="s">
        <v>1431</v>
      </c>
      <c r="H104" s="234">
        <v>40</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454</v>
      </c>
      <c r="AT104" s="222" t="s">
        <v>1018</v>
      </c>
      <c r="AU104" s="222" t="s">
        <v>81</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6015</v>
      </c>
    </row>
    <row r="105" s="2" customFormat="1" ht="14.4" customHeight="1">
      <c r="A105" s="36"/>
      <c r="B105" s="37"/>
      <c r="C105" s="230" t="s">
        <v>339</v>
      </c>
      <c r="D105" s="230" t="s">
        <v>1018</v>
      </c>
      <c r="E105" s="231" t="s">
        <v>6016</v>
      </c>
      <c r="F105" s="232" t="s">
        <v>6017</v>
      </c>
      <c r="G105" s="233" t="s">
        <v>1431</v>
      </c>
      <c r="H105" s="234">
        <v>1365</v>
      </c>
      <c r="I105" s="235"/>
      <c r="J105" s="236">
        <f>ROUND(I105*H105,2)</f>
        <v>0</v>
      </c>
      <c r="K105" s="232" t="s">
        <v>19</v>
      </c>
      <c r="L105" s="237"/>
      <c r="M105" s="238" t="s">
        <v>19</v>
      </c>
      <c r="N105" s="23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454</v>
      </c>
      <c r="AT105" s="222" t="s">
        <v>1018</v>
      </c>
      <c r="AU105" s="222" t="s">
        <v>81</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6018</v>
      </c>
    </row>
    <row r="106" s="12" customFormat="1" ht="25.92" customHeight="1">
      <c r="A106" s="12"/>
      <c r="B106" s="195"/>
      <c r="C106" s="196"/>
      <c r="D106" s="197" t="s">
        <v>73</v>
      </c>
      <c r="E106" s="198" t="s">
        <v>6019</v>
      </c>
      <c r="F106" s="198" t="s">
        <v>6020</v>
      </c>
      <c r="G106" s="196"/>
      <c r="H106" s="196"/>
      <c r="I106" s="199"/>
      <c r="J106" s="200">
        <f>BK106</f>
        <v>0</v>
      </c>
      <c r="K106" s="196"/>
      <c r="L106" s="201"/>
      <c r="M106" s="202"/>
      <c r="N106" s="203"/>
      <c r="O106" s="203"/>
      <c r="P106" s="204">
        <f>SUM(P107:P110)</f>
        <v>0</v>
      </c>
      <c r="Q106" s="203"/>
      <c r="R106" s="204">
        <f>SUM(R107:R110)</f>
        <v>0</v>
      </c>
      <c r="S106" s="203"/>
      <c r="T106" s="205">
        <f>SUM(T107:T110)</f>
        <v>0</v>
      </c>
      <c r="U106" s="12"/>
      <c r="V106" s="12"/>
      <c r="W106" s="12"/>
      <c r="X106" s="12"/>
      <c r="Y106" s="12"/>
      <c r="Z106" s="12"/>
      <c r="AA106" s="12"/>
      <c r="AB106" s="12"/>
      <c r="AC106" s="12"/>
      <c r="AD106" s="12"/>
      <c r="AE106" s="12"/>
      <c r="AR106" s="206" t="s">
        <v>81</v>
      </c>
      <c r="AT106" s="207" t="s">
        <v>73</v>
      </c>
      <c r="AU106" s="207" t="s">
        <v>74</v>
      </c>
      <c r="AY106" s="206" t="s">
        <v>321</v>
      </c>
      <c r="BK106" s="208">
        <f>SUM(BK107:BK110)</f>
        <v>0</v>
      </c>
    </row>
    <row r="107" s="2" customFormat="1" ht="37.8" customHeight="1">
      <c r="A107" s="36"/>
      <c r="B107" s="37"/>
      <c r="C107" s="230" t="s">
        <v>343</v>
      </c>
      <c r="D107" s="230" t="s">
        <v>1018</v>
      </c>
      <c r="E107" s="231" t="s">
        <v>6021</v>
      </c>
      <c r="F107" s="232" t="s">
        <v>6022</v>
      </c>
      <c r="G107" s="233" t="s">
        <v>1431</v>
      </c>
      <c r="H107" s="234">
        <v>1</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454</v>
      </c>
      <c r="AT107" s="222" t="s">
        <v>1018</v>
      </c>
      <c r="AU107" s="222" t="s">
        <v>81</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6023</v>
      </c>
    </row>
    <row r="108" s="2" customFormat="1" ht="37.8" customHeight="1">
      <c r="A108" s="36"/>
      <c r="B108" s="37"/>
      <c r="C108" s="230" t="s">
        <v>347</v>
      </c>
      <c r="D108" s="230" t="s">
        <v>1018</v>
      </c>
      <c r="E108" s="231" t="s">
        <v>6024</v>
      </c>
      <c r="F108" s="232" t="s">
        <v>6025</v>
      </c>
      <c r="G108" s="233" t="s">
        <v>1431</v>
      </c>
      <c r="H108" s="234">
        <v>1</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454</v>
      </c>
      <c r="AT108" s="222" t="s">
        <v>1018</v>
      </c>
      <c r="AU108" s="222" t="s">
        <v>81</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6026</v>
      </c>
    </row>
    <row r="109" s="2" customFormat="1" ht="37.8" customHeight="1">
      <c r="A109" s="36"/>
      <c r="B109" s="37"/>
      <c r="C109" s="211" t="s">
        <v>351</v>
      </c>
      <c r="D109" s="211" t="s">
        <v>323</v>
      </c>
      <c r="E109" s="212" t="s">
        <v>6027</v>
      </c>
      <c r="F109" s="213" t="s">
        <v>6028</v>
      </c>
      <c r="G109" s="214" t="s">
        <v>1431</v>
      </c>
      <c r="H109" s="215">
        <v>1</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388</v>
      </c>
      <c r="AT109" s="222" t="s">
        <v>323</v>
      </c>
      <c r="AU109" s="222" t="s">
        <v>81</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6029</v>
      </c>
    </row>
    <row r="110" s="2" customFormat="1" ht="37.8" customHeight="1">
      <c r="A110" s="36"/>
      <c r="B110" s="37"/>
      <c r="C110" s="211" t="s">
        <v>356</v>
      </c>
      <c r="D110" s="211" t="s">
        <v>323</v>
      </c>
      <c r="E110" s="212" t="s">
        <v>6030</v>
      </c>
      <c r="F110" s="213" t="s">
        <v>6031</v>
      </c>
      <c r="G110" s="214" t="s">
        <v>1431</v>
      </c>
      <c r="H110" s="215">
        <v>1</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388</v>
      </c>
      <c r="AT110" s="222" t="s">
        <v>323</v>
      </c>
      <c r="AU110" s="222" t="s">
        <v>81</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6032</v>
      </c>
    </row>
    <row r="111" s="12" customFormat="1" ht="25.92" customHeight="1">
      <c r="A111" s="12"/>
      <c r="B111" s="195"/>
      <c r="C111" s="196"/>
      <c r="D111" s="197" t="s">
        <v>73</v>
      </c>
      <c r="E111" s="198" t="s">
        <v>6033</v>
      </c>
      <c r="F111" s="198" t="s">
        <v>6034</v>
      </c>
      <c r="G111" s="196"/>
      <c r="H111" s="196"/>
      <c r="I111" s="199"/>
      <c r="J111" s="200">
        <f>BK111</f>
        <v>0</v>
      </c>
      <c r="K111" s="196"/>
      <c r="L111" s="201"/>
      <c r="M111" s="202"/>
      <c r="N111" s="203"/>
      <c r="O111" s="203"/>
      <c r="P111" s="204">
        <f>SUM(P112:P134)</f>
        <v>0</v>
      </c>
      <c r="Q111" s="203"/>
      <c r="R111" s="204">
        <f>SUM(R112:R134)</f>
        <v>0</v>
      </c>
      <c r="S111" s="203"/>
      <c r="T111" s="205">
        <f>SUM(T112:T134)</f>
        <v>0</v>
      </c>
      <c r="U111" s="12"/>
      <c r="V111" s="12"/>
      <c r="W111" s="12"/>
      <c r="X111" s="12"/>
      <c r="Y111" s="12"/>
      <c r="Z111" s="12"/>
      <c r="AA111" s="12"/>
      <c r="AB111" s="12"/>
      <c r="AC111" s="12"/>
      <c r="AD111" s="12"/>
      <c r="AE111" s="12"/>
      <c r="AR111" s="206" t="s">
        <v>81</v>
      </c>
      <c r="AT111" s="207" t="s">
        <v>73</v>
      </c>
      <c r="AU111" s="207" t="s">
        <v>74</v>
      </c>
      <c r="AY111" s="206" t="s">
        <v>321</v>
      </c>
      <c r="BK111" s="208">
        <f>SUM(BK112:BK134)</f>
        <v>0</v>
      </c>
    </row>
    <row r="112" s="2" customFormat="1" ht="14.4" customHeight="1">
      <c r="A112" s="36"/>
      <c r="B112" s="37"/>
      <c r="C112" s="230" t="s">
        <v>362</v>
      </c>
      <c r="D112" s="230" t="s">
        <v>1018</v>
      </c>
      <c r="E112" s="231" t="s">
        <v>6035</v>
      </c>
      <c r="F112" s="232" t="s">
        <v>6036</v>
      </c>
      <c r="G112" s="233" t="s">
        <v>1431</v>
      </c>
      <c r="H112" s="234">
        <v>1</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454</v>
      </c>
      <c r="AT112" s="222" t="s">
        <v>1018</v>
      </c>
      <c r="AU112" s="222" t="s">
        <v>81</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6037</v>
      </c>
    </row>
    <row r="113" s="2" customFormat="1" ht="14.4" customHeight="1">
      <c r="A113" s="36"/>
      <c r="B113" s="37"/>
      <c r="C113" s="230" t="s">
        <v>369</v>
      </c>
      <c r="D113" s="230" t="s">
        <v>1018</v>
      </c>
      <c r="E113" s="231" t="s">
        <v>6038</v>
      </c>
      <c r="F113" s="232" t="s">
        <v>6039</v>
      </c>
      <c r="G113" s="233" t="s">
        <v>1431</v>
      </c>
      <c r="H113" s="234">
        <v>1</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454</v>
      </c>
      <c r="AT113" s="222" t="s">
        <v>1018</v>
      </c>
      <c r="AU113" s="222" t="s">
        <v>81</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6040</v>
      </c>
    </row>
    <row r="114" s="2" customFormat="1" ht="14.4" customHeight="1">
      <c r="A114" s="36"/>
      <c r="B114" s="37"/>
      <c r="C114" s="230" t="s">
        <v>373</v>
      </c>
      <c r="D114" s="230" t="s">
        <v>1018</v>
      </c>
      <c r="E114" s="231" t="s">
        <v>6041</v>
      </c>
      <c r="F114" s="232" t="s">
        <v>6042</v>
      </c>
      <c r="G114" s="233" t="s">
        <v>1431</v>
      </c>
      <c r="H114" s="234">
        <v>1</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454</v>
      </c>
      <c r="AT114" s="222" t="s">
        <v>1018</v>
      </c>
      <c r="AU114" s="222" t="s">
        <v>81</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6043</v>
      </c>
    </row>
    <row r="115" s="2" customFormat="1" ht="14.4" customHeight="1">
      <c r="A115" s="36"/>
      <c r="B115" s="37"/>
      <c r="C115" s="230" t="s">
        <v>377</v>
      </c>
      <c r="D115" s="230" t="s">
        <v>1018</v>
      </c>
      <c r="E115" s="231" t="s">
        <v>6044</v>
      </c>
      <c r="F115" s="232" t="s">
        <v>6045</v>
      </c>
      <c r="G115" s="233" t="s">
        <v>1431</v>
      </c>
      <c r="H115" s="234">
        <v>1</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454</v>
      </c>
      <c r="AT115" s="222" t="s">
        <v>1018</v>
      </c>
      <c r="AU115" s="222" t="s">
        <v>81</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6046</v>
      </c>
    </row>
    <row r="116" s="2" customFormat="1" ht="14.4" customHeight="1">
      <c r="A116" s="36"/>
      <c r="B116" s="37"/>
      <c r="C116" s="230" t="s">
        <v>381</v>
      </c>
      <c r="D116" s="230" t="s">
        <v>1018</v>
      </c>
      <c r="E116" s="231" t="s">
        <v>6047</v>
      </c>
      <c r="F116" s="232" t="s">
        <v>6048</v>
      </c>
      <c r="G116" s="233" t="s">
        <v>1431</v>
      </c>
      <c r="H116" s="234">
        <v>6</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454</v>
      </c>
      <c r="AT116" s="222" t="s">
        <v>1018</v>
      </c>
      <c r="AU116" s="222" t="s">
        <v>81</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6049</v>
      </c>
    </row>
    <row r="117" s="2" customFormat="1" ht="14.4" customHeight="1">
      <c r="A117" s="36"/>
      <c r="B117" s="37"/>
      <c r="C117" s="230" t="s">
        <v>8</v>
      </c>
      <c r="D117" s="230" t="s">
        <v>1018</v>
      </c>
      <c r="E117" s="231" t="s">
        <v>6050</v>
      </c>
      <c r="F117" s="232" t="s">
        <v>6051</v>
      </c>
      <c r="G117" s="233" t="s">
        <v>1431</v>
      </c>
      <c r="H117" s="234">
        <v>7</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454</v>
      </c>
      <c r="AT117" s="222" t="s">
        <v>1018</v>
      </c>
      <c r="AU117" s="222" t="s">
        <v>81</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6052</v>
      </c>
    </row>
    <row r="118" s="2" customFormat="1" ht="14.4" customHeight="1">
      <c r="A118" s="36"/>
      <c r="B118" s="37"/>
      <c r="C118" s="230" t="s">
        <v>388</v>
      </c>
      <c r="D118" s="230" t="s">
        <v>1018</v>
      </c>
      <c r="E118" s="231" t="s">
        <v>6053</v>
      </c>
      <c r="F118" s="232" t="s">
        <v>6054</v>
      </c>
      <c r="G118" s="233" t="s">
        <v>1431</v>
      </c>
      <c r="H118" s="234">
        <v>1</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454</v>
      </c>
      <c r="AT118" s="222" t="s">
        <v>1018</v>
      </c>
      <c r="AU118" s="222" t="s">
        <v>81</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6055</v>
      </c>
    </row>
    <row r="119" s="2" customFormat="1" ht="14.4" customHeight="1">
      <c r="A119" s="36"/>
      <c r="B119" s="37"/>
      <c r="C119" s="230" t="s">
        <v>392</v>
      </c>
      <c r="D119" s="230" t="s">
        <v>1018</v>
      </c>
      <c r="E119" s="231" t="s">
        <v>6056</v>
      </c>
      <c r="F119" s="232" t="s">
        <v>6057</v>
      </c>
      <c r="G119" s="233" t="s">
        <v>1431</v>
      </c>
      <c r="H119" s="234">
        <v>1</v>
      </c>
      <c r="I119" s="235"/>
      <c r="J119" s="236">
        <f>ROUND(I119*H119,2)</f>
        <v>0</v>
      </c>
      <c r="K119" s="232" t="s">
        <v>19</v>
      </c>
      <c r="L119" s="237"/>
      <c r="M119" s="238" t="s">
        <v>19</v>
      </c>
      <c r="N119" s="23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454</v>
      </c>
      <c r="AT119" s="222" t="s">
        <v>1018</v>
      </c>
      <c r="AU119" s="222" t="s">
        <v>81</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6058</v>
      </c>
    </row>
    <row r="120" s="2" customFormat="1" ht="14.4" customHeight="1">
      <c r="A120" s="36"/>
      <c r="B120" s="37"/>
      <c r="C120" s="230" t="s">
        <v>396</v>
      </c>
      <c r="D120" s="230" t="s">
        <v>1018</v>
      </c>
      <c r="E120" s="231" t="s">
        <v>6059</v>
      </c>
      <c r="F120" s="232" t="s">
        <v>6060</v>
      </c>
      <c r="G120" s="233" t="s">
        <v>1431</v>
      </c>
      <c r="H120" s="234">
        <v>3</v>
      </c>
      <c r="I120" s="235"/>
      <c r="J120" s="236">
        <f>ROUND(I120*H120,2)</f>
        <v>0</v>
      </c>
      <c r="K120" s="232" t="s">
        <v>19</v>
      </c>
      <c r="L120" s="237"/>
      <c r="M120" s="238" t="s">
        <v>19</v>
      </c>
      <c r="N120" s="23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454</v>
      </c>
      <c r="AT120" s="222" t="s">
        <v>1018</v>
      </c>
      <c r="AU120" s="222" t="s">
        <v>81</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6061</v>
      </c>
    </row>
    <row r="121" s="2" customFormat="1" ht="14.4" customHeight="1">
      <c r="A121" s="36"/>
      <c r="B121" s="37"/>
      <c r="C121" s="211" t="s">
        <v>400</v>
      </c>
      <c r="D121" s="211" t="s">
        <v>323</v>
      </c>
      <c r="E121" s="212" t="s">
        <v>6062</v>
      </c>
      <c r="F121" s="213" t="s">
        <v>6036</v>
      </c>
      <c r="G121" s="214" t="s">
        <v>1431</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81</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6063</v>
      </c>
    </row>
    <row r="122" s="2" customFormat="1" ht="14.4" customHeight="1">
      <c r="A122" s="36"/>
      <c r="B122" s="37"/>
      <c r="C122" s="211" t="s">
        <v>404</v>
      </c>
      <c r="D122" s="211" t="s">
        <v>323</v>
      </c>
      <c r="E122" s="212" t="s">
        <v>6064</v>
      </c>
      <c r="F122" s="213" t="s">
        <v>6039</v>
      </c>
      <c r="G122" s="214" t="s">
        <v>1431</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81</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6065</v>
      </c>
    </row>
    <row r="123" s="2" customFormat="1" ht="14.4" customHeight="1">
      <c r="A123" s="36"/>
      <c r="B123" s="37"/>
      <c r="C123" s="211" t="s">
        <v>7</v>
      </c>
      <c r="D123" s="211" t="s">
        <v>323</v>
      </c>
      <c r="E123" s="212" t="s">
        <v>6066</v>
      </c>
      <c r="F123" s="213" t="s">
        <v>6042</v>
      </c>
      <c r="G123" s="214" t="s">
        <v>1431</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81</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6067</v>
      </c>
    </row>
    <row r="124" s="2" customFormat="1" ht="14.4" customHeight="1">
      <c r="A124" s="36"/>
      <c r="B124" s="37"/>
      <c r="C124" s="211" t="s">
        <v>411</v>
      </c>
      <c r="D124" s="211" t="s">
        <v>323</v>
      </c>
      <c r="E124" s="212" t="s">
        <v>6068</v>
      </c>
      <c r="F124" s="213" t="s">
        <v>6045</v>
      </c>
      <c r="G124" s="214" t="s">
        <v>1431</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81</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6069</v>
      </c>
    </row>
    <row r="125" s="2" customFormat="1" ht="14.4" customHeight="1">
      <c r="A125" s="36"/>
      <c r="B125" s="37"/>
      <c r="C125" s="211" t="s">
        <v>417</v>
      </c>
      <c r="D125" s="211" t="s">
        <v>323</v>
      </c>
      <c r="E125" s="212" t="s">
        <v>6070</v>
      </c>
      <c r="F125" s="213" t="s">
        <v>6048</v>
      </c>
      <c r="G125" s="214" t="s">
        <v>1431</v>
      </c>
      <c r="H125" s="215">
        <v>6</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81</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6071</v>
      </c>
    </row>
    <row r="126" s="2" customFormat="1" ht="14.4" customHeight="1">
      <c r="A126" s="36"/>
      <c r="B126" s="37"/>
      <c r="C126" s="211" t="s">
        <v>422</v>
      </c>
      <c r="D126" s="211" t="s">
        <v>323</v>
      </c>
      <c r="E126" s="212" t="s">
        <v>6072</v>
      </c>
      <c r="F126" s="213" t="s">
        <v>6051</v>
      </c>
      <c r="G126" s="214" t="s">
        <v>1431</v>
      </c>
      <c r="H126" s="215">
        <v>7</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81</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6073</v>
      </c>
    </row>
    <row r="127" s="2" customFormat="1" ht="14.4" customHeight="1">
      <c r="A127" s="36"/>
      <c r="B127" s="37"/>
      <c r="C127" s="211" t="s">
        <v>426</v>
      </c>
      <c r="D127" s="211" t="s">
        <v>323</v>
      </c>
      <c r="E127" s="212" t="s">
        <v>6074</v>
      </c>
      <c r="F127" s="213" t="s">
        <v>6075</v>
      </c>
      <c r="G127" s="214" t="s">
        <v>1431</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81</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6076</v>
      </c>
    </row>
    <row r="128" s="2" customFormat="1" ht="14.4" customHeight="1">
      <c r="A128" s="36"/>
      <c r="B128" s="37"/>
      <c r="C128" s="211" t="s">
        <v>430</v>
      </c>
      <c r="D128" s="211" t="s">
        <v>323</v>
      </c>
      <c r="E128" s="212" t="s">
        <v>6077</v>
      </c>
      <c r="F128" s="213" t="s">
        <v>6078</v>
      </c>
      <c r="G128" s="214" t="s">
        <v>1431</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81</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6079</v>
      </c>
    </row>
    <row r="129" s="2" customFormat="1" ht="14.4" customHeight="1">
      <c r="A129" s="36"/>
      <c r="B129" s="37"/>
      <c r="C129" s="211" t="s">
        <v>434</v>
      </c>
      <c r="D129" s="211" t="s">
        <v>323</v>
      </c>
      <c r="E129" s="212" t="s">
        <v>6080</v>
      </c>
      <c r="F129" s="213" t="s">
        <v>6060</v>
      </c>
      <c r="G129" s="214" t="s">
        <v>1431</v>
      </c>
      <c r="H129" s="215">
        <v>3</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81</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6081</v>
      </c>
    </row>
    <row r="130" s="2" customFormat="1" ht="14.4" customHeight="1">
      <c r="A130" s="36"/>
      <c r="B130" s="37"/>
      <c r="C130" s="211" t="s">
        <v>438</v>
      </c>
      <c r="D130" s="211" t="s">
        <v>323</v>
      </c>
      <c r="E130" s="212" t="s">
        <v>6082</v>
      </c>
      <c r="F130" s="213" t="s">
        <v>6083</v>
      </c>
      <c r="G130" s="214" t="s">
        <v>1431</v>
      </c>
      <c r="H130" s="215">
        <v>7</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81</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6084</v>
      </c>
    </row>
    <row r="131" s="2" customFormat="1" ht="14.4" customHeight="1">
      <c r="A131" s="36"/>
      <c r="B131" s="37"/>
      <c r="C131" s="211" t="s">
        <v>442</v>
      </c>
      <c r="D131" s="211" t="s">
        <v>323</v>
      </c>
      <c r="E131" s="212" t="s">
        <v>6085</v>
      </c>
      <c r="F131" s="213" t="s">
        <v>6086</v>
      </c>
      <c r="G131" s="214" t="s">
        <v>1431</v>
      </c>
      <c r="H131" s="215">
        <v>1</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81</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6087</v>
      </c>
    </row>
    <row r="132" s="2" customFormat="1" ht="14.4" customHeight="1">
      <c r="A132" s="36"/>
      <c r="B132" s="37"/>
      <c r="C132" s="211" t="s">
        <v>446</v>
      </c>
      <c r="D132" s="211" t="s">
        <v>323</v>
      </c>
      <c r="E132" s="212" t="s">
        <v>6088</v>
      </c>
      <c r="F132" s="213" t="s">
        <v>6089</v>
      </c>
      <c r="G132" s="214" t="s">
        <v>1431</v>
      </c>
      <c r="H132" s="215">
        <v>3</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81</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6090</v>
      </c>
    </row>
    <row r="133" s="2" customFormat="1" ht="14.4" customHeight="1">
      <c r="A133" s="36"/>
      <c r="B133" s="37"/>
      <c r="C133" s="211" t="s">
        <v>450</v>
      </c>
      <c r="D133" s="211" t="s">
        <v>323</v>
      </c>
      <c r="E133" s="212" t="s">
        <v>6091</v>
      </c>
      <c r="F133" s="213" t="s">
        <v>6092</v>
      </c>
      <c r="G133" s="214" t="s">
        <v>1431</v>
      </c>
      <c r="H133" s="215">
        <v>2</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81</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6093</v>
      </c>
    </row>
    <row r="134" s="2" customFormat="1" ht="14.4" customHeight="1">
      <c r="A134" s="36"/>
      <c r="B134" s="37"/>
      <c r="C134" s="211" t="s">
        <v>454</v>
      </c>
      <c r="D134" s="211" t="s">
        <v>323</v>
      </c>
      <c r="E134" s="212" t="s">
        <v>6094</v>
      </c>
      <c r="F134" s="213" t="s">
        <v>6095</v>
      </c>
      <c r="G134" s="214" t="s">
        <v>1431</v>
      </c>
      <c r="H134" s="215">
        <v>1</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81</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6096</v>
      </c>
    </row>
    <row r="135" s="12" customFormat="1" ht="25.92" customHeight="1">
      <c r="A135" s="12"/>
      <c r="B135" s="195"/>
      <c r="C135" s="196"/>
      <c r="D135" s="197" t="s">
        <v>73</v>
      </c>
      <c r="E135" s="198" t="s">
        <v>6097</v>
      </c>
      <c r="F135" s="198" t="s">
        <v>6098</v>
      </c>
      <c r="G135" s="196"/>
      <c r="H135" s="196"/>
      <c r="I135" s="199"/>
      <c r="J135" s="200">
        <f>BK135</f>
        <v>0</v>
      </c>
      <c r="K135" s="196"/>
      <c r="L135" s="201"/>
      <c r="M135" s="202"/>
      <c r="N135" s="203"/>
      <c r="O135" s="203"/>
      <c r="P135" s="204">
        <f>SUM(P136:P142)</f>
        <v>0</v>
      </c>
      <c r="Q135" s="203"/>
      <c r="R135" s="204">
        <f>SUM(R136:R142)</f>
        <v>0</v>
      </c>
      <c r="S135" s="203"/>
      <c r="T135" s="205">
        <f>SUM(T136:T142)</f>
        <v>0</v>
      </c>
      <c r="U135" s="12"/>
      <c r="V135" s="12"/>
      <c r="W135" s="12"/>
      <c r="X135" s="12"/>
      <c r="Y135" s="12"/>
      <c r="Z135" s="12"/>
      <c r="AA135" s="12"/>
      <c r="AB135" s="12"/>
      <c r="AC135" s="12"/>
      <c r="AD135" s="12"/>
      <c r="AE135" s="12"/>
      <c r="AR135" s="206" t="s">
        <v>81</v>
      </c>
      <c r="AT135" s="207" t="s">
        <v>73</v>
      </c>
      <c r="AU135" s="207" t="s">
        <v>74</v>
      </c>
      <c r="AY135" s="206" t="s">
        <v>321</v>
      </c>
      <c r="BK135" s="208">
        <f>SUM(BK136:BK142)</f>
        <v>0</v>
      </c>
    </row>
    <row r="136" s="2" customFormat="1" ht="14.4" customHeight="1">
      <c r="A136" s="36"/>
      <c r="B136" s="37"/>
      <c r="C136" s="230" t="s">
        <v>458</v>
      </c>
      <c r="D136" s="230" t="s">
        <v>1018</v>
      </c>
      <c r="E136" s="231" t="s">
        <v>6099</v>
      </c>
      <c r="F136" s="232" t="s">
        <v>6048</v>
      </c>
      <c r="G136" s="233" t="s">
        <v>1431</v>
      </c>
      <c r="H136" s="234">
        <v>13</v>
      </c>
      <c r="I136" s="235"/>
      <c r="J136" s="236">
        <f>ROUND(I136*H136,2)</f>
        <v>0</v>
      </c>
      <c r="K136" s="232" t="s">
        <v>19</v>
      </c>
      <c r="L136" s="237"/>
      <c r="M136" s="238" t="s">
        <v>19</v>
      </c>
      <c r="N136" s="23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454</v>
      </c>
      <c r="AT136" s="222" t="s">
        <v>1018</v>
      </c>
      <c r="AU136" s="222" t="s">
        <v>81</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388</v>
      </c>
      <c r="BM136" s="222" t="s">
        <v>6100</v>
      </c>
    </row>
    <row r="137" s="2" customFormat="1" ht="14.4" customHeight="1">
      <c r="A137" s="36"/>
      <c r="B137" s="37"/>
      <c r="C137" s="230" t="s">
        <v>462</v>
      </c>
      <c r="D137" s="230" t="s">
        <v>1018</v>
      </c>
      <c r="E137" s="231" t="s">
        <v>6101</v>
      </c>
      <c r="F137" s="232" t="s">
        <v>6054</v>
      </c>
      <c r="G137" s="233" t="s">
        <v>1431</v>
      </c>
      <c r="H137" s="234">
        <v>4</v>
      </c>
      <c r="I137" s="235"/>
      <c r="J137" s="236">
        <f>ROUND(I137*H137,2)</f>
        <v>0</v>
      </c>
      <c r="K137" s="232" t="s">
        <v>19</v>
      </c>
      <c r="L137" s="237"/>
      <c r="M137" s="238" t="s">
        <v>19</v>
      </c>
      <c r="N137" s="23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454</v>
      </c>
      <c r="AT137" s="222" t="s">
        <v>1018</v>
      </c>
      <c r="AU137" s="222" t="s">
        <v>81</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388</v>
      </c>
      <c r="BM137" s="222" t="s">
        <v>6102</v>
      </c>
    </row>
    <row r="138" s="2" customFormat="1" ht="14.4" customHeight="1">
      <c r="A138" s="36"/>
      <c r="B138" s="37"/>
      <c r="C138" s="211" t="s">
        <v>466</v>
      </c>
      <c r="D138" s="211" t="s">
        <v>323</v>
      </c>
      <c r="E138" s="212" t="s">
        <v>6103</v>
      </c>
      <c r="F138" s="213" t="s">
        <v>6048</v>
      </c>
      <c r="G138" s="214" t="s">
        <v>1431</v>
      </c>
      <c r="H138" s="215">
        <v>13</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388</v>
      </c>
      <c r="AT138" s="222" t="s">
        <v>323</v>
      </c>
      <c r="AU138" s="222" t="s">
        <v>81</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388</v>
      </c>
      <c r="BM138" s="222" t="s">
        <v>6104</v>
      </c>
    </row>
    <row r="139" s="2" customFormat="1" ht="14.4" customHeight="1">
      <c r="A139" s="36"/>
      <c r="B139" s="37"/>
      <c r="C139" s="211" t="s">
        <v>470</v>
      </c>
      <c r="D139" s="211" t="s">
        <v>323</v>
      </c>
      <c r="E139" s="212" t="s">
        <v>6105</v>
      </c>
      <c r="F139" s="213" t="s">
        <v>6075</v>
      </c>
      <c r="G139" s="214" t="s">
        <v>1431</v>
      </c>
      <c r="H139" s="215">
        <v>4</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388</v>
      </c>
      <c r="AT139" s="222" t="s">
        <v>323</v>
      </c>
      <c r="AU139" s="222" t="s">
        <v>81</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388</v>
      </c>
      <c r="BM139" s="222" t="s">
        <v>6106</v>
      </c>
    </row>
    <row r="140" s="2" customFormat="1" ht="14.4" customHeight="1">
      <c r="A140" s="36"/>
      <c r="B140" s="37"/>
      <c r="C140" s="211" t="s">
        <v>475</v>
      </c>
      <c r="D140" s="211" t="s">
        <v>323</v>
      </c>
      <c r="E140" s="212" t="s">
        <v>6107</v>
      </c>
      <c r="F140" s="213" t="s">
        <v>6083</v>
      </c>
      <c r="G140" s="214" t="s">
        <v>1431</v>
      </c>
      <c r="H140" s="215">
        <v>5</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388</v>
      </c>
      <c r="AT140" s="222" t="s">
        <v>323</v>
      </c>
      <c r="AU140" s="222" t="s">
        <v>81</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388</v>
      </c>
      <c r="BM140" s="222" t="s">
        <v>6108</v>
      </c>
    </row>
    <row r="141" s="2" customFormat="1" ht="24.15" customHeight="1">
      <c r="A141" s="36"/>
      <c r="B141" s="37"/>
      <c r="C141" s="211" t="s">
        <v>479</v>
      </c>
      <c r="D141" s="211" t="s">
        <v>323</v>
      </c>
      <c r="E141" s="212" t="s">
        <v>6109</v>
      </c>
      <c r="F141" s="213" t="s">
        <v>6110</v>
      </c>
      <c r="G141" s="214" t="s">
        <v>1431</v>
      </c>
      <c r="H141" s="215">
        <v>2</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388</v>
      </c>
      <c r="AT141" s="222" t="s">
        <v>323</v>
      </c>
      <c r="AU141" s="222" t="s">
        <v>81</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388</v>
      </c>
      <c r="BM141" s="222" t="s">
        <v>6111</v>
      </c>
    </row>
    <row r="142" s="2" customFormat="1" ht="14.4" customHeight="1">
      <c r="A142" s="36"/>
      <c r="B142" s="37"/>
      <c r="C142" s="211" t="s">
        <v>483</v>
      </c>
      <c r="D142" s="211" t="s">
        <v>323</v>
      </c>
      <c r="E142" s="212" t="s">
        <v>6112</v>
      </c>
      <c r="F142" s="213" t="s">
        <v>6113</v>
      </c>
      <c r="G142" s="214" t="s">
        <v>1431</v>
      </c>
      <c r="H142" s="215">
        <v>2</v>
      </c>
      <c r="I142" s="216"/>
      <c r="J142" s="217">
        <f>ROUND(I142*H142,2)</f>
        <v>0</v>
      </c>
      <c r="K142" s="213" t="s">
        <v>19</v>
      </c>
      <c r="L142" s="42"/>
      <c r="M142" s="218" t="s">
        <v>19</v>
      </c>
      <c r="N142" s="219" t="s">
        <v>45</v>
      </c>
      <c r="O142" s="82"/>
      <c r="P142" s="220">
        <f>O142*H142</f>
        <v>0</v>
      </c>
      <c r="Q142" s="220">
        <v>0</v>
      </c>
      <c r="R142" s="220">
        <f>Q142*H142</f>
        <v>0</v>
      </c>
      <c r="S142" s="220">
        <v>0</v>
      </c>
      <c r="T142" s="221">
        <f>S142*H142</f>
        <v>0</v>
      </c>
      <c r="U142" s="36"/>
      <c r="V142" s="36"/>
      <c r="W142" s="36"/>
      <c r="X142" s="36"/>
      <c r="Y142" s="36"/>
      <c r="Z142" s="36"/>
      <c r="AA142" s="36"/>
      <c r="AB142" s="36"/>
      <c r="AC142" s="36"/>
      <c r="AD142" s="36"/>
      <c r="AE142" s="36"/>
      <c r="AR142" s="222" t="s">
        <v>388</v>
      </c>
      <c r="AT142" s="222" t="s">
        <v>323</v>
      </c>
      <c r="AU142" s="222" t="s">
        <v>81</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388</v>
      </c>
      <c r="BM142" s="222" t="s">
        <v>6114</v>
      </c>
    </row>
    <row r="143" s="12" customFormat="1" ht="25.92" customHeight="1">
      <c r="A143" s="12"/>
      <c r="B143" s="195"/>
      <c r="C143" s="196"/>
      <c r="D143" s="197" t="s">
        <v>73</v>
      </c>
      <c r="E143" s="198" t="s">
        <v>6115</v>
      </c>
      <c r="F143" s="198" t="s">
        <v>6116</v>
      </c>
      <c r="G143" s="196"/>
      <c r="H143" s="196"/>
      <c r="I143" s="199"/>
      <c r="J143" s="200">
        <f>BK143</f>
        <v>0</v>
      </c>
      <c r="K143" s="196"/>
      <c r="L143" s="201"/>
      <c r="M143" s="202"/>
      <c r="N143" s="203"/>
      <c r="O143" s="203"/>
      <c r="P143" s="204">
        <f>SUM(P144:P183)</f>
        <v>0</v>
      </c>
      <c r="Q143" s="203"/>
      <c r="R143" s="204">
        <f>SUM(R144:R183)</f>
        <v>0</v>
      </c>
      <c r="S143" s="203"/>
      <c r="T143" s="205">
        <f>SUM(T144:T183)</f>
        <v>0</v>
      </c>
      <c r="U143" s="12"/>
      <c r="V143" s="12"/>
      <c r="W143" s="12"/>
      <c r="X143" s="12"/>
      <c r="Y143" s="12"/>
      <c r="Z143" s="12"/>
      <c r="AA143" s="12"/>
      <c r="AB143" s="12"/>
      <c r="AC143" s="12"/>
      <c r="AD143" s="12"/>
      <c r="AE143" s="12"/>
      <c r="AR143" s="206" t="s">
        <v>81</v>
      </c>
      <c r="AT143" s="207" t="s">
        <v>73</v>
      </c>
      <c r="AU143" s="207" t="s">
        <v>74</v>
      </c>
      <c r="AY143" s="206" t="s">
        <v>321</v>
      </c>
      <c r="BK143" s="208">
        <f>SUM(BK144:BK183)</f>
        <v>0</v>
      </c>
    </row>
    <row r="144" s="2" customFormat="1" ht="14.4" customHeight="1">
      <c r="A144" s="36"/>
      <c r="B144" s="37"/>
      <c r="C144" s="230" t="s">
        <v>487</v>
      </c>
      <c r="D144" s="230" t="s">
        <v>1018</v>
      </c>
      <c r="E144" s="231" t="s">
        <v>6117</v>
      </c>
      <c r="F144" s="232" t="s">
        <v>6118</v>
      </c>
      <c r="G144" s="233" t="s">
        <v>1431</v>
      </c>
      <c r="H144" s="234">
        <v>2</v>
      </c>
      <c r="I144" s="235"/>
      <c r="J144" s="236">
        <f>ROUND(I144*H144,2)</f>
        <v>0</v>
      </c>
      <c r="K144" s="232" t="s">
        <v>19</v>
      </c>
      <c r="L144" s="237"/>
      <c r="M144" s="238" t="s">
        <v>19</v>
      </c>
      <c r="N144" s="239" t="s">
        <v>45</v>
      </c>
      <c r="O144" s="82"/>
      <c r="P144" s="220">
        <f>O144*H144</f>
        <v>0</v>
      </c>
      <c r="Q144" s="220">
        <v>0</v>
      </c>
      <c r="R144" s="220">
        <f>Q144*H144</f>
        <v>0</v>
      </c>
      <c r="S144" s="220">
        <v>0</v>
      </c>
      <c r="T144" s="221">
        <f>S144*H144</f>
        <v>0</v>
      </c>
      <c r="U144" s="36"/>
      <c r="V144" s="36"/>
      <c r="W144" s="36"/>
      <c r="X144" s="36"/>
      <c r="Y144" s="36"/>
      <c r="Z144" s="36"/>
      <c r="AA144" s="36"/>
      <c r="AB144" s="36"/>
      <c r="AC144" s="36"/>
      <c r="AD144" s="36"/>
      <c r="AE144" s="36"/>
      <c r="AR144" s="222" t="s">
        <v>454</v>
      </c>
      <c r="AT144" s="222" t="s">
        <v>1018</v>
      </c>
      <c r="AU144" s="222" t="s">
        <v>81</v>
      </c>
      <c r="AY144" s="15" t="s">
        <v>321</v>
      </c>
      <c r="BE144" s="223">
        <f>IF(N144="základní",J144,0)</f>
        <v>0</v>
      </c>
      <c r="BF144" s="223">
        <f>IF(N144="snížená",J144,0)</f>
        <v>0</v>
      </c>
      <c r="BG144" s="223">
        <f>IF(N144="zákl. přenesená",J144,0)</f>
        <v>0</v>
      </c>
      <c r="BH144" s="223">
        <f>IF(N144="sníž. přenesená",J144,0)</f>
        <v>0</v>
      </c>
      <c r="BI144" s="223">
        <f>IF(N144="nulová",J144,0)</f>
        <v>0</v>
      </c>
      <c r="BJ144" s="15" t="s">
        <v>81</v>
      </c>
      <c r="BK144" s="223">
        <f>ROUND(I144*H144,2)</f>
        <v>0</v>
      </c>
      <c r="BL144" s="15" t="s">
        <v>388</v>
      </c>
      <c r="BM144" s="222" t="s">
        <v>6119</v>
      </c>
    </row>
    <row r="145" s="2" customFormat="1" ht="14.4" customHeight="1">
      <c r="A145" s="36"/>
      <c r="B145" s="37"/>
      <c r="C145" s="230" t="s">
        <v>491</v>
      </c>
      <c r="D145" s="230" t="s">
        <v>1018</v>
      </c>
      <c r="E145" s="231" t="s">
        <v>6120</v>
      </c>
      <c r="F145" s="232" t="s">
        <v>6121</v>
      </c>
      <c r="G145" s="233" t="s">
        <v>1431</v>
      </c>
      <c r="H145" s="234">
        <v>1</v>
      </c>
      <c r="I145" s="235"/>
      <c r="J145" s="236">
        <f>ROUND(I145*H145,2)</f>
        <v>0</v>
      </c>
      <c r="K145" s="232" t="s">
        <v>19</v>
      </c>
      <c r="L145" s="237"/>
      <c r="M145" s="238" t="s">
        <v>19</v>
      </c>
      <c r="N145" s="239" t="s">
        <v>45</v>
      </c>
      <c r="O145" s="82"/>
      <c r="P145" s="220">
        <f>O145*H145</f>
        <v>0</v>
      </c>
      <c r="Q145" s="220">
        <v>0</v>
      </c>
      <c r="R145" s="220">
        <f>Q145*H145</f>
        <v>0</v>
      </c>
      <c r="S145" s="220">
        <v>0</v>
      </c>
      <c r="T145" s="221">
        <f>S145*H145</f>
        <v>0</v>
      </c>
      <c r="U145" s="36"/>
      <c r="V145" s="36"/>
      <c r="W145" s="36"/>
      <c r="X145" s="36"/>
      <c r="Y145" s="36"/>
      <c r="Z145" s="36"/>
      <c r="AA145" s="36"/>
      <c r="AB145" s="36"/>
      <c r="AC145" s="36"/>
      <c r="AD145" s="36"/>
      <c r="AE145" s="36"/>
      <c r="AR145" s="222" t="s">
        <v>454</v>
      </c>
      <c r="AT145" s="222" t="s">
        <v>1018</v>
      </c>
      <c r="AU145" s="222" t="s">
        <v>81</v>
      </c>
      <c r="AY145" s="15" t="s">
        <v>321</v>
      </c>
      <c r="BE145" s="223">
        <f>IF(N145="základní",J145,0)</f>
        <v>0</v>
      </c>
      <c r="BF145" s="223">
        <f>IF(N145="snížená",J145,0)</f>
        <v>0</v>
      </c>
      <c r="BG145" s="223">
        <f>IF(N145="zákl. přenesená",J145,0)</f>
        <v>0</v>
      </c>
      <c r="BH145" s="223">
        <f>IF(N145="sníž. přenesená",J145,0)</f>
        <v>0</v>
      </c>
      <c r="BI145" s="223">
        <f>IF(N145="nulová",J145,0)</f>
        <v>0</v>
      </c>
      <c r="BJ145" s="15" t="s">
        <v>81</v>
      </c>
      <c r="BK145" s="223">
        <f>ROUND(I145*H145,2)</f>
        <v>0</v>
      </c>
      <c r="BL145" s="15" t="s">
        <v>388</v>
      </c>
      <c r="BM145" s="222" t="s">
        <v>6122</v>
      </c>
    </row>
    <row r="146" s="2" customFormat="1" ht="14.4" customHeight="1">
      <c r="A146" s="36"/>
      <c r="B146" s="37"/>
      <c r="C146" s="230" t="s">
        <v>495</v>
      </c>
      <c r="D146" s="230" t="s">
        <v>1018</v>
      </c>
      <c r="E146" s="231" t="s">
        <v>6123</v>
      </c>
      <c r="F146" s="232" t="s">
        <v>6045</v>
      </c>
      <c r="G146" s="233" t="s">
        <v>1431</v>
      </c>
      <c r="H146" s="234">
        <v>5</v>
      </c>
      <c r="I146" s="235"/>
      <c r="J146" s="236">
        <f>ROUND(I146*H146,2)</f>
        <v>0</v>
      </c>
      <c r="K146" s="232" t="s">
        <v>19</v>
      </c>
      <c r="L146" s="237"/>
      <c r="M146" s="238" t="s">
        <v>19</v>
      </c>
      <c r="N146" s="239" t="s">
        <v>45</v>
      </c>
      <c r="O146" s="82"/>
      <c r="P146" s="220">
        <f>O146*H146</f>
        <v>0</v>
      </c>
      <c r="Q146" s="220">
        <v>0</v>
      </c>
      <c r="R146" s="220">
        <f>Q146*H146</f>
        <v>0</v>
      </c>
      <c r="S146" s="220">
        <v>0</v>
      </c>
      <c r="T146" s="221">
        <f>S146*H146</f>
        <v>0</v>
      </c>
      <c r="U146" s="36"/>
      <c r="V146" s="36"/>
      <c r="W146" s="36"/>
      <c r="X146" s="36"/>
      <c r="Y146" s="36"/>
      <c r="Z146" s="36"/>
      <c r="AA146" s="36"/>
      <c r="AB146" s="36"/>
      <c r="AC146" s="36"/>
      <c r="AD146" s="36"/>
      <c r="AE146" s="36"/>
      <c r="AR146" s="222" t="s">
        <v>454</v>
      </c>
      <c r="AT146" s="222" t="s">
        <v>1018</v>
      </c>
      <c r="AU146" s="222" t="s">
        <v>81</v>
      </c>
      <c r="AY146" s="15" t="s">
        <v>321</v>
      </c>
      <c r="BE146" s="223">
        <f>IF(N146="základní",J146,0)</f>
        <v>0</v>
      </c>
      <c r="BF146" s="223">
        <f>IF(N146="snížená",J146,0)</f>
        <v>0</v>
      </c>
      <c r="BG146" s="223">
        <f>IF(N146="zákl. přenesená",J146,0)</f>
        <v>0</v>
      </c>
      <c r="BH146" s="223">
        <f>IF(N146="sníž. přenesená",J146,0)</f>
        <v>0</v>
      </c>
      <c r="BI146" s="223">
        <f>IF(N146="nulová",J146,0)</f>
        <v>0</v>
      </c>
      <c r="BJ146" s="15" t="s">
        <v>81</v>
      </c>
      <c r="BK146" s="223">
        <f>ROUND(I146*H146,2)</f>
        <v>0</v>
      </c>
      <c r="BL146" s="15" t="s">
        <v>388</v>
      </c>
      <c r="BM146" s="222" t="s">
        <v>6124</v>
      </c>
    </row>
    <row r="147" s="2" customFormat="1" ht="14.4" customHeight="1">
      <c r="A147" s="36"/>
      <c r="B147" s="37"/>
      <c r="C147" s="230" t="s">
        <v>499</v>
      </c>
      <c r="D147" s="230" t="s">
        <v>1018</v>
      </c>
      <c r="E147" s="231" t="s">
        <v>6125</v>
      </c>
      <c r="F147" s="232" t="s">
        <v>6051</v>
      </c>
      <c r="G147" s="233" t="s">
        <v>1431</v>
      </c>
      <c r="H147" s="234">
        <v>2</v>
      </c>
      <c r="I147" s="235"/>
      <c r="J147" s="236">
        <f>ROUND(I147*H147,2)</f>
        <v>0</v>
      </c>
      <c r="K147" s="232" t="s">
        <v>19</v>
      </c>
      <c r="L147" s="237"/>
      <c r="M147" s="238" t="s">
        <v>19</v>
      </c>
      <c r="N147" s="239" t="s">
        <v>45</v>
      </c>
      <c r="O147" s="82"/>
      <c r="P147" s="220">
        <f>O147*H147</f>
        <v>0</v>
      </c>
      <c r="Q147" s="220">
        <v>0</v>
      </c>
      <c r="R147" s="220">
        <f>Q147*H147</f>
        <v>0</v>
      </c>
      <c r="S147" s="220">
        <v>0</v>
      </c>
      <c r="T147" s="221">
        <f>S147*H147</f>
        <v>0</v>
      </c>
      <c r="U147" s="36"/>
      <c r="V147" s="36"/>
      <c r="W147" s="36"/>
      <c r="X147" s="36"/>
      <c r="Y147" s="36"/>
      <c r="Z147" s="36"/>
      <c r="AA147" s="36"/>
      <c r="AB147" s="36"/>
      <c r="AC147" s="36"/>
      <c r="AD147" s="36"/>
      <c r="AE147" s="36"/>
      <c r="AR147" s="222" t="s">
        <v>454</v>
      </c>
      <c r="AT147" s="222" t="s">
        <v>1018</v>
      </c>
      <c r="AU147" s="222" t="s">
        <v>81</v>
      </c>
      <c r="AY147" s="15" t="s">
        <v>321</v>
      </c>
      <c r="BE147" s="223">
        <f>IF(N147="základní",J147,0)</f>
        <v>0</v>
      </c>
      <c r="BF147" s="223">
        <f>IF(N147="snížená",J147,0)</f>
        <v>0</v>
      </c>
      <c r="BG147" s="223">
        <f>IF(N147="zákl. přenesená",J147,0)</f>
        <v>0</v>
      </c>
      <c r="BH147" s="223">
        <f>IF(N147="sníž. přenesená",J147,0)</f>
        <v>0</v>
      </c>
      <c r="BI147" s="223">
        <f>IF(N147="nulová",J147,0)</f>
        <v>0</v>
      </c>
      <c r="BJ147" s="15" t="s">
        <v>81</v>
      </c>
      <c r="BK147" s="223">
        <f>ROUND(I147*H147,2)</f>
        <v>0</v>
      </c>
      <c r="BL147" s="15" t="s">
        <v>388</v>
      </c>
      <c r="BM147" s="222" t="s">
        <v>6126</v>
      </c>
    </row>
    <row r="148" s="2" customFormat="1" ht="14.4" customHeight="1">
      <c r="A148" s="36"/>
      <c r="B148" s="37"/>
      <c r="C148" s="230" t="s">
        <v>505</v>
      </c>
      <c r="D148" s="230" t="s">
        <v>1018</v>
      </c>
      <c r="E148" s="231" t="s">
        <v>6127</v>
      </c>
      <c r="F148" s="232" t="s">
        <v>6128</v>
      </c>
      <c r="G148" s="233" t="s">
        <v>1431</v>
      </c>
      <c r="H148" s="234">
        <v>2</v>
      </c>
      <c r="I148" s="235"/>
      <c r="J148" s="236">
        <f>ROUND(I148*H148,2)</f>
        <v>0</v>
      </c>
      <c r="K148" s="232" t="s">
        <v>19</v>
      </c>
      <c r="L148" s="237"/>
      <c r="M148" s="238" t="s">
        <v>19</v>
      </c>
      <c r="N148" s="239" t="s">
        <v>45</v>
      </c>
      <c r="O148" s="82"/>
      <c r="P148" s="220">
        <f>O148*H148</f>
        <v>0</v>
      </c>
      <c r="Q148" s="220">
        <v>0</v>
      </c>
      <c r="R148" s="220">
        <f>Q148*H148</f>
        <v>0</v>
      </c>
      <c r="S148" s="220">
        <v>0</v>
      </c>
      <c r="T148" s="221">
        <f>S148*H148</f>
        <v>0</v>
      </c>
      <c r="U148" s="36"/>
      <c r="V148" s="36"/>
      <c r="W148" s="36"/>
      <c r="X148" s="36"/>
      <c r="Y148" s="36"/>
      <c r="Z148" s="36"/>
      <c r="AA148" s="36"/>
      <c r="AB148" s="36"/>
      <c r="AC148" s="36"/>
      <c r="AD148" s="36"/>
      <c r="AE148" s="36"/>
      <c r="AR148" s="222" t="s">
        <v>454</v>
      </c>
      <c r="AT148" s="222" t="s">
        <v>1018</v>
      </c>
      <c r="AU148" s="222" t="s">
        <v>81</v>
      </c>
      <c r="AY148" s="15" t="s">
        <v>321</v>
      </c>
      <c r="BE148" s="223">
        <f>IF(N148="základní",J148,0)</f>
        <v>0</v>
      </c>
      <c r="BF148" s="223">
        <f>IF(N148="snížená",J148,0)</f>
        <v>0</v>
      </c>
      <c r="BG148" s="223">
        <f>IF(N148="zákl. přenesená",J148,0)</f>
        <v>0</v>
      </c>
      <c r="BH148" s="223">
        <f>IF(N148="sníž. přenesená",J148,0)</f>
        <v>0</v>
      </c>
      <c r="BI148" s="223">
        <f>IF(N148="nulová",J148,0)</f>
        <v>0</v>
      </c>
      <c r="BJ148" s="15" t="s">
        <v>81</v>
      </c>
      <c r="BK148" s="223">
        <f>ROUND(I148*H148,2)</f>
        <v>0</v>
      </c>
      <c r="BL148" s="15" t="s">
        <v>388</v>
      </c>
      <c r="BM148" s="222" t="s">
        <v>6129</v>
      </c>
    </row>
    <row r="149" s="2" customFormat="1" ht="14.4" customHeight="1">
      <c r="A149" s="36"/>
      <c r="B149" s="37"/>
      <c r="C149" s="230" t="s">
        <v>509</v>
      </c>
      <c r="D149" s="230" t="s">
        <v>1018</v>
      </c>
      <c r="E149" s="231" t="s">
        <v>6130</v>
      </c>
      <c r="F149" s="232" t="s">
        <v>6131</v>
      </c>
      <c r="G149" s="233" t="s">
        <v>1431</v>
      </c>
      <c r="H149" s="234">
        <v>6</v>
      </c>
      <c r="I149" s="235"/>
      <c r="J149" s="236">
        <f>ROUND(I149*H149,2)</f>
        <v>0</v>
      </c>
      <c r="K149" s="232" t="s">
        <v>19</v>
      </c>
      <c r="L149" s="237"/>
      <c r="M149" s="238" t="s">
        <v>19</v>
      </c>
      <c r="N149" s="239" t="s">
        <v>45</v>
      </c>
      <c r="O149" s="82"/>
      <c r="P149" s="220">
        <f>O149*H149</f>
        <v>0</v>
      </c>
      <c r="Q149" s="220">
        <v>0</v>
      </c>
      <c r="R149" s="220">
        <f>Q149*H149</f>
        <v>0</v>
      </c>
      <c r="S149" s="220">
        <v>0</v>
      </c>
      <c r="T149" s="221">
        <f>S149*H149</f>
        <v>0</v>
      </c>
      <c r="U149" s="36"/>
      <c r="V149" s="36"/>
      <c r="W149" s="36"/>
      <c r="X149" s="36"/>
      <c r="Y149" s="36"/>
      <c r="Z149" s="36"/>
      <c r="AA149" s="36"/>
      <c r="AB149" s="36"/>
      <c r="AC149" s="36"/>
      <c r="AD149" s="36"/>
      <c r="AE149" s="36"/>
      <c r="AR149" s="222" t="s">
        <v>454</v>
      </c>
      <c r="AT149" s="222" t="s">
        <v>1018</v>
      </c>
      <c r="AU149" s="222" t="s">
        <v>81</v>
      </c>
      <c r="AY149" s="15" t="s">
        <v>321</v>
      </c>
      <c r="BE149" s="223">
        <f>IF(N149="základní",J149,0)</f>
        <v>0</v>
      </c>
      <c r="BF149" s="223">
        <f>IF(N149="snížená",J149,0)</f>
        <v>0</v>
      </c>
      <c r="BG149" s="223">
        <f>IF(N149="zákl. přenesená",J149,0)</f>
        <v>0</v>
      </c>
      <c r="BH149" s="223">
        <f>IF(N149="sníž. přenesená",J149,0)</f>
        <v>0</v>
      </c>
      <c r="BI149" s="223">
        <f>IF(N149="nulová",J149,0)</f>
        <v>0</v>
      </c>
      <c r="BJ149" s="15" t="s">
        <v>81</v>
      </c>
      <c r="BK149" s="223">
        <f>ROUND(I149*H149,2)</f>
        <v>0</v>
      </c>
      <c r="BL149" s="15" t="s">
        <v>388</v>
      </c>
      <c r="BM149" s="222" t="s">
        <v>6132</v>
      </c>
    </row>
    <row r="150" s="2" customFormat="1" ht="14.4" customHeight="1">
      <c r="A150" s="36"/>
      <c r="B150" s="37"/>
      <c r="C150" s="230" t="s">
        <v>513</v>
      </c>
      <c r="D150" s="230" t="s">
        <v>1018</v>
      </c>
      <c r="E150" s="231" t="s">
        <v>6133</v>
      </c>
      <c r="F150" s="232" t="s">
        <v>6134</v>
      </c>
      <c r="G150" s="233" t="s">
        <v>1431</v>
      </c>
      <c r="H150" s="234">
        <v>1</v>
      </c>
      <c r="I150" s="235"/>
      <c r="J150" s="236">
        <f>ROUND(I150*H150,2)</f>
        <v>0</v>
      </c>
      <c r="K150" s="232" t="s">
        <v>19</v>
      </c>
      <c r="L150" s="237"/>
      <c r="M150" s="238" t="s">
        <v>19</v>
      </c>
      <c r="N150" s="239" t="s">
        <v>45</v>
      </c>
      <c r="O150" s="82"/>
      <c r="P150" s="220">
        <f>O150*H150</f>
        <v>0</v>
      </c>
      <c r="Q150" s="220">
        <v>0</v>
      </c>
      <c r="R150" s="220">
        <f>Q150*H150</f>
        <v>0</v>
      </c>
      <c r="S150" s="220">
        <v>0</v>
      </c>
      <c r="T150" s="221">
        <f>S150*H150</f>
        <v>0</v>
      </c>
      <c r="U150" s="36"/>
      <c r="V150" s="36"/>
      <c r="W150" s="36"/>
      <c r="X150" s="36"/>
      <c r="Y150" s="36"/>
      <c r="Z150" s="36"/>
      <c r="AA150" s="36"/>
      <c r="AB150" s="36"/>
      <c r="AC150" s="36"/>
      <c r="AD150" s="36"/>
      <c r="AE150" s="36"/>
      <c r="AR150" s="222" t="s">
        <v>454</v>
      </c>
      <c r="AT150" s="222" t="s">
        <v>1018</v>
      </c>
      <c r="AU150" s="222" t="s">
        <v>81</v>
      </c>
      <c r="AY150" s="15" t="s">
        <v>321</v>
      </c>
      <c r="BE150" s="223">
        <f>IF(N150="základní",J150,0)</f>
        <v>0</v>
      </c>
      <c r="BF150" s="223">
        <f>IF(N150="snížená",J150,0)</f>
        <v>0</v>
      </c>
      <c r="BG150" s="223">
        <f>IF(N150="zákl. přenesená",J150,0)</f>
        <v>0</v>
      </c>
      <c r="BH150" s="223">
        <f>IF(N150="sníž. přenesená",J150,0)</f>
        <v>0</v>
      </c>
      <c r="BI150" s="223">
        <f>IF(N150="nulová",J150,0)</f>
        <v>0</v>
      </c>
      <c r="BJ150" s="15" t="s">
        <v>81</v>
      </c>
      <c r="BK150" s="223">
        <f>ROUND(I150*H150,2)</f>
        <v>0</v>
      </c>
      <c r="BL150" s="15" t="s">
        <v>388</v>
      </c>
      <c r="BM150" s="222" t="s">
        <v>6135</v>
      </c>
    </row>
    <row r="151" s="2" customFormat="1" ht="14.4" customHeight="1">
      <c r="A151" s="36"/>
      <c r="B151" s="37"/>
      <c r="C151" s="230" t="s">
        <v>517</v>
      </c>
      <c r="D151" s="230" t="s">
        <v>1018</v>
      </c>
      <c r="E151" s="231" t="s">
        <v>6136</v>
      </c>
      <c r="F151" s="232" t="s">
        <v>6137</v>
      </c>
      <c r="G151" s="233" t="s">
        <v>1431</v>
      </c>
      <c r="H151" s="234">
        <v>7</v>
      </c>
      <c r="I151" s="235"/>
      <c r="J151" s="236">
        <f>ROUND(I151*H151,2)</f>
        <v>0</v>
      </c>
      <c r="K151" s="232" t="s">
        <v>19</v>
      </c>
      <c r="L151" s="237"/>
      <c r="M151" s="238" t="s">
        <v>19</v>
      </c>
      <c r="N151" s="239" t="s">
        <v>45</v>
      </c>
      <c r="O151" s="82"/>
      <c r="P151" s="220">
        <f>O151*H151</f>
        <v>0</v>
      </c>
      <c r="Q151" s="220">
        <v>0</v>
      </c>
      <c r="R151" s="220">
        <f>Q151*H151</f>
        <v>0</v>
      </c>
      <c r="S151" s="220">
        <v>0</v>
      </c>
      <c r="T151" s="221">
        <f>S151*H151</f>
        <v>0</v>
      </c>
      <c r="U151" s="36"/>
      <c r="V151" s="36"/>
      <c r="W151" s="36"/>
      <c r="X151" s="36"/>
      <c r="Y151" s="36"/>
      <c r="Z151" s="36"/>
      <c r="AA151" s="36"/>
      <c r="AB151" s="36"/>
      <c r="AC151" s="36"/>
      <c r="AD151" s="36"/>
      <c r="AE151" s="36"/>
      <c r="AR151" s="222" t="s">
        <v>454</v>
      </c>
      <c r="AT151" s="222" t="s">
        <v>1018</v>
      </c>
      <c r="AU151" s="222" t="s">
        <v>81</v>
      </c>
      <c r="AY151" s="15" t="s">
        <v>321</v>
      </c>
      <c r="BE151" s="223">
        <f>IF(N151="základní",J151,0)</f>
        <v>0</v>
      </c>
      <c r="BF151" s="223">
        <f>IF(N151="snížená",J151,0)</f>
        <v>0</v>
      </c>
      <c r="BG151" s="223">
        <f>IF(N151="zákl. přenesená",J151,0)</f>
        <v>0</v>
      </c>
      <c r="BH151" s="223">
        <f>IF(N151="sníž. přenesená",J151,0)</f>
        <v>0</v>
      </c>
      <c r="BI151" s="223">
        <f>IF(N151="nulová",J151,0)</f>
        <v>0</v>
      </c>
      <c r="BJ151" s="15" t="s">
        <v>81</v>
      </c>
      <c r="BK151" s="223">
        <f>ROUND(I151*H151,2)</f>
        <v>0</v>
      </c>
      <c r="BL151" s="15" t="s">
        <v>388</v>
      </c>
      <c r="BM151" s="222" t="s">
        <v>6138</v>
      </c>
    </row>
    <row r="152" s="2" customFormat="1" ht="14.4" customHeight="1">
      <c r="A152" s="36"/>
      <c r="B152" s="37"/>
      <c r="C152" s="230" t="s">
        <v>521</v>
      </c>
      <c r="D152" s="230" t="s">
        <v>1018</v>
      </c>
      <c r="E152" s="231" t="s">
        <v>6139</v>
      </c>
      <c r="F152" s="232" t="s">
        <v>6140</v>
      </c>
      <c r="G152" s="233" t="s">
        <v>1431</v>
      </c>
      <c r="H152" s="234">
        <v>2</v>
      </c>
      <c r="I152" s="235"/>
      <c r="J152" s="236">
        <f>ROUND(I152*H152,2)</f>
        <v>0</v>
      </c>
      <c r="K152" s="232" t="s">
        <v>19</v>
      </c>
      <c r="L152" s="237"/>
      <c r="M152" s="238" t="s">
        <v>19</v>
      </c>
      <c r="N152" s="239" t="s">
        <v>45</v>
      </c>
      <c r="O152" s="82"/>
      <c r="P152" s="220">
        <f>O152*H152</f>
        <v>0</v>
      </c>
      <c r="Q152" s="220">
        <v>0</v>
      </c>
      <c r="R152" s="220">
        <f>Q152*H152</f>
        <v>0</v>
      </c>
      <c r="S152" s="220">
        <v>0</v>
      </c>
      <c r="T152" s="221">
        <f>S152*H152</f>
        <v>0</v>
      </c>
      <c r="U152" s="36"/>
      <c r="V152" s="36"/>
      <c r="W152" s="36"/>
      <c r="X152" s="36"/>
      <c r="Y152" s="36"/>
      <c r="Z152" s="36"/>
      <c r="AA152" s="36"/>
      <c r="AB152" s="36"/>
      <c r="AC152" s="36"/>
      <c r="AD152" s="36"/>
      <c r="AE152" s="36"/>
      <c r="AR152" s="222" t="s">
        <v>454</v>
      </c>
      <c r="AT152" s="222" t="s">
        <v>1018</v>
      </c>
      <c r="AU152" s="222" t="s">
        <v>81</v>
      </c>
      <c r="AY152" s="15" t="s">
        <v>321</v>
      </c>
      <c r="BE152" s="223">
        <f>IF(N152="základní",J152,0)</f>
        <v>0</v>
      </c>
      <c r="BF152" s="223">
        <f>IF(N152="snížená",J152,0)</f>
        <v>0</v>
      </c>
      <c r="BG152" s="223">
        <f>IF(N152="zákl. přenesená",J152,0)</f>
        <v>0</v>
      </c>
      <c r="BH152" s="223">
        <f>IF(N152="sníž. přenesená",J152,0)</f>
        <v>0</v>
      </c>
      <c r="BI152" s="223">
        <f>IF(N152="nulová",J152,0)</f>
        <v>0</v>
      </c>
      <c r="BJ152" s="15" t="s">
        <v>81</v>
      </c>
      <c r="BK152" s="223">
        <f>ROUND(I152*H152,2)</f>
        <v>0</v>
      </c>
      <c r="BL152" s="15" t="s">
        <v>388</v>
      </c>
      <c r="BM152" s="222" t="s">
        <v>6141</v>
      </c>
    </row>
    <row r="153" s="2" customFormat="1" ht="14.4" customHeight="1">
      <c r="A153" s="36"/>
      <c r="B153" s="37"/>
      <c r="C153" s="230" t="s">
        <v>525</v>
      </c>
      <c r="D153" s="230" t="s">
        <v>1018</v>
      </c>
      <c r="E153" s="231" t="s">
        <v>6142</v>
      </c>
      <c r="F153" s="232" t="s">
        <v>6143</v>
      </c>
      <c r="G153" s="233" t="s">
        <v>1431</v>
      </c>
      <c r="H153" s="234">
        <v>1</v>
      </c>
      <c r="I153" s="235"/>
      <c r="J153" s="236">
        <f>ROUND(I153*H153,2)</f>
        <v>0</v>
      </c>
      <c r="K153" s="232" t="s">
        <v>19</v>
      </c>
      <c r="L153" s="237"/>
      <c r="M153" s="238" t="s">
        <v>19</v>
      </c>
      <c r="N153" s="239" t="s">
        <v>45</v>
      </c>
      <c r="O153" s="82"/>
      <c r="P153" s="220">
        <f>O153*H153</f>
        <v>0</v>
      </c>
      <c r="Q153" s="220">
        <v>0</v>
      </c>
      <c r="R153" s="220">
        <f>Q153*H153</f>
        <v>0</v>
      </c>
      <c r="S153" s="220">
        <v>0</v>
      </c>
      <c r="T153" s="221">
        <f>S153*H153</f>
        <v>0</v>
      </c>
      <c r="U153" s="36"/>
      <c r="V153" s="36"/>
      <c r="W153" s="36"/>
      <c r="X153" s="36"/>
      <c r="Y153" s="36"/>
      <c r="Z153" s="36"/>
      <c r="AA153" s="36"/>
      <c r="AB153" s="36"/>
      <c r="AC153" s="36"/>
      <c r="AD153" s="36"/>
      <c r="AE153" s="36"/>
      <c r="AR153" s="222" t="s">
        <v>454</v>
      </c>
      <c r="AT153" s="222" t="s">
        <v>1018</v>
      </c>
      <c r="AU153" s="222" t="s">
        <v>81</v>
      </c>
      <c r="AY153" s="15" t="s">
        <v>321</v>
      </c>
      <c r="BE153" s="223">
        <f>IF(N153="základní",J153,0)</f>
        <v>0</v>
      </c>
      <c r="BF153" s="223">
        <f>IF(N153="snížená",J153,0)</f>
        <v>0</v>
      </c>
      <c r="BG153" s="223">
        <f>IF(N153="zákl. přenesená",J153,0)</f>
        <v>0</v>
      </c>
      <c r="BH153" s="223">
        <f>IF(N153="sníž. přenesená",J153,0)</f>
        <v>0</v>
      </c>
      <c r="BI153" s="223">
        <f>IF(N153="nulová",J153,0)</f>
        <v>0</v>
      </c>
      <c r="BJ153" s="15" t="s">
        <v>81</v>
      </c>
      <c r="BK153" s="223">
        <f>ROUND(I153*H153,2)</f>
        <v>0</v>
      </c>
      <c r="BL153" s="15" t="s">
        <v>388</v>
      </c>
      <c r="BM153" s="222" t="s">
        <v>6144</v>
      </c>
    </row>
    <row r="154" s="2" customFormat="1" ht="14.4" customHeight="1">
      <c r="A154" s="36"/>
      <c r="B154" s="37"/>
      <c r="C154" s="230" t="s">
        <v>529</v>
      </c>
      <c r="D154" s="230" t="s">
        <v>1018</v>
      </c>
      <c r="E154" s="231" t="s">
        <v>6145</v>
      </c>
      <c r="F154" s="232" t="s">
        <v>6146</v>
      </c>
      <c r="G154" s="233" t="s">
        <v>1431</v>
      </c>
      <c r="H154" s="234">
        <v>4</v>
      </c>
      <c r="I154" s="235"/>
      <c r="J154" s="236">
        <f>ROUND(I154*H154,2)</f>
        <v>0</v>
      </c>
      <c r="K154" s="232" t="s">
        <v>19</v>
      </c>
      <c r="L154" s="237"/>
      <c r="M154" s="238" t="s">
        <v>19</v>
      </c>
      <c r="N154" s="239" t="s">
        <v>45</v>
      </c>
      <c r="O154" s="82"/>
      <c r="P154" s="220">
        <f>O154*H154</f>
        <v>0</v>
      </c>
      <c r="Q154" s="220">
        <v>0</v>
      </c>
      <c r="R154" s="220">
        <f>Q154*H154</f>
        <v>0</v>
      </c>
      <c r="S154" s="220">
        <v>0</v>
      </c>
      <c r="T154" s="221">
        <f>S154*H154</f>
        <v>0</v>
      </c>
      <c r="U154" s="36"/>
      <c r="V154" s="36"/>
      <c r="W154" s="36"/>
      <c r="X154" s="36"/>
      <c r="Y154" s="36"/>
      <c r="Z154" s="36"/>
      <c r="AA154" s="36"/>
      <c r="AB154" s="36"/>
      <c r="AC154" s="36"/>
      <c r="AD154" s="36"/>
      <c r="AE154" s="36"/>
      <c r="AR154" s="222" t="s">
        <v>454</v>
      </c>
      <c r="AT154" s="222" t="s">
        <v>1018</v>
      </c>
      <c r="AU154" s="222" t="s">
        <v>81</v>
      </c>
      <c r="AY154" s="15" t="s">
        <v>321</v>
      </c>
      <c r="BE154" s="223">
        <f>IF(N154="základní",J154,0)</f>
        <v>0</v>
      </c>
      <c r="BF154" s="223">
        <f>IF(N154="snížená",J154,0)</f>
        <v>0</v>
      </c>
      <c r="BG154" s="223">
        <f>IF(N154="zákl. přenesená",J154,0)</f>
        <v>0</v>
      </c>
      <c r="BH154" s="223">
        <f>IF(N154="sníž. přenesená",J154,0)</f>
        <v>0</v>
      </c>
      <c r="BI154" s="223">
        <f>IF(N154="nulová",J154,0)</f>
        <v>0</v>
      </c>
      <c r="BJ154" s="15" t="s">
        <v>81</v>
      </c>
      <c r="BK154" s="223">
        <f>ROUND(I154*H154,2)</f>
        <v>0</v>
      </c>
      <c r="BL154" s="15" t="s">
        <v>388</v>
      </c>
      <c r="BM154" s="222" t="s">
        <v>6147</v>
      </c>
    </row>
    <row r="155" s="2" customFormat="1" ht="14.4" customHeight="1">
      <c r="A155" s="36"/>
      <c r="B155" s="37"/>
      <c r="C155" s="230" t="s">
        <v>533</v>
      </c>
      <c r="D155" s="230" t="s">
        <v>1018</v>
      </c>
      <c r="E155" s="231" t="s">
        <v>6148</v>
      </c>
      <c r="F155" s="232" t="s">
        <v>6149</v>
      </c>
      <c r="G155" s="233" t="s">
        <v>1431</v>
      </c>
      <c r="H155" s="234">
        <v>3</v>
      </c>
      <c r="I155" s="235"/>
      <c r="J155" s="236">
        <f>ROUND(I155*H155,2)</f>
        <v>0</v>
      </c>
      <c r="K155" s="232" t="s">
        <v>19</v>
      </c>
      <c r="L155" s="237"/>
      <c r="M155" s="238" t="s">
        <v>19</v>
      </c>
      <c r="N155" s="239" t="s">
        <v>45</v>
      </c>
      <c r="O155" s="82"/>
      <c r="P155" s="220">
        <f>O155*H155</f>
        <v>0</v>
      </c>
      <c r="Q155" s="220">
        <v>0</v>
      </c>
      <c r="R155" s="220">
        <f>Q155*H155</f>
        <v>0</v>
      </c>
      <c r="S155" s="220">
        <v>0</v>
      </c>
      <c r="T155" s="221">
        <f>S155*H155</f>
        <v>0</v>
      </c>
      <c r="U155" s="36"/>
      <c r="V155" s="36"/>
      <c r="W155" s="36"/>
      <c r="X155" s="36"/>
      <c r="Y155" s="36"/>
      <c r="Z155" s="36"/>
      <c r="AA155" s="36"/>
      <c r="AB155" s="36"/>
      <c r="AC155" s="36"/>
      <c r="AD155" s="36"/>
      <c r="AE155" s="36"/>
      <c r="AR155" s="222" t="s">
        <v>454</v>
      </c>
      <c r="AT155" s="222" t="s">
        <v>1018</v>
      </c>
      <c r="AU155" s="222" t="s">
        <v>81</v>
      </c>
      <c r="AY155" s="15" t="s">
        <v>321</v>
      </c>
      <c r="BE155" s="223">
        <f>IF(N155="základní",J155,0)</f>
        <v>0</v>
      </c>
      <c r="BF155" s="223">
        <f>IF(N155="snížená",J155,0)</f>
        <v>0</v>
      </c>
      <c r="BG155" s="223">
        <f>IF(N155="zákl. přenesená",J155,0)</f>
        <v>0</v>
      </c>
      <c r="BH155" s="223">
        <f>IF(N155="sníž. přenesená",J155,0)</f>
        <v>0</v>
      </c>
      <c r="BI155" s="223">
        <f>IF(N155="nulová",J155,0)</f>
        <v>0</v>
      </c>
      <c r="BJ155" s="15" t="s">
        <v>81</v>
      </c>
      <c r="BK155" s="223">
        <f>ROUND(I155*H155,2)</f>
        <v>0</v>
      </c>
      <c r="BL155" s="15" t="s">
        <v>388</v>
      </c>
      <c r="BM155" s="222" t="s">
        <v>6150</v>
      </c>
    </row>
    <row r="156" s="2" customFormat="1" ht="14.4" customHeight="1">
      <c r="A156" s="36"/>
      <c r="B156" s="37"/>
      <c r="C156" s="230" t="s">
        <v>537</v>
      </c>
      <c r="D156" s="230" t="s">
        <v>1018</v>
      </c>
      <c r="E156" s="231" t="s">
        <v>6151</v>
      </c>
      <c r="F156" s="232" t="s">
        <v>6152</v>
      </c>
      <c r="G156" s="233" t="s">
        <v>1431</v>
      </c>
      <c r="H156" s="234">
        <v>2</v>
      </c>
      <c r="I156" s="235"/>
      <c r="J156" s="236">
        <f>ROUND(I156*H156,2)</f>
        <v>0</v>
      </c>
      <c r="K156" s="232" t="s">
        <v>19</v>
      </c>
      <c r="L156" s="237"/>
      <c r="M156" s="238" t="s">
        <v>19</v>
      </c>
      <c r="N156" s="239" t="s">
        <v>45</v>
      </c>
      <c r="O156" s="82"/>
      <c r="P156" s="220">
        <f>O156*H156</f>
        <v>0</v>
      </c>
      <c r="Q156" s="220">
        <v>0</v>
      </c>
      <c r="R156" s="220">
        <f>Q156*H156</f>
        <v>0</v>
      </c>
      <c r="S156" s="220">
        <v>0</v>
      </c>
      <c r="T156" s="221">
        <f>S156*H156</f>
        <v>0</v>
      </c>
      <c r="U156" s="36"/>
      <c r="V156" s="36"/>
      <c r="W156" s="36"/>
      <c r="X156" s="36"/>
      <c r="Y156" s="36"/>
      <c r="Z156" s="36"/>
      <c r="AA156" s="36"/>
      <c r="AB156" s="36"/>
      <c r="AC156" s="36"/>
      <c r="AD156" s="36"/>
      <c r="AE156" s="36"/>
      <c r="AR156" s="222" t="s">
        <v>454</v>
      </c>
      <c r="AT156" s="222" t="s">
        <v>1018</v>
      </c>
      <c r="AU156" s="222" t="s">
        <v>81</v>
      </c>
      <c r="AY156" s="15" t="s">
        <v>321</v>
      </c>
      <c r="BE156" s="223">
        <f>IF(N156="základní",J156,0)</f>
        <v>0</v>
      </c>
      <c r="BF156" s="223">
        <f>IF(N156="snížená",J156,0)</f>
        <v>0</v>
      </c>
      <c r="BG156" s="223">
        <f>IF(N156="zákl. přenesená",J156,0)</f>
        <v>0</v>
      </c>
      <c r="BH156" s="223">
        <f>IF(N156="sníž. přenesená",J156,0)</f>
        <v>0</v>
      </c>
      <c r="BI156" s="223">
        <f>IF(N156="nulová",J156,0)</f>
        <v>0</v>
      </c>
      <c r="BJ156" s="15" t="s">
        <v>81</v>
      </c>
      <c r="BK156" s="223">
        <f>ROUND(I156*H156,2)</f>
        <v>0</v>
      </c>
      <c r="BL156" s="15" t="s">
        <v>388</v>
      </c>
      <c r="BM156" s="222" t="s">
        <v>6153</v>
      </c>
    </row>
    <row r="157" s="2" customFormat="1" ht="14.4" customHeight="1">
      <c r="A157" s="36"/>
      <c r="B157" s="37"/>
      <c r="C157" s="230" t="s">
        <v>541</v>
      </c>
      <c r="D157" s="230" t="s">
        <v>1018</v>
      </c>
      <c r="E157" s="231" t="s">
        <v>6154</v>
      </c>
      <c r="F157" s="232" t="s">
        <v>6155</v>
      </c>
      <c r="G157" s="233" t="s">
        <v>1431</v>
      </c>
      <c r="H157" s="234">
        <v>2</v>
      </c>
      <c r="I157" s="235"/>
      <c r="J157" s="236">
        <f>ROUND(I157*H157,2)</f>
        <v>0</v>
      </c>
      <c r="K157" s="232" t="s">
        <v>19</v>
      </c>
      <c r="L157" s="237"/>
      <c r="M157" s="238" t="s">
        <v>19</v>
      </c>
      <c r="N157" s="239" t="s">
        <v>45</v>
      </c>
      <c r="O157" s="82"/>
      <c r="P157" s="220">
        <f>O157*H157</f>
        <v>0</v>
      </c>
      <c r="Q157" s="220">
        <v>0</v>
      </c>
      <c r="R157" s="220">
        <f>Q157*H157</f>
        <v>0</v>
      </c>
      <c r="S157" s="220">
        <v>0</v>
      </c>
      <c r="T157" s="221">
        <f>S157*H157</f>
        <v>0</v>
      </c>
      <c r="U157" s="36"/>
      <c r="V157" s="36"/>
      <c r="W157" s="36"/>
      <c r="X157" s="36"/>
      <c r="Y157" s="36"/>
      <c r="Z157" s="36"/>
      <c r="AA157" s="36"/>
      <c r="AB157" s="36"/>
      <c r="AC157" s="36"/>
      <c r="AD157" s="36"/>
      <c r="AE157" s="36"/>
      <c r="AR157" s="222" t="s">
        <v>454</v>
      </c>
      <c r="AT157" s="222" t="s">
        <v>1018</v>
      </c>
      <c r="AU157" s="222" t="s">
        <v>81</v>
      </c>
      <c r="AY157" s="15" t="s">
        <v>321</v>
      </c>
      <c r="BE157" s="223">
        <f>IF(N157="základní",J157,0)</f>
        <v>0</v>
      </c>
      <c r="BF157" s="223">
        <f>IF(N157="snížená",J157,0)</f>
        <v>0</v>
      </c>
      <c r="BG157" s="223">
        <f>IF(N157="zákl. přenesená",J157,0)</f>
        <v>0</v>
      </c>
      <c r="BH157" s="223">
        <f>IF(N157="sníž. přenesená",J157,0)</f>
        <v>0</v>
      </c>
      <c r="BI157" s="223">
        <f>IF(N157="nulová",J157,0)</f>
        <v>0</v>
      </c>
      <c r="BJ157" s="15" t="s">
        <v>81</v>
      </c>
      <c r="BK157" s="223">
        <f>ROUND(I157*H157,2)</f>
        <v>0</v>
      </c>
      <c r="BL157" s="15" t="s">
        <v>388</v>
      </c>
      <c r="BM157" s="222" t="s">
        <v>6156</v>
      </c>
    </row>
    <row r="158" s="2" customFormat="1" ht="14.4" customHeight="1">
      <c r="A158" s="36"/>
      <c r="B158" s="37"/>
      <c r="C158" s="230" t="s">
        <v>549</v>
      </c>
      <c r="D158" s="230" t="s">
        <v>1018</v>
      </c>
      <c r="E158" s="231" t="s">
        <v>6157</v>
      </c>
      <c r="F158" s="232" t="s">
        <v>6060</v>
      </c>
      <c r="G158" s="233" t="s">
        <v>1431</v>
      </c>
      <c r="H158" s="234">
        <v>4</v>
      </c>
      <c r="I158" s="235"/>
      <c r="J158" s="236">
        <f>ROUND(I158*H158,2)</f>
        <v>0</v>
      </c>
      <c r="K158" s="232" t="s">
        <v>19</v>
      </c>
      <c r="L158" s="237"/>
      <c r="M158" s="238" t="s">
        <v>19</v>
      </c>
      <c r="N158" s="239" t="s">
        <v>45</v>
      </c>
      <c r="O158" s="82"/>
      <c r="P158" s="220">
        <f>O158*H158</f>
        <v>0</v>
      </c>
      <c r="Q158" s="220">
        <v>0</v>
      </c>
      <c r="R158" s="220">
        <f>Q158*H158</f>
        <v>0</v>
      </c>
      <c r="S158" s="220">
        <v>0</v>
      </c>
      <c r="T158" s="221">
        <f>S158*H158</f>
        <v>0</v>
      </c>
      <c r="U158" s="36"/>
      <c r="V158" s="36"/>
      <c r="W158" s="36"/>
      <c r="X158" s="36"/>
      <c r="Y158" s="36"/>
      <c r="Z158" s="36"/>
      <c r="AA158" s="36"/>
      <c r="AB158" s="36"/>
      <c r="AC158" s="36"/>
      <c r="AD158" s="36"/>
      <c r="AE158" s="36"/>
      <c r="AR158" s="222" t="s">
        <v>454</v>
      </c>
      <c r="AT158" s="222" t="s">
        <v>1018</v>
      </c>
      <c r="AU158" s="222" t="s">
        <v>81</v>
      </c>
      <c r="AY158" s="15" t="s">
        <v>321</v>
      </c>
      <c r="BE158" s="223">
        <f>IF(N158="základní",J158,0)</f>
        <v>0</v>
      </c>
      <c r="BF158" s="223">
        <f>IF(N158="snížená",J158,0)</f>
        <v>0</v>
      </c>
      <c r="BG158" s="223">
        <f>IF(N158="zákl. přenesená",J158,0)</f>
        <v>0</v>
      </c>
      <c r="BH158" s="223">
        <f>IF(N158="sníž. přenesená",J158,0)</f>
        <v>0</v>
      </c>
      <c r="BI158" s="223">
        <f>IF(N158="nulová",J158,0)</f>
        <v>0</v>
      </c>
      <c r="BJ158" s="15" t="s">
        <v>81</v>
      </c>
      <c r="BK158" s="223">
        <f>ROUND(I158*H158,2)</f>
        <v>0</v>
      </c>
      <c r="BL158" s="15" t="s">
        <v>388</v>
      </c>
      <c r="BM158" s="222" t="s">
        <v>6158</v>
      </c>
    </row>
    <row r="159" s="2" customFormat="1" ht="14.4" customHeight="1">
      <c r="A159" s="36"/>
      <c r="B159" s="37"/>
      <c r="C159" s="230" t="s">
        <v>556</v>
      </c>
      <c r="D159" s="230" t="s">
        <v>1018</v>
      </c>
      <c r="E159" s="231" t="s">
        <v>6159</v>
      </c>
      <c r="F159" s="232" t="s">
        <v>6060</v>
      </c>
      <c r="G159" s="233" t="s">
        <v>1431</v>
      </c>
      <c r="H159" s="234">
        <v>48</v>
      </c>
      <c r="I159" s="235"/>
      <c r="J159" s="236">
        <f>ROUND(I159*H159,2)</f>
        <v>0</v>
      </c>
      <c r="K159" s="232" t="s">
        <v>19</v>
      </c>
      <c r="L159" s="237"/>
      <c r="M159" s="238" t="s">
        <v>19</v>
      </c>
      <c r="N159" s="239" t="s">
        <v>45</v>
      </c>
      <c r="O159" s="82"/>
      <c r="P159" s="220">
        <f>O159*H159</f>
        <v>0</v>
      </c>
      <c r="Q159" s="220">
        <v>0</v>
      </c>
      <c r="R159" s="220">
        <f>Q159*H159</f>
        <v>0</v>
      </c>
      <c r="S159" s="220">
        <v>0</v>
      </c>
      <c r="T159" s="221">
        <f>S159*H159</f>
        <v>0</v>
      </c>
      <c r="U159" s="36"/>
      <c r="V159" s="36"/>
      <c r="W159" s="36"/>
      <c r="X159" s="36"/>
      <c r="Y159" s="36"/>
      <c r="Z159" s="36"/>
      <c r="AA159" s="36"/>
      <c r="AB159" s="36"/>
      <c r="AC159" s="36"/>
      <c r="AD159" s="36"/>
      <c r="AE159" s="36"/>
      <c r="AR159" s="222" t="s">
        <v>454</v>
      </c>
      <c r="AT159" s="222" t="s">
        <v>1018</v>
      </c>
      <c r="AU159" s="222" t="s">
        <v>81</v>
      </c>
      <c r="AY159" s="15" t="s">
        <v>321</v>
      </c>
      <c r="BE159" s="223">
        <f>IF(N159="základní",J159,0)</f>
        <v>0</v>
      </c>
      <c r="BF159" s="223">
        <f>IF(N159="snížená",J159,0)</f>
        <v>0</v>
      </c>
      <c r="BG159" s="223">
        <f>IF(N159="zákl. přenesená",J159,0)</f>
        <v>0</v>
      </c>
      <c r="BH159" s="223">
        <f>IF(N159="sníž. přenesená",J159,0)</f>
        <v>0</v>
      </c>
      <c r="BI159" s="223">
        <f>IF(N159="nulová",J159,0)</f>
        <v>0</v>
      </c>
      <c r="BJ159" s="15" t="s">
        <v>81</v>
      </c>
      <c r="BK159" s="223">
        <f>ROUND(I159*H159,2)</f>
        <v>0</v>
      </c>
      <c r="BL159" s="15" t="s">
        <v>388</v>
      </c>
      <c r="BM159" s="222" t="s">
        <v>6160</v>
      </c>
    </row>
    <row r="160" s="2" customFormat="1" ht="14.4" customHeight="1">
      <c r="A160" s="36"/>
      <c r="B160" s="37"/>
      <c r="C160" s="211" t="s">
        <v>560</v>
      </c>
      <c r="D160" s="211" t="s">
        <v>323</v>
      </c>
      <c r="E160" s="212" t="s">
        <v>6161</v>
      </c>
      <c r="F160" s="213" t="s">
        <v>6118</v>
      </c>
      <c r="G160" s="214" t="s">
        <v>1431</v>
      </c>
      <c r="H160" s="215">
        <v>2</v>
      </c>
      <c r="I160" s="216"/>
      <c r="J160" s="217">
        <f>ROUND(I160*H160,2)</f>
        <v>0</v>
      </c>
      <c r="K160" s="213" t="s">
        <v>19</v>
      </c>
      <c r="L160" s="42"/>
      <c r="M160" s="218" t="s">
        <v>19</v>
      </c>
      <c r="N160" s="219" t="s">
        <v>45</v>
      </c>
      <c r="O160" s="82"/>
      <c r="P160" s="220">
        <f>O160*H160</f>
        <v>0</v>
      </c>
      <c r="Q160" s="220">
        <v>0</v>
      </c>
      <c r="R160" s="220">
        <f>Q160*H160</f>
        <v>0</v>
      </c>
      <c r="S160" s="220">
        <v>0</v>
      </c>
      <c r="T160" s="221">
        <f>S160*H160</f>
        <v>0</v>
      </c>
      <c r="U160" s="36"/>
      <c r="V160" s="36"/>
      <c r="W160" s="36"/>
      <c r="X160" s="36"/>
      <c r="Y160" s="36"/>
      <c r="Z160" s="36"/>
      <c r="AA160" s="36"/>
      <c r="AB160" s="36"/>
      <c r="AC160" s="36"/>
      <c r="AD160" s="36"/>
      <c r="AE160" s="36"/>
      <c r="AR160" s="222" t="s">
        <v>388</v>
      </c>
      <c r="AT160" s="222" t="s">
        <v>323</v>
      </c>
      <c r="AU160" s="222" t="s">
        <v>81</v>
      </c>
      <c r="AY160" s="15" t="s">
        <v>321</v>
      </c>
      <c r="BE160" s="223">
        <f>IF(N160="základní",J160,0)</f>
        <v>0</v>
      </c>
      <c r="BF160" s="223">
        <f>IF(N160="snížená",J160,0)</f>
        <v>0</v>
      </c>
      <c r="BG160" s="223">
        <f>IF(N160="zákl. přenesená",J160,0)</f>
        <v>0</v>
      </c>
      <c r="BH160" s="223">
        <f>IF(N160="sníž. přenesená",J160,0)</f>
        <v>0</v>
      </c>
      <c r="BI160" s="223">
        <f>IF(N160="nulová",J160,0)</f>
        <v>0</v>
      </c>
      <c r="BJ160" s="15" t="s">
        <v>81</v>
      </c>
      <c r="BK160" s="223">
        <f>ROUND(I160*H160,2)</f>
        <v>0</v>
      </c>
      <c r="BL160" s="15" t="s">
        <v>388</v>
      </c>
      <c r="BM160" s="222" t="s">
        <v>6162</v>
      </c>
    </row>
    <row r="161" s="2" customFormat="1" ht="14.4" customHeight="1">
      <c r="A161" s="36"/>
      <c r="B161" s="37"/>
      <c r="C161" s="211" t="s">
        <v>564</v>
      </c>
      <c r="D161" s="211" t="s">
        <v>323</v>
      </c>
      <c r="E161" s="212" t="s">
        <v>6163</v>
      </c>
      <c r="F161" s="213" t="s">
        <v>6121</v>
      </c>
      <c r="G161" s="214" t="s">
        <v>1431</v>
      </c>
      <c r="H161" s="215">
        <v>1</v>
      </c>
      <c r="I161" s="216"/>
      <c r="J161" s="217">
        <f>ROUND(I161*H161,2)</f>
        <v>0</v>
      </c>
      <c r="K161" s="213" t="s">
        <v>19</v>
      </c>
      <c r="L161" s="42"/>
      <c r="M161" s="218" t="s">
        <v>19</v>
      </c>
      <c r="N161" s="219" t="s">
        <v>45</v>
      </c>
      <c r="O161" s="82"/>
      <c r="P161" s="220">
        <f>O161*H161</f>
        <v>0</v>
      </c>
      <c r="Q161" s="220">
        <v>0</v>
      </c>
      <c r="R161" s="220">
        <f>Q161*H161</f>
        <v>0</v>
      </c>
      <c r="S161" s="220">
        <v>0</v>
      </c>
      <c r="T161" s="221">
        <f>S161*H161</f>
        <v>0</v>
      </c>
      <c r="U161" s="36"/>
      <c r="V161" s="36"/>
      <c r="W161" s="36"/>
      <c r="X161" s="36"/>
      <c r="Y161" s="36"/>
      <c r="Z161" s="36"/>
      <c r="AA161" s="36"/>
      <c r="AB161" s="36"/>
      <c r="AC161" s="36"/>
      <c r="AD161" s="36"/>
      <c r="AE161" s="36"/>
      <c r="AR161" s="222" t="s">
        <v>388</v>
      </c>
      <c r="AT161" s="222" t="s">
        <v>323</v>
      </c>
      <c r="AU161" s="222" t="s">
        <v>81</v>
      </c>
      <c r="AY161" s="15" t="s">
        <v>321</v>
      </c>
      <c r="BE161" s="223">
        <f>IF(N161="základní",J161,0)</f>
        <v>0</v>
      </c>
      <c r="BF161" s="223">
        <f>IF(N161="snížená",J161,0)</f>
        <v>0</v>
      </c>
      <c r="BG161" s="223">
        <f>IF(N161="zákl. přenesená",J161,0)</f>
        <v>0</v>
      </c>
      <c r="BH161" s="223">
        <f>IF(N161="sníž. přenesená",J161,0)</f>
        <v>0</v>
      </c>
      <c r="BI161" s="223">
        <f>IF(N161="nulová",J161,0)</f>
        <v>0</v>
      </c>
      <c r="BJ161" s="15" t="s">
        <v>81</v>
      </c>
      <c r="BK161" s="223">
        <f>ROUND(I161*H161,2)</f>
        <v>0</v>
      </c>
      <c r="BL161" s="15" t="s">
        <v>388</v>
      </c>
      <c r="BM161" s="222" t="s">
        <v>6164</v>
      </c>
    </row>
    <row r="162" s="2" customFormat="1" ht="14.4" customHeight="1">
      <c r="A162" s="36"/>
      <c r="B162" s="37"/>
      <c r="C162" s="211" t="s">
        <v>568</v>
      </c>
      <c r="D162" s="211" t="s">
        <v>323</v>
      </c>
      <c r="E162" s="212" t="s">
        <v>6165</v>
      </c>
      <c r="F162" s="213" t="s">
        <v>6045</v>
      </c>
      <c r="G162" s="214" t="s">
        <v>1431</v>
      </c>
      <c r="H162" s="215">
        <v>5</v>
      </c>
      <c r="I162" s="216"/>
      <c r="J162" s="217">
        <f>ROUND(I162*H162,2)</f>
        <v>0</v>
      </c>
      <c r="K162" s="213" t="s">
        <v>19</v>
      </c>
      <c r="L162" s="42"/>
      <c r="M162" s="218" t="s">
        <v>19</v>
      </c>
      <c r="N162" s="219" t="s">
        <v>45</v>
      </c>
      <c r="O162" s="82"/>
      <c r="P162" s="220">
        <f>O162*H162</f>
        <v>0</v>
      </c>
      <c r="Q162" s="220">
        <v>0</v>
      </c>
      <c r="R162" s="220">
        <f>Q162*H162</f>
        <v>0</v>
      </c>
      <c r="S162" s="220">
        <v>0</v>
      </c>
      <c r="T162" s="221">
        <f>S162*H162</f>
        <v>0</v>
      </c>
      <c r="U162" s="36"/>
      <c r="V162" s="36"/>
      <c r="W162" s="36"/>
      <c r="X162" s="36"/>
      <c r="Y162" s="36"/>
      <c r="Z162" s="36"/>
      <c r="AA162" s="36"/>
      <c r="AB162" s="36"/>
      <c r="AC162" s="36"/>
      <c r="AD162" s="36"/>
      <c r="AE162" s="36"/>
      <c r="AR162" s="222" t="s">
        <v>388</v>
      </c>
      <c r="AT162" s="222" t="s">
        <v>323</v>
      </c>
      <c r="AU162" s="222" t="s">
        <v>81</v>
      </c>
      <c r="AY162" s="15" t="s">
        <v>321</v>
      </c>
      <c r="BE162" s="223">
        <f>IF(N162="základní",J162,0)</f>
        <v>0</v>
      </c>
      <c r="BF162" s="223">
        <f>IF(N162="snížená",J162,0)</f>
        <v>0</v>
      </c>
      <c r="BG162" s="223">
        <f>IF(N162="zákl. přenesená",J162,0)</f>
        <v>0</v>
      </c>
      <c r="BH162" s="223">
        <f>IF(N162="sníž. přenesená",J162,0)</f>
        <v>0</v>
      </c>
      <c r="BI162" s="223">
        <f>IF(N162="nulová",J162,0)</f>
        <v>0</v>
      </c>
      <c r="BJ162" s="15" t="s">
        <v>81</v>
      </c>
      <c r="BK162" s="223">
        <f>ROUND(I162*H162,2)</f>
        <v>0</v>
      </c>
      <c r="BL162" s="15" t="s">
        <v>388</v>
      </c>
      <c r="BM162" s="222" t="s">
        <v>6166</v>
      </c>
    </row>
    <row r="163" s="2" customFormat="1" ht="14.4" customHeight="1">
      <c r="A163" s="36"/>
      <c r="B163" s="37"/>
      <c r="C163" s="211" t="s">
        <v>572</v>
      </c>
      <c r="D163" s="211" t="s">
        <v>323</v>
      </c>
      <c r="E163" s="212" t="s">
        <v>6167</v>
      </c>
      <c r="F163" s="213" t="s">
        <v>6051</v>
      </c>
      <c r="G163" s="214" t="s">
        <v>1431</v>
      </c>
      <c r="H163" s="215">
        <v>2</v>
      </c>
      <c r="I163" s="216"/>
      <c r="J163" s="217">
        <f>ROUND(I163*H163,2)</f>
        <v>0</v>
      </c>
      <c r="K163" s="213" t="s">
        <v>19</v>
      </c>
      <c r="L163" s="42"/>
      <c r="M163" s="218" t="s">
        <v>19</v>
      </c>
      <c r="N163" s="219" t="s">
        <v>45</v>
      </c>
      <c r="O163" s="82"/>
      <c r="P163" s="220">
        <f>O163*H163</f>
        <v>0</v>
      </c>
      <c r="Q163" s="220">
        <v>0</v>
      </c>
      <c r="R163" s="220">
        <f>Q163*H163</f>
        <v>0</v>
      </c>
      <c r="S163" s="220">
        <v>0</v>
      </c>
      <c r="T163" s="221">
        <f>S163*H163</f>
        <v>0</v>
      </c>
      <c r="U163" s="36"/>
      <c r="V163" s="36"/>
      <c r="W163" s="36"/>
      <c r="X163" s="36"/>
      <c r="Y163" s="36"/>
      <c r="Z163" s="36"/>
      <c r="AA163" s="36"/>
      <c r="AB163" s="36"/>
      <c r="AC163" s="36"/>
      <c r="AD163" s="36"/>
      <c r="AE163" s="36"/>
      <c r="AR163" s="222" t="s">
        <v>388</v>
      </c>
      <c r="AT163" s="222" t="s">
        <v>323</v>
      </c>
      <c r="AU163" s="222" t="s">
        <v>81</v>
      </c>
      <c r="AY163" s="15" t="s">
        <v>321</v>
      </c>
      <c r="BE163" s="223">
        <f>IF(N163="základní",J163,0)</f>
        <v>0</v>
      </c>
      <c r="BF163" s="223">
        <f>IF(N163="snížená",J163,0)</f>
        <v>0</v>
      </c>
      <c r="BG163" s="223">
        <f>IF(N163="zákl. přenesená",J163,0)</f>
        <v>0</v>
      </c>
      <c r="BH163" s="223">
        <f>IF(N163="sníž. přenesená",J163,0)</f>
        <v>0</v>
      </c>
      <c r="BI163" s="223">
        <f>IF(N163="nulová",J163,0)</f>
        <v>0</v>
      </c>
      <c r="BJ163" s="15" t="s">
        <v>81</v>
      </c>
      <c r="BK163" s="223">
        <f>ROUND(I163*H163,2)</f>
        <v>0</v>
      </c>
      <c r="BL163" s="15" t="s">
        <v>388</v>
      </c>
      <c r="BM163" s="222" t="s">
        <v>6168</v>
      </c>
    </row>
    <row r="164" s="2" customFormat="1" ht="14.4" customHeight="1">
      <c r="A164" s="36"/>
      <c r="B164" s="37"/>
      <c r="C164" s="211" t="s">
        <v>576</v>
      </c>
      <c r="D164" s="211" t="s">
        <v>323</v>
      </c>
      <c r="E164" s="212" t="s">
        <v>6169</v>
      </c>
      <c r="F164" s="213" t="s">
        <v>6128</v>
      </c>
      <c r="G164" s="214" t="s">
        <v>1431</v>
      </c>
      <c r="H164" s="215">
        <v>2</v>
      </c>
      <c r="I164" s="216"/>
      <c r="J164" s="217">
        <f>ROUND(I164*H164,2)</f>
        <v>0</v>
      </c>
      <c r="K164" s="213" t="s">
        <v>19</v>
      </c>
      <c r="L164" s="42"/>
      <c r="M164" s="218" t="s">
        <v>19</v>
      </c>
      <c r="N164" s="219" t="s">
        <v>45</v>
      </c>
      <c r="O164" s="82"/>
      <c r="P164" s="220">
        <f>O164*H164</f>
        <v>0</v>
      </c>
      <c r="Q164" s="220">
        <v>0</v>
      </c>
      <c r="R164" s="220">
        <f>Q164*H164</f>
        <v>0</v>
      </c>
      <c r="S164" s="220">
        <v>0</v>
      </c>
      <c r="T164" s="221">
        <f>S164*H164</f>
        <v>0</v>
      </c>
      <c r="U164" s="36"/>
      <c r="V164" s="36"/>
      <c r="W164" s="36"/>
      <c r="X164" s="36"/>
      <c r="Y164" s="36"/>
      <c r="Z164" s="36"/>
      <c r="AA164" s="36"/>
      <c r="AB164" s="36"/>
      <c r="AC164" s="36"/>
      <c r="AD164" s="36"/>
      <c r="AE164" s="36"/>
      <c r="AR164" s="222" t="s">
        <v>388</v>
      </c>
      <c r="AT164" s="222" t="s">
        <v>323</v>
      </c>
      <c r="AU164" s="222" t="s">
        <v>81</v>
      </c>
      <c r="AY164" s="15" t="s">
        <v>321</v>
      </c>
      <c r="BE164" s="223">
        <f>IF(N164="základní",J164,0)</f>
        <v>0</v>
      </c>
      <c r="BF164" s="223">
        <f>IF(N164="snížená",J164,0)</f>
        <v>0</v>
      </c>
      <c r="BG164" s="223">
        <f>IF(N164="zákl. přenesená",J164,0)</f>
        <v>0</v>
      </c>
      <c r="BH164" s="223">
        <f>IF(N164="sníž. přenesená",J164,0)</f>
        <v>0</v>
      </c>
      <c r="BI164" s="223">
        <f>IF(N164="nulová",J164,0)</f>
        <v>0</v>
      </c>
      <c r="BJ164" s="15" t="s">
        <v>81</v>
      </c>
      <c r="BK164" s="223">
        <f>ROUND(I164*H164,2)</f>
        <v>0</v>
      </c>
      <c r="BL164" s="15" t="s">
        <v>388</v>
      </c>
      <c r="BM164" s="222" t="s">
        <v>6170</v>
      </c>
    </row>
    <row r="165" s="2" customFormat="1" ht="14.4" customHeight="1">
      <c r="A165" s="36"/>
      <c r="B165" s="37"/>
      <c r="C165" s="211" t="s">
        <v>580</v>
      </c>
      <c r="D165" s="211" t="s">
        <v>323</v>
      </c>
      <c r="E165" s="212" t="s">
        <v>6171</v>
      </c>
      <c r="F165" s="213" t="s">
        <v>6131</v>
      </c>
      <c r="G165" s="214" t="s">
        <v>1431</v>
      </c>
      <c r="H165" s="215">
        <v>6</v>
      </c>
      <c r="I165" s="216"/>
      <c r="J165" s="217">
        <f>ROUND(I165*H165,2)</f>
        <v>0</v>
      </c>
      <c r="K165" s="213" t="s">
        <v>19</v>
      </c>
      <c r="L165" s="42"/>
      <c r="M165" s="218" t="s">
        <v>19</v>
      </c>
      <c r="N165" s="219" t="s">
        <v>45</v>
      </c>
      <c r="O165" s="82"/>
      <c r="P165" s="220">
        <f>O165*H165</f>
        <v>0</v>
      </c>
      <c r="Q165" s="220">
        <v>0</v>
      </c>
      <c r="R165" s="220">
        <f>Q165*H165</f>
        <v>0</v>
      </c>
      <c r="S165" s="220">
        <v>0</v>
      </c>
      <c r="T165" s="221">
        <f>S165*H165</f>
        <v>0</v>
      </c>
      <c r="U165" s="36"/>
      <c r="V165" s="36"/>
      <c r="W165" s="36"/>
      <c r="X165" s="36"/>
      <c r="Y165" s="36"/>
      <c r="Z165" s="36"/>
      <c r="AA165" s="36"/>
      <c r="AB165" s="36"/>
      <c r="AC165" s="36"/>
      <c r="AD165" s="36"/>
      <c r="AE165" s="36"/>
      <c r="AR165" s="222" t="s">
        <v>388</v>
      </c>
      <c r="AT165" s="222" t="s">
        <v>323</v>
      </c>
      <c r="AU165" s="222" t="s">
        <v>81</v>
      </c>
      <c r="AY165" s="15" t="s">
        <v>321</v>
      </c>
      <c r="BE165" s="223">
        <f>IF(N165="základní",J165,0)</f>
        <v>0</v>
      </c>
      <c r="BF165" s="223">
        <f>IF(N165="snížená",J165,0)</f>
        <v>0</v>
      </c>
      <c r="BG165" s="223">
        <f>IF(N165="zákl. přenesená",J165,0)</f>
        <v>0</v>
      </c>
      <c r="BH165" s="223">
        <f>IF(N165="sníž. přenesená",J165,0)</f>
        <v>0</v>
      </c>
      <c r="BI165" s="223">
        <f>IF(N165="nulová",J165,0)</f>
        <v>0</v>
      </c>
      <c r="BJ165" s="15" t="s">
        <v>81</v>
      </c>
      <c r="BK165" s="223">
        <f>ROUND(I165*H165,2)</f>
        <v>0</v>
      </c>
      <c r="BL165" s="15" t="s">
        <v>388</v>
      </c>
      <c r="BM165" s="222" t="s">
        <v>6172</v>
      </c>
    </row>
    <row r="166" s="2" customFormat="1" ht="14.4" customHeight="1">
      <c r="A166" s="36"/>
      <c r="B166" s="37"/>
      <c r="C166" s="211" t="s">
        <v>586</v>
      </c>
      <c r="D166" s="211" t="s">
        <v>323</v>
      </c>
      <c r="E166" s="212" t="s">
        <v>6173</v>
      </c>
      <c r="F166" s="213" t="s">
        <v>6134</v>
      </c>
      <c r="G166" s="214" t="s">
        <v>1431</v>
      </c>
      <c r="H166" s="215">
        <v>1</v>
      </c>
      <c r="I166" s="216"/>
      <c r="J166" s="217">
        <f>ROUND(I166*H166,2)</f>
        <v>0</v>
      </c>
      <c r="K166" s="213" t="s">
        <v>19</v>
      </c>
      <c r="L166" s="42"/>
      <c r="M166" s="218" t="s">
        <v>19</v>
      </c>
      <c r="N166" s="219" t="s">
        <v>45</v>
      </c>
      <c r="O166" s="82"/>
      <c r="P166" s="220">
        <f>O166*H166</f>
        <v>0</v>
      </c>
      <c r="Q166" s="220">
        <v>0</v>
      </c>
      <c r="R166" s="220">
        <f>Q166*H166</f>
        <v>0</v>
      </c>
      <c r="S166" s="220">
        <v>0</v>
      </c>
      <c r="T166" s="221">
        <f>S166*H166</f>
        <v>0</v>
      </c>
      <c r="U166" s="36"/>
      <c r="V166" s="36"/>
      <c r="W166" s="36"/>
      <c r="X166" s="36"/>
      <c r="Y166" s="36"/>
      <c r="Z166" s="36"/>
      <c r="AA166" s="36"/>
      <c r="AB166" s="36"/>
      <c r="AC166" s="36"/>
      <c r="AD166" s="36"/>
      <c r="AE166" s="36"/>
      <c r="AR166" s="222" t="s">
        <v>388</v>
      </c>
      <c r="AT166" s="222" t="s">
        <v>323</v>
      </c>
      <c r="AU166" s="222" t="s">
        <v>81</v>
      </c>
      <c r="AY166" s="15" t="s">
        <v>321</v>
      </c>
      <c r="BE166" s="223">
        <f>IF(N166="základní",J166,0)</f>
        <v>0</v>
      </c>
      <c r="BF166" s="223">
        <f>IF(N166="snížená",J166,0)</f>
        <v>0</v>
      </c>
      <c r="BG166" s="223">
        <f>IF(N166="zákl. přenesená",J166,0)</f>
        <v>0</v>
      </c>
      <c r="BH166" s="223">
        <f>IF(N166="sníž. přenesená",J166,0)</f>
        <v>0</v>
      </c>
      <c r="BI166" s="223">
        <f>IF(N166="nulová",J166,0)</f>
        <v>0</v>
      </c>
      <c r="BJ166" s="15" t="s">
        <v>81</v>
      </c>
      <c r="BK166" s="223">
        <f>ROUND(I166*H166,2)</f>
        <v>0</v>
      </c>
      <c r="BL166" s="15" t="s">
        <v>388</v>
      </c>
      <c r="BM166" s="222" t="s">
        <v>6174</v>
      </c>
    </row>
    <row r="167" s="2" customFormat="1" ht="14.4" customHeight="1">
      <c r="A167" s="36"/>
      <c r="B167" s="37"/>
      <c r="C167" s="211" t="s">
        <v>590</v>
      </c>
      <c r="D167" s="211" t="s">
        <v>323</v>
      </c>
      <c r="E167" s="212" t="s">
        <v>6175</v>
      </c>
      <c r="F167" s="213" t="s">
        <v>6137</v>
      </c>
      <c r="G167" s="214" t="s">
        <v>1431</v>
      </c>
      <c r="H167" s="215">
        <v>7</v>
      </c>
      <c r="I167" s="216"/>
      <c r="J167" s="217">
        <f>ROUND(I167*H167,2)</f>
        <v>0</v>
      </c>
      <c r="K167" s="213" t="s">
        <v>19</v>
      </c>
      <c r="L167" s="42"/>
      <c r="M167" s="218" t="s">
        <v>19</v>
      </c>
      <c r="N167" s="219" t="s">
        <v>45</v>
      </c>
      <c r="O167" s="82"/>
      <c r="P167" s="220">
        <f>O167*H167</f>
        <v>0</v>
      </c>
      <c r="Q167" s="220">
        <v>0</v>
      </c>
      <c r="R167" s="220">
        <f>Q167*H167</f>
        <v>0</v>
      </c>
      <c r="S167" s="220">
        <v>0</v>
      </c>
      <c r="T167" s="221">
        <f>S167*H167</f>
        <v>0</v>
      </c>
      <c r="U167" s="36"/>
      <c r="V167" s="36"/>
      <c r="W167" s="36"/>
      <c r="X167" s="36"/>
      <c r="Y167" s="36"/>
      <c r="Z167" s="36"/>
      <c r="AA167" s="36"/>
      <c r="AB167" s="36"/>
      <c r="AC167" s="36"/>
      <c r="AD167" s="36"/>
      <c r="AE167" s="36"/>
      <c r="AR167" s="222" t="s">
        <v>388</v>
      </c>
      <c r="AT167" s="222" t="s">
        <v>323</v>
      </c>
      <c r="AU167" s="222" t="s">
        <v>81</v>
      </c>
      <c r="AY167" s="15" t="s">
        <v>321</v>
      </c>
      <c r="BE167" s="223">
        <f>IF(N167="základní",J167,0)</f>
        <v>0</v>
      </c>
      <c r="BF167" s="223">
        <f>IF(N167="snížená",J167,0)</f>
        <v>0</v>
      </c>
      <c r="BG167" s="223">
        <f>IF(N167="zákl. přenesená",J167,0)</f>
        <v>0</v>
      </c>
      <c r="BH167" s="223">
        <f>IF(N167="sníž. přenesená",J167,0)</f>
        <v>0</v>
      </c>
      <c r="BI167" s="223">
        <f>IF(N167="nulová",J167,0)</f>
        <v>0</v>
      </c>
      <c r="BJ167" s="15" t="s">
        <v>81</v>
      </c>
      <c r="BK167" s="223">
        <f>ROUND(I167*H167,2)</f>
        <v>0</v>
      </c>
      <c r="BL167" s="15" t="s">
        <v>388</v>
      </c>
      <c r="BM167" s="222" t="s">
        <v>6176</v>
      </c>
    </row>
    <row r="168" s="2" customFormat="1" ht="14.4" customHeight="1">
      <c r="A168" s="36"/>
      <c r="B168" s="37"/>
      <c r="C168" s="211" t="s">
        <v>594</v>
      </c>
      <c r="D168" s="211" t="s">
        <v>323</v>
      </c>
      <c r="E168" s="212" t="s">
        <v>6177</v>
      </c>
      <c r="F168" s="213" t="s">
        <v>6140</v>
      </c>
      <c r="G168" s="214" t="s">
        <v>1431</v>
      </c>
      <c r="H168" s="215">
        <v>2</v>
      </c>
      <c r="I168" s="216"/>
      <c r="J168" s="217">
        <f>ROUND(I168*H168,2)</f>
        <v>0</v>
      </c>
      <c r="K168" s="213" t="s">
        <v>19</v>
      </c>
      <c r="L168" s="42"/>
      <c r="M168" s="218" t="s">
        <v>19</v>
      </c>
      <c r="N168" s="219" t="s">
        <v>45</v>
      </c>
      <c r="O168" s="82"/>
      <c r="P168" s="220">
        <f>O168*H168</f>
        <v>0</v>
      </c>
      <c r="Q168" s="220">
        <v>0</v>
      </c>
      <c r="R168" s="220">
        <f>Q168*H168</f>
        <v>0</v>
      </c>
      <c r="S168" s="220">
        <v>0</v>
      </c>
      <c r="T168" s="221">
        <f>S168*H168</f>
        <v>0</v>
      </c>
      <c r="U168" s="36"/>
      <c r="V168" s="36"/>
      <c r="W168" s="36"/>
      <c r="X168" s="36"/>
      <c r="Y168" s="36"/>
      <c r="Z168" s="36"/>
      <c r="AA168" s="36"/>
      <c r="AB168" s="36"/>
      <c r="AC168" s="36"/>
      <c r="AD168" s="36"/>
      <c r="AE168" s="36"/>
      <c r="AR168" s="222" t="s">
        <v>388</v>
      </c>
      <c r="AT168" s="222" t="s">
        <v>323</v>
      </c>
      <c r="AU168" s="222" t="s">
        <v>81</v>
      </c>
      <c r="AY168" s="15" t="s">
        <v>321</v>
      </c>
      <c r="BE168" s="223">
        <f>IF(N168="základní",J168,0)</f>
        <v>0</v>
      </c>
      <c r="BF168" s="223">
        <f>IF(N168="snížená",J168,0)</f>
        <v>0</v>
      </c>
      <c r="BG168" s="223">
        <f>IF(N168="zákl. přenesená",J168,0)</f>
        <v>0</v>
      </c>
      <c r="BH168" s="223">
        <f>IF(N168="sníž. přenesená",J168,0)</f>
        <v>0</v>
      </c>
      <c r="BI168" s="223">
        <f>IF(N168="nulová",J168,0)</f>
        <v>0</v>
      </c>
      <c r="BJ168" s="15" t="s">
        <v>81</v>
      </c>
      <c r="BK168" s="223">
        <f>ROUND(I168*H168,2)</f>
        <v>0</v>
      </c>
      <c r="BL168" s="15" t="s">
        <v>388</v>
      </c>
      <c r="BM168" s="222" t="s">
        <v>6178</v>
      </c>
    </row>
    <row r="169" s="2" customFormat="1" ht="14.4" customHeight="1">
      <c r="A169" s="36"/>
      <c r="B169" s="37"/>
      <c r="C169" s="211" t="s">
        <v>600</v>
      </c>
      <c r="D169" s="211" t="s">
        <v>323</v>
      </c>
      <c r="E169" s="212" t="s">
        <v>6179</v>
      </c>
      <c r="F169" s="213" t="s">
        <v>6143</v>
      </c>
      <c r="G169" s="214" t="s">
        <v>1431</v>
      </c>
      <c r="H169" s="215">
        <v>1</v>
      </c>
      <c r="I169" s="216"/>
      <c r="J169" s="217">
        <f>ROUND(I169*H169,2)</f>
        <v>0</v>
      </c>
      <c r="K169" s="213" t="s">
        <v>19</v>
      </c>
      <c r="L169" s="42"/>
      <c r="M169" s="218" t="s">
        <v>19</v>
      </c>
      <c r="N169" s="219" t="s">
        <v>45</v>
      </c>
      <c r="O169" s="82"/>
      <c r="P169" s="220">
        <f>O169*H169</f>
        <v>0</v>
      </c>
      <c r="Q169" s="220">
        <v>0</v>
      </c>
      <c r="R169" s="220">
        <f>Q169*H169</f>
        <v>0</v>
      </c>
      <c r="S169" s="220">
        <v>0</v>
      </c>
      <c r="T169" s="221">
        <f>S169*H169</f>
        <v>0</v>
      </c>
      <c r="U169" s="36"/>
      <c r="V169" s="36"/>
      <c r="W169" s="36"/>
      <c r="X169" s="36"/>
      <c r="Y169" s="36"/>
      <c r="Z169" s="36"/>
      <c r="AA169" s="36"/>
      <c r="AB169" s="36"/>
      <c r="AC169" s="36"/>
      <c r="AD169" s="36"/>
      <c r="AE169" s="36"/>
      <c r="AR169" s="222" t="s">
        <v>388</v>
      </c>
      <c r="AT169" s="222" t="s">
        <v>323</v>
      </c>
      <c r="AU169" s="222" t="s">
        <v>81</v>
      </c>
      <c r="AY169" s="15" t="s">
        <v>321</v>
      </c>
      <c r="BE169" s="223">
        <f>IF(N169="základní",J169,0)</f>
        <v>0</v>
      </c>
      <c r="BF169" s="223">
        <f>IF(N169="snížená",J169,0)</f>
        <v>0</v>
      </c>
      <c r="BG169" s="223">
        <f>IF(N169="zákl. přenesená",J169,0)</f>
        <v>0</v>
      </c>
      <c r="BH169" s="223">
        <f>IF(N169="sníž. přenesená",J169,0)</f>
        <v>0</v>
      </c>
      <c r="BI169" s="223">
        <f>IF(N169="nulová",J169,0)</f>
        <v>0</v>
      </c>
      <c r="BJ169" s="15" t="s">
        <v>81</v>
      </c>
      <c r="BK169" s="223">
        <f>ROUND(I169*H169,2)</f>
        <v>0</v>
      </c>
      <c r="BL169" s="15" t="s">
        <v>388</v>
      </c>
      <c r="BM169" s="222" t="s">
        <v>6180</v>
      </c>
    </row>
    <row r="170" s="2" customFormat="1" ht="14.4" customHeight="1">
      <c r="A170" s="36"/>
      <c r="B170" s="37"/>
      <c r="C170" s="211" t="s">
        <v>606</v>
      </c>
      <c r="D170" s="211" t="s">
        <v>323</v>
      </c>
      <c r="E170" s="212" t="s">
        <v>6181</v>
      </c>
      <c r="F170" s="213" t="s">
        <v>6146</v>
      </c>
      <c r="G170" s="214" t="s">
        <v>1431</v>
      </c>
      <c r="H170" s="215">
        <v>4</v>
      </c>
      <c r="I170" s="216"/>
      <c r="J170" s="217">
        <f>ROUND(I170*H170,2)</f>
        <v>0</v>
      </c>
      <c r="K170" s="213" t="s">
        <v>19</v>
      </c>
      <c r="L170" s="42"/>
      <c r="M170" s="218" t="s">
        <v>19</v>
      </c>
      <c r="N170" s="219" t="s">
        <v>45</v>
      </c>
      <c r="O170" s="82"/>
      <c r="P170" s="220">
        <f>O170*H170</f>
        <v>0</v>
      </c>
      <c r="Q170" s="220">
        <v>0</v>
      </c>
      <c r="R170" s="220">
        <f>Q170*H170</f>
        <v>0</v>
      </c>
      <c r="S170" s="220">
        <v>0</v>
      </c>
      <c r="T170" s="221">
        <f>S170*H170</f>
        <v>0</v>
      </c>
      <c r="U170" s="36"/>
      <c r="V170" s="36"/>
      <c r="W170" s="36"/>
      <c r="X170" s="36"/>
      <c r="Y170" s="36"/>
      <c r="Z170" s="36"/>
      <c r="AA170" s="36"/>
      <c r="AB170" s="36"/>
      <c r="AC170" s="36"/>
      <c r="AD170" s="36"/>
      <c r="AE170" s="36"/>
      <c r="AR170" s="222" t="s">
        <v>388</v>
      </c>
      <c r="AT170" s="222" t="s">
        <v>323</v>
      </c>
      <c r="AU170" s="222" t="s">
        <v>81</v>
      </c>
      <c r="AY170" s="15" t="s">
        <v>321</v>
      </c>
      <c r="BE170" s="223">
        <f>IF(N170="základní",J170,0)</f>
        <v>0</v>
      </c>
      <c r="BF170" s="223">
        <f>IF(N170="snížená",J170,0)</f>
        <v>0</v>
      </c>
      <c r="BG170" s="223">
        <f>IF(N170="zákl. přenesená",J170,0)</f>
        <v>0</v>
      </c>
      <c r="BH170" s="223">
        <f>IF(N170="sníž. přenesená",J170,0)</f>
        <v>0</v>
      </c>
      <c r="BI170" s="223">
        <f>IF(N170="nulová",J170,0)</f>
        <v>0</v>
      </c>
      <c r="BJ170" s="15" t="s">
        <v>81</v>
      </c>
      <c r="BK170" s="223">
        <f>ROUND(I170*H170,2)</f>
        <v>0</v>
      </c>
      <c r="BL170" s="15" t="s">
        <v>388</v>
      </c>
      <c r="BM170" s="222" t="s">
        <v>6182</v>
      </c>
    </row>
    <row r="171" s="2" customFormat="1" ht="14.4" customHeight="1">
      <c r="A171" s="36"/>
      <c r="B171" s="37"/>
      <c r="C171" s="211" t="s">
        <v>610</v>
      </c>
      <c r="D171" s="211" t="s">
        <v>323</v>
      </c>
      <c r="E171" s="212" t="s">
        <v>6183</v>
      </c>
      <c r="F171" s="213" t="s">
        <v>6149</v>
      </c>
      <c r="G171" s="214" t="s">
        <v>1431</v>
      </c>
      <c r="H171" s="215">
        <v>3</v>
      </c>
      <c r="I171" s="216"/>
      <c r="J171" s="217">
        <f>ROUND(I171*H171,2)</f>
        <v>0</v>
      </c>
      <c r="K171" s="213" t="s">
        <v>19</v>
      </c>
      <c r="L171" s="42"/>
      <c r="M171" s="218" t="s">
        <v>19</v>
      </c>
      <c r="N171" s="219" t="s">
        <v>45</v>
      </c>
      <c r="O171" s="82"/>
      <c r="P171" s="220">
        <f>O171*H171</f>
        <v>0</v>
      </c>
      <c r="Q171" s="220">
        <v>0</v>
      </c>
      <c r="R171" s="220">
        <f>Q171*H171</f>
        <v>0</v>
      </c>
      <c r="S171" s="220">
        <v>0</v>
      </c>
      <c r="T171" s="221">
        <f>S171*H171</f>
        <v>0</v>
      </c>
      <c r="U171" s="36"/>
      <c r="V171" s="36"/>
      <c r="W171" s="36"/>
      <c r="X171" s="36"/>
      <c r="Y171" s="36"/>
      <c r="Z171" s="36"/>
      <c r="AA171" s="36"/>
      <c r="AB171" s="36"/>
      <c r="AC171" s="36"/>
      <c r="AD171" s="36"/>
      <c r="AE171" s="36"/>
      <c r="AR171" s="222" t="s">
        <v>388</v>
      </c>
      <c r="AT171" s="222" t="s">
        <v>323</v>
      </c>
      <c r="AU171" s="222" t="s">
        <v>81</v>
      </c>
      <c r="AY171" s="15" t="s">
        <v>321</v>
      </c>
      <c r="BE171" s="223">
        <f>IF(N171="základní",J171,0)</f>
        <v>0</v>
      </c>
      <c r="BF171" s="223">
        <f>IF(N171="snížená",J171,0)</f>
        <v>0</v>
      </c>
      <c r="BG171" s="223">
        <f>IF(N171="zákl. přenesená",J171,0)</f>
        <v>0</v>
      </c>
      <c r="BH171" s="223">
        <f>IF(N171="sníž. přenesená",J171,0)</f>
        <v>0</v>
      </c>
      <c r="BI171" s="223">
        <f>IF(N171="nulová",J171,0)</f>
        <v>0</v>
      </c>
      <c r="BJ171" s="15" t="s">
        <v>81</v>
      </c>
      <c r="BK171" s="223">
        <f>ROUND(I171*H171,2)</f>
        <v>0</v>
      </c>
      <c r="BL171" s="15" t="s">
        <v>388</v>
      </c>
      <c r="BM171" s="222" t="s">
        <v>6184</v>
      </c>
    </row>
    <row r="172" s="2" customFormat="1" ht="14.4" customHeight="1">
      <c r="A172" s="36"/>
      <c r="B172" s="37"/>
      <c r="C172" s="211" t="s">
        <v>617</v>
      </c>
      <c r="D172" s="211" t="s">
        <v>323</v>
      </c>
      <c r="E172" s="212" t="s">
        <v>6185</v>
      </c>
      <c r="F172" s="213" t="s">
        <v>6152</v>
      </c>
      <c r="G172" s="214" t="s">
        <v>1431</v>
      </c>
      <c r="H172" s="215">
        <v>2</v>
      </c>
      <c r="I172" s="216"/>
      <c r="J172" s="217">
        <f>ROUND(I172*H172,2)</f>
        <v>0</v>
      </c>
      <c r="K172" s="213" t="s">
        <v>19</v>
      </c>
      <c r="L172" s="42"/>
      <c r="M172" s="218" t="s">
        <v>19</v>
      </c>
      <c r="N172" s="219" t="s">
        <v>45</v>
      </c>
      <c r="O172" s="82"/>
      <c r="P172" s="220">
        <f>O172*H172</f>
        <v>0</v>
      </c>
      <c r="Q172" s="220">
        <v>0</v>
      </c>
      <c r="R172" s="220">
        <f>Q172*H172</f>
        <v>0</v>
      </c>
      <c r="S172" s="220">
        <v>0</v>
      </c>
      <c r="T172" s="221">
        <f>S172*H172</f>
        <v>0</v>
      </c>
      <c r="U172" s="36"/>
      <c r="V172" s="36"/>
      <c r="W172" s="36"/>
      <c r="X172" s="36"/>
      <c r="Y172" s="36"/>
      <c r="Z172" s="36"/>
      <c r="AA172" s="36"/>
      <c r="AB172" s="36"/>
      <c r="AC172" s="36"/>
      <c r="AD172" s="36"/>
      <c r="AE172" s="36"/>
      <c r="AR172" s="222" t="s">
        <v>388</v>
      </c>
      <c r="AT172" s="222" t="s">
        <v>323</v>
      </c>
      <c r="AU172" s="222" t="s">
        <v>81</v>
      </c>
      <c r="AY172" s="15" t="s">
        <v>321</v>
      </c>
      <c r="BE172" s="223">
        <f>IF(N172="základní",J172,0)</f>
        <v>0</v>
      </c>
      <c r="BF172" s="223">
        <f>IF(N172="snížená",J172,0)</f>
        <v>0</v>
      </c>
      <c r="BG172" s="223">
        <f>IF(N172="zákl. přenesená",J172,0)</f>
        <v>0</v>
      </c>
      <c r="BH172" s="223">
        <f>IF(N172="sníž. přenesená",J172,0)</f>
        <v>0</v>
      </c>
      <c r="BI172" s="223">
        <f>IF(N172="nulová",J172,0)</f>
        <v>0</v>
      </c>
      <c r="BJ172" s="15" t="s">
        <v>81</v>
      </c>
      <c r="BK172" s="223">
        <f>ROUND(I172*H172,2)</f>
        <v>0</v>
      </c>
      <c r="BL172" s="15" t="s">
        <v>388</v>
      </c>
      <c r="BM172" s="222" t="s">
        <v>6186</v>
      </c>
    </row>
    <row r="173" s="2" customFormat="1" ht="14.4" customHeight="1">
      <c r="A173" s="36"/>
      <c r="B173" s="37"/>
      <c r="C173" s="211" t="s">
        <v>623</v>
      </c>
      <c r="D173" s="211" t="s">
        <v>323</v>
      </c>
      <c r="E173" s="212" t="s">
        <v>6187</v>
      </c>
      <c r="F173" s="213" t="s">
        <v>6155</v>
      </c>
      <c r="G173" s="214" t="s">
        <v>1431</v>
      </c>
      <c r="H173" s="215">
        <v>2</v>
      </c>
      <c r="I173" s="216"/>
      <c r="J173" s="217">
        <f>ROUND(I173*H173,2)</f>
        <v>0</v>
      </c>
      <c r="K173" s="213" t="s">
        <v>19</v>
      </c>
      <c r="L173" s="42"/>
      <c r="M173" s="218" t="s">
        <v>19</v>
      </c>
      <c r="N173" s="219" t="s">
        <v>45</v>
      </c>
      <c r="O173" s="82"/>
      <c r="P173" s="220">
        <f>O173*H173</f>
        <v>0</v>
      </c>
      <c r="Q173" s="220">
        <v>0</v>
      </c>
      <c r="R173" s="220">
        <f>Q173*H173</f>
        <v>0</v>
      </c>
      <c r="S173" s="220">
        <v>0</v>
      </c>
      <c r="T173" s="221">
        <f>S173*H173</f>
        <v>0</v>
      </c>
      <c r="U173" s="36"/>
      <c r="V173" s="36"/>
      <c r="W173" s="36"/>
      <c r="X173" s="36"/>
      <c r="Y173" s="36"/>
      <c r="Z173" s="36"/>
      <c r="AA173" s="36"/>
      <c r="AB173" s="36"/>
      <c r="AC173" s="36"/>
      <c r="AD173" s="36"/>
      <c r="AE173" s="36"/>
      <c r="AR173" s="222" t="s">
        <v>388</v>
      </c>
      <c r="AT173" s="222" t="s">
        <v>323</v>
      </c>
      <c r="AU173" s="222" t="s">
        <v>81</v>
      </c>
      <c r="AY173" s="15" t="s">
        <v>321</v>
      </c>
      <c r="BE173" s="223">
        <f>IF(N173="základní",J173,0)</f>
        <v>0</v>
      </c>
      <c r="BF173" s="223">
        <f>IF(N173="snížená",J173,0)</f>
        <v>0</v>
      </c>
      <c r="BG173" s="223">
        <f>IF(N173="zákl. přenesená",J173,0)</f>
        <v>0</v>
      </c>
      <c r="BH173" s="223">
        <f>IF(N173="sníž. přenesená",J173,0)</f>
        <v>0</v>
      </c>
      <c r="BI173" s="223">
        <f>IF(N173="nulová",J173,0)</f>
        <v>0</v>
      </c>
      <c r="BJ173" s="15" t="s">
        <v>81</v>
      </c>
      <c r="BK173" s="223">
        <f>ROUND(I173*H173,2)</f>
        <v>0</v>
      </c>
      <c r="BL173" s="15" t="s">
        <v>388</v>
      </c>
      <c r="BM173" s="222" t="s">
        <v>6188</v>
      </c>
    </row>
    <row r="174" s="2" customFormat="1" ht="14.4" customHeight="1">
      <c r="A174" s="36"/>
      <c r="B174" s="37"/>
      <c r="C174" s="211" t="s">
        <v>629</v>
      </c>
      <c r="D174" s="211" t="s">
        <v>323</v>
      </c>
      <c r="E174" s="212" t="s">
        <v>6189</v>
      </c>
      <c r="F174" s="213" t="s">
        <v>6060</v>
      </c>
      <c r="G174" s="214" t="s">
        <v>1431</v>
      </c>
      <c r="H174" s="215">
        <v>4</v>
      </c>
      <c r="I174" s="216"/>
      <c r="J174" s="217">
        <f>ROUND(I174*H174,2)</f>
        <v>0</v>
      </c>
      <c r="K174" s="213" t="s">
        <v>19</v>
      </c>
      <c r="L174" s="42"/>
      <c r="M174" s="218" t="s">
        <v>19</v>
      </c>
      <c r="N174" s="219" t="s">
        <v>45</v>
      </c>
      <c r="O174" s="82"/>
      <c r="P174" s="220">
        <f>O174*H174</f>
        <v>0</v>
      </c>
      <c r="Q174" s="220">
        <v>0</v>
      </c>
      <c r="R174" s="220">
        <f>Q174*H174</f>
        <v>0</v>
      </c>
      <c r="S174" s="220">
        <v>0</v>
      </c>
      <c r="T174" s="221">
        <f>S174*H174</f>
        <v>0</v>
      </c>
      <c r="U174" s="36"/>
      <c r="V174" s="36"/>
      <c r="W174" s="36"/>
      <c r="X174" s="36"/>
      <c r="Y174" s="36"/>
      <c r="Z174" s="36"/>
      <c r="AA174" s="36"/>
      <c r="AB174" s="36"/>
      <c r="AC174" s="36"/>
      <c r="AD174" s="36"/>
      <c r="AE174" s="36"/>
      <c r="AR174" s="222" t="s">
        <v>388</v>
      </c>
      <c r="AT174" s="222" t="s">
        <v>323</v>
      </c>
      <c r="AU174" s="222" t="s">
        <v>81</v>
      </c>
      <c r="AY174" s="15" t="s">
        <v>321</v>
      </c>
      <c r="BE174" s="223">
        <f>IF(N174="základní",J174,0)</f>
        <v>0</v>
      </c>
      <c r="BF174" s="223">
        <f>IF(N174="snížená",J174,0)</f>
        <v>0</v>
      </c>
      <c r="BG174" s="223">
        <f>IF(N174="zákl. přenesená",J174,0)</f>
        <v>0</v>
      </c>
      <c r="BH174" s="223">
        <f>IF(N174="sníž. přenesená",J174,0)</f>
        <v>0</v>
      </c>
      <c r="BI174" s="223">
        <f>IF(N174="nulová",J174,0)</f>
        <v>0</v>
      </c>
      <c r="BJ174" s="15" t="s">
        <v>81</v>
      </c>
      <c r="BK174" s="223">
        <f>ROUND(I174*H174,2)</f>
        <v>0</v>
      </c>
      <c r="BL174" s="15" t="s">
        <v>388</v>
      </c>
      <c r="BM174" s="222" t="s">
        <v>6190</v>
      </c>
    </row>
    <row r="175" s="2" customFormat="1" ht="14.4" customHeight="1">
      <c r="A175" s="36"/>
      <c r="B175" s="37"/>
      <c r="C175" s="211" t="s">
        <v>1354</v>
      </c>
      <c r="D175" s="211" t="s">
        <v>323</v>
      </c>
      <c r="E175" s="212" t="s">
        <v>6191</v>
      </c>
      <c r="F175" s="213" t="s">
        <v>6083</v>
      </c>
      <c r="G175" s="214" t="s">
        <v>1431</v>
      </c>
      <c r="H175" s="215">
        <v>1</v>
      </c>
      <c r="I175" s="216"/>
      <c r="J175" s="217">
        <f>ROUND(I175*H175,2)</f>
        <v>0</v>
      </c>
      <c r="K175" s="213" t="s">
        <v>19</v>
      </c>
      <c r="L175" s="42"/>
      <c r="M175" s="218" t="s">
        <v>19</v>
      </c>
      <c r="N175" s="219" t="s">
        <v>45</v>
      </c>
      <c r="O175" s="82"/>
      <c r="P175" s="220">
        <f>O175*H175</f>
        <v>0</v>
      </c>
      <c r="Q175" s="220">
        <v>0</v>
      </c>
      <c r="R175" s="220">
        <f>Q175*H175</f>
        <v>0</v>
      </c>
      <c r="S175" s="220">
        <v>0</v>
      </c>
      <c r="T175" s="221">
        <f>S175*H175</f>
        <v>0</v>
      </c>
      <c r="U175" s="36"/>
      <c r="V175" s="36"/>
      <c r="W175" s="36"/>
      <c r="X175" s="36"/>
      <c r="Y175" s="36"/>
      <c r="Z175" s="36"/>
      <c r="AA175" s="36"/>
      <c r="AB175" s="36"/>
      <c r="AC175" s="36"/>
      <c r="AD175" s="36"/>
      <c r="AE175" s="36"/>
      <c r="AR175" s="222" t="s">
        <v>388</v>
      </c>
      <c r="AT175" s="222" t="s">
        <v>323</v>
      </c>
      <c r="AU175" s="222" t="s">
        <v>81</v>
      </c>
      <c r="AY175" s="15" t="s">
        <v>321</v>
      </c>
      <c r="BE175" s="223">
        <f>IF(N175="základní",J175,0)</f>
        <v>0</v>
      </c>
      <c r="BF175" s="223">
        <f>IF(N175="snížená",J175,0)</f>
        <v>0</v>
      </c>
      <c r="BG175" s="223">
        <f>IF(N175="zákl. přenesená",J175,0)</f>
        <v>0</v>
      </c>
      <c r="BH175" s="223">
        <f>IF(N175="sníž. přenesená",J175,0)</f>
        <v>0</v>
      </c>
      <c r="BI175" s="223">
        <f>IF(N175="nulová",J175,0)</f>
        <v>0</v>
      </c>
      <c r="BJ175" s="15" t="s">
        <v>81</v>
      </c>
      <c r="BK175" s="223">
        <f>ROUND(I175*H175,2)</f>
        <v>0</v>
      </c>
      <c r="BL175" s="15" t="s">
        <v>388</v>
      </c>
      <c r="BM175" s="222" t="s">
        <v>6192</v>
      </c>
    </row>
    <row r="176" s="2" customFormat="1" ht="14.4" customHeight="1">
      <c r="A176" s="36"/>
      <c r="B176" s="37"/>
      <c r="C176" s="211" t="s">
        <v>1358</v>
      </c>
      <c r="D176" s="211" t="s">
        <v>323</v>
      </c>
      <c r="E176" s="212" t="s">
        <v>6193</v>
      </c>
      <c r="F176" s="213" t="s">
        <v>6194</v>
      </c>
      <c r="G176" s="214" t="s">
        <v>1431</v>
      </c>
      <c r="H176" s="215">
        <v>5</v>
      </c>
      <c r="I176" s="216"/>
      <c r="J176" s="217">
        <f>ROUND(I176*H176,2)</f>
        <v>0</v>
      </c>
      <c r="K176" s="213" t="s">
        <v>19</v>
      </c>
      <c r="L176" s="42"/>
      <c r="M176" s="218" t="s">
        <v>19</v>
      </c>
      <c r="N176" s="219" t="s">
        <v>45</v>
      </c>
      <c r="O176" s="82"/>
      <c r="P176" s="220">
        <f>O176*H176</f>
        <v>0</v>
      </c>
      <c r="Q176" s="220">
        <v>0</v>
      </c>
      <c r="R176" s="220">
        <f>Q176*H176</f>
        <v>0</v>
      </c>
      <c r="S176" s="220">
        <v>0</v>
      </c>
      <c r="T176" s="221">
        <f>S176*H176</f>
        <v>0</v>
      </c>
      <c r="U176" s="36"/>
      <c r="V176" s="36"/>
      <c r="W176" s="36"/>
      <c r="X176" s="36"/>
      <c r="Y176" s="36"/>
      <c r="Z176" s="36"/>
      <c r="AA176" s="36"/>
      <c r="AB176" s="36"/>
      <c r="AC176" s="36"/>
      <c r="AD176" s="36"/>
      <c r="AE176" s="36"/>
      <c r="AR176" s="222" t="s">
        <v>388</v>
      </c>
      <c r="AT176" s="222" t="s">
        <v>323</v>
      </c>
      <c r="AU176" s="222" t="s">
        <v>81</v>
      </c>
      <c r="AY176" s="15" t="s">
        <v>321</v>
      </c>
      <c r="BE176" s="223">
        <f>IF(N176="základní",J176,0)</f>
        <v>0</v>
      </c>
      <c r="BF176" s="223">
        <f>IF(N176="snížená",J176,0)</f>
        <v>0</v>
      </c>
      <c r="BG176" s="223">
        <f>IF(N176="zákl. přenesená",J176,0)</f>
        <v>0</v>
      </c>
      <c r="BH176" s="223">
        <f>IF(N176="sníž. přenesená",J176,0)</f>
        <v>0</v>
      </c>
      <c r="BI176" s="223">
        <f>IF(N176="nulová",J176,0)</f>
        <v>0</v>
      </c>
      <c r="BJ176" s="15" t="s">
        <v>81</v>
      </c>
      <c r="BK176" s="223">
        <f>ROUND(I176*H176,2)</f>
        <v>0</v>
      </c>
      <c r="BL176" s="15" t="s">
        <v>388</v>
      </c>
      <c r="BM176" s="222" t="s">
        <v>6195</v>
      </c>
    </row>
    <row r="177" s="2" customFormat="1" ht="14.4" customHeight="1">
      <c r="A177" s="36"/>
      <c r="B177" s="37"/>
      <c r="C177" s="211" t="s">
        <v>1362</v>
      </c>
      <c r="D177" s="211" t="s">
        <v>323</v>
      </c>
      <c r="E177" s="212" t="s">
        <v>6196</v>
      </c>
      <c r="F177" s="213" t="s">
        <v>6197</v>
      </c>
      <c r="G177" s="214" t="s">
        <v>1431</v>
      </c>
      <c r="H177" s="215">
        <v>1</v>
      </c>
      <c r="I177" s="216"/>
      <c r="J177" s="217">
        <f>ROUND(I177*H177,2)</f>
        <v>0</v>
      </c>
      <c r="K177" s="213" t="s">
        <v>19</v>
      </c>
      <c r="L177" s="42"/>
      <c r="M177" s="218" t="s">
        <v>19</v>
      </c>
      <c r="N177" s="219" t="s">
        <v>45</v>
      </c>
      <c r="O177" s="82"/>
      <c r="P177" s="220">
        <f>O177*H177</f>
        <v>0</v>
      </c>
      <c r="Q177" s="220">
        <v>0</v>
      </c>
      <c r="R177" s="220">
        <f>Q177*H177</f>
        <v>0</v>
      </c>
      <c r="S177" s="220">
        <v>0</v>
      </c>
      <c r="T177" s="221">
        <f>S177*H177</f>
        <v>0</v>
      </c>
      <c r="U177" s="36"/>
      <c r="V177" s="36"/>
      <c r="W177" s="36"/>
      <c r="X177" s="36"/>
      <c r="Y177" s="36"/>
      <c r="Z177" s="36"/>
      <c r="AA177" s="36"/>
      <c r="AB177" s="36"/>
      <c r="AC177" s="36"/>
      <c r="AD177" s="36"/>
      <c r="AE177" s="36"/>
      <c r="AR177" s="222" t="s">
        <v>388</v>
      </c>
      <c r="AT177" s="222" t="s">
        <v>323</v>
      </c>
      <c r="AU177" s="222" t="s">
        <v>81</v>
      </c>
      <c r="AY177" s="15" t="s">
        <v>321</v>
      </c>
      <c r="BE177" s="223">
        <f>IF(N177="základní",J177,0)</f>
        <v>0</v>
      </c>
      <c r="BF177" s="223">
        <f>IF(N177="snížená",J177,0)</f>
        <v>0</v>
      </c>
      <c r="BG177" s="223">
        <f>IF(N177="zákl. přenesená",J177,0)</f>
        <v>0</v>
      </c>
      <c r="BH177" s="223">
        <f>IF(N177="sníž. přenesená",J177,0)</f>
        <v>0</v>
      </c>
      <c r="BI177" s="223">
        <f>IF(N177="nulová",J177,0)</f>
        <v>0</v>
      </c>
      <c r="BJ177" s="15" t="s">
        <v>81</v>
      </c>
      <c r="BK177" s="223">
        <f>ROUND(I177*H177,2)</f>
        <v>0</v>
      </c>
      <c r="BL177" s="15" t="s">
        <v>388</v>
      </c>
      <c r="BM177" s="222" t="s">
        <v>6198</v>
      </c>
    </row>
    <row r="178" s="2" customFormat="1" ht="14.4" customHeight="1">
      <c r="A178" s="36"/>
      <c r="B178" s="37"/>
      <c r="C178" s="211" t="s">
        <v>1366</v>
      </c>
      <c r="D178" s="211" t="s">
        <v>323</v>
      </c>
      <c r="E178" s="212" t="s">
        <v>6199</v>
      </c>
      <c r="F178" s="213" t="s">
        <v>6200</v>
      </c>
      <c r="G178" s="214" t="s">
        <v>1431</v>
      </c>
      <c r="H178" s="215">
        <v>2</v>
      </c>
      <c r="I178" s="216"/>
      <c r="J178" s="217">
        <f>ROUND(I178*H178,2)</f>
        <v>0</v>
      </c>
      <c r="K178" s="213" t="s">
        <v>19</v>
      </c>
      <c r="L178" s="42"/>
      <c r="M178" s="218" t="s">
        <v>19</v>
      </c>
      <c r="N178" s="219" t="s">
        <v>45</v>
      </c>
      <c r="O178" s="82"/>
      <c r="P178" s="220">
        <f>O178*H178</f>
        <v>0</v>
      </c>
      <c r="Q178" s="220">
        <v>0</v>
      </c>
      <c r="R178" s="220">
        <f>Q178*H178</f>
        <v>0</v>
      </c>
      <c r="S178" s="220">
        <v>0</v>
      </c>
      <c r="T178" s="221">
        <f>S178*H178</f>
        <v>0</v>
      </c>
      <c r="U178" s="36"/>
      <c r="V178" s="36"/>
      <c r="W178" s="36"/>
      <c r="X178" s="36"/>
      <c r="Y178" s="36"/>
      <c r="Z178" s="36"/>
      <c r="AA178" s="36"/>
      <c r="AB178" s="36"/>
      <c r="AC178" s="36"/>
      <c r="AD178" s="36"/>
      <c r="AE178" s="36"/>
      <c r="AR178" s="222" t="s">
        <v>388</v>
      </c>
      <c r="AT178" s="222" t="s">
        <v>323</v>
      </c>
      <c r="AU178" s="222" t="s">
        <v>81</v>
      </c>
      <c r="AY178" s="15" t="s">
        <v>321</v>
      </c>
      <c r="BE178" s="223">
        <f>IF(N178="základní",J178,0)</f>
        <v>0</v>
      </c>
      <c r="BF178" s="223">
        <f>IF(N178="snížená",J178,0)</f>
        <v>0</v>
      </c>
      <c r="BG178" s="223">
        <f>IF(N178="zákl. přenesená",J178,0)</f>
        <v>0</v>
      </c>
      <c r="BH178" s="223">
        <f>IF(N178="sníž. přenesená",J178,0)</f>
        <v>0</v>
      </c>
      <c r="BI178" s="223">
        <f>IF(N178="nulová",J178,0)</f>
        <v>0</v>
      </c>
      <c r="BJ178" s="15" t="s">
        <v>81</v>
      </c>
      <c r="BK178" s="223">
        <f>ROUND(I178*H178,2)</f>
        <v>0</v>
      </c>
      <c r="BL178" s="15" t="s">
        <v>388</v>
      </c>
      <c r="BM178" s="222" t="s">
        <v>6201</v>
      </c>
    </row>
    <row r="179" s="2" customFormat="1" ht="14.4" customHeight="1">
      <c r="A179" s="36"/>
      <c r="B179" s="37"/>
      <c r="C179" s="211" t="s">
        <v>1370</v>
      </c>
      <c r="D179" s="211" t="s">
        <v>323</v>
      </c>
      <c r="E179" s="212" t="s">
        <v>6202</v>
      </c>
      <c r="F179" s="213" t="s">
        <v>6203</v>
      </c>
      <c r="G179" s="214" t="s">
        <v>1431</v>
      </c>
      <c r="H179" s="215">
        <v>1</v>
      </c>
      <c r="I179" s="216"/>
      <c r="J179" s="217">
        <f>ROUND(I179*H179,2)</f>
        <v>0</v>
      </c>
      <c r="K179" s="213" t="s">
        <v>19</v>
      </c>
      <c r="L179" s="42"/>
      <c r="M179" s="218" t="s">
        <v>19</v>
      </c>
      <c r="N179" s="219" t="s">
        <v>45</v>
      </c>
      <c r="O179" s="82"/>
      <c r="P179" s="220">
        <f>O179*H179</f>
        <v>0</v>
      </c>
      <c r="Q179" s="220">
        <v>0</v>
      </c>
      <c r="R179" s="220">
        <f>Q179*H179</f>
        <v>0</v>
      </c>
      <c r="S179" s="220">
        <v>0</v>
      </c>
      <c r="T179" s="221">
        <f>S179*H179</f>
        <v>0</v>
      </c>
      <c r="U179" s="36"/>
      <c r="V179" s="36"/>
      <c r="W179" s="36"/>
      <c r="X179" s="36"/>
      <c r="Y179" s="36"/>
      <c r="Z179" s="36"/>
      <c r="AA179" s="36"/>
      <c r="AB179" s="36"/>
      <c r="AC179" s="36"/>
      <c r="AD179" s="36"/>
      <c r="AE179" s="36"/>
      <c r="AR179" s="222" t="s">
        <v>388</v>
      </c>
      <c r="AT179" s="222" t="s">
        <v>323</v>
      </c>
      <c r="AU179" s="222" t="s">
        <v>81</v>
      </c>
      <c r="AY179" s="15" t="s">
        <v>321</v>
      </c>
      <c r="BE179" s="223">
        <f>IF(N179="základní",J179,0)</f>
        <v>0</v>
      </c>
      <c r="BF179" s="223">
        <f>IF(N179="snížená",J179,0)</f>
        <v>0</v>
      </c>
      <c r="BG179" s="223">
        <f>IF(N179="zákl. přenesená",J179,0)</f>
        <v>0</v>
      </c>
      <c r="BH179" s="223">
        <f>IF(N179="sníž. přenesená",J179,0)</f>
        <v>0</v>
      </c>
      <c r="BI179" s="223">
        <f>IF(N179="nulová",J179,0)</f>
        <v>0</v>
      </c>
      <c r="BJ179" s="15" t="s">
        <v>81</v>
      </c>
      <c r="BK179" s="223">
        <f>ROUND(I179*H179,2)</f>
        <v>0</v>
      </c>
      <c r="BL179" s="15" t="s">
        <v>388</v>
      </c>
      <c r="BM179" s="222" t="s">
        <v>6204</v>
      </c>
    </row>
    <row r="180" s="2" customFormat="1" ht="14.4" customHeight="1">
      <c r="A180" s="36"/>
      <c r="B180" s="37"/>
      <c r="C180" s="211" t="s">
        <v>3063</v>
      </c>
      <c r="D180" s="211" t="s">
        <v>323</v>
      </c>
      <c r="E180" s="212" t="s">
        <v>6205</v>
      </c>
      <c r="F180" s="213" t="s">
        <v>6206</v>
      </c>
      <c r="G180" s="214" t="s">
        <v>1431</v>
      </c>
      <c r="H180" s="215">
        <v>3</v>
      </c>
      <c r="I180" s="216"/>
      <c r="J180" s="217">
        <f>ROUND(I180*H180,2)</f>
        <v>0</v>
      </c>
      <c r="K180" s="213" t="s">
        <v>19</v>
      </c>
      <c r="L180" s="42"/>
      <c r="M180" s="218" t="s">
        <v>19</v>
      </c>
      <c r="N180" s="219" t="s">
        <v>45</v>
      </c>
      <c r="O180" s="82"/>
      <c r="P180" s="220">
        <f>O180*H180</f>
        <v>0</v>
      </c>
      <c r="Q180" s="220">
        <v>0</v>
      </c>
      <c r="R180" s="220">
        <f>Q180*H180</f>
        <v>0</v>
      </c>
      <c r="S180" s="220">
        <v>0</v>
      </c>
      <c r="T180" s="221">
        <f>S180*H180</f>
        <v>0</v>
      </c>
      <c r="U180" s="36"/>
      <c r="V180" s="36"/>
      <c r="W180" s="36"/>
      <c r="X180" s="36"/>
      <c r="Y180" s="36"/>
      <c r="Z180" s="36"/>
      <c r="AA180" s="36"/>
      <c r="AB180" s="36"/>
      <c r="AC180" s="36"/>
      <c r="AD180" s="36"/>
      <c r="AE180" s="36"/>
      <c r="AR180" s="222" t="s">
        <v>388</v>
      </c>
      <c r="AT180" s="222" t="s">
        <v>323</v>
      </c>
      <c r="AU180" s="222" t="s">
        <v>81</v>
      </c>
      <c r="AY180" s="15" t="s">
        <v>321</v>
      </c>
      <c r="BE180" s="223">
        <f>IF(N180="základní",J180,0)</f>
        <v>0</v>
      </c>
      <c r="BF180" s="223">
        <f>IF(N180="snížená",J180,0)</f>
        <v>0</v>
      </c>
      <c r="BG180" s="223">
        <f>IF(N180="zákl. přenesená",J180,0)</f>
        <v>0</v>
      </c>
      <c r="BH180" s="223">
        <f>IF(N180="sníž. přenesená",J180,0)</f>
        <v>0</v>
      </c>
      <c r="BI180" s="223">
        <f>IF(N180="nulová",J180,0)</f>
        <v>0</v>
      </c>
      <c r="BJ180" s="15" t="s">
        <v>81</v>
      </c>
      <c r="BK180" s="223">
        <f>ROUND(I180*H180,2)</f>
        <v>0</v>
      </c>
      <c r="BL180" s="15" t="s">
        <v>388</v>
      </c>
      <c r="BM180" s="222" t="s">
        <v>6207</v>
      </c>
    </row>
    <row r="181" s="2" customFormat="1" ht="14.4" customHeight="1">
      <c r="A181" s="36"/>
      <c r="B181" s="37"/>
      <c r="C181" s="211" t="s">
        <v>3065</v>
      </c>
      <c r="D181" s="211" t="s">
        <v>323</v>
      </c>
      <c r="E181" s="212" t="s">
        <v>6208</v>
      </c>
      <c r="F181" s="213" t="s">
        <v>6209</v>
      </c>
      <c r="G181" s="214" t="s">
        <v>1431</v>
      </c>
      <c r="H181" s="215">
        <v>2</v>
      </c>
      <c r="I181" s="216"/>
      <c r="J181" s="217">
        <f>ROUND(I181*H181,2)</f>
        <v>0</v>
      </c>
      <c r="K181" s="213" t="s">
        <v>19</v>
      </c>
      <c r="L181" s="42"/>
      <c r="M181" s="218" t="s">
        <v>19</v>
      </c>
      <c r="N181" s="219" t="s">
        <v>45</v>
      </c>
      <c r="O181" s="82"/>
      <c r="P181" s="220">
        <f>O181*H181</f>
        <v>0</v>
      </c>
      <c r="Q181" s="220">
        <v>0</v>
      </c>
      <c r="R181" s="220">
        <f>Q181*H181</f>
        <v>0</v>
      </c>
      <c r="S181" s="220">
        <v>0</v>
      </c>
      <c r="T181" s="221">
        <f>S181*H181</f>
        <v>0</v>
      </c>
      <c r="U181" s="36"/>
      <c r="V181" s="36"/>
      <c r="W181" s="36"/>
      <c r="X181" s="36"/>
      <c r="Y181" s="36"/>
      <c r="Z181" s="36"/>
      <c r="AA181" s="36"/>
      <c r="AB181" s="36"/>
      <c r="AC181" s="36"/>
      <c r="AD181" s="36"/>
      <c r="AE181" s="36"/>
      <c r="AR181" s="222" t="s">
        <v>388</v>
      </c>
      <c r="AT181" s="222" t="s">
        <v>323</v>
      </c>
      <c r="AU181" s="222" t="s">
        <v>81</v>
      </c>
      <c r="AY181" s="15" t="s">
        <v>321</v>
      </c>
      <c r="BE181" s="223">
        <f>IF(N181="základní",J181,0)</f>
        <v>0</v>
      </c>
      <c r="BF181" s="223">
        <f>IF(N181="snížená",J181,0)</f>
        <v>0</v>
      </c>
      <c r="BG181" s="223">
        <f>IF(N181="zákl. přenesená",J181,0)</f>
        <v>0</v>
      </c>
      <c r="BH181" s="223">
        <f>IF(N181="sníž. přenesená",J181,0)</f>
        <v>0</v>
      </c>
      <c r="BI181" s="223">
        <f>IF(N181="nulová",J181,0)</f>
        <v>0</v>
      </c>
      <c r="BJ181" s="15" t="s">
        <v>81</v>
      </c>
      <c r="BK181" s="223">
        <f>ROUND(I181*H181,2)</f>
        <v>0</v>
      </c>
      <c r="BL181" s="15" t="s">
        <v>388</v>
      </c>
      <c r="BM181" s="222" t="s">
        <v>6210</v>
      </c>
    </row>
    <row r="182" s="2" customFormat="1" ht="14.4" customHeight="1">
      <c r="A182" s="36"/>
      <c r="B182" s="37"/>
      <c r="C182" s="211" t="s">
        <v>3067</v>
      </c>
      <c r="D182" s="211" t="s">
        <v>323</v>
      </c>
      <c r="E182" s="212" t="s">
        <v>6211</v>
      </c>
      <c r="F182" s="213" t="s">
        <v>6212</v>
      </c>
      <c r="G182" s="214" t="s">
        <v>1431</v>
      </c>
      <c r="H182" s="215">
        <v>24</v>
      </c>
      <c r="I182" s="216"/>
      <c r="J182" s="217">
        <f>ROUND(I182*H182,2)</f>
        <v>0</v>
      </c>
      <c r="K182" s="213" t="s">
        <v>19</v>
      </c>
      <c r="L182" s="42"/>
      <c r="M182" s="218" t="s">
        <v>19</v>
      </c>
      <c r="N182" s="219" t="s">
        <v>45</v>
      </c>
      <c r="O182" s="82"/>
      <c r="P182" s="220">
        <f>O182*H182</f>
        <v>0</v>
      </c>
      <c r="Q182" s="220">
        <v>0</v>
      </c>
      <c r="R182" s="220">
        <f>Q182*H182</f>
        <v>0</v>
      </c>
      <c r="S182" s="220">
        <v>0</v>
      </c>
      <c r="T182" s="221">
        <f>S182*H182</f>
        <v>0</v>
      </c>
      <c r="U182" s="36"/>
      <c r="V182" s="36"/>
      <c r="W182" s="36"/>
      <c r="X182" s="36"/>
      <c r="Y182" s="36"/>
      <c r="Z182" s="36"/>
      <c r="AA182" s="36"/>
      <c r="AB182" s="36"/>
      <c r="AC182" s="36"/>
      <c r="AD182" s="36"/>
      <c r="AE182" s="36"/>
      <c r="AR182" s="222" t="s">
        <v>388</v>
      </c>
      <c r="AT182" s="222" t="s">
        <v>323</v>
      </c>
      <c r="AU182" s="222" t="s">
        <v>81</v>
      </c>
      <c r="AY182" s="15" t="s">
        <v>321</v>
      </c>
      <c r="BE182" s="223">
        <f>IF(N182="základní",J182,0)</f>
        <v>0</v>
      </c>
      <c r="BF182" s="223">
        <f>IF(N182="snížená",J182,0)</f>
        <v>0</v>
      </c>
      <c r="BG182" s="223">
        <f>IF(N182="zákl. přenesená",J182,0)</f>
        <v>0</v>
      </c>
      <c r="BH182" s="223">
        <f>IF(N182="sníž. přenesená",J182,0)</f>
        <v>0</v>
      </c>
      <c r="BI182" s="223">
        <f>IF(N182="nulová",J182,0)</f>
        <v>0</v>
      </c>
      <c r="BJ182" s="15" t="s">
        <v>81</v>
      </c>
      <c r="BK182" s="223">
        <f>ROUND(I182*H182,2)</f>
        <v>0</v>
      </c>
      <c r="BL182" s="15" t="s">
        <v>388</v>
      </c>
      <c r="BM182" s="222" t="s">
        <v>6213</v>
      </c>
    </row>
    <row r="183" s="2" customFormat="1" ht="14.4" customHeight="1">
      <c r="A183" s="36"/>
      <c r="B183" s="37"/>
      <c r="C183" s="211" t="s">
        <v>3069</v>
      </c>
      <c r="D183" s="211" t="s">
        <v>323</v>
      </c>
      <c r="E183" s="212" t="s">
        <v>6214</v>
      </c>
      <c r="F183" s="213" t="s">
        <v>6060</v>
      </c>
      <c r="G183" s="214" t="s">
        <v>1431</v>
      </c>
      <c r="H183" s="215">
        <v>48</v>
      </c>
      <c r="I183" s="216"/>
      <c r="J183" s="217">
        <f>ROUND(I183*H183,2)</f>
        <v>0</v>
      </c>
      <c r="K183" s="213" t="s">
        <v>19</v>
      </c>
      <c r="L183" s="42"/>
      <c r="M183" s="218" t="s">
        <v>19</v>
      </c>
      <c r="N183" s="219" t="s">
        <v>45</v>
      </c>
      <c r="O183" s="82"/>
      <c r="P183" s="220">
        <f>O183*H183</f>
        <v>0</v>
      </c>
      <c r="Q183" s="220">
        <v>0</v>
      </c>
      <c r="R183" s="220">
        <f>Q183*H183</f>
        <v>0</v>
      </c>
      <c r="S183" s="220">
        <v>0</v>
      </c>
      <c r="T183" s="221">
        <f>S183*H183</f>
        <v>0</v>
      </c>
      <c r="U183" s="36"/>
      <c r="V183" s="36"/>
      <c r="W183" s="36"/>
      <c r="X183" s="36"/>
      <c r="Y183" s="36"/>
      <c r="Z183" s="36"/>
      <c r="AA183" s="36"/>
      <c r="AB183" s="36"/>
      <c r="AC183" s="36"/>
      <c r="AD183" s="36"/>
      <c r="AE183" s="36"/>
      <c r="AR183" s="222" t="s">
        <v>388</v>
      </c>
      <c r="AT183" s="222" t="s">
        <v>323</v>
      </c>
      <c r="AU183" s="222" t="s">
        <v>81</v>
      </c>
      <c r="AY183" s="15" t="s">
        <v>321</v>
      </c>
      <c r="BE183" s="223">
        <f>IF(N183="základní",J183,0)</f>
        <v>0</v>
      </c>
      <c r="BF183" s="223">
        <f>IF(N183="snížená",J183,0)</f>
        <v>0</v>
      </c>
      <c r="BG183" s="223">
        <f>IF(N183="zákl. přenesená",J183,0)</f>
        <v>0</v>
      </c>
      <c r="BH183" s="223">
        <f>IF(N183="sníž. přenesená",J183,0)</f>
        <v>0</v>
      </c>
      <c r="BI183" s="223">
        <f>IF(N183="nulová",J183,0)</f>
        <v>0</v>
      </c>
      <c r="BJ183" s="15" t="s">
        <v>81</v>
      </c>
      <c r="BK183" s="223">
        <f>ROUND(I183*H183,2)</f>
        <v>0</v>
      </c>
      <c r="BL183" s="15" t="s">
        <v>388</v>
      </c>
      <c r="BM183" s="222" t="s">
        <v>6215</v>
      </c>
    </row>
    <row r="184" s="12" customFormat="1" ht="25.92" customHeight="1">
      <c r="A184" s="12"/>
      <c r="B184" s="195"/>
      <c r="C184" s="196"/>
      <c r="D184" s="197" t="s">
        <v>73</v>
      </c>
      <c r="E184" s="198" t="s">
        <v>6216</v>
      </c>
      <c r="F184" s="198" t="s">
        <v>6217</v>
      </c>
      <c r="G184" s="196"/>
      <c r="H184" s="196"/>
      <c r="I184" s="199"/>
      <c r="J184" s="200">
        <f>BK184</f>
        <v>0</v>
      </c>
      <c r="K184" s="196"/>
      <c r="L184" s="201"/>
      <c r="M184" s="202"/>
      <c r="N184" s="203"/>
      <c r="O184" s="203"/>
      <c r="P184" s="204">
        <f>SUM(P185:P192)</f>
        <v>0</v>
      </c>
      <c r="Q184" s="203"/>
      <c r="R184" s="204">
        <f>SUM(R185:R192)</f>
        <v>0</v>
      </c>
      <c r="S184" s="203"/>
      <c r="T184" s="205">
        <f>SUM(T185:T192)</f>
        <v>0</v>
      </c>
      <c r="U184" s="12"/>
      <c r="V184" s="12"/>
      <c r="W184" s="12"/>
      <c r="X184" s="12"/>
      <c r="Y184" s="12"/>
      <c r="Z184" s="12"/>
      <c r="AA184" s="12"/>
      <c r="AB184" s="12"/>
      <c r="AC184" s="12"/>
      <c r="AD184" s="12"/>
      <c r="AE184" s="12"/>
      <c r="AR184" s="206" t="s">
        <v>81</v>
      </c>
      <c r="AT184" s="207" t="s">
        <v>73</v>
      </c>
      <c r="AU184" s="207" t="s">
        <v>74</v>
      </c>
      <c r="AY184" s="206" t="s">
        <v>321</v>
      </c>
      <c r="BK184" s="208">
        <f>SUM(BK185:BK192)</f>
        <v>0</v>
      </c>
    </row>
    <row r="185" s="2" customFormat="1" ht="14.4" customHeight="1">
      <c r="A185" s="36"/>
      <c r="B185" s="37"/>
      <c r="C185" s="230" t="s">
        <v>3071</v>
      </c>
      <c r="D185" s="230" t="s">
        <v>1018</v>
      </c>
      <c r="E185" s="231" t="s">
        <v>6218</v>
      </c>
      <c r="F185" s="232" t="s">
        <v>6048</v>
      </c>
      <c r="G185" s="233" t="s">
        <v>1431</v>
      </c>
      <c r="H185" s="234">
        <v>4</v>
      </c>
      <c r="I185" s="235"/>
      <c r="J185" s="236">
        <f>ROUND(I185*H185,2)</f>
        <v>0</v>
      </c>
      <c r="K185" s="232" t="s">
        <v>19</v>
      </c>
      <c r="L185" s="237"/>
      <c r="M185" s="238" t="s">
        <v>19</v>
      </c>
      <c r="N185" s="239" t="s">
        <v>45</v>
      </c>
      <c r="O185" s="82"/>
      <c r="P185" s="220">
        <f>O185*H185</f>
        <v>0</v>
      </c>
      <c r="Q185" s="220">
        <v>0</v>
      </c>
      <c r="R185" s="220">
        <f>Q185*H185</f>
        <v>0</v>
      </c>
      <c r="S185" s="220">
        <v>0</v>
      </c>
      <c r="T185" s="221">
        <f>S185*H185</f>
        <v>0</v>
      </c>
      <c r="U185" s="36"/>
      <c r="V185" s="36"/>
      <c r="W185" s="36"/>
      <c r="X185" s="36"/>
      <c r="Y185" s="36"/>
      <c r="Z185" s="36"/>
      <c r="AA185" s="36"/>
      <c r="AB185" s="36"/>
      <c r="AC185" s="36"/>
      <c r="AD185" s="36"/>
      <c r="AE185" s="36"/>
      <c r="AR185" s="222" t="s">
        <v>454</v>
      </c>
      <c r="AT185" s="222" t="s">
        <v>1018</v>
      </c>
      <c r="AU185" s="222" t="s">
        <v>81</v>
      </c>
      <c r="AY185" s="15" t="s">
        <v>321</v>
      </c>
      <c r="BE185" s="223">
        <f>IF(N185="základní",J185,0)</f>
        <v>0</v>
      </c>
      <c r="BF185" s="223">
        <f>IF(N185="snížená",J185,0)</f>
        <v>0</v>
      </c>
      <c r="BG185" s="223">
        <f>IF(N185="zákl. přenesená",J185,0)</f>
        <v>0</v>
      </c>
      <c r="BH185" s="223">
        <f>IF(N185="sníž. přenesená",J185,0)</f>
        <v>0</v>
      </c>
      <c r="BI185" s="223">
        <f>IF(N185="nulová",J185,0)</f>
        <v>0</v>
      </c>
      <c r="BJ185" s="15" t="s">
        <v>81</v>
      </c>
      <c r="BK185" s="223">
        <f>ROUND(I185*H185,2)</f>
        <v>0</v>
      </c>
      <c r="BL185" s="15" t="s">
        <v>388</v>
      </c>
      <c r="BM185" s="222" t="s">
        <v>6219</v>
      </c>
    </row>
    <row r="186" s="2" customFormat="1" ht="14.4" customHeight="1">
      <c r="A186" s="36"/>
      <c r="B186" s="37"/>
      <c r="C186" s="230" t="s">
        <v>3073</v>
      </c>
      <c r="D186" s="230" t="s">
        <v>1018</v>
      </c>
      <c r="E186" s="231" t="s">
        <v>6220</v>
      </c>
      <c r="F186" s="232" t="s">
        <v>6051</v>
      </c>
      <c r="G186" s="233" t="s">
        <v>1431</v>
      </c>
      <c r="H186" s="234">
        <v>2</v>
      </c>
      <c r="I186" s="235"/>
      <c r="J186" s="236">
        <f>ROUND(I186*H186,2)</f>
        <v>0</v>
      </c>
      <c r="K186" s="232" t="s">
        <v>19</v>
      </c>
      <c r="L186" s="237"/>
      <c r="M186" s="238" t="s">
        <v>19</v>
      </c>
      <c r="N186" s="239" t="s">
        <v>45</v>
      </c>
      <c r="O186" s="82"/>
      <c r="P186" s="220">
        <f>O186*H186</f>
        <v>0</v>
      </c>
      <c r="Q186" s="220">
        <v>0</v>
      </c>
      <c r="R186" s="220">
        <f>Q186*H186</f>
        <v>0</v>
      </c>
      <c r="S186" s="220">
        <v>0</v>
      </c>
      <c r="T186" s="221">
        <f>S186*H186</f>
        <v>0</v>
      </c>
      <c r="U186" s="36"/>
      <c r="V186" s="36"/>
      <c r="W186" s="36"/>
      <c r="X186" s="36"/>
      <c r="Y186" s="36"/>
      <c r="Z186" s="36"/>
      <c r="AA186" s="36"/>
      <c r="AB186" s="36"/>
      <c r="AC186" s="36"/>
      <c r="AD186" s="36"/>
      <c r="AE186" s="36"/>
      <c r="AR186" s="222" t="s">
        <v>454</v>
      </c>
      <c r="AT186" s="222" t="s">
        <v>1018</v>
      </c>
      <c r="AU186" s="222" t="s">
        <v>81</v>
      </c>
      <c r="AY186" s="15" t="s">
        <v>321</v>
      </c>
      <c r="BE186" s="223">
        <f>IF(N186="základní",J186,0)</f>
        <v>0</v>
      </c>
      <c r="BF186" s="223">
        <f>IF(N186="snížená",J186,0)</f>
        <v>0</v>
      </c>
      <c r="BG186" s="223">
        <f>IF(N186="zákl. přenesená",J186,0)</f>
        <v>0</v>
      </c>
      <c r="BH186" s="223">
        <f>IF(N186="sníž. přenesená",J186,0)</f>
        <v>0</v>
      </c>
      <c r="BI186" s="223">
        <f>IF(N186="nulová",J186,0)</f>
        <v>0</v>
      </c>
      <c r="BJ186" s="15" t="s">
        <v>81</v>
      </c>
      <c r="BK186" s="223">
        <f>ROUND(I186*H186,2)</f>
        <v>0</v>
      </c>
      <c r="BL186" s="15" t="s">
        <v>388</v>
      </c>
      <c r="BM186" s="222" t="s">
        <v>6221</v>
      </c>
    </row>
    <row r="187" s="2" customFormat="1" ht="14.4" customHeight="1">
      <c r="A187" s="36"/>
      <c r="B187" s="37"/>
      <c r="C187" s="230" t="s">
        <v>3075</v>
      </c>
      <c r="D187" s="230" t="s">
        <v>1018</v>
      </c>
      <c r="E187" s="231" t="s">
        <v>6222</v>
      </c>
      <c r="F187" s="232" t="s">
        <v>6223</v>
      </c>
      <c r="G187" s="233" t="s">
        <v>1431</v>
      </c>
      <c r="H187" s="234">
        <v>1</v>
      </c>
      <c r="I187" s="235"/>
      <c r="J187" s="236">
        <f>ROUND(I187*H187,2)</f>
        <v>0</v>
      </c>
      <c r="K187" s="232" t="s">
        <v>19</v>
      </c>
      <c r="L187" s="237"/>
      <c r="M187" s="238" t="s">
        <v>19</v>
      </c>
      <c r="N187" s="239" t="s">
        <v>45</v>
      </c>
      <c r="O187" s="82"/>
      <c r="P187" s="220">
        <f>O187*H187</f>
        <v>0</v>
      </c>
      <c r="Q187" s="220">
        <v>0</v>
      </c>
      <c r="R187" s="220">
        <f>Q187*H187</f>
        <v>0</v>
      </c>
      <c r="S187" s="220">
        <v>0</v>
      </c>
      <c r="T187" s="221">
        <f>S187*H187</f>
        <v>0</v>
      </c>
      <c r="U187" s="36"/>
      <c r="V187" s="36"/>
      <c r="W187" s="36"/>
      <c r="X187" s="36"/>
      <c r="Y187" s="36"/>
      <c r="Z187" s="36"/>
      <c r="AA187" s="36"/>
      <c r="AB187" s="36"/>
      <c r="AC187" s="36"/>
      <c r="AD187" s="36"/>
      <c r="AE187" s="36"/>
      <c r="AR187" s="222" t="s">
        <v>454</v>
      </c>
      <c r="AT187" s="222" t="s">
        <v>1018</v>
      </c>
      <c r="AU187" s="222" t="s">
        <v>81</v>
      </c>
      <c r="AY187" s="15" t="s">
        <v>321</v>
      </c>
      <c r="BE187" s="223">
        <f>IF(N187="základní",J187,0)</f>
        <v>0</v>
      </c>
      <c r="BF187" s="223">
        <f>IF(N187="snížená",J187,0)</f>
        <v>0</v>
      </c>
      <c r="BG187" s="223">
        <f>IF(N187="zákl. přenesená",J187,0)</f>
        <v>0</v>
      </c>
      <c r="BH187" s="223">
        <f>IF(N187="sníž. přenesená",J187,0)</f>
        <v>0</v>
      </c>
      <c r="BI187" s="223">
        <f>IF(N187="nulová",J187,0)</f>
        <v>0</v>
      </c>
      <c r="BJ187" s="15" t="s">
        <v>81</v>
      </c>
      <c r="BK187" s="223">
        <f>ROUND(I187*H187,2)</f>
        <v>0</v>
      </c>
      <c r="BL187" s="15" t="s">
        <v>388</v>
      </c>
      <c r="BM187" s="222" t="s">
        <v>6224</v>
      </c>
    </row>
    <row r="188" s="2" customFormat="1" ht="14.4" customHeight="1">
      <c r="A188" s="36"/>
      <c r="B188" s="37"/>
      <c r="C188" s="211" t="s">
        <v>3079</v>
      </c>
      <c r="D188" s="211" t="s">
        <v>323</v>
      </c>
      <c r="E188" s="212" t="s">
        <v>6225</v>
      </c>
      <c r="F188" s="213" t="s">
        <v>6048</v>
      </c>
      <c r="G188" s="214" t="s">
        <v>1431</v>
      </c>
      <c r="H188" s="215">
        <v>4</v>
      </c>
      <c r="I188" s="216"/>
      <c r="J188" s="217">
        <f>ROUND(I188*H188,2)</f>
        <v>0</v>
      </c>
      <c r="K188" s="213" t="s">
        <v>19</v>
      </c>
      <c r="L188" s="42"/>
      <c r="M188" s="218" t="s">
        <v>19</v>
      </c>
      <c r="N188" s="219" t="s">
        <v>45</v>
      </c>
      <c r="O188" s="82"/>
      <c r="P188" s="220">
        <f>O188*H188</f>
        <v>0</v>
      </c>
      <c r="Q188" s="220">
        <v>0</v>
      </c>
      <c r="R188" s="220">
        <f>Q188*H188</f>
        <v>0</v>
      </c>
      <c r="S188" s="220">
        <v>0</v>
      </c>
      <c r="T188" s="221">
        <f>S188*H188</f>
        <v>0</v>
      </c>
      <c r="U188" s="36"/>
      <c r="V188" s="36"/>
      <c r="W188" s="36"/>
      <c r="X188" s="36"/>
      <c r="Y188" s="36"/>
      <c r="Z188" s="36"/>
      <c r="AA188" s="36"/>
      <c r="AB188" s="36"/>
      <c r="AC188" s="36"/>
      <c r="AD188" s="36"/>
      <c r="AE188" s="36"/>
      <c r="AR188" s="222" t="s">
        <v>388</v>
      </c>
      <c r="AT188" s="222" t="s">
        <v>323</v>
      </c>
      <c r="AU188" s="222" t="s">
        <v>81</v>
      </c>
      <c r="AY188" s="15" t="s">
        <v>321</v>
      </c>
      <c r="BE188" s="223">
        <f>IF(N188="základní",J188,0)</f>
        <v>0</v>
      </c>
      <c r="BF188" s="223">
        <f>IF(N188="snížená",J188,0)</f>
        <v>0</v>
      </c>
      <c r="BG188" s="223">
        <f>IF(N188="zákl. přenesená",J188,0)</f>
        <v>0</v>
      </c>
      <c r="BH188" s="223">
        <f>IF(N188="sníž. přenesená",J188,0)</f>
        <v>0</v>
      </c>
      <c r="BI188" s="223">
        <f>IF(N188="nulová",J188,0)</f>
        <v>0</v>
      </c>
      <c r="BJ188" s="15" t="s">
        <v>81</v>
      </c>
      <c r="BK188" s="223">
        <f>ROUND(I188*H188,2)</f>
        <v>0</v>
      </c>
      <c r="BL188" s="15" t="s">
        <v>388</v>
      </c>
      <c r="BM188" s="222" t="s">
        <v>6226</v>
      </c>
    </row>
    <row r="189" s="2" customFormat="1" ht="14.4" customHeight="1">
      <c r="A189" s="36"/>
      <c r="B189" s="37"/>
      <c r="C189" s="211" t="s">
        <v>3081</v>
      </c>
      <c r="D189" s="211" t="s">
        <v>323</v>
      </c>
      <c r="E189" s="212" t="s">
        <v>6227</v>
      </c>
      <c r="F189" s="213" t="s">
        <v>6051</v>
      </c>
      <c r="G189" s="214" t="s">
        <v>1431</v>
      </c>
      <c r="H189" s="215">
        <v>2</v>
      </c>
      <c r="I189" s="216"/>
      <c r="J189" s="217">
        <f>ROUND(I189*H189,2)</f>
        <v>0</v>
      </c>
      <c r="K189" s="213" t="s">
        <v>19</v>
      </c>
      <c r="L189" s="42"/>
      <c r="M189" s="218" t="s">
        <v>19</v>
      </c>
      <c r="N189" s="219" t="s">
        <v>45</v>
      </c>
      <c r="O189" s="82"/>
      <c r="P189" s="220">
        <f>O189*H189</f>
        <v>0</v>
      </c>
      <c r="Q189" s="220">
        <v>0</v>
      </c>
      <c r="R189" s="220">
        <f>Q189*H189</f>
        <v>0</v>
      </c>
      <c r="S189" s="220">
        <v>0</v>
      </c>
      <c r="T189" s="221">
        <f>S189*H189</f>
        <v>0</v>
      </c>
      <c r="U189" s="36"/>
      <c r="V189" s="36"/>
      <c r="W189" s="36"/>
      <c r="X189" s="36"/>
      <c r="Y189" s="36"/>
      <c r="Z189" s="36"/>
      <c r="AA189" s="36"/>
      <c r="AB189" s="36"/>
      <c r="AC189" s="36"/>
      <c r="AD189" s="36"/>
      <c r="AE189" s="36"/>
      <c r="AR189" s="222" t="s">
        <v>388</v>
      </c>
      <c r="AT189" s="222" t="s">
        <v>323</v>
      </c>
      <c r="AU189" s="222" t="s">
        <v>81</v>
      </c>
      <c r="AY189" s="15" t="s">
        <v>321</v>
      </c>
      <c r="BE189" s="223">
        <f>IF(N189="základní",J189,0)</f>
        <v>0</v>
      </c>
      <c r="BF189" s="223">
        <f>IF(N189="snížená",J189,0)</f>
        <v>0</v>
      </c>
      <c r="BG189" s="223">
        <f>IF(N189="zákl. přenesená",J189,0)</f>
        <v>0</v>
      </c>
      <c r="BH189" s="223">
        <f>IF(N189="sníž. přenesená",J189,0)</f>
        <v>0</v>
      </c>
      <c r="BI189" s="223">
        <f>IF(N189="nulová",J189,0)</f>
        <v>0</v>
      </c>
      <c r="BJ189" s="15" t="s">
        <v>81</v>
      </c>
      <c r="BK189" s="223">
        <f>ROUND(I189*H189,2)</f>
        <v>0</v>
      </c>
      <c r="BL189" s="15" t="s">
        <v>388</v>
      </c>
      <c r="BM189" s="222" t="s">
        <v>6228</v>
      </c>
    </row>
    <row r="190" s="2" customFormat="1" ht="14.4" customHeight="1">
      <c r="A190" s="36"/>
      <c r="B190" s="37"/>
      <c r="C190" s="211" t="s">
        <v>3083</v>
      </c>
      <c r="D190" s="211" t="s">
        <v>323</v>
      </c>
      <c r="E190" s="212" t="s">
        <v>6229</v>
      </c>
      <c r="F190" s="213" t="s">
        <v>6223</v>
      </c>
      <c r="G190" s="214" t="s">
        <v>1431</v>
      </c>
      <c r="H190" s="215">
        <v>1</v>
      </c>
      <c r="I190" s="216"/>
      <c r="J190" s="217">
        <f>ROUND(I190*H190,2)</f>
        <v>0</v>
      </c>
      <c r="K190" s="213" t="s">
        <v>19</v>
      </c>
      <c r="L190" s="42"/>
      <c r="M190" s="218" t="s">
        <v>19</v>
      </c>
      <c r="N190" s="219" t="s">
        <v>45</v>
      </c>
      <c r="O190" s="82"/>
      <c r="P190" s="220">
        <f>O190*H190</f>
        <v>0</v>
      </c>
      <c r="Q190" s="220">
        <v>0</v>
      </c>
      <c r="R190" s="220">
        <f>Q190*H190</f>
        <v>0</v>
      </c>
      <c r="S190" s="220">
        <v>0</v>
      </c>
      <c r="T190" s="221">
        <f>S190*H190</f>
        <v>0</v>
      </c>
      <c r="U190" s="36"/>
      <c r="V190" s="36"/>
      <c r="W190" s="36"/>
      <c r="X190" s="36"/>
      <c r="Y190" s="36"/>
      <c r="Z190" s="36"/>
      <c r="AA190" s="36"/>
      <c r="AB190" s="36"/>
      <c r="AC190" s="36"/>
      <c r="AD190" s="36"/>
      <c r="AE190" s="36"/>
      <c r="AR190" s="222" t="s">
        <v>388</v>
      </c>
      <c r="AT190" s="222" t="s">
        <v>323</v>
      </c>
      <c r="AU190" s="222" t="s">
        <v>81</v>
      </c>
      <c r="AY190" s="15" t="s">
        <v>321</v>
      </c>
      <c r="BE190" s="223">
        <f>IF(N190="základní",J190,0)</f>
        <v>0</v>
      </c>
      <c r="BF190" s="223">
        <f>IF(N190="snížená",J190,0)</f>
        <v>0</v>
      </c>
      <c r="BG190" s="223">
        <f>IF(N190="zákl. přenesená",J190,0)</f>
        <v>0</v>
      </c>
      <c r="BH190" s="223">
        <f>IF(N190="sníž. přenesená",J190,0)</f>
        <v>0</v>
      </c>
      <c r="BI190" s="223">
        <f>IF(N190="nulová",J190,0)</f>
        <v>0</v>
      </c>
      <c r="BJ190" s="15" t="s">
        <v>81</v>
      </c>
      <c r="BK190" s="223">
        <f>ROUND(I190*H190,2)</f>
        <v>0</v>
      </c>
      <c r="BL190" s="15" t="s">
        <v>388</v>
      </c>
      <c r="BM190" s="222" t="s">
        <v>6230</v>
      </c>
    </row>
    <row r="191" s="2" customFormat="1" ht="14.4" customHeight="1">
      <c r="A191" s="36"/>
      <c r="B191" s="37"/>
      <c r="C191" s="211" t="s">
        <v>3087</v>
      </c>
      <c r="D191" s="211" t="s">
        <v>323</v>
      </c>
      <c r="E191" s="212" t="s">
        <v>6231</v>
      </c>
      <c r="F191" s="213" t="s">
        <v>6083</v>
      </c>
      <c r="G191" s="214" t="s">
        <v>1431</v>
      </c>
      <c r="H191" s="215">
        <v>1</v>
      </c>
      <c r="I191" s="216"/>
      <c r="J191" s="217">
        <f>ROUND(I191*H191,2)</f>
        <v>0</v>
      </c>
      <c r="K191" s="213" t="s">
        <v>19</v>
      </c>
      <c r="L191" s="42"/>
      <c r="M191" s="218" t="s">
        <v>19</v>
      </c>
      <c r="N191" s="219" t="s">
        <v>45</v>
      </c>
      <c r="O191" s="82"/>
      <c r="P191" s="220">
        <f>O191*H191</f>
        <v>0</v>
      </c>
      <c r="Q191" s="220">
        <v>0</v>
      </c>
      <c r="R191" s="220">
        <f>Q191*H191</f>
        <v>0</v>
      </c>
      <c r="S191" s="220">
        <v>0</v>
      </c>
      <c r="T191" s="221">
        <f>S191*H191</f>
        <v>0</v>
      </c>
      <c r="U191" s="36"/>
      <c r="V191" s="36"/>
      <c r="W191" s="36"/>
      <c r="X191" s="36"/>
      <c r="Y191" s="36"/>
      <c r="Z191" s="36"/>
      <c r="AA191" s="36"/>
      <c r="AB191" s="36"/>
      <c r="AC191" s="36"/>
      <c r="AD191" s="36"/>
      <c r="AE191" s="36"/>
      <c r="AR191" s="222" t="s">
        <v>388</v>
      </c>
      <c r="AT191" s="222" t="s">
        <v>323</v>
      </c>
      <c r="AU191" s="222" t="s">
        <v>81</v>
      </c>
      <c r="AY191" s="15" t="s">
        <v>321</v>
      </c>
      <c r="BE191" s="223">
        <f>IF(N191="základní",J191,0)</f>
        <v>0</v>
      </c>
      <c r="BF191" s="223">
        <f>IF(N191="snížená",J191,0)</f>
        <v>0</v>
      </c>
      <c r="BG191" s="223">
        <f>IF(N191="zákl. přenesená",J191,0)</f>
        <v>0</v>
      </c>
      <c r="BH191" s="223">
        <f>IF(N191="sníž. přenesená",J191,0)</f>
        <v>0</v>
      </c>
      <c r="BI191" s="223">
        <f>IF(N191="nulová",J191,0)</f>
        <v>0</v>
      </c>
      <c r="BJ191" s="15" t="s">
        <v>81</v>
      </c>
      <c r="BK191" s="223">
        <f>ROUND(I191*H191,2)</f>
        <v>0</v>
      </c>
      <c r="BL191" s="15" t="s">
        <v>388</v>
      </c>
      <c r="BM191" s="222" t="s">
        <v>6232</v>
      </c>
    </row>
    <row r="192" s="2" customFormat="1" ht="14.4" customHeight="1">
      <c r="A192" s="36"/>
      <c r="B192" s="37"/>
      <c r="C192" s="211" t="s">
        <v>3091</v>
      </c>
      <c r="D192" s="211" t="s">
        <v>323</v>
      </c>
      <c r="E192" s="212" t="s">
        <v>6233</v>
      </c>
      <c r="F192" s="213" t="s">
        <v>6234</v>
      </c>
      <c r="G192" s="214" t="s">
        <v>1431</v>
      </c>
      <c r="H192" s="215">
        <v>1</v>
      </c>
      <c r="I192" s="216"/>
      <c r="J192" s="217">
        <f>ROUND(I192*H192,2)</f>
        <v>0</v>
      </c>
      <c r="K192" s="213" t="s">
        <v>19</v>
      </c>
      <c r="L192" s="42"/>
      <c r="M192" s="218" t="s">
        <v>19</v>
      </c>
      <c r="N192" s="219" t="s">
        <v>45</v>
      </c>
      <c r="O192" s="82"/>
      <c r="P192" s="220">
        <f>O192*H192</f>
        <v>0</v>
      </c>
      <c r="Q192" s="220">
        <v>0</v>
      </c>
      <c r="R192" s="220">
        <f>Q192*H192</f>
        <v>0</v>
      </c>
      <c r="S192" s="220">
        <v>0</v>
      </c>
      <c r="T192" s="221">
        <f>S192*H192</f>
        <v>0</v>
      </c>
      <c r="U192" s="36"/>
      <c r="V192" s="36"/>
      <c r="W192" s="36"/>
      <c r="X192" s="36"/>
      <c r="Y192" s="36"/>
      <c r="Z192" s="36"/>
      <c r="AA192" s="36"/>
      <c r="AB192" s="36"/>
      <c r="AC192" s="36"/>
      <c r="AD192" s="36"/>
      <c r="AE192" s="36"/>
      <c r="AR192" s="222" t="s">
        <v>388</v>
      </c>
      <c r="AT192" s="222" t="s">
        <v>323</v>
      </c>
      <c r="AU192" s="222" t="s">
        <v>81</v>
      </c>
      <c r="AY192" s="15" t="s">
        <v>321</v>
      </c>
      <c r="BE192" s="223">
        <f>IF(N192="základní",J192,0)</f>
        <v>0</v>
      </c>
      <c r="BF192" s="223">
        <f>IF(N192="snížená",J192,0)</f>
        <v>0</v>
      </c>
      <c r="BG192" s="223">
        <f>IF(N192="zákl. přenesená",J192,0)</f>
        <v>0</v>
      </c>
      <c r="BH192" s="223">
        <f>IF(N192="sníž. přenesená",J192,0)</f>
        <v>0</v>
      </c>
      <c r="BI192" s="223">
        <f>IF(N192="nulová",J192,0)</f>
        <v>0</v>
      </c>
      <c r="BJ192" s="15" t="s">
        <v>81</v>
      </c>
      <c r="BK192" s="223">
        <f>ROUND(I192*H192,2)</f>
        <v>0</v>
      </c>
      <c r="BL192" s="15" t="s">
        <v>388</v>
      </c>
      <c r="BM192" s="222" t="s">
        <v>6235</v>
      </c>
    </row>
    <row r="193" s="12" customFormat="1" ht="25.92" customHeight="1">
      <c r="A193" s="12"/>
      <c r="B193" s="195"/>
      <c r="C193" s="196"/>
      <c r="D193" s="197" t="s">
        <v>73</v>
      </c>
      <c r="E193" s="198" t="s">
        <v>6236</v>
      </c>
      <c r="F193" s="198" t="s">
        <v>6237</v>
      </c>
      <c r="G193" s="196"/>
      <c r="H193" s="196"/>
      <c r="I193" s="199"/>
      <c r="J193" s="200">
        <f>BK193</f>
        <v>0</v>
      </c>
      <c r="K193" s="196"/>
      <c r="L193" s="201"/>
      <c r="M193" s="202"/>
      <c r="N193" s="203"/>
      <c r="O193" s="203"/>
      <c r="P193" s="204">
        <f>SUM(P194:P197)</f>
        <v>0</v>
      </c>
      <c r="Q193" s="203"/>
      <c r="R193" s="204">
        <f>SUM(R194:R197)</f>
        <v>0</v>
      </c>
      <c r="S193" s="203"/>
      <c r="T193" s="205">
        <f>SUM(T194:T197)</f>
        <v>0</v>
      </c>
      <c r="U193" s="12"/>
      <c r="V193" s="12"/>
      <c r="W193" s="12"/>
      <c r="X193" s="12"/>
      <c r="Y193" s="12"/>
      <c r="Z193" s="12"/>
      <c r="AA193" s="12"/>
      <c r="AB193" s="12"/>
      <c r="AC193" s="12"/>
      <c r="AD193" s="12"/>
      <c r="AE193" s="12"/>
      <c r="AR193" s="206" t="s">
        <v>81</v>
      </c>
      <c r="AT193" s="207" t="s">
        <v>73</v>
      </c>
      <c r="AU193" s="207" t="s">
        <v>74</v>
      </c>
      <c r="AY193" s="206" t="s">
        <v>321</v>
      </c>
      <c r="BK193" s="208">
        <f>SUM(BK194:BK197)</f>
        <v>0</v>
      </c>
    </row>
    <row r="194" s="2" customFormat="1" ht="14.4" customHeight="1">
      <c r="A194" s="36"/>
      <c r="B194" s="37"/>
      <c r="C194" s="211" t="s">
        <v>3095</v>
      </c>
      <c r="D194" s="211" t="s">
        <v>323</v>
      </c>
      <c r="E194" s="212" t="s">
        <v>6238</v>
      </c>
      <c r="F194" s="213" t="s">
        <v>6239</v>
      </c>
      <c r="G194" s="214" t="s">
        <v>1431</v>
      </c>
      <c r="H194" s="215">
        <v>3</v>
      </c>
      <c r="I194" s="216"/>
      <c r="J194" s="217">
        <f>ROUND(I194*H194,2)</f>
        <v>0</v>
      </c>
      <c r="K194" s="213" t="s">
        <v>19</v>
      </c>
      <c r="L194" s="42"/>
      <c r="M194" s="218" t="s">
        <v>19</v>
      </c>
      <c r="N194" s="219" t="s">
        <v>45</v>
      </c>
      <c r="O194" s="82"/>
      <c r="P194" s="220">
        <f>O194*H194</f>
        <v>0</v>
      </c>
      <c r="Q194" s="220">
        <v>0</v>
      </c>
      <c r="R194" s="220">
        <f>Q194*H194</f>
        <v>0</v>
      </c>
      <c r="S194" s="220">
        <v>0</v>
      </c>
      <c r="T194" s="221">
        <f>S194*H194</f>
        <v>0</v>
      </c>
      <c r="U194" s="36"/>
      <c r="V194" s="36"/>
      <c r="W194" s="36"/>
      <c r="X194" s="36"/>
      <c r="Y194" s="36"/>
      <c r="Z194" s="36"/>
      <c r="AA194" s="36"/>
      <c r="AB194" s="36"/>
      <c r="AC194" s="36"/>
      <c r="AD194" s="36"/>
      <c r="AE194" s="36"/>
      <c r="AR194" s="222" t="s">
        <v>388</v>
      </c>
      <c r="AT194" s="222" t="s">
        <v>323</v>
      </c>
      <c r="AU194" s="222" t="s">
        <v>81</v>
      </c>
      <c r="AY194" s="15" t="s">
        <v>321</v>
      </c>
      <c r="BE194" s="223">
        <f>IF(N194="základní",J194,0)</f>
        <v>0</v>
      </c>
      <c r="BF194" s="223">
        <f>IF(N194="snížená",J194,0)</f>
        <v>0</v>
      </c>
      <c r="BG194" s="223">
        <f>IF(N194="zákl. přenesená",J194,0)</f>
        <v>0</v>
      </c>
      <c r="BH194" s="223">
        <f>IF(N194="sníž. přenesená",J194,0)</f>
        <v>0</v>
      </c>
      <c r="BI194" s="223">
        <f>IF(N194="nulová",J194,0)</f>
        <v>0</v>
      </c>
      <c r="BJ194" s="15" t="s">
        <v>81</v>
      </c>
      <c r="BK194" s="223">
        <f>ROUND(I194*H194,2)</f>
        <v>0</v>
      </c>
      <c r="BL194" s="15" t="s">
        <v>388</v>
      </c>
      <c r="BM194" s="222" t="s">
        <v>6240</v>
      </c>
    </row>
    <row r="195" s="2" customFormat="1" ht="14.4" customHeight="1">
      <c r="A195" s="36"/>
      <c r="B195" s="37"/>
      <c r="C195" s="211" t="s">
        <v>3097</v>
      </c>
      <c r="D195" s="211" t="s">
        <v>323</v>
      </c>
      <c r="E195" s="212" t="s">
        <v>6241</v>
      </c>
      <c r="F195" s="213" t="s">
        <v>6242</v>
      </c>
      <c r="G195" s="214" t="s">
        <v>1431</v>
      </c>
      <c r="H195" s="215">
        <v>3</v>
      </c>
      <c r="I195" s="216"/>
      <c r="J195" s="217">
        <f>ROUND(I195*H195,2)</f>
        <v>0</v>
      </c>
      <c r="K195" s="213" t="s">
        <v>19</v>
      </c>
      <c r="L195" s="42"/>
      <c r="M195" s="218" t="s">
        <v>19</v>
      </c>
      <c r="N195" s="219" t="s">
        <v>45</v>
      </c>
      <c r="O195" s="82"/>
      <c r="P195" s="220">
        <f>O195*H195</f>
        <v>0</v>
      </c>
      <c r="Q195" s="220">
        <v>0</v>
      </c>
      <c r="R195" s="220">
        <f>Q195*H195</f>
        <v>0</v>
      </c>
      <c r="S195" s="220">
        <v>0</v>
      </c>
      <c r="T195" s="221">
        <f>S195*H195</f>
        <v>0</v>
      </c>
      <c r="U195" s="36"/>
      <c r="V195" s="36"/>
      <c r="W195" s="36"/>
      <c r="X195" s="36"/>
      <c r="Y195" s="36"/>
      <c r="Z195" s="36"/>
      <c r="AA195" s="36"/>
      <c r="AB195" s="36"/>
      <c r="AC195" s="36"/>
      <c r="AD195" s="36"/>
      <c r="AE195" s="36"/>
      <c r="AR195" s="222" t="s">
        <v>388</v>
      </c>
      <c r="AT195" s="222" t="s">
        <v>323</v>
      </c>
      <c r="AU195" s="222" t="s">
        <v>81</v>
      </c>
      <c r="AY195" s="15" t="s">
        <v>321</v>
      </c>
      <c r="BE195" s="223">
        <f>IF(N195="základní",J195,0)</f>
        <v>0</v>
      </c>
      <c r="BF195" s="223">
        <f>IF(N195="snížená",J195,0)</f>
        <v>0</v>
      </c>
      <c r="BG195" s="223">
        <f>IF(N195="zákl. přenesená",J195,0)</f>
        <v>0</v>
      </c>
      <c r="BH195" s="223">
        <f>IF(N195="sníž. přenesená",J195,0)</f>
        <v>0</v>
      </c>
      <c r="BI195" s="223">
        <f>IF(N195="nulová",J195,0)</f>
        <v>0</v>
      </c>
      <c r="BJ195" s="15" t="s">
        <v>81</v>
      </c>
      <c r="BK195" s="223">
        <f>ROUND(I195*H195,2)</f>
        <v>0</v>
      </c>
      <c r="BL195" s="15" t="s">
        <v>388</v>
      </c>
      <c r="BM195" s="222" t="s">
        <v>6243</v>
      </c>
    </row>
    <row r="196" s="2" customFormat="1" ht="14.4" customHeight="1">
      <c r="A196" s="36"/>
      <c r="B196" s="37"/>
      <c r="C196" s="211" t="s">
        <v>3099</v>
      </c>
      <c r="D196" s="211" t="s">
        <v>323</v>
      </c>
      <c r="E196" s="212" t="s">
        <v>6244</v>
      </c>
      <c r="F196" s="213" t="s">
        <v>6245</v>
      </c>
      <c r="G196" s="214" t="s">
        <v>1431</v>
      </c>
      <c r="H196" s="215">
        <v>3</v>
      </c>
      <c r="I196" s="216"/>
      <c r="J196" s="217">
        <f>ROUND(I196*H196,2)</f>
        <v>0</v>
      </c>
      <c r="K196" s="213" t="s">
        <v>19</v>
      </c>
      <c r="L196" s="42"/>
      <c r="M196" s="218" t="s">
        <v>19</v>
      </c>
      <c r="N196" s="219" t="s">
        <v>45</v>
      </c>
      <c r="O196" s="82"/>
      <c r="P196" s="220">
        <f>O196*H196</f>
        <v>0</v>
      </c>
      <c r="Q196" s="220">
        <v>0</v>
      </c>
      <c r="R196" s="220">
        <f>Q196*H196</f>
        <v>0</v>
      </c>
      <c r="S196" s="220">
        <v>0</v>
      </c>
      <c r="T196" s="221">
        <f>S196*H196</f>
        <v>0</v>
      </c>
      <c r="U196" s="36"/>
      <c r="V196" s="36"/>
      <c r="W196" s="36"/>
      <c r="X196" s="36"/>
      <c r="Y196" s="36"/>
      <c r="Z196" s="36"/>
      <c r="AA196" s="36"/>
      <c r="AB196" s="36"/>
      <c r="AC196" s="36"/>
      <c r="AD196" s="36"/>
      <c r="AE196" s="36"/>
      <c r="AR196" s="222" t="s">
        <v>388</v>
      </c>
      <c r="AT196" s="222" t="s">
        <v>323</v>
      </c>
      <c r="AU196" s="222" t="s">
        <v>81</v>
      </c>
      <c r="AY196" s="15" t="s">
        <v>321</v>
      </c>
      <c r="BE196" s="223">
        <f>IF(N196="základní",J196,0)</f>
        <v>0</v>
      </c>
      <c r="BF196" s="223">
        <f>IF(N196="snížená",J196,0)</f>
        <v>0</v>
      </c>
      <c r="BG196" s="223">
        <f>IF(N196="zákl. přenesená",J196,0)</f>
        <v>0</v>
      </c>
      <c r="BH196" s="223">
        <f>IF(N196="sníž. přenesená",J196,0)</f>
        <v>0</v>
      </c>
      <c r="BI196" s="223">
        <f>IF(N196="nulová",J196,0)</f>
        <v>0</v>
      </c>
      <c r="BJ196" s="15" t="s">
        <v>81</v>
      </c>
      <c r="BK196" s="223">
        <f>ROUND(I196*H196,2)</f>
        <v>0</v>
      </c>
      <c r="BL196" s="15" t="s">
        <v>388</v>
      </c>
      <c r="BM196" s="222" t="s">
        <v>6246</v>
      </c>
    </row>
    <row r="197" s="2" customFormat="1" ht="14.4" customHeight="1">
      <c r="A197" s="36"/>
      <c r="B197" s="37"/>
      <c r="C197" s="211" t="s">
        <v>3101</v>
      </c>
      <c r="D197" s="211" t="s">
        <v>323</v>
      </c>
      <c r="E197" s="212" t="s">
        <v>6247</v>
      </c>
      <c r="F197" s="213" t="s">
        <v>6248</v>
      </c>
      <c r="G197" s="214" t="s">
        <v>1431</v>
      </c>
      <c r="H197" s="215">
        <v>2</v>
      </c>
      <c r="I197" s="216"/>
      <c r="J197" s="217">
        <f>ROUND(I197*H197,2)</f>
        <v>0</v>
      </c>
      <c r="K197" s="213" t="s">
        <v>19</v>
      </c>
      <c r="L197" s="42"/>
      <c r="M197" s="218" t="s">
        <v>19</v>
      </c>
      <c r="N197" s="219" t="s">
        <v>45</v>
      </c>
      <c r="O197" s="82"/>
      <c r="P197" s="220">
        <f>O197*H197</f>
        <v>0</v>
      </c>
      <c r="Q197" s="220">
        <v>0</v>
      </c>
      <c r="R197" s="220">
        <f>Q197*H197</f>
        <v>0</v>
      </c>
      <c r="S197" s="220">
        <v>0</v>
      </c>
      <c r="T197" s="221">
        <f>S197*H197</f>
        <v>0</v>
      </c>
      <c r="U197" s="36"/>
      <c r="V197" s="36"/>
      <c r="W197" s="36"/>
      <c r="X197" s="36"/>
      <c r="Y197" s="36"/>
      <c r="Z197" s="36"/>
      <c r="AA197" s="36"/>
      <c r="AB197" s="36"/>
      <c r="AC197" s="36"/>
      <c r="AD197" s="36"/>
      <c r="AE197" s="36"/>
      <c r="AR197" s="222" t="s">
        <v>388</v>
      </c>
      <c r="AT197" s="222" t="s">
        <v>323</v>
      </c>
      <c r="AU197" s="222" t="s">
        <v>81</v>
      </c>
      <c r="AY197" s="15" t="s">
        <v>321</v>
      </c>
      <c r="BE197" s="223">
        <f>IF(N197="základní",J197,0)</f>
        <v>0</v>
      </c>
      <c r="BF197" s="223">
        <f>IF(N197="snížená",J197,0)</f>
        <v>0</v>
      </c>
      <c r="BG197" s="223">
        <f>IF(N197="zákl. přenesená",J197,0)</f>
        <v>0</v>
      </c>
      <c r="BH197" s="223">
        <f>IF(N197="sníž. přenesená",J197,0)</f>
        <v>0</v>
      </c>
      <c r="BI197" s="223">
        <f>IF(N197="nulová",J197,0)</f>
        <v>0</v>
      </c>
      <c r="BJ197" s="15" t="s">
        <v>81</v>
      </c>
      <c r="BK197" s="223">
        <f>ROUND(I197*H197,2)</f>
        <v>0</v>
      </c>
      <c r="BL197" s="15" t="s">
        <v>388</v>
      </c>
      <c r="BM197" s="222" t="s">
        <v>6249</v>
      </c>
    </row>
    <row r="198" s="12" customFormat="1" ht="25.92" customHeight="1">
      <c r="A198" s="12"/>
      <c r="B198" s="195"/>
      <c r="C198" s="196"/>
      <c r="D198" s="197" t="s">
        <v>73</v>
      </c>
      <c r="E198" s="198" t="s">
        <v>6250</v>
      </c>
      <c r="F198" s="198" t="s">
        <v>6251</v>
      </c>
      <c r="G198" s="196"/>
      <c r="H198" s="196"/>
      <c r="I198" s="199"/>
      <c r="J198" s="200">
        <f>BK198</f>
        <v>0</v>
      </c>
      <c r="K198" s="196"/>
      <c r="L198" s="201"/>
      <c r="M198" s="202"/>
      <c r="N198" s="203"/>
      <c r="O198" s="203"/>
      <c r="P198" s="204">
        <f>P199</f>
        <v>0</v>
      </c>
      <c r="Q198" s="203"/>
      <c r="R198" s="204">
        <f>R199</f>
        <v>0</v>
      </c>
      <c r="S198" s="203"/>
      <c r="T198" s="205">
        <f>T199</f>
        <v>0</v>
      </c>
      <c r="U198" s="12"/>
      <c r="V198" s="12"/>
      <c r="W198" s="12"/>
      <c r="X198" s="12"/>
      <c r="Y198" s="12"/>
      <c r="Z198" s="12"/>
      <c r="AA198" s="12"/>
      <c r="AB198" s="12"/>
      <c r="AC198" s="12"/>
      <c r="AD198" s="12"/>
      <c r="AE198" s="12"/>
      <c r="AR198" s="206" t="s">
        <v>81</v>
      </c>
      <c r="AT198" s="207" t="s">
        <v>73</v>
      </c>
      <c r="AU198" s="207" t="s">
        <v>74</v>
      </c>
      <c r="AY198" s="206" t="s">
        <v>321</v>
      </c>
      <c r="BK198" s="208">
        <f>BK199</f>
        <v>0</v>
      </c>
    </row>
    <row r="199" s="2" customFormat="1" ht="14.4" customHeight="1">
      <c r="A199" s="36"/>
      <c r="B199" s="37"/>
      <c r="C199" s="211" t="s">
        <v>3105</v>
      </c>
      <c r="D199" s="211" t="s">
        <v>323</v>
      </c>
      <c r="E199" s="212" t="s">
        <v>6252</v>
      </c>
      <c r="F199" s="213" t="s">
        <v>6253</v>
      </c>
      <c r="G199" s="214" t="s">
        <v>1431</v>
      </c>
      <c r="H199" s="215">
        <v>2</v>
      </c>
      <c r="I199" s="216"/>
      <c r="J199" s="217">
        <f>ROUND(I199*H199,2)</f>
        <v>0</v>
      </c>
      <c r="K199" s="213" t="s">
        <v>19</v>
      </c>
      <c r="L199" s="42"/>
      <c r="M199" s="218" t="s">
        <v>19</v>
      </c>
      <c r="N199" s="219" t="s">
        <v>45</v>
      </c>
      <c r="O199" s="82"/>
      <c r="P199" s="220">
        <f>O199*H199</f>
        <v>0</v>
      </c>
      <c r="Q199" s="220">
        <v>0</v>
      </c>
      <c r="R199" s="220">
        <f>Q199*H199</f>
        <v>0</v>
      </c>
      <c r="S199" s="220">
        <v>0</v>
      </c>
      <c r="T199" s="221">
        <f>S199*H199</f>
        <v>0</v>
      </c>
      <c r="U199" s="36"/>
      <c r="V199" s="36"/>
      <c r="W199" s="36"/>
      <c r="X199" s="36"/>
      <c r="Y199" s="36"/>
      <c r="Z199" s="36"/>
      <c r="AA199" s="36"/>
      <c r="AB199" s="36"/>
      <c r="AC199" s="36"/>
      <c r="AD199" s="36"/>
      <c r="AE199" s="36"/>
      <c r="AR199" s="222" t="s">
        <v>388</v>
      </c>
      <c r="AT199" s="222" t="s">
        <v>323</v>
      </c>
      <c r="AU199" s="222" t="s">
        <v>81</v>
      </c>
      <c r="AY199" s="15" t="s">
        <v>321</v>
      </c>
      <c r="BE199" s="223">
        <f>IF(N199="základní",J199,0)</f>
        <v>0</v>
      </c>
      <c r="BF199" s="223">
        <f>IF(N199="snížená",J199,0)</f>
        <v>0</v>
      </c>
      <c r="BG199" s="223">
        <f>IF(N199="zákl. přenesená",J199,0)</f>
        <v>0</v>
      </c>
      <c r="BH199" s="223">
        <f>IF(N199="sníž. přenesená",J199,0)</f>
        <v>0</v>
      </c>
      <c r="BI199" s="223">
        <f>IF(N199="nulová",J199,0)</f>
        <v>0</v>
      </c>
      <c r="BJ199" s="15" t="s">
        <v>81</v>
      </c>
      <c r="BK199" s="223">
        <f>ROUND(I199*H199,2)</f>
        <v>0</v>
      </c>
      <c r="BL199" s="15" t="s">
        <v>388</v>
      </c>
      <c r="BM199" s="222" t="s">
        <v>6254</v>
      </c>
    </row>
    <row r="200" s="12" customFormat="1" ht="25.92" customHeight="1">
      <c r="A200" s="12"/>
      <c r="B200" s="195"/>
      <c r="C200" s="196"/>
      <c r="D200" s="197" t="s">
        <v>73</v>
      </c>
      <c r="E200" s="198" t="s">
        <v>6255</v>
      </c>
      <c r="F200" s="198" t="s">
        <v>6256</v>
      </c>
      <c r="G200" s="196"/>
      <c r="H200" s="196"/>
      <c r="I200" s="199"/>
      <c r="J200" s="200">
        <f>BK200</f>
        <v>0</v>
      </c>
      <c r="K200" s="196"/>
      <c r="L200" s="201"/>
      <c r="M200" s="202"/>
      <c r="N200" s="203"/>
      <c r="O200" s="203"/>
      <c r="P200" s="204">
        <f>SUM(P201:P216)</f>
        <v>0</v>
      </c>
      <c r="Q200" s="203"/>
      <c r="R200" s="204">
        <f>SUM(R201:R216)</f>
        <v>0</v>
      </c>
      <c r="S200" s="203"/>
      <c r="T200" s="205">
        <f>SUM(T201:T216)</f>
        <v>0</v>
      </c>
      <c r="U200" s="12"/>
      <c r="V200" s="12"/>
      <c r="W200" s="12"/>
      <c r="X200" s="12"/>
      <c r="Y200" s="12"/>
      <c r="Z200" s="12"/>
      <c r="AA200" s="12"/>
      <c r="AB200" s="12"/>
      <c r="AC200" s="12"/>
      <c r="AD200" s="12"/>
      <c r="AE200" s="12"/>
      <c r="AR200" s="206" t="s">
        <v>81</v>
      </c>
      <c r="AT200" s="207" t="s">
        <v>73</v>
      </c>
      <c r="AU200" s="207" t="s">
        <v>74</v>
      </c>
      <c r="AY200" s="206" t="s">
        <v>321</v>
      </c>
      <c r="BK200" s="208">
        <f>SUM(BK201:BK216)</f>
        <v>0</v>
      </c>
    </row>
    <row r="201" s="2" customFormat="1" ht="24.15" customHeight="1">
      <c r="A201" s="36"/>
      <c r="B201" s="37"/>
      <c r="C201" s="230" t="s">
        <v>1072</v>
      </c>
      <c r="D201" s="230" t="s">
        <v>1018</v>
      </c>
      <c r="E201" s="231" t="s">
        <v>6257</v>
      </c>
      <c r="F201" s="232" t="s">
        <v>6258</v>
      </c>
      <c r="G201" s="233" t="s">
        <v>1431</v>
      </c>
      <c r="H201" s="234">
        <v>100</v>
      </c>
      <c r="I201" s="235"/>
      <c r="J201" s="236">
        <f>ROUND(I201*H201,2)</f>
        <v>0</v>
      </c>
      <c r="K201" s="232" t="s">
        <v>19</v>
      </c>
      <c r="L201" s="237"/>
      <c r="M201" s="238" t="s">
        <v>19</v>
      </c>
      <c r="N201" s="239" t="s">
        <v>45</v>
      </c>
      <c r="O201" s="82"/>
      <c r="P201" s="220">
        <f>O201*H201</f>
        <v>0</v>
      </c>
      <c r="Q201" s="220">
        <v>0</v>
      </c>
      <c r="R201" s="220">
        <f>Q201*H201</f>
        <v>0</v>
      </c>
      <c r="S201" s="220">
        <v>0</v>
      </c>
      <c r="T201" s="221">
        <f>S201*H201</f>
        <v>0</v>
      </c>
      <c r="U201" s="36"/>
      <c r="V201" s="36"/>
      <c r="W201" s="36"/>
      <c r="X201" s="36"/>
      <c r="Y201" s="36"/>
      <c r="Z201" s="36"/>
      <c r="AA201" s="36"/>
      <c r="AB201" s="36"/>
      <c r="AC201" s="36"/>
      <c r="AD201" s="36"/>
      <c r="AE201" s="36"/>
      <c r="AR201" s="222" t="s">
        <v>454</v>
      </c>
      <c r="AT201" s="222" t="s">
        <v>1018</v>
      </c>
      <c r="AU201" s="222" t="s">
        <v>81</v>
      </c>
      <c r="AY201" s="15" t="s">
        <v>321</v>
      </c>
      <c r="BE201" s="223">
        <f>IF(N201="základní",J201,0)</f>
        <v>0</v>
      </c>
      <c r="BF201" s="223">
        <f>IF(N201="snížená",J201,0)</f>
        <v>0</v>
      </c>
      <c r="BG201" s="223">
        <f>IF(N201="zákl. přenesená",J201,0)</f>
        <v>0</v>
      </c>
      <c r="BH201" s="223">
        <f>IF(N201="sníž. přenesená",J201,0)</f>
        <v>0</v>
      </c>
      <c r="BI201" s="223">
        <f>IF(N201="nulová",J201,0)</f>
        <v>0</v>
      </c>
      <c r="BJ201" s="15" t="s">
        <v>81</v>
      </c>
      <c r="BK201" s="223">
        <f>ROUND(I201*H201,2)</f>
        <v>0</v>
      </c>
      <c r="BL201" s="15" t="s">
        <v>388</v>
      </c>
      <c r="BM201" s="222" t="s">
        <v>6259</v>
      </c>
    </row>
    <row r="202" s="2" customFormat="1" ht="14.4" customHeight="1">
      <c r="A202" s="36"/>
      <c r="B202" s="37"/>
      <c r="C202" s="230" t="s">
        <v>360</v>
      </c>
      <c r="D202" s="230" t="s">
        <v>1018</v>
      </c>
      <c r="E202" s="231" t="s">
        <v>6260</v>
      </c>
      <c r="F202" s="232" t="s">
        <v>6261</v>
      </c>
      <c r="G202" s="233" t="s">
        <v>1431</v>
      </c>
      <c r="H202" s="234">
        <v>1000</v>
      </c>
      <c r="I202" s="235"/>
      <c r="J202" s="236">
        <f>ROUND(I202*H202,2)</f>
        <v>0</v>
      </c>
      <c r="K202" s="232" t="s">
        <v>19</v>
      </c>
      <c r="L202" s="237"/>
      <c r="M202" s="238" t="s">
        <v>19</v>
      </c>
      <c r="N202" s="239" t="s">
        <v>45</v>
      </c>
      <c r="O202" s="82"/>
      <c r="P202" s="220">
        <f>O202*H202</f>
        <v>0</v>
      </c>
      <c r="Q202" s="220">
        <v>0</v>
      </c>
      <c r="R202" s="220">
        <f>Q202*H202</f>
        <v>0</v>
      </c>
      <c r="S202" s="220">
        <v>0</v>
      </c>
      <c r="T202" s="221">
        <f>S202*H202</f>
        <v>0</v>
      </c>
      <c r="U202" s="36"/>
      <c r="V202" s="36"/>
      <c r="W202" s="36"/>
      <c r="X202" s="36"/>
      <c r="Y202" s="36"/>
      <c r="Z202" s="36"/>
      <c r="AA202" s="36"/>
      <c r="AB202" s="36"/>
      <c r="AC202" s="36"/>
      <c r="AD202" s="36"/>
      <c r="AE202" s="36"/>
      <c r="AR202" s="222" t="s">
        <v>454</v>
      </c>
      <c r="AT202" s="222" t="s">
        <v>1018</v>
      </c>
      <c r="AU202" s="222" t="s">
        <v>81</v>
      </c>
      <c r="AY202" s="15" t="s">
        <v>321</v>
      </c>
      <c r="BE202" s="223">
        <f>IF(N202="základní",J202,0)</f>
        <v>0</v>
      </c>
      <c r="BF202" s="223">
        <f>IF(N202="snížená",J202,0)</f>
        <v>0</v>
      </c>
      <c r="BG202" s="223">
        <f>IF(N202="zákl. přenesená",J202,0)</f>
        <v>0</v>
      </c>
      <c r="BH202" s="223">
        <f>IF(N202="sníž. přenesená",J202,0)</f>
        <v>0</v>
      </c>
      <c r="BI202" s="223">
        <f>IF(N202="nulová",J202,0)</f>
        <v>0</v>
      </c>
      <c r="BJ202" s="15" t="s">
        <v>81</v>
      </c>
      <c r="BK202" s="223">
        <f>ROUND(I202*H202,2)</f>
        <v>0</v>
      </c>
      <c r="BL202" s="15" t="s">
        <v>388</v>
      </c>
      <c r="BM202" s="222" t="s">
        <v>6262</v>
      </c>
    </row>
    <row r="203" s="2" customFormat="1" ht="14.4" customHeight="1">
      <c r="A203" s="36"/>
      <c r="B203" s="37"/>
      <c r="C203" s="230" t="s">
        <v>1191</v>
      </c>
      <c r="D203" s="230" t="s">
        <v>1018</v>
      </c>
      <c r="E203" s="231" t="s">
        <v>6263</v>
      </c>
      <c r="F203" s="232" t="s">
        <v>6264</v>
      </c>
      <c r="G203" s="233" t="s">
        <v>1431</v>
      </c>
      <c r="H203" s="234">
        <v>100</v>
      </c>
      <c r="I203" s="235"/>
      <c r="J203" s="236">
        <f>ROUND(I203*H203,2)</f>
        <v>0</v>
      </c>
      <c r="K203" s="232" t="s">
        <v>19</v>
      </c>
      <c r="L203" s="237"/>
      <c r="M203" s="238" t="s">
        <v>19</v>
      </c>
      <c r="N203" s="239" t="s">
        <v>45</v>
      </c>
      <c r="O203" s="82"/>
      <c r="P203" s="220">
        <f>O203*H203</f>
        <v>0</v>
      </c>
      <c r="Q203" s="220">
        <v>0</v>
      </c>
      <c r="R203" s="220">
        <f>Q203*H203</f>
        <v>0</v>
      </c>
      <c r="S203" s="220">
        <v>0</v>
      </c>
      <c r="T203" s="221">
        <f>S203*H203</f>
        <v>0</v>
      </c>
      <c r="U203" s="36"/>
      <c r="V203" s="36"/>
      <c r="W203" s="36"/>
      <c r="X203" s="36"/>
      <c r="Y203" s="36"/>
      <c r="Z203" s="36"/>
      <c r="AA203" s="36"/>
      <c r="AB203" s="36"/>
      <c r="AC203" s="36"/>
      <c r="AD203" s="36"/>
      <c r="AE203" s="36"/>
      <c r="AR203" s="222" t="s">
        <v>454</v>
      </c>
      <c r="AT203" s="222" t="s">
        <v>1018</v>
      </c>
      <c r="AU203" s="222" t="s">
        <v>81</v>
      </c>
      <c r="AY203" s="15" t="s">
        <v>321</v>
      </c>
      <c r="BE203" s="223">
        <f>IF(N203="základní",J203,0)</f>
        <v>0</v>
      </c>
      <c r="BF203" s="223">
        <f>IF(N203="snížená",J203,0)</f>
        <v>0</v>
      </c>
      <c r="BG203" s="223">
        <f>IF(N203="zákl. přenesená",J203,0)</f>
        <v>0</v>
      </c>
      <c r="BH203" s="223">
        <f>IF(N203="sníž. přenesená",J203,0)</f>
        <v>0</v>
      </c>
      <c r="BI203" s="223">
        <f>IF(N203="nulová",J203,0)</f>
        <v>0</v>
      </c>
      <c r="BJ203" s="15" t="s">
        <v>81</v>
      </c>
      <c r="BK203" s="223">
        <f>ROUND(I203*H203,2)</f>
        <v>0</v>
      </c>
      <c r="BL203" s="15" t="s">
        <v>388</v>
      </c>
      <c r="BM203" s="222" t="s">
        <v>6265</v>
      </c>
    </row>
    <row r="204" s="2" customFormat="1" ht="14.4" customHeight="1">
      <c r="A204" s="36"/>
      <c r="B204" s="37"/>
      <c r="C204" s="230" t="s">
        <v>367</v>
      </c>
      <c r="D204" s="230" t="s">
        <v>1018</v>
      </c>
      <c r="E204" s="231" t="s">
        <v>6266</v>
      </c>
      <c r="F204" s="232" t="s">
        <v>6267</v>
      </c>
      <c r="G204" s="233" t="s">
        <v>1431</v>
      </c>
      <c r="H204" s="234">
        <v>73</v>
      </c>
      <c r="I204" s="235"/>
      <c r="J204" s="236">
        <f>ROUND(I204*H204,2)</f>
        <v>0</v>
      </c>
      <c r="K204" s="232" t="s">
        <v>19</v>
      </c>
      <c r="L204" s="237"/>
      <c r="M204" s="238" t="s">
        <v>19</v>
      </c>
      <c r="N204" s="239" t="s">
        <v>45</v>
      </c>
      <c r="O204" s="82"/>
      <c r="P204" s="220">
        <f>O204*H204</f>
        <v>0</v>
      </c>
      <c r="Q204" s="220">
        <v>0</v>
      </c>
      <c r="R204" s="220">
        <f>Q204*H204</f>
        <v>0</v>
      </c>
      <c r="S204" s="220">
        <v>0</v>
      </c>
      <c r="T204" s="221">
        <f>S204*H204</f>
        <v>0</v>
      </c>
      <c r="U204" s="36"/>
      <c r="V204" s="36"/>
      <c r="W204" s="36"/>
      <c r="X204" s="36"/>
      <c r="Y204" s="36"/>
      <c r="Z204" s="36"/>
      <c r="AA204" s="36"/>
      <c r="AB204" s="36"/>
      <c r="AC204" s="36"/>
      <c r="AD204" s="36"/>
      <c r="AE204" s="36"/>
      <c r="AR204" s="222" t="s">
        <v>454</v>
      </c>
      <c r="AT204" s="222" t="s">
        <v>1018</v>
      </c>
      <c r="AU204" s="222" t="s">
        <v>81</v>
      </c>
      <c r="AY204" s="15" t="s">
        <v>321</v>
      </c>
      <c r="BE204" s="223">
        <f>IF(N204="základní",J204,0)</f>
        <v>0</v>
      </c>
      <c r="BF204" s="223">
        <f>IF(N204="snížená",J204,0)</f>
        <v>0</v>
      </c>
      <c r="BG204" s="223">
        <f>IF(N204="zákl. přenesená",J204,0)</f>
        <v>0</v>
      </c>
      <c r="BH204" s="223">
        <f>IF(N204="sníž. přenesená",J204,0)</f>
        <v>0</v>
      </c>
      <c r="BI204" s="223">
        <f>IF(N204="nulová",J204,0)</f>
        <v>0</v>
      </c>
      <c r="BJ204" s="15" t="s">
        <v>81</v>
      </c>
      <c r="BK204" s="223">
        <f>ROUND(I204*H204,2)</f>
        <v>0</v>
      </c>
      <c r="BL204" s="15" t="s">
        <v>388</v>
      </c>
      <c r="BM204" s="222" t="s">
        <v>6268</v>
      </c>
    </row>
    <row r="205" s="2" customFormat="1" ht="14.4" customHeight="1">
      <c r="A205" s="36"/>
      <c r="B205" s="37"/>
      <c r="C205" s="230" t="s">
        <v>415</v>
      </c>
      <c r="D205" s="230" t="s">
        <v>1018</v>
      </c>
      <c r="E205" s="231" t="s">
        <v>6269</v>
      </c>
      <c r="F205" s="232" t="s">
        <v>6270</v>
      </c>
      <c r="G205" s="233" t="s">
        <v>1431</v>
      </c>
      <c r="H205" s="234">
        <v>6</v>
      </c>
      <c r="I205" s="235"/>
      <c r="J205" s="236">
        <f>ROUND(I205*H205,2)</f>
        <v>0</v>
      </c>
      <c r="K205" s="232" t="s">
        <v>19</v>
      </c>
      <c r="L205" s="237"/>
      <c r="M205" s="238" t="s">
        <v>19</v>
      </c>
      <c r="N205" s="239" t="s">
        <v>45</v>
      </c>
      <c r="O205" s="82"/>
      <c r="P205" s="220">
        <f>O205*H205</f>
        <v>0</v>
      </c>
      <c r="Q205" s="220">
        <v>0</v>
      </c>
      <c r="R205" s="220">
        <f>Q205*H205</f>
        <v>0</v>
      </c>
      <c r="S205" s="220">
        <v>0</v>
      </c>
      <c r="T205" s="221">
        <f>S205*H205</f>
        <v>0</v>
      </c>
      <c r="U205" s="36"/>
      <c r="V205" s="36"/>
      <c r="W205" s="36"/>
      <c r="X205" s="36"/>
      <c r="Y205" s="36"/>
      <c r="Z205" s="36"/>
      <c r="AA205" s="36"/>
      <c r="AB205" s="36"/>
      <c r="AC205" s="36"/>
      <c r="AD205" s="36"/>
      <c r="AE205" s="36"/>
      <c r="AR205" s="222" t="s">
        <v>454</v>
      </c>
      <c r="AT205" s="222" t="s">
        <v>1018</v>
      </c>
      <c r="AU205" s="222" t="s">
        <v>81</v>
      </c>
      <c r="AY205" s="15" t="s">
        <v>321</v>
      </c>
      <c r="BE205" s="223">
        <f>IF(N205="základní",J205,0)</f>
        <v>0</v>
      </c>
      <c r="BF205" s="223">
        <f>IF(N205="snížená",J205,0)</f>
        <v>0</v>
      </c>
      <c r="BG205" s="223">
        <f>IF(N205="zákl. přenesená",J205,0)</f>
        <v>0</v>
      </c>
      <c r="BH205" s="223">
        <f>IF(N205="sníž. přenesená",J205,0)</f>
        <v>0</v>
      </c>
      <c r="BI205" s="223">
        <f>IF(N205="nulová",J205,0)</f>
        <v>0</v>
      </c>
      <c r="BJ205" s="15" t="s">
        <v>81</v>
      </c>
      <c r="BK205" s="223">
        <f>ROUND(I205*H205,2)</f>
        <v>0</v>
      </c>
      <c r="BL205" s="15" t="s">
        <v>388</v>
      </c>
      <c r="BM205" s="222" t="s">
        <v>6271</v>
      </c>
    </row>
    <row r="206" s="2" customFormat="1" ht="14.4" customHeight="1">
      <c r="A206" s="36"/>
      <c r="B206" s="37"/>
      <c r="C206" s="230" t="s">
        <v>3114</v>
      </c>
      <c r="D206" s="230" t="s">
        <v>1018</v>
      </c>
      <c r="E206" s="231" t="s">
        <v>6272</v>
      </c>
      <c r="F206" s="232" t="s">
        <v>6273</v>
      </c>
      <c r="G206" s="233" t="s">
        <v>1431</v>
      </c>
      <c r="H206" s="234">
        <v>7</v>
      </c>
      <c r="I206" s="235"/>
      <c r="J206" s="236">
        <f>ROUND(I206*H206,2)</f>
        <v>0</v>
      </c>
      <c r="K206" s="232" t="s">
        <v>19</v>
      </c>
      <c r="L206" s="237"/>
      <c r="M206" s="238" t="s">
        <v>19</v>
      </c>
      <c r="N206" s="239" t="s">
        <v>45</v>
      </c>
      <c r="O206" s="82"/>
      <c r="P206" s="220">
        <f>O206*H206</f>
        <v>0</v>
      </c>
      <c r="Q206" s="220">
        <v>0</v>
      </c>
      <c r="R206" s="220">
        <f>Q206*H206</f>
        <v>0</v>
      </c>
      <c r="S206" s="220">
        <v>0</v>
      </c>
      <c r="T206" s="221">
        <f>S206*H206</f>
        <v>0</v>
      </c>
      <c r="U206" s="36"/>
      <c r="V206" s="36"/>
      <c r="W206" s="36"/>
      <c r="X206" s="36"/>
      <c r="Y206" s="36"/>
      <c r="Z206" s="36"/>
      <c r="AA206" s="36"/>
      <c r="AB206" s="36"/>
      <c r="AC206" s="36"/>
      <c r="AD206" s="36"/>
      <c r="AE206" s="36"/>
      <c r="AR206" s="222" t="s">
        <v>454</v>
      </c>
      <c r="AT206" s="222" t="s">
        <v>1018</v>
      </c>
      <c r="AU206" s="222" t="s">
        <v>81</v>
      </c>
      <c r="AY206" s="15" t="s">
        <v>321</v>
      </c>
      <c r="BE206" s="223">
        <f>IF(N206="základní",J206,0)</f>
        <v>0</v>
      </c>
      <c r="BF206" s="223">
        <f>IF(N206="snížená",J206,0)</f>
        <v>0</v>
      </c>
      <c r="BG206" s="223">
        <f>IF(N206="zákl. přenesená",J206,0)</f>
        <v>0</v>
      </c>
      <c r="BH206" s="223">
        <f>IF(N206="sníž. přenesená",J206,0)</f>
        <v>0</v>
      </c>
      <c r="BI206" s="223">
        <f>IF(N206="nulová",J206,0)</f>
        <v>0</v>
      </c>
      <c r="BJ206" s="15" t="s">
        <v>81</v>
      </c>
      <c r="BK206" s="223">
        <f>ROUND(I206*H206,2)</f>
        <v>0</v>
      </c>
      <c r="BL206" s="15" t="s">
        <v>388</v>
      </c>
      <c r="BM206" s="222" t="s">
        <v>6274</v>
      </c>
    </row>
    <row r="207" s="2" customFormat="1" ht="14.4" customHeight="1">
      <c r="A207" s="36"/>
      <c r="B207" s="37"/>
      <c r="C207" s="230" t="s">
        <v>3118</v>
      </c>
      <c r="D207" s="230" t="s">
        <v>1018</v>
      </c>
      <c r="E207" s="231" t="s">
        <v>6275</v>
      </c>
      <c r="F207" s="232" t="s">
        <v>6276</v>
      </c>
      <c r="G207" s="233" t="s">
        <v>1431</v>
      </c>
      <c r="H207" s="234">
        <v>152</v>
      </c>
      <c r="I207" s="235"/>
      <c r="J207" s="236">
        <f>ROUND(I207*H207,2)</f>
        <v>0</v>
      </c>
      <c r="K207" s="232" t="s">
        <v>19</v>
      </c>
      <c r="L207" s="237"/>
      <c r="M207" s="238" t="s">
        <v>19</v>
      </c>
      <c r="N207" s="239" t="s">
        <v>45</v>
      </c>
      <c r="O207" s="82"/>
      <c r="P207" s="220">
        <f>O207*H207</f>
        <v>0</v>
      </c>
      <c r="Q207" s="220">
        <v>0</v>
      </c>
      <c r="R207" s="220">
        <f>Q207*H207</f>
        <v>0</v>
      </c>
      <c r="S207" s="220">
        <v>0</v>
      </c>
      <c r="T207" s="221">
        <f>S207*H207</f>
        <v>0</v>
      </c>
      <c r="U207" s="36"/>
      <c r="V207" s="36"/>
      <c r="W207" s="36"/>
      <c r="X207" s="36"/>
      <c r="Y207" s="36"/>
      <c r="Z207" s="36"/>
      <c r="AA207" s="36"/>
      <c r="AB207" s="36"/>
      <c r="AC207" s="36"/>
      <c r="AD207" s="36"/>
      <c r="AE207" s="36"/>
      <c r="AR207" s="222" t="s">
        <v>454</v>
      </c>
      <c r="AT207" s="222" t="s">
        <v>1018</v>
      </c>
      <c r="AU207" s="222" t="s">
        <v>81</v>
      </c>
      <c r="AY207" s="15" t="s">
        <v>321</v>
      </c>
      <c r="BE207" s="223">
        <f>IF(N207="základní",J207,0)</f>
        <v>0</v>
      </c>
      <c r="BF207" s="223">
        <f>IF(N207="snížená",J207,0)</f>
        <v>0</v>
      </c>
      <c r="BG207" s="223">
        <f>IF(N207="zákl. přenesená",J207,0)</f>
        <v>0</v>
      </c>
      <c r="BH207" s="223">
        <f>IF(N207="sníž. přenesená",J207,0)</f>
        <v>0</v>
      </c>
      <c r="BI207" s="223">
        <f>IF(N207="nulová",J207,0)</f>
        <v>0</v>
      </c>
      <c r="BJ207" s="15" t="s">
        <v>81</v>
      </c>
      <c r="BK207" s="223">
        <f>ROUND(I207*H207,2)</f>
        <v>0</v>
      </c>
      <c r="BL207" s="15" t="s">
        <v>388</v>
      </c>
      <c r="BM207" s="222" t="s">
        <v>6277</v>
      </c>
    </row>
    <row r="208" s="2" customFormat="1" ht="24.15" customHeight="1">
      <c r="A208" s="36"/>
      <c r="B208" s="37"/>
      <c r="C208" s="211" t="s">
        <v>3120</v>
      </c>
      <c r="D208" s="211" t="s">
        <v>323</v>
      </c>
      <c r="E208" s="212" t="s">
        <v>6278</v>
      </c>
      <c r="F208" s="213" t="s">
        <v>6258</v>
      </c>
      <c r="G208" s="214" t="s">
        <v>1431</v>
      </c>
      <c r="H208" s="215">
        <v>100</v>
      </c>
      <c r="I208" s="216"/>
      <c r="J208" s="217">
        <f>ROUND(I208*H208,2)</f>
        <v>0</v>
      </c>
      <c r="K208" s="213" t="s">
        <v>19</v>
      </c>
      <c r="L208" s="42"/>
      <c r="M208" s="218" t="s">
        <v>19</v>
      </c>
      <c r="N208" s="219" t="s">
        <v>45</v>
      </c>
      <c r="O208" s="82"/>
      <c r="P208" s="220">
        <f>O208*H208</f>
        <v>0</v>
      </c>
      <c r="Q208" s="220">
        <v>0</v>
      </c>
      <c r="R208" s="220">
        <f>Q208*H208</f>
        <v>0</v>
      </c>
      <c r="S208" s="220">
        <v>0</v>
      </c>
      <c r="T208" s="221">
        <f>S208*H208</f>
        <v>0</v>
      </c>
      <c r="U208" s="36"/>
      <c r="V208" s="36"/>
      <c r="W208" s="36"/>
      <c r="X208" s="36"/>
      <c r="Y208" s="36"/>
      <c r="Z208" s="36"/>
      <c r="AA208" s="36"/>
      <c r="AB208" s="36"/>
      <c r="AC208" s="36"/>
      <c r="AD208" s="36"/>
      <c r="AE208" s="36"/>
      <c r="AR208" s="222" t="s">
        <v>388</v>
      </c>
      <c r="AT208" s="222" t="s">
        <v>323</v>
      </c>
      <c r="AU208" s="222" t="s">
        <v>81</v>
      </c>
      <c r="AY208" s="15" t="s">
        <v>321</v>
      </c>
      <c r="BE208" s="223">
        <f>IF(N208="základní",J208,0)</f>
        <v>0</v>
      </c>
      <c r="BF208" s="223">
        <f>IF(N208="snížená",J208,0)</f>
        <v>0</v>
      </c>
      <c r="BG208" s="223">
        <f>IF(N208="zákl. přenesená",J208,0)</f>
        <v>0</v>
      </c>
      <c r="BH208" s="223">
        <f>IF(N208="sníž. přenesená",J208,0)</f>
        <v>0</v>
      </c>
      <c r="BI208" s="223">
        <f>IF(N208="nulová",J208,0)</f>
        <v>0</v>
      </c>
      <c r="BJ208" s="15" t="s">
        <v>81</v>
      </c>
      <c r="BK208" s="223">
        <f>ROUND(I208*H208,2)</f>
        <v>0</v>
      </c>
      <c r="BL208" s="15" t="s">
        <v>388</v>
      </c>
      <c r="BM208" s="222" t="s">
        <v>6279</v>
      </c>
    </row>
    <row r="209" s="2" customFormat="1" ht="14.4" customHeight="1">
      <c r="A209" s="36"/>
      <c r="B209" s="37"/>
      <c r="C209" s="211" t="s">
        <v>3122</v>
      </c>
      <c r="D209" s="211" t="s">
        <v>323</v>
      </c>
      <c r="E209" s="212" t="s">
        <v>6280</v>
      </c>
      <c r="F209" s="213" t="s">
        <v>6267</v>
      </c>
      <c r="G209" s="214" t="s">
        <v>1431</v>
      </c>
      <c r="H209" s="215">
        <v>73</v>
      </c>
      <c r="I209" s="216"/>
      <c r="J209" s="217">
        <f>ROUND(I209*H209,2)</f>
        <v>0</v>
      </c>
      <c r="K209" s="213" t="s">
        <v>19</v>
      </c>
      <c r="L209" s="42"/>
      <c r="M209" s="218" t="s">
        <v>19</v>
      </c>
      <c r="N209" s="219" t="s">
        <v>45</v>
      </c>
      <c r="O209" s="82"/>
      <c r="P209" s="220">
        <f>O209*H209</f>
        <v>0</v>
      </c>
      <c r="Q209" s="220">
        <v>0</v>
      </c>
      <c r="R209" s="220">
        <f>Q209*H209</f>
        <v>0</v>
      </c>
      <c r="S209" s="220">
        <v>0</v>
      </c>
      <c r="T209" s="221">
        <f>S209*H209</f>
        <v>0</v>
      </c>
      <c r="U209" s="36"/>
      <c r="V209" s="36"/>
      <c r="W209" s="36"/>
      <c r="X209" s="36"/>
      <c r="Y209" s="36"/>
      <c r="Z209" s="36"/>
      <c r="AA209" s="36"/>
      <c r="AB209" s="36"/>
      <c r="AC209" s="36"/>
      <c r="AD209" s="36"/>
      <c r="AE209" s="36"/>
      <c r="AR209" s="222" t="s">
        <v>388</v>
      </c>
      <c r="AT209" s="222" t="s">
        <v>323</v>
      </c>
      <c r="AU209" s="222" t="s">
        <v>81</v>
      </c>
      <c r="AY209" s="15" t="s">
        <v>321</v>
      </c>
      <c r="BE209" s="223">
        <f>IF(N209="základní",J209,0)</f>
        <v>0</v>
      </c>
      <c r="BF209" s="223">
        <f>IF(N209="snížená",J209,0)</f>
        <v>0</v>
      </c>
      <c r="BG209" s="223">
        <f>IF(N209="zákl. přenesená",J209,0)</f>
        <v>0</v>
      </c>
      <c r="BH209" s="223">
        <f>IF(N209="sníž. přenesená",J209,0)</f>
        <v>0</v>
      </c>
      <c r="BI209" s="223">
        <f>IF(N209="nulová",J209,0)</f>
        <v>0</v>
      </c>
      <c r="BJ209" s="15" t="s">
        <v>81</v>
      </c>
      <c r="BK209" s="223">
        <f>ROUND(I209*H209,2)</f>
        <v>0</v>
      </c>
      <c r="BL209" s="15" t="s">
        <v>388</v>
      </c>
      <c r="BM209" s="222" t="s">
        <v>6281</v>
      </c>
    </row>
    <row r="210" s="2" customFormat="1" ht="14.4" customHeight="1">
      <c r="A210" s="36"/>
      <c r="B210" s="37"/>
      <c r="C210" s="211" t="s">
        <v>3124</v>
      </c>
      <c r="D210" s="211" t="s">
        <v>323</v>
      </c>
      <c r="E210" s="212" t="s">
        <v>6282</v>
      </c>
      <c r="F210" s="213" t="s">
        <v>6270</v>
      </c>
      <c r="G210" s="214" t="s">
        <v>1431</v>
      </c>
      <c r="H210" s="215">
        <v>6</v>
      </c>
      <c r="I210" s="216"/>
      <c r="J210" s="217">
        <f>ROUND(I210*H210,2)</f>
        <v>0</v>
      </c>
      <c r="K210" s="213" t="s">
        <v>19</v>
      </c>
      <c r="L210" s="42"/>
      <c r="M210" s="218" t="s">
        <v>19</v>
      </c>
      <c r="N210" s="219" t="s">
        <v>45</v>
      </c>
      <c r="O210" s="82"/>
      <c r="P210" s="220">
        <f>O210*H210</f>
        <v>0</v>
      </c>
      <c r="Q210" s="220">
        <v>0</v>
      </c>
      <c r="R210" s="220">
        <f>Q210*H210</f>
        <v>0</v>
      </c>
      <c r="S210" s="220">
        <v>0</v>
      </c>
      <c r="T210" s="221">
        <f>S210*H210</f>
        <v>0</v>
      </c>
      <c r="U210" s="36"/>
      <c r="V210" s="36"/>
      <c r="W210" s="36"/>
      <c r="X210" s="36"/>
      <c r="Y210" s="36"/>
      <c r="Z210" s="36"/>
      <c r="AA210" s="36"/>
      <c r="AB210" s="36"/>
      <c r="AC210" s="36"/>
      <c r="AD210" s="36"/>
      <c r="AE210" s="36"/>
      <c r="AR210" s="222" t="s">
        <v>388</v>
      </c>
      <c r="AT210" s="222" t="s">
        <v>323</v>
      </c>
      <c r="AU210" s="222" t="s">
        <v>81</v>
      </c>
      <c r="AY210" s="15" t="s">
        <v>321</v>
      </c>
      <c r="BE210" s="223">
        <f>IF(N210="základní",J210,0)</f>
        <v>0</v>
      </c>
      <c r="BF210" s="223">
        <f>IF(N210="snížená",J210,0)</f>
        <v>0</v>
      </c>
      <c r="BG210" s="223">
        <f>IF(N210="zákl. přenesená",J210,0)</f>
        <v>0</v>
      </c>
      <c r="BH210" s="223">
        <f>IF(N210="sníž. přenesená",J210,0)</f>
        <v>0</v>
      </c>
      <c r="BI210" s="223">
        <f>IF(N210="nulová",J210,0)</f>
        <v>0</v>
      </c>
      <c r="BJ210" s="15" t="s">
        <v>81</v>
      </c>
      <c r="BK210" s="223">
        <f>ROUND(I210*H210,2)</f>
        <v>0</v>
      </c>
      <c r="BL210" s="15" t="s">
        <v>388</v>
      </c>
      <c r="BM210" s="222" t="s">
        <v>6283</v>
      </c>
    </row>
    <row r="211" s="2" customFormat="1" ht="14.4" customHeight="1">
      <c r="A211" s="36"/>
      <c r="B211" s="37"/>
      <c r="C211" s="211" t="s">
        <v>3126</v>
      </c>
      <c r="D211" s="211" t="s">
        <v>323</v>
      </c>
      <c r="E211" s="212" t="s">
        <v>6284</v>
      </c>
      <c r="F211" s="213" t="s">
        <v>6273</v>
      </c>
      <c r="G211" s="214" t="s">
        <v>1431</v>
      </c>
      <c r="H211" s="215">
        <v>7</v>
      </c>
      <c r="I211" s="216"/>
      <c r="J211" s="217">
        <f>ROUND(I211*H211,2)</f>
        <v>0</v>
      </c>
      <c r="K211" s="213" t="s">
        <v>19</v>
      </c>
      <c r="L211" s="42"/>
      <c r="M211" s="218" t="s">
        <v>19</v>
      </c>
      <c r="N211" s="219" t="s">
        <v>45</v>
      </c>
      <c r="O211" s="82"/>
      <c r="P211" s="220">
        <f>O211*H211</f>
        <v>0</v>
      </c>
      <c r="Q211" s="220">
        <v>0</v>
      </c>
      <c r="R211" s="220">
        <f>Q211*H211</f>
        <v>0</v>
      </c>
      <c r="S211" s="220">
        <v>0</v>
      </c>
      <c r="T211" s="221">
        <f>S211*H211</f>
        <v>0</v>
      </c>
      <c r="U211" s="36"/>
      <c r="V211" s="36"/>
      <c r="W211" s="36"/>
      <c r="X211" s="36"/>
      <c r="Y211" s="36"/>
      <c r="Z211" s="36"/>
      <c r="AA211" s="36"/>
      <c r="AB211" s="36"/>
      <c r="AC211" s="36"/>
      <c r="AD211" s="36"/>
      <c r="AE211" s="36"/>
      <c r="AR211" s="222" t="s">
        <v>388</v>
      </c>
      <c r="AT211" s="222" t="s">
        <v>323</v>
      </c>
      <c r="AU211" s="222" t="s">
        <v>81</v>
      </c>
      <c r="AY211" s="15" t="s">
        <v>321</v>
      </c>
      <c r="BE211" s="223">
        <f>IF(N211="základní",J211,0)</f>
        <v>0</v>
      </c>
      <c r="BF211" s="223">
        <f>IF(N211="snížená",J211,0)</f>
        <v>0</v>
      </c>
      <c r="BG211" s="223">
        <f>IF(N211="zákl. přenesená",J211,0)</f>
        <v>0</v>
      </c>
      <c r="BH211" s="223">
        <f>IF(N211="sníž. přenesená",J211,0)</f>
        <v>0</v>
      </c>
      <c r="BI211" s="223">
        <f>IF(N211="nulová",J211,0)</f>
        <v>0</v>
      </c>
      <c r="BJ211" s="15" t="s">
        <v>81</v>
      </c>
      <c r="BK211" s="223">
        <f>ROUND(I211*H211,2)</f>
        <v>0</v>
      </c>
      <c r="BL211" s="15" t="s">
        <v>388</v>
      </c>
      <c r="BM211" s="222" t="s">
        <v>6285</v>
      </c>
    </row>
    <row r="212" s="2" customFormat="1" ht="14.4" customHeight="1">
      <c r="A212" s="36"/>
      <c r="B212" s="37"/>
      <c r="C212" s="211" t="s">
        <v>3128</v>
      </c>
      <c r="D212" s="211" t="s">
        <v>323</v>
      </c>
      <c r="E212" s="212" t="s">
        <v>6286</v>
      </c>
      <c r="F212" s="213" t="s">
        <v>6287</v>
      </c>
      <c r="G212" s="214" t="s">
        <v>1431</v>
      </c>
      <c r="H212" s="215">
        <v>2</v>
      </c>
      <c r="I212" s="216"/>
      <c r="J212" s="217">
        <f>ROUND(I212*H212,2)</f>
        <v>0</v>
      </c>
      <c r="K212" s="213" t="s">
        <v>19</v>
      </c>
      <c r="L212" s="42"/>
      <c r="M212" s="218" t="s">
        <v>19</v>
      </c>
      <c r="N212" s="219" t="s">
        <v>45</v>
      </c>
      <c r="O212" s="82"/>
      <c r="P212" s="220">
        <f>O212*H212</f>
        <v>0</v>
      </c>
      <c r="Q212" s="220">
        <v>0</v>
      </c>
      <c r="R212" s="220">
        <f>Q212*H212</f>
        <v>0</v>
      </c>
      <c r="S212" s="220">
        <v>0</v>
      </c>
      <c r="T212" s="221">
        <f>S212*H212</f>
        <v>0</v>
      </c>
      <c r="U212" s="36"/>
      <c r="V212" s="36"/>
      <c r="W212" s="36"/>
      <c r="X212" s="36"/>
      <c r="Y212" s="36"/>
      <c r="Z212" s="36"/>
      <c r="AA212" s="36"/>
      <c r="AB212" s="36"/>
      <c r="AC212" s="36"/>
      <c r="AD212" s="36"/>
      <c r="AE212" s="36"/>
      <c r="AR212" s="222" t="s">
        <v>388</v>
      </c>
      <c r="AT212" s="222" t="s">
        <v>323</v>
      </c>
      <c r="AU212" s="222" t="s">
        <v>81</v>
      </c>
      <c r="AY212" s="15" t="s">
        <v>321</v>
      </c>
      <c r="BE212" s="223">
        <f>IF(N212="základní",J212,0)</f>
        <v>0</v>
      </c>
      <c r="BF212" s="223">
        <f>IF(N212="snížená",J212,0)</f>
        <v>0</v>
      </c>
      <c r="BG212" s="223">
        <f>IF(N212="zákl. přenesená",J212,0)</f>
        <v>0</v>
      </c>
      <c r="BH212" s="223">
        <f>IF(N212="sníž. přenesená",J212,0)</f>
        <v>0</v>
      </c>
      <c r="BI212" s="223">
        <f>IF(N212="nulová",J212,0)</f>
        <v>0</v>
      </c>
      <c r="BJ212" s="15" t="s">
        <v>81</v>
      </c>
      <c r="BK212" s="223">
        <f>ROUND(I212*H212,2)</f>
        <v>0</v>
      </c>
      <c r="BL212" s="15" t="s">
        <v>388</v>
      </c>
      <c r="BM212" s="222" t="s">
        <v>6288</v>
      </c>
    </row>
    <row r="213" s="2" customFormat="1" ht="14.4" customHeight="1">
      <c r="A213" s="36"/>
      <c r="B213" s="37"/>
      <c r="C213" s="211" t="s">
        <v>3130</v>
      </c>
      <c r="D213" s="211" t="s">
        <v>323</v>
      </c>
      <c r="E213" s="212" t="s">
        <v>6289</v>
      </c>
      <c r="F213" s="213" t="s">
        <v>6276</v>
      </c>
      <c r="G213" s="214" t="s">
        <v>1431</v>
      </c>
      <c r="H213" s="215">
        <v>152</v>
      </c>
      <c r="I213" s="216"/>
      <c r="J213" s="217">
        <f>ROUND(I213*H213,2)</f>
        <v>0</v>
      </c>
      <c r="K213" s="213" t="s">
        <v>19</v>
      </c>
      <c r="L213" s="42"/>
      <c r="M213" s="218" t="s">
        <v>19</v>
      </c>
      <c r="N213" s="219" t="s">
        <v>45</v>
      </c>
      <c r="O213" s="82"/>
      <c r="P213" s="220">
        <f>O213*H213</f>
        <v>0</v>
      </c>
      <c r="Q213" s="220">
        <v>0</v>
      </c>
      <c r="R213" s="220">
        <f>Q213*H213</f>
        <v>0</v>
      </c>
      <c r="S213" s="220">
        <v>0</v>
      </c>
      <c r="T213" s="221">
        <f>S213*H213</f>
        <v>0</v>
      </c>
      <c r="U213" s="36"/>
      <c r="V213" s="36"/>
      <c r="W213" s="36"/>
      <c r="X213" s="36"/>
      <c r="Y213" s="36"/>
      <c r="Z213" s="36"/>
      <c r="AA213" s="36"/>
      <c r="AB213" s="36"/>
      <c r="AC213" s="36"/>
      <c r="AD213" s="36"/>
      <c r="AE213" s="36"/>
      <c r="AR213" s="222" t="s">
        <v>388</v>
      </c>
      <c r="AT213" s="222" t="s">
        <v>323</v>
      </c>
      <c r="AU213" s="222" t="s">
        <v>81</v>
      </c>
      <c r="AY213" s="15" t="s">
        <v>321</v>
      </c>
      <c r="BE213" s="223">
        <f>IF(N213="základní",J213,0)</f>
        <v>0</v>
      </c>
      <c r="BF213" s="223">
        <f>IF(N213="snížená",J213,0)</f>
        <v>0</v>
      </c>
      <c r="BG213" s="223">
        <f>IF(N213="zákl. přenesená",J213,0)</f>
        <v>0</v>
      </c>
      <c r="BH213" s="223">
        <f>IF(N213="sníž. přenesená",J213,0)</f>
        <v>0</v>
      </c>
      <c r="BI213" s="223">
        <f>IF(N213="nulová",J213,0)</f>
        <v>0</v>
      </c>
      <c r="BJ213" s="15" t="s">
        <v>81</v>
      </c>
      <c r="BK213" s="223">
        <f>ROUND(I213*H213,2)</f>
        <v>0</v>
      </c>
      <c r="BL213" s="15" t="s">
        <v>388</v>
      </c>
      <c r="BM213" s="222" t="s">
        <v>6290</v>
      </c>
    </row>
    <row r="214" s="2" customFormat="1" ht="14.4" customHeight="1">
      <c r="A214" s="36"/>
      <c r="B214" s="37"/>
      <c r="C214" s="211" t="s">
        <v>3132</v>
      </c>
      <c r="D214" s="211" t="s">
        <v>323</v>
      </c>
      <c r="E214" s="212" t="s">
        <v>6291</v>
      </c>
      <c r="F214" s="213" t="s">
        <v>6292</v>
      </c>
      <c r="G214" s="214" t="s">
        <v>1431</v>
      </c>
      <c r="H214" s="215">
        <v>100</v>
      </c>
      <c r="I214" s="216"/>
      <c r="J214" s="217">
        <f>ROUND(I214*H214,2)</f>
        <v>0</v>
      </c>
      <c r="K214" s="213" t="s">
        <v>19</v>
      </c>
      <c r="L214" s="42"/>
      <c r="M214" s="218" t="s">
        <v>19</v>
      </c>
      <c r="N214" s="219" t="s">
        <v>45</v>
      </c>
      <c r="O214" s="82"/>
      <c r="P214" s="220">
        <f>O214*H214</f>
        <v>0</v>
      </c>
      <c r="Q214" s="220">
        <v>0</v>
      </c>
      <c r="R214" s="220">
        <f>Q214*H214</f>
        <v>0</v>
      </c>
      <c r="S214" s="220">
        <v>0</v>
      </c>
      <c r="T214" s="221">
        <f>S214*H214</f>
        <v>0</v>
      </c>
      <c r="U214" s="36"/>
      <c r="V214" s="36"/>
      <c r="W214" s="36"/>
      <c r="X214" s="36"/>
      <c r="Y214" s="36"/>
      <c r="Z214" s="36"/>
      <c r="AA214" s="36"/>
      <c r="AB214" s="36"/>
      <c r="AC214" s="36"/>
      <c r="AD214" s="36"/>
      <c r="AE214" s="36"/>
      <c r="AR214" s="222" t="s">
        <v>388</v>
      </c>
      <c r="AT214" s="222" t="s">
        <v>323</v>
      </c>
      <c r="AU214" s="222" t="s">
        <v>81</v>
      </c>
      <c r="AY214" s="15" t="s">
        <v>321</v>
      </c>
      <c r="BE214" s="223">
        <f>IF(N214="základní",J214,0)</f>
        <v>0</v>
      </c>
      <c r="BF214" s="223">
        <f>IF(N214="snížená",J214,0)</f>
        <v>0</v>
      </c>
      <c r="BG214" s="223">
        <f>IF(N214="zákl. přenesená",J214,0)</f>
        <v>0</v>
      </c>
      <c r="BH214" s="223">
        <f>IF(N214="sníž. přenesená",J214,0)</f>
        <v>0</v>
      </c>
      <c r="BI214" s="223">
        <f>IF(N214="nulová",J214,0)</f>
        <v>0</v>
      </c>
      <c r="BJ214" s="15" t="s">
        <v>81</v>
      </c>
      <c r="BK214" s="223">
        <f>ROUND(I214*H214,2)</f>
        <v>0</v>
      </c>
      <c r="BL214" s="15" t="s">
        <v>388</v>
      </c>
      <c r="BM214" s="222" t="s">
        <v>6293</v>
      </c>
    </row>
    <row r="215" s="2" customFormat="1" ht="14.4" customHeight="1">
      <c r="A215" s="36"/>
      <c r="B215" s="37"/>
      <c r="C215" s="211" t="s">
        <v>3134</v>
      </c>
      <c r="D215" s="211" t="s">
        <v>323</v>
      </c>
      <c r="E215" s="212" t="s">
        <v>6294</v>
      </c>
      <c r="F215" s="213" t="s">
        <v>6295</v>
      </c>
      <c r="G215" s="214" t="s">
        <v>1431</v>
      </c>
      <c r="H215" s="215">
        <v>200</v>
      </c>
      <c r="I215" s="216"/>
      <c r="J215" s="217">
        <f>ROUND(I215*H215,2)</f>
        <v>0</v>
      </c>
      <c r="K215" s="213" t="s">
        <v>19</v>
      </c>
      <c r="L215" s="42"/>
      <c r="M215" s="218" t="s">
        <v>19</v>
      </c>
      <c r="N215" s="219" t="s">
        <v>45</v>
      </c>
      <c r="O215" s="82"/>
      <c r="P215" s="220">
        <f>O215*H215</f>
        <v>0</v>
      </c>
      <c r="Q215" s="220">
        <v>0</v>
      </c>
      <c r="R215" s="220">
        <f>Q215*H215</f>
        <v>0</v>
      </c>
      <c r="S215" s="220">
        <v>0</v>
      </c>
      <c r="T215" s="221">
        <f>S215*H215</f>
        <v>0</v>
      </c>
      <c r="U215" s="36"/>
      <c r="V215" s="36"/>
      <c r="W215" s="36"/>
      <c r="X215" s="36"/>
      <c r="Y215" s="36"/>
      <c r="Z215" s="36"/>
      <c r="AA215" s="36"/>
      <c r="AB215" s="36"/>
      <c r="AC215" s="36"/>
      <c r="AD215" s="36"/>
      <c r="AE215" s="36"/>
      <c r="AR215" s="222" t="s">
        <v>388</v>
      </c>
      <c r="AT215" s="222" t="s">
        <v>323</v>
      </c>
      <c r="AU215" s="222" t="s">
        <v>81</v>
      </c>
      <c r="AY215" s="15" t="s">
        <v>321</v>
      </c>
      <c r="BE215" s="223">
        <f>IF(N215="základní",J215,0)</f>
        <v>0</v>
      </c>
      <c r="BF215" s="223">
        <f>IF(N215="snížená",J215,0)</f>
        <v>0</v>
      </c>
      <c r="BG215" s="223">
        <f>IF(N215="zákl. přenesená",J215,0)</f>
        <v>0</v>
      </c>
      <c r="BH215" s="223">
        <f>IF(N215="sníž. přenesená",J215,0)</f>
        <v>0</v>
      </c>
      <c r="BI215" s="223">
        <f>IF(N215="nulová",J215,0)</f>
        <v>0</v>
      </c>
      <c r="BJ215" s="15" t="s">
        <v>81</v>
      </c>
      <c r="BK215" s="223">
        <f>ROUND(I215*H215,2)</f>
        <v>0</v>
      </c>
      <c r="BL215" s="15" t="s">
        <v>388</v>
      </c>
      <c r="BM215" s="222" t="s">
        <v>6296</v>
      </c>
    </row>
    <row r="216" s="2" customFormat="1" ht="14.4" customHeight="1">
      <c r="A216" s="36"/>
      <c r="B216" s="37"/>
      <c r="C216" s="211" t="s">
        <v>3136</v>
      </c>
      <c r="D216" s="211" t="s">
        <v>323</v>
      </c>
      <c r="E216" s="212" t="s">
        <v>6297</v>
      </c>
      <c r="F216" s="213" t="s">
        <v>6298</v>
      </c>
      <c r="G216" s="214" t="s">
        <v>1431</v>
      </c>
      <c r="H216" s="215">
        <v>13</v>
      </c>
      <c r="I216" s="216"/>
      <c r="J216" s="217">
        <f>ROUND(I216*H216,2)</f>
        <v>0</v>
      </c>
      <c r="K216" s="213" t="s">
        <v>19</v>
      </c>
      <c r="L216" s="42"/>
      <c r="M216" s="218" t="s">
        <v>19</v>
      </c>
      <c r="N216" s="219" t="s">
        <v>45</v>
      </c>
      <c r="O216" s="82"/>
      <c r="P216" s="220">
        <f>O216*H216</f>
        <v>0</v>
      </c>
      <c r="Q216" s="220">
        <v>0</v>
      </c>
      <c r="R216" s="220">
        <f>Q216*H216</f>
        <v>0</v>
      </c>
      <c r="S216" s="220">
        <v>0</v>
      </c>
      <c r="T216" s="221">
        <f>S216*H216</f>
        <v>0</v>
      </c>
      <c r="U216" s="36"/>
      <c r="V216" s="36"/>
      <c r="W216" s="36"/>
      <c r="X216" s="36"/>
      <c r="Y216" s="36"/>
      <c r="Z216" s="36"/>
      <c r="AA216" s="36"/>
      <c r="AB216" s="36"/>
      <c r="AC216" s="36"/>
      <c r="AD216" s="36"/>
      <c r="AE216" s="36"/>
      <c r="AR216" s="222" t="s">
        <v>388</v>
      </c>
      <c r="AT216" s="222" t="s">
        <v>323</v>
      </c>
      <c r="AU216" s="222" t="s">
        <v>81</v>
      </c>
      <c r="AY216" s="15" t="s">
        <v>321</v>
      </c>
      <c r="BE216" s="223">
        <f>IF(N216="základní",J216,0)</f>
        <v>0</v>
      </c>
      <c r="BF216" s="223">
        <f>IF(N216="snížená",J216,0)</f>
        <v>0</v>
      </c>
      <c r="BG216" s="223">
        <f>IF(N216="zákl. přenesená",J216,0)</f>
        <v>0</v>
      </c>
      <c r="BH216" s="223">
        <f>IF(N216="sníž. přenesená",J216,0)</f>
        <v>0</v>
      </c>
      <c r="BI216" s="223">
        <f>IF(N216="nulová",J216,0)</f>
        <v>0</v>
      </c>
      <c r="BJ216" s="15" t="s">
        <v>81</v>
      </c>
      <c r="BK216" s="223">
        <f>ROUND(I216*H216,2)</f>
        <v>0</v>
      </c>
      <c r="BL216" s="15" t="s">
        <v>388</v>
      </c>
      <c r="BM216" s="222" t="s">
        <v>6299</v>
      </c>
    </row>
    <row r="217" s="12" customFormat="1" ht="25.92" customHeight="1">
      <c r="A217" s="12"/>
      <c r="B217" s="195"/>
      <c r="C217" s="196"/>
      <c r="D217" s="197" t="s">
        <v>73</v>
      </c>
      <c r="E217" s="198" t="s">
        <v>6300</v>
      </c>
      <c r="F217" s="198" t="s">
        <v>6301</v>
      </c>
      <c r="G217" s="196"/>
      <c r="H217" s="196"/>
      <c r="I217" s="199"/>
      <c r="J217" s="200">
        <f>BK217</f>
        <v>0</v>
      </c>
      <c r="K217" s="196"/>
      <c r="L217" s="201"/>
      <c r="M217" s="202"/>
      <c r="N217" s="203"/>
      <c r="O217" s="203"/>
      <c r="P217" s="204">
        <f>SUM(P218:P227)</f>
        <v>0</v>
      </c>
      <c r="Q217" s="203"/>
      <c r="R217" s="204">
        <f>SUM(R218:R227)</f>
        <v>0</v>
      </c>
      <c r="S217" s="203"/>
      <c r="T217" s="205">
        <f>SUM(T218:T227)</f>
        <v>0</v>
      </c>
      <c r="U217" s="12"/>
      <c r="V217" s="12"/>
      <c r="W217" s="12"/>
      <c r="X217" s="12"/>
      <c r="Y217" s="12"/>
      <c r="Z217" s="12"/>
      <c r="AA217" s="12"/>
      <c r="AB217" s="12"/>
      <c r="AC217" s="12"/>
      <c r="AD217" s="12"/>
      <c r="AE217" s="12"/>
      <c r="AR217" s="206" t="s">
        <v>81</v>
      </c>
      <c r="AT217" s="207" t="s">
        <v>73</v>
      </c>
      <c r="AU217" s="207" t="s">
        <v>74</v>
      </c>
      <c r="AY217" s="206" t="s">
        <v>321</v>
      </c>
      <c r="BK217" s="208">
        <f>SUM(BK218:BK227)</f>
        <v>0</v>
      </c>
    </row>
    <row r="218" s="2" customFormat="1" ht="24.15" customHeight="1">
      <c r="A218" s="36"/>
      <c r="B218" s="37"/>
      <c r="C218" s="230" t="s">
        <v>3138</v>
      </c>
      <c r="D218" s="230" t="s">
        <v>1018</v>
      </c>
      <c r="E218" s="231" t="s">
        <v>6302</v>
      </c>
      <c r="F218" s="232" t="s">
        <v>6303</v>
      </c>
      <c r="G218" s="233" t="s">
        <v>473</v>
      </c>
      <c r="H218" s="234">
        <v>2160</v>
      </c>
      <c r="I218" s="235"/>
      <c r="J218" s="236">
        <f>ROUND(I218*H218,2)</f>
        <v>0</v>
      </c>
      <c r="K218" s="232" t="s">
        <v>19</v>
      </c>
      <c r="L218" s="237"/>
      <c r="M218" s="238" t="s">
        <v>19</v>
      </c>
      <c r="N218" s="239" t="s">
        <v>45</v>
      </c>
      <c r="O218" s="82"/>
      <c r="P218" s="220">
        <f>O218*H218</f>
        <v>0</v>
      </c>
      <c r="Q218" s="220">
        <v>0</v>
      </c>
      <c r="R218" s="220">
        <f>Q218*H218</f>
        <v>0</v>
      </c>
      <c r="S218" s="220">
        <v>0</v>
      </c>
      <c r="T218" s="221">
        <f>S218*H218</f>
        <v>0</v>
      </c>
      <c r="U218" s="36"/>
      <c r="V218" s="36"/>
      <c r="W218" s="36"/>
      <c r="X218" s="36"/>
      <c r="Y218" s="36"/>
      <c r="Z218" s="36"/>
      <c r="AA218" s="36"/>
      <c r="AB218" s="36"/>
      <c r="AC218" s="36"/>
      <c r="AD218" s="36"/>
      <c r="AE218" s="36"/>
      <c r="AR218" s="222" t="s">
        <v>454</v>
      </c>
      <c r="AT218" s="222" t="s">
        <v>1018</v>
      </c>
      <c r="AU218" s="222" t="s">
        <v>81</v>
      </c>
      <c r="AY218" s="15" t="s">
        <v>321</v>
      </c>
      <c r="BE218" s="223">
        <f>IF(N218="základní",J218,0)</f>
        <v>0</v>
      </c>
      <c r="BF218" s="223">
        <f>IF(N218="snížená",J218,0)</f>
        <v>0</v>
      </c>
      <c r="BG218" s="223">
        <f>IF(N218="zákl. přenesená",J218,0)</f>
        <v>0</v>
      </c>
      <c r="BH218" s="223">
        <f>IF(N218="sníž. přenesená",J218,0)</f>
        <v>0</v>
      </c>
      <c r="BI218" s="223">
        <f>IF(N218="nulová",J218,0)</f>
        <v>0</v>
      </c>
      <c r="BJ218" s="15" t="s">
        <v>81</v>
      </c>
      <c r="BK218" s="223">
        <f>ROUND(I218*H218,2)</f>
        <v>0</v>
      </c>
      <c r="BL218" s="15" t="s">
        <v>388</v>
      </c>
      <c r="BM218" s="222" t="s">
        <v>6304</v>
      </c>
    </row>
    <row r="219" s="2" customFormat="1" ht="24.15" customHeight="1">
      <c r="A219" s="36"/>
      <c r="B219" s="37"/>
      <c r="C219" s="230" t="s">
        <v>3142</v>
      </c>
      <c r="D219" s="230" t="s">
        <v>1018</v>
      </c>
      <c r="E219" s="231" t="s">
        <v>6305</v>
      </c>
      <c r="F219" s="232" t="s">
        <v>6306</v>
      </c>
      <c r="G219" s="233" t="s">
        <v>473</v>
      </c>
      <c r="H219" s="234">
        <v>570</v>
      </c>
      <c r="I219" s="235"/>
      <c r="J219" s="236">
        <f>ROUND(I219*H219,2)</f>
        <v>0</v>
      </c>
      <c r="K219" s="232" t="s">
        <v>19</v>
      </c>
      <c r="L219" s="237"/>
      <c r="M219" s="238" t="s">
        <v>19</v>
      </c>
      <c r="N219" s="239" t="s">
        <v>45</v>
      </c>
      <c r="O219" s="82"/>
      <c r="P219" s="220">
        <f>O219*H219</f>
        <v>0</v>
      </c>
      <c r="Q219" s="220">
        <v>0</v>
      </c>
      <c r="R219" s="220">
        <f>Q219*H219</f>
        <v>0</v>
      </c>
      <c r="S219" s="220">
        <v>0</v>
      </c>
      <c r="T219" s="221">
        <f>S219*H219</f>
        <v>0</v>
      </c>
      <c r="U219" s="36"/>
      <c r="V219" s="36"/>
      <c r="W219" s="36"/>
      <c r="X219" s="36"/>
      <c r="Y219" s="36"/>
      <c r="Z219" s="36"/>
      <c r="AA219" s="36"/>
      <c r="AB219" s="36"/>
      <c r="AC219" s="36"/>
      <c r="AD219" s="36"/>
      <c r="AE219" s="36"/>
      <c r="AR219" s="222" t="s">
        <v>454</v>
      </c>
      <c r="AT219" s="222" t="s">
        <v>1018</v>
      </c>
      <c r="AU219" s="222" t="s">
        <v>81</v>
      </c>
      <c r="AY219" s="15" t="s">
        <v>321</v>
      </c>
      <c r="BE219" s="223">
        <f>IF(N219="základní",J219,0)</f>
        <v>0</v>
      </c>
      <c r="BF219" s="223">
        <f>IF(N219="snížená",J219,0)</f>
        <v>0</v>
      </c>
      <c r="BG219" s="223">
        <f>IF(N219="zákl. přenesená",J219,0)</f>
        <v>0</v>
      </c>
      <c r="BH219" s="223">
        <f>IF(N219="sníž. přenesená",J219,0)</f>
        <v>0</v>
      </c>
      <c r="BI219" s="223">
        <f>IF(N219="nulová",J219,0)</f>
        <v>0</v>
      </c>
      <c r="BJ219" s="15" t="s">
        <v>81</v>
      </c>
      <c r="BK219" s="223">
        <f>ROUND(I219*H219,2)</f>
        <v>0</v>
      </c>
      <c r="BL219" s="15" t="s">
        <v>388</v>
      </c>
      <c r="BM219" s="222" t="s">
        <v>6307</v>
      </c>
    </row>
    <row r="220" s="2" customFormat="1" ht="24.15" customHeight="1">
      <c r="A220" s="36"/>
      <c r="B220" s="37"/>
      <c r="C220" s="230" t="s">
        <v>3146</v>
      </c>
      <c r="D220" s="230" t="s">
        <v>1018</v>
      </c>
      <c r="E220" s="231" t="s">
        <v>6308</v>
      </c>
      <c r="F220" s="232" t="s">
        <v>6309</v>
      </c>
      <c r="G220" s="233" t="s">
        <v>473</v>
      </c>
      <c r="H220" s="234">
        <v>210</v>
      </c>
      <c r="I220" s="235"/>
      <c r="J220" s="236">
        <f>ROUND(I220*H220,2)</f>
        <v>0</v>
      </c>
      <c r="K220" s="232" t="s">
        <v>19</v>
      </c>
      <c r="L220" s="237"/>
      <c r="M220" s="238" t="s">
        <v>19</v>
      </c>
      <c r="N220" s="239" t="s">
        <v>45</v>
      </c>
      <c r="O220" s="82"/>
      <c r="P220" s="220">
        <f>O220*H220</f>
        <v>0</v>
      </c>
      <c r="Q220" s="220">
        <v>0</v>
      </c>
      <c r="R220" s="220">
        <f>Q220*H220</f>
        <v>0</v>
      </c>
      <c r="S220" s="220">
        <v>0</v>
      </c>
      <c r="T220" s="221">
        <f>S220*H220</f>
        <v>0</v>
      </c>
      <c r="U220" s="36"/>
      <c r="V220" s="36"/>
      <c r="W220" s="36"/>
      <c r="X220" s="36"/>
      <c r="Y220" s="36"/>
      <c r="Z220" s="36"/>
      <c r="AA220" s="36"/>
      <c r="AB220" s="36"/>
      <c r="AC220" s="36"/>
      <c r="AD220" s="36"/>
      <c r="AE220" s="36"/>
      <c r="AR220" s="222" t="s">
        <v>454</v>
      </c>
      <c r="AT220" s="222" t="s">
        <v>1018</v>
      </c>
      <c r="AU220" s="222" t="s">
        <v>81</v>
      </c>
      <c r="AY220" s="15" t="s">
        <v>321</v>
      </c>
      <c r="BE220" s="223">
        <f>IF(N220="základní",J220,0)</f>
        <v>0</v>
      </c>
      <c r="BF220" s="223">
        <f>IF(N220="snížená",J220,0)</f>
        <v>0</v>
      </c>
      <c r="BG220" s="223">
        <f>IF(N220="zákl. přenesená",J220,0)</f>
        <v>0</v>
      </c>
      <c r="BH220" s="223">
        <f>IF(N220="sníž. přenesená",J220,0)</f>
        <v>0</v>
      </c>
      <c r="BI220" s="223">
        <f>IF(N220="nulová",J220,0)</f>
        <v>0</v>
      </c>
      <c r="BJ220" s="15" t="s">
        <v>81</v>
      </c>
      <c r="BK220" s="223">
        <f>ROUND(I220*H220,2)</f>
        <v>0</v>
      </c>
      <c r="BL220" s="15" t="s">
        <v>388</v>
      </c>
      <c r="BM220" s="222" t="s">
        <v>6310</v>
      </c>
    </row>
    <row r="221" s="2" customFormat="1" ht="24.15" customHeight="1">
      <c r="A221" s="36"/>
      <c r="B221" s="37"/>
      <c r="C221" s="230" t="s">
        <v>3148</v>
      </c>
      <c r="D221" s="230" t="s">
        <v>1018</v>
      </c>
      <c r="E221" s="231" t="s">
        <v>6311</v>
      </c>
      <c r="F221" s="232" t="s">
        <v>6312</v>
      </c>
      <c r="G221" s="233" t="s">
        <v>473</v>
      </c>
      <c r="H221" s="234">
        <v>210</v>
      </c>
      <c r="I221" s="235"/>
      <c r="J221" s="236">
        <f>ROUND(I221*H221,2)</f>
        <v>0</v>
      </c>
      <c r="K221" s="232" t="s">
        <v>19</v>
      </c>
      <c r="L221" s="237"/>
      <c r="M221" s="238" t="s">
        <v>19</v>
      </c>
      <c r="N221" s="239" t="s">
        <v>45</v>
      </c>
      <c r="O221" s="82"/>
      <c r="P221" s="220">
        <f>O221*H221</f>
        <v>0</v>
      </c>
      <c r="Q221" s="220">
        <v>0</v>
      </c>
      <c r="R221" s="220">
        <f>Q221*H221</f>
        <v>0</v>
      </c>
      <c r="S221" s="220">
        <v>0</v>
      </c>
      <c r="T221" s="221">
        <f>S221*H221</f>
        <v>0</v>
      </c>
      <c r="U221" s="36"/>
      <c r="V221" s="36"/>
      <c r="W221" s="36"/>
      <c r="X221" s="36"/>
      <c r="Y221" s="36"/>
      <c r="Z221" s="36"/>
      <c r="AA221" s="36"/>
      <c r="AB221" s="36"/>
      <c r="AC221" s="36"/>
      <c r="AD221" s="36"/>
      <c r="AE221" s="36"/>
      <c r="AR221" s="222" t="s">
        <v>454</v>
      </c>
      <c r="AT221" s="222" t="s">
        <v>1018</v>
      </c>
      <c r="AU221" s="222" t="s">
        <v>81</v>
      </c>
      <c r="AY221" s="15" t="s">
        <v>321</v>
      </c>
      <c r="BE221" s="223">
        <f>IF(N221="základní",J221,0)</f>
        <v>0</v>
      </c>
      <c r="BF221" s="223">
        <f>IF(N221="snížená",J221,0)</f>
        <v>0</v>
      </c>
      <c r="BG221" s="223">
        <f>IF(N221="zákl. přenesená",J221,0)</f>
        <v>0</v>
      </c>
      <c r="BH221" s="223">
        <f>IF(N221="sníž. přenesená",J221,0)</f>
        <v>0</v>
      </c>
      <c r="BI221" s="223">
        <f>IF(N221="nulová",J221,0)</f>
        <v>0</v>
      </c>
      <c r="BJ221" s="15" t="s">
        <v>81</v>
      </c>
      <c r="BK221" s="223">
        <f>ROUND(I221*H221,2)</f>
        <v>0</v>
      </c>
      <c r="BL221" s="15" t="s">
        <v>388</v>
      </c>
      <c r="BM221" s="222" t="s">
        <v>6313</v>
      </c>
    </row>
    <row r="222" s="2" customFormat="1" ht="24.15" customHeight="1">
      <c r="A222" s="36"/>
      <c r="B222" s="37"/>
      <c r="C222" s="230" t="s">
        <v>3150</v>
      </c>
      <c r="D222" s="230" t="s">
        <v>1018</v>
      </c>
      <c r="E222" s="231" t="s">
        <v>6314</v>
      </c>
      <c r="F222" s="232" t="s">
        <v>6315</v>
      </c>
      <c r="G222" s="233" t="s">
        <v>473</v>
      </c>
      <c r="H222" s="234">
        <v>1075</v>
      </c>
      <c r="I222" s="235"/>
      <c r="J222" s="236">
        <f>ROUND(I222*H222,2)</f>
        <v>0</v>
      </c>
      <c r="K222" s="232" t="s">
        <v>19</v>
      </c>
      <c r="L222" s="237"/>
      <c r="M222" s="238" t="s">
        <v>19</v>
      </c>
      <c r="N222" s="239" t="s">
        <v>45</v>
      </c>
      <c r="O222" s="82"/>
      <c r="P222" s="220">
        <f>O222*H222</f>
        <v>0</v>
      </c>
      <c r="Q222" s="220">
        <v>0</v>
      </c>
      <c r="R222" s="220">
        <f>Q222*H222</f>
        <v>0</v>
      </c>
      <c r="S222" s="220">
        <v>0</v>
      </c>
      <c r="T222" s="221">
        <f>S222*H222</f>
        <v>0</v>
      </c>
      <c r="U222" s="36"/>
      <c r="V222" s="36"/>
      <c r="W222" s="36"/>
      <c r="X222" s="36"/>
      <c r="Y222" s="36"/>
      <c r="Z222" s="36"/>
      <c r="AA222" s="36"/>
      <c r="AB222" s="36"/>
      <c r="AC222" s="36"/>
      <c r="AD222" s="36"/>
      <c r="AE222" s="36"/>
      <c r="AR222" s="222" t="s">
        <v>454</v>
      </c>
      <c r="AT222" s="222" t="s">
        <v>1018</v>
      </c>
      <c r="AU222" s="222" t="s">
        <v>81</v>
      </c>
      <c r="AY222" s="15" t="s">
        <v>321</v>
      </c>
      <c r="BE222" s="223">
        <f>IF(N222="základní",J222,0)</f>
        <v>0</v>
      </c>
      <c r="BF222" s="223">
        <f>IF(N222="snížená",J222,0)</f>
        <v>0</v>
      </c>
      <c r="BG222" s="223">
        <f>IF(N222="zákl. přenesená",J222,0)</f>
        <v>0</v>
      </c>
      <c r="BH222" s="223">
        <f>IF(N222="sníž. přenesená",J222,0)</f>
        <v>0</v>
      </c>
      <c r="BI222" s="223">
        <f>IF(N222="nulová",J222,0)</f>
        <v>0</v>
      </c>
      <c r="BJ222" s="15" t="s">
        <v>81</v>
      </c>
      <c r="BK222" s="223">
        <f>ROUND(I222*H222,2)</f>
        <v>0</v>
      </c>
      <c r="BL222" s="15" t="s">
        <v>388</v>
      </c>
      <c r="BM222" s="222" t="s">
        <v>6316</v>
      </c>
    </row>
    <row r="223" s="2" customFormat="1" ht="24.15" customHeight="1">
      <c r="A223" s="36"/>
      <c r="B223" s="37"/>
      <c r="C223" s="211" t="s">
        <v>3154</v>
      </c>
      <c r="D223" s="211" t="s">
        <v>323</v>
      </c>
      <c r="E223" s="212" t="s">
        <v>6317</v>
      </c>
      <c r="F223" s="213" t="s">
        <v>6318</v>
      </c>
      <c r="G223" s="214" t="s">
        <v>473</v>
      </c>
      <c r="H223" s="215">
        <v>2160</v>
      </c>
      <c r="I223" s="216"/>
      <c r="J223" s="217">
        <f>ROUND(I223*H223,2)</f>
        <v>0</v>
      </c>
      <c r="K223" s="213" t="s">
        <v>19</v>
      </c>
      <c r="L223" s="42"/>
      <c r="M223" s="218" t="s">
        <v>19</v>
      </c>
      <c r="N223" s="219" t="s">
        <v>45</v>
      </c>
      <c r="O223" s="82"/>
      <c r="P223" s="220">
        <f>O223*H223</f>
        <v>0</v>
      </c>
      <c r="Q223" s="220">
        <v>0</v>
      </c>
      <c r="R223" s="220">
        <f>Q223*H223</f>
        <v>0</v>
      </c>
      <c r="S223" s="220">
        <v>0</v>
      </c>
      <c r="T223" s="221">
        <f>S223*H223</f>
        <v>0</v>
      </c>
      <c r="U223" s="36"/>
      <c r="V223" s="36"/>
      <c r="W223" s="36"/>
      <c r="X223" s="36"/>
      <c r="Y223" s="36"/>
      <c r="Z223" s="36"/>
      <c r="AA223" s="36"/>
      <c r="AB223" s="36"/>
      <c r="AC223" s="36"/>
      <c r="AD223" s="36"/>
      <c r="AE223" s="36"/>
      <c r="AR223" s="222" t="s">
        <v>388</v>
      </c>
      <c r="AT223" s="222" t="s">
        <v>323</v>
      </c>
      <c r="AU223" s="222" t="s">
        <v>81</v>
      </c>
      <c r="AY223" s="15" t="s">
        <v>321</v>
      </c>
      <c r="BE223" s="223">
        <f>IF(N223="základní",J223,0)</f>
        <v>0</v>
      </c>
      <c r="BF223" s="223">
        <f>IF(N223="snížená",J223,0)</f>
        <v>0</v>
      </c>
      <c r="BG223" s="223">
        <f>IF(N223="zákl. přenesená",J223,0)</f>
        <v>0</v>
      </c>
      <c r="BH223" s="223">
        <f>IF(N223="sníž. přenesená",J223,0)</f>
        <v>0</v>
      </c>
      <c r="BI223" s="223">
        <f>IF(N223="nulová",J223,0)</f>
        <v>0</v>
      </c>
      <c r="BJ223" s="15" t="s">
        <v>81</v>
      </c>
      <c r="BK223" s="223">
        <f>ROUND(I223*H223,2)</f>
        <v>0</v>
      </c>
      <c r="BL223" s="15" t="s">
        <v>388</v>
      </c>
      <c r="BM223" s="222" t="s">
        <v>6319</v>
      </c>
    </row>
    <row r="224" s="2" customFormat="1" ht="24.15" customHeight="1">
      <c r="A224" s="36"/>
      <c r="B224" s="37"/>
      <c r="C224" s="211" t="s">
        <v>3156</v>
      </c>
      <c r="D224" s="211" t="s">
        <v>323</v>
      </c>
      <c r="E224" s="212" t="s">
        <v>6320</v>
      </c>
      <c r="F224" s="213" t="s">
        <v>6321</v>
      </c>
      <c r="G224" s="214" t="s">
        <v>473</v>
      </c>
      <c r="H224" s="215">
        <v>570</v>
      </c>
      <c r="I224" s="216"/>
      <c r="J224" s="217">
        <f>ROUND(I224*H224,2)</f>
        <v>0</v>
      </c>
      <c r="K224" s="213" t="s">
        <v>19</v>
      </c>
      <c r="L224" s="42"/>
      <c r="M224" s="218" t="s">
        <v>19</v>
      </c>
      <c r="N224" s="219" t="s">
        <v>45</v>
      </c>
      <c r="O224" s="82"/>
      <c r="P224" s="220">
        <f>O224*H224</f>
        <v>0</v>
      </c>
      <c r="Q224" s="220">
        <v>0</v>
      </c>
      <c r="R224" s="220">
        <f>Q224*H224</f>
        <v>0</v>
      </c>
      <c r="S224" s="220">
        <v>0</v>
      </c>
      <c r="T224" s="221">
        <f>S224*H224</f>
        <v>0</v>
      </c>
      <c r="U224" s="36"/>
      <c r="V224" s="36"/>
      <c r="W224" s="36"/>
      <c r="X224" s="36"/>
      <c r="Y224" s="36"/>
      <c r="Z224" s="36"/>
      <c r="AA224" s="36"/>
      <c r="AB224" s="36"/>
      <c r="AC224" s="36"/>
      <c r="AD224" s="36"/>
      <c r="AE224" s="36"/>
      <c r="AR224" s="222" t="s">
        <v>388</v>
      </c>
      <c r="AT224" s="222" t="s">
        <v>323</v>
      </c>
      <c r="AU224" s="222" t="s">
        <v>81</v>
      </c>
      <c r="AY224" s="15" t="s">
        <v>321</v>
      </c>
      <c r="BE224" s="223">
        <f>IF(N224="základní",J224,0)</f>
        <v>0</v>
      </c>
      <c r="BF224" s="223">
        <f>IF(N224="snížená",J224,0)</f>
        <v>0</v>
      </c>
      <c r="BG224" s="223">
        <f>IF(N224="zákl. přenesená",J224,0)</f>
        <v>0</v>
      </c>
      <c r="BH224" s="223">
        <f>IF(N224="sníž. přenesená",J224,0)</f>
        <v>0</v>
      </c>
      <c r="BI224" s="223">
        <f>IF(N224="nulová",J224,0)</f>
        <v>0</v>
      </c>
      <c r="BJ224" s="15" t="s">
        <v>81</v>
      </c>
      <c r="BK224" s="223">
        <f>ROUND(I224*H224,2)</f>
        <v>0</v>
      </c>
      <c r="BL224" s="15" t="s">
        <v>388</v>
      </c>
      <c r="BM224" s="222" t="s">
        <v>6322</v>
      </c>
    </row>
    <row r="225" s="2" customFormat="1" ht="24.15" customHeight="1">
      <c r="A225" s="36"/>
      <c r="B225" s="37"/>
      <c r="C225" s="211" t="s">
        <v>3158</v>
      </c>
      <c r="D225" s="211" t="s">
        <v>323</v>
      </c>
      <c r="E225" s="212" t="s">
        <v>6323</v>
      </c>
      <c r="F225" s="213" t="s">
        <v>6324</v>
      </c>
      <c r="G225" s="214" t="s">
        <v>473</v>
      </c>
      <c r="H225" s="215">
        <v>210</v>
      </c>
      <c r="I225" s="216"/>
      <c r="J225" s="217">
        <f>ROUND(I225*H225,2)</f>
        <v>0</v>
      </c>
      <c r="K225" s="213" t="s">
        <v>19</v>
      </c>
      <c r="L225" s="42"/>
      <c r="M225" s="218" t="s">
        <v>19</v>
      </c>
      <c r="N225" s="219" t="s">
        <v>45</v>
      </c>
      <c r="O225" s="82"/>
      <c r="P225" s="220">
        <f>O225*H225</f>
        <v>0</v>
      </c>
      <c r="Q225" s="220">
        <v>0</v>
      </c>
      <c r="R225" s="220">
        <f>Q225*H225</f>
        <v>0</v>
      </c>
      <c r="S225" s="220">
        <v>0</v>
      </c>
      <c r="T225" s="221">
        <f>S225*H225</f>
        <v>0</v>
      </c>
      <c r="U225" s="36"/>
      <c r="V225" s="36"/>
      <c r="W225" s="36"/>
      <c r="X225" s="36"/>
      <c r="Y225" s="36"/>
      <c r="Z225" s="36"/>
      <c r="AA225" s="36"/>
      <c r="AB225" s="36"/>
      <c r="AC225" s="36"/>
      <c r="AD225" s="36"/>
      <c r="AE225" s="36"/>
      <c r="AR225" s="222" t="s">
        <v>388</v>
      </c>
      <c r="AT225" s="222" t="s">
        <v>323</v>
      </c>
      <c r="AU225" s="222" t="s">
        <v>81</v>
      </c>
      <c r="AY225" s="15" t="s">
        <v>321</v>
      </c>
      <c r="BE225" s="223">
        <f>IF(N225="základní",J225,0)</f>
        <v>0</v>
      </c>
      <c r="BF225" s="223">
        <f>IF(N225="snížená",J225,0)</f>
        <v>0</v>
      </c>
      <c r="BG225" s="223">
        <f>IF(N225="zákl. přenesená",J225,0)</f>
        <v>0</v>
      </c>
      <c r="BH225" s="223">
        <f>IF(N225="sníž. přenesená",J225,0)</f>
        <v>0</v>
      </c>
      <c r="BI225" s="223">
        <f>IF(N225="nulová",J225,0)</f>
        <v>0</v>
      </c>
      <c r="BJ225" s="15" t="s">
        <v>81</v>
      </c>
      <c r="BK225" s="223">
        <f>ROUND(I225*H225,2)</f>
        <v>0</v>
      </c>
      <c r="BL225" s="15" t="s">
        <v>388</v>
      </c>
      <c r="BM225" s="222" t="s">
        <v>6325</v>
      </c>
    </row>
    <row r="226" s="2" customFormat="1" ht="24.15" customHeight="1">
      <c r="A226" s="36"/>
      <c r="B226" s="37"/>
      <c r="C226" s="211" t="s">
        <v>3162</v>
      </c>
      <c r="D226" s="211" t="s">
        <v>323</v>
      </c>
      <c r="E226" s="212" t="s">
        <v>6326</v>
      </c>
      <c r="F226" s="213" t="s">
        <v>6327</v>
      </c>
      <c r="G226" s="214" t="s">
        <v>473</v>
      </c>
      <c r="H226" s="215">
        <v>210</v>
      </c>
      <c r="I226" s="216"/>
      <c r="J226" s="217">
        <f>ROUND(I226*H226,2)</f>
        <v>0</v>
      </c>
      <c r="K226" s="213" t="s">
        <v>19</v>
      </c>
      <c r="L226" s="42"/>
      <c r="M226" s="218" t="s">
        <v>19</v>
      </c>
      <c r="N226" s="219" t="s">
        <v>45</v>
      </c>
      <c r="O226" s="82"/>
      <c r="P226" s="220">
        <f>O226*H226</f>
        <v>0</v>
      </c>
      <c r="Q226" s="220">
        <v>0</v>
      </c>
      <c r="R226" s="220">
        <f>Q226*H226</f>
        <v>0</v>
      </c>
      <c r="S226" s="220">
        <v>0</v>
      </c>
      <c r="T226" s="221">
        <f>S226*H226</f>
        <v>0</v>
      </c>
      <c r="U226" s="36"/>
      <c r="V226" s="36"/>
      <c r="W226" s="36"/>
      <c r="X226" s="36"/>
      <c r="Y226" s="36"/>
      <c r="Z226" s="36"/>
      <c r="AA226" s="36"/>
      <c r="AB226" s="36"/>
      <c r="AC226" s="36"/>
      <c r="AD226" s="36"/>
      <c r="AE226" s="36"/>
      <c r="AR226" s="222" t="s">
        <v>388</v>
      </c>
      <c r="AT226" s="222" t="s">
        <v>323</v>
      </c>
      <c r="AU226" s="222" t="s">
        <v>81</v>
      </c>
      <c r="AY226" s="15" t="s">
        <v>321</v>
      </c>
      <c r="BE226" s="223">
        <f>IF(N226="základní",J226,0)</f>
        <v>0</v>
      </c>
      <c r="BF226" s="223">
        <f>IF(N226="snížená",J226,0)</f>
        <v>0</v>
      </c>
      <c r="BG226" s="223">
        <f>IF(N226="zákl. přenesená",J226,0)</f>
        <v>0</v>
      </c>
      <c r="BH226" s="223">
        <f>IF(N226="sníž. přenesená",J226,0)</f>
        <v>0</v>
      </c>
      <c r="BI226" s="223">
        <f>IF(N226="nulová",J226,0)</f>
        <v>0</v>
      </c>
      <c r="BJ226" s="15" t="s">
        <v>81</v>
      </c>
      <c r="BK226" s="223">
        <f>ROUND(I226*H226,2)</f>
        <v>0</v>
      </c>
      <c r="BL226" s="15" t="s">
        <v>388</v>
      </c>
      <c r="BM226" s="222" t="s">
        <v>6328</v>
      </c>
    </row>
    <row r="227" s="2" customFormat="1" ht="24.15" customHeight="1">
      <c r="A227" s="36"/>
      <c r="B227" s="37"/>
      <c r="C227" s="211" t="s">
        <v>3164</v>
      </c>
      <c r="D227" s="211" t="s">
        <v>323</v>
      </c>
      <c r="E227" s="212" t="s">
        <v>6329</v>
      </c>
      <c r="F227" s="213" t="s">
        <v>6330</v>
      </c>
      <c r="G227" s="214" t="s">
        <v>473</v>
      </c>
      <c r="H227" s="215">
        <v>1075</v>
      </c>
      <c r="I227" s="216"/>
      <c r="J227" s="217">
        <f>ROUND(I227*H227,2)</f>
        <v>0</v>
      </c>
      <c r="K227" s="213" t="s">
        <v>19</v>
      </c>
      <c r="L227" s="42"/>
      <c r="M227" s="218" t="s">
        <v>19</v>
      </c>
      <c r="N227" s="219" t="s">
        <v>45</v>
      </c>
      <c r="O227" s="82"/>
      <c r="P227" s="220">
        <f>O227*H227</f>
        <v>0</v>
      </c>
      <c r="Q227" s="220">
        <v>0</v>
      </c>
      <c r="R227" s="220">
        <f>Q227*H227</f>
        <v>0</v>
      </c>
      <c r="S227" s="220">
        <v>0</v>
      </c>
      <c r="T227" s="221">
        <f>S227*H227</f>
        <v>0</v>
      </c>
      <c r="U227" s="36"/>
      <c r="V227" s="36"/>
      <c r="W227" s="36"/>
      <c r="X227" s="36"/>
      <c r="Y227" s="36"/>
      <c r="Z227" s="36"/>
      <c r="AA227" s="36"/>
      <c r="AB227" s="36"/>
      <c r="AC227" s="36"/>
      <c r="AD227" s="36"/>
      <c r="AE227" s="36"/>
      <c r="AR227" s="222" t="s">
        <v>388</v>
      </c>
      <c r="AT227" s="222" t="s">
        <v>323</v>
      </c>
      <c r="AU227" s="222" t="s">
        <v>81</v>
      </c>
      <c r="AY227" s="15" t="s">
        <v>321</v>
      </c>
      <c r="BE227" s="223">
        <f>IF(N227="základní",J227,0)</f>
        <v>0</v>
      </c>
      <c r="BF227" s="223">
        <f>IF(N227="snížená",J227,0)</f>
        <v>0</v>
      </c>
      <c r="BG227" s="223">
        <f>IF(N227="zákl. přenesená",J227,0)</f>
        <v>0</v>
      </c>
      <c r="BH227" s="223">
        <f>IF(N227="sníž. přenesená",J227,0)</f>
        <v>0</v>
      </c>
      <c r="BI227" s="223">
        <f>IF(N227="nulová",J227,0)</f>
        <v>0</v>
      </c>
      <c r="BJ227" s="15" t="s">
        <v>81</v>
      </c>
      <c r="BK227" s="223">
        <f>ROUND(I227*H227,2)</f>
        <v>0</v>
      </c>
      <c r="BL227" s="15" t="s">
        <v>388</v>
      </c>
      <c r="BM227" s="222" t="s">
        <v>6331</v>
      </c>
    </row>
    <row r="228" s="12" customFormat="1" ht="25.92" customHeight="1">
      <c r="A228" s="12"/>
      <c r="B228" s="195"/>
      <c r="C228" s="196"/>
      <c r="D228" s="197" t="s">
        <v>73</v>
      </c>
      <c r="E228" s="198" t="s">
        <v>6332</v>
      </c>
      <c r="F228" s="198" t="s">
        <v>6333</v>
      </c>
      <c r="G228" s="196"/>
      <c r="H228" s="196"/>
      <c r="I228" s="199"/>
      <c r="J228" s="200">
        <f>BK228</f>
        <v>0</v>
      </c>
      <c r="K228" s="196"/>
      <c r="L228" s="201"/>
      <c r="M228" s="202"/>
      <c r="N228" s="203"/>
      <c r="O228" s="203"/>
      <c r="P228" s="204">
        <f>SUM(P229:P233)</f>
        <v>0</v>
      </c>
      <c r="Q228" s="203"/>
      <c r="R228" s="204">
        <f>SUM(R229:R233)</f>
        <v>0</v>
      </c>
      <c r="S228" s="203"/>
      <c r="T228" s="205">
        <f>SUM(T229:T233)</f>
        <v>0</v>
      </c>
      <c r="U228" s="12"/>
      <c r="V228" s="12"/>
      <c r="W228" s="12"/>
      <c r="X228" s="12"/>
      <c r="Y228" s="12"/>
      <c r="Z228" s="12"/>
      <c r="AA228" s="12"/>
      <c r="AB228" s="12"/>
      <c r="AC228" s="12"/>
      <c r="AD228" s="12"/>
      <c r="AE228" s="12"/>
      <c r="AR228" s="206" t="s">
        <v>81</v>
      </c>
      <c r="AT228" s="207" t="s">
        <v>73</v>
      </c>
      <c r="AU228" s="207" t="s">
        <v>74</v>
      </c>
      <c r="AY228" s="206" t="s">
        <v>321</v>
      </c>
      <c r="BK228" s="208">
        <f>SUM(BK229:BK233)</f>
        <v>0</v>
      </c>
    </row>
    <row r="229" s="2" customFormat="1" ht="24.15" customHeight="1">
      <c r="A229" s="36"/>
      <c r="B229" s="37"/>
      <c r="C229" s="230" t="s">
        <v>3166</v>
      </c>
      <c r="D229" s="230" t="s">
        <v>1018</v>
      </c>
      <c r="E229" s="231" t="s">
        <v>6334</v>
      </c>
      <c r="F229" s="232" t="s">
        <v>6335</v>
      </c>
      <c r="G229" s="233" t="s">
        <v>473</v>
      </c>
      <c r="H229" s="234">
        <v>460</v>
      </c>
      <c r="I229" s="235"/>
      <c r="J229" s="236">
        <f>ROUND(I229*H229,2)</f>
        <v>0</v>
      </c>
      <c r="K229" s="232" t="s">
        <v>19</v>
      </c>
      <c r="L229" s="237"/>
      <c r="M229" s="238" t="s">
        <v>19</v>
      </c>
      <c r="N229" s="239" t="s">
        <v>45</v>
      </c>
      <c r="O229" s="82"/>
      <c r="P229" s="220">
        <f>O229*H229</f>
        <v>0</v>
      </c>
      <c r="Q229" s="220">
        <v>0</v>
      </c>
      <c r="R229" s="220">
        <f>Q229*H229</f>
        <v>0</v>
      </c>
      <c r="S229" s="220">
        <v>0</v>
      </c>
      <c r="T229" s="221">
        <f>S229*H229</f>
        <v>0</v>
      </c>
      <c r="U229" s="36"/>
      <c r="V229" s="36"/>
      <c r="W229" s="36"/>
      <c r="X229" s="36"/>
      <c r="Y229" s="36"/>
      <c r="Z229" s="36"/>
      <c r="AA229" s="36"/>
      <c r="AB229" s="36"/>
      <c r="AC229" s="36"/>
      <c r="AD229" s="36"/>
      <c r="AE229" s="36"/>
      <c r="AR229" s="222" t="s">
        <v>454</v>
      </c>
      <c r="AT229" s="222" t="s">
        <v>1018</v>
      </c>
      <c r="AU229" s="222" t="s">
        <v>81</v>
      </c>
      <c r="AY229" s="15" t="s">
        <v>321</v>
      </c>
      <c r="BE229" s="223">
        <f>IF(N229="základní",J229,0)</f>
        <v>0</v>
      </c>
      <c r="BF229" s="223">
        <f>IF(N229="snížená",J229,0)</f>
        <v>0</v>
      </c>
      <c r="BG229" s="223">
        <f>IF(N229="zákl. přenesená",J229,0)</f>
        <v>0</v>
      </c>
      <c r="BH229" s="223">
        <f>IF(N229="sníž. přenesená",J229,0)</f>
        <v>0</v>
      </c>
      <c r="BI229" s="223">
        <f>IF(N229="nulová",J229,0)</f>
        <v>0</v>
      </c>
      <c r="BJ229" s="15" t="s">
        <v>81</v>
      </c>
      <c r="BK229" s="223">
        <f>ROUND(I229*H229,2)</f>
        <v>0</v>
      </c>
      <c r="BL229" s="15" t="s">
        <v>388</v>
      </c>
      <c r="BM229" s="222" t="s">
        <v>6336</v>
      </c>
    </row>
    <row r="230" s="2" customFormat="1" ht="24.15" customHeight="1">
      <c r="A230" s="36"/>
      <c r="B230" s="37"/>
      <c r="C230" s="230" t="s">
        <v>3168</v>
      </c>
      <c r="D230" s="230" t="s">
        <v>1018</v>
      </c>
      <c r="E230" s="231" t="s">
        <v>6337</v>
      </c>
      <c r="F230" s="232" t="s">
        <v>6338</v>
      </c>
      <c r="G230" s="233" t="s">
        <v>1431</v>
      </c>
      <c r="H230" s="234">
        <v>200</v>
      </c>
      <c r="I230" s="235"/>
      <c r="J230" s="236">
        <f>ROUND(I230*H230,2)</f>
        <v>0</v>
      </c>
      <c r="K230" s="232" t="s">
        <v>19</v>
      </c>
      <c r="L230" s="237"/>
      <c r="M230" s="238" t="s">
        <v>19</v>
      </c>
      <c r="N230" s="239" t="s">
        <v>45</v>
      </c>
      <c r="O230" s="82"/>
      <c r="P230" s="220">
        <f>O230*H230</f>
        <v>0</v>
      </c>
      <c r="Q230" s="220">
        <v>0</v>
      </c>
      <c r="R230" s="220">
        <f>Q230*H230</f>
        <v>0</v>
      </c>
      <c r="S230" s="220">
        <v>0</v>
      </c>
      <c r="T230" s="221">
        <f>S230*H230</f>
        <v>0</v>
      </c>
      <c r="U230" s="36"/>
      <c r="V230" s="36"/>
      <c r="W230" s="36"/>
      <c r="X230" s="36"/>
      <c r="Y230" s="36"/>
      <c r="Z230" s="36"/>
      <c r="AA230" s="36"/>
      <c r="AB230" s="36"/>
      <c r="AC230" s="36"/>
      <c r="AD230" s="36"/>
      <c r="AE230" s="36"/>
      <c r="AR230" s="222" t="s">
        <v>454</v>
      </c>
      <c r="AT230" s="222" t="s">
        <v>1018</v>
      </c>
      <c r="AU230" s="222" t="s">
        <v>81</v>
      </c>
      <c r="AY230" s="15" t="s">
        <v>321</v>
      </c>
      <c r="BE230" s="223">
        <f>IF(N230="základní",J230,0)</f>
        <v>0</v>
      </c>
      <c r="BF230" s="223">
        <f>IF(N230="snížená",J230,0)</f>
        <v>0</v>
      </c>
      <c r="BG230" s="223">
        <f>IF(N230="zákl. přenesená",J230,0)</f>
        <v>0</v>
      </c>
      <c r="BH230" s="223">
        <f>IF(N230="sníž. přenesená",J230,0)</f>
        <v>0</v>
      </c>
      <c r="BI230" s="223">
        <f>IF(N230="nulová",J230,0)</f>
        <v>0</v>
      </c>
      <c r="BJ230" s="15" t="s">
        <v>81</v>
      </c>
      <c r="BK230" s="223">
        <f>ROUND(I230*H230,2)</f>
        <v>0</v>
      </c>
      <c r="BL230" s="15" t="s">
        <v>388</v>
      </c>
      <c r="BM230" s="222" t="s">
        <v>6339</v>
      </c>
    </row>
    <row r="231" s="2" customFormat="1" ht="24.15" customHeight="1">
      <c r="A231" s="36"/>
      <c r="B231" s="37"/>
      <c r="C231" s="230" t="s">
        <v>3170</v>
      </c>
      <c r="D231" s="230" t="s">
        <v>1018</v>
      </c>
      <c r="E231" s="231" t="s">
        <v>6340</v>
      </c>
      <c r="F231" s="232" t="s">
        <v>6341</v>
      </c>
      <c r="G231" s="233" t="s">
        <v>1431</v>
      </c>
      <c r="H231" s="234">
        <v>1</v>
      </c>
      <c r="I231" s="235"/>
      <c r="J231" s="236">
        <f>ROUND(I231*H231,2)</f>
        <v>0</v>
      </c>
      <c r="K231" s="232" t="s">
        <v>19</v>
      </c>
      <c r="L231" s="237"/>
      <c r="M231" s="238" t="s">
        <v>19</v>
      </c>
      <c r="N231" s="239" t="s">
        <v>45</v>
      </c>
      <c r="O231" s="82"/>
      <c r="P231" s="220">
        <f>O231*H231</f>
        <v>0</v>
      </c>
      <c r="Q231" s="220">
        <v>0</v>
      </c>
      <c r="R231" s="220">
        <f>Q231*H231</f>
        <v>0</v>
      </c>
      <c r="S231" s="220">
        <v>0</v>
      </c>
      <c r="T231" s="221">
        <f>S231*H231</f>
        <v>0</v>
      </c>
      <c r="U231" s="36"/>
      <c r="V231" s="36"/>
      <c r="W231" s="36"/>
      <c r="X231" s="36"/>
      <c r="Y231" s="36"/>
      <c r="Z231" s="36"/>
      <c r="AA231" s="36"/>
      <c r="AB231" s="36"/>
      <c r="AC231" s="36"/>
      <c r="AD231" s="36"/>
      <c r="AE231" s="36"/>
      <c r="AR231" s="222" t="s">
        <v>454</v>
      </c>
      <c r="AT231" s="222" t="s">
        <v>1018</v>
      </c>
      <c r="AU231" s="222" t="s">
        <v>81</v>
      </c>
      <c r="AY231" s="15" t="s">
        <v>321</v>
      </c>
      <c r="BE231" s="223">
        <f>IF(N231="základní",J231,0)</f>
        <v>0</v>
      </c>
      <c r="BF231" s="223">
        <f>IF(N231="snížená",J231,0)</f>
        <v>0</v>
      </c>
      <c r="BG231" s="223">
        <f>IF(N231="zákl. přenesená",J231,0)</f>
        <v>0</v>
      </c>
      <c r="BH231" s="223">
        <f>IF(N231="sníž. přenesená",J231,0)</f>
        <v>0</v>
      </c>
      <c r="BI231" s="223">
        <f>IF(N231="nulová",J231,0)</f>
        <v>0</v>
      </c>
      <c r="BJ231" s="15" t="s">
        <v>81</v>
      </c>
      <c r="BK231" s="223">
        <f>ROUND(I231*H231,2)</f>
        <v>0</v>
      </c>
      <c r="BL231" s="15" t="s">
        <v>388</v>
      </c>
      <c r="BM231" s="222" t="s">
        <v>6342</v>
      </c>
    </row>
    <row r="232" s="2" customFormat="1" ht="24.15" customHeight="1">
      <c r="A232" s="36"/>
      <c r="B232" s="37"/>
      <c r="C232" s="211" t="s">
        <v>3172</v>
      </c>
      <c r="D232" s="211" t="s">
        <v>323</v>
      </c>
      <c r="E232" s="212" t="s">
        <v>6343</v>
      </c>
      <c r="F232" s="213" t="s">
        <v>6335</v>
      </c>
      <c r="G232" s="214" t="s">
        <v>473</v>
      </c>
      <c r="H232" s="215">
        <v>460</v>
      </c>
      <c r="I232" s="216"/>
      <c r="J232" s="217">
        <f>ROUND(I232*H232,2)</f>
        <v>0</v>
      </c>
      <c r="K232" s="213" t="s">
        <v>19</v>
      </c>
      <c r="L232" s="42"/>
      <c r="M232" s="218" t="s">
        <v>19</v>
      </c>
      <c r="N232" s="219" t="s">
        <v>45</v>
      </c>
      <c r="O232" s="82"/>
      <c r="P232" s="220">
        <f>O232*H232</f>
        <v>0</v>
      </c>
      <c r="Q232" s="220">
        <v>0</v>
      </c>
      <c r="R232" s="220">
        <f>Q232*H232</f>
        <v>0</v>
      </c>
      <c r="S232" s="220">
        <v>0</v>
      </c>
      <c r="T232" s="221">
        <f>S232*H232</f>
        <v>0</v>
      </c>
      <c r="U232" s="36"/>
      <c r="V232" s="36"/>
      <c r="W232" s="36"/>
      <c r="X232" s="36"/>
      <c r="Y232" s="36"/>
      <c r="Z232" s="36"/>
      <c r="AA232" s="36"/>
      <c r="AB232" s="36"/>
      <c r="AC232" s="36"/>
      <c r="AD232" s="36"/>
      <c r="AE232" s="36"/>
      <c r="AR232" s="222" t="s">
        <v>388</v>
      </c>
      <c r="AT232" s="222" t="s">
        <v>323</v>
      </c>
      <c r="AU232" s="222" t="s">
        <v>81</v>
      </c>
      <c r="AY232" s="15" t="s">
        <v>321</v>
      </c>
      <c r="BE232" s="223">
        <f>IF(N232="základní",J232,0)</f>
        <v>0</v>
      </c>
      <c r="BF232" s="223">
        <f>IF(N232="snížená",J232,0)</f>
        <v>0</v>
      </c>
      <c r="BG232" s="223">
        <f>IF(N232="zákl. přenesená",J232,0)</f>
        <v>0</v>
      </c>
      <c r="BH232" s="223">
        <f>IF(N232="sníž. přenesená",J232,0)</f>
        <v>0</v>
      </c>
      <c r="BI232" s="223">
        <f>IF(N232="nulová",J232,0)</f>
        <v>0</v>
      </c>
      <c r="BJ232" s="15" t="s">
        <v>81</v>
      </c>
      <c r="BK232" s="223">
        <f>ROUND(I232*H232,2)</f>
        <v>0</v>
      </c>
      <c r="BL232" s="15" t="s">
        <v>388</v>
      </c>
      <c r="BM232" s="222" t="s">
        <v>6344</v>
      </c>
    </row>
    <row r="233" s="2" customFormat="1" ht="24.15" customHeight="1">
      <c r="A233" s="36"/>
      <c r="B233" s="37"/>
      <c r="C233" s="211" t="s">
        <v>3174</v>
      </c>
      <c r="D233" s="211" t="s">
        <v>323</v>
      </c>
      <c r="E233" s="212" t="s">
        <v>6345</v>
      </c>
      <c r="F233" s="213" t="s">
        <v>6338</v>
      </c>
      <c r="G233" s="214" t="s">
        <v>1431</v>
      </c>
      <c r="H233" s="215">
        <v>200</v>
      </c>
      <c r="I233" s="216"/>
      <c r="J233" s="217">
        <f>ROUND(I233*H233,2)</f>
        <v>0</v>
      </c>
      <c r="K233" s="213" t="s">
        <v>19</v>
      </c>
      <c r="L233" s="42"/>
      <c r="M233" s="218" t="s">
        <v>19</v>
      </c>
      <c r="N233" s="219" t="s">
        <v>45</v>
      </c>
      <c r="O233" s="82"/>
      <c r="P233" s="220">
        <f>O233*H233</f>
        <v>0</v>
      </c>
      <c r="Q233" s="220">
        <v>0</v>
      </c>
      <c r="R233" s="220">
        <f>Q233*H233</f>
        <v>0</v>
      </c>
      <c r="S233" s="220">
        <v>0</v>
      </c>
      <c r="T233" s="221">
        <f>S233*H233</f>
        <v>0</v>
      </c>
      <c r="U233" s="36"/>
      <c r="V233" s="36"/>
      <c r="W233" s="36"/>
      <c r="X233" s="36"/>
      <c r="Y233" s="36"/>
      <c r="Z233" s="36"/>
      <c r="AA233" s="36"/>
      <c r="AB233" s="36"/>
      <c r="AC233" s="36"/>
      <c r="AD233" s="36"/>
      <c r="AE233" s="36"/>
      <c r="AR233" s="222" t="s">
        <v>388</v>
      </c>
      <c r="AT233" s="222" t="s">
        <v>323</v>
      </c>
      <c r="AU233" s="222" t="s">
        <v>81</v>
      </c>
      <c r="AY233" s="15" t="s">
        <v>321</v>
      </c>
      <c r="BE233" s="223">
        <f>IF(N233="základní",J233,0)</f>
        <v>0</v>
      </c>
      <c r="BF233" s="223">
        <f>IF(N233="snížená",J233,0)</f>
        <v>0</v>
      </c>
      <c r="BG233" s="223">
        <f>IF(N233="zákl. přenesená",J233,0)</f>
        <v>0</v>
      </c>
      <c r="BH233" s="223">
        <f>IF(N233="sníž. přenesená",J233,0)</f>
        <v>0</v>
      </c>
      <c r="BI233" s="223">
        <f>IF(N233="nulová",J233,0)</f>
        <v>0</v>
      </c>
      <c r="BJ233" s="15" t="s">
        <v>81</v>
      </c>
      <c r="BK233" s="223">
        <f>ROUND(I233*H233,2)</f>
        <v>0</v>
      </c>
      <c r="BL233" s="15" t="s">
        <v>388</v>
      </c>
      <c r="BM233" s="222" t="s">
        <v>6346</v>
      </c>
    </row>
    <row r="234" s="12" customFormat="1" ht="25.92" customHeight="1">
      <c r="A234" s="12"/>
      <c r="B234" s="195"/>
      <c r="C234" s="196"/>
      <c r="D234" s="197" t="s">
        <v>73</v>
      </c>
      <c r="E234" s="198" t="s">
        <v>6347</v>
      </c>
      <c r="F234" s="198" t="s">
        <v>6348</v>
      </c>
      <c r="G234" s="196"/>
      <c r="H234" s="196"/>
      <c r="I234" s="199"/>
      <c r="J234" s="200">
        <f>BK234</f>
        <v>0</v>
      </c>
      <c r="K234" s="196"/>
      <c r="L234" s="201"/>
      <c r="M234" s="202"/>
      <c r="N234" s="203"/>
      <c r="O234" s="203"/>
      <c r="P234" s="204">
        <f>SUM(P235:P256)</f>
        <v>0</v>
      </c>
      <c r="Q234" s="203"/>
      <c r="R234" s="204">
        <f>SUM(R235:R256)</f>
        <v>0</v>
      </c>
      <c r="S234" s="203"/>
      <c r="T234" s="205">
        <f>SUM(T235:T256)</f>
        <v>0</v>
      </c>
      <c r="U234" s="12"/>
      <c r="V234" s="12"/>
      <c r="W234" s="12"/>
      <c r="X234" s="12"/>
      <c r="Y234" s="12"/>
      <c r="Z234" s="12"/>
      <c r="AA234" s="12"/>
      <c r="AB234" s="12"/>
      <c r="AC234" s="12"/>
      <c r="AD234" s="12"/>
      <c r="AE234" s="12"/>
      <c r="AR234" s="206" t="s">
        <v>81</v>
      </c>
      <c r="AT234" s="207" t="s">
        <v>73</v>
      </c>
      <c r="AU234" s="207" t="s">
        <v>74</v>
      </c>
      <c r="AY234" s="206" t="s">
        <v>321</v>
      </c>
      <c r="BK234" s="208">
        <f>SUM(BK235:BK256)</f>
        <v>0</v>
      </c>
    </row>
    <row r="235" s="2" customFormat="1" ht="14.4" customHeight="1">
      <c r="A235" s="36"/>
      <c r="B235" s="37"/>
      <c r="C235" s="230" t="s">
        <v>3176</v>
      </c>
      <c r="D235" s="230" t="s">
        <v>1018</v>
      </c>
      <c r="E235" s="231" t="s">
        <v>6349</v>
      </c>
      <c r="F235" s="232" t="s">
        <v>6303</v>
      </c>
      <c r="G235" s="233" t="s">
        <v>473</v>
      </c>
      <c r="H235" s="234">
        <v>2244</v>
      </c>
      <c r="I235" s="235"/>
      <c r="J235" s="236">
        <f>ROUND(I235*H235,2)</f>
        <v>0</v>
      </c>
      <c r="K235" s="232" t="s">
        <v>19</v>
      </c>
      <c r="L235" s="237"/>
      <c r="M235" s="238" t="s">
        <v>19</v>
      </c>
      <c r="N235" s="239" t="s">
        <v>45</v>
      </c>
      <c r="O235" s="82"/>
      <c r="P235" s="220">
        <f>O235*H235</f>
        <v>0</v>
      </c>
      <c r="Q235" s="220">
        <v>0</v>
      </c>
      <c r="R235" s="220">
        <f>Q235*H235</f>
        <v>0</v>
      </c>
      <c r="S235" s="220">
        <v>0</v>
      </c>
      <c r="T235" s="221">
        <f>S235*H235</f>
        <v>0</v>
      </c>
      <c r="U235" s="36"/>
      <c r="V235" s="36"/>
      <c r="W235" s="36"/>
      <c r="X235" s="36"/>
      <c r="Y235" s="36"/>
      <c r="Z235" s="36"/>
      <c r="AA235" s="36"/>
      <c r="AB235" s="36"/>
      <c r="AC235" s="36"/>
      <c r="AD235" s="36"/>
      <c r="AE235" s="36"/>
      <c r="AR235" s="222" t="s">
        <v>454</v>
      </c>
      <c r="AT235" s="222" t="s">
        <v>1018</v>
      </c>
      <c r="AU235" s="222" t="s">
        <v>81</v>
      </c>
      <c r="AY235" s="15" t="s">
        <v>321</v>
      </c>
      <c r="BE235" s="223">
        <f>IF(N235="základní",J235,0)</f>
        <v>0</v>
      </c>
      <c r="BF235" s="223">
        <f>IF(N235="snížená",J235,0)</f>
        <v>0</v>
      </c>
      <c r="BG235" s="223">
        <f>IF(N235="zákl. přenesená",J235,0)</f>
        <v>0</v>
      </c>
      <c r="BH235" s="223">
        <f>IF(N235="sníž. přenesená",J235,0)</f>
        <v>0</v>
      </c>
      <c r="BI235" s="223">
        <f>IF(N235="nulová",J235,0)</f>
        <v>0</v>
      </c>
      <c r="BJ235" s="15" t="s">
        <v>81</v>
      </c>
      <c r="BK235" s="223">
        <f>ROUND(I235*H235,2)</f>
        <v>0</v>
      </c>
      <c r="BL235" s="15" t="s">
        <v>388</v>
      </c>
      <c r="BM235" s="222" t="s">
        <v>6350</v>
      </c>
    </row>
    <row r="236" s="2" customFormat="1" ht="14.4" customHeight="1">
      <c r="A236" s="36"/>
      <c r="B236" s="37"/>
      <c r="C236" s="230" t="s">
        <v>3178</v>
      </c>
      <c r="D236" s="230" t="s">
        <v>1018</v>
      </c>
      <c r="E236" s="231" t="s">
        <v>6351</v>
      </c>
      <c r="F236" s="232" t="s">
        <v>6306</v>
      </c>
      <c r="G236" s="233" t="s">
        <v>473</v>
      </c>
      <c r="H236" s="234">
        <v>1169</v>
      </c>
      <c r="I236" s="235"/>
      <c r="J236" s="236">
        <f>ROUND(I236*H236,2)</f>
        <v>0</v>
      </c>
      <c r="K236" s="232" t="s">
        <v>19</v>
      </c>
      <c r="L236" s="237"/>
      <c r="M236" s="238" t="s">
        <v>19</v>
      </c>
      <c r="N236" s="239" t="s">
        <v>45</v>
      </c>
      <c r="O236" s="82"/>
      <c r="P236" s="220">
        <f>O236*H236</f>
        <v>0</v>
      </c>
      <c r="Q236" s="220">
        <v>0</v>
      </c>
      <c r="R236" s="220">
        <f>Q236*H236</f>
        <v>0</v>
      </c>
      <c r="S236" s="220">
        <v>0</v>
      </c>
      <c r="T236" s="221">
        <f>S236*H236</f>
        <v>0</v>
      </c>
      <c r="U236" s="36"/>
      <c r="V236" s="36"/>
      <c r="W236" s="36"/>
      <c r="X236" s="36"/>
      <c r="Y236" s="36"/>
      <c r="Z236" s="36"/>
      <c r="AA236" s="36"/>
      <c r="AB236" s="36"/>
      <c r="AC236" s="36"/>
      <c r="AD236" s="36"/>
      <c r="AE236" s="36"/>
      <c r="AR236" s="222" t="s">
        <v>454</v>
      </c>
      <c r="AT236" s="222" t="s">
        <v>1018</v>
      </c>
      <c r="AU236" s="222" t="s">
        <v>81</v>
      </c>
      <c r="AY236" s="15" t="s">
        <v>321</v>
      </c>
      <c r="BE236" s="223">
        <f>IF(N236="základní",J236,0)</f>
        <v>0</v>
      </c>
      <c r="BF236" s="223">
        <f>IF(N236="snížená",J236,0)</f>
        <v>0</v>
      </c>
      <c r="BG236" s="223">
        <f>IF(N236="zákl. přenesená",J236,0)</f>
        <v>0</v>
      </c>
      <c r="BH236" s="223">
        <f>IF(N236="sníž. přenesená",J236,0)</f>
        <v>0</v>
      </c>
      <c r="BI236" s="223">
        <f>IF(N236="nulová",J236,0)</f>
        <v>0</v>
      </c>
      <c r="BJ236" s="15" t="s">
        <v>81</v>
      </c>
      <c r="BK236" s="223">
        <f>ROUND(I236*H236,2)</f>
        <v>0</v>
      </c>
      <c r="BL236" s="15" t="s">
        <v>388</v>
      </c>
      <c r="BM236" s="222" t="s">
        <v>6352</v>
      </c>
    </row>
    <row r="237" s="2" customFormat="1" ht="14.4" customHeight="1">
      <c r="A237" s="36"/>
      <c r="B237" s="37"/>
      <c r="C237" s="230" t="s">
        <v>3180</v>
      </c>
      <c r="D237" s="230" t="s">
        <v>1018</v>
      </c>
      <c r="E237" s="231" t="s">
        <v>6353</v>
      </c>
      <c r="F237" s="232" t="s">
        <v>6354</v>
      </c>
      <c r="G237" s="233" t="s">
        <v>473</v>
      </c>
      <c r="H237" s="234">
        <v>687</v>
      </c>
      <c r="I237" s="235"/>
      <c r="J237" s="236">
        <f>ROUND(I237*H237,2)</f>
        <v>0</v>
      </c>
      <c r="K237" s="232" t="s">
        <v>19</v>
      </c>
      <c r="L237" s="237"/>
      <c r="M237" s="238" t="s">
        <v>19</v>
      </c>
      <c r="N237" s="239" t="s">
        <v>45</v>
      </c>
      <c r="O237" s="82"/>
      <c r="P237" s="220">
        <f>O237*H237</f>
        <v>0</v>
      </c>
      <c r="Q237" s="220">
        <v>0</v>
      </c>
      <c r="R237" s="220">
        <f>Q237*H237</f>
        <v>0</v>
      </c>
      <c r="S237" s="220">
        <v>0</v>
      </c>
      <c r="T237" s="221">
        <f>S237*H237</f>
        <v>0</v>
      </c>
      <c r="U237" s="36"/>
      <c r="V237" s="36"/>
      <c r="W237" s="36"/>
      <c r="X237" s="36"/>
      <c r="Y237" s="36"/>
      <c r="Z237" s="36"/>
      <c r="AA237" s="36"/>
      <c r="AB237" s="36"/>
      <c r="AC237" s="36"/>
      <c r="AD237" s="36"/>
      <c r="AE237" s="36"/>
      <c r="AR237" s="222" t="s">
        <v>454</v>
      </c>
      <c r="AT237" s="222" t="s">
        <v>1018</v>
      </c>
      <c r="AU237" s="222" t="s">
        <v>81</v>
      </c>
      <c r="AY237" s="15" t="s">
        <v>321</v>
      </c>
      <c r="BE237" s="223">
        <f>IF(N237="základní",J237,0)</f>
        <v>0</v>
      </c>
      <c r="BF237" s="223">
        <f>IF(N237="snížená",J237,0)</f>
        <v>0</v>
      </c>
      <c r="BG237" s="223">
        <f>IF(N237="zákl. přenesená",J237,0)</f>
        <v>0</v>
      </c>
      <c r="BH237" s="223">
        <f>IF(N237="sníž. přenesená",J237,0)</f>
        <v>0</v>
      </c>
      <c r="BI237" s="223">
        <f>IF(N237="nulová",J237,0)</f>
        <v>0</v>
      </c>
      <c r="BJ237" s="15" t="s">
        <v>81</v>
      </c>
      <c r="BK237" s="223">
        <f>ROUND(I237*H237,2)</f>
        <v>0</v>
      </c>
      <c r="BL237" s="15" t="s">
        <v>388</v>
      </c>
      <c r="BM237" s="222" t="s">
        <v>6355</v>
      </c>
    </row>
    <row r="238" s="2" customFormat="1" ht="14.4" customHeight="1">
      <c r="A238" s="36"/>
      <c r="B238" s="37"/>
      <c r="C238" s="230" t="s">
        <v>3182</v>
      </c>
      <c r="D238" s="230" t="s">
        <v>1018</v>
      </c>
      <c r="E238" s="231" t="s">
        <v>6356</v>
      </c>
      <c r="F238" s="232" t="s">
        <v>6357</v>
      </c>
      <c r="G238" s="233" t="s">
        <v>473</v>
      </c>
      <c r="H238" s="234">
        <v>195</v>
      </c>
      <c r="I238" s="235"/>
      <c r="J238" s="236">
        <f>ROUND(I238*H238,2)</f>
        <v>0</v>
      </c>
      <c r="K238" s="232" t="s">
        <v>19</v>
      </c>
      <c r="L238" s="237"/>
      <c r="M238" s="238" t="s">
        <v>19</v>
      </c>
      <c r="N238" s="239" t="s">
        <v>45</v>
      </c>
      <c r="O238" s="82"/>
      <c r="P238" s="220">
        <f>O238*H238</f>
        <v>0</v>
      </c>
      <c r="Q238" s="220">
        <v>0</v>
      </c>
      <c r="R238" s="220">
        <f>Q238*H238</f>
        <v>0</v>
      </c>
      <c r="S238" s="220">
        <v>0</v>
      </c>
      <c r="T238" s="221">
        <f>S238*H238</f>
        <v>0</v>
      </c>
      <c r="U238" s="36"/>
      <c r="V238" s="36"/>
      <c r="W238" s="36"/>
      <c r="X238" s="36"/>
      <c r="Y238" s="36"/>
      <c r="Z238" s="36"/>
      <c r="AA238" s="36"/>
      <c r="AB238" s="36"/>
      <c r="AC238" s="36"/>
      <c r="AD238" s="36"/>
      <c r="AE238" s="36"/>
      <c r="AR238" s="222" t="s">
        <v>454</v>
      </c>
      <c r="AT238" s="222" t="s">
        <v>1018</v>
      </c>
      <c r="AU238" s="222" t="s">
        <v>81</v>
      </c>
      <c r="AY238" s="15" t="s">
        <v>321</v>
      </c>
      <c r="BE238" s="223">
        <f>IF(N238="základní",J238,0)</f>
        <v>0</v>
      </c>
      <c r="BF238" s="223">
        <f>IF(N238="snížená",J238,0)</f>
        <v>0</v>
      </c>
      <c r="BG238" s="223">
        <f>IF(N238="zákl. přenesená",J238,0)</f>
        <v>0</v>
      </c>
      <c r="BH238" s="223">
        <f>IF(N238="sníž. přenesená",J238,0)</f>
        <v>0</v>
      </c>
      <c r="BI238" s="223">
        <f>IF(N238="nulová",J238,0)</f>
        <v>0</v>
      </c>
      <c r="BJ238" s="15" t="s">
        <v>81</v>
      </c>
      <c r="BK238" s="223">
        <f>ROUND(I238*H238,2)</f>
        <v>0</v>
      </c>
      <c r="BL238" s="15" t="s">
        <v>388</v>
      </c>
      <c r="BM238" s="222" t="s">
        <v>6358</v>
      </c>
    </row>
    <row r="239" s="2" customFormat="1" ht="14.4" customHeight="1">
      <c r="A239" s="36"/>
      <c r="B239" s="37"/>
      <c r="C239" s="230" t="s">
        <v>3184</v>
      </c>
      <c r="D239" s="230" t="s">
        <v>1018</v>
      </c>
      <c r="E239" s="231" t="s">
        <v>6359</v>
      </c>
      <c r="F239" s="232" t="s">
        <v>6309</v>
      </c>
      <c r="G239" s="233" t="s">
        <v>473</v>
      </c>
      <c r="H239" s="234">
        <v>922</v>
      </c>
      <c r="I239" s="235"/>
      <c r="J239" s="236">
        <f>ROUND(I239*H239,2)</f>
        <v>0</v>
      </c>
      <c r="K239" s="232" t="s">
        <v>19</v>
      </c>
      <c r="L239" s="237"/>
      <c r="M239" s="238" t="s">
        <v>19</v>
      </c>
      <c r="N239" s="239" t="s">
        <v>45</v>
      </c>
      <c r="O239" s="82"/>
      <c r="P239" s="220">
        <f>O239*H239</f>
        <v>0</v>
      </c>
      <c r="Q239" s="220">
        <v>0</v>
      </c>
      <c r="R239" s="220">
        <f>Q239*H239</f>
        <v>0</v>
      </c>
      <c r="S239" s="220">
        <v>0</v>
      </c>
      <c r="T239" s="221">
        <f>S239*H239</f>
        <v>0</v>
      </c>
      <c r="U239" s="36"/>
      <c r="V239" s="36"/>
      <c r="W239" s="36"/>
      <c r="X239" s="36"/>
      <c r="Y239" s="36"/>
      <c r="Z239" s="36"/>
      <c r="AA239" s="36"/>
      <c r="AB239" s="36"/>
      <c r="AC239" s="36"/>
      <c r="AD239" s="36"/>
      <c r="AE239" s="36"/>
      <c r="AR239" s="222" t="s">
        <v>454</v>
      </c>
      <c r="AT239" s="222" t="s">
        <v>1018</v>
      </c>
      <c r="AU239" s="222" t="s">
        <v>81</v>
      </c>
      <c r="AY239" s="15" t="s">
        <v>321</v>
      </c>
      <c r="BE239" s="223">
        <f>IF(N239="základní",J239,0)</f>
        <v>0</v>
      </c>
      <c r="BF239" s="223">
        <f>IF(N239="snížená",J239,0)</f>
        <v>0</v>
      </c>
      <c r="BG239" s="223">
        <f>IF(N239="zákl. přenesená",J239,0)</f>
        <v>0</v>
      </c>
      <c r="BH239" s="223">
        <f>IF(N239="sníž. přenesená",J239,0)</f>
        <v>0</v>
      </c>
      <c r="BI239" s="223">
        <f>IF(N239="nulová",J239,0)</f>
        <v>0</v>
      </c>
      <c r="BJ239" s="15" t="s">
        <v>81</v>
      </c>
      <c r="BK239" s="223">
        <f>ROUND(I239*H239,2)</f>
        <v>0</v>
      </c>
      <c r="BL239" s="15" t="s">
        <v>388</v>
      </c>
      <c r="BM239" s="222" t="s">
        <v>6360</v>
      </c>
    </row>
    <row r="240" s="2" customFormat="1" ht="14.4" customHeight="1">
      <c r="A240" s="36"/>
      <c r="B240" s="37"/>
      <c r="C240" s="230" t="s">
        <v>4209</v>
      </c>
      <c r="D240" s="230" t="s">
        <v>1018</v>
      </c>
      <c r="E240" s="231" t="s">
        <v>6361</v>
      </c>
      <c r="F240" s="232" t="s">
        <v>6312</v>
      </c>
      <c r="G240" s="233" t="s">
        <v>473</v>
      </c>
      <c r="H240" s="234">
        <v>232</v>
      </c>
      <c r="I240" s="235"/>
      <c r="J240" s="236">
        <f>ROUND(I240*H240,2)</f>
        <v>0</v>
      </c>
      <c r="K240" s="232" t="s">
        <v>19</v>
      </c>
      <c r="L240" s="237"/>
      <c r="M240" s="238" t="s">
        <v>19</v>
      </c>
      <c r="N240" s="239" t="s">
        <v>45</v>
      </c>
      <c r="O240" s="82"/>
      <c r="P240" s="220">
        <f>O240*H240</f>
        <v>0</v>
      </c>
      <c r="Q240" s="220">
        <v>0</v>
      </c>
      <c r="R240" s="220">
        <f>Q240*H240</f>
        <v>0</v>
      </c>
      <c r="S240" s="220">
        <v>0</v>
      </c>
      <c r="T240" s="221">
        <f>S240*H240</f>
        <v>0</v>
      </c>
      <c r="U240" s="36"/>
      <c r="V240" s="36"/>
      <c r="W240" s="36"/>
      <c r="X240" s="36"/>
      <c r="Y240" s="36"/>
      <c r="Z240" s="36"/>
      <c r="AA240" s="36"/>
      <c r="AB240" s="36"/>
      <c r="AC240" s="36"/>
      <c r="AD240" s="36"/>
      <c r="AE240" s="36"/>
      <c r="AR240" s="222" t="s">
        <v>454</v>
      </c>
      <c r="AT240" s="222" t="s">
        <v>1018</v>
      </c>
      <c r="AU240" s="222" t="s">
        <v>81</v>
      </c>
      <c r="AY240" s="15" t="s">
        <v>321</v>
      </c>
      <c r="BE240" s="223">
        <f>IF(N240="základní",J240,0)</f>
        <v>0</v>
      </c>
      <c r="BF240" s="223">
        <f>IF(N240="snížená",J240,0)</f>
        <v>0</v>
      </c>
      <c r="BG240" s="223">
        <f>IF(N240="zákl. přenesená",J240,0)</f>
        <v>0</v>
      </c>
      <c r="BH240" s="223">
        <f>IF(N240="sníž. přenesená",J240,0)</f>
        <v>0</v>
      </c>
      <c r="BI240" s="223">
        <f>IF(N240="nulová",J240,0)</f>
        <v>0</v>
      </c>
      <c r="BJ240" s="15" t="s">
        <v>81</v>
      </c>
      <c r="BK240" s="223">
        <f>ROUND(I240*H240,2)</f>
        <v>0</v>
      </c>
      <c r="BL240" s="15" t="s">
        <v>388</v>
      </c>
      <c r="BM240" s="222" t="s">
        <v>6362</v>
      </c>
    </row>
    <row r="241" s="2" customFormat="1" ht="14.4" customHeight="1">
      <c r="A241" s="36"/>
      <c r="B241" s="37"/>
      <c r="C241" s="230" t="s">
        <v>4213</v>
      </c>
      <c r="D241" s="230" t="s">
        <v>1018</v>
      </c>
      <c r="E241" s="231" t="s">
        <v>6363</v>
      </c>
      <c r="F241" s="232" t="s">
        <v>6364</v>
      </c>
      <c r="G241" s="233" t="s">
        <v>473</v>
      </c>
      <c r="H241" s="234">
        <v>49</v>
      </c>
      <c r="I241" s="235"/>
      <c r="J241" s="236">
        <f>ROUND(I241*H241,2)</f>
        <v>0</v>
      </c>
      <c r="K241" s="232" t="s">
        <v>19</v>
      </c>
      <c r="L241" s="237"/>
      <c r="M241" s="238" t="s">
        <v>19</v>
      </c>
      <c r="N241" s="239" t="s">
        <v>45</v>
      </c>
      <c r="O241" s="82"/>
      <c r="P241" s="220">
        <f>O241*H241</f>
        <v>0</v>
      </c>
      <c r="Q241" s="220">
        <v>0</v>
      </c>
      <c r="R241" s="220">
        <f>Q241*H241</f>
        <v>0</v>
      </c>
      <c r="S241" s="220">
        <v>0</v>
      </c>
      <c r="T241" s="221">
        <f>S241*H241</f>
        <v>0</v>
      </c>
      <c r="U241" s="36"/>
      <c r="V241" s="36"/>
      <c r="W241" s="36"/>
      <c r="X241" s="36"/>
      <c r="Y241" s="36"/>
      <c r="Z241" s="36"/>
      <c r="AA241" s="36"/>
      <c r="AB241" s="36"/>
      <c r="AC241" s="36"/>
      <c r="AD241" s="36"/>
      <c r="AE241" s="36"/>
      <c r="AR241" s="222" t="s">
        <v>454</v>
      </c>
      <c r="AT241" s="222" t="s">
        <v>1018</v>
      </c>
      <c r="AU241" s="222" t="s">
        <v>81</v>
      </c>
      <c r="AY241" s="15" t="s">
        <v>321</v>
      </c>
      <c r="BE241" s="223">
        <f>IF(N241="základní",J241,0)</f>
        <v>0</v>
      </c>
      <c r="BF241" s="223">
        <f>IF(N241="snížená",J241,0)</f>
        <v>0</v>
      </c>
      <c r="BG241" s="223">
        <f>IF(N241="zákl. přenesená",J241,0)</f>
        <v>0</v>
      </c>
      <c r="BH241" s="223">
        <f>IF(N241="sníž. přenesená",J241,0)</f>
        <v>0</v>
      </c>
      <c r="BI241" s="223">
        <f>IF(N241="nulová",J241,0)</f>
        <v>0</v>
      </c>
      <c r="BJ241" s="15" t="s">
        <v>81</v>
      </c>
      <c r="BK241" s="223">
        <f>ROUND(I241*H241,2)</f>
        <v>0</v>
      </c>
      <c r="BL241" s="15" t="s">
        <v>388</v>
      </c>
      <c r="BM241" s="222" t="s">
        <v>6365</v>
      </c>
    </row>
    <row r="242" s="2" customFormat="1" ht="14.4" customHeight="1">
      <c r="A242" s="36"/>
      <c r="B242" s="37"/>
      <c r="C242" s="230" t="s">
        <v>4217</v>
      </c>
      <c r="D242" s="230" t="s">
        <v>1018</v>
      </c>
      <c r="E242" s="231" t="s">
        <v>6366</v>
      </c>
      <c r="F242" s="232" t="s">
        <v>6367</v>
      </c>
      <c r="G242" s="233" t="s">
        <v>473</v>
      </c>
      <c r="H242" s="234">
        <v>30</v>
      </c>
      <c r="I242" s="235"/>
      <c r="J242" s="236">
        <f>ROUND(I242*H242,2)</f>
        <v>0</v>
      </c>
      <c r="K242" s="232" t="s">
        <v>19</v>
      </c>
      <c r="L242" s="237"/>
      <c r="M242" s="238" t="s">
        <v>19</v>
      </c>
      <c r="N242" s="239" t="s">
        <v>45</v>
      </c>
      <c r="O242" s="82"/>
      <c r="P242" s="220">
        <f>O242*H242</f>
        <v>0</v>
      </c>
      <c r="Q242" s="220">
        <v>0</v>
      </c>
      <c r="R242" s="220">
        <f>Q242*H242</f>
        <v>0</v>
      </c>
      <c r="S242" s="220">
        <v>0</v>
      </c>
      <c r="T242" s="221">
        <f>S242*H242</f>
        <v>0</v>
      </c>
      <c r="U242" s="36"/>
      <c r="V242" s="36"/>
      <c r="W242" s="36"/>
      <c r="X242" s="36"/>
      <c r="Y242" s="36"/>
      <c r="Z242" s="36"/>
      <c r="AA242" s="36"/>
      <c r="AB242" s="36"/>
      <c r="AC242" s="36"/>
      <c r="AD242" s="36"/>
      <c r="AE242" s="36"/>
      <c r="AR242" s="222" t="s">
        <v>454</v>
      </c>
      <c r="AT242" s="222" t="s">
        <v>1018</v>
      </c>
      <c r="AU242" s="222" t="s">
        <v>81</v>
      </c>
      <c r="AY242" s="15" t="s">
        <v>321</v>
      </c>
      <c r="BE242" s="223">
        <f>IF(N242="základní",J242,0)</f>
        <v>0</v>
      </c>
      <c r="BF242" s="223">
        <f>IF(N242="snížená",J242,0)</f>
        <v>0</v>
      </c>
      <c r="BG242" s="223">
        <f>IF(N242="zákl. přenesená",J242,0)</f>
        <v>0</v>
      </c>
      <c r="BH242" s="223">
        <f>IF(N242="sníž. přenesená",J242,0)</f>
        <v>0</v>
      </c>
      <c r="BI242" s="223">
        <f>IF(N242="nulová",J242,0)</f>
        <v>0</v>
      </c>
      <c r="BJ242" s="15" t="s">
        <v>81</v>
      </c>
      <c r="BK242" s="223">
        <f>ROUND(I242*H242,2)</f>
        <v>0</v>
      </c>
      <c r="BL242" s="15" t="s">
        <v>388</v>
      </c>
      <c r="BM242" s="222" t="s">
        <v>6368</v>
      </c>
    </row>
    <row r="243" s="2" customFormat="1" ht="14.4" customHeight="1">
      <c r="A243" s="36"/>
      <c r="B243" s="37"/>
      <c r="C243" s="230" t="s">
        <v>4221</v>
      </c>
      <c r="D243" s="230" t="s">
        <v>1018</v>
      </c>
      <c r="E243" s="231" t="s">
        <v>6369</v>
      </c>
      <c r="F243" s="232" t="s">
        <v>6370</v>
      </c>
      <c r="G243" s="233" t="s">
        <v>473</v>
      </c>
      <c r="H243" s="234">
        <v>1459</v>
      </c>
      <c r="I243" s="235"/>
      <c r="J243" s="236">
        <f>ROUND(I243*H243,2)</f>
        <v>0</v>
      </c>
      <c r="K243" s="232" t="s">
        <v>19</v>
      </c>
      <c r="L243" s="237"/>
      <c r="M243" s="238" t="s">
        <v>19</v>
      </c>
      <c r="N243" s="239" t="s">
        <v>45</v>
      </c>
      <c r="O243" s="82"/>
      <c r="P243" s="220">
        <f>O243*H243</f>
        <v>0</v>
      </c>
      <c r="Q243" s="220">
        <v>0</v>
      </c>
      <c r="R243" s="220">
        <f>Q243*H243</f>
        <v>0</v>
      </c>
      <c r="S243" s="220">
        <v>0</v>
      </c>
      <c r="T243" s="221">
        <f>S243*H243</f>
        <v>0</v>
      </c>
      <c r="U243" s="36"/>
      <c r="V243" s="36"/>
      <c r="W243" s="36"/>
      <c r="X243" s="36"/>
      <c r="Y243" s="36"/>
      <c r="Z243" s="36"/>
      <c r="AA243" s="36"/>
      <c r="AB243" s="36"/>
      <c r="AC243" s="36"/>
      <c r="AD243" s="36"/>
      <c r="AE243" s="36"/>
      <c r="AR243" s="222" t="s">
        <v>454</v>
      </c>
      <c r="AT243" s="222" t="s">
        <v>1018</v>
      </c>
      <c r="AU243" s="222" t="s">
        <v>81</v>
      </c>
      <c r="AY243" s="15" t="s">
        <v>321</v>
      </c>
      <c r="BE243" s="223">
        <f>IF(N243="základní",J243,0)</f>
        <v>0</v>
      </c>
      <c r="BF243" s="223">
        <f>IF(N243="snížená",J243,0)</f>
        <v>0</v>
      </c>
      <c r="BG243" s="223">
        <f>IF(N243="zákl. přenesená",J243,0)</f>
        <v>0</v>
      </c>
      <c r="BH243" s="223">
        <f>IF(N243="sníž. přenesená",J243,0)</f>
        <v>0</v>
      </c>
      <c r="BI243" s="223">
        <f>IF(N243="nulová",J243,0)</f>
        <v>0</v>
      </c>
      <c r="BJ243" s="15" t="s">
        <v>81</v>
      </c>
      <c r="BK243" s="223">
        <f>ROUND(I243*H243,2)</f>
        <v>0</v>
      </c>
      <c r="BL243" s="15" t="s">
        <v>388</v>
      </c>
      <c r="BM243" s="222" t="s">
        <v>6371</v>
      </c>
    </row>
    <row r="244" s="2" customFormat="1" ht="14.4" customHeight="1">
      <c r="A244" s="36"/>
      <c r="B244" s="37"/>
      <c r="C244" s="230" t="s">
        <v>4225</v>
      </c>
      <c r="D244" s="230" t="s">
        <v>1018</v>
      </c>
      <c r="E244" s="231" t="s">
        <v>6372</v>
      </c>
      <c r="F244" s="232" t="s">
        <v>6373</v>
      </c>
      <c r="G244" s="233" t="s">
        <v>473</v>
      </c>
      <c r="H244" s="234">
        <v>60</v>
      </c>
      <c r="I244" s="235"/>
      <c r="J244" s="236">
        <f>ROUND(I244*H244,2)</f>
        <v>0</v>
      </c>
      <c r="K244" s="232" t="s">
        <v>19</v>
      </c>
      <c r="L244" s="237"/>
      <c r="M244" s="238" t="s">
        <v>19</v>
      </c>
      <c r="N244" s="239" t="s">
        <v>45</v>
      </c>
      <c r="O244" s="82"/>
      <c r="P244" s="220">
        <f>O244*H244</f>
        <v>0</v>
      </c>
      <c r="Q244" s="220">
        <v>0</v>
      </c>
      <c r="R244" s="220">
        <f>Q244*H244</f>
        <v>0</v>
      </c>
      <c r="S244" s="220">
        <v>0</v>
      </c>
      <c r="T244" s="221">
        <f>S244*H244</f>
        <v>0</v>
      </c>
      <c r="U244" s="36"/>
      <c r="V244" s="36"/>
      <c r="W244" s="36"/>
      <c r="X244" s="36"/>
      <c r="Y244" s="36"/>
      <c r="Z244" s="36"/>
      <c r="AA244" s="36"/>
      <c r="AB244" s="36"/>
      <c r="AC244" s="36"/>
      <c r="AD244" s="36"/>
      <c r="AE244" s="36"/>
      <c r="AR244" s="222" t="s">
        <v>454</v>
      </c>
      <c r="AT244" s="222" t="s">
        <v>1018</v>
      </c>
      <c r="AU244" s="222" t="s">
        <v>81</v>
      </c>
      <c r="AY244" s="15" t="s">
        <v>321</v>
      </c>
      <c r="BE244" s="223">
        <f>IF(N244="základní",J244,0)</f>
        <v>0</v>
      </c>
      <c r="BF244" s="223">
        <f>IF(N244="snížená",J244,0)</f>
        <v>0</v>
      </c>
      <c r="BG244" s="223">
        <f>IF(N244="zákl. přenesená",J244,0)</f>
        <v>0</v>
      </c>
      <c r="BH244" s="223">
        <f>IF(N244="sníž. přenesená",J244,0)</f>
        <v>0</v>
      </c>
      <c r="BI244" s="223">
        <f>IF(N244="nulová",J244,0)</f>
        <v>0</v>
      </c>
      <c r="BJ244" s="15" t="s">
        <v>81</v>
      </c>
      <c r="BK244" s="223">
        <f>ROUND(I244*H244,2)</f>
        <v>0</v>
      </c>
      <c r="BL244" s="15" t="s">
        <v>388</v>
      </c>
      <c r="BM244" s="222" t="s">
        <v>6374</v>
      </c>
    </row>
    <row r="245" s="2" customFormat="1" ht="14.4" customHeight="1">
      <c r="A245" s="36"/>
      <c r="B245" s="37"/>
      <c r="C245" s="230" t="s">
        <v>4229</v>
      </c>
      <c r="D245" s="230" t="s">
        <v>1018</v>
      </c>
      <c r="E245" s="231" t="s">
        <v>6375</v>
      </c>
      <c r="F245" s="232" t="s">
        <v>6376</v>
      </c>
      <c r="G245" s="233" t="s">
        <v>473</v>
      </c>
      <c r="H245" s="234">
        <v>359</v>
      </c>
      <c r="I245" s="235"/>
      <c r="J245" s="236">
        <f>ROUND(I245*H245,2)</f>
        <v>0</v>
      </c>
      <c r="K245" s="232" t="s">
        <v>19</v>
      </c>
      <c r="L245" s="237"/>
      <c r="M245" s="238" t="s">
        <v>19</v>
      </c>
      <c r="N245" s="239" t="s">
        <v>45</v>
      </c>
      <c r="O245" s="82"/>
      <c r="P245" s="220">
        <f>O245*H245</f>
        <v>0</v>
      </c>
      <c r="Q245" s="220">
        <v>0</v>
      </c>
      <c r="R245" s="220">
        <f>Q245*H245</f>
        <v>0</v>
      </c>
      <c r="S245" s="220">
        <v>0</v>
      </c>
      <c r="T245" s="221">
        <f>S245*H245</f>
        <v>0</v>
      </c>
      <c r="U245" s="36"/>
      <c r="V245" s="36"/>
      <c r="W245" s="36"/>
      <c r="X245" s="36"/>
      <c r="Y245" s="36"/>
      <c r="Z245" s="36"/>
      <c r="AA245" s="36"/>
      <c r="AB245" s="36"/>
      <c r="AC245" s="36"/>
      <c r="AD245" s="36"/>
      <c r="AE245" s="36"/>
      <c r="AR245" s="222" t="s">
        <v>454</v>
      </c>
      <c r="AT245" s="222" t="s">
        <v>1018</v>
      </c>
      <c r="AU245" s="222" t="s">
        <v>81</v>
      </c>
      <c r="AY245" s="15" t="s">
        <v>321</v>
      </c>
      <c r="BE245" s="223">
        <f>IF(N245="základní",J245,0)</f>
        <v>0</v>
      </c>
      <c r="BF245" s="223">
        <f>IF(N245="snížená",J245,0)</f>
        <v>0</v>
      </c>
      <c r="BG245" s="223">
        <f>IF(N245="zákl. přenesená",J245,0)</f>
        <v>0</v>
      </c>
      <c r="BH245" s="223">
        <f>IF(N245="sníž. přenesená",J245,0)</f>
        <v>0</v>
      </c>
      <c r="BI245" s="223">
        <f>IF(N245="nulová",J245,0)</f>
        <v>0</v>
      </c>
      <c r="BJ245" s="15" t="s">
        <v>81</v>
      </c>
      <c r="BK245" s="223">
        <f>ROUND(I245*H245,2)</f>
        <v>0</v>
      </c>
      <c r="BL245" s="15" t="s">
        <v>388</v>
      </c>
      <c r="BM245" s="222" t="s">
        <v>6377</v>
      </c>
    </row>
    <row r="246" s="2" customFormat="1" ht="14.4" customHeight="1">
      <c r="A246" s="36"/>
      <c r="B246" s="37"/>
      <c r="C246" s="211" t="s">
        <v>4233</v>
      </c>
      <c r="D246" s="211" t="s">
        <v>323</v>
      </c>
      <c r="E246" s="212" t="s">
        <v>6378</v>
      </c>
      <c r="F246" s="213" t="s">
        <v>6318</v>
      </c>
      <c r="G246" s="214" t="s">
        <v>473</v>
      </c>
      <c r="H246" s="215">
        <v>2244</v>
      </c>
      <c r="I246" s="216"/>
      <c r="J246" s="217">
        <f>ROUND(I246*H246,2)</f>
        <v>0</v>
      </c>
      <c r="K246" s="213" t="s">
        <v>19</v>
      </c>
      <c r="L246" s="42"/>
      <c r="M246" s="218" t="s">
        <v>19</v>
      </c>
      <c r="N246" s="219" t="s">
        <v>45</v>
      </c>
      <c r="O246" s="82"/>
      <c r="P246" s="220">
        <f>O246*H246</f>
        <v>0</v>
      </c>
      <c r="Q246" s="220">
        <v>0</v>
      </c>
      <c r="R246" s="220">
        <f>Q246*H246</f>
        <v>0</v>
      </c>
      <c r="S246" s="220">
        <v>0</v>
      </c>
      <c r="T246" s="221">
        <f>S246*H246</f>
        <v>0</v>
      </c>
      <c r="U246" s="36"/>
      <c r="V246" s="36"/>
      <c r="W246" s="36"/>
      <c r="X246" s="36"/>
      <c r="Y246" s="36"/>
      <c r="Z246" s="36"/>
      <c r="AA246" s="36"/>
      <c r="AB246" s="36"/>
      <c r="AC246" s="36"/>
      <c r="AD246" s="36"/>
      <c r="AE246" s="36"/>
      <c r="AR246" s="222" t="s">
        <v>388</v>
      </c>
      <c r="AT246" s="222" t="s">
        <v>323</v>
      </c>
      <c r="AU246" s="222" t="s">
        <v>81</v>
      </c>
      <c r="AY246" s="15" t="s">
        <v>321</v>
      </c>
      <c r="BE246" s="223">
        <f>IF(N246="základní",J246,0)</f>
        <v>0</v>
      </c>
      <c r="BF246" s="223">
        <f>IF(N246="snížená",J246,0)</f>
        <v>0</v>
      </c>
      <c r="BG246" s="223">
        <f>IF(N246="zákl. přenesená",J246,0)</f>
        <v>0</v>
      </c>
      <c r="BH246" s="223">
        <f>IF(N246="sníž. přenesená",J246,0)</f>
        <v>0</v>
      </c>
      <c r="BI246" s="223">
        <f>IF(N246="nulová",J246,0)</f>
        <v>0</v>
      </c>
      <c r="BJ246" s="15" t="s">
        <v>81</v>
      </c>
      <c r="BK246" s="223">
        <f>ROUND(I246*H246,2)</f>
        <v>0</v>
      </c>
      <c r="BL246" s="15" t="s">
        <v>388</v>
      </c>
      <c r="BM246" s="222" t="s">
        <v>6379</v>
      </c>
    </row>
    <row r="247" s="2" customFormat="1" ht="14.4" customHeight="1">
      <c r="A247" s="36"/>
      <c r="B247" s="37"/>
      <c r="C247" s="211" t="s">
        <v>4237</v>
      </c>
      <c r="D247" s="211" t="s">
        <v>323</v>
      </c>
      <c r="E247" s="212" t="s">
        <v>6380</v>
      </c>
      <c r="F247" s="213" t="s">
        <v>6321</v>
      </c>
      <c r="G247" s="214" t="s">
        <v>473</v>
      </c>
      <c r="H247" s="215">
        <v>1169</v>
      </c>
      <c r="I247" s="216"/>
      <c r="J247" s="217">
        <f>ROUND(I247*H247,2)</f>
        <v>0</v>
      </c>
      <c r="K247" s="213" t="s">
        <v>19</v>
      </c>
      <c r="L247" s="42"/>
      <c r="M247" s="218" t="s">
        <v>19</v>
      </c>
      <c r="N247" s="219" t="s">
        <v>45</v>
      </c>
      <c r="O247" s="82"/>
      <c r="P247" s="220">
        <f>O247*H247</f>
        <v>0</v>
      </c>
      <c r="Q247" s="220">
        <v>0</v>
      </c>
      <c r="R247" s="220">
        <f>Q247*H247</f>
        <v>0</v>
      </c>
      <c r="S247" s="220">
        <v>0</v>
      </c>
      <c r="T247" s="221">
        <f>S247*H247</f>
        <v>0</v>
      </c>
      <c r="U247" s="36"/>
      <c r="V247" s="36"/>
      <c r="W247" s="36"/>
      <c r="X247" s="36"/>
      <c r="Y247" s="36"/>
      <c r="Z247" s="36"/>
      <c r="AA247" s="36"/>
      <c r="AB247" s="36"/>
      <c r="AC247" s="36"/>
      <c r="AD247" s="36"/>
      <c r="AE247" s="36"/>
      <c r="AR247" s="222" t="s">
        <v>388</v>
      </c>
      <c r="AT247" s="222" t="s">
        <v>323</v>
      </c>
      <c r="AU247" s="222" t="s">
        <v>81</v>
      </c>
      <c r="AY247" s="15" t="s">
        <v>321</v>
      </c>
      <c r="BE247" s="223">
        <f>IF(N247="základní",J247,0)</f>
        <v>0</v>
      </c>
      <c r="BF247" s="223">
        <f>IF(N247="snížená",J247,0)</f>
        <v>0</v>
      </c>
      <c r="BG247" s="223">
        <f>IF(N247="zákl. přenesená",J247,0)</f>
        <v>0</v>
      </c>
      <c r="BH247" s="223">
        <f>IF(N247="sníž. přenesená",J247,0)</f>
        <v>0</v>
      </c>
      <c r="BI247" s="223">
        <f>IF(N247="nulová",J247,0)</f>
        <v>0</v>
      </c>
      <c r="BJ247" s="15" t="s">
        <v>81</v>
      </c>
      <c r="BK247" s="223">
        <f>ROUND(I247*H247,2)</f>
        <v>0</v>
      </c>
      <c r="BL247" s="15" t="s">
        <v>388</v>
      </c>
      <c r="BM247" s="222" t="s">
        <v>6381</v>
      </c>
    </row>
    <row r="248" s="2" customFormat="1" ht="14.4" customHeight="1">
      <c r="A248" s="36"/>
      <c r="B248" s="37"/>
      <c r="C248" s="211" t="s">
        <v>4241</v>
      </c>
      <c r="D248" s="211" t="s">
        <v>323</v>
      </c>
      <c r="E248" s="212" t="s">
        <v>6382</v>
      </c>
      <c r="F248" s="213" t="s">
        <v>6383</v>
      </c>
      <c r="G248" s="214" t="s">
        <v>473</v>
      </c>
      <c r="H248" s="215">
        <v>687</v>
      </c>
      <c r="I248" s="216"/>
      <c r="J248" s="217">
        <f>ROUND(I248*H248,2)</f>
        <v>0</v>
      </c>
      <c r="K248" s="213" t="s">
        <v>19</v>
      </c>
      <c r="L248" s="42"/>
      <c r="M248" s="218" t="s">
        <v>19</v>
      </c>
      <c r="N248" s="219" t="s">
        <v>45</v>
      </c>
      <c r="O248" s="82"/>
      <c r="P248" s="220">
        <f>O248*H248</f>
        <v>0</v>
      </c>
      <c r="Q248" s="220">
        <v>0</v>
      </c>
      <c r="R248" s="220">
        <f>Q248*H248</f>
        <v>0</v>
      </c>
      <c r="S248" s="220">
        <v>0</v>
      </c>
      <c r="T248" s="221">
        <f>S248*H248</f>
        <v>0</v>
      </c>
      <c r="U248" s="36"/>
      <c r="V248" s="36"/>
      <c r="W248" s="36"/>
      <c r="X248" s="36"/>
      <c r="Y248" s="36"/>
      <c r="Z248" s="36"/>
      <c r="AA248" s="36"/>
      <c r="AB248" s="36"/>
      <c r="AC248" s="36"/>
      <c r="AD248" s="36"/>
      <c r="AE248" s="36"/>
      <c r="AR248" s="222" t="s">
        <v>388</v>
      </c>
      <c r="AT248" s="222" t="s">
        <v>323</v>
      </c>
      <c r="AU248" s="222" t="s">
        <v>81</v>
      </c>
      <c r="AY248" s="15" t="s">
        <v>321</v>
      </c>
      <c r="BE248" s="223">
        <f>IF(N248="základní",J248,0)</f>
        <v>0</v>
      </c>
      <c r="BF248" s="223">
        <f>IF(N248="snížená",J248,0)</f>
        <v>0</v>
      </c>
      <c r="BG248" s="223">
        <f>IF(N248="zákl. přenesená",J248,0)</f>
        <v>0</v>
      </c>
      <c r="BH248" s="223">
        <f>IF(N248="sníž. přenesená",J248,0)</f>
        <v>0</v>
      </c>
      <c r="BI248" s="223">
        <f>IF(N248="nulová",J248,0)</f>
        <v>0</v>
      </c>
      <c r="BJ248" s="15" t="s">
        <v>81</v>
      </c>
      <c r="BK248" s="223">
        <f>ROUND(I248*H248,2)</f>
        <v>0</v>
      </c>
      <c r="BL248" s="15" t="s">
        <v>388</v>
      </c>
      <c r="BM248" s="222" t="s">
        <v>6384</v>
      </c>
    </row>
    <row r="249" s="2" customFormat="1" ht="14.4" customHeight="1">
      <c r="A249" s="36"/>
      <c r="B249" s="37"/>
      <c r="C249" s="211" t="s">
        <v>4245</v>
      </c>
      <c r="D249" s="211" t="s">
        <v>323</v>
      </c>
      <c r="E249" s="212" t="s">
        <v>6385</v>
      </c>
      <c r="F249" s="213" t="s">
        <v>6386</v>
      </c>
      <c r="G249" s="214" t="s">
        <v>473</v>
      </c>
      <c r="H249" s="215">
        <v>195</v>
      </c>
      <c r="I249" s="216"/>
      <c r="J249" s="217">
        <f>ROUND(I249*H249,2)</f>
        <v>0</v>
      </c>
      <c r="K249" s="213" t="s">
        <v>19</v>
      </c>
      <c r="L249" s="42"/>
      <c r="M249" s="218" t="s">
        <v>19</v>
      </c>
      <c r="N249" s="219" t="s">
        <v>45</v>
      </c>
      <c r="O249" s="82"/>
      <c r="P249" s="220">
        <f>O249*H249</f>
        <v>0</v>
      </c>
      <c r="Q249" s="220">
        <v>0</v>
      </c>
      <c r="R249" s="220">
        <f>Q249*H249</f>
        <v>0</v>
      </c>
      <c r="S249" s="220">
        <v>0</v>
      </c>
      <c r="T249" s="221">
        <f>S249*H249</f>
        <v>0</v>
      </c>
      <c r="U249" s="36"/>
      <c r="V249" s="36"/>
      <c r="W249" s="36"/>
      <c r="X249" s="36"/>
      <c r="Y249" s="36"/>
      <c r="Z249" s="36"/>
      <c r="AA249" s="36"/>
      <c r="AB249" s="36"/>
      <c r="AC249" s="36"/>
      <c r="AD249" s="36"/>
      <c r="AE249" s="36"/>
      <c r="AR249" s="222" t="s">
        <v>388</v>
      </c>
      <c r="AT249" s="222" t="s">
        <v>323</v>
      </c>
      <c r="AU249" s="222" t="s">
        <v>81</v>
      </c>
      <c r="AY249" s="15" t="s">
        <v>321</v>
      </c>
      <c r="BE249" s="223">
        <f>IF(N249="základní",J249,0)</f>
        <v>0</v>
      </c>
      <c r="BF249" s="223">
        <f>IF(N249="snížená",J249,0)</f>
        <v>0</v>
      </c>
      <c r="BG249" s="223">
        <f>IF(N249="zákl. přenesená",J249,0)</f>
        <v>0</v>
      </c>
      <c r="BH249" s="223">
        <f>IF(N249="sníž. přenesená",J249,0)</f>
        <v>0</v>
      </c>
      <c r="BI249" s="223">
        <f>IF(N249="nulová",J249,0)</f>
        <v>0</v>
      </c>
      <c r="BJ249" s="15" t="s">
        <v>81</v>
      </c>
      <c r="BK249" s="223">
        <f>ROUND(I249*H249,2)</f>
        <v>0</v>
      </c>
      <c r="BL249" s="15" t="s">
        <v>388</v>
      </c>
      <c r="BM249" s="222" t="s">
        <v>6387</v>
      </c>
    </row>
    <row r="250" s="2" customFormat="1" ht="14.4" customHeight="1">
      <c r="A250" s="36"/>
      <c r="B250" s="37"/>
      <c r="C250" s="211" t="s">
        <v>4249</v>
      </c>
      <c r="D250" s="211" t="s">
        <v>323</v>
      </c>
      <c r="E250" s="212" t="s">
        <v>6388</v>
      </c>
      <c r="F250" s="213" t="s">
        <v>6324</v>
      </c>
      <c r="G250" s="214" t="s">
        <v>473</v>
      </c>
      <c r="H250" s="215">
        <v>922</v>
      </c>
      <c r="I250" s="216"/>
      <c r="J250" s="217">
        <f>ROUND(I250*H250,2)</f>
        <v>0</v>
      </c>
      <c r="K250" s="213" t="s">
        <v>19</v>
      </c>
      <c r="L250" s="42"/>
      <c r="M250" s="218" t="s">
        <v>19</v>
      </c>
      <c r="N250" s="219" t="s">
        <v>45</v>
      </c>
      <c r="O250" s="82"/>
      <c r="P250" s="220">
        <f>O250*H250</f>
        <v>0</v>
      </c>
      <c r="Q250" s="220">
        <v>0</v>
      </c>
      <c r="R250" s="220">
        <f>Q250*H250</f>
        <v>0</v>
      </c>
      <c r="S250" s="220">
        <v>0</v>
      </c>
      <c r="T250" s="221">
        <f>S250*H250</f>
        <v>0</v>
      </c>
      <c r="U250" s="36"/>
      <c r="V250" s="36"/>
      <c r="W250" s="36"/>
      <c r="X250" s="36"/>
      <c r="Y250" s="36"/>
      <c r="Z250" s="36"/>
      <c r="AA250" s="36"/>
      <c r="AB250" s="36"/>
      <c r="AC250" s="36"/>
      <c r="AD250" s="36"/>
      <c r="AE250" s="36"/>
      <c r="AR250" s="222" t="s">
        <v>388</v>
      </c>
      <c r="AT250" s="222" t="s">
        <v>323</v>
      </c>
      <c r="AU250" s="222" t="s">
        <v>81</v>
      </c>
      <c r="AY250" s="15" t="s">
        <v>321</v>
      </c>
      <c r="BE250" s="223">
        <f>IF(N250="základní",J250,0)</f>
        <v>0</v>
      </c>
      <c r="BF250" s="223">
        <f>IF(N250="snížená",J250,0)</f>
        <v>0</v>
      </c>
      <c r="BG250" s="223">
        <f>IF(N250="zákl. přenesená",J250,0)</f>
        <v>0</v>
      </c>
      <c r="BH250" s="223">
        <f>IF(N250="sníž. přenesená",J250,0)</f>
        <v>0</v>
      </c>
      <c r="BI250" s="223">
        <f>IF(N250="nulová",J250,0)</f>
        <v>0</v>
      </c>
      <c r="BJ250" s="15" t="s">
        <v>81</v>
      </c>
      <c r="BK250" s="223">
        <f>ROUND(I250*H250,2)</f>
        <v>0</v>
      </c>
      <c r="BL250" s="15" t="s">
        <v>388</v>
      </c>
      <c r="BM250" s="222" t="s">
        <v>6389</v>
      </c>
    </row>
    <row r="251" s="2" customFormat="1" ht="14.4" customHeight="1">
      <c r="A251" s="36"/>
      <c r="B251" s="37"/>
      <c r="C251" s="211" t="s">
        <v>4253</v>
      </c>
      <c r="D251" s="211" t="s">
        <v>323</v>
      </c>
      <c r="E251" s="212" t="s">
        <v>6390</v>
      </c>
      <c r="F251" s="213" t="s">
        <v>6327</v>
      </c>
      <c r="G251" s="214" t="s">
        <v>473</v>
      </c>
      <c r="H251" s="215">
        <v>232</v>
      </c>
      <c r="I251" s="216"/>
      <c r="J251" s="217">
        <f>ROUND(I251*H251,2)</f>
        <v>0</v>
      </c>
      <c r="K251" s="213" t="s">
        <v>19</v>
      </c>
      <c r="L251" s="42"/>
      <c r="M251" s="218" t="s">
        <v>19</v>
      </c>
      <c r="N251" s="219" t="s">
        <v>45</v>
      </c>
      <c r="O251" s="82"/>
      <c r="P251" s="220">
        <f>O251*H251</f>
        <v>0</v>
      </c>
      <c r="Q251" s="220">
        <v>0</v>
      </c>
      <c r="R251" s="220">
        <f>Q251*H251</f>
        <v>0</v>
      </c>
      <c r="S251" s="220">
        <v>0</v>
      </c>
      <c r="T251" s="221">
        <f>S251*H251</f>
        <v>0</v>
      </c>
      <c r="U251" s="36"/>
      <c r="V251" s="36"/>
      <c r="W251" s="36"/>
      <c r="X251" s="36"/>
      <c r="Y251" s="36"/>
      <c r="Z251" s="36"/>
      <c r="AA251" s="36"/>
      <c r="AB251" s="36"/>
      <c r="AC251" s="36"/>
      <c r="AD251" s="36"/>
      <c r="AE251" s="36"/>
      <c r="AR251" s="222" t="s">
        <v>388</v>
      </c>
      <c r="AT251" s="222" t="s">
        <v>323</v>
      </c>
      <c r="AU251" s="222" t="s">
        <v>81</v>
      </c>
      <c r="AY251" s="15" t="s">
        <v>321</v>
      </c>
      <c r="BE251" s="223">
        <f>IF(N251="základní",J251,0)</f>
        <v>0</v>
      </c>
      <c r="BF251" s="223">
        <f>IF(N251="snížená",J251,0)</f>
        <v>0</v>
      </c>
      <c r="BG251" s="223">
        <f>IF(N251="zákl. přenesená",J251,0)</f>
        <v>0</v>
      </c>
      <c r="BH251" s="223">
        <f>IF(N251="sníž. přenesená",J251,0)</f>
        <v>0</v>
      </c>
      <c r="BI251" s="223">
        <f>IF(N251="nulová",J251,0)</f>
        <v>0</v>
      </c>
      <c r="BJ251" s="15" t="s">
        <v>81</v>
      </c>
      <c r="BK251" s="223">
        <f>ROUND(I251*H251,2)</f>
        <v>0</v>
      </c>
      <c r="BL251" s="15" t="s">
        <v>388</v>
      </c>
      <c r="BM251" s="222" t="s">
        <v>6391</v>
      </c>
    </row>
    <row r="252" s="2" customFormat="1" ht="14.4" customHeight="1">
      <c r="A252" s="36"/>
      <c r="B252" s="37"/>
      <c r="C252" s="211" t="s">
        <v>4257</v>
      </c>
      <c r="D252" s="211" t="s">
        <v>323</v>
      </c>
      <c r="E252" s="212" t="s">
        <v>6392</v>
      </c>
      <c r="F252" s="213" t="s">
        <v>6393</v>
      </c>
      <c r="G252" s="214" t="s">
        <v>473</v>
      </c>
      <c r="H252" s="215">
        <v>49</v>
      </c>
      <c r="I252" s="216"/>
      <c r="J252" s="217">
        <f>ROUND(I252*H252,2)</f>
        <v>0</v>
      </c>
      <c r="K252" s="213" t="s">
        <v>19</v>
      </c>
      <c r="L252" s="42"/>
      <c r="M252" s="218" t="s">
        <v>19</v>
      </c>
      <c r="N252" s="219" t="s">
        <v>45</v>
      </c>
      <c r="O252" s="82"/>
      <c r="P252" s="220">
        <f>O252*H252</f>
        <v>0</v>
      </c>
      <c r="Q252" s="220">
        <v>0</v>
      </c>
      <c r="R252" s="220">
        <f>Q252*H252</f>
        <v>0</v>
      </c>
      <c r="S252" s="220">
        <v>0</v>
      </c>
      <c r="T252" s="221">
        <f>S252*H252</f>
        <v>0</v>
      </c>
      <c r="U252" s="36"/>
      <c r="V252" s="36"/>
      <c r="W252" s="36"/>
      <c r="X252" s="36"/>
      <c r="Y252" s="36"/>
      <c r="Z252" s="36"/>
      <c r="AA252" s="36"/>
      <c r="AB252" s="36"/>
      <c r="AC252" s="36"/>
      <c r="AD252" s="36"/>
      <c r="AE252" s="36"/>
      <c r="AR252" s="222" t="s">
        <v>388</v>
      </c>
      <c r="AT252" s="222" t="s">
        <v>323</v>
      </c>
      <c r="AU252" s="222" t="s">
        <v>81</v>
      </c>
      <c r="AY252" s="15" t="s">
        <v>321</v>
      </c>
      <c r="BE252" s="223">
        <f>IF(N252="základní",J252,0)</f>
        <v>0</v>
      </c>
      <c r="BF252" s="223">
        <f>IF(N252="snížená",J252,0)</f>
        <v>0</v>
      </c>
      <c r="BG252" s="223">
        <f>IF(N252="zákl. přenesená",J252,0)</f>
        <v>0</v>
      </c>
      <c r="BH252" s="223">
        <f>IF(N252="sníž. přenesená",J252,0)</f>
        <v>0</v>
      </c>
      <c r="BI252" s="223">
        <f>IF(N252="nulová",J252,0)</f>
        <v>0</v>
      </c>
      <c r="BJ252" s="15" t="s">
        <v>81</v>
      </c>
      <c r="BK252" s="223">
        <f>ROUND(I252*H252,2)</f>
        <v>0</v>
      </c>
      <c r="BL252" s="15" t="s">
        <v>388</v>
      </c>
      <c r="BM252" s="222" t="s">
        <v>6394</v>
      </c>
    </row>
    <row r="253" s="2" customFormat="1" ht="14.4" customHeight="1">
      <c r="A253" s="36"/>
      <c r="B253" s="37"/>
      <c r="C253" s="211" t="s">
        <v>4260</v>
      </c>
      <c r="D253" s="211" t="s">
        <v>323</v>
      </c>
      <c r="E253" s="212" t="s">
        <v>6395</v>
      </c>
      <c r="F253" s="213" t="s">
        <v>6396</v>
      </c>
      <c r="G253" s="214" t="s">
        <v>473</v>
      </c>
      <c r="H253" s="215">
        <v>30</v>
      </c>
      <c r="I253" s="216"/>
      <c r="J253" s="217">
        <f>ROUND(I253*H253,2)</f>
        <v>0</v>
      </c>
      <c r="K253" s="213" t="s">
        <v>19</v>
      </c>
      <c r="L253" s="42"/>
      <c r="M253" s="218" t="s">
        <v>19</v>
      </c>
      <c r="N253" s="219" t="s">
        <v>45</v>
      </c>
      <c r="O253" s="82"/>
      <c r="P253" s="220">
        <f>O253*H253</f>
        <v>0</v>
      </c>
      <c r="Q253" s="220">
        <v>0</v>
      </c>
      <c r="R253" s="220">
        <f>Q253*H253</f>
        <v>0</v>
      </c>
      <c r="S253" s="220">
        <v>0</v>
      </c>
      <c r="T253" s="221">
        <f>S253*H253</f>
        <v>0</v>
      </c>
      <c r="U253" s="36"/>
      <c r="V253" s="36"/>
      <c r="W253" s="36"/>
      <c r="X253" s="36"/>
      <c r="Y253" s="36"/>
      <c r="Z253" s="36"/>
      <c r="AA253" s="36"/>
      <c r="AB253" s="36"/>
      <c r="AC253" s="36"/>
      <c r="AD253" s="36"/>
      <c r="AE253" s="36"/>
      <c r="AR253" s="222" t="s">
        <v>388</v>
      </c>
      <c r="AT253" s="222" t="s">
        <v>323</v>
      </c>
      <c r="AU253" s="222" t="s">
        <v>81</v>
      </c>
      <c r="AY253" s="15" t="s">
        <v>321</v>
      </c>
      <c r="BE253" s="223">
        <f>IF(N253="základní",J253,0)</f>
        <v>0</v>
      </c>
      <c r="BF253" s="223">
        <f>IF(N253="snížená",J253,0)</f>
        <v>0</v>
      </c>
      <c r="BG253" s="223">
        <f>IF(N253="zákl. přenesená",J253,0)</f>
        <v>0</v>
      </c>
      <c r="BH253" s="223">
        <f>IF(N253="sníž. přenesená",J253,0)</f>
        <v>0</v>
      </c>
      <c r="BI253" s="223">
        <f>IF(N253="nulová",J253,0)</f>
        <v>0</v>
      </c>
      <c r="BJ253" s="15" t="s">
        <v>81</v>
      </c>
      <c r="BK253" s="223">
        <f>ROUND(I253*H253,2)</f>
        <v>0</v>
      </c>
      <c r="BL253" s="15" t="s">
        <v>388</v>
      </c>
      <c r="BM253" s="222" t="s">
        <v>6397</v>
      </c>
    </row>
    <row r="254" s="2" customFormat="1" ht="14.4" customHeight="1">
      <c r="A254" s="36"/>
      <c r="B254" s="37"/>
      <c r="C254" s="211" t="s">
        <v>4264</v>
      </c>
      <c r="D254" s="211" t="s">
        <v>323</v>
      </c>
      <c r="E254" s="212" t="s">
        <v>6398</v>
      </c>
      <c r="F254" s="213" t="s">
        <v>6399</v>
      </c>
      <c r="G254" s="214" t="s">
        <v>473</v>
      </c>
      <c r="H254" s="215">
        <v>1459</v>
      </c>
      <c r="I254" s="216"/>
      <c r="J254" s="217">
        <f>ROUND(I254*H254,2)</f>
        <v>0</v>
      </c>
      <c r="K254" s="213" t="s">
        <v>19</v>
      </c>
      <c r="L254" s="42"/>
      <c r="M254" s="218" t="s">
        <v>19</v>
      </c>
      <c r="N254" s="219" t="s">
        <v>45</v>
      </c>
      <c r="O254" s="82"/>
      <c r="P254" s="220">
        <f>O254*H254</f>
        <v>0</v>
      </c>
      <c r="Q254" s="220">
        <v>0</v>
      </c>
      <c r="R254" s="220">
        <f>Q254*H254</f>
        <v>0</v>
      </c>
      <c r="S254" s="220">
        <v>0</v>
      </c>
      <c r="T254" s="221">
        <f>S254*H254</f>
        <v>0</v>
      </c>
      <c r="U254" s="36"/>
      <c r="V254" s="36"/>
      <c r="W254" s="36"/>
      <c r="X254" s="36"/>
      <c r="Y254" s="36"/>
      <c r="Z254" s="36"/>
      <c r="AA254" s="36"/>
      <c r="AB254" s="36"/>
      <c r="AC254" s="36"/>
      <c r="AD254" s="36"/>
      <c r="AE254" s="36"/>
      <c r="AR254" s="222" t="s">
        <v>388</v>
      </c>
      <c r="AT254" s="222" t="s">
        <v>323</v>
      </c>
      <c r="AU254" s="222" t="s">
        <v>81</v>
      </c>
      <c r="AY254" s="15" t="s">
        <v>321</v>
      </c>
      <c r="BE254" s="223">
        <f>IF(N254="základní",J254,0)</f>
        <v>0</v>
      </c>
      <c r="BF254" s="223">
        <f>IF(N254="snížená",J254,0)</f>
        <v>0</v>
      </c>
      <c r="BG254" s="223">
        <f>IF(N254="zákl. přenesená",J254,0)</f>
        <v>0</v>
      </c>
      <c r="BH254" s="223">
        <f>IF(N254="sníž. přenesená",J254,0)</f>
        <v>0</v>
      </c>
      <c r="BI254" s="223">
        <f>IF(N254="nulová",J254,0)</f>
        <v>0</v>
      </c>
      <c r="BJ254" s="15" t="s">
        <v>81</v>
      </c>
      <c r="BK254" s="223">
        <f>ROUND(I254*H254,2)</f>
        <v>0</v>
      </c>
      <c r="BL254" s="15" t="s">
        <v>388</v>
      </c>
      <c r="BM254" s="222" t="s">
        <v>6400</v>
      </c>
    </row>
    <row r="255" s="2" customFormat="1" ht="14.4" customHeight="1">
      <c r="A255" s="36"/>
      <c r="B255" s="37"/>
      <c r="C255" s="211" t="s">
        <v>4268</v>
      </c>
      <c r="D255" s="211" t="s">
        <v>323</v>
      </c>
      <c r="E255" s="212" t="s">
        <v>6401</v>
      </c>
      <c r="F255" s="213" t="s">
        <v>6402</v>
      </c>
      <c r="G255" s="214" t="s">
        <v>473</v>
      </c>
      <c r="H255" s="215">
        <v>60</v>
      </c>
      <c r="I255" s="216"/>
      <c r="J255" s="217">
        <f>ROUND(I255*H255,2)</f>
        <v>0</v>
      </c>
      <c r="K255" s="213" t="s">
        <v>19</v>
      </c>
      <c r="L255" s="42"/>
      <c r="M255" s="218" t="s">
        <v>19</v>
      </c>
      <c r="N255" s="219" t="s">
        <v>45</v>
      </c>
      <c r="O255" s="82"/>
      <c r="P255" s="220">
        <f>O255*H255</f>
        <v>0</v>
      </c>
      <c r="Q255" s="220">
        <v>0</v>
      </c>
      <c r="R255" s="220">
        <f>Q255*H255</f>
        <v>0</v>
      </c>
      <c r="S255" s="220">
        <v>0</v>
      </c>
      <c r="T255" s="221">
        <f>S255*H255</f>
        <v>0</v>
      </c>
      <c r="U255" s="36"/>
      <c r="V255" s="36"/>
      <c r="W255" s="36"/>
      <c r="X255" s="36"/>
      <c r="Y255" s="36"/>
      <c r="Z255" s="36"/>
      <c r="AA255" s="36"/>
      <c r="AB255" s="36"/>
      <c r="AC255" s="36"/>
      <c r="AD255" s="36"/>
      <c r="AE255" s="36"/>
      <c r="AR255" s="222" t="s">
        <v>388</v>
      </c>
      <c r="AT255" s="222" t="s">
        <v>323</v>
      </c>
      <c r="AU255" s="222" t="s">
        <v>81</v>
      </c>
      <c r="AY255" s="15" t="s">
        <v>321</v>
      </c>
      <c r="BE255" s="223">
        <f>IF(N255="základní",J255,0)</f>
        <v>0</v>
      </c>
      <c r="BF255" s="223">
        <f>IF(N255="snížená",J255,0)</f>
        <v>0</v>
      </c>
      <c r="BG255" s="223">
        <f>IF(N255="zákl. přenesená",J255,0)</f>
        <v>0</v>
      </c>
      <c r="BH255" s="223">
        <f>IF(N255="sníž. přenesená",J255,0)</f>
        <v>0</v>
      </c>
      <c r="BI255" s="223">
        <f>IF(N255="nulová",J255,0)</f>
        <v>0</v>
      </c>
      <c r="BJ255" s="15" t="s">
        <v>81</v>
      </c>
      <c r="BK255" s="223">
        <f>ROUND(I255*H255,2)</f>
        <v>0</v>
      </c>
      <c r="BL255" s="15" t="s">
        <v>388</v>
      </c>
      <c r="BM255" s="222" t="s">
        <v>6403</v>
      </c>
    </row>
    <row r="256" s="2" customFormat="1" ht="14.4" customHeight="1">
      <c r="A256" s="36"/>
      <c r="B256" s="37"/>
      <c r="C256" s="211" t="s">
        <v>4272</v>
      </c>
      <c r="D256" s="211" t="s">
        <v>323</v>
      </c>
      <c r="E256" s="212" t="s">
        <v>6404</v>
      </c>
      <c r="F256" s="213" t="s">
        <v>6405</v>
      </c>
      <c r="G256" s="214" t="s">
        <v>473</v>
      </c>
      <c r="H256" s="215">
        <v>359</v>
      </c>
      <c r="I256" s="216"/>
      <c r="J256" s="217">
        <f>ROUND(I256*H256,2)</f>
        <v>0</v>
      </c>
      <c r="K256" s="213" t="s">
        <v>19</v>
      </c>
      <c r="L256" s="42"/>
      <c r="M256" s="218" t="s">
        <v>19</v>
      </c>
      <c r="N256" s="219" t="s">
        <v>45</v>
      </c>
      <c r="O256" s="82"/>
      <c r="P256" s="220">
        <f>O256*H256</f>
        <v>0</v>
      </c>
      <c r="Q256" s="220">
        <v>0</v>
      </c>
      <c r="R256" s="220">
        <f>Q256*H256</f>
        <v>0</v>
      </c>
      <c r="S256" s="220">
        <v>0</v>
      </c>
      <c r="T256" s="221">
        <f>S256*H256</f>
        <v>0</v>
      </c>
      <c r="U256" s="36"/>
      <c r="V256" s="36"/>
      <c r="W256" s="36"/>
      <c r="X256" s="36"/>
      <c r="Y256" s="36"/>
      <c r="Z256" s="36"/>
      <c r="AA256" s="36"/>
      <c r="AB256" s="36"/>
      <c r="AC256" s="36"/>
      <c r="AD256" s="36"/>
      <c r="AE256" s="36"/>
      <c r="AR256" s="222" t="s">
        <v>388</v>
      </c>
      <c r="AT256" s="222" t="s">
        <v>323</v>
      </c>
      <c r="AU256" s="222" t="s">
        <v>81</v>
      </c>
      <c r="AY256" s="15" t="s">
        <v>321</v>
      </c>
      <c r="BE256" s="223">
        <f>IF(N256="základní",J256,0)</f>
        <v>0</v>
      </c>
      <c r="BF256" s="223">
        <f>IF(N256="snížená",J256,0)</f>
        <v>0</v>
      </c>
      <c r="BG256" s="223">
        <f>IF(N256="zákl. přenesená",J256,0)</f>
        <v>0</v>
      </c>
      <c r="BH256" s="223">
        <f>IF(N256="sníž. přenesená",J256,0)</f>
        <v>0</v>
      </c>
      <c r="BI256" s="223">
        <f>IF(N256="nulová",J256,0)</f>
        <v>0</v>
      </c>
      <c r="BJ256" s="15" t="s">
        <v>81</v>
      </c>
      <c r="BK256" s="223">
        <f>ROUND(I256*H256,2)</f>
        <v>0</v>
      </c>
      <c r="BL256" s="15" t="s">
        <v>388</v>
      </c>
      <c r="BM256" s="222" t="s">
        <v>6406</v>
      </c>
    </row>
    <row r="257" s="12" customFormat="1" ht="25.92" customHeight="1">
      <c r="A257" s="12"/>
      <c r="B257" s="195"/>
      <c r="C257" s="196"/>
      <c r="D257" s="197" t="s">
        <v>73</v>
      </c>
      <c r="E257" s="198" t="s">
        <v>6407</v>
      </c>
      <c r="F257" s="198" t="s">
        <v>6408</v>
      </c>
      <c r="G257" s="196"/>
      <c r="H257" s="196"/>
      <c r="I257" s="199"/>
      <c r="J257" s="200">
        <f>BK257</f>
        <v>0</v>
      </c>
      <c r="K257" s="196"/>
      <c r="L257" s="201"/>
      <c r="M257" s="202"/>
      <c r="N257" s="203"/>
      <c r="O257" s="203"/>
      <c r="P257" s="204">
        <f>SUM(P258:P268)</f>
        <v>0</v>
      </c>
      <c r="Q257" s="203"/>
      <c r="R257" s="204">
        <f>SUM(R258:R268)</f>
        <v>0</v>
      </c>
      <c r="S257" s="203"/>
      <c r="T257" s="205">
        <f>SUM(T258:T268)</f>
        <v>0</v>
      </c>
      <c r="U257" s="12"/>
      <c r="V257" s="12"/>
      <c r="W257" s="12"/>
      <c r="X257" s="12"/>
      <c r="Y257" s="12"/>
      <c r="Z257" s="12"/>
      <c r="AA257" s="12"/>
      <c r="AB257" s="12"/>
      <c r="AC257" s="12"/>
      <c r="AD257" s="12"/>
      <c r="AE257" s="12"/>
      <c r="AR257" s="206" t="s">
        <v>81</v>
      </c>
      <c r="AT257" s="207" t="s">
        <v>73</v>
      </c>
      <c r="AU257" s="207" t="s">
        <v>74</v>
      </c>
      <c r="AY257" s="206" t="s">
        <v>321</v>
      </c>
      <c r="BK257" s="208">
        <f>SUM(BK258:BK268)</f>
        <v>0</v>
      </c>
    </row>
    <row r="258" s="2" customFormat="1" ht="14.4" customHeight="1">
      <c r="A258" s="36"/>
      <c r="B258" s="37"/>
      <c r="C258" s="230" t="s">
        <v>4276</v>
      </c>
      <c r="D258" s="230" t="s">
        <v>1018</v>
      </c>
      <c r="E258" s="231" t="s">
        <v>6409</v>
      </c>
      <c r="F258" s="232" t="s">
        <v>6410</v>
      </c>
      <c r="G258" s="233" t="s">
        <v>473</v>
      </c>
      <c r="H258" s="234">
        <v>78</v>
      </c>
      <c r="I258" s="235"/>
      <c r="J258" s="236">
        <f>ROUND(I258*H258,2)</f>
        <v>0</v>
      </c>
      <c r="K258" s="232" t="s">
        <v>19</v>
      </c>
      <c r="L258" s="237"/>
      <c r="M258" s="238" t="s">
        <v>19</v>
      </c>
      <c r="N258" s="239" t="s">
        <v>45</v>
      </c>
      <c r="O258" s="82"/>
      <c r="P258" s="220">
        <f>O258*H258</f>
        <v>0</v>
      </c>
      <c r="Q258" s="220">
        <v>0</v>
      </c>
      <c r="R258" s="220">
        <f>Q258*H258</f>
        <v>0</v>
      </c>
      <c r="S258" s="220">
        <v>0</v>
      </c>
      <c r="T258" s="221">
        <f>S258*H258</f>
        <v>0</v>
      </c>
      <c r="U258" s="36"/>
      <c r="V258" s="36"/>
      <c r="W258" s="36"/>
      <c r="X258" s="36"/>
      <c r="Y258" s="36"/>
      <c r="Z258" s="36"/>
      <c r="AA258" s="36"/>
      <c r="AB258" s="36"/>
      <c r="AC258" s="36"/>
      <c r="AD258" s="36"/>
      <c r="AE258" s="36"/>
      <c r="AR258" s="222" t="s">
        <v>454</v>
      </c>
      <c r="AT258" s="222" t="s">
        <v>1018</v>
      </c>
      <c r="AU258" s="222" t="s">
        <v>81</v>
      </c>
      <c r="AY258" s="15" t="s">
        <v>321</v>
      </c>
      <c r="BE258" s="223">
        <f>IF(N258="základní",J258,0)</f>
        <v>0</v>
      </c>
      <c r="BF258" s="223">
        <f>IF(N258="snížená",J258,0)</f>
        <v>0</v>
      </c>
      <c r="BG258" s="223">
        <f>IF(N258="zákl. přenesená",J258,0)</f>
        <v>0</v>
      </c>
      <c r="BH258" s="223">
        <f>IF(N258="sníž. přenesená",J258,0)</f>
        <v>0</v>
      </c>
      <c r="BI258" s="223">
        <f>IF(N258="nulová",J258,0)</f>
        <v>0</v>
      </c>
      <c r="BJ258" s="15" t="s">
        <v>81</v>
      </c>
      <c r="BK258" s="223">
        <f>ROUND(I258*H258,2)</f>
        <v>0</v>
      </c>
      <c r="BL258" s="15" t="s">
        <v>388</v>
      </c>
      <c r="BM258" s="222" t="s">
        <v>6411</v>
      </c>
    </row>
    <row r="259" s="2" customFormat="1" ht="14.4" customHeight="1">
      <c r="A259" s="36"/>
      <c r="B259" s="37"/>
      <c r="C259" s="230" t="s">
        <v>4279</v>
      </c>
      <c r="D259" s="230" t="s">
        <v>1018</v>
      </c>
      <c r="E259" s="231" t="s">
        <v>6412</v>
      </c>
      <c r="F259" s="232" t="s">
        <v>6413</v>
      </c>
      <c r="G259" s="233" t="s">
        <v>473</v>
      </c>
      <c r="H259" s="234">
        <v>35</v>
      </c>
      <c r="I259" s="235"/>
      <c r="J259" s="236">
        <f>ROUND(I259*H259,2)</f>
        <v>0</v>
      </c>
      <c r="K259" s="232" t="s">
        <v>19</v>
      </c>
      <c r="L259" s="237"/>
      <c r="M259" s="238" t="s">
        <v>19</v>
      </c>
      <c r="N259" s="239" t="s">
        <v>45</v>
      </c>
      <c r="O259" s="82"/>
      <c r="P259" s="220">
        <f>O259*H259</f>
        <v>0</v>
      </c>
      <c r="Q259" s="220">
        <v>0</v>
      </c>
      <c r="R259" s="220">
        <f>Q259*H259</f>
        <v>0</v>
      </c>
      <c r="S259" s="220">
        <v>0</v>
      </c>
      <c r="T259" s="221">
        <f>S259*H259</f>
        <v>0</v>
      </c>
      <c r="U259" s="36"/>
      <c r="V259" s="36"/>
      <c r="W259" s="36"/>
      <c r="X259" s="36"/>
      <c r="Y259" s="36"/>
      <c r="Z259" s="36"/>
      <c r="AA259" s="36"/>
      <c r="AB259" s="36"/>
      <c r="AC259" s="36"/>
      <c r="AD259" s="36"/>
      <c r="AE259" s="36"/>
      <c r="AR259" s="222" t="s">
        <v>454</v>
      </c>
      <c r="AT259" s="222" t="s">
        <v>1018</v>
      </c>
      <c r="AU259" s="222" t="s">
        <v>81</v>
      </c>
      <c r="AY259" s="15" t="s">
        <v>321</v>
      </c>
      <c r="BE259" s="223">
        <f>IF(N259="základní",J259,0)</f>
        <v>0</v>
      </c>
      <c r="BF259" s="223">
        <f>IF(N259="snížená",J259,0)</f>
        <v>0</v>
      </c>
      <c r="BG259" s="223">
        <f>IF(N259="zákl. přenesená",J259,0)</f>
        <v>0</v>
      </c>
      <c r="BH259" s="223">
        <f>IF(N259="sníž. přenesená",J259,0)</f>
        <v>0</v>
      </c>
      <c r="BI259" s="223">
        <f>IF(N259="nulová",J259,0)</f>
        <v>0</v>
      </c>
      <c r="BJ259" s="15" t="s">
        <v>81</v>
      </c>
      <c r="BK259" s="223">
        <f>ROUND(I259*H259,2)</f>
        <v>0</v>
      </c>
      <c r="BL259" s="15" t="s">
        <v>388</v>
      </c>
      <c r="BM259" s="222" t="s">
        <v>6414</v>
      </c>
    </row>
    <row r="260" s="2" customFormat="1" ht="14.4" customHeight="1">
      <c r="A260" s="36"/>
      <c r="B260" s="37"/>
      <c r="C260" s="230" t="s">
        <v>4282</v>
      </c>
      <c r="D260" s="230" t="s">
        <v>1018</v>
      </c>
      <c r="E260" s="231" t="s">
        <v>6415</v>
      </c>
      <c r="F260" s="232" t="s">
        <v>6416</v>
      </c>
      <c r="G260" s="233" t="s">
        <v>473</v>
      </c>
      <c r="H260" s="234">
        <v>6</v>
      </c>
      <c r="I260" s="235"/>
      <c r="J260" s="236">
        <f>ROUND(I260*H260,2)</f>
        <v>0</v>
      </c>
      <c r="K260" s="232" t="s">
        <v>19</v>
      </c>
      <c r="L260" s="237"/>
      <c r="M260" s="238" t="s">
        <v>19</v>
      </c>
      <c r="N260" s="239" t="s">
        <v>45</v>
      </c>
      <c r="O260" s="82"/>
      <c r="P260" s="220">
        <f>O260*H260</f>
        <v>0</v>
      </c>
      <c r="Q260" s="220">
        <v>0</v>
      </c>
      <c r="R260" s="220">
        <f>Q260*H260</f>
        <v>0</v>
      </c>
      <c r="S260" s="220">
        <v>0</v>
      </c>
      <c r="T260" s="221">
        <f>S260*H260</f>
        <v>0</v>
      </c>
      <c r="U260" s="36"/>
      <c r="V260" s="36"/>
      <c r="W260" s="36"/>
      <c r="X260" s="36"/>
      <c r="Y260" s="36"/>
      <c r="Z260" s="36"/>
      <c r="AA260" s="36"/>
      <c r="AB260" s="36"/>
      <c r="AC260" s="36"/>
      <c r="AD260" s="36"/>
      <c r="AE260" s="36"/>
      <c r="AR260" s="222" t="s">
        <v>454</v>
      </c>
      <c r="AT260" s="222" t="s">
        <v>1018</v>
      </c>
      <c r="AU260" s="222" t="s">
        <v>81</v>
      </c>
      <c r="AY260" s="15" t="s">
        <v>321</v>
      </c>
      <c r="BE260" s="223">
        <f>IF(N260="základní",J260,0)</f>
        <v>0</v>
      </c>
      <c r="BF260" s="223">
        <f>IF(N260="snížená",J260,0)</f>
        <v>0</v>
      </c>
      <c r="BG260" s="223">
        <f>IF(N260="zákl. přenesená",J260,0)</f>
        <v>0</v>
      </c>
      <c r="BH260" s="223">
        <f>IF(N260="sníž. přenesená",J260,0)</f>
        <v>0</v>
      </c>
      <c r="BI260" s="223">
        <f>IF(N260="nulová",J260,0)</f>
        <v>0</v>
      </c>
      <c r="BJ260" s="15" t="s">
        <v>81</v>
      </c>
      <c r="BK260" s="223">
        <f>ROUND(I260*H260,2)</f>
        <v>0</v>
      </c>
      <c r="BL260" s="15" t="s">
        <v>388</v>
      </c>
      <c r="BM260" s="222" t="s">
        <v>6417</v>
      </c>
    </row>
    <row r="261" s="2" customFormat="1" ht="14.4" customHeight="1">
      <c r="A261" s="36"/>
      <c r="B261" s="37"/>
      <c r="C261" s="230" t="s">
        <v>4286</v>
      </c>
      <c r="D261" s="230" t="s">
        <v>1018</v>
      </c>
      <c r="E261" s="231" t="s">
        <v>6418</v>
      </c>
      <c r="F261" s="232" t="s">
        <v>6419</v>
      </c>
      <c r="G261" s="233" t="s">
        <v>1431</v>
      </c>
      <c r="H261" s="234">
        <v>50</v>
      </c>
      <c r="I261" s="235"/>
      <c r="J261" s="236">
        <f>ROUND(I261*H261,2)</f>
        <v>0</v>
      </c>
      <c r="K261" s="232" t="s">
        <v>19</v>
      </c>
      <c r="L261" s="237"/>
      <c r="M261" s="238" t="s">
        <v>19</v>
      </c>
      <c r="N261" s="239" t="s">
        <v>45</v>
      </c>
      <c r="O261" s="82"/>
      <c r="P261" s="220">
        <f>O261*H261</f>
        <v>0</v>
      </c>
      <c r="Q261" s="220">
        <v>0</v>
      </c>
      <c r="R261" s="220">
        <f>Q261*H261</f>
        <v>0</v>
      </c>
      <c r="S261" s="220">
        <v>0</v>
      </c>
      <c r="T261" s="221">
        <f>S261*H261</f>
        <v>0</v>
      </c>
      <c r="U261" s="36"/>
      <c r="V261" s="36"/>
      <c r="W261" s="36"/>
      <c r="X261" s="36"/>
      <c r="Y261" s="36"/>
      <c r="Z261" s="36"/>
      <c r="AA261" s="36"/>
      <c r="AB261" s="36"/>
      <c r="AC261" s="36"/>
      <c r="AD261" s="36"/>
      <c r="AE261" s="36"/>
      <c r="AR261" s="222" t="s">
        <v>454</v>
      </c>
      <c r="AT261" s="222" t="s">
        <v>1018</v>
      </c>
      <c r="AU261" s="222" t="s">
        <v>81</v>
      </c>
      <c r="AY261" s="15" t="s">
        <v>321</v>
      </c>
      <c r="BE261" s="223">
        <f>IF(N261="základní",J261,0)</f>
        <v>0</v>
      </c>
      <c r="BF261" s="223">
        <f>IF(N261="snížená",J261,0)</f>
        <v>0</v>
      </c>
      <c r="BG261" s="223">
        <f>IF(N261="zákl. přenesená",J261,0)</f>
        <v>0</v>
      </c>
      <c r="BH261" s="223">
        <f>IF(N261="sníž. přenesená",J261,0)</f>
        <v>0</v>
      </c>
      <c r="BI261" s="223">
        <f>IF(N261="nulová",J261,0)</f>
        <v>0</v>
      </c>
      <c r="BJ261" s="15" t="s">
        <v>81</v>
      </c>
      <c r="BK261" s="223">
        <f>ROUND(I261*H261,2)</f>
        <v>0</v>
      </c>
      <c r="BL261" s="15" t="s">
        <v>388</v>
      </c>
      <c r="BM261" s="222" t="s">
        <v>6420</v>
      </c>
    </row>
    <row r="262" s="2" customFormat="1" ht="14.4" customHeight="1">
      <c r="A262" s="36"/>
      <c r="B262" s="37"/>
      <c r="C262" s="230" t="s">
        <v>4290</v>
      </c>
      <c r="D262" s="230" t="s">
        <v>1018</v>
      </c>
      <c r="E262" s="231" t="s">
        <v>6421</v>
      </c>
      <c r="F262" s="232" t="s">
        <v>6335</v>
      </c>
      <c r="G262" s="233" t="s">
        <v>1431</v>
      </c>
      <c r="H262" s="234">
        <v>30</v>
      </c>
      <c r="I262" s="235"/>
      <c r="J262" s="236">
        <f>ROUND(I262*H262,2)</f>
        <v>0</v>
      </c>
      <c r="K262" s="232" t="s">
        <v>19</v>
      </c>
      <c r="L262" s="237"/>
      <c r="M262" s="238" t="s">
        <v>19</v>
      </c>
      <c r="N262" s="239" t="s">
        <v>45</v>
      </c>
      <c r="O262" s="82"/>
      <c r="P262" s="220">
        <f>O262*H262</f>
        <v>0</v>
      </c>
      <c r="Q262" s="220">
        <v>0</v>
      </c>
      <c r="R262" s="220">
        <f>Q262*H262</f>
        <v>0</v>
      </c>
      <c r="S262" s="220">
        <v>0</v>
      </c>
      <c r="T262" s="221">
        <f>S262*H262</f>
        <v>0</v>
      </c>
      <c r="U262" s="36"/>
      <c r="V262" s="36"/>
      <c r="W262" s="36"/>
      <c r="X262" s="36"/>
      <c r="Y262" s="36"/>
      <c r="Z262" s="36"/>
      <c r="AA262" s="36"/>
      <c r="AB262" s="36"/>
      <c r="AC262" s="36"/>
      <c r="AD262" s="36"/>
      <c r="AE262" s="36"/>
      <c r="AR262" s="222" t="s">
        <v>454</v>
      </c>
      <c r="AT262" s="222" t="s">
        <v>1018</v>
      </c>
      <c r="AU262" s="222" t="s">
        <v>81</v>
      </c>
      <c r="AY262" s="15" t="s">
        <v>321</v>
      </c>
      <c r="BE262" s="223">
        <f>IF(N262="základní",J262,0)</f>
        <v>0</v>
      </c>
      <c r="BF262" s="223">
        <f>IF(N262="snížená",J262,0)</f>
        <v>0</v>
      </c>
      <c r="BG262" s="223">
        <f>IF(N262="zákl. přenesená",J262,0)</f>
        <v>0</v>
      </c>
      <c r="BH262" s="223">
        <f>IF(N262="sníž. přenesená",J262,0)</f>
        <v>0</v>
      </c>
      <c r="BI262" s="223">
        <f>IF(N262="nulová",J262,0)</f>
        <v>0</v>
      </c>
      <c r="BJ262" s="15" t="s">
        <v>81</v>
      </c>
      <c r="BK262" s="223">
        <f>ROUND(I262*H262,2)</f>
        <v>0</v>
      </c>
      <c r="BL262" s="15" t="s">
        <v>388</v>
      </c>
      <c r="BM262" s="222" t="s">
        <v>6422</v>
      </c>
    </row>
    <row r="263" s="2" customFormat="1" ht="14.4" customHeight="1">
      <c r="A263" s="36"/>
      <c r="B263" s="37"/>
      <c r="C263" s="230" t="s">
        <v>4294</v>
      </c>
      <c r="D263" s="230" t="s">
        <v>1018</v>
      </c>
      <c r="E263" s="231" t="s">
        <v>6423</v>
      </c>
      <c r="F263" s="232" t="s">
        <v>6424</v>
      </c>
      <c r="G263" s="233" t="s">
        <v>1431</v>
      </c>
      <c r="H263" s="234">
        <v>1</v>
      </c>
      <c r="I263" s="235"/>
      <c r="J263" s="236">
        <f>ROUND(I263*H263,2)</f>
        <v>0</v>
      </c>
      <c r="K263" s="232" t="s">
        <v>19</v>
      </c>
      <c r="L263" s="237"/>
      <c r="M263" s="238" t="s">
        <v>19</v>
      </c>
      <c r="N263" s="239" t="s">
        <v>45</v>
      </c>
      <c r="O263" s="82"/>
      <c r="P263" s="220">
        <f>O263*H263</f>
        <v>0</v>
      </c>
      <c r="Q263" s="220">
        <v>0</v>
      </c>
      <c r="R263" s="220">
        <f>Q263*H263</f>
        <v>0</v>
      </c>
      <c r="S263" s="220">
        <v>0</v>
      </c>
      <c r="T263" s="221">
        <f>S263*H263</f>
        <v>0</v>
      </c>
      <c r="U263" s="36"/>
      <c r="V263" s="36"/>
      <c r="W263" s="36"/>
      <c r="X263" s="36"/>
      <c r="Y263" s="36"/>
      <c r="Z263" s="36"/>
      <c r="AA263" s="36"/>
      <c r="AB263" s="36"/>
      <c r="AC263" s="36"/>
      <c r="AD263" s="36"/>
      <c r="AE263" s="36"/>
      <c r="AR263" s="222" t="s">
        <v>454</v>
      </c>
      <c r="AT263" s="222" t="s">
        <v>1018</v>
      </c>
      <c r="AU263" s="222" t="s">
        <v>81</v>
      </c>
      <c r="AY263" s="15" t="s">
        <v>321</v>
      </c>
      <c r="BE263" s="223">
        <f>IF(N263="základní",J263,0)</f>
        <v>0</v>
      </c>
      <c r="BF263" s="223">
        <f>IF(N263="snížená",J263,0)</f>
        <v>0</v>
      </c>
      <c r="BG263" s="223">
        <f>IF(N263="zákl. přenesená",J263,0)</f>
        <v>0</v>
      </c>
      <c r="BH263" s="223">
        <f>IF(N263="sníž. přenesená",J263,0)</f>
        <v>0</v>
      </c>
      <c r="BI263" s="223">
        <f>IF(N263="nulová",J263,0)</f>
        <v>0</v>
      </c>
      <c r="BJ263" s="15" t="s">
        <v>81</v>
      </c>
      <c r="BK263" s="223">
        <f>ROUND(I263*H263,2)</f>
        <v>0</v>
      </c>
      <c r="BL263" s="15" t="s">
        <v>388</v>
      </c>
      <c r="BM263" s="222" t="s">
        <v>6425</v>
      </c>
    </row>
    <row r="264" s="2" customFormat="1" ht="14.4" customHeight="1">
      <c r="A264" s="36"/>
      <c r="B264" s="37"/>
      <c r="C264" s="211" t="s">
        <v>4298</v>
      </c>
      <c r="D264" s="211" t="s">
        <v>323</v>
      </c>
      <c r="E264" s="212" t="s">
        <v>6426</v>
      </c>
      <c r="F264" s="213" t="s">
        <v>6427</v>
      </c>
      <c r="G264" s="214" t="s">
        <v>473</v>
      </c>
      <c r="H264" s="215">
        <v>78</v>
      </c>
      <c r="I264" s="216"/>
      <c r="J264" s="217">
        <f>ROUND(I264*H264,2)</f>
        <v>0</v>
      </c>
      <c r="K264" s="213" t="s">
        <v>19</v>
      </c>
      <c r="L264" s="42"/>
      <c r="M264" s="218" t="s">
        <v>19</v>
      </c>
      <c r="N264" s="219" t="s">
        <v>45</v>
      </c>
      <c r="O264" s="82"/>
      <c r="P264" s="220">
        <f>O264*H264</f>
        <v>0</v>
      </c>
      <c r="Q264" s="220">
        <v>0</v>
      </c>
      <c r="R264" s="220">
        <f>Q264*H264</f>
        <v>0</v>
      </c>
      <c r="S264" s="220">
        <v>0</v>
      </c>
      <c r="T264" s="221">
        <f>S264*H264</f>
        <v>0</v>
      </c>
      <c r="U264" s="36"/>
      <c r="V264" s="36"/>
      <c r="W264" s="36"/>
      <c r="X264" s="36"/>
      <c r="Y264" s="36"/>
      <c r="Z264" s="36"/>
      <c r="AA264" s="36"/>
      <c r="AB264" s="36"/>
      <c r="AC264" s="36"/>
      <c r="AD264" s="36"/>
      <c r="AE264" s="36"/>
      <c r="AR264" s="222" t="s">
        <v>388</v>
      </c>
      <c r="AT264" s="222" t="s">
        <v>323</v>
      </c>
      <c r="AU264" s="222" t="s">
        <v>81</v>
      </c>
      <c r="AY264" s="15" t="s">
        <v>321</v>
      </c>
      <c r="BE264" s="223">
        <f>IF(N264="základní",J264,0)</f>
        <v>0</v>
      </c>
      <c r="BF264" s="223">
        <f>IF(N264="snížená",J264,0)</f>
        <v>0</v>
      </c>
      <c r="BG264" s="223">
        <f>IF(N264="zákl. přenesená",J264,0)</f>
        <v>0</v>
      </c>
      <c r="BH264" s="223">
        <f>IF(N264="sníž. přenesená",J264,0)</f>
        <v>0</v>
      </c>
      <c r="BI264" s="223">
        <f>IF(N264="nulová",J264,0)</f>
        <v>0</v>
      </c>
      <c r="BJ264" s="15" t="s">
        <v>81</v>
      </c>
      <c r="BK264" s="223">
        <f>ROUND(I264*H264,2)</f>
        <v>0</v>
      </c>
      <c r="BL264" s="15" t="s">
        <v>388</v>
      </c>
      <c r="BM264" s="222" t="s">
        <v>6428</v>
      </c>
    </row>
    <row r="265" s="2" customFormat="1" ht="14.4" customHeight="1">
      <c r="A265" s="36"/>
      <c r="B265" s="37"/>
      <c r="C265" s="211" t="s">
        <v>4302</v>
      </c>
      <c r="D265" s="211" t="s">
        <v>323</v>
      </c>
      <c r="E265" s="212" t="s">
        <v>6429</v>
      </c>
      <c r="F265" s="213" t="s">
        <v>6430</v>
      </c>
      <c r="G265" s="214" t="s">
        <v>473</v>
      </c>
      <c r="H265" s="215">
        <v>35</v>
      </c>
      <c r="I265" s="216"/>
      <c r="J265" s="217">
        <f>ROUND(I265*H265,2)</f>
        <v>0</v>
      </c>
      <c r="K265" s="213" t="s">
        <v>19</v>
      </c>
      <c r="L265" s="42"/>
      <c r="M265" s="218" t="s">
        <v>19</v>
      </c>
      <c r="N265" s="219" t="s">
        <v>45</v>
      </c>
      <c r="O265" s="82"/>
      <c r="P265" s="220">
        <f>O265*H265</f>
        <v>0</v>
      </c>
      <c r="Q265" s="220">
        <v>0</v>
      </c>
      <c r="R265" s="220">
        <f>Q265*H265</f>
        <v>0</v>
      </c>
      <c r="S265" s="220">
        <v>0</v>
      </c>
      <c r="T265" s="221">
        <f>S265*H265</f>
        <v>0</v>
      </c>
      <c r="U265" s="36"/>
      <c r="V265" s="36"/>
      <c r="W265" s="36"/>
      <c r="X265" s="36"/>
      <c r="Y265" s="36"/>
      <c r="Z265" s="36"/>
      <c r="AA265" s="36"/>
      <c r="AB265" s="36"/>
      <c r="AC265" s="36"/>
      <c r="AD265" s="36"/>
      <c r="AE265" s="36"/>
      <c r="AR265" s="222" t="s">
        <v>388</v>
      </c>
      <c r="AT265" s="222" t="s">
        <v>323</v>
      </c>
      <c r="AU265" s="222" t="s">
        <v>81</v>
      </c>
      <c r="AY265" s="15" t="s">
        <v>321</v>
      </c>
      <c r="BE265" s="223">
        <f>IF(N265="základní",J265,0)</f>
        <v>0</v>
      </c>
      <c r="BF265" s="223">
        <f>IF(N265="snížená",J265,0)</f>
        <v>0</v>
      </c>
      <c r="BG265" s="223">
        <f>IF(N265="zákl. přenesená",J265,0)</f>
        <v>0</v>
      </c>
      <c r="BH265" s="223">
        <f>IF(N265="sníž. přenesená",J265,0)</f>
        <v>0</v>
      </c>
      <c r="BI265" s="223">
        <f>IF(N265="nulová",J265,0)</f>
        <v>0</v>
      </c>
      <c r="BJ265" s="15" t="s">
        <v>81</v>
      </c>
      <c r="BK265" s="223">
        <f>ROUND(I265*H265,2)</f>
        <v>0</v>
      </c>
      <c r="BL265" s="15" t="s">
        <v>388</v>
      </c>
      <c r="BM265" s="222" t="s">
        <v>6431</v>
      </c>
    </row>
    <row r="266" s="2" customFormat="1" ht="14.4" customHeight="1">
      <c r="A266" s="36"/>
      <c r="B266" s="37"/>
      <c r="C266" s="211" t="s">
        <v>4305</v>
      </c>
      <c r="D266" s="211" t="s">
        <v>323</v>
      </c>
      <c r="E266" s="212" t="s">
        <v>6432</v>
      </c>
      <c r="F266" s="213" t="s">
        <v>6433</v>
      </c>
      <c r="G266" s="214" t="s">
        <v>473</v>
      </c>
      <c r="H266" s="215">
        <v>6</v>
      </c>
      <c r="I266" s="216"/>
      <c r="J266" s="217">
        <f>ROUND(I266*H266,2)</f>
        <v>0</v>
      </c>
      <c r="K266" s="213" t="s">
        <v>19</v>
      </c>
      <c r="L266" s="42"/>
      <c r="M266" s="218" t="s">
        <v>19</v>
      </c>
      <c r="N266" s="219" t="s">
        <v>45</v>
      </c>
      <c r="O266" s="82"/>
      <c r="P266" s="220">
        <f>O266*H266</f>
        <v>0</v>
      </c>
      <c r="Q266" s="220">
        <v>0</v>
      </c>
      <c r="R266" s="220">
        <f>Q266*H266</f>
        <v>0</v>
      </c>
      <c r="S266" s="220">
        <v>0</v>
      </c>
      <c r="T266" s="221">
        <f>S266*H266</f>
        <v>0</v>
      </c>
      <c r="U266" s="36"/>
      <c r="V266" s="36"/>
      <c r="W266" s="36"/>
      <c r="X266" s="36"/>
      <c r="Y266" s="36"/>
      <c r="Z266" s="36"/>
      <c r="AA266" s="36"/>
      <c r="AB266" s="36"/>
      <c r="AC266" s="36"/>
      <c r="AD266" s="36"/>
      <c r="AE266" s="36"/>
      <c r="AR266" s="222" t="s">
        <v>388</v>
      </c>
      <c r="AT266" s="222" t="s">
        <v>323</v>
      </c>
      <c r="AU266" s="222" t="s">
        <v>81</v>
      </c>
      <c r="AY266" s="15" t="s">
        <v>321</v>
      </c>
      <c r="BE266" s="223">
        <f>IF(N266="základní",J266,0)</f>
        <v>0</v>
      </c>
      <c r="BF266" s="223">
        <f>IF(N266="snížená",J266,0)</f>
        <v>0</v>
      </c>
      <c r="BG266" s="223">
        <f>IF(N266="zákl. přenesená",J266,0)</f>
        <v>0</v>
      </c>
      <c r="BH266" s="223">
        <f>IF(N266="sníž. přenesená",J266,0)</f>
        <v>0</v>
      </c>
      <c r="BI266" s="223">
        <f>IF(N266="nulová",J266,0)</f>
        <v>0</v>
      </c>
      <c r="BJ266" s="15" t="s">
        <v>81</v>
      </c>
      <c r="BK266" s="223">
        <f>ROUND(I266*H266,2)</f>
        <v>0</v>
      </c>
      <c r="BL266" s="15" t="s">
        <v>388</v>
      </c>
      <c r="BM266" s="222" t="s">
        <v>6434</v>
      </c>
    </row>
    <row r="267" s="2" customFormat="1" ht="14.4" customHeight="1">
      <c r="A267" s="36"/>
      <c r="B267" s="37"/>
      <c r="C267" s="211" t="s">
        <v>4309</v>
      </c>
      <c r="D267" s="211" t="s">
        <v>323</v>
      </c>
      <c r="E267" s="212" t="s">
        <v>6435</v>
      </c>
      <c r="F267" s="213" t="s">
        <v>6419</v>
      </c>
      <c r="G267" s="214" t="s">
        <v>1431</v>
      </c>
      <c r="H267" s="215">
        <v>50</v>
      </c>
      <c r="I267" s="216"/>
      <c r="J267" s="217">
        <f>ROUND(I267*H267,2)</f>
        <v>0</v>
      </c>
      <c r="K267" s="213" t="s">
        <v>19</v>
      </c>
      <c r="L267" s="42"/>
      <c r="M267" s="218" t="s">
        <v>19</v>
      </c>
      <c r="N267" s="219" t="s">
        <v>45</v>
      </c>
      <c r="O267" s="82"/>
      <c r="P267" s="220">
        <f>O267*H267</f>
        <v>0</v>
      </c>
      <c r="Q267" s="220">
        <v>0</v>
      </c>
      <c r="R267" s="220">
        <f>Q267*H267</f>
        <v>0</v>
      </c>
      <c r="S267" s="220">
        <v>0</v>
      </c>
      <c r="T267" s="221">
        <f>S267*H267</f>
        <v>0</v>
      </c>
      <c r="U267" s="36"/>
      <c r="V267" s="36"/>
      <c r="W267" s="36"/>
      <c r="X267" s="36"/>
      <c r="Y267" s="36"/>
      <c r="Z267" s="36"/>
      <c r="AA267" s="36"/>
      <c r="AB267" s="36"/>
      <c r="AC267" s="36"/>
      <c r="AD267" s="36"/>
      <c r="AE267" s="36"/>
      <c r="AR267" s="222" t="s">
        <v>388</v>
      </c>
      <c r="AT267" s="222" t="s">
        <v>323</v>
      </c>
      <c r="AU267" s="222" t="s">
        <v>81</v>
      </c>
      <c r="AY267" s="15" t="s">
        <v>321</v>
      </c>
      <c r="BE267" s="223">
        <f>IF(N267="základní",J267,0)</f>
        <v>0</v>
      </c>
      <c r="BF267" s="223">
        <f>IF(N267="snížená",J267,0)</f>
        <v>0</v>
      </c>
      <c r="BG267" s="223">
        <f>IF(N267="zákl. přenesená",J267,0)</f>
        <v>0</v>
      </c>
      <c r="BH267" s="223">
        <f>IF(N267="sníž. přenesená",J267,0)</f>
        <v>0</v>
      </c>
      <c r="BI267" s="223">
        <f>IF(N267="nulová",J267,0)</f>
        <v>0</v>
      </c>
      <c r="BJ267" s="15" t="s">
        <v>81</v>
      </c>
      <c r="BK267" s="223">
        <f>ROUND(I267*H267,2)</f>
        <v>0</v>
      </c>
      <c r="BL267" s="15" t="s">
        <v>388</v>
      </c>
      <c r="BM267" s="222" t="s">
        <v>6436</v>
      </c>
    </row>
    <row r="268" s="2" customFormat="1" ht="14.4" customHeight="1">
      <c r="A268" s="36"/>
      <c r="B268" s="37"/>
      <c r="C268" s="211" t="s">
        <v>4313</v>
      </c>
      <c r="D268" s="211" t="s">
        <v>323</v>
      </c>
      <c r="E268" s="212" t="s">
        <v>6437</v>
      </c>
      <c r="F268" s="213" t="s">
        <v>6335</v>
      </c>
      <c r="G268" s="214" t="s">
        <v>1431</v>
      </c>
      <c r="H268" s="215">
        <v>30</v>
      </c>
      <c r="I268" s="216"/>
      <c r="J268" s="217">
        <f>ROUND(I268*H268,2)</f>
        <v>0</v>
      </c>
      <c r="K268" s="213" t="s">
        <v>19</v>
      </c>
      <c r="L268" s="42"/>
      <c r="M268" s="218" t="s">
        <v>19</v>
      </c>
      <c r="N268" s="219" t="s">
        <v>45</v>
      </c>
      <c r="O268" s="82"/>
      <c r="P268" s="220">
        <f>O268*H268</f>
        <v>0</v>
      </c>
      <c r="Q268" s="220">
        <v>0</v>
      </c>
      <c r="R268" s="220">
        <f>Q268*H268</f>
        <v>0</v>
      </c>
      <c r="S268" s="220">
        <v>0</v>
      </c>
      <c r="T268" s="221">
        <f>S268*H268</f>
        <v>0</v>
      </c>
      <c r="U268" s="36"/>
      <c r="V268" s="36"/>
      <c r="W268" s="36"/>
      <c r="X268" s="36"/>
      <c r="Y268" s="36"/>
      <c r="Z268" s="36"/>
      <c r="AA268" s="36"/>
      <c r="AB268" s="36"/>
      <c r="AC268" s="36"/>
      <c r="AD268" s="36"/>
      <c r="AE268" s="36"/>
      <c r="AR268" s="222" t="s">
        <v>388</v>
      </c>
      <c r="AT268" s="222" t="s">
        <v>323</v>
      </c>
      <c r="AU268" s="222" t="s">
        <v>81</v>
      </c>
      <c r="AY268" s="15" t="s">
        <v>321</v>
      </c>
      <c r="BE268" s="223">
        <f>IF(N268="základní",J268,0)</f>
        <v>0</v>
      </c>
      <c r="BF268" s="223">
        <f>IF(N268="snížená",J268,0)</f>
        <v>0</v>
      </c>
      <c r="BG268" s="223">
        <f>IF(N268="zákl. přenesená",J268,0)</f>
        <v>0</v>
      </c>
      <c r="BH268" s="223">
        <f>IF(N268="sníž. přenesená",J268,0)</f>
        <v>0</v>
      </c>
      <c r="BI268" s="223">
        <f>IF(N268="nulová",J268,0)</f>
        <v>0</v>
      </c>
      <c r="BJ268" s="15" t="s">
        <v>81</v>
      </c>
      <c r="BK268" s="223">
        <f>ROUND(I268*H268,2)</f>
        <v>0</v>
      </c>
      <c r="BL268" s="15" t="s">
        <v>388</v>
      </c>
      <c r="BM268" s="222" t="s">
        <v>6438</v>
      </c>
    </row>
    <row r="269" s="12" customFormat="1" ht="25.92" customHeight="1">
      <c r="A269" s="12"/>
      <c r="B269" s="195"/>
      <c r="C269" s="196"/>
      <c r="D269" s="197" t="s">
        <v>73</v>
      </c>
      <c r="E269" s="198" t="s">
        <v>6439</v>
      </c>
      <c r="F269" s="198" t="s">
        <v>4617</v>
      </c>
      <c r="G269" s="196"/>
      <c r="H269" s="196"/>
      <c r="I269" s="199"/>
      <c r="J269" s="200">
        <f>BK269</f>
        <v>0</v>
      </c>
      <c r="K269" s="196"/>
      <c r="L269" s="201"/>
      <c r="M269" s="202"/>
      <c r="N269" s="203"/>
      <c r="O269" s="203"/>
      <c r="P269" s="204">
        <f>SUM(P270:P277)</f>
        <v>0</v>
      </c>
      <c r="Q269" s="203"/>
      <c r="R269" s="204">
        <f>SUM(R270:R277)</f>
        <v>0</v>
      </c>
      <c r="S269" s="203"/>
      <c r="T269" s="205">
        <f>SUM(T270:T277)</f>
        <v>0</v>
      </c>
      <c r="U269" s="12"/>
      <c r="V269" s="12"/>
      <c r="W269" s="12"/>
      <c r="X269" s="12"/>
      <c r="Y269" s="12"/>
      <c r="Z269" s="12"/>
      <c r="AA269" s="12"/>
      <c r="AB269" s="12"/>
      <c r="AC269" s="12"/>
      <c r="AD269" s="12"/>
      <c r="AE269" s="12"/>
      <c r="AR269" s="206" t="s">
        <v>81</v>
      </c>
      <c r="AT269" s="207" t="s">
        <v>73</v>
      </c>
      <c r="AU269" s="207" t="s">
        <v>74</v>
      </c>
      <c r="AY269" s="206" t="s">
        <v>321</v>
      </c>
      <c r="BK269" s="208">
        <f>SUM(BK270:BK277)</f>
        <v>0</v>
      </c>
    </row>
    <row r="270" s="2" customFormat="1" ht="14.4" customHeight="1">
      <c r="A270" s="36"/>
      <c r="B270" s="37"/>
      <c r="C270" s="211" t="s">
        <v>4317</v>
      </c>
      <c r="D270" s="211" t="s">
        <v>323</v>
      </c>
      <c r="E270" s="212" t="s">
        <v>6440</v>
      </c>
      <c r="F270" s="213" t="s">
        <v>6441</v>
      </c>
      <c r="G270" s="214" t="s">
        <v>1431</v>
      </c>
      <c r="H270" s="215">
        <v>1</v>
      </c>
      <c r="I270" s="216"/>
      <c r="J270" s="217">
        <f>ROUND(I270*H270,2)</f>
        <v>0</v>
      </c>
      <c r="K270" s="213" t="s">
        <v>19</v>
      </c>
      <c r="L270" s="42"/>
      <c r="M270" s="218" t="s">
        <v>19</v>
      </c>
      <c r="N270" s="219" t="s">
        <v>45</v>
      </c>
      <c r="O270" s="82"/>
      <c r="P270" s="220">
        <f>O270*H270</f>
        <v>0</v>
      </c>
      <c r="Q270" s="220">
        <v>0</v>
      </c>
      <c r="R270" s="220">
        <f>Q270*H270</f>
        <v>0</v>
      </c>
      <c r="S270" s="220">
        <v>0</v>
      </c>
      <c r="T270" s="221">
        <f>S270*H270</f>
        <v>0</v>
      </c>
      <c r="U270" s="36"/>
      <c r="V270" s="36"/>
      <c r="W270" s="36"/>
      <c r="X270" s="36"/>
      <c r="Y270" s="36"/>
      <c r="Z270" s="36"/>
      <c r="AA270" s="36"/>
      <c r="AB270" s="36"/>
      <c r="AC270" s="36"/>
      <c r="AD270" s="36"/>
      <c r="AE270" s="36"/>
      <c r="AR270" s="222" t="s">
        <v>388</v>
      </c>
      <c r="AT270" s="222" t="s">
        <v>323</v>
      </c>
      <c r="AU270" s="222" t="s">
        <v>81</v>
      </c>
      <c r="AY270" s="15" t="s">
        <v>321</v>
      </c>
      <c r="BE270" s="223">
        <f>IF(N270="základní",J270,0)</f>
        <v>0</v>
      </c>
      <c r="BF270" s="223">
        <f>IF(N270="snížená",J270,0)</f>
        <v>0</v>
      </c>
      <c r="BG270" s="223">
        <f>IF(N270="zákl. přenesená",J270,0)</f>
        <v>0</v>
      </c>
      <c r="BH270" s="223">
        <f>IF(N270="sníž. přenesená",J270,0)</f>
        <v>0</v>
      </c>
      <c r="BI270" s="223">
        <f>IF(N270="nulová",J270,0)</f>
        <v>0</v>
      </c>
      <c r="BJ270" s="15" t="s">
        <v>81</v>
      </c>
      <c r="BK270" s="223">
        <f>ROUND(I270*H270,2)</f>
        <v>0</v>
      </c>
      <c r="BL270" s="15" t="s">
        <v>388</v>
      </c>
      <c r="BM270" s="222" t="s">
        <v>6442</v>
      </c>
    </row>
    <row r="271" s="2" customFormat="1" ht="14.4" customHeight="1">
      <c r="A271" s="36"/>
      <c r="B271" s="37"/>
      <c r="C271" s="211" t="s">
        <v>4321</v>
      </c>
      <c r="D271" s="211" t="s">
        <v>323</v>
      </c>
      <c r="E271" s="212" t="s">
        <v>6443</v>
      </c>
      <c r="F271" s="213" t="s">
        <v>5372</v>
      </c>
      <c r="G271" s="214" t="s">
        <v>1431</v>
      </c>
      <c r="H271" s="215">
        <v>1</v>
      </c>
      <c r="I271" s="216"/>
      <c r="J271" s="217">
        <f>ROUND(I271*H271,2)</f>
        <v>0</v>
      </c>
      <c r="K271" s="213" t="s">
        <v>19</v>
      </c>
      <c r="L271" s="42"/>
      <c r="M271" s="218" t="s">
        <v>19</v>
      </c>
      <c r="N271" s="219" t="s">
        <v>45</v>
      </c>
      <c r="O271" s="82"/>
      <c r="P271" s="220">
        <f>O271*H271</f>
        <v>0</v>
      </c>
      <c r="Q271" s="220">
        <v>0</v>
      </c>
      <c r="R271" s="220">
        <f>Q271*H271</f>
        <v>0</v>
      </c>
      <c r="S271" s="220">
        <v>0</v>
      </c>
      <c r="T271" s="221">
        <f>S271*H271</f>
        <v>0</v>
      </c>
      <c r="U271" s="36"/>
      <c r="V271" s="36"/>
      <c r="W271" s="36"/>
      <c r="X271" s="36"/>
      <c r="Y271" s="36"/>
      <c r="Z271" s="36"/>
      <c r="AA271" s="36"/>
      <c r="AB271" s="36"/>
      <c r="AC271" s="36"/>
      <c r="AD271" s="36"/>
      <c r="AE271" s="36"/>
      <c r="AR271" s="222" t="s">
        <v>388</v>
      </c>
      <c r="AT271" s="222" t="s">
        <v>323</v>
      </c>
      <c r="AU271" s="222" t="s">
        <v>81</v>
      </c>
      <c r="AY271" s="15" t="s">
        <v>321</v>
      </c>
      <c r="BE271" s="223">
        <f>IF(N271="základní",J271,0)</f>
        <v>0</v>
      </c>
      <c r="BF271" s="223">
        <f>IF(N271="snížená",J271,0)</f>
        <v>0</v>
      </c>
      <c r="BG271" s="223">
        <f>IF(N271="zákl. přenesená",J271,0)</f>
        <v>0</v>
      </c>
      <c r="BH271" s="223">
        <f>IF(N271="sníž. přenesená",J271,0)</f>
        <v>0</v>
      </c>
      <c r="BI271" s="223">
        <f>IF(N271="nulová",J271,0)</f>
        <v>0</v>
      </c>
      <c r="BJ271" s="15" t="s">
        <v>81</v>
      </c>
      <c r="BK271" s="223">
        <f>ROUND(I271*H271,2)</f>
        <v>0</v>
      </c>
      <c r="BL271" s="15" t="s">
        <v>388</v>
      </c>
      <c r="BM271" s="222" t="s">
        <v>6444</v>
      </c>
    </row>
    <row r="272" s="2" customFormat="1" ht="14.4" customHeight="1">
      <c r="A272" s="36"/>
      <c r="B272" s="37"/>
      <c r="C272" s="211" t="s">
        <v>4325</v>
      </c>
      <c r="D272" s="211" t="s">
        <v>323</v>
      </c>
      <c r="E272" s="212" t="s">
        <v>6445</v>
      </c>
      <c r="F272" s="213" t="s">
        <v>6446</v>
      </c>
      <c r="G272" s="214" t="s">
        <v>1431</v>
      </c>
      <c r="H272" s="215">
        <v>1</v>
      </c>
      <c r="I272" s="216"/>
      <c r="J272" s="217">
        <f>ROUND(I272*H272,2)</f>
        <v>0</v>
      </c>
      <c r="K272" s="213" t="s">
        <v>19</v>
      </c>
      <c r="L272" s="42"/>
      <c r="M272" s="218" t="s">
        <v>19</v>
      </c>
      <c r="N272" s="219" t="s">
        <v>45</v>
      </c>
      <c r="O272" s="82"/>
      <c r="P272" s="220">
        <f>O272*H272</f>
        <v>0</v>
      </c>
      <c r="Q272" s="220">
        <v>0</v>
      </c>
      <c r="R272" s="220">
        <f>Q272*H272</f>
        <v>0</v>
      </c>
      <c r="S272" s="220">
        <v>0</v>
      </c>
      <c r="T272" s="221">
        <f>S272*H272</f>
        <v>0</v>
      </c>
      <c r="U272" s="36"/>
      <c r="V272" s="36"/>
      <c r="W272" s="36"/>
      <c r="X272" s="36"/>
      <c r="Y272" s="36"/>
      <c r="Z272" s="36"/>
      <c r="AA272" s="36"/>
      <c r="AB272" s="36"/>
      <c r="AC272" s="36"/>
      <c r="AD272" s="36"/>
      <c r="AE272" s="36"/>
      <c r="AR272" s="222" t="s">
        <v>388</v>
      </c>
      <c r="AT272" s="222" t="s">
        <v>323</v>
      </c>
      <c r="AU272" s="222" t="s">
        <v>81</v>
      </c>
      <c r="AY272" s="15" t="s">
        <v>321</v>
      </c>
      <c r="BE272" s="223">
        <f>IF(N272="základní",J272,0)</f>
        <v>0</v>
      </c>
      <c r="BF272" s="223">
        <f>IF(N272="snížená",J272,0)</f>
        <v>0</v>
      </c>
      <c r="BG272" s="223">
        <f>IF(N272="zákl. přenesená",J272,0)</f>
        <v>0</v>
      </c>
      <c r="BH272" s="223">
        <f>IF(N272="sníž. přenesená",J272,0)</f>
        <v>0</v>
      </c>
      <c r="BI272" s="223">
        <f>IF(N272="nulová",J272,0)</f>
        <v>0</v>
      </c>
      <c r="BJ272" s="15" t="s">
        <v>81</v>
      </c>
      <c r="BK272" s="223">
        <f>ROUND(I272*H272,2)</f>
        <v>0</v>
      </c>
      <c r="BL272" s="15" t="s">
        <v>388</v>
      </c>
      <c r="BM272" s="222" t="s">
        <v>6447</v>
      </c>
    </row>
    <row r="273" s="2" customFormat="1" ht="14.4" customHeight="1">
      <c r="A273" s="36"/>
      <c r="B273" s="37"/>
      <c r="C273" s="211" t="s">
        <v>4329</v>
      </c>
      <c r="D273" s="211" t="s">
        <v>323</v>
      </c>
      <c r="E273" s="212" t="s">
        <v>6448</v>
      </c>
      <c r="F273" s="213" t="s">
        <v>5950</v>
      </c>
      <c r="G273" s="214" t="s">
        <v>1431</v>
      </c>
      <c r="H273" s="215">
        <v>1</v>
      </c>
      <c r="I273" s="216"/>
      <c r="J273" s="217">
        <f>ROUND(I273*H273,2)</f>
        <v>0</v>
      </c>
      <c r="K273" s="213" t="s">
        <v>19</v>
      </c>
      <c r="L273" s="42"/>
      <c r="M273" s="218" t="s">
        <v>19</v>
      </c>
      <c r="N273" s="219" t="s">
        <v>45</v>
      </c>
      <c r="O273" s="82"/>
      <c r="P273" s="220">
        <f>O273*H273</f>
        <v>0</v>
      </c>
      <c r="Q273" s="220">
        <v>0</v>
      </c>
      <c r="R273" s="220">
        <f>Q273*H273</f>
        <v>0</v>
      </c>
      <c r="S273" s="220">
        <v>0</v>
      </c>
      <c r="T273" s="221">
        <f>S273*H273</f>
        <v>0</v>
      </c>
      <c r="U273" s="36"/>
      <c r="V273" s="36"/>
      <c r="W273" s="36"/>
      <c r="X273" s="36"/>
      <c r="Y273" s="36"/>
      <c r="Z273" s="36"/>
      <c r="AA273" s="36"/>
      <c r="AB273" s="36"/>
      <c r="AC273" s="36"/>
      <c r="AD273" s="36"/>
      <c r="AE273" s="36"/>
      <c r="AR273" s="222" t="s">
        <v>388</v>
      </c>
      <c r="AT273" s="222" t="s">
        <v>323</v>
      </c>
      <c r="AU273" s="222" t="s">
        <v>81</v>
      </c>
      <c r="AY273" s="15" t="s">
        <v>321</v>
      </c>
      <c r="BE273" s="223">
        <f>IF(N273="základní",J273,0)</f>
        <v>0</v>
      </c>
      <c r="BF273" s="223">
        <f>IF(N273="snížená",J273,0)</f>
        <v>0</v>
      </c>
      <c r="BG273" s="223">
        <f>IF(N273="zákl. přenesená",J273,0)</f>
        <v>0</v>
      </c>
      <c r="BH273" s="223">
        <f>IF(N273="sníž. přenesená",J273,0)</f>
        <v>0</v>
      </c>
      <c r="BI273" s="223">
        <f>IF(N273="nulová",J273,0)</f>
        <v>0</v>
      </c>
      <c r="BJ273" s="15" t="s">
        <v>81</v>
      </c>
      <c r="BK273" s="223">
        <f>ROUND(I273*H273,2)</f>
        <v>0</v>
      </c>
      <c r="BL273" s="15" t="s">
        <v>388</v>
      </c>
      <c r="BM273" s="222" t="s">
        <v>6449</v>
      </c>
    </row>
    <row r="274" s="2" customFormat="1" ht="14.4" customHeight="1">
      <c r="A274" s="36"/>
      <c r="B274" s="37"/>
      <c r="C274" s="211" t="s">
        <v>4333</v>
      </c>
      <c r="D274" s="211" t="s">
        <v>323</v>
      </c>
      <c r="E274" s="212" t="s">
        <v>6450</v>
      </c>
      <c r="F274" s="213" t="s">
        <v>6451</v>
      </c>
      <c r="G274" s="214" t="s">
        <v>1431</v>
      </c>
      <c r="H274" s="215">
        <v>1</v>
      </c>
      <c r="I274" s="216"/>
      <c r="J274" s="217">
        <f>ROUND(I274*H274,2)</f>
        <v>0</v>
      </c>
      <c r="K274" s="213" t="s">
        <v>19</v>
      </c>
      <c r="L274" s="42"/>
      <c r="M274" s="218" t="s">
        <v>19</v>
      </c>
      <c r="N274" s="219" t="s">
        <v>45</v>
      </c>
      <c r="O274" s="82"/>
      <c r="P274" s="220">
        <f>O274*H274</f>
        <v>0</v>
      </c>
      <c r="Q274" s="220">
        <v>0</v>
      </c>
      <c r="R274" s="220">
        <f>Q274*H274</f>
        <v>0</v>
      </c>
      <c r="S274" s="220">
        <v>0</v>
      </c>
      <c r="T274" s="221">
        <f>S274*H274</f>
        <v>0</v>
      </c>
      <c r="U274" s="36"/>
      <c r="V274" s="36"/>
      <c r="W274" s="36"/>
      <c r="X274" s="36"/>
      <c r="Y274" s="36"/>
      <c r="Z274" s="36"/>
      <c r="AA274" s="36"/>
      <c r="AB274" s="36"/>
      <c r="AC274" s="36"/>
      <c r="AD274" s="36"/>
      <c r="AE274" s="36"/>
      <c r="AR274" s="222" t="s">
        <v>388</v>
      </c>
      <c r="AT274" s="222" t="s">
        <v>323</v>
      </c>
      <c r="AU274" s="222" t="s">
        <v>81</v>
      </c>
      <c r="AY274" s="15" t="s">
        <v>321</v>
      </c>
      <c r="BE274" s="223">
        <f>IF(N274="základní",J274,0)</f>
        <v>0</v>
      </c>
      <c r="BF274" s="223">
        <f>IF(N274="snížená",J274,0)</f>
        <v>0</v>
      </c>
      <c r="BG274" s="223">
        <f>IF(N274="zákl. přenesená",J274,0)</f>
        <v>0</v>
      </c>
      <c r="BH274" s="223">
        <f>IF(N274="sníž. přenesená",J274,0)</f>
        <v>0</v>
      </c>
      <c r="BI274" s="223">
        <f>IF(N274="nulová",J274,0)</f>
        <v>0</v>
      </c>
      <c r="BJ274" s="15" t="s">
        <v>81</v>
      </c>
      <c r="BK274" s="223">
        <f>ROUND(I274*H274,2)</f>
        <v>0</v>
      </c>
      <c r="BL274" s="15" t="s">
        <v>388</v>
      </c>
      <c r="BM274" s="222" t="s">
        <v>6452</v>
      </c>
    </row>
    <row r="275" s="2" customFormat="1" ht="14.4" customHeight="1">
      <c r="A275" s="36"/>
      <c r="B275" s="37"/>
      <c r="C275" s="211" t="s">
        <v>4337</v>
      </c>
      <c r="D275" s="211" t="s">
        <v>323</v>
      </c>
      <c r="E275" s="212" t="s">
        <v>6453</v>
      </c>
      <c r="F275" s="213" t="s">
        <v>6454</v>
      </c>
      <c r="G275" s="214" t="s">
        <v>1431</v>
      </c>
      <c r="H275" s="215">
        <v>1</v>
      </c>
      <c r="I275" s="216"/>
      <c r="J275" s="217">
        <f>ROUND(I275*H275,2)</f>
        <v>0</v>
      </c>
      <c r="K275" s="213" t="s">
        <v>19</v>
      </c>
      <c r="L275" s="42"/>
      <c r="M275" s="218" t="s">
        <v>19</v>
      </c>
      <c r="N275" s="219" t="s">
        <v>45</v>
      </c>
      <c r="O275" s="82"/>
      <c r="P275" s="220">
        <f>O275*H275</f>
        <v>0</v>
      </c>
      <c r="Q275" s="220">
        <v>0</v>
      </c>
      <c r="R275" s="220">
        <f>Q275*H275</f>
        <v>0</v>
      </c>
      <c r="S275" s="220">
        <v>0</v>
      </c>
      <c r="T275" s="221">
        <f>S275*H275</f>
        <v>0</v>
      </c>
      <c r="U275" s="36"/>
      <c r="V275" s="36"/>
      <c r="W275" s="36"/>
      <c r="X275" s="36"/>
      <c r="Y275" s="36"/>
      <c r="Z275" s="36"/>
      <c r="AA275" s="36"/>
      <c r="AB275" s="36"/>
      <c r="AC275" s="36"/>
      <c r="AD275" s="36"/>
      <c r="AE275" s="36"/>
      <c r="AR275" s="222" t="s">
        <v>388</v>
      </c>
      <c r="AT275" s="222" t="s">
        <v>323</v>
      </c>
      <c r="AU275" s="222" t="s">
        <v>81</v>
      </c>
      <c r="AY275" s="15" t="s">
        <v>321</v>
      </c>
      <c r="BE275" s="223">
        <f>IF(N275="základní",J275,0)</f>
        <v>0</v>
      </c>
      <c r="BF275" s="223">
        <f>IF(N275="snížená",J275,0)</f>
        <v>0</v>
      </c>
      <c r="BG275" s="223">
        <f>IF(N275="zákl. přenesená",J275,0)</f>
        <v>0</v>
      </c>
      <c r="BH275" s="223">
        <f>IF(N275="sníž. přenesená",J275,0)</f>
        <v>0</v>
      </c>
      <c r="BI275" s="223">
        <f>IF(N275="nulová",J275,0)</f>
        <v>0</v>
      </c>
      <c r="BJ275" s="15" t="s">
        <v>81</v>
      </c>
      <c r="BK275" s="223">
        <f>ROUND(I275*H275,2)</f>
        <v>0</v>
      </c>
      <c r="BL275" s="15" t="s">
        <v>388</v>
      </c>
      <c r="BM275" s="222" t="s">
        <v>6455</v>
      </c>
    </row>
    <row r="276" s="2" customFormat="1" ht="14.4" customHeight="1">
      <c r="A276" s="36"/>
      <c r="B276" s="37"/>
      <c r="C276" s="211" t="s">
        <v>4341</v>
      </c>
      <c r="D276" s="211" t="s">
        <v>323</v>
      </c>
      <c r="E276" s="212" t="s">
        <v>6456</v>
      </c>
      <c r="F276" s="213" t="s">
        <v>6457</v>
      </c>
      <c r="G276" s="214" t="s">
        <v>1431</v>
      </c>
      <c r="H276" s="215">
        <v>1</v>
      </c>
      <c r="I276" s="216"/>
      <c r="J276" s="217">
        <f>ROUND(I276*H276,2)</f>
        <v>0</v>
      </c>
      <c r="K276" s="213" t="s">
        <v>19</v>
      </c>
      <c r="L276" s="42"/>
      <c r="M276" s="218" t="s">
        <v>19</v>
      </c>
      <c r="N276" s="219" t="s">
        <v>45</v>
      </c>
      <c r="O276" s="82"/>
      <c r="P276" s="220">
        <f>O276*H276</f>
        <v>0</v>
      </c>
      <c r="Q276" s="220">
        <v>0</v>
      </c>
      <c r="R276" s="220">
        <f>Q276*H276</f>
        <v>0</v>
      </c>
      <c r="S276" s="220">
        <v>0</v>
      </c>
      <c r="T276" s="221">
        <f>S276*H276</f>
        <v>0</v>
      </c>
      <c r="U276" s="36"/>
      <c r="V276" s="36"/>
      <c r="W276" s="36"/>
      <c r="X276" s="36"/>
      <c r="Y276" s="36"/>
      <c r="Z276" s="36"/>
      <c r="AA276" s="36"/>
      <c r="AB276" s="36"/>
      <c r="AC276" s="36"/>
      <c r="AD276" s="36"/>
      <c r="AE276" s="36"/>
      <c r="AR276" s="222" t="s">
        <v>388</v>
      </c>
      <c r="AT276" s="222" t="s">
        <v>323</v>
      </c>
      <c r="AU276" s="222" t="s">
        <v>81</v>
      </c>
      <c r="AY276" s="15" t="s">
        <v>321</v>
      </c>
      <c r="BE276" s="223">
        <f>IF(N276="základní",J276,0)</f>
        <v>0</v>
      </c>
      <c r="BF276" s="223">
        <f>IF(N276="snížená",J276,0)</f>
        <v>0</v>
      </c>
      <c r="BG276" s="223">
        <f>IF(N276="zákl. přenesená",J276,0)</f>
        <v>0</v>
      </c>
      <c r="BH276" s="223">
        <f>IF(N276="sníž. přenesená",J276,0)</f>
        <v>0</v>
      </c>
      <c r="BI276" s="223">
        <f>IF(N276="nulová",J276,0)</f>
        <v>0</v>
      </c>
      <c r="BJ276" s="15" t="s">
        <v>81</v>
      </c>
      <c r="BK276" s="223">
        <f>ROUND(I276*H276,2)</f>
        <v>0</v>
      </c>
      <c r="BL276" s="15" t="s">
        <v>388</v>
      </c>
      <c r="BM276" s="222" t="s">
        <v>6458</v>
      </c>
    </row>
    <row r="277" s="2" customFormat="1" ht="14.4" customHeight="1">
      <c r="A277" s="36"/>
      <c r="B277" s="37"/>
      <c r="C277" s="211" t="s">
        <v>4345</v>
      </c>
      <c r="D277" s="211" t="s">
        <v>323</v>
      </c>
      <c r="E277" s="212" t="s">
        <v>6459</v>
      </c>
      <c r="F277" s="213" t="s">
        <v>6460</v>
      </c>
      <c r="G277" s="214" t="s">
        <v>1431</v>
      </c>
      <c r="H277" s="215">
        <v>1</v>
      </c>
      <c r="I277" s="216"/>
      <c r="J277" s="217">
        <f>ROUND(I277*H277,2)</f>
        <v>0</v>
      </c>
      <c r="K277" s="213" t="s">
        <v>19</v>
      </c>
      <c r="L277" s="42"/>
      <c r="M277" s="224" t="s">
        <v>19</v>
      </c>
      <c r="N277" s="225" t="s">
        <v>45</v>
      </c>
      <c r="O277" s="226"/>
      <c r="P277" s="227">
        <f>O277*H277</f>
        <v>0</v>
      </c>
      <c r="Q277" s="227">
        <v>0</v>
      </c>
      <c r="R277" s="227">
        <f>Q277*H277</f>
        <v>0</v>
      </c>
      <c r="S277" s="227">
        <v>0</v>
      </c>
      <c r="T277" s="228">
        <f>S277*H277</f>
        <v>0</v>
      </c>
      <c r="U277" s="36"/>
      <c r="V277" s="36"/>
      <c r="W277" s="36"/>
      <c r="X277" s="36"/>
      <c r="Y277" s="36"/>
      <c r="Z277" s="36"/>
      <c r="AA277" s="36"/>
      <c r="AB277" s="36"/>
      <c r="AC277" s="36"/>
      <c r="AD277" s="36"/>
      <c r="AE277" s="36"/>
      <c r="AR277" s="222" t="s">
        <v>388</v>
      </c>
      <c r="AT277" s="222" t="s">
        <v>323</v>
      </c>
      <c r="AU277" s="222" t="s">
        <v>81</v>
      </c>
      <c r="AY277" s="15" t="s">
        <v>321</v>
      </c>
      <c r="BE277" s="223">
        <f>IF(N277="základní",J277,0)</f>
        <v>0</v>
      </c>
      <c r="BF277" s="223">
        <f>IF(N277="snížená",J277,0)</f>
        <v>0</v>
      </c>
      <c r="BG277" s="223">
        <f>IF(N277="zákl. přenesená",J277,0)</f>
        <v>0</v>
      </c>
      <c r="BH277" s="223">
        <f>IF(N277="sníž. přenesená",J277,0)</f>
        <v>0</v>
      </c>
      <c r="BI277" s="223">
        <f>IF(N277="nulová",J277,0)</f>
        <v>0</v>
      </c>
      <c r="BJ277" s="15" t="s">
        <v>81</v>
      </c>
      <c r="BK277" s="223">
        <f>ROUND(I277*H277,2)</f>
        <v>0</v>
      </c>
      <c r="BL277" s="15" t="s">
        <v>388</v>
      </c>
      <c r="BM277" s="222" t="s">
        <v>6461</v>
      </c>
    </row>
    <row r="278" s="2" customFormat="1" ht="6.96" customHeight="1">
      <c r="A278" s="36"/>
      <c r="B278" s="57"/>
      <c r="C278" s="58"/>
      <c r="D278" s="58"/>
      <c r="E278" s="58"/>
      <c r="F278" s="58"/>
      <c r="G278" s="58"/>
      <c r="H278" s="58"/>
      <c r="I278" s="58"/>
      <c r="J278" s="58"/>
      <c r="K278" s="58"/>
      <c r="L278" s="42"/>
      <c r="M278" s="36"/>
      <c r="O278" s="36"/>
      <c r="P278" s="36"/>
      <c r="Q278" s="36"/>
      <c r="R278" s="36"/>
      <c r="S278" s="36"/>
      <c r="T278" s="36"/>
      <c r="U278" s="36"/>
      <c r="V278" s="36"/>
      <c r="W278" s="36"/>
      <c r="X278" s="36"/>
      <c r="Y278" s="36"/>
      <c r="Z278" s="36"/>
      <c r="AA278" s="36"/>
      <c r="AB278" s="36"/>
      <c r="AC278" s="36"/>
      <c r="AD278" s="36"/>
      <c r="AE278" s="36"/>
    </row>
  </sheetData>
  <sheetProtection sheet="1" autoFilter="0" formatColumns="0" formatRows="0" objects="1" scenarios="1" spinCount="100000" saltValue="arP2YkPbxh1BGi9GfZD1dIwyEN+ZWHJvV/O/u3dEJ1bywSSxpA2uvI2Sa0Xx8yxVUN0+lfpAyuj/Wm4apq3Axg==" hashValue="tLtAThR+2d4l7hF91MXrMgwt7ep43jWBbQqIyMHhgp9bLxBn9yP8+7vb4J2nz1yMu4H7yOJ+WB2Ia5hgCMn8Wg==" algorithmName="SHA-512" password="CC35"/>
  <autoFilter ref="C98:K277"/>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257</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6462</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ROUND(J90,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ROUND((SUM(BE90:BE117)),  2)</f>
        <v>0</v>
      </c>
      <c r="G35" s="36"/>
      <c r="H35" s="36"/>
      <c r="I35" s="156">
        <v>0.20999999999999999</v>
      </c>
      <c r="J35" s="155">
        <f>ROUND(((SUM(BE90:BE117))*I35),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ROUND((SUM(BF90:BF117)),  2)</f>
        <v>0</v>
      </c>
      <c r="G36" s="36"/>
      <c r="H36" s="36"/>
      <c r="I36" s="156">
        <v>0.14999999999999999</v>
      </c>
      <c r="J36" s="155">
        <f>ROUND(((SUM(BF90:BF117))*I36),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ROUND((SUM(BG90:BG117)),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ROUND((SUM(BH90:BH117)),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ROUND((SUM(BI90:BI117)),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2020-018-04-09 - TPS -1.4.7.- Slaboproud - CCTV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J90</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J91</f>
        <v>0</v>
      </c>
      <c r="K64" s="174"/>
      <c r="L64" s="178"/>
      <c r="S64" s="9"/>
      <c r="T64" s="9"/>
      <c r="U64" s="9"/>
      <c r="V64" s="9"/>
      <c r="W64" s="9"/>
      <c r="X64" s="9"/>
      <c r="Y64" s="9"/>
      <c r="Z64" s="9"/>
      <c r="AA64" s="9"/>
      <c r="AB64" s="9"/>
      <c r="AC64" s="9"/>
      <c r="AD64" s="9"/>
      <c r="AE64" s="9"/>
    </row>
    <row r="65" s="10" customFormat="1" ht="19.92" customHeight="1">
      <c r="A65" s="10"/>
      <c r="B65" s="179"/>
      <c r="C65" s="123"/>
      <c r="D65" s="180" t="s">
        <v>6463</v>
      </c>
      <c r="E65" s="181"/>
      <c r="F65" s="181"/>
      <c r="G65" s="181"/>
      <c r="H65" s="181"/>
      <c r="I65" s="181"/>
      <c r="J65" s="182">
        <f>J92</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6464</v>
      </c>
      <c r="E66" s="181"/>
      <c r="F66" s="181"/>
      <c r="G66" s="181"/>
      <c r="H66" s="181"/>
      <c r="I66" s="181"/>
      <c r="J66" s="182">
        <f>J100</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6465</v>
      </c>
      <c r="E67" s="181"/>
      <c r="F67" s="181"/>
      <c r="G67" s="181"/>
      <c r="H67" s="181"/>
      <c r="I67" s="181"/>
      <c r="J67" s="182">
        <f>J104</f>
        <v>0</v>
      </c>
      <c r="K67" s="123"/>
      <c r="L67" s="183"/>
      <c r="S67" s="10"/>
      <c r="T67" s="10"/>
      <c r="U67" s="10"/>
      <c r="V67" s="10"/>
      <c r="W67" s="10"/>
      <c r="X67" s="10"/>
      <c r="Y67" s="10"/>
      <c r="Z67" s="10"/>
      <c r="AA67" s="10"/>
      <c r="AB67" s="10"/>
      <c r="AC67" s="10"/>
      <c r="AD67" s="10"/>
      <c r="AE67" s="10"/>
    </row>
    <row r="68" s="9" customFormat="1" ht="24.96" customHeight="1">
      <c r="A68" s="9"/>
      <c r="B68" s="173"/>
      <c r="C68" s="174"/>
      <c r="D68" s="175" t="s">
        <v>305</v>
      </c>
      <c r="E68" s="176"/>
      <c r="F68" s="176"/>
      <c r="G68" s="176"/>
      <c r="H68" s="176"/>
      <c r="I68" s="176"/>
      <c r="J68" s="177">
        <f>J116</f>
        <v>0</v>
      </c>
      <c r="K68" s="174"/>
      <c r="L68" s="178"/>
      <c r="S68" s="9"/>
      <c r="T68" s="9"/>
      <c r="U68" s="9"/>
      <c r="V68" s="9"/>
      <c r="W68" s="9"/>
      <c r="X68" s="9"/>
      <c r="Y68" s="9"/>
      <c r="Z68" s="9"/>
      <c r="AA68" s="9"/>
      <c r="AB68" s="9"/>
      <c r="AC68" s="9"/>
      <c r="AD68" s="9"/>
      <c r="AE68" s="9"/>
    </row>
    <row r="69" s="2" customFormat="1" ht="21.84" customHeight="1">
      <c r="A69" s="36"/>
      <c r="B69" s="37"/>
      <c r="C69" s="38"/>
      <c r="D69" s="38"/>
      <c r="E69" s="38"/>
      <c r="F69" s="38"/>
      <c r="G69" s="38"/>
      <c r="H69" s="38"/>
      <c r="I69" s="38"/>
      <c r="J69" s="38"/>
      <c r="K69" s="38"/>
      <c r="L69" s="143"/>
      <c r="S69" s="36"/>
      <c r="T69" s="36"/>
      <c r="U69" s="36"/>
      <c r="V69" s="36"/>
      <c r="W69" s="36"/>
      <c r="X69" s="36"/>
      <c r="Y69" s="36"/>
      <c r="Z69" s="36"/>
      <c r="AA69" s="36"/>
      <c r="AB69" s="36"/>
      <c r="AC69" s="36"/>
      <c r="AD69" s="36"/>
      <c r="AE69" s="36"/>
    </row>
    <row r="70" s="2" customFormat="1" ht="6.96" customHeight="1">
      <c r="A70" s="36"/>
      <c r="B70" s="57"/>
      <c r="C70" s="58"/>
      <c r="D70" s="58"/>
      <c r="E70" s="58"/>
      <c r="F70" s="58"/>
      <c r="G70" s="58"/>
      <c r="H70" s="58"/>
      <c r="I70" s="58"/>
      <c r="J70" s="58"/>
      <c r="K70" s="58"/>
      <c r="L70" s="143"/>
      <c r="S70" s="36"/>
      <c r="T70" s="36"/>
      <c r="U70" s="36"/>
      <c r="V70" s="36"/>
      <c r="W70" s="36"/>
      <c r="X70" s="36"/>
      <c r="Y70" s="36"/>
      <c r="Z70" s="36"/>
      <c r="AA70" s="36"/>
      <c r="AB70" s="36"/>
      <c r="AC70" s="36"/>
      <c r="AD70" s="36"/>
      <c r="AE70" s="36"/>
    </row>
    <row r="74" s="2" customFormat="1" ht="6.96" customHeight="1">
      <c r="A74" s="36"/>
      <c r="B74" s="59"/>
      <c r="C74" s="60"/>
      <c r="D74" s="60"/>
      <c r="E74" s="60"/>
      <c r="F74" s="60"/>
      <c r="G74" s="60"/>
      <c r="H74" s="60"/>
      <c r="I74" s="60"/>
      <c r="J74" s="60"/>
      <c r="K74" s="60"/>
      <c r="L74" s="143"/>
      <c r="S74" s="36"/>
      <c r="T74" s="36"/>
      <c r="U74" s="36"/>
      <c r="V74" s="36"/>
      <c r="W74" s="36"/>
      <c r="X74" s="36"/>
      <c r="Y74" s="36"/>
      <c r="Z74" s="36"/>
      <c r="AA74" s="36"/>
      <c r="AB74" s="36"/>
      <c r="AC74" s="36"/>
      <c r="AD74" s="36"/>
      <c r="AE74" s="36"/>
    </row>
    <row r="75" s="2" customFormat="1" ht="24.96" customHeight="1">
      <c r="A75" s="36"/>
      <c r="B75" s="37"/>
      <c r="C75" s="21" t="s">
        <v>306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12" customHeight="1">
      <c r="A77" s="36"/>
      <c r="B77" s="37"/>
      <c r="C77" s="30" t="s">
        <v>16</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6.5" customHeight="1">
      <c r="A78" s="36"/>
      <c r="B78" s="37"/>
      <c r="C78" s="38"/>
      <c r="D78" s="38"/>
      <c r="E78" s="168" t="str">
        <f>E7</f>
        <v>Stavební úpravy a přístavba objektu FLD-2.etapa</v>
      </c>
      <c r="F78" s="30"/>
      <c r="G78" s="30"/>
      <c r="H78" s="30"/>
      <c r="I78" s="38"/>
      <c r="J78" s="38"/>
      <c r="K78" s="38"/>
      <c r="L78" s="143"/>
      <c r="S78" s="36"/>
      <c r="T78" s="36"/>
      <c r="U78" s="36"/>
      <c r="V78" s="36"/>
      <c r="W78" s="36"/>
      <c r="X78" s="36"/>
      <c r="Y78" s="36"/>
      <c r="Z78" s="36"/>
      <c r="AA78" s="36"/>
      <c r="AB78" s="36"/>
      <c r="AC78" s="36"/>
      <c r="AD78" s="36"/>
      <c r="AE78" s="36"/>
    </row>
    <row r="79" s="1" customFormat="1" ht="12" customHeight="1">
      <c r="B79" s="19"/>
      <c r="C79" s="30" t="s">
        <v>283</v>
      </c>
      <c r="D79" s="20"/>
      <c r="E79" s="20"/>
      <c r="F79" s="20"/>
      <c r="G79" s="20"/>
      <c r="H79" s="20"/>
      <c r="I79" s="20"/>
      <c r="J79" s="20"/>
      <c r="K79" s="20"/>
      <c r="L79" s="18"/>
    </row>
    <row r="80" s="2" customFormat="1" ht="16.5" customHeight="1">
      <c r="A80" s="36"/>
      <c r="B80" s="37"/>
      <c r="C80" s="38"/>
      <c r="D80" s="38"/>
      <c r="E80" s="168" t="s">
        <v>3490</v>
      </c>
      <c r="F80" s="38"/>
      <c r="G80" s="38"/>
      <c r="H80" s="38"/>
      <c r="I80" s="38"/>
      <c r="J80" s="38"/>
      <c r="K80" s="38"/>
      <c r="L80" s="143"/>
      <c r="S80" s="36"/>
      <c r="T80" s="36"/>
      <c r="U80" s="36"/>
      <c r="V80" s="36"/>
      <c r="W80" s="36"/>
      <c r="X80" s="36"/>
      <c r="Y80" s="36"/>
      <c r="Z80" s="36"/>
      <c r="AA80" s="36"/>
      <c r="AB80" s="36"/>
      <c r="AC80" s="36"/>
      <c r="AD80" s="36"/>
      <c r="AE80" s="36"/>
    </row>
    <row r="81" s="2" customFormat="1" ht="12" customHeight="1">
      <c r="A81" s="36"/>
      <c r="B81" s="37"/>
      <c r="C81" s="30" t="s">
        <v>285</v>
      </c>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16.5" customHeight="1">
      <c r="A82" s="36"/>
      <c r="B82" s="37"/>
      <c r="C82" s="38"/>
      <c r="D82" s="38"/>
      <c r="E82" s="67" t="str">
        <f>E11</f>
        <v xml:space="preserve">2020-018-04-09 - TPS -1.4.7.- Slaboproud - CCTV </v>
      </c>
      <c r="F82" s="38"/>
      <c r="G82" s="38"/>
      <c r="H82" s="38"/>
      <c r="I82" s="38"/>
      <c r="J82" s="38"/>
      <c r="K82" s="38"/>
      <c r="L82" s="143"/>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2" customHeight="1">
      <c r="A84" s="36"/>
      <c r="B84" s="37"/>
      <c r="C84" s="30" t="s">
        <v>21</v>
      </c>
      <c r="D84" s="38"/>
      <c r="E84" s="38"/>
      <c r="F84" s="25" t="str">
        <f>F14</f>
        <v xml:space="preserve">KAMÝCKÁ 1176, PRAHA - SUCHDOL </v>
      </c>
      <c r="G84" s="38"/>
      <c r="H84" s="38"/>
      <c r="I84" s="30" t="s">
        <v>23</v>
      </c>
      <c r="J84" s="70" t="str">
        <f>IF(J14="","",J14)</f>
        <v>16. 10. 2020</v>
      </c>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40.05" customHeight="1">
      <c r="A86" s="36"/>
      <c r="B86" s="37"/>
      <c r="C86" s="30" t="s">
        <v>25</v>
      </c>
      <c r="D86" s="38"/>
      <c r="E86" s="38"/>
      <c r="F86" s="25" t="str">
        <f>E17</f>
        <v>ČZU V PRAZE, FAKULTA LESNICKÁ A DŘEVAŘSKÁ, Praha 6</v>
      </c>
      <c r="G86" s="38"/>
      <c r="H86" s="38"/>
      <c r="I86" s="30" t="s">
        <v>33</v>
      </c>
      <c r="J86" s="34" t="str">
        <f>E23</f>
        <v>Ing. Vladimír Čapka Gerstnerova 5/658 Praha 7</v>
      </c>
      <c r="K86" s="38"/>
      <c r="L86" s="143"/>
      <c r="S86" s="36"/>
      <c r="T86" s="36"/>
      <c r="U86" s="36"/>
      <c r="V86" s="36"/>
      <c r="W86" s="36"/>
      <c r="X86" s="36"/>
      <c r="Y86" s="36"/>
      <c r="Z86" s="36"/>
      <c r="AA86" s="36"/>
      <c r="AB86" s="36"/>
      <c r="AC86" s="36"/>
      <c r="AD86" s="36"/>
      <c r="AE86" s="36"/>
    </row>
    <row r="87" s="2" customFormat="1" ht="25.65" customHeight="1">
      <c r="A87" s="36"/>
      <c r="B87" s="37"/>
      <c r="C87" s="30" t="s">
        <v>31</v>
      </c>
      <c r="D87" s="38"/>
      <c r="E87" s="38"/>
      <c r="F87" s="25" t="str">
        <f>IF(E20="","",E20)</f>
        <v>Vyplň údaj</v>
      </c>
      <c r="G87" s="38"/>
      <c r="H87" s="38"/>
      <c r="I87" s="30" t="s">
        <v>36</v>
      </c>
      <c r="J87" s="34" t="str">
        <f>E26</f>
        <v>Ing. Dana Mlejnková</v>
      </c>
      <c r="K87" s="38"/>
      <c r="L87" s="143"/>
      <c r="S87" s="36"/>
      <c r="T87" s="36"/>
      <c r="U87" s="36"/>
      <c r="V87" s="36"/>
      <c r="W87" s="36"/>
      <c r="X87" s="36"/>
      <c r="Y87" s="36"/>
      <c r="Z87" s="36"/>
      <c r="AA87" s="36"/>
      <c r="AB87" s="36"/>
      <c r="AC87" s="36"/>
      <c r="AD87" s="36"/>
      <c r="AE87" s="36"/>
    </row>
    <row r="88" s="2" customFormat="1" ht="10.32" customHeight="1">
      <c r="A88" s="36"/>
      <c r="B88" s="37"/>
      <c r="C88" s="38"/>
      <c r="D88" s="38"/>
      <c r="E88" s="38"/>
      <c r="F88" s="38"/>
      <c r="G88" s="38"/>
      <c r="H88" s="38"/>
      <c r="I88" s="38"/>
      <c r="J88" s="38"/>
      <c r="K88" s="38"/>
      <c r="L88" s="143"/>
      <c r="S88" s="36"/>
      <c r="T88" s="36"/>
      <c r="U88" s="36"/>
      <c r="V88" s="36"/>
      <c r="W88" s="36"/>
      <c r="X88" s="36"/>
      <c r="Y88" s="36"/>
      <c r="Z88" s="36"/>
      <c r="AA88" s="36"/>
      <c r="AB88" s="36"/>
      <c r="AC88" s="36"/>
      <c r="AD88" s="36"/>
      <c r="AE88" s="36"/>
    </row>
    <row r="89" s="11" customFormat="1" ht="29.28" customHeight="1">
      <c r="A89" s="184"/>
      <c r="B89" s="185"/>
      <c r="C89" s="186" t="s">
        <v>307</v>
      </c>
      <c r="D89" s="187" t="s">
        <v>59</v>
      </c>
      <c r="E89" s="187" t="s">
        <v>55</v>
      </c>
      <c r="F89" s="187" t="s">
        <v>56</v>
      </c>
      <c r="G89" s="187" t="s">
        <v>308</v>
      </c>
      <c r="H89" s="187" t="s">
        <v>309</v>
      </c>
      <c r="I89" s="187" t="s">
        <v>310</v>
      </c>
      <c r="J89" s="187" t="s">
        <v>290</v>
      </c>
      <c r="K89" s="188" t="s">
        <v>311</v>
      </c>
      <c r="L89" s="189"/>
      <c r="M89" s="90" t="s">
        <v>19</v>
      </c>
      <c r="N89" s="91" t="s">
        <v>44</v>
      </c>
      <c r="O89" s="91" t="s">
        <v>312</v>
      </c>
      <c r="P89" s="91" t="s">
        <v>313</v>
      </c>
      <c r="Q89" s="91" t="s">
        <v>314</v>
      </c>
      <c r="R89" s="91" t="s">
        <v>315</v>
      </c>
      <c r="S89" s="91" t="s">
        <v>316</v>
      </c>
      <c r="T89" s="92" t="s">
        <v>317</v>
      </c>
      <c r="U89" s="184"/>
      <c r="V89" s="184"/>
      <c r="W89" s="184"/>
      <c r="X89" s="184"/>
      <c r="Y89" s="184"/>
      <c r="Z89" s="184"/>
      <c r="AA89" s="184"/>
      <c r="AB89" s="184"/>
      <c r="AC89" s="184"/>
      <c r="AD89" s="184"/>
      <c r="AE89" s="184"/>
    </row>
    <row r="90" s="2" customFormat="1" ht="22.8" customHeight="1">
      <c r="A90" s="36"/>
      <c r="B90" s="37"/>
      <c r="C90" s="97" t="s">
        <v>318</v>
      </c>
      <c r="D90" s="38"/>
      <c r="E90" s="38"/>
      <c r="F90" s="38"/>
      <c r="G90" s="38"/>
      <c r="H90" s="38"/>
      <c r="I90" s="38"/>
      <c r="J90" s="190">
        <f>BK90</f>
        <v>0</v>
      </c>
      <c r="K90" s="38"/>
      <c r="L90" s="42"/>
      <c r="M90" s="93"/>
      <c r="N90" s="191"/>
      <c r="O90" s="94"/>
      <c r="P90" s="192">
        <f>P91+P116</f>
        <v>0</v>
      </c>
      <c r="Q90" s="94"/>
      <c r="R90" s="192">
        <f>R91+R116</f>
        <v>0</v>
      </c>
      <c r="S90" s="94"/>
      <c r="T90" s="193">
        <f>T91+T116</f>
        <v>0</v>
      </c>
      <c r="U90" s="36"/>
      <c r="V90" s="36"/>
      <c r="W90" s="36"/>
      <c r="X90" s="36"/>
      <c r="Y90" s="36"/>
      <c r="Z90" s="36"/>
      <c r="AA90" s="36"/>
      <c r="AB90" s="36"/>
      <c r="AC90" s="36"/>
      <c r="AD90" s="36"/>
      <c r="AE90" s="36"/>
      <c r="AT90" s="15" t="s">
        <v>73</v>
      </c>
      <c r="AU90" s="15" t="s">
        <v>291</v>
      </c>
      <c r="BK90" s="194">
        <f>BK91+BK116</f>
        <v>0</v>
      </c>
    </row>
    <row r="91" s="12" customFormat="1" ht="25.92" customHeight="1">
      <c r="A91" s="12"/>
      <c r="B91" s="195"/>
      <c r="C91" s="196"/>
      <c r="D91" s="197" t="s">
        <v>73</v>
      </c>
      <c r="E91" s="198" t="s">
        <v>545</v>
      </c>
      <c r="F91" s="198" t="s">
        <v>546</v>
      </c>
      <c r="G91" s="196"/>
      <c r="H91" s="196"/>
      <c r="I91" s="199"/>
      <c r="J91" s="200">
        <f>BK91</f>
        <v>0</v>
      </c>
      <c r="K91" s="196"/>
      <c r="L91" s="201"/>
      <c r="M91" s="202"/>
      <c r="N91" s="203"/>
      <c r="O91" s="203"/>
      <c r="P91" s="204">
        <f>P92+P100+P104</f>
        <v>0</v>
      </c>
      <c r="Q91" s="203"/>
      <c r="R91" s="204">
        <f>R92+R100+R104</f>
        <v>0</v>
      </c>
      <c r="S91" s="203"/>
      <c r="T91" s="205">
        <f>T92+T100+T104</f>
        <v>0</v>
      </c>
      <c r="U91" s="12"/>
      <c r="V91" s="12"/>
      <c r="W91" s="12"/>
      <c r="X91" s="12"/>
      <c r="Y91" s="12"/>
      <c r="Z91" s="12"/>
      <c r="AA91" s="12"/>
      <c r="AB91" s="12"/>
      <c r="AC91" s="12"/>
      <c r="AD91" s="12"/>
      <c r="AE91" s="12"/>
      <c r="AR91" s="206" t="s">
        <v>81</v>
      </c>
      <c r="AT91" s="207" t="s">
        <v>73</v>
      </c>
      <c r="AU91" s="207" t="s">
        <v>74</v>
      </c>
      <c r="AY91" s="206" t="s">
        <v>321</v>
      </c>
      <c r="BK91" s="208">
        <f>BK92+BK100+BK104</f>
        <v>0</v>
      </c>
    </row>
    <row r="92" s="12" customFormat="1" ht="22.8" customHeight="1">
      <c r="A92" s="12"/>
      <c r="B92" s="195"/>
      <c r="C92" s="196"/>
      <c r="D92" s="197" t="s">
        <v>73</v>
      </c>
      <c r="E92" s="209" t="s">
        <v>6466</v>
      </c>
      <c r="F92" s="209" t="s">
        <v>6467</v>
      </c>
      <c r="G92" s="196"/>
      <c r="H92" s="196"/>
      <c r="I92" s="199"/>
      <c r="J92" s="210">
        <f>BK92</f>
        <v>0</v>
      </c>
      <c r="K92" s="196"/>
      <c r="L92" s="201"/>
      <c r="M92" s="202"/>
      <c r="N92" s="203"/>
      <c r="O92" s="203"/>
      <c r="P92" s="204">
        <f>SUM(P93:P99)</f>
        <v>0</v>
      </c>
      <c r="Q92" s="203"/>
      <c r="R92" s="204">
        <f>SUM(R93:R99)</f>
        <v>0</v>
      </c>
      <c r="S92" s="203"/>
      <c r="T92" s="205">
        <f>SUM(T93:T99)</f>
        <v>0</v>
      </c>
      <c r="U92" s="12"/>
      <c r="V92" s="12"/>
      <c r="W92" s="12"/>
      <c r="X92" s="12"/>
      <c r="Y92" s="12"/>
      <c r="Z92" s="12"/>
      <c r="AA92" s="12"/>
      <c r="AB92" s="12"/>
      <c r="AC92" s="12"/>
      <c r="AD92" s="12"/>
      <c r="AE92" s="12"/>
      <c r="AR92" s="206" t="s">
        <v>81</v>
      </c>
      <c r="AT92" s="207" t="s">
        <v>73</v>
      </c>
      <c r="AU92" s="207" t="s">
        <v>81</v>
      </c>
      <c r="AY92" s="206" t="s">
        <v>321</v>
      </c>
      <c r="BK92" s="208">
        <f>SUM(BK93:BK99)</f>
        <v>0</v>
      </c>
    </row>
    <row r="93" s="2" customFormat="1" ht="49.05" customHeight="1">
      <c r="A93" s="36"/>
      <c r="B93" s="37"/>
      <c r="C93" s="230" t="s">
        <v>81</v>
      </c>
      <c r="D93" s="230" t="s">
        <v>1018</v>
      </c>
      <c r="E93" s="231" t="s">
        <v>6468</v>
      </c>
      <c r="F93" s="232" t="s">
        <v>6469</v>
      </c>
      <c r="G93" s="233" t="s">
        <v>1431</v>
      </c>
      <c r="H93" s="234">
        <v>13</v>
      </c>
      <c r="I93" s="235"/>
      <c r="J93" s="236">
        <f>ROUND(I93*H93,2)</f>
        <v>0</v>
      </c>
      <c r="K93" s="232" t="s">
        <v>19</v>
      </c>
      <c r="L93" s="237"/>
      <c r="M93" s="238" t="s">
        <v>19</v>
      </c>
      <c r="N93" s="23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454</v>
      </c>
      <c r="AT93" s="222" t="s">
        <v>1018</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6470</v>
      </c>
    </row>
    <row r="94" s="2" customFormat="1" ht="49.05" customHeight="1">
      <c r="A94" s="36"/>
      <c r="B94" s="37"/>
      <c r="C94" s="230" t="s">
        <v>83</v>
      </c>
      <c r="D94" s="230" t="s">
        <v>1018</v>
      </c>
      <c r="E94" s="231" t="s">
        <v>6471</v>
      </c>
      <c r="F94" s="232" t="s">
        <v>6472</v>
      </c>
      <c r="G94" s="233" t="s">
        <v>1431</v>
      </c>
      <c r="H94" s="234">
        <v>2</v>
      </c>
      <c r="I94" s="235"/>
      <c r="J94" s="236">
        <f>ROUND(I94*H94,2)</f>
        <v>0</v>
      </c>
      <c r="K94" s="232" t="s">
        <v>19</v>
      </c>
      <c r="L94" s="237"/>
      <c r="M94" s="238" t="s">
        <v>19</v>
      </c>
      <c r="N94" s="23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454</v>
      </c>
      <c r="AT94" s="222" t="s">
        <v>1018</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6473</v>
      </c>
    </row>
    <row r="95" s="2" customFormat="1" ht="24.15" customHeight="1">
      <c r="A95" s="36"/>
      <c r="B95" s="37"/>
      <c r="C95" s="230" t="s">
        <v>112</v>
      </c>
      <c r="D95" s="230" t="s">
        <v>1018</v>
      </c>
      <c r="E95" s="231" t="s">
        <v>6474</v>
      </c>
      <c r="F95" s="232" t="s">
        <v>6475</v>
      </c>
      <c r="G95" s="233" t="s">
        <v>1431</v>
      </c>
      <c r="H95" s="234">
        <v>13</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6476</v>
      </c>
    </row>
    <row r="96" s="2" customFormat="1" ht="24.15" customHeight="1">
      <c r="A96" s="36"/>
      <c r="B96" s="37"/>
      <c r="C96" s="230" t="s">
        <v>328</v>
      </c>
      <c r="D96" s="230" t="s">
        <v>1018</v>
      </c>
      <c r="E96" s="231" t="s">
        <v>6477</v>
      </c>
      <c r="F96" s="232" t="s">
        <v>6478</v>
      </c>
      <c r="G96" s="233" t="s">
        <v>1431</v>
      </c>
      <c r="H96" s="234">
        <v>2</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6479</v>
      </c>
    </row>
    <row r="97" s="2" customFormat="1" ht="24.15" customHeight="1">
      <c r="A97" s="36"/>
      <c r="B97" s="37"/>
      <c r="C97" s="230" t="s">
        <v>339</v>
      </c>
      <c r="D97" s="230" t="s">
        <v>1018</v>
      </c>
      <c r="E97" s="231" t="s">
        <v>6480</v>
      </c>
      <c r="F97" s="232" t="s">
        <v>6481</v>
      </c>
      <c r="G97" s="233" t="s">
        <v>1431</v>
      </c>
      <c r="H97" s="234">
        <v>15</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454</v>
      </c>
      <c r="AT97" s="222" t="s">
        <v>1018</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6482</v>
      </c>
    </row>
    <row r="98" s="2" customFormat="1" ht="24.15" customHeight="1">
      <c r="A98" s="36"/>
      <c r="B98" s="37"/>
      <c r="C98" s="230" t="s">
        <v>343</v>
      </c>
      <c r="D98" s="230" t="s">
        <v>1018</v>
      </c>
      <c r="E98" s="231" t="s">
        <v>6483</v>
      </c>
      <c r="F98" s="232" t="s">
        <v>6484</v>
      </c>
      <c r="G98" s="233" t="s">
        <v>1431</v>
      </c>
      <c r="H98" s="234">
        <v>2</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454</v>
      </c>
      <c r="AT98" s="222" t="s">
        <v>1018</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6485</v>
      </c>
    </row>
    <row r="99" s="2" customFormat="1" ht="24.15" customHeight="1">
      <c r="A99" s="36"/>
      <c r="B99" s="37"/>
      <c r="C99" s="230" t="s">
        <v>347</v>
      </c>
      <c r="D99" s="230" t="s">
        <v>1018</v>
      </c>
      <c r="E99" s="231" t="s">
        <v>6486</v>
      </c>
      <c r="F99" s="232" t="s">
        <v>6487</v>
      </c>
      <c r="G99" s="233" t="s">
        <v>1431</v>
      </c>
      <c r="H99" s="234">
        <v>1</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454</v>
      </c>
      <c r="AT99" s="222" t="s">
        <v>1018</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6488</v>
      </c>
    </row>
    <row r="100" s="12" customFormat="1" ht="22.8" customHeight="1">
      <c r="A100" s="12"/>
      <c r="B100" s="195"/>
      <c r="C100" s="196"/>
      <c r="D100" s="197" t="s">
        <v>73</v>
      </c>
      <c r="E100" s="209" t="s">
        <v>6489</v>
      </c>
      <c r="F100" s="209" t="s">
        <v>6490</v>
      </c>
      <c r="G100" s="196"/>
      <c r="H100" s="196"/>
      <c r="I100" s="199"/>
      <c r="J100" s="210">
        <f>BK100</f>
        <v>0</v>
      </c>
      <c r="K100" s="196"/>
      <c r="L100" s="201"/>
      <c r="M100" s="202"/>
      <c r="N100" s="203"/>
      <c r="O100" s="203"/>
      <c r="P100" s="204">
        <f>SUM(P101:P103)</f>
        <v>0</v>
      </c>
      <c r="Q100" s="203"/>
      <c r="R100" s="204">
        <f>SUM(R101:R103)</f>
        <v>0</v>
      </c>
      <c r="S100" s="203"/>
      <c r="T100" s="205">
        <f>SUM(T101:T103)</f>
        <v>0</v>
      </c>
      <c r="U100" s="12"/>
      <c r="V100" s="12"/>
      <c r="W100" s="12"/>
      <c r="X100" s="12"/>
      <c r="Y100" s="12"/>
      <c r="Z100" s="12"/>
      <c r="AA100" s="12"/>
      <c r="AB100" s="12"/>
      <c r="AC100" s="12"/>
      <c r="AD100" s="12"/>
      <c r="AE100" s="12"/>
      <c r="AR100" s="206" t="s">
        <v>81</v>
      </c>
      <c r="AT100" s="207" t="s">
        <v>73</v>
      </c>
      <c r="AU100" s="207" t="s">
        <v>81</v>
      </c>
      <c r="AY100" s="206" t="s">
        <v>321</v>
      </c>
      <c r="BK100" s="208">
        <f>SUM(BK101:BK103)</f>
        <v>0</v>
      </c>
    </row>
    <row r="101" s="2" customFormat="1" ht="24.15" customHeight="1">
      <c r="A101" s="36"/>
      <c r="B101" s="37"/>
      <c r="C101" s="211" t="s">
        <v>351</v>
      </c>
      <c r="D101" s="211" t="s">
        <v>323</v>
      </c>
      <c r="E101" s="212" t="s">
        <v>6491</v>
      </c>
      <c r="F101" s="213" t="s">
        <v>6492</v>
      </c>
      <c r="G101" s="214" t="s">
        <v>1431</v>
      </c>
      <c r="H101" s="215">
        <v>13</v>
      </c>
      <c r="I101" s="216"/>
      <c r="J101" s="217">
        <f>ROUND(I101*H101,2)</f>
        <v>0</v>
      </c>
      <c r="K101" s="213" t="s">
        <v>19</v>
      </c>
      <c r="L101" s="42"/>
      <c r="M101" s="218" t="s">
        <v>19</v>
      </c>
      <c r="N101" s="21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6493</v>
      </c>
    </row>
    <row r="102" s="2" customFormat="1" ht="24.15" customHeight="1">
      <c r="A102" s="36"/>
      <c r="B102" s="37"/>
      <c r="C102" s="211" t="s">
        <v>356</v>
      </c>
      <c r="D102" s="211" t="s">
        <v>323</v>
      </c>
      <c r="E102" s="212" t="s">
        <v>6494</v>
      </c>
      <c r="F102" s="213" t="s">
        <v>6495</v>
      </c>
      <c r="G102" s="214" t="s">
        <v>1431</v>
      </c>
      <c r="H102" s="215">
        <v>2</v>
      </c>
      <c r="I102" s="216"/>
      <c r="J102" s="217">
        <f>ROUND(I102*H102,2)</f>
        <v>0</v>
      </c>
      <c r="K102" s="213" t="s">
        <v>19</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388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6496</v>
      </c>
    </row>
    <row r="103" s="2" customFormat="1" ht="24.15" customHeight="1">
      <c r="A103" s="36"/>
      <c r="B103" s="37"/>
      <c r="C103" s="211" t="s">
        <v>362</v>
      </c>
      <c r="D103" s="211" t="s">
        <v>323</v>
      </c>
      <c r="E103" s="212" t="s">
        <v>6497</v>
      </c>
      <c r="F103" s="213" t="s">
        <v>6498</v>
      </c>
      <c r="G103" s="214" t="s">
        <v>1431</v>
      </c>
      <c r="H103" s="215">
        <v>1</v>
      </c>
      <c r="I103" s="216"/>
      <c r="J103" s="217">
        <f>ROUND(I103*H103,2)</f>
        <v>0</v>
      </c>
      <c r="K103" s="213" t="s">
        <v>19</v>
      </c>
      <c r="L103" s="42"/>
      <c r="M103" s="218" t="s">
        <v>19</v>
      </c>
      <c r="N103" s="21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6499</v>
      </c>
    </row>
    <row r="104" s="12" customFormat="1" ht="22.8" customHeight="1">
      <c r="A104" s="12"/>
      <c r="B104" s="195"/>
      <c r="C104" s="196"/>
      <c r="D104" s="197" t="s">
        <v>73</v>
      </c>
      <c r="E104" s="209" t="s">
        <v>6500</v>
      </c>
      <c r="F104" s="209" t="s">
        <v>6501</v>
      </c>
      <c r="G104" s="196"/>
      <c r="H104" s="196"/>
      <c r="I104" s="199"/>
      <c r="J104" s="210">
        <f>BK104</f>
        <v>0</v>
      </c>
      <c r="K104" s="196"/>
      <c r="L104" s="201"/>
      <c r="M104" s="202"/>
      <c r="N104" s="203"/>
      <c r="O104" s="203"/>
      <c r="P104" s="204">
        <f>SUM(P105:P115)</f>
        <v>0</v>
      </c>
      <c r="Q104" s="203"/>
      <c r="R104" s="204">
        <f>SUM(R105:R115)</f>
        <v>0</v>
      </c>
      <c r="S104" s="203"/>
      <c r="T104" s="205">
        <f>SUM(T105:T115)</f>
        <v>0</v>
      </c>
      <c r="U104" s="12"/>
      <c r="V104" s="12"/>
      <c r="W104" s="12"/>
      <c r="X104" s="12"/>
      <c r="Y104" s="12"/>
      <c r="Z104" s="12"/>
      <c r="AA104" s="12"/>
      <c r="AB104" s="12"/>
      <c r="AC104" s="12"/>
      <c r="AD104" s="12"/>
      <c r="AE104" s="12"/>
      <c r="AR104" s="206" t="s">
        <v>81</v>
      </c>
      <c r="AT104" s="207" t="s">
        <v>73</v>
      </c>
      <c r="AU104" s="207" t="s">
        <v>81</v>
      </c>
      <c r="AY104" s="206" t="s">
        <v>321</v>
      </c>
      <c r="BK104" s="208">
        <f>SUM(BK105:BK115)</f>
        <v>0</v>
      </c>
    </row>
    <row r="105" s="2" customFormat="1" ht="24.15" customHeight="1">
      <c r="A105" s="36"/>
      <c r="B105" s="37"/>
      <c r="C105" s="211" t="s">
        <v>369</v>
      </c>
      <c r="D105" s="211" t="s">
        <v>323</v>
      </c>
      <c r="E105" s="212" t="s">
        <v>6502</v>
      </c>
      <c r="F105" s="213" t="s">
        <v>6503</v>
      </c>
      <c r="G105" s="214" t="s">
        <v>1431</v>
      </c>
      <c r="H105" s="215">
        <v>1</v>
      </c>
      <c r="I105" s="216"/>
      <c r="J105" s="217">
        <f>ROUND(I105*H105,2)</f>
        <v>0</v>
      </c>
      <c r="K105" s="213" t="s">
        <v>19</v>
      </c>
      <c r="L105" s="42"/>
      <c r="M105" s="218" t="s">
        <v>19</v>
      </c>
      <c r="N105" s="21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6504</v>
      </c>
    </row>
    <row r="106" s="2" customFormat="1" ht="24.15" customHeight="1">
      <c r="A106" s="36"/>
      <c r="B106" s="37"/>
      <c r="C106" s="211" t="s">
        <v>373</v>
      </c>
      <c r="D106" s="211" t="s">
        <v>323</v>
      </c>
      <c r="E106" s="212" t="s">
        <v>6505</v>
      </c>
      <c r="F106" s="213" t="s">
        <v>6506</v>
      </c>
      <c r="G106" s="214" t="s">
        <v>1431</v>
      </c>
      <c r="H106" s="215">
        <v>1</v>
      </c>
      <c r="I106" s="216"/>
      <c r="J106" s="217">
        <f>ROUND(I106*H106,2)</f>
        <v>0</v>
      </c>
      <c r="K106" s="213" t="s">
        <v>19</v>
      </c>
      <c r="L106" s="42"/>
      <c r="M106" s="218" t="s">
        <v>19</v>
      </c>
      <c r="N106" s="21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388</v>
      </c>
      <c r="AT106" s="222" t="s">
        <v>323</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6507</v>
      </c>
    </row>
    <row r="107" s="2" customFormat="1" ht="24.15" customHeight="1">
      <c r="A107" s="36"/>
      <c r="B107" s="37"/>
      <c r="C107" s="211" t="s">
        <v>377</v>
      </c>
      <c r="D107" s="211" t="s">
        <v>323</v>
      </c>
      <c r="E107" s="212" t="s">
        <v>6508</v>
      </c>
      <c r="F107" s="213" t="s">
        <v>6509</v>
      </c>
      <c r="G107" s="214" t="s">
        <v>1431</v>
      </c>
      <c r="H107" s="215">
        <v>1</v>
      </c>
      <c r="I107" s="216"/>
      <c r="J107" s="217">
        <f>ROUND(I107*H107,2)</f>
        <v>0</v>
      </c>
      <c r="K107" s="213" t="s">
        <v>19</v>
      </c>
      <c r="L107" s="42"/>
      <c r="M107" s="218" t="s">
        <v>19</v>
      </c>
      <c r="N107" s="21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388</v>
      </c>
      <c r="AT107" s="222" t="s">
        <v>323</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6510</v>
      </c>
    </row>
    <row r="108" s="2" customFormat="1" ht="24.15" customHeight="1">
      <c r="A108" s="36"/>
      <c r="B108" s="37"/>
      <c r="C108" s="211" t="s">
        <v>381</v>
      </c>
      <c r="D108" s="211" t="s">
        <v>323</v>
      </c>
      <c r="E108" s="212" t="s">
        <v>6511</v>
      </c>
      <c r="F108" s="213" t="s">
        <v>6512</v>
      </c>
      <c r="G108" s="214" t="s">
        <v>1431</v>
      </c>
      <c r="H108" s="215">
        <v>1</v>
      </c>
      <c r="I108" s="216"/>
      <c r="J108" s="217">
        <f>ROUND(I108*H108,2)</f>
        <v>0</v>
      </c>
      <c r="K108" s="213" t="s">
        <v>19</v>
      </c>
      <c r="L108" s="42"/>
      <c r="M108" s="218" t="s">
        <v>19</v>
      </c>
      <c r="N108" s="21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388</v>
      </c>
      <c r="AT108" s="222" t="s">
        <v>323</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6513</v>
      </c>
    </row>
    <row r="109" s="2" customFormat="1" ht="24.15" customHeight="1">
      <c r="A109" s="36"/>
      <c r="B109" s="37"/>
      <c r="C109" s="211" t="s">
        <v>8</v>
      </c>
      <c r="D109" s="211" t="s">
        <v>323</v>
      </c>
      <c r="E109" s="212" t="s">
        <v>6514</v>
      </c>
      <c r="F109" s="213" t="s">
        <v>5372</v>
      </c>
      <c r="G109" s="214" t="s">
        <v>1431</v>
      </c>
      <c r="H109" s="215">
        <v>1</v>
      </c>
      <c r="I109" s="216"/>
      <c r="J109" s="217">
        <f>ROUND(I109*H109,2)</f>
        <v>0</v>
      </c>
      <c r="K109" s="213" t="s">
        <v>19</v>
      </c>
      <c r="L109" s="42"/>
      <c r="M109" s="218" t="s">
        <v>19</v>
      </c>
      <c r="N109" s="21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388</v>
      </c>
      <c r="AT109" s="222" t="s">
        <v>323</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6515</v>
      </c>
    </row>
    <row r="110" s="2" customFormat="1" ht="24.15" customHeight="1">
      <c r="A110" s="36"/>
      <c r="B110" s="37"/>
      <c r="C110" s="211" t="s">
        <v>388</v>
      </c>
      <c r="D110" s="211" t="s">
        <v>323</v>
      </c>
      <c r="E110" s="212" t="s">
        <v>6516</v>
      </c>
      <c r="F110" s="213" t="s">
        <v>6517</v>
      </c>
      <c r="G110" s="214" t="s">
        <v>1431</v>
      </c>
      <c r="H110" s="215">
        <v>1</v>
      </c>
      <c r="I110" s="216"/>
      <c r="J110" s="217">
        <f>ROUND(I110*H110,2)</f>
        <v>0</v>
      </c>
      <c r="K110" s="213" t="s">
        <v>19</v>
      </c>
      <c r="L110" s="42"/>
      <c r="M110" s="218" t="s">
        <v>19</v>
      </c>
      <c r="N110" s="21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388</v>
      </c>
      <c r="AT110" s="222" t="s">
        <v>323</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6518</v>
      </c>
    </row>
    <row r="111" s="2" customFormat="1" ht="24.15" customHeight="1">
      <c r="A111" s="36"/>
      <c r="B111" s="37"/>
      <c r="C111" s="211" t="s">
        <v>392</v>
      </c>
      <c r="D111" s="211" t="s">
        <v>323</v>
      </c>
      <c r="E111" s="212" t="s">
        <v>6519</v>
      </c>
      <c r="F111" s="213" t="s">
        <v>6520</v>
      </c>
      <c r="G111" s="214" t="s">
        <v>1431</v>
      </c>
      <c r="H111" s="215">
        <v>1</v>
      </c>
      <c r="I111" s="216"/>
      <c r="J111" s="217">
        <f>ROUND(I111*H111,2)</f>
        <v>0</v>
      </c>
      <c r="K111" s="213" t="s">
        <v>19</v>
      </c>
      <c r="L111" s="42"/>
      <c r="M111" s="218" t="s">
        <v>19</v>
      </c>
      <c r="N111" s="21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388</v>
      </c>
      <c r="AT111" s="222" t="s">
        <v>323</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6521</v>
      </c>
    </row>
    <row r="112" s="2" customFormat="1" ht="24.15" customHeight="1">
      <c r="A112" s="36"/>
      <c r="B112" s="37"/>
      <c r="C112" s="211" t="s">
        <v>396</v>
      </c>
      <c r="D112" s="211" t="s">
        <v>323</v>
      </c>
      <c r="E112" s="212" t="s">
        <v>6522</v>
      </c>
      <c r="F112" s="213" t="s">
        <v>6523</v>
      </c>
      <c r="G112" s="214" t="s">
        <v>1431</v>
      </c>
      <c r="H112" s="215">
        <v>1</v>
      </c>
      <c r="I112" s="216"/>
      <c r="J112" s="217">
        <f>ROUND(I112*H112,2)</f>
        <v>0</v>
      </c>
      <c r="K112" s="213" t="s">
        <v>19</v>
      </c>
      <c r="L112" s="42"/>
      <c r="M112" s="218" t="s">
        <v>19</v>
      </c>
      <c r="N112" s="21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388</v>
      </c>
      <c r="AT112" s="222" t="s">
        <v>323</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6524</v>
      </c>
    </row>
    <row r="113" s="2" customFormat="1" ht="24.15" customHeight="1">
      <c r="A113" s="36"/>
      <c r="B113" s="37"/>
      <c r="C113" s="211" t="s">
        <v>400</v>
      </c>
      <c r="D113" s="211" t="s">
        <v>323</v>
      </c>
      <c r="E113" s="212" t="s">
        <v>6525</v>
      </c>
      <c r="F113" s="213" t="s">
        <v>6526</v>
      </c>
      <c r="G113" s="214" t="s">
        <v>1431</v>
      </c>
      <c r="H113" s="215">
        <v>1</v>
      </c>
      <c r="I113" s="216"/>
      <c r="J113" s="217">
        <f>ROUND(I113*H113,2)</f>
        <v>0</v>
      </c>
      <c r="K113" s="213" t="s">
        <v>19</v>
      </c>
      <c r="L113" s="42"/>
      <c r="M113" s="218" t="s">
        <v>19</v>
      </c>
      <c r="N113" s="21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388</v>
      </c>
      <c r="AT113" s="222" t="s">
        <v>323</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6527</v>
      </c>
    </row>
    <row r="114" s="2" customFormat="1" ht="24.15" customHeight="1">
      <c r="A114" s="36"/>
      <c r="B114" s="37"/>
      <c r="C114" s="211" t="s">
        <v>404</v>
      </c>
      <c r="D114" s="211" t="s">
        <v>323</v>
      </c>
      <c r="E114" s="212" t="s">
        <v>6528</v>
      </c>
      <c r="F114" s="213" t="s">
        <v>6529</v>
      </c>
      <c r="G114" s="214" t="s">
        <v>1431</v>
      </c>
      <c r="H114" s="215">
        <v>3</v>
      </c>
      <c r="I114" s="216"/>
      <c r="J114" s="217">
        <f>ROUND(I114*H114,2)</f>
        <v>0</v>
      </c>
      <c r="K114" s="213" t="s">
        <v>19</v>
      </c>
      <c r="L114" s="42"/>
      <c r="M114" s="218" t="s">
        <v>19</v>
      </c>
      <c r="N114" s="21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388</v>
      </c>
      <c r="AT114" s="222" t="s">
        <v>323</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6530</v>
      </c>
    </row>
    <row r="115" s="2" customFormat="1" ht="24.15" customHeight="1">
      <c r="A115" s="36"/>
      <c r="B115" s="37"/>
      <c r="C115" s="211" t="s">
        <v>7</v>
      </c>
      <c r="D115" s="211" t="s">
        <v>323</v>
      </c>
      <c r="E115" s="212" t="s">
        <v>6531</v>
      </c>
      <c r="F115" s="213" t="s">
        <v>6532</v>
      </c>
      <c r="G115" s="214" t="s">
        <v>1431</v>
      </c>
      <c r="H115" s="215">
        <v>1</v>
      </c>
      <c r="I115" s="216"/>
      <c r="J115" s="217">
        <f>ROUND(I115*H115,2)</f>
        <v>0</v>
      </c>
      <c r="K115" s="213" t="s">
        <v>19</v>
      </c>
      <c r="L115" s="42"/>
      <c r="M115" s="218" t="s">
        <v>19</v>
      </c>
      <c r="N115" s="21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388</v>
      </c>
      <c r="AT115" s="222" t="s">
        <v>323</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6533</v>
      </c>
    </row>
    <row r="116" s="12" customFormat="1" ht="25.92" customHeight="1">
      <c r="A116" s="12"/>
      <c r="B116" s="195"/>
      <c r="C116" s="196"/>
      <c r="D116" s="197" t="s">
        <v>73</v>
      </c>
      <c r="E116" s="198" t="s">
        <v>621</v>
      </c>
      <c r="F116" s="198" t="s">
        <v>622</v>
      </c>
      <c r="G116" s="196"/>
      <c r="H116" s="196"/>
      <c r="I116" s="199"/>
      <c r="J116" s="200">
        <f>BK116</f>
        <v>0</v>
      </c>
      <c r="K116" s="196"/>
      <c r="L116" s="201"/>
      <c r="M116" s="202"/>
      <c r="N116" s="203"/>
      <c r="O116" s="203"/>
      <c r="P116" s="204">
        <f>P117</f>
        <v>0</v>
      </c>
      <c r="Q116" s="203"/>
      <c r="R116" s="204">
        <f>R117</f>
        <v>0</v>
      </c>
      <c r="S116" s="203"/>
      <c r="T116" s="205">
        <f>T117</f>
        <v>0</v>
      </c>
      <c r="U116" s="12"/>
      <c r="V116" s="12"/>
      <c r="W116" s="12"/>
      <c r="X116" s="12"/>
      <c r="Y116" s="12"/>
      <c r="Z116" s="12"/>
      <c r="AA116" s="12"/>
      <c r="AB116" s="12"/>
      <c r="AC116" s="12"/>
      <c r="AD116" s="12"/>
      <c r="AE116" s="12"/>
      <c r="AR116" s="206" t="s">
        <v>328</v>
      </c>
      <c r="AT116" s="207" t="s">
        <v>73</v>
      </c>
      <c r="AU116" s="207" t="s">
        <v>74</v>
      </c>
      <c r="AY116" s="206" t="s">
        <v>321</v>
      </c>
      <c r="BK116" s="208">
        <f>BK117</f>
        <v>0</v>
      </c>
    </row>
    <row r="117" s="2" customFormat="1" ht="14.4" customHeight="1">
      <c r="A117" s="36"/>
      <c r="B117" s="37"/>
      <c r="C117" s="211" t="s">
        <v>411</v>
      </c>
      <c r="D117" s="211" t="s">
        <v>323</v>
      </c>
      <c r="E117" s="212" t="s">
        <v>3658</v>
      </c>
      <c r="F117" s="213" t="s">
        <v>3659</v>
      </c>
      <c r="G117" s="214" t="s">
        <v>626</v>
      </c>
      <c r="H117" s="215">
        <v>69</v>
      </c>
      <c r="I117" s="216"/>
      <c r="J117" s="217">
        <f>ROUND(I117*H117,2)</f>
        <v>0</v>
      </c>
      <c r="K117" s="213" t="s">
        <v>19</v>
      </c>
      <c r="L117" s="42"/>
      <c r="M117" s="224" t="s">
        <v>19</v>
      </c>
      <c r="N117" s="225" t="s">
        <v>45</v>
      </c>
      <c r="O117" s="226"/>
      <c r="P117" s="227">
        <f>O117*H117</f>
        <v>0</v>
      </c>
      <c r="Q117" s="227">
        <v>0</v>
      </c>
      <c r="R117" s="227">
        <f>Q117*H117</f>
        <v>0</v>
      </c>
      <c r="S117" s="227">
        <v>0</v>
      </c>
      <c r="T117" s="228">
        <f>S117*H117</f>
        <v>0</v>
      </c>
      <c r="U117" s="36"/>
      <c r="V117" s="36"/>
      <c r="W117" s="36"/>
      <c r="X117" s="36"/>
      <c r="Y117" s="36"/>
      <c r="Z117" s="36"/>
      <c r="AA117" s="36"/>
      <c r="AB117" s="36"/>
      <c r="AC117" s="36"/>
      <c r="AD117" s="36"/>
      <c r="AE117" s="36"/>
      <c r="AR117" s="222" t="s">
        <v>627</v>
      </c>
      <c r="AT117" s="222" t="s">
        <v>323</v>
      </c>
      <c r="AU117" s="222" t="s">
        <v>81</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627</v>
      </c>
      <c r="BM117" s="222" t="s">
        <v>6534</v>
      </c>
    </row>
    <row r="118" s="2" customFormat="1" ht="6.96" customHeight="1">
      <c r="A118" s="36"/>
      <c r="B118" s="57"/>
      <c r="C118" s="58"/>
      <c r="D118" s="58"/>
      <c r="E118" s="58"/>
      <c r="F118" s="58"/>
      <c r="G118" s="58"/>
      <c r="H118" s="58"/>
      <c r="I118" s="58"/>
      <c r="J118" s="58"/>
      <c r="K118" s="58"/>
      <c r="L118" s="42"/>
      <c r="M118" s="36"/>
      <c r="O118" s="36"/>
      <c r="P118" s="36"/>
      <c r="Q118" s="36"/>
      <c r="R118" s="36"/>
      <c r="S118" s="36"/>
      <c r="T118" s="36"/>
      <c r="U118" s="36"/>
      <c r="V118" s="36"/>
      <c r="W118" s="36"/>
      <c r="X118" s="36"/>
      <c r="Y118" s="36"/>
      <c r="Z118" s="36"/>
      <c r="AA118" s="36"/>
      <c r="AB118" s="36"/>
      <c r="AC118" s="36"/>
      <c r="AD118" s="36"/>
      <c r="AE118" s="36"/>
    </row>
  </sheetData>
  <sheetProtection sheet="1" autoFilter="0" formatColumns="0" formatRows="0" objects="1" scenarios="1" spinCount="100000" saltValue="BSNqoqD0MLC/KmEE0h7Lqm1x6Fk2abLQ73VTI+iom/Erwbv1PWAg86RHs+x8O6rX+MfKKZ7taooI+mwKOop+7g==" hashValue="p1dFPkdqSXIPnF7qELd4CEC+iqGiR4Hy35nOPMDdkt3oqQvKUCGojXn6P3tM6ExkN7yZQiWKP19SiJp0/OQNsw==" algorithmName="SHA-512" password="CC35"/>
  <autoFilter ref="C89:K11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260</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6535</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ROUND((SUM(BE91:BE142)),  2)</f>
        <v>0</v>
      </c>
      <c r="G35" s="36"/>
      <c r="H35" s="36"/>
      <c r="I35" s="156">
        <v>0.20999999999999999</v>
      </c>
      <c r="J35" s="155">
        <f>ROUND(((SUM(BE91:BE142))*I35),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ROUND((SUM(BF91:BF142)),  2)</f>
        <v>0</v>
      </c>
      <c r="G36" s="36"/>
      <c r="H36" s="36"/>
      <c r="I36" s="156">
        <v>0.14999999999999999</v>
      </c>
      <c r="J36" s="155">
        <f>ROUND(((SUM(BF91:BF142))*I36),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ROUND((SUM(BG91:BG142)),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ROUND((SUM(BH91:BH142)),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ROUND((SUM(BI91:BI142)),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2020-018-04-10 - TPS -1.4.7.- Slaboproud - EKV</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J91</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J92</f>
        <v>0</v>
      </c>
      <c r="K64" s="174"/>
      <c r="L64" s="178"/>
      <c r="S64" s="9"/>
      <c r="T64" s="9"/>
      <c r="U64" s="9"/>
      <c r="V64" s="9"/>
      <c r="W64" s="9"/>
      <c r="X64" s="9"/>
      <c r="Y64" s="9"/>
      <c r="Z64" s="9"/>
      <c r="AA64" s="9"/>
      <c r="AB64" s="9"/>
      <c r="AC64" s="9"/>
      <c r="AD64" s="9"/>
      <c r="AE64" s="9"/>
    </row>
    <row r="65" s="10" customFormat="1" ht="19.92" customHeight="1">
      <c r="A65" s="10"/>
      <c r="B65" s="179"/>
      <c r="C65" s="123"/>
      <c r="D65" s="180" t="s">
        <v>6536</v>
      </c>
      <c r="E65" s="181"/>
      <c r="F65" s="181"/>
      <c r="G65" s="181"/>
      <c r="H65" s="181"/>
      <c r="I65" s="181"/>
      <c r="J65" s="182">
        <f>J93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6537</v>
      </c>
      <c r="E66" s="181"/>
      <c r="F66" s="181"/>
      <c r="G66" s="181"/>
      <c r="H66" s="181"/>
      <c r="I66" s="181"/>
      <c r="J66" s="182">
        <f>J109</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6538</v>
      </c>
      <c r="E67" s="181"/>
      <c r="F67" s="181"/>
      <c r="G67" s="181"/>
      <c r="H67" s="181"/>
      <c r="I67" s="181"/>
      <c r="J67" s="182">
        <f>J122</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6539</v>
      </c>
      <c r="E68" s="181"/>
      <c r="F68" s="181"/>
      <c r="G68" s="181"/>
      <c r="H68" s="181"/>
      <c r="I68" s="181"/>
      <c r="J68" s="182">
        <f>J136</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305</v>
      </c>
      <c r="E69" s="176"/>
      <c r="F69" s="176"/>
      <c r="G69" s="176"/>
      <c r="H69" s="176"/>
      <c r="I69" s="176"/>
      <c r="J69" s="177">
        <f>J141</f>
        <v>0</v>
      </c>
      <c r="K69" s="174"/>
      <c r="L69" s="178"/>
      <c r="S69" s="9"/>
      <c r="T69" s="9"/>
      <c r="U69" s="9"/>
      <c r="V69" s="9"/>
      <c r="W69" s="9"/>
      <c r="X69" s="9"/>
      <c r="Y69" s="9"/>
      <c r="Z69" s="9"/>
      <c r="AA69" s="9"/>
      <c r="AB69" s="9"/>
      <c r="AC69" s="9"/>
      <c r="AD69" s="9"/>
      <c r="AE69" s="9"/>
    </row>
    <row r="70" s="2" customFormat="1" ht="21.84"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3"/>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3"/>
      <c r="S75" s="36"/>
      <c r="T75" s="36"/>
      <c r="U75" s="36"/>
      <c r="V75" s="36"/>
      <c r="W75" s="36"/>
      <c r="X75" s="36"/>
      <c r="Y75" s="36"/>
      <c r="Z75" s="36"/>
      <c r="AA75" s="36"/>
      <c r="AB75" s="36"/>
      <c r="AC75" s="36"/>
      <c r="AD75" s="36"/>
      <c r="AE75" s="36"/>
    </row>
    <row r="76" s="2" customFormat="1" ht="24.96" customHeight="1">
      <c r="A76" s="36"/>
      <c r="B76" s="37"/>
      <c r="C76" s="21" t="s">
        <v>306</v>
      </c>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168" t="str">
        <f>E7</f>
        <v>Stavební úpravy a přístavba objektu FLD-2.etapa</v>
      </c>
      <c r="F79" s="30"/>
      <c r="G79" s="30"/>
      <c r="H79" s="30"/>
      <c r="I79" s="38"/>
      <c r="J79" s="38"/>
      <c r="K79" s="38"/>
      <c r="L79" s="143"/>
      <c r="S79" s="36"/>
      <c r="T79" s="36"/>
      <c r="U79" s="36"/>
      <c r="V79" s="36"/>
      <c r="W79" s="36"/>
      <c r="X79" s="36"/>
      <c r="Y79" s="36"/>
      <c r="Z79" s="36"/>
      <c r="AA79" s="36"/>
      <c r="AB79" s="36"/>
      <c r="AC79" s="36"/>
      <c r="AD79" s="36"/>
      <c r="AE79" s="36"/>
    </row>
    <row r="80" s="1" customFormat="1" ht="12" customHeight="1">
      <c r="B80" s="19"/>
      <c r="C80" s="30" t="s">
        <v>283</v>
      </c>
      <c r="D80" s="20"/>
      <c r="E80" s="20"/>
      <c r="F80" s="20"/>
      <c r="G80" s="20"/>
      <c r="H80" s="20"/>
      <c r="I80" s="20"/>
      <c r="J80" s="20"/>
      <c r="K80" s="20"/>
      <c r="L80" s="18"/>
    </row>
    <row r="81" s="2" customFormat="1" ht="16.5" customHeight="1">
      <c r="A81" s="36"/>
      <c r="B81" s="37"/>
      <c r="C81" s="38"/>
      <c r="D81" s="38"/>
      <c r="E81" s="168" t="s">
        <v>3490</v>
      </c>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285</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67" t="str">
        <f>E11</f>
        <v>2020-018-04-10 - TPS -1.4.7.- Slaboproud - EKV</v>
      </c>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KAMÝCKÁ 1176, PRAHA - SUCHDOL </v>
      </c>
      <c r="G85" s="38"/>
      <c r="H85" s="38"/>
      <c r="I85" s="30" t="s">
        <v>23</v>
      </c>
      <c r="J85" s="70" t="str">
        <f>IF(J14="","",J14)</f>
        <v>16. 10. 2020</v>
      </c>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40.05" customHeight="1">
      <c r="A87" s="36"/>
      <c r="B87" s="37"/>
      <c r="C87" s="30" t="s">
        <v>25</v>
      </c>
      <c r="D87" s="38"/>
      <c r="E87" s="38"/>
      <c r="F87" s="25" t="str">
        <f>E17</f>
        <v>ČZU V PRAZE, FAKULTA LESNICKÁ A DŘEVAŘSKÁ, Praha 6</v>
      </c>
      <c r="G87" s="38"/>
      <c r="H87" s="38"/>
      <c r="I87" s="30" t="s">
        <v>33</v>
      </c>
      <c r="J87" s="34" t="str">
        <f>E23</f>
        <v>Ing. Vladimír Čapka Gerstnerova 5/658 Praha 7</v>
      </c>
      <c r="K87" s="38"/>
      <c r="L87" s="143"/>
      <c r="S87" s="36"/>
      <c r="T87" s="36"/>
      <c r="U87" s="36"/>
      <c r="V87" s="36"/>
      <c r="W87" s="36"/>
      <c r="X87" s="36"/>
      <c r="Y87" s="36"/>
      <c r="Z87" s="36"/>
      <c r="AA87" s="36"/>
      <c r="AB87" s="36"/>
      <c r="AC87" s="36"/>
      <c r="AD87" s="36"/>
      <c r="AE87" s="36"/>
    </row>
    <row r="88" s="2" customFormat="1" ht="25.65" customHeight="1">
      <c r="A88" s="36"/>
      <c r="B88" s="37"/>
      <c r="C88" s="30" t="s">
        <v>31</v>
      </c>
      <c r="D88" s="38"/>
      <c r="E88" s="38"/>
      <c r="F88" s="25" t="str">
        <f>IF(E20="","",E20)</f>
        <v>Vyplň údaj</v>
      </c>
      <c r="G88" s="38"/>
      <c r="H88" s="38"/>
      <c r="I88" s="30" t="s">
        <v>36</v>
      </c>
      <c r="J88" s="34" t="str">
        <f>E26</f>
        <v>Ing. Dana Mlejnková</v>
      </c>
      <c r="K88" s="38"/>
      <c r="L88" s="143"/>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11" customFormat="1" ht="29.28" customHeight="1">
      <c r="A90" s="184"/>
      <c r="B90" s="185"/>
      <c r="C90" s="186" t="s">
        <v>307</v>
      </c>
      <c r="D90" s="187" t="s">
        <v>59</v>
      </c>
      <c r="E90" s="187" t="s">
        <v>55</v>
      </c>
      <c r="F90" s="187" t="s">
        <v>56</v>
      </c>
      <c r="G90" s="187" t="s">
        <v>308</v>
      </c>
      <c r="H90" s="187" t="s">
        <v>309</v>
      </c>
      <c r="I90" s="187" t="s">
        <v>310</v>
      </c>
      <c r="J90" s="187" t="s">
        <v>290</v>
      </c>
      <c r="K90" s="188" t="s">
        <v>311</v>
      </c>
      <c r="L90" s="189"/>
      <c r="M90" s="90" t="s">
        <v>19</v>
      </c>
      <c r="N90" s="91" t="s">
        <v>44</v>
      </c>
      <c r="O90" s="91" t="s">
        <v>312</v>
      </c>
      <c r="P90" s="91" t="s">
        <v>313</v>
      </c>
      <c r="Q90" s="91" t="s">
        <v>314</v>
      </c>
      <c r="R90" s="91" t="s">
        <v>315</v>
      </c>
      <c r="S90" s="91" t="s">
        <v>316</v>
      </c>
      <c r="T90" s="92" t="s">
        <v>317</v>
      </c>
      <c r="U90" s="184"/>
      <c r="V90" s="184"/>
      <c r="W90" s="184"/>
      <c r="X90" s="184"/>
      <c r="Y90" s="184"/>
      <c r="Z90" s="184"/>
      <c r="AA90" s="184"/>
      <c r="AB90" s="184"/>
      <c r="AC90" s="184"/>
      <c r="AD90" s="184"/>
      <c r="AE90" s="184"/>
    </row>
    <row r="91" s="2" customFormat="1" ht="22.8" customHeight="1">
      <c r="A91" s="36"/>
      <c r="B91" s="37"/>
      <c r="C91" s="97" t="s">
        <v>318</v>
      </c>
      <c r="D91" s="38"/>
      <c r="E91" s="38"/>
      <c r="F91" s="38"/>
      <c r="G91" s="38"/>
      <c r="H91" s="38"/>
      <c r="I91" s="38"/>
      <c r="J91" s="190">
        <f>BK91</f>
        <v>0</v>
      </c>
      <c r="K91" s="38"/>
      <c r="L91" s="42"/>
      <c r="M91" s="93"/>
      <c r="N91" s="191"/>
      <c r="O91" s="94"/>
      <c r="P91" s="192">
        <f>P92+P141</f>
        <v>0</v>
      </c>
      <c r="Q91" s="94"/>
      <c r="R91" s="192">
        <f>R92+R141</f>
        <v>0</v>
      </c>
      <c r="S91" s="94"/>
      <c r="T91" s="193">
        <f>T92+T141</f>
        <v>0</v>
      </c>
      <c r="U91" s="36"/>
      <c r="V91" s="36"/>
      <c r="W91" s="36"/>
      <c r="X91" s="36"/>
      <c r="Y91" s="36"/>
      <c r="Z91" s="36"/>
      <c r="AA91" s="36"/>
      <c r="AB91" s="36"/>
      <c r="AC91" s="36"/>
      <c r="AD91" s="36"/>
      <c r="AE91" s="36"/>
      <c r="AT91" s="15" t="s">
        <v>73</v>
      </c>
      <c r="AU91" s="15" t="s">
        <v>291</v>
      </c>
      <c r="BK91" s="194">
        <f>BK92+BK141</f>
        <v>0</v>
      </c>
    </row>
    <row r="92" s="12" customFormat="1" ht="25.92" customHeight="1">
      <c r="A92" s="12"/>
      <c r="B92" s="195"/>
      <c r="C92" s="196"/>
      <c r="D92" s="197" t="s">
        <v>73</v>
      </c>
      <c r="E92" s="198" t="s">
        <v>545</v>
      </c>
      <c r="F92" s="198" t="s">
        <v>546</v>
      </c>
      <c r="G92" s="196"/>
      <c r="H92" s="196"/>
      <c r="I92" s="199"/>
      <c r="J92" s="200">
        <f>BK92</f>
        <v>0</v>
      </c>
      <c r="K92" s="196"/>
      <c r="L92" s="201"/>
      <c r="M92" s="202"/>
      <c r="N92" s="203"/>
      <c r="O92" s="203"/>
      <c r="P92" s="204">
        <f>P93+P109+P122+P136</f>
        <v>0</v>
      </c>
      <c r="Q92" s="203"/>
      <c r="R92" s="204">
        <f>R93+R109+R122+R136</f>
        <v>0</v>
      </c>
      <c r="S92" s="203"/>
      <c r="T92" s="205">
        <f>T93+T109+T122+T136</f>
        <v>0</v>
      </c>
      <c r="U92" s="12"/>
      <c r="V92" s="12"/>
      <c r="W92" s="12"/>
      <c r="X92" s="12"/>
      <c r="Y92" s="12"/>
      <c r="Z92" s="12"/>
      <c r="AA92" s="12"/>
      <c r="AB92" s="12"/>
      <c r="AC92" s="12"/>
      <c r="AD92" s="12"/>
      <c r="AE92" s="12"/>
      <c r="AR92" s="206" t="s">
        <v>81</v>
      </c>
      <c r="AT92" s="207" t="s">
        <v>73</v>
      </c>
      <c r="AU92" s="207" t="s">
        <v>74</v>
      </c>
      <c r="AY92" s="206" t="s">
        <v>321</v>
      </c>
      <c r="BK92" s="208">
        <f>BK93+BK109+BK122+BK136</f>
        <v>0</v>
      </c>
    </row>
    <row r="93" s="12" customFormat="1" ht="22.8" customHeight="1">
      <c r="A93" s="12"/>
      <c r="B93" s="195"/>
      <c r="C93" s="196"/>
      <c r="D93" s="197" t="s">
        <v>73</v>
      </c>
      <c r="E93" s="209" t="s">
        <v>6540</v>
      </c>
      <c r="F93" s="209" t="s">
        <v>6541</v>
      </c>
      <c r="G93" s="196"/>
      <c r="H93" s="196"/>
      <c r="I93" s="199"/>
      <c r="J93" s="210">
        <f>BK93</f>
        <v>0</v>
      </c>
      <c r="K93" s="196"/>
      <c r="L93" s="201"/>
      <c r="M93" s="202"/>
      <c r="N93" s="203"/>
      <c r="O93" s="203"/>
      <c r="P93" s="204">
        <f>SUM(P94:P108)</f>
        <v>0</v>
      </c>
      <c r="Q93" s="203"/>
      <c r="R93" s="204">
        <f>SUM(R94:R108)</f>
        <v>0</v>
      </c>
      <c r="S93" s="203"/>
      <c r="T93" s="205">
        <f>SUM(T94:T108)</f>
        <v>0</v>
      </c>
      <c r="U93" s="12"/>
      <c r="V93" s="12"/>
      <c r="W93" s="12"/>
      <c r="X93" s="12"/>
      <c r="Y93" s="12"/>
      <c r="Z93" s="12"/>
      <c r="AA93" s="12"/>
      <c r="AB93" s="12"/>
      <c r="AC93" s="12"/>
      <c r="AD93" s="12"/>
      <c r="AE93" s="12"/>
      <c r="AR93" s="206" t="s">
        <v>81</v>
      </c>
      <c r="AT93" s="207" t="s">
        <v>73</v>
      </c>
      <c r="AU93" s="207" t="s">
        <v>81</v>
      </c>
      <c r="AY93" s="206" t="s">
        <v>321</v>
      </c>
      <c r="BK93" s="208">
        <f>SUM(BK94:BK108)</f>
        <v>0</v>
      </c>
    </row>
    <row r="94" s="2" customFormat="1" ht="24.15" customHeight="1">
      <c r="A94" s="36"/>
      <c r="B94" s="37"/>
      <c r="C94" s="230" t="s">
        <v>81</v>
      </c>
      <c r="D94" s="230" t="s">
        <v>1018</v>
      </c>
      <c r="E94" s="231" t="s">
        <v>6542</v>
      </c>
      <c r="F94" s="232" t="s">
        <v>6543</v>
      </c>
      <c r="G94" s="233" t="s">
        <v>1431</v>
      </c>
      <c r="H94" s="234">
        <v>1</v>
      </c>
      <c r="I94" s="235"/>
      <c r="J94" s="236">
        <f>ROUND(I94*H94,2)</f>
        <v>0</v>
      </c>
      <c r="K94" s="232" t="s">
        <v>19</v>
      </c>
      <c r="L94" s="237"/>
      <c r="M94" s="238" t="s">
        <v>19</v>
      </c>
      <c r="N94" s="23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454</v>
      </c>
      <c r="AT94" s="222" t="s">
        <v>1018</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6544</v>
      </c>
    </row>
    <row r="95" s="2" customFormat="1" ht="24.15" customHeight="1">
      <c r="A95" s="36"/>
      <c r="B95" s="37"/>
      <c r="C95" s="230" t="s">
        <v>83</v>
      </c>
      <c r="D95" s="230" t="s">
        <v>1018</v>
      </c>
      <c r="E95" s="231" t="s">
        <v>6545</v>
      </c>
      <c r="F95" s="232" t="s">
        <v>6546</v>
      </c>
      <c r="G95" s="233" t="s">
        <v>1431</v>
      </c>
      <c r="H95" s="234">
        <v>1</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6547</v>
      </c>
    </row>
    <row r="96" s="2" customFormat="1" ht="24.15" customHeight="1">
      <c r="A96" s="36"/>
      <c r="B96" s="37"/>
      <c r="C96" s="230" t="s">
        <v>112</v>
      </c>
      <c r="D96" s="230" t="s">
        <v>1018</v>
      </c>
      <c r="E96" s="231" t="s">
        <v>6548</v>
      </c>
      <c r="F96" s="232" t="s">
        <v>6549</v>
      </c>
      <c r="G96" s="233" t="s">
        <v>1431</v>
      </c>
      <c r="H96" s="234">
        <v>1</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6550</v>
      </c>
    </row>
    <row r="97" s="2" customFormat="1" ht="24.15" customHeight="1">
      <c r="A97" s="36"/>
      <c r="B97" s="37"/>
      <c r="C97" s="230" t="s">
        <v>328</v>
      </c>
      <c r="D97" s="230" t="s">
        <v>1018</v>
      </c>
      <c r="E97" s="231" t="s">
        <v>6551</v>
      </c>
      <c r="F97" s="232" t="s">
        <v>6552</v>
      </c>
      <c r="G97" s="233" t="s">
        <v>1431</v>
      </c>
      <c r="H97" s="234">
        <v>1</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454</v>
      </c>
      <c r="AT97" s="222" t="s">
        <v>1018</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6553</v>
      </c>
    </row>
    <row r="98" s="2" customFormat="1" ht="49.05" customHeight="1">
      <c r="A98" s="36"/>
      <c r="B98" s="37"/>
      <c r="C98" s="230" t="s">
        <v>339</v>
      </c>
      <c r="D98" s="230" t="s">
        <v>1018</v>
      </c>
      <c r="E98" s="231" t="s">
        <v>6554</v>
      </c>
      <c r="F98" s="232" t="s">
        <v>6555</v>
      </c>
      <c r="G98" s="233" t="s">
        <v>1431</v>
      </c>
      <c r="H98" s="234">
        <v>92</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454</v>
      </c>
      <c r="AT98" s="222" t="s">
        <v>1018</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6556</v>
      </c>
    </row>
    <row r="99" s="2" customFormat="1" ht="24.15" customHeight="1">
      <c r="A99" s="36"/>
      <c r="B99" s="37"/>
      <c r="C99" s="230" t="s">
        <v>343</v>
      </c>
      <c r="D99" s="230" t="s">
        <v>1018</v>
      </c>
      <c r="E99" s="231" t="s">
        <v>6557</v>
      </c>
      <c r="F99" s="232" t="s">
        <v>6558</v>
      </c>
      <c r="G99" s="233" t="s">
        <v>1431</v>
      </c>
      <c r="H99" s="234">
        <v>92</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454</v>
      </c>
      <c r="AT99" s="222" t="s">
        <v>1018</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6559</v>
      </c>
    </row>
    <row r="100" s="2" customFormat="1" ht="49.05" customHeight="1">
      <c r="A100" s="36"/>
      <c r="B100" s="37"/>
      <c r="C100" s="230" t="s">
        <v>347</v>
      </c>
      <c r="D100" s="230" t="s">
        <v>1018</v>
      </c>
      <c r="E100" s="231" t="s">
        <v>6560</v>
      </c>
      <c r="F100" s="232" t="s">
        <v>6561</v>
      </c>
      <c r="G100" s="233" t="s">
        <v>1431</v>
      </c>
      <c r="H100" s="234">
        <v>4</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454</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6562</v>
      </c>
    </row>
    <row r="101" s="2" customFormat="1" ht="24.15" customHeight="1">
      <c r="A101" s="36"/>
      <c r="B101" s="37"/>
      <c r="C101" s="230" t="s">
        <v>351</v>
      </c>
      <c r="D101" s="230" t="s">
        <v>1018</v>
      </c>
      <c r="E101" s="231" t="s">
        <v>6563</v>
      </c>
      <c r="F101" s="232" t="s">
        <v>6558</v>
      </c>
      <c r="G101" s="233" t="s">
        <v>1431</v>
      </c>
      <c r="H101" s="234">
        <v>4</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454</v>
      </c>
      <c r="AT101" s="222" t="s">
        <v>1018</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6564</v>
      </c>
    </row>
    <row r="102" s="2" customFormat="1" ht="49.05" customHeight="1">
      <c r="A102" s="36"/>
      <c r="B102" s="37"/>
      <c r="C102" s="230" t="s">
        <v>356</v>
      </c>
      <c r="D102" s="230" t="s">
        <v>1018</v>
      </c>
      <c r="E102" s="231" t="s">
        <v>6565</v>
      </c>
      <c r="F102" s="232" t="s">
        <v>6566</v>
      </c>
      <c r="G102" s="233" t="s">
        <v>1431</v>
      </c>
      <c r="H102" s="234">
        <v>96</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6567</v>
      </c>
    </row>
    <row r="103" s="2" customFormat="1" ht="24.15" customHeight="1">
      <c r="A103" s="36"/>
      <c r="B103" s="37"/>
      <c r="C103" s="230" t="s">
        <v>362</v>
      </c>
      <c r="D103" s="230" t="s">
        <v>1018</v>
      </c>
      <c r="E103" s="231" t="s">
        <v>6568</v>
      </c>
      <c r="F103" s="232" t="s">
        <v>6569</v>
      </c>
      <c r="G103" s="233" t="s">
        <v>1431</v>
      </c>
      <c r="H103" s="234">
        <v>96</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454</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6570</v>
      </c>
    </row>
    <row r="104" s="2" customFormat="1" ht="37.8" customHeight="1">
      <c r="A104" s="36"/>
      <c r="B104" s="37"/>
      <c r="C104" s="230" t="s">
        <v>369</v>
      </c>
      <c r="D104" s="230" t="s">
        <v>1018</v>
      </c>
      <c r="E104" s="231" t="s">
        <v>6571</v>
      </c>
      <c r="F104" s="232" t="s">
        <v>6572</v>
      </c>
      <c r="G104" s="233" t="s">
        <v>1431</v>
      </c>
      <c r="H104" s="234">
        <v>8</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454</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6573</v>
      </c>
    </row>
    <row r="105" s="2" customFormat="1" ht="24.15" customHeight="1">
      <c r="A105" s="36"/>
      <c r="B105" s="37"/>
      <c r="C105" s="230" t="s">
        <v>373</v>
      </c>
      <c r="D105" s="230" t="s">
        <v>1018</v>
      </c>
      <c r="E105" s="231" t="s">
        <v>6574</v>
      </c>
      <c r="F105" s="232" t="s">
        <v>6575</v>
      </c>
      <c r="G105" s="233" t="s">
        <v>1431</v>
      </c>
      <c r="H105" s="234">
        <v>8</v>
      </c>
      <c r="I105" s="235"/>
      <c r="J105" s="236">
        <f>ROUND(I105*H105,2)</f>
        <v>0</v>
      </c>
      <c r="K105" s="232" t="s">
        <v>19</v>
      </c>
      <c r="L105" s="237"/>
      <c r="M105" s="238" t="s">
        <v>19</v>
      </c>
      <c r="N105" s="23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454</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6576</v>
      </c>
    </row>
    <row r="106" s="2" customFormat="1" ht="24.15" customHeight="1">
      <c r="A106" s="36"/>
      <c r="B106" s="37"/>
      <c r="C106" s="230" t="s">
        <v>377</v>
      </c>
      <c r="D106" s="230" t="s">
        <v>1018</v>
      </c>
      <c r="E106" s="231" t="s">
        <v>6577</v>
      </c>
      <c r="F106" s="232" t="s">
        <v>6578</v>
      </c>
      <c r="G106" s="233" t="s">
        <v>1431</v>
      </c>
      <c r="H106" s="234">
        <v>1</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454</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6579</v>
      </c>
    </row>
    <row r="107" s="2" customFormat="1" ht="24.15" customHeight="1">
      <c r="A107" s="36"/>
      <c r="B107" s="37"/>
      <c r="C107" s="230" t="s">
        <v>381</v>
      </c>
      <c r="D107" s="230" t="s">
        <v>1018</v>
      </c>
      <c r="E107" s="231" t="s">
        <v>6580</v>
      </c>
      <c r="F107" s="232" t="s">
        <v>6581</v>
      </c>
      <c r="G107" s="233" t="s">
        <v>1431</v>
      </c>
      <c r="H107" s="234">
        <v>2</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454</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6582</v>
      </c>
    </row>
    <row r="108" s="2" customFormat="1" ht="24.15" customHeight="1">
      <c r="A108" s="36"/>
      <c r="B108" s="37"/>
      <c r="C108" s="230" t="s">
        <v>8</v>
      </c>
      <c r="D108" s="230" t="s">
        <v>1018</v>
      </c>
      <c r="E108" s="231" t="s">
        <v>6583</v>
      </c>
      <c r="F108" s="232" t="s">
        <v>6584</v>
      </c>
      <c r="G108" s="233" t="s">
        <v>1431</v>
      </c>
      <c r="H108" s="234">
        <v>96</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454</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6585</v>
      </c>
    </row>
    <row r="109" s="12" customFormat="1" ht="22.8" customHeight="1">
      <c r="A109" s="12"/>
      <c r="B109" s="195"/>
      <c r="C109" s="196"/>
      <c r="D109" s="197" t="s">
        <v>73</v>
      </c>
      <c r="E109" s="209" t="s">
        <v>6586</v>
      </c>
      <c r="F109" s="209" t="s">
        <v>6587</v>
      </c>
      <c r="G109" s="196"/>
      <c r="H109" s="196"/>
      <c r="I109" s="199"/>
      <c r="J109" s="210">
        <f>BK109</f>
        <v>0</v>
      </c>
      <c r="K109" s="196"/>
      <c r="L109" s="201"/>
      <c r="M109" s="202"/>
      <c r="N109" s="203"/>
      <c r="O109" s="203"/>
      <c r="P109" s="204">
        <f>SUM(P110:P121)</f>
        <v>0</v>
      </c>
      <c r="Q109" s="203"/>
      <c r="R109" s="204">
        <f>SUM(R110:R121)</f>
        <v>0</v>
      </c>
      <c r="S109" s="203"/>
      <c r="T109" s="205">
        <f>SUM(T110:T121)</f>
        <v>0</v>
      </c>
      <c r="U109" s="12"/>
      <c r="V109" s="12"/>
      <c r="W109" s="12"/>
      <c r="X109" s="12"/>
      <c r="Y109" s="12"/>
      <c r="Z109" s="12"/>
      <c r="AA109" s="12"/>
      <c r="AB109" s="12"/>
      <c r="AC109" s="12"/>
      <c r="AD109" s="12"/>
      <c r="AE109" s="12"/>
      <c r="AR109" s="206" t="s">
        <v>81</v>
      </c>
      <c r="AT109" s="207" t="s">
        <v>73</v>
      </c>
      <c r="AU109" s="207" t="s">
        <v>81</v>
      </c>
      <c r="AY109" s="206" t="s">
        <v>321</v>
      </c>
      <c r="BK109" s="208">
        <f>SUM(BK110:BK121)</f>
        <v>0</v>
      </c>
    </row>
    <row r="110" s="2" customFormat="1" ht="24.15" customHeight="1">
      <c r="A110" s="36"/>
      <c r="B110" s="37"/>
      <c r="C110" s="230" t="s">
        <v>388</v>
      </c>
      <c r="D110" s="230" t="s">
        <v>1018</v>
      </c>
      <c r="E110" s="231" t="s">
        <v>6588</v>
      </c>
      <c r="F110" s="232" t="s">
        <v>6589</v>
      </c>
      <c r="G110" s="233" t="s">
        <v>473</v>
      </c>
      <c r="H110" s="234">
        <v>1700</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454</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6590</v>
      </c>
    </row>
    <row r="111" s="2" customFormat="1" ht="24.15" customHeight="1">
      <c r="A111" s="36"/>
      <c r="B111" s="37"/>
      <c r="C111" s="230" t="s">
        <v>392</v>
      </c>
      <c r="D111" s="230" t="s">
        <v>1018</v>
      </c>
      <c r="E111" s="231" t="s">
        <v>6591</v>
      </c>
      <c r="F111" s="232" t="s">
        <v>6592</v>
      </c>
      <c r="G111" s="233" t="s">
        <v>473</v>
      </c>
      <c r="H111" s="234">
        <v>1750</v>
      </c>
      <c r="I111" s="235"/>
      <c r="J111" s="236">
        <f>ROUND(I111*H111,2)</f>
        <v>0</v>
      </c>
      <c r="K111" s="232" t="s">
        <v>19</v>
      </c>
      <c r="L111" s="237"/>
      <c r="M111" s="238" t="s">
        <v>19</v>
      </c>
      <c r="N111" s="23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454</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6593</v>
      </c>
    </row>
    <row r="112" s="2" customFormat="1" ht="24.15" customHeight="1">
      <c r="A112" s="36"/>
      <c r="B112" s="37"/>
      <c r="C112" s="230" t="s">
        <v>396</v>
      </c>
      <c r="D112" s="230" t="s">
        <v>1018</v>
      </c>
      <c r="E112" s="231" t="s">
        <v>6594</v>
      </c>
      <c r="F112" s="232" t="s">
        <v>6595</v>
      </c>
      <c r="G112" s="233" t="s">
        <v>473</v>
      </c>
      <c r="H112" s="234">
        <v>780</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454</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6596</v>
      </c>
    </row>
    <row r="113" s="2" customFormat="1" ht="24.15" customHeight="1">
      <c r="A113" s="36"/>
      <c r="B113" s="37"/>
      <c r="C113" s="230" t="s">
        <v>400</v>
      </c>
      <c r="D113" s="230" t="s">
        <v>1018</v>
      </c>
      <c r="E113" s="231" t="s">
        <v>6597</v>
      </c>
      <c r="F113" s="232" t="s">
        <v>6598</v>
      </c>
      <c r="G113" s="233" t="s">
        <v>473</v>
      </c>
      <c r="H113" s="234">
        <v>780</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454</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6599</v>
      </c>
    </row>
    <row r="114" s="2" customFormat="1" ht="24.15" customHeight="1">
      <c r="A114" s="36"/>
      <c r="B114" s="37"/>
      <c r="C114" s="230" t="s">
        <v>404</v>
      </c>
      <c r="D114" s="230" t="s">
        <v>1018</v>
      </c>
      <c r="E114" s="231" t="s">
        <v>6600</v>
      </c>
      <c r="F114" s="232" t="s">
        <v>6601</v>
      </c>
      <c r="G114" s="233" t="s">
        <v>1431</v>
      </c>
      <c r="H114" s="234">
        <v>320</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454</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6602</v>
      </c>
    </row>
    <row r="115" s="2" customFormat="1" ht="24.15" customHeight="1">
      <c r="A115" s="36"/>
      <c r="B115" s="37"/>
      <c r="C115" s="230" t="s">
        <v>7</v>
      </c>
      <c r="D115" s="230" t="s">
        <v>1018</v>
      </c>
      <c r="E115" s="231" t="s">
        <v>6603</v>
      </c>
      <c r="F115" s="232" t="s">
        <v>6604</v>
      </c>
      <c r="G115" s="233" t="s">
        <v>473</v>
      </c>
      <c r="H115" s="234">
        <v>800</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454</v>
      </c>
      <c r="AT115" s="222" t="s">
        <v>1018</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6605</v>
      </c>
    </row>
    <row r="116" s="2" customFormat="1" ht="24.15" customHeight="1">
      <c r="A116" s="36"/>
      <c r="B116" s="37"/>
      <c r="C116" s="230" t="s">
        <v>411</v>
      </c>
      <c r="D116" s="230" t="s">
        <v>1018</v>
      </c>
      <c r="E116" s="231" t="s">
        <v>6606</v>
      </c>
      <c r="F116" s="232" t="s">
        <v>6607</v>
      </c>
      <c r="G116" s="233" t="s">
        <v>473</v>
      </c>
      <c r="H116" s="234">
        <v>50</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454</v>
      </c>
      <c r="AT116" s="222" t="s">
        <v>1018</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6608</v>
      </c>
    </row>
    <row r="117" s="2" customFormat="1" ht="24.15" customHeight="1">
      <c r="A117" s="36"/>
      <c r="B117" s="37"/>
      <c r="C117" s="230" t="s">
        <v>417</v>
      </c>
      <c r="D117" s="230" t="s">
        <v>1018</v>
      </c>
      <c r="E117" s="231" t="s">
        <v>6609</v>
      </c>
      <c r="F117" s="232" t="s">
        <v>6610</v>
      </c>
      <c r="G117" s="233" t="s">
        <v>1431</v>
      </c>
      <c r="H117" s="234">
        <v>25</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454</v>
      </c>
      <c r="AT117" s="222" t="s">
        <v>1018</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6611</v>
      </c>
    </row>
    <row r="118" s="2" customFormat="1" ht="24.15" customHeight="1">
      <c r="A118" s="36"/>
      <c r="B118" s="37"/>
      <c r="C118" s="230" t="s">
        <v>422</v>
      </c>
      <c r="D118" s="230" t="s">
        <v>1018</v>
      </c>
      <c r="E118" s="231" t="s">
        <v>6612</v>
      </c>
      <c r="F118" s="232" t="s">
        <v>6613</v>
      </c>
      <c r="G118" s="233" t="s">
        <v>1431</v>
      </c>
      <c r="H118" s="234">
        <v>120</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6614</v>
      </c>
    </row>
    <row r="119" s="2" customFormat="1" ht="24.15" customHeight="1">
      <c r="A119" s="36"/>
      <c r="B119" s="37"/>
      <c r="C119" s="230" t="s">
        <v>426</v>
      </c>
      <c r="D119" s="230" t="s">
        <v>1018</v>
      </c>
      <c r="E119" s="231" t="s">
        <v>6615</v>
      </c>
      <c r="F119" s="232" t="s">
        <v>6616</v>
      </c>
      <c r="G119" s="233" t="s">
        <v>1431</v>
      </c>
      <c r="H119" s="234">
        <v>1</v>
      </c>
      <c r="I119" s="235"/>
      <c r="J119" s="236">
        <f>ROUND(I119*H119,2)</f>
        <v>0</v>
      </c>
      <c r="K119" s="232" t="s">
        <v>19</v>
      </c>
      <c r="L119" s="237"/>
      <c r="M119" s="238" t="s">
        <v>19</v>
      </c>
      <c r="N119" s="23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6617</v>
      </c>
    </row>
    <row r="120" s="2" customFormat="1" ht="24.15" customHeight="1">
      <c r="A120" s="36"/>
      <c r="B120" s="37"/>
      <c r="C120" s="230" t="s">
        <v>430</v>
      </c>
      <c r="D120" s="230" t="s">
        <v>1018</v>
      </c>
      <c r="E120" s="231" t="s">
        <v>6618</v>
      </c>
      <c r="F120" s="232" t="s">
        <v>6619</v>
      </c>
      <c r="G120" s="233" t="s">
        <v>1431</v>
      </c>
      <c r="H120" s="234">
        <v>18</v>
      </c>
      <c r="I120" s="235"/>
      <c r="J120" s="236">
        <f>ROUND(I120*H120,2)</f>
        <v>0</v>
      </c>
      <c r="K120" s="232" t="s">
        <v>19</v>
      </c>
      <c r="L120" s="237"/>
      <c r="M120" s="238" t="s">
        <v>19</v>
      </c>
      <c r="N120" s="23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454</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6620</v>
      </c>
    </row>
    <row r="121" s="2" customFormat="1" ht="24.15" customHeight="1">
      <c r="A121" s="36"/>
      <c r="B121" s="37"/>
      <c r="C121" s="230" t="s">
        <v>434</v>
      </c>
      <c r="D121" s="230" t="s">
        <v>1018</v>
      </c>
      <c r="E121" s="231" t="s">
        <v>6621</v>
      </c>
      <c r="F121" s="232" t="s">
        <v>6622</v>
      </c>
      <c r="G121" s="233" t="s">
        <v>1431</v>
      </c>
      <c r="H121" s="234">
        <v>1</v>
      </c>
      <c r="I121" s="235"/>
      <c r="J121" s="236">
        <f>ROUND(I121*H121,2)</f>
        <v>0</v>
      </c>
      <c r="K121" s="232" t="s">
        <v>19</v>
      </c>
      <c r="L121" s="237"/>
      <c r="M121" s="238" t="s">
        <v>19</v>
      </c>
      <c r="N121" s="23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454</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6623</v>
      </c>
    </row>
    <row r="122" s="12" customFormat="1" ht="22.8" customHeight="1">
      <c r="A122" s="12"/>
      <c r="B122" s="195"/>
      <c r="C122" s="196"/>
      <c r="D122" s="197" t="s">
        <v>73</v>
      </c>
      <c r="E122" s="209" t="s">
        <v>6624</v>
      </c>
      <c r="F122" s="209" t="s">
        <v>6625</v>
      </c>
      <c r="G122" s="196"/>
      <c r="H122" s="196"/>
      <c r="I122" s="199"/>
      <c r="J122" s="210">
        <f>BK122</f>
        <v>0</v>
      </c>
      <c r="K122" s="196"/>
      <c r="L122" s="201"/>
      <c r="M122" s="202"/>
      <c r="N122" s="203"/>
      <c r="O122" s="203"/>
      <c r="P122" s="204">
        <f>SUM(P123:P135)</f>
        <v>0</v>
      </c>
      <c r="Q122" s="203"/>
      <c r="R122" s="204">
        <f>SUM(R123:R135)</f>
        <v>0</v>
      </c>
      <c r="S122" s="203"/>
      <c r="T122" s="205">
        <f>SUM(T123:T135)</f>
        <v>0</v>
      </c>
      <c r="U122" s="12"/>
      <c r="V122" s="12"/>
      <c r="W122" s="12"/>
      <c r="X122" s="12"/>
      <c r="Y122" s="12"/>
      <c r="Z122" s="12"/>
      <c r="AA122" s="12"/>
      <c r="AB122" s="12"/>
      <c r="AC122" s="12"/>
      <c r="AD122" s="12"/>
      <c r="AE122" s="12"/>
      <c r="AR122" s="206" t="s">
        <v>81</v>
      </c>
      <c r="AT122" s="207" t="s">
        <v>73</v>
      </c>
      <c r="AU122" s="207" t="s">
        <v>81</v>
      </c>
      <c r="AY122" s="206" t="s">
        <v>321</v>
      </c>
      <c r="BK122" s="208">
        <f>SUM(BK123:BK135)</f>
        <v>0</v>
      </c>
    </row>
    <row r="123" s="2" customFormat="1" ht="24.15" customHeight="1">
      <c r="A123" s="36"/>
      <c r="B123" s="37"/>
      <c r="C123" s="211" t="s">
        <v>438</v>
      </c>
      <c r="D123" s="211" t="s">
        <v>323</v>
      </c>
      <c r="E123" s="212" t="s">
        <v>6626</v>
      </c>
      <c r="F123" s="213" t="s">
        <v>6627</v>
      </c>
      <c r="G123" s="214" t="s">
        <v>1431</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6628</v>
      </c>
    </row>
    <row r="124" s="2" customFormat="1" ht="24.15" customHeight="1">
      <c r="A124" s="36"/>
      <c r="B124" s="37"/>
      <c r="C124" s="211" t="s">
        <v>442</v>
      </c>
      <c r="D124" s="211" t="s">
        <v>323</v>
      </c>
      <c r="E124" s="212" t="s">
        <v>6629</v>
      </c>
      <c r="F124" s="213" t="s">
        <v>6630</v>
      </c>
      <c r="G124" s="214" t="s">
        <v>1431</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6631</v>
      </c>
    </row>
    <row r="125" s="2" customFormat="1" ht="24.15" customHeight="1">
      <c r="A125" s="36"/>
      <c r="B125" s="37"/>
      <c r="C125" s="211" t="s">
        <v>446</v>
      </c>
      <c r="D125" s="211" t="s">
        <v>323</v>
      </c>
      <c r="E125" s="212" t="s">
        <v>6632</v>
      </c>
      <c r="F125" s="213" t="s">
        <v>6633</v>
      </c>
      <c r="G125" s="214" t="s">
        <v>1431</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6634</v>
      </c>
    </row>
    <row r="126" s="2" customFormat="1" ht="24.15" customHeight="1">
      <c r="A126" s="36"/>
      <c r="B126" s="37"/>
      <c r="C126" s="211" t="s">
        <v>450</v>
      </c>
      <c r="D126" s="211" t="s">
        <v>323</v>
      </c>
      <c r="E126" s="212" t="s">
        <v>6635</v>
      </c>
      <c r="F126" s="213" t="s">
        <v>6506</v>
      </c>
      <c r="G126" s="214" t="s">
        <v>1431</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6636</v>
      </c>
    </row>
    <row r="127" s="2" customFormat="1" ht="24.15" customHeight="1">
      <c r="A127" s="36"/>
      <c r="B127" s="37"/>
      <c r="C127" s="211" t="s">
        <v>454</v>
      </c>
      <c r="D127" s="211" t="s">
        <v>323</v>
      </c>
      <c r="E127" s="212" t="s">
        <v>6637</v>
      </c>
      <c r="F127" s="213" t="s">
        <v>6509</v>
      </c>
      <c r="G127" s="214" t="s">
        <v>1431</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6638</v>
      </c>
    </row>
    <row r="128" s="2" customFormat="1" ht="24.15" customHeight="1">
      <c r="A128" s="36"/>
      <c r="B128" s="37"/>
      <c r="C128" s="211" t="s">
        <v>458</v>
      </c>
      <c r="D128" s="211" t="s">
        <v>323</v>
      </c>
      <c r="E128" s="212" t="s">
        <v>6639</v>
      </c>
      <c r="F128" s="213" t="s">
        <v>6640</v>
      </c>
      <c r="G128" s="214" t="s">
        <v>1431</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6641</v>
      </c>
    </row>
    <row r="129" s="2" customFormat="1" ht="24.15" customHeight="1">
      <c r="A129" s="36"/>
      <c r="B129" s="37"/>
      <c r="C129" s="211" t="s">
        <v>462</v>
      </c>
      <c r="D129" s="211" t="s">
        <v>323</v>
      </c>
      <c r="E129" s="212" t="s">
        <v>6642</v>
      </c>
      <c r="F129" s="213" t="s">
        <v>5372</v>
      </c>
      <c r="G129" s="214" t="s">
        <v>1431</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6643</v>
      </c>
    </row>
    <row r="130" s="2" customFormat="1" ht="24.15" customHeight="1">
      <c r="A130" s="36"/>
      <c r="B130" s="37"/>
      <c r="C130" s="211" t="s">
        <v>466</v>
      </c>
      <c r="D130" s="211" t="s">
        <v>323</v>
      </c>
      <c r="E130" s="212" t="s">
        <v>6644</v>
      </c>
      <c r="F130" s="213" t="s">
        <v>6517</v>
      </c>
      <c r="G130" s="214" t="s">
        <v>1431</v>
      </c>
      <c r="H130" s="215">
        <v>1</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6645</v>
      </c>
    </row>
    <row r="131" s="2" customFormat="1" ht="24.15" customHeight="1">
      <c r="A131" s="36"/>
      <c r="B131" s="37"/>
      <c r="C131" s="211" t="s">
        <v>470</v>
      </c>
      <c r="D131" s="211" t="s">
        <v>323</v>
      </c>
      <c r="E131" s="212" t="s">
        <v>6646</v>
      </c>
      <c r="F131" s="213" t="s">
        <v>6520</v>
      </c>
      <c r="G131" s="214" t="s">
        <v>1431</v>
      </c>
      <c r="H131" s="215">
        <v>1</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6647</v>
      </c>
    </row>
    <row r="132" s="2" customFormat="1" ht="24.15" customHeight="1">
      <c r="A132" s="36"/>
      <c r="B132" s="37"/>
      <c r="C132" s="211" t="s">
        <v>475</v>
      </c>
      <c r="D132" s="211" t="s">
        <v>323</v>
      </c>
      <c r="E132" s="212" t="s">
        <v>6648</v>
      </c>
      <c r="F132" s="213" t="s">
        <v>6523</v>
      </c>
      <c r="G132" s="214" t="s">
        <v>1431</v>
      </c>
      <c r="H132" s="215">
        <v>1</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6649</v>
      </c>
    </row>
    <row r="133" s="2" customFormat="1" ht="24.15" customHeight="1">
      <c r="A133" s="36"/>
      <c r="B133" s="37"/>
      <c r="C133" s="211" t="s">
        <v>479</v>
      </c>
      <c r="D133" s="211" t="s">
        <v>323</v>
      </c>
      <c r="E133" s="212" t="s">
        <v>6650</v>
      </c>
      <c r="F133" s="213" t="s">
        <v>6529</v>
      </c>
      <c r="G133" s="214" t="s">
        <v>1431</v>
      </c>
      <c r="H133" s="215">
        <v>10</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6651</v>
      </c>
    </row>
    <row r="134" s="2" customFormat="1" ht="24.15" customHeight="1">
      <c r="A134" s="36"/>
      <c r="B134" s="37"/>
      <c r="C134" s="211" t="s">
        <v>483</v>
      </c>
      <c r="D134" s="211" t="s">
        <v>323</v>
      </c>
      <c r="E134" s="212" t="s">
        <v>6652</v>
      </c>
      <c r="F134" s="213" t="s">
        <v>6526</v>
      </c>
      <c r="G134" s="214" t="s">
        <v>1431</v>
      </c>
      <c r="H134" s="215">
        <v>1</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6653</v>
      </c>
    </row>
    <row r="135" s="2" customFormat="1" ht="24.15" customHeight="1">
      <c r="A135" s="36"/>
      <c r="B135" s="37"/>
      <c r="C135" s="211" t="s">
        <v>487</v>
      </c>
      <c r="D135" s="211" t="s">
        <v>323</v>
      </c>
      <c r="E135" s="212" t="s">
        <v>6654</v>
      </c>
      <c r="F135" s="213" t="s">
        <v>6532</v>
      </c>
      <c r="G135" s="214" t="s">
        <v>1431</v>
      </c>
      <c r="H135" s="215">
        <v>1</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6655</v>
      </c>
    </row>
    <row r="136" s="12" customFormat="1" ht="22.8" customHeight="1">
      <c r="A136" s="12"/>
      <c r="B136" s="195"/>
      <c r="C136" s="196"/>
      <c r="D136" s="197" t="s">
        <v>73</v>
      </c>
      <c r="E136" s="209" t="s">
        <v>6656</v>
      </c>
      <c r="F136" s="209" t="s">
        <v>6657</v>
      </c>
      <c r="G136" s="196"/>
      <c r="H136" s="196"/>
      <c r="I136" s="199"/>
      <c r="J136" s="210">
        <f>BK136</f>
        <v>0</v>
      </c>
      <c r="K136" s="196"/>
      <c r="L136" s="201"/>
      <c r="M136" s="202"/>
      <c r="N136" s="203"/>
      <c r="O136" s="203"/>
      <c r="P136" s="204">
        <f>SUM(P137:P140)</f>
        <v>0</v>
      </c>
      <c r="Q136" s="203"/>
      <c r="R136" s="204">
        <f>SUM(R137:R140)</f>
        <v>0</v>
      </c>
      <c r="S136" s="203"/>
      <c r="T136" s="205">
        <f>SUM(T137:T140)</f>
        <v>0</v>
      </c>
      <c r="U136" s="12"/>
      <c r="V136" s="12"/>
      <c r="W136" s="12"/>
      <c r="X136" s="12"/>
      <c r="Y136" s="12"/>
      <c r="Z136" s="12"/>
      <c r="AA136" s="12"/>
      <c r="AB136" s="12"/>
      <c r="AC136" s="12"/>
      <c r="AD136" s="12"/>
      <c r="AE136" s="12"/>
      <c r="AR136" s="206" t="s">
        <v>81</v>
      </c>
      <c r="AT136" s="207" t="s">
        <v>73</v>
      </c>
      <c r="AU136" s="207" t="s">
        <v>81</v>
      </c>
      <c r="AY136" s="206" t="s">
        <v>321</v>
      </c>
      <c r="BK136" s="208">
        <f>SUM(BK137:BK140)</f>
        <v>0</v>
      </c>
    </row>
    <row r="137" s="2" customFormat="1" ht="24.15" customHeight="1">
      <c r="A137" s="36"/>
      <c r="B137" s="37"/>
      <c r="C137" s="211" t="s">
        <v>491</v>
      </c>
      <c r="D137" s="211" t="s">
        <v>323</v>
      </c>
      <c r="E137" s="212" t="s">
        <v>6658</v>
      </c>
      <c r="F137" s="213" t="s">
        <v>6659</v>
      </c>
      <c r="G137" s="214" t="s">
        <v>626</v>
      </c>
      <c r="H137" s="215">
        <v>282</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627</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627</v>
      </c>
      <c r="BM137" s="222" t="s">
        <v>6660</v>
      </c>
    </row>
    <row r="138" s="2" customFormat="1" ht="24.15" customHeight="1">
      <c r="A138" s="36"/>
      <c r="B138" s="37"/>
      <c r="C138" s="211" t="s">
        <v>495</v>
      </c>
      <c r="D138" s="211" t="s">
        <v>323</v>
      </c>
      <c r="E138" s="212" t="s">
        <v>6661</v>
      </c>
      <c r="F138" s="213" t="s">
        <v>6662</v>
      </c>
      <c r="G138" s="214" t="s">
        <v>626</v>
      </c>
      <c r="H138" s="215">
        <v>136</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627</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627</v>
      </c>
      <c r="BM138" s="222" t="s">
        <v>6663</v>
      </c>
    </row>
    <row r="139" s="2" customFormat="1" ht="24.15" customHeight="1">
      <c r="A139" s="36"/>
      <c r="B139" s="37"/>
      <c r="C139" s="211" t="s">
        <v>499</v>
      </c>
      <c r="D139" s="211" t="s">
        <v>323</v>
      </c>
      <c r="E139" s="212" t="s">
        <v>6664</v>
      </c>
      <c r="F139" s="213" t="s">
        <v>6665</v>
      </c>
      <c r="G139" s="214" t="s">
        <v>626</v>
      </c>
      <c r="H139" s="215">
        <v>39</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627</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627</v>
      </c>
      <c r="BM139" s="222" t="s">
        <v>6666</v>
      </c>
    </row>
    <row r="140" s="2" customFormat="1" ht="24.15" customHeight="1">
      <c r="A140" s="36"/>
      <c r="B140" s="37"/>
      <c r="C140" s="211" t="s">
        <v>505</v>
      </c>
      <c r="D140" s="211" t="s">
        <v>323</v>
      </c>
      <c r="E140" s="212" t="s">
        <v>6667</v>
      </c>
      <c r="F140" s="213" t="s">
        <v>6668</v>
      </c>
      <c r="G140" s="214" t="s">
        <v>626</v>
      </c>
      <c r="H140" s="215">
        <v>389</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627</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627</v>
      </c>
      <c r="BM140" s="222" t="s">
        <v>6669</v>
      </c>
    </row>
    <row r="141" s="12" customFormat="1" ht="25.92" customHeight="1">
      <c r="A141" s="12"/>
      <c r="B141" s="195"/>
      <c r="C141" s="196"/>
      <c r="D141" s="197" t="s">
        <v>73</v>
      </c>
      <c r="E141" s="198" t="s">
        <v>621</v>
      </c>
      <c r="F141" s="198" t="s">
        <v>622</v>
      </c>
      <c r="G141" s="196"/>
      <c r="H141" s="196"/>
      <c r="I141" s="199"/>
      <c r="J141" s="200">
        <f>BK141</f>
        <v>0</v>
      </c>
      <c r="K141" s="196"/>
      <c r="L141" s="201"/>
      <c r="M141" s="202"/>
      <c r="N141" s="203"/>
      <c r="O141" s="203"/>
      <c r="P141" s="204">
        <f>P142</f>
        <v>0</v>
      </c>
      <c r="Q141" s="203"/>
      <c r="R141" s="204">
        <f>R142</f>
        <v>0</v>
      </c>
      <c r="S141" s="203"/>
      <c r="T141" s="205">
        <f>T142</f>
        <v>0</v>
      </c>
      <c r="U141" s="12"/>
      <c r="V141" s="12"/>
      <c r="W141" s="12"/>
      <c r="X141" s="12"/>
      <c r="Y141" s="12"/>
      <c r="Z141" s="12"/>
      <c r="AA141" s="12"/>
      <c r="AB141" s="12"/>
      <c r="AC141" s="12"/>
      <c r="AD141" s="12"/>
      <c r="AE141" s="12"/>
      <c r="AR141" s="206" t="s">
        <v>328</v>
      </c>
      <c r="AT141" s="207" t="s">
        <v>73</v>
      </c>
      <c r="AU141" s="207" t="s">
        <v>74</v>
      </c>
      <c r="AY141" s="206" t="s">
        <v>321</v>
      </c>
      <c r="BK141" s="208">
        <f>BK142</f>
        <v>0</v>
      </c>
    </row>
    <row r="142" s="2" customFormat="1" ht="14.4" customHeight="1">
      <c r="A142" s="36"/>
      <c r="B142" s="37"/>
      <c r="C142" s="211" t="s">
        <v>509</v>
      </c>
      <c r="D142" s="211" t="s">
        <v>323</v>
      </c>
      <c r="E142" s="212" t="s">
        <v>3658</v>
      </c>
      <c r="F142" s="213" t="s">
        <v>3659</v>
      </c>
      <c r="G142" s="214" t="s">
        <v>626</v>
      </c>
      <c r="H142" s="215">
        <v>277</v>
      </c>
      <c r="I142" s="216"/>
      <c r="J142" s="217">
        <f>ROUND(I142*H142,2)</f>
        <v>0</v>
      </c>
      <c r="K142" s="213" t="s">
        <v>19</v>
      </c>
      <c r="L142" s="42"/>
      <c r="M142" s="224" t="s">
        <v>19</v>
      </c>
      <c r="N142" s="225" t="s">
        <v>45</v>
      </c>
      <c r="O142" s="226"/>
      <c r="P142" s="227">
        <f>O142*H142</f>
        <v>0</v>
      </c>
      <c r="Q142" s="227">
        <v>0</v>
      </c>
      <c r="R142" s="227">
        <f>Q142*H142</f>
        <v>0</v>
      </c>
      <c r="S142" s="227">
        <v>0</v>
      </c>
      <c r="T142" s="228">
        <f>S142*H142</f>
        <v>0</v>
      </c>
      <c r="U142" s="36"/>
      <c r="V142" s="36"/>
      <c r="W142" s="36"/>
      <c r="X142" s="36"/>
      <c r="Y142" s="36"/>
      <c r="Z142" s="36"/>
      <c r="AA142" s="36"/>
      <c r="AB142" s="36"/>
      <c r="AC142" s="36"/>
      <c r="AD142" s="36"/>
      <c r="AE142" s="36"/>
      <c r="AR142" s="222" t="s">
        <v>627</v>
      </c>
      <c r="AT142" s="222" t="s">
        <v>323</v>
      </c>
      <c r="AU142" s="222" t="s">
        <v>81</v>
      </c>
      <c r="AY142" s="15" t="s">
        <v>321</v>
      </c>
      <c r="BE142" s="223">
        <f>IF(N142="základní",J142,0)</f>
        <v>0</v>
      </c>
      <c r="BF142" s="223">
        <f>IF(N142="snížená",J142,0)</f>
        <v>0</v>
      </c>
      <c r="BG142" s="223">
        <f>IF(N142="zákl. přenesená",J142,0)</f>
        <v>0</v>
      </c>
      <c r="BH142" s="223">
        <f>IF(N142="sníž. přenesená",J142,0)</f>
        <v>0</v>
      </c>
      <c r="BI142" s="223">
        <f>IF(N142="nulová",J142,0)</f>
        <v>0</v>
      </c>
      <c r="BJ142" s="15" t="s">
        <v>81</v>
      </c>
      <c r="BK142" s="223">
        <f>ROUND(I142*H142,2)</f>
        <v>0</v>
      </c>
      <c r="BL142" s="15" t="s">
        <v>627</v>
      </c>
      <c r="BM142" s="222" t="s">
        <v>6670</v>
      </c>
    </row>
    <row r="143" s="2" customFormat="1" ht="6.96" customHeight="1">
      <c r="A143" s="36"/>
      <c r="B143" s="57"/>
      <c r="C143" s="58"/>
      <c r="D143" s="58"/>
      <c r="E143" s="58"/>
      <c r="F143" s="58"/>
      <c r="G143" s="58"/>
      <c r="H143" s="58"/>
      <c r="I143" s="58"/>
      <c r="J143" s="58"/>
      <c r="K143" s="58"/>
      <c r="L143" s="42"/>
      <c r="M143" s="36"/>
      <c r="O143" s="36"/>
      <c r="P143" s="36"/>
      <c r="Q143" s="36"/>
      <c r="R143" s="36"/>
      <c r="S143" s="36"/>
      <c r="T143" s="36"/>
      <c r="U143" s="36"/>
      <c r="V143" s="36"/>
      <c r="W143" s="36"/>
      <c r="X143" s="36"/>
      <c r="Y143" s="36"/>
      <c r="Z143" s="36"/>
      <c r="AA143" s="36"/>
      <c r="AB143" s="36"/>
      <c r="AC143" s="36"/>
      <c r="AD143" s="36"/>
      <c r="AE143" s="36"/>
    </row>
  </sheetData>
  <sheetProtection sheet="1" autoFilter="0" formatColumns="0" formatRows="0" objects="1" scenarios="1" spinCount="100000" saltValue="1rfxb4qy8s+hGQtH1GY6lQcHR1l1PXiFOQZIbsYnkwSoVGOhwzkYjM6KgS4Fvj55n23rQ6TUtDszabBwJCKo6w==" hashValue="5K9WRhXyHbnU1J31M9Eaogy+sPpwH/nIBlUAfygFnfd7X3WxMzBbZoDyaAn7lf6x6LCrYoZoehDcEOYWkjsy/A==" algorithmName="SHA-512" password="CC35"/>
  <autoFilter ref="C90:K142"/>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263</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6671</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ROUND(J92,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ROUND((SUM(BE92:BE143)),  2)</f>
        <v>0</v>
      </c>
      <c r="G35" s="36"/>
      <c r="H35" s="36"/>
      <c r="I35" s="156">
        <v>0.20999999999999999</v>
      </c>
      <c r="J35" s="155">
        <f>ROUND(((SUM(BE92:BE143))*I35),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ROUND((SUM(BF92:BF143)),  2)</f>
        <v>0</v>
      </c>
      <c r="G36" s="36"/>
      <c r="H36" s="36"/>
      <c r="I36" s="156">
        <v>0.14999999999999999</v>
      </c>
      <c r="J36" s="155">
        <f>ROUND(((SUM(BF92:BF143))*I36),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ROUND((SUM(BG92:BG143)),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ROUND((SUM(BH92:BH143)),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ROUND((SUM(BI92:BI143)),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2020-018-04-11 - TPS -1.4.7.- Slaboproud - PZTS</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J92</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J93</f>
        <v>0</v>
      </c>
      <c r="K64" s="174"/>
      <c r="L64" s="178"/>
      <c r="S64" s="9"/>
      <c r="T64" s="9"/>
      <c r="U64" s="9"/>
      <c r="V64" s="9"/>
      <c r="W64" s="9"/>
      <c r="X64" s="9"/>
      <c r="Y64" s="9"/>
      <c r="Z64" s="9"/>
      <c r="AA64" s="9"/>
      <c r="AB64" s="9"/>
      <c r="AC64" s="9"/>
      <c r="AD64" s="9"/>
      <c r="AE64" s="9"/>
    </row>
    <row r="65" s="10" customFormat="1" ht="19.92" customHeight="1">
      <c r="A65" s="10"/>
      <c r="B65" s="179"/>
      <c r="C65" s="123"/>
      <c r="D65" s="180" t="s">
        <v>6672</v>
      </c>
      <c r="E65" s="181"/>
      <c r="F65" s="181"/>
      <c r="G65" s="181"/>
      <c r="H65" s="181"/>
      <c r="I65" s="181"/>
      <c r="J65" s="182">
        <f>J94</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6673</v>
      </c>
      <c r="E66" s="181"/>
      <c r="F66" s="181"/>
      <c r="G66" s="181"/>
      <c r="H66" s="181"/>
      <c r="I66" s="181"/>
      <c r="J66" s="182">
        <f>J109</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6674</v>
      </c>
      <c r="E67" s="181"/>
      <c r="F67" s="181"/>
      <c r="G67" s="181"/>
      <c r="H67" s="181"/>
      <c r="I67" s="181"/>
      <c r="J67" s="182">
        <f>J111</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6675</v>
      </c>
      <c r="E68" s="181"/>
      <c r="F68" s="181"/>
      <c r="G68" s="181"/>
      <c r="H68" s="181"/>
      <c r="I68" s="181"/>
      <c r="J68" s="182">
        <f>J124</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6676</v>
      </c>
      <c r="E69" s="181"/>
      <c r="F69" s="181"/>
      <c r="G69" s="181"/>
      <c r="H69" s="181"/>
      <c r="I69" s="181"/>
      <c r="J69" s="182">
        <f>J136</f>
        <v>0</v>
      </c>
      <c r="K69" s="123"/>
      <c r="L69" s="183"/>
      <c r="S69" s="10"/>
      <c r="T69" s="10"/>
      <c r="U69" s="10"/>
      <c r="V69" s="10"/>
      <c r="W69" s="10"/>
      <c r="X69" s="10"/>
      <c r="Y69" s="10"/>
      <c r="Z69" s="10"/>
      <c r="AA69" s="10"/>
      <c r="AB69" s="10"/>
      <c r="AC69" s="10"/>
      <c r="AD69" s="10"/>
      <c r="AE69" s="10"/>
    </row>
    <row r="70" s="9" customFormat="1" ht="24.96" customHeight="1">
      <c r="A70" s="9"/>
      <c r="B70" s="173"/>
      <c r="C70" s="174"/>
      <c r="D70" s="175" t="s">
        <v>305</v>
      </c>
      <c r="E70" s="176"/>
      <c r="F70" s="176"/>
      <c r="G70" s="176"/>
      <c r="H70" s="176"/>
      <c r="I70" s="176"/>
      <c r="J70" s="177">
        <f>J142</f>
        <v>0</v>
      </c>
      <c r="K70" s="174"/>
      <c r="L70" s="178"/>
      <c r="S70" s="9"/>
      <c r="T70" s="9"/>
      <c r="U70" s="9"/>
      <c r="V70" s="9"/>
      <c r="W70" s="9"/>
      <c r="X70" s="9"/>
      <c r="Y70" s="9"/>
      <c r="Z70" s="9"/>
      <c r="AA70" s="9"/>
      <c r="AB70" s="9"/>
      <c r="AC70" s="9"/>
      <c r="AD70" s="9"/>
      <c r="AE70" s="9"/>
    </row>
    <row r="71" s="2" customFormat="1" ht="21.84"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3"/>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3"/>
      <c r="S76" s="36"/>
      <c r="T76" s="36"/>
      <c r="U76" s="36"/>
      <c r="V76" s="36"/>
      <c r="W76" s="36"/>
      <c r="X76" s="36"/>
      <c r="Y76" s="36"/>
      <c r="Z76" s="36"/>
      <c r="AA76" s="36"/>
      <c r="AB76" s="36"/>
      <c r="AC76" s="36"/>
      <c r="AD76" s="36"/>
      <c r="AE76" s="36"/>
    </row>
    <row r="77" s="2" customFormat="1" ht="24.96" customHeight="1">
      <c r="A77" s="36"/>
      <c r="B77" s="37"/>
      <c r="C77" s="21" t="s">
        <v>306</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168" t="str">
        <f>E7</f>
        <v>Stavební úpravy a přístavba objektu FLD-2.etapa</v>
      </c>
      <c r="F80" s="30"/>
      <c r="G80" s="30"/>
      <c r="H80" s="30"/>
      <c r="I80" s="38"/>
      <c r="J80" s="38"/>
      <c r="K80" s="38"/>
      <c r="L80" s="143"/>
      <c r="S80" s="36"/>
      <c r="T80" s="36"/>
      <c r="U80" s="36"/>
      <c r="V80" s="36"/>
      <c r="W80" s="36"/>
      <c r="X80" s="36"/>
      <c r="Y80" s="36"/>
      <c r="Z80" s="36"/>
      <c r="AA80" s="36"/>
      <c r="AB80" s="36"/>
      <c r="AC80" s="36"/>
      <c r="AD80" s="36"/>
      <c r="AE80" s="36"/>
    </row>
    <row r="81" s="1" customFormat="1" ht="12" customHeight="1">
      <c r="B81" s="19"/>
      <c r="C81" s="30" t="s">
        <v>283</v>
      </c>
      <c r="D81" s="20"/>
      <c r="E81" s="20"/>
      <c r="F81" s="20"/>
      <c r="G81" s="20"/>
      <c r="H81" s="20"/>
      <c r="I81" s="20"/>
      <c r="J81" s="20"/>
      <c r="K81" s="20"/>
      <c r="L81" s="18"/>
    </row>
    <row r="82" s="2" customFormat="1" ht="16.5" customHeight="1">
      <c r="A82" s="36"/>
      <c r="B82" s="37"/>
      <c r="C82" s="38"/>
      <c r="D82" s="38"/>
      <c r="E82" s="168" t="s">
        <v>3490</v>
      </c>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285</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67" t="str">
        <f>E11</f>
        <v>2020-018-04-11 - TPS -1.4.7.- Slaboproud - PZTS</v>
      </c>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F14</f>
        <v xml:space="preserve">KAMÝCKÁ 1176, PRAHA - SUCHDOL </v>
      </c>
      <c r="G86" s="38"/>
      <c r="H86" s="38"/>
      <c r="I86" s="30" t="s">
        <v>23</v>
      </c>
      <c r="J86" s="70" t="str">
        <f>IF(J14="","",J14)</f>
        <v>16. 10. 2020</v>
      </c>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40.05" customHeight="1">
      <c r="A88" s="36"/>
      <c r="B88" s="37"/>
      <c r="C88" s="30" t="s">
        <v>25</v>
      </c>
      <c r="D88" s="38"/>
      <c r="E88" s="38"/>
      <c r="F88" s="25" t="str">
        <f>E17</f>
        <v>ČZU V PRAZE, FAKULTA LESNICKÁ A DŘEVAŘSKÁ, Praha 6</v>
      </c>
      <c r="G88" s="38"/>
      <c r="H88" s="38"/>
      <c r="I88" s="30" t="s">
        <v>33</v>
      </c>
      <c r="J88" s="34" t="str">
        <f>E23</f>
        <v>Ing. Vladimír Čapka Gerstnerova 5/658 Praha 7</v>
      </c>
      <c r="K88" s="38"/>
      <c r="L88" s="143"/>
      <c r="S88" s="36"/>
      <c r="T88" s="36"/>
      <c r="U88" s="36"/>
      <c r="V88" s="36"/>
      <c r="W88" s="36"/>
      <c r="X88" s="36"/>
      <c r="Y88" s="36"/>
      <c r="Z88" s="36"/>
      <c r="AA88" s="36"/>
      <c r="AB88" s="36"/>
      <c r="AC88" s="36"/>
      <c r="AD88" s="36"/>
      <c r="AE88" s="36"/>
    </row>
    <row r="89" s="2" customFormat="1" ht="25.65" customHeight="1">
      <c r="A89" s="36"/>
      <c r="B89" s="37"/>
      <c r="C89" s="30" t="s">
        <v>31</v>
      </c>
      <c r="D89" s="38"/>
      <c r="E89" s="38"/>
      <c r="F89" s="25" t="str">
        <f>IF(E20="","",E20)</f>
        <v>Vyplň údaj</v>
      </c>
      <c r="G89" s="38"/>
      <c r="H89" s="38"/>
      <c r="I89" s="30" t="s">
        <v>36</v>
      </c>
      <c r="J89" s="34" t="str">
        <f>E26</f>
        <v>Ing. Dana Mlejnková</v>
      </c>
      <c r="K89" s="38"/>
      <c r="L89" s="143"/>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11" customFormat="1" ht="29.28" customHeight="1">
      <c r="A91" s="184"/>
      <c r="B91" s="185"/>
      <c r="C91" s="186" t="s">
        <v>307</v>
      </c>
      <c r="D91" s="187" t="s">
        <v>59</v>
      </c>
      <c r="E91" s="187" t="s">
        <v>55</v>
      </c>
      <c r="F91" s="187" t="s">
        <v>56</v>
      </c>
      <c r="G91" s="187" t="s">
        <v>308</v>
      </c>
      <c r="H91" s="187" t="s">
        <v>309</v>
      </c>
      <c r="I91" s="187" t="s">
        <v>310</v>
      </c>
      <c r="J91" s="187" t="s">
        <v>290</v>
      </c>
      <c r="K91" s="188" t="s">
        <v>311</v>
      </c>
      <c r="L91" s="189"/>
      <c r="M91" s="90" t="s">
        <v>19</v>
      </c>
      <c r="N91" s="91" t="s">
        <v>44</v>
      </c>
      <c r="O91" s="91" t="s">
        <v>312</v>
      </c>
      <c r="P91" s="91" t="s">
        <v>313</v>
      </c>
      <c r="Q91" s="91" t="s">
        <v>314</v>
      </c>
      <c r="R91" s="91" t="s">
        <v>315</v>
      </c>
      <c r="S91" s="91" t="s">
        <v>316</v>
      </c>
      <c r="T91" s="92" t="s">
        <v>317</v>
      </c>
      <c r="U91" s="184"/>
      <c r="V91" s="184"/>
      <c r="W91" s="184"/>
      <c r="X91" s="184"/>
      <c r="Y91" s="184"/>
      <c r="Z91" s="184"/>
      <c r="AA91" s="184"/>
      <c r="AB91" s="184"/>
      <c r="AC91" s="184"/>
      <c r="AD91" s="184"/>
      <c r="AE91" s="184"/>
    </row>
    <row r="92" s="2" customFormat="1" ht="22.8" customHeight="1">
      <c r="A92" s="36"/>
      <c r="B92" s="37"/>
      <c r="C92" s="97" t="s">
        <v>318</v>
      </c>
      <c r="D92" s="38"/>
      <c r="E92" s="38"/>
      <c r="F92" s="38"/>
      <c r="G92" s="38"/>
      <c r="H92" s="38"/>
      <c r="I92" s="38"/>
      <c r="J92" s="190">
        <f>BK92</f>
        <v>0</v>
      </c>
      <c r="K92" s="38"/>
      <c r="L92" s="42"/>
      <c r="M92" s="93"/>
      <c r="N92" s="191"/>
      <c r="O92" s="94"/>
      <c r="P92" s="192">
        <f>P93+P142</f>
        <v>0</v>
      </c>
      <c r="Q92" s="94"/>
      <c r="R92" s="192">
        <f>R93+R142</f>
        <v>0</v>
      </c>
      <c r="S92" s="94"/>
      <c r="T92" s="193">
        <f>T93+T142</f>
        <v>0</v>
      </c>
      <c r="U92" s="36"/>
      <c r="V92" s="36"/>
      <c r="W92" s="36"/>
      <c r="X92" s="36"/>
      <c r="Y92" s="36"/>
      <c r="Z92" s="36"/>
      <c r="AA92" s="36"/>
      <c r="AB92" s="36"/>
      <c r="AC92" s="36"/>
      <c r="AD92" s="36"/>
      <c r="AE92" s="36"/>
      <c r="AT92" s="15" t="s">
        <v>73</v>
      </c>
      <c r="AU92" s="15" t="s">
        <v>291</v>
      </c>
      <c r="BK92" s="194">
        <f>BK93+BK142</f>
        <v>0</v>
      </c>
    </row>
    <row r="93" s="12" customFormat="1" ht="25.92" customHeight="1">
      <c r="A93" s="12"/>
      <c r="B93" s="195"/>
      <c r="C93" s="196"/>
      <c r="D93" s="197" t="s">
        <v>73</v>
      </c>
      <c r="E93" s="198" t="s">
        <v>545</v>
      </c>
      <c r="F93" s="198" t="s">
        <v>546</v>
      </c>
      <c r="G93" s="196"/>
      <c r="H93" s="196"/>
      <c r="I93" s="199"/>
      <c r="J93" s="200">
        <f>BK93</f>
        <v>0</v>
      </c>
      <c r="K93" s="196"/>
      <c r="L93" s="201"/>
      <c r="M93" s="202"/>
      <c r="N93" s="203"/>
      <c r="O93" s="203"/>
      <c r="P93" s="204">
        <f>P94+P109+P111+P124+P136</f>
        <v>0</v>
      </c>
      <c r="Q93" s="203"/>
      <c r="R93" s="204">
        <f>R94+R109+R111+R124+R136</f>
        <v>0</v>
      </c>
      <c r="S93" s="203"/>
      <c r="T93" s="205">
        <f>T94+T109+T111+T124+T136</f>
        <v>0</v>
      </c>
      <c r="U93" s="12"/>
      <c r="V93" s="12"/>
      <c r="W93" s="12"/>
      <c r="X93" s="12"/>
      <c r="Y93" s="12"/>
      <c r="Z93" s="12"/>
      <c r="AA93" s="12"/>
      <c r="AB93" s="12"/>
      <c r="AC93" s="12"/>
      <c r="AD93" s="12"/>
      <c r="AE93" s="12"/>
      <c r="AR93" s="206" t="s">
        <v>81</v>
      </c>
      <c r="AT93" s="207" t="s">
        <v>73</v>
      </c>
      <c r="AU93" s="207" t="s">
        <v>74</v>
      </c>
      <c r="AY93" s="206" t="s">
        <v>321</v>
      </c>
      <c r="BK93" s="208">
        <f>BK94+BK109+BK111+BK124+BK136</f>
        <v>0</v>
      </c>
    </row>
    <row r="94" s="12" customFormat="1" ht="22.8" customHeight="1">
      <c r="A94" s="12"/>
      <c r="B94" s="195"/>
      <c r="C94" s="196"/>
      <c r="D94" s="197" t="s">
        <v>73</v>
      </c>
      <c r="E94" s="209" t="s">
        <v>6677</v>
      </c>
      <c r="F94" s="209" t="s">
        <v>6678</v>
      </c>
      <c r="G94" s="196"/>
      <c r="H94" s="196"/>
      <c r="I94" s="199"/>
      <c r="J94" s="210">
        <f>BK94</f>
        <v>0</v>
      </c>
      <c r="K94" s="196"/>
      <c r="L94" s="201"/>
      <c r="M94" s="202"/>
      <c r="N94" s="203"/>
      <c r="O94" s="203"/>
      <c r="P94" s="204">
        <f>SUM(P95:P108)</f>
        <v>0</v>
      </c>
      <c r="Q94" s="203"/>
      <c r="R94" s="204">
        <f>SUM(R95:R108)</f>
        <v>0</v>
      </c>
      <c r="S94" s="203"/>
      <c r="T94" s="205">
        <f>SUM(T95:T108)</f>
        <v>0</v>
      </c>
      <c r="U94" s="12"/>
      <c r="V94" s="12"/>
      <c r="W94" s="12"/>
      <c r="X94" s="12"/>
      <c r="Y94" s="12"/>
      <c r="Z94" s="12"/>
      <c r="AA94" s="12"/>
      <c r="AB94" s="12"/>
      <c r="AC94" s="12"/>
      <c r="AD94" s="12"/>
      <c r="AE94" s="12"/>
      <c r="AR94" s="206" t="s">
        <v>81</v>
      </c>
      <c r="AT94" s="207" t="s">
        <v>73</v>
      </c>
      <c r="AU94" s="207" t="s">
        <v>81</v>
      </c>
      <c r="AY94" s="206" t="s">
        <v>321</v>
      </c>
      <c r="BK94" s="208">
        <f>SUM(BK95:BK108)</f>
        <v>0</v>
      </c>
    </row>
    <row r="95" s="2" customFormat="1" ht="24.15" customHeight="1">
      <c r="A95" s="36"/>
      <c r="B95" s="37"/>
      <c r="C95" s="230" t="s">
        <v>81</v>
      </c>
      <c r="D95" s="230" t="s">
        <v>1018</v>
      </c>
      <c r="E95" s="231" t="s">
        <v>6679</v>
      </c>
      <c r="F95" s="232" t="s">
        <v>6680</v>
      </c>
      <c r="G95" s="233" t="s">
        <v>1431</v>
      </c>
      <c r="H95" s="234">
        <v>4</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6681</v>
      </c>
    </row>
    <row r="96" s="2" customFormat="1" ht="24.15" customHeight="1">
      <c r="A96" s="36"/>
      <c r="B96" s="37"/>
      <c r="C96" s="230" t="s">
        <v>83</v>
      </c>
      <c r="D96" s="230" t="s">
        <v>1018</v>
      </c>
      <c r="E96" s="231" t="s">
        <v>6682</v>
      </c>
      <c r="F96" s="232" t="s">
        <v>6683</v>
      </c>
      <c r="G96" s="233" t="s">
        <v>1431</v>
      </c>
      <c r="H96" s="234">
        <v>1</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6684</v>
      </c>
    </row>
    <row r="97" s="2" customFormat="1" ht="24.15" customHeight="1">
      <c r="A97" s="36"/>
      <c r="B97" s="37"/>
      <c r="C97" s="230" t="s">
        <v>112</v>
      </c>
      <c r="D97" s="230" t="s">
        <v>1018</v>
      </c>
      <c r="E97" s="231" t="s">
        <v>6685</v>
      </c>
      <c r="F97" s="232" t="s">
        <v>6686</v>
      </c>
      <c r="G97" s="233" t="s">
        <v>1431</v>
      </c>
      <c r="H97" s="234">
        <v>3</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454</v>
      </c>
      <c r="AT97" s="222" t="s">
        <v>1018</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6687</v>
      </c>
    </row>
    <row r="98" s="2" customFormat="1" ht="24.15" customHeight="1">
      <c r="A98" s="36"/>
      <c r="B98" s="37"/>
      <c r="C98" s="230" t="s">
        <v>328</v>
      </c>
      <c r="D98" s="230" t="s">
        <v>1018</v>
      </c>
      <c r="E98" s="231" t="s">
        <v>6688</v>
      </c>
      <c r="F98" s="232" t="s">
        <v>6689</v>
      </c>
      <c r="G98" s="233" t="s">
        <v>1431</v>
      </c>
      <c r="H98" s="234">
        <v>5</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454</v>
      </c>
      <c r="AT98" s="222" t="s">
        <v>1018</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6690</v>
      </c>
    </row>
    <row r="99" s="2" customFormat="1" ht="24.15" customHeight="1">
      <c r="A99" s="36"/>
      <c r="B99" s="37"/>
      <c r="C99" s="230" t="s">
        <v>339</v>
      </c>
      <c r="D99" s="230" t="s">
        <v>1018</v>
      </c>
      <c r="E99" s="231" t="s">
        <v>6691</v>
      </c>
      <c r="F99" s="232" t="s">
        <v>6692</v>
      </c>
      <c r="G99" s="233" t="s">
        <v>1431</v>
      </c>
      <c r="H99" s="234">
        <v>5</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454</v>
      </c>
      <c r="AT99" s="222" t="s">
        <v>1018</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6693</v>
      </c>
    </row>
    <row r="100" s="2" customFormat="1" ht="24.15" customHeight="1">
      <c r="A100" s="36"/>
      <c r="B100" s="37"/>
      <c r="C100" s="230" t="s">
        <v>343</v>
      </c>
      <c r="D100" s="230" t="s">
        <v>1018</v>
      </c>
      <c r="E100" s="231" t="s">
        <v>6694</v>
      </c>
      <c r="F100" s="232" t="s">
        <v>6695</v>
      </c>
      <c r="G100" s="233" t="s">
        <v>1431</v>
      </c>
      <c r="H100" s="234">
        <v>8</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454</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6696</v>
      </c>
    </row>
    <row r="101" s="2" customFormat="1" ht="24.15" customHeight="1">
      <c r="A101" s="36"/>
      <c r="B101" s="37"/>
      <c r="C101" s="230" t="s">
        <v>347</v>
      </c>
      <c r="D101" s="230" t="s">
        <v>1018</v>
      </c>
      <c r="E101" s="231" t="s">
        <v>6697</v>
      </c>
      <c r="F101" s="232" t="s">
        <v>6698</v>
      </c>
      <c r="G101" s="233" t="s">
        <v>1431</v>
      </c>
      <c r="H101" s="234">
        <v>3</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454</v>
      </c>
      <c r="AT101" s="222" t="s">
        <v>1018</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6699</v>
      </c>
    </row>
    <row r="102" s="2" customFormat="1" ht="24.15" customHeight="1">
      <c r="A102" s="36"/>
      <c r="B102" s="37"/>
      <c r="C102" s="230" t="s">
        <v>351</v>
      </c>
      <c r="D102" s="230" t="s">
        <v>1018</v>
      </c>
      <c r="E102" s="231" t="s">
        <v>6700</v>
      </c>
      <c r="F102" s="232" t="s">
        <v>6701</v>
      </c>
      <c r="G102" s="233" t="s">
        <v>1431</v>
      </c>
      <c r="H102" s="234">
        <v>6</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6702</v>
      </c>
    </row>
    <row r="103" s="2" customFormat="1" ht="24.15" customHeight="1">
      <c r="A103" s="36"/>
      <c r="B103" s="37"/>
      <c r="C103" s="230" t="s">
        <v>356</v>
      </c>
      <c r="D103" s="230" t="s">
        <v>1018</v>
      </c>
      <c r="E103" s="231" t="s">
        <v>6703</v>
      </c>
      <c r="F103" s="232" t="s">
        <v>6704</v>
      </c>
      <c r="G103" s="233" t="s">
        <v>1431</v>
      </c>
      <c r="H103" s="234">
        <v>21</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454</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6705</v>
      </c>
    </row>
    <row r="104" s="2" customFormat="1" ht="24.15" customHeight="1">
      <c r="A104" s="36"/>
      <c r="B104" s="37"/>
      <c r="C104" s="230" t="s">
        <v>362</v>
      </c>
      <c r="D104" s="230" t="s">
        <v>1018</v>
      </c>
      <c r="E104" s="231" t="s">
        <v>6706</v>
      </c>
      <c r="F104" s="232" t="s">
        <v>6707</v>
      </c>
      <c r="G104" s="233" t="s">
        <v>1431</v>
      </c>
      <c r="H104" s="234">
        <v>8</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454</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6708</v>
      </c>
    </row>
    <row r="105" s="2" customFormat="1" ht="24.15" customHeight="1">
      <c r="A105" s="36"/>
      <c r="B105" s="37"/>
      <c r="C105" s="230" t="s">
        <v>369</v>
      </c>
      <c r="D105" s="230" t="s">
        <v>1018</v>
      </c>
      <c r="E105" s="231" t="s">
        <v>6709</v>
      </c>
      <c r="F105" s="232" t="s">
        <v>6710</v>
      </c>
      <c r="G105" s="233" t="s">
        <v>1431</v>
      </c>
      <c r="H105" s="234">
        <v>34</v>
      </c>
      <c r="I105" s="235"/>
      <c r="J105" s="236">
        <f>ROUND(I105*H105,2)</f>
        <v>0</v>
      </c>
      <c r="K105" s="232" t="s">
        <v>19</v>
      </c>
      <c r="L105" s="237"/>
      <c r="M105" s="238" t="s">
        <v>19</v>
      </c>
      <c r="N105" s="23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454</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6711</v>
      </c>
    </row>
    <row r="106" s="2" customFormat="1" ht="24.15" customHeight="1">
      <c r="A106" s="36"/>
      <c r="B106" s="37"/>
      <c r="C106" s="230" t="s">
        <v>373</v>
      </c>
      <c r="D106" s="230" t="s">
        <v>1018</v>
      </c>
      <c r="E106" s="231" t="s">
        <v>6712</v>
      </c>
      <c r="F106" s="232" t="s">
        <v>6713</v>
      </c>
      <c r="G106" s="233" t="s">
        <v>1431</v>
      </c>
      <c r="H106" s="234">
        <v>1</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454</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6714</v>
      </c>
    </row>
    <row r="107" s="2" customFormat="1" ht="24.15" customHeight="1">
      <c r="A107" s="36"/>
      <c r="B107" s="37"/>
      <c r="C107" s="230" t="s">
        <v>377</v>
      </c>
      <c r="D107" s="230" t="s">
        <v>1018</v>
      </c>
      <c r="E107" s="231" t="s">
        <v>6715</v>
      </c>
      <c r="F107" s="232" t="s">
        <v>6716</v>
      </c>
      <c r="G107" s="233" t="s">
        <v>1431</v>
      </c>
      <c r="H107" s="234">
        <v>2</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454</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6717</v>
      </c>
    </row>
    <row r="108" s="2" customFormat="1" ht="24.15" customHeight="1">
      <c r="A108" s="36"/>
      <c r="B108" s="37"/>
      <c r="C108" s="230" t="s">
        <v>381</v>
      </c>
      <c r="D108" s="230" t="s">
        <v>1018</v>
      </c>
      <c r="E108" s="231" t="s">
        <v>6718</v>
      </c>
      <c r="F108" s="232" t="s">
        <v>6719</v>
      </c>
      <c r="G108" s="233" t="s">
        <v>1431</v>
      </c>
      <c r="H108" s="234">
        <v>7</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454</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6720</v>
      </c>
    </row>
    <row r="109" s="12" customFormat="1" ht="22.8" customHeight="1">
      <c r="A109" s="12"/>
      <c r="B109" s="195"/>
      <c r="C109" s="196"/>
      <c r="D109" s="197" t="s">
        <v>73</v>
      </c>
      <c r="E109" s="209" t="s">
        <v>6721</v>
      </c>
      <c r="F109" s="209" t="s">
        <v>6722</v>
      </c>
      <c r="G109" s="196"/>
      <c r="H109" s="196"/>
      <c r="I109" s="199"/>
      <c r="J109" s="210">
        <f>BK109</f>
        <v>0</v>
      </c>
      <c r="K109" s="196"/>
      <c r="L109" s="201"/>
      <c r="M109" s="202"/>
      <c r="N109" s="203"/>
      <c r="O109" s="203"/>
      <c r="P109" s="204">
        <f>P110</f>
        <v>0</v>
      </c>
      <c r="Q109" s="203"/>
      <c r="R109" s="204">
        <f>R110</f>
        <v>0</v>
      </c>
      <c r="S109" s="203"/>
      <c r="T109" s="205">
        <f>T110</f>
        <v>0</v>
      </c>
      <c r="U109" s="12"/>
      <c r="V109" s="12"/>
      <c r="W109" s="12"/>
      <c r="X109" s="12"/>
      <c r="Y109" s="12"/>
      <c r="Z109" s="12"/>
      <c r="AA109" s="12"/>
      <c r="AB109" s="12"/>
      <c r="AC109" s="12"/>
      <c r="AD109" s="12"/>
      <c r="AE109" s="12"/>
      <c r="AR109" s="206" t="s">
        <v>81</v>
      </c>
      <c r="AT109" s="207" t="s">
        <v>73</v>
      </c>
      <c r="AU109" s="207" t="s">
        <v>81</v>
      </c>
      <c r="AY109" s="206" t="s">
        <v>321</v>
      </c>
      <c r="BK109" s="208">
        <f>BK110</f>
        <v>0</v>
      </c>
    </row>
    <row r="110" s="2" customFormat="1" ht="24.15" customHeight="1">
      <c r="A110" s="36"/>
      <c r="B110" s="37"/>
      <c r="C110" s="230" t="s">
        <v>8</v>
      </c>
      <c r="D110" s="230" t="s">
        <v>1018</v>
      </c>
      <c r="E110" s="231" t="s">
        <v>6723</v>
      </c>
      <c r="F110" s="232" t="s">
        <v>6724</v>
      </c>
      <c r="G110" s="233" t="s">
        <v>1431</v>
      </c>
      <c r="H110" s="234">
        <v>4</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454</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6725</v>
      </c>
    </row>
    <row r="111" s="12" customFormat="1" ht="22.8" customHeight="1">
      <c r="A111" s="12"/>
      <c r="B111" s="195"/>
      <c r="C111" s="196"/>
      <c r="D111" s="197" t="s">
        <v>73</v>
      </c>
      <c r="E111" s="209" t="s">
        <v>6726</v>
      </c>
      <c r="F111" s="209" t="s">
        <v>6727</v>
      </c>
      <c r="G111" s="196"/>
      <c r="H111" s="196"/>
      <c r="I111" s="199"/>
      <c r="J111" s="210">
        <f>BK111</f>
        <v>0</v>
      </c>
      <c r="K111" s="196"/>
      <c r="L111" s="201"/>
      <c r="M111" s="202"/>
      <c r="N111" s="203"/>
      <c r="O111" s="203"/>
      <c r="P111" s="204">
        <f>SUM(P112:P123)</f>
        <v>0</v>
      </c>
      <c r="Q111" s="203"/>
      <c r="R111" s="204">
        <f>SUM(R112:R123)</f>
        <v>0</v>
      </c>
      <c r="S111" s="203"/>
      <c r="T111" s="205">
        <f>SUM(T112:T123)</f>
        <v>0</v>
      </c>
      <c r="U111" s="12"/>
      <c r="V111" s="12"/>
      <c r="W111" s="12"/>
      <c r="X111" s="12"/>
      <c r="Y111" s="12"/>
      <c r="Z111" s="12"/>
      <c r="AA111" s="12"/>
      <c r="AB111" s="12"/>
      <c r="AC111" s="12"/>
      <c r="AD111" s="12"/>
      <c r="AE111" s="12"/>
      <c r="AR111" s="206" t="s">
        <v>81</v>
      </c>
      <c r="AT111" s="207" t="s">
        <v>73</v>
      </c>
      <c r="AU111" s="207" t="s">
        <v>81</v>
      </c>
      <c r="AY111" s="206" t="s">
        <v>321</v>
      </c>
      <c r="BK111" s="208">
        <f>SUM(BK112:BK123)</f>
        <v>0</v>
      </c>
    </row>
    <row r="112" s="2" customFormat="1" ht="24.15" customHeight="1">
      <c r="A112" s="36"/>
      <c r="B112" s="37"/>
      <c r="C112" s="230" t="s">
        <v>388</v>
      </c>
      <c r="D112" s="230" t="s">
        <v>1018</v>
      </c>
      <c r="E112" s="231" t="s">
        <v>6728</v>
      </c>
      <c r="F112" s="232" t="s">
        <v>6729</v>
      </c>
      <c r="G112" s="233" t="s">
        <v>473</v>
      </c>
      <c r="H112" s="234">
        <v>820</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454</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6730</v>
      </c>
    </row>
    <row r="113" s="2" customFormat="1" ht="24.15" customHeight="1">
      <c r="A113" s="36"/>
      <c r="B113" s="37"/>
      <c r="C113" s="230" t="s">
        <v>392</v>
      </c>
      <c r="D113" s="230" t="s">
        <v>1018</v>
      </c>
      <c r="E113" s="231" t="s">
        <v>6731</v>
      </c>
      <c r="F113" s="232" t="s">
        <v>6732</v>
      </c>
      <c r="G113" s="233" t="s">
        <v>473</v>
      </c>
      <c r="H113" s="234">
        <v>1300</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454</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6733</v>
      </c>
    </row>
    <row r="114" s="2" customFormat="1" ht="24.15" customHeight="1">
      <c r="A114" s="36"/>
      <c r="B114" s="37"/>
      <c r="C114" s="230" t="s">
        <v>396</v>
      </c>
      <c r="D114" s="230" t="s">
        <v>1018</v>
      </c>
      <c r="E114" s="231" t="s">
        <v>6734</v>
      </c>
      <c r="F114" s="232" t="s">
        <v>6735</v>
      </c>
      <c r="G114" s="233" t="s">
        <v>473</v>
      </c>
      <c r="H114" s="234">
        <v>650</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454</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6736</v>
      </c>
    </row>
    <row r="115" s="2" customFormat="1" ht="24.15" customHeight="1">
      <c r="A115" s="36"/>
      <c r="B115" s="37"/>
      <c r="C115" s="230" t="s">
        <v>400</v>
      </c>
      <c r="D115" s="230" t="s">
        <v>1018</v>
      </c>
      <c r="E115" s="231" t="s">
        <v>6737</v>
      </c>
      <c r="F115" s="232" t="s">
        <v>6738</v>
      </c>
      <c r="G115" s="233" t="s">
        <v>473</v>
      </c>
      <c r="H115" s="234">
        <v>240</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454</v>
      </c>
      <c r="AT115" s="222" t="s">
        <v>1018</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6739</v>
      </c>
    </row>
    <row r="116" s="2" customFormat="1" ht="24.15" customHeight="1">
      <c r="A116" s="36"/>
      <c r="B116" s="37"/>
      <c r="C116" s="230" t="s">
        <v>404</v>
      </c>
      <c r="D116" s="230" t="s">
        <v>1018</v>
      </c>
      <c r="E116" s="231" t="s">
        <v>6740</v>
      </c>
      <c r="F116" s="232" t="s">
        <v>6741</v>
      </c>
      <c r="G116" s="233" t="s">
        <v>473</v>
      </c>
      <c r="H116" s="234">
        <v>250</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454</v>
      </c>
      <c r="AT116" s="222" t="s">
        <v>1018</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6742</v>
      </c>
    </row>
    <row r="117" s="2" customFormat="1" ht="24.15" customHeight="1">
      <c r="A117" s="36"/>
      <c r="B117" s="37"/>
      <c r="C117" s="230" t="s">
        <v>7</v>
      </c>
      <c r="D117" s="230" t="s">
        <v>1018</v>
      </c>
      <c r="E117" s="231" t="s">
        <v>6743</v>
      </c>
      <c r="F117" s="232" t="s">
        <v>6601</v>
      </c>
      <c r="G117" s="233" t="s">
        <v>1431</v>
      </c>
      <c r="H117" s="234">
        <v>400</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454</v>
      </c>
      <c r="AT117" s="222" t="s">
        <v>1018</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6744</v>
      </c>
    </row>
    <row r="118" s="2" customFormat="1" ht="24.15" customHeight="1">
      <c r="A118" s="36"/>
      <c r="B118" s="37"/>
      <c r="C118" s="230" t="s">
        <v>411</v>
      </c>
      <c r="D118" s="230" t="s">
        <v>1018</v>
      </c>
      <c r="E118" s="231" t="s">
        <v>6745</v>
      </c>
      <c r="F118" s="232" t="s">
        <v>6604</v>
      </c>
      <c r="G118" s="233" t="s">
        <v>473</v>
      </c>
      <c r="H118" s="234">
        <v>250</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6746</v>
      </c>
    </row>
    <row r="119" s="2" customFormat="1" ht="24.15" customHeight="1">
      <c r="A119" s="36"/>
      <c r="B119" s="37"/>
      <c r="C119" s="230" t="s">
        <v>417</v>
      </c>
      <c r="D119" s="230" t="s">
        <v>1018</v>
      </c>
      <c r="E119" s="231" t="s">
        <v>6747</v>
      </c>
      <c r="F119" s="232" t="s">
        <v>6607</v>
      </c>
      <c r="G119" s="233" t="s">
        <v>473</v>
      </c>
      <c r="H119" s="234">
        <v>80</v>
      </c>
      <c r="I119" s="235"/>
      <c r="J119" s="236">
        <f>ROUND(I119*H119,2)</f>
        <v>0</v>
      </c>
      <c r="K119" s="232" t="s">
        <v>19</v>
      </c>
      <c r="L119" s="237"/>
      <c r="M119" s="238" t="s">
        <v>19</v>
      </c>
      <c r="N119" s="23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6748</v>
      </c>
    </row>
    <row r="120" s="2" customFormat="1" ht="24.15" customHeight="1">
      <c r="A120" s="36"/>
      <c r="B120" s="37"/>
      <c r="C120" s="230" t="s">
        <v>422</v>
      </c>
      <c r="D120" s="230" t="s">
        <v>1018</v>
      </c>
      <c r="E120" s="231" t="s">
        <v>6749</v>
      </c>
      <c r="F120" s="232" t="s">
        <v>6613</v>
      </c>
      <c r="G120" s="233" t="s">
        <v>1431</v>
      </c>
      <c r="H120" s="234">
        <v>35</v>
      </c>
      <c r="I120" s="235"/>
      <c r="J120" s="236">
        <f>ROUND(I120*H120,2)</f>
        <v>0</v>
      </c>
      <c r="K120" s="232" t="s">
        <v>19</v>
      </c>
      <c r="L120" s="237"/>
      <c r="M120" s="238" t="s">
        <v>19</v>
      </c>
      <c r="N120" s="23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454</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6750</v>
      </c>
    </row>
    <row r="121" s="2" customFormat="1" ht="24.15" customHeight="1">
      <c r="A121" s="36"/>
      <c r="B121" s="37"/>
      <c r="C121" s="230" t="s">
        <v>426</v>
      </c>
      <c r="D121" s="230" t="s">
        <v>1018</v>
      </c>
      <c r="E121" s="231" t="s">
        <v>6751</v>
      </c>
      <c r="F121" s="232" t="s">
        <v>6616</v>
      </c>
      <c r="G121" s="233" t="s">
        <v>1431</v>
      </c>
      <c r="H121" s="234">
        <v>5</v>
      </c>
      <c r="I121" s="235"/>
      <c r="J121" s="236">
        <f>ROUND(I121*H121,2)</f>
        <v>0</v>
      </c>
      <c r="K121" s="232" t="s">
        <v>19</v>
      </c>
      <c r="L121" s="237"/>
      <c r="M121" s="238" t="s">
        <v>19</v>
      </c>
      <c r="N121" s="23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454</v>
      </c>
      <c r="AT121" s="222" t="s">
        <v>1018</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6752</v>
      </c>
    </row>
    <row r="122" s="2" customFormat="1" ht="24.15" customHeight="1">
      <c r="A122" s="36"/>
      <c r="B122" s="37"/>
      <c r="C122" s="230" t="s">
        <v>430</v>
      </c>
      <c r="D122" s="230" t="s">
        <v>1018</v>
      </c>
      <c r="E122" s="231" t="s">
        <v>6753</v>
      </c>
      <c r="F122" s="232" t="s">
        <v>6619</v>
      </c>
      <c r="G122" s="233" t="s">
        <v>1431</v>
      </c>
      <c r="H122" s="234">
        <v>2</v>
      </c>
      <c r="I122" s="235"/>
      <c r="J122" s="236">
        <f>ROUND(I122*H122,2)</f>
        <v>0</v>
      </c>
      <c r="K122" s="232" t="s">
        <v>19</v>
      </c>
      <c r="L122" s="237"/>
      <c r="M122" s="238" t="s">
        <v>19</v>
      </c>
      <c r="N122" s="23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454</v>
      </c>
      <c r="AT122" s="222" t="s">
        <v>1018</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6754</v>
      </c>
    </row>
    <row r="123" s="2" customFormat="1" ht="24.15" customHeight="1">
      <c r="A123" s="36"/>
      <c r="B123" s="37"/>
      <c r="C123" s="230" t="s">
        <v>434</v>
      </c>
      <c r="D123" s="230" t="s">
        <v>1018</v>
      </c>
      <c r="E123" s="231" t="s">
        <v>6755</v>
      </c>
      <c r="F123" s="232" t="s">
        <v>6622</v>
      </c>
      <c r="G123" s="233" t="s">
        <v>1431</v>
      </c>
      <c r="H123" s="234">
        <v>1</v>
      </c>
      <c r="I123" s="235"/>
      <c r="J123" s="236">
        <f>ROUND(I123*H123,2)</f>
        <v>0</v>
      </c>
      <c r="K123" s="232" t="s">
        <v>19</v>
      </c>
      <c r="L123" s="237"/>
      <c r="M123" s="238" t="s">
        <v>19</v>
      </c>
      <c r="N123" s="23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454</v>
      </c>
      <c r="AT123" s="222" t="s">
        <v>1018</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6756</v>
      </c>
    </row>
    <row r="124" s="12" customFormat="1" ht="22.8" customHeight="1">
      <c r="A124" s="12"/>
      <c r="B124" s="195"/>
      <c r="C124" s="196"/>
      <c r="D124" s="197" t="s">
        <v>73</v>
      </c>
      <c r="E124" s="209" t="s">
        <v>6757</v>
      </c>
      <c r="F124" s="209" t="s">
        <v>6758</v>
      </c>
      <c r="G124" s="196"/>
      <c r="H124" s="196"/>
      <c r="I124" s="199"/>
      <c r="J124" s="210">
        <f>BK124</f>
        <v>0</v>
      </c>
      <c r="K124" s="196"/>
      <c r="L124" s="201"/>
      <c r="M124" s="202"/>
      <c r="N124" s="203"/>
      <c r="O124" s="203"/>
      <c r="P124" s="204">
        <f>SUM(P125:P135)</f>
        <v>0</v>
      </c>
      <c r="Q124" s="203"/>
      <c r="R124" s="204">
        <f>SUM(R125:R135)</f>
        <v>0</v>
      </c>
      <c r="S124" s="203"/>
      <c r="T124" s="205">
        <f>SUM(T125:T135)</f>
        <v>0</v>
      </c>
      <c r="U124" s="12"/>
      <c r="V124" s="12"/>
      <c r="W124" s="12"/>
      <c r="X124" s="12"/>
      <c r="Y124" s="12"/>
      <c r="Z124" s="12"/>
      <c r="AA124" s="12"/>
      <c r="AB124" s="12"/>
      <c r="AC124" s="12"/>
      <c r="AD124" s="12"/>
      <c r="AE124" s="12"/>
      <c r="AR124" s="206" t="s">
        <v>81</v>
      </c>
      <c r="AT124" s="207" t="s">
        <v>73</v>
      </c>
      <c r="AU124" s="207" t="s">
        <v>81</v>
      </c>
      <c r="AY124" s="206" t="s">
        <v>321</v>
      </c>
      <c r="BK124" s="208">
        <f>SUM(BK125:BK135)</f>
        <v>0</v>
      </c>
    </row>
    <row r="125" s="2" customFormat="1" ht="24.15" customHeight="1">
      <c r="A125" s="36"/>
      <c r="B125" s="37"/>
      <c r="C125" s="211" t="s">
        <v>438</v>
      </c>
      <c r="D125" s="211" t="s">
        <v>323</v>
      </c>
      <c r="E125" s="212" t="s">
        <v>6759</v>
      </c>
      <c r="F125" s="213" t="s">
        <v>6532</v>
      </c>
      <c r="G125" s="214" t="s">
        <v>1431</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6760</v>
      </c>
    </row>
    <row r="126" s="2" customFormat="1" ht="24.15" customHeight="1">
      <c r="A126" s="36"/>
      <c r="B126" s="37"/>
      <c r="C126" s="211" t="s">
        <v>442</v>
      </c>
      <c r="D126" s="211" t="s">
        <v>323</v>
      </c>
      <c r="E126" s="212" t="s">
        <v>6761</v>
      </c>
      <c r="F126" s="213" t="s">
        <v>6517</v>
      </c>
      <c r="G126" s="214" t="s">
        <v>1431</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6762</v>
      </c>
    </row>
    <row r="127" s="2" customFormat="1" ht="24.15" customHeight="1">
      <c r="A127" s="36"/>
      <c r="B127" s="37"/>
      <c r="C127" s="211" t="s">
        <v>446</v>
      </c>
      <c r="D127" s="211" t="s">
        <v>323</v>
      </c>
      <c r="E127" s="212" t="s">
        <v>6763</v>
      </c>
      <c r="F127" s="213" t="s">
        <v>6503</v>
      </c>
      <c r="G127" s="214" t="s">
        <v>1431</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6764</v>
      </c>
    </row>
    <row r="128" s="2" customFormat="1" ht="24.15" customHeight="1">
      <c r="A128" s="36"/>
      <c r="B128" s="37"/>
      <c r="C128" s="211" t="s">
        <v>450</v>
      </c>
      <c r="D128" s="211" t="s">
        <v>323</v>
      </c>
      <c r="E128" s="212" t="s">
        <v>6765</v>
      </c>
      <c r="F128" s="213" t="s">
        <v>6506</v>
      </c>
      <c r="G128" s="214" t="s">
        <v>1431</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6766</v>
      </c>
    </row>
    <row r="129" s="2" customFormat="1" ht="24.15" customHeight="1">
      <c r="A129" s="36"/>
      <c r="B129" s="37"/>
      <c r="C129" s="211" t="s">
        <v>454</v>
      </c>
      <c r="D129" s="211" t="s">
        <v>323</v>
      </c>
      <c r="E129" s="212" t="s">
        <v>6767</v>
      </c>
      <c r="F129" s="213" t="s">
        <v>6509</v>
      </c>
      <c r="G129" s="214" t="s">
        <v>1431</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6768</v>
      </c>
    </row>
    <row r="130" s="2" customFormat="1" ht="24.15" customHeight="1">
      <c r="A130" s="36"/>
      <c r="B130" s="37"/>
      <c r="C130" s="211" t="s">
        <v>458</v>
      </c>
      <c r="D130" s="211" t="s">
        <v>323</v>
      </c>
      <c r="E130" s="212" t="s">
        <v>6769</v>
      </c>
      <c r="F130" s="213" t="s">
        <v>6770</v>
      </c>
      <c r="G130" s="214" t="s">
        <v>1431</v>
      </c>
      <c r="H130" s="215">
        <v>1</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6771</v>
      </c>
    </row>
    <row r="131" s="2" customFormat="1" ht="24.15" customHeight="1">
      <c r="A131" s="36"/>
      <c r="B131" s="37"/>
      <c r="C131" s="211" t="s">
        <v>462</v>
      </c>
      <c r="D131" s="211" t="s">
        <v>323</v>
      </c>
      <c r="E131" s="212" t="s">
        <v>6772</v>
      </c>
      <c r="F131" s="213" t="s">
        <v>5372</v>
      </c>
      <c r="G131" s="214" t="s">
        <v>1431</v>
      </c>
      <c r="H131" s="215">
        <v>1</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6773</v>
      </c>
    </row>
    <row r="132" s="2" customFormat="1" ht="24.15" customHeight="1">
      <c r="A132" s="36"/>
      <c r="B132" s="37"/>
      <c r="C132" s="211" t="s">
        <v>466</v>
      </c>
      <c r="D132" s="211" t="s">
        <v>323</v>
      </c>
      <c r="E132" s="212" t="s">
        <v>6774</v>
      </c>
      <c r="F132" s="213" t="s">
        <v>6520</v>
      </c>
      <c r="G132" s="214" t="s">
        <v>1431</v>
      </c>
      <c r="H132" s="215">
        <v>1</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6775</v>
      </c>
    </row>
    <row r="133" s="2" customFormat="1" ht="24.15" customHeight="1">
      <c r="A133" s="36"/>
      <c r="B133" s="37"/>
      <c r="C133" s="211" t="s">
        <v>470</v>
      </c>
      <c r="D133" s="211" t="s">
        <v>323</v>
      </c>
      <c r="E133" s="212" t="s">
        <v>6776</v>
      </c>
      <c r="F133" s="213" t="s">
        <v>6777</v>
      </c>
      <c r="G133" s="214" t="s">
        <v>1431</v>
      </c>
      <c r="H133" s="215">
        <v>5</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388</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388</v>
      </c>
      <c r="BM133" s="222" t="s">
        <v>6778</v>
      </c>
    </row>
    <row r="134" s="2" customFormat="1" ht="24.15" customHeight="1">
      <c r="A134" s="36"/>
      <c r="B134" s="37"/>
      <c r="C134" s="211" t="s">
        <v>475</v>
      </c>
      <c r="D134" s="211" t="s">
        <v>323</v>
      </c>
      <c r="E134" s="212" t="s">
        <v>6779</v>
      </c>
      <c r="F134" s="213" t="s">
        <v>6523</v>
      </c>
      <c r="G134" s="214" t="s">
        <v>1431</v>
      </c>
      <c r="H134" s="215">
        <v>1</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388</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388</v>
      </c>
      <c r="BM134" s="222" t="s">
        <v>6780</v>
      </c>
    </row>
    <row r="135" s="2" customFormat="1" ht="24.15" customHeight="1">
      <c r="A135" s="36"/>
      <c r="B135" s="37"/>
      <c r="C135" s="211" t="s">
        <v>479</v>
      </c>
      <c r="D135" s="211" t="s">
        <v>323</v>
      </c>
      <c r="E135" s="212" t="s">
        <v>6781</v>
      </c>
      <c r="F135" s="213" t="s">
        <v>6526</v>
      </c>
      <c r="G135" s="214" t="s">
        <v>1431</v>
      </c>
      <c r="H135" s="215">
        <v>1</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388</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388</v>
      </c>
      <c r="BM135" s="222" t="s">
        <v>6782</v>
      </c>
    </row>
    <row r="136" s="12" customFormat="1" ht="22.8" customHeight="1">
      <c r="A136" s="12"/>
      <c r="B136" s="195"/>
      <c r="C136" s="196"/>
      <c r="D136" s="197" t="s">
        <v>73</v>
      </c>
      <c r="E136" s="209" t="s">
        <v>6783</v>
      </c>
      <c r="F136" s="209" t="s">
        <v>6784</v>
      </c>
      <c r="G136" s="196"/>
      <c r="H136" s="196"/>
      <c r="I136" s="199"/>
      <c r="J136" s="210">
        <f>BK136</f>
        <v>0</v>
      </c>
      <c r="K136" s="196"/>
      <c r="L136" s="201"/>
      <c r="M136" s="202"/>
      <c r="N136" s="203"/>
      <c r="O136" s="203"/>
      <c r="P136" s="204">
        <f>SUM(P137:P141)</f>
        <v>0</v>
      </c>
      <c r="Q136" s="203"/>
      <c r="R136" s="204">
        <f>SUM(R137:R141)</f>
        <v>0</v>
      </c>
      <c r="S136" s="203"/>
      <c r="T136" s="205">
        <f>SUM(T137:T141)</f>
        <v>0</v>
      </c>
      <c r="U136" s="12"/>
      <c r="V136" s="12"/>
      <c r="W136" s="12"/>
      <c r="X136" s="12"/>
      <c r="Y136" s="12"/>
      <c r="Z136" s="12"/>
      <c r="AA136" s="12"/>
      <c r="AB136" s="12"/>
      <c r="AC136" s="12"/>
      <c r="AD136" s="12"/>
      <c r="AE136" s="12"/>
      <c r="AR136" s="206" t="s">
        <v>81</v>
      </c>
      <c r="AT136" s="207" t="s">
        <v>73</v>
      </c>
      <c r="AU136" s="207" t="s">
        <v>81</v>
      </c>
      <c r="AY136" s="206" t="s">
        <v>321</v>
      </c>
      <c r="BK136" s="208">
        <f>SUM(BK137:BK141)</f>
        <v>0</v>
      </c>
    </row>
    <row r="137" s="2" customFormat="1" ht="24.15" customHeight="1">
      <c r="A137" s="36"/>
      <c r="B137" s="37"/>
      <c r="C137" s="211" t="s">
        <v>483</v>
      </c>
      <c r="D137" s="211" t="s">
        <v>323</v>
      </c>
      <c r="E137" s="212" t="s">
        <v>6785</v>
      </c>
      <c r="F137" s="213" t="s">
        <v>6659</v>
      </c>
      <c r="G137" s="214" t="s">
        <v>626</v>
      </c>
      <c r="H137" s="215">
        <v>170</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627</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627</v>
      </c>
      <c r="BM137" s="222" t="s">
        <v>6786</v>
      </c>
    </row>
    <row r="138" s="2" customFormat="1" ht="24.15" customHeight="1">
      <c r="A138" s="36"/>
      <c r="B138" s="37"/>
      <c r="C138" s="211" t="s">
        <v>487</v>
      </c>
      <c r="D138" s="211" t="s">
        <v>323</v>
      </c>
      <c r="E138" s="212" t="s">
        <v>6787</v>
      </c>
      <c r="F138" s="213" t="s">
        <v>6662</v>
      </c>
      <c r="G138" s="214" t="s">
        <v>626</v>
      </c>
      <c r="H138" s="215">
        <v>57</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627</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627</v>
      </c>
      <c r="BM138" s="222" t="s">
        <v>6788</v>
      </c>
    </row>
    <row r="139" s="2" customFormat="1" ht="24.15" customHeight="1">
      <c r="A139" s="36"/>
      <c r="B139" s="37"/>
      <c r="C139" s="211" t="s">
        <v>491</v>
      </c>
      <c r="D139" s="211" t="s">
        <v>323</v>
      </c>
      <c r="E139" s="212" t="s">
        <v>6789</v>
      </c>
      <c r="F139" s="213" t="s">
        <v>6790</v>
      </c>
      <c r="G139" s="214" t="s">
        <v>626</v>
      </c>
      <c r="H139" s="215">
        <v>71</v>
      </c>
      <c r="I139" s="216"/>
      <c r="J139" s="217">
        <f>ROUND(I139*H139,2)</f>
        <v>0</v>
      </c>
      <c r="K139" s="213" t="s">
        <v>19</v>
      </c>
      <c r="L139" s="42"/>
      <c r="M139" s="218" t="s">
        <v>19</v>
      </c>
      <c r="N139" s="219" t="s">
        <v>45</v>
      </c>
      <c r="O139" s="82"/>
      <c r="P139" s="220">
        <f>O139*H139</f>
        <v>0</v>
      </c>
      <c r="Q139" s="220">
        <v>0</v>
      </c>
      <c r="R139" s="220">
        <f>Q139*H139</f>
        <v>0</v>
      </c>
      <c r="S139" s="220">
        <v>0</v>
      </c>
      <c r="T139" s="221">
        <f>S139*H139</f>
        <v>0</v>
      </c>
      <c r="U139" s="36"/>
      <c r="V139" s="36"/>
      <c r="W139" s="36"/>
      <c r="X139" s="36"/>
      <c r="Y139" s="36"/>
      <c r="Z139" s="36"/>
      <c r="AA139" s="36"/>
      <c r="AB139" s="36"/>
      <c r="AC139" s="36"/>
      <c r="AD139" s="36"/>
      <c r="AE139" s="36"/>
      <c r="AR139" s="222" t="s">
        <v>627</v>
      </c>
      <c r="AT139" s="222" t="s">
        <v>323</v>
      </c>
      <c r="AU139" s="222" t="s">
        <v>83</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627</v>
      </c>
      <c r="BM139" s="222" t="s">
        <v>6791</v>
      </c>
    </row>
    <row r="140" s="2" customFormat="1" ht="24.15" customHeight="1">
      <c r="A140" s="36"/>
      <c r="B140" s="37"/>
      <c r="C140" s="211" t="s">
        <v>495</v>
      </c>
      <c r="D140" s="211" t="s">
        <v>323</v>
      </c>
      <c r="E140" s="212" t="s">
        <v>6792</v>
      </c>
      <c r="F140" s="213" t="s">
        <v>6668</v>
      </c>
      <c r="G140" s="214" t="s">
        <v>626</v>
      </c>
      <c r="H140" s="215">
        <v>60</v>
      </c>
      <c r="I140" s="216"/>
      <c r="J140" s="217">
        <f>ROUND(I140*H140,2)</f>
        <v>0</v>
      </c>
      <c r="K140" s="213" t="s">
        <v>19</v>
      </c>
      <c r="L140" s="42"/>
      <c r="M140" s="218" t="s">
        <v>19</v>
      </c>
      <c r="N140" s="219" t="s">
        <v>45</v>
      </c>
      <c r="O140" s="82"/>
      <c r="P140" s="220">
        <f>O140*H140</f>
        <v>0</v>
      </c>
      <c r="Q140" s="220">
        <v>0</v>
      </c>
      <c r="R140" s="220">
        <f>Q140*H140</f>
        <v>0</v>
      </c>
      <c r="S140" s="220">
        <v>0</v>
      </c>
      <c r="T140" s="221">
        <f>S140*H140</f>
        <v>0</v>
      </c>
      <c r="U140" s="36"/>
      <c r="V140" s="36"/>
      <c r="W140" s="36"/>
      <c r="X140" s="36"/>
      <c r="Y140" s="36"/>
      <c r="Z140" s="36"/>
      <c r="AA140" s="36"/>
      <c r="AB140" s="36"/>
      <c r="AC140" s="36"/>
      <c r="AD140" s="36"/>
      <c r="AE140" s="36"/>
      <c r="AR140" s="222" t="s">
        <v>627</v>
      </c>
      <c r="AT140" s="222" t="s">
        <v>323</v>
      </c>
      <c r="AU140" s="222" t="s">
        <v>83</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627</v>
      </c>
      <c r="BM140" s="222" t="s">
        <v>6793</v>
      </c>
    </row>
    <row r="141" s="2" customFormat="1" ht="24.15" customHeight="1">
      <c r="A141" s="36"/>
      <c r="B141" s="37"/>
      <c r="C141" s="211" t="s">
        <v>499</v>
      </c>
      <c r="D141" s="211" t="s">
        <v>323</v>
      </c>
      <c r="E141" s="212" t="s">
        <v>6794</v>
      </c>
      <c r="F141" s="213" t="s">
        <v>6795</v>
      </c>
      <c r="G141" s="214" t="s">
        <v>626</v>
      </c>
      <c r="H141" s="215">
        <v>31</v>
      </c>
      <c r="I141" s="216"/>
      <c r="J141" s="217">
        <f>ROUND(I141*H141,2)</f>
        <v>0</v>
      </c>
      <c r="K141" s="213" t="s">
        <v>19</v>
      </c>
      <c r="L141" s="42"/>
      <c r="M141" s="218" t="s">
        <v>19</v>
      </c>
      <c r="N141" s="219" t="s">
        <v>45</v>
      </c>
      <c r="O141" s="82"/>
      <c r="P141" s="220">
        <f>O141*H141</f>
        <v>0</v>
      </c>
      <c r="Q141" s="220">
        <v>0</v>
      </c>
      <c r="R141" s="220">
        <f>Q141*H141</f>
        <v>0</v>
      </c>
      <c r="S141" s="220">
        <v>0</v>
      </c>
      <c r="T141" s="221">
        <f>S141*H141</f>
        <v>0</v>
      </c>
      <c r="U141" s="36"/>
      <c r="V141" s="36"/>
      <c r="W141" s="36"/>
      <c r="X141" s="36"/>
      <c r="Y141" s="36"/>
      <c r="Z141" s="36"/>
      <c r="AA141" s="36"/>
      <c r="AB141" s="36"/>
      <c r="AC141" s="36"/>
      <c r="AD141" s="36"/>
      <c r="AE141" s="36"/>
      <c r="AR141" s="222" t="s">
        <v>627</v>
      </c>
      <c r="AT141" s="222" t="s">
        <v>323</v>
      </c>
      <c r="AU141" s="222" t="s">
        <v>83</v>
      </c>
      <c r="AY141" s="15" t="s">
        <v>321</v>
      </c>
      <c r="BE141" s="223">
        <f>IF(N141="základní",J141,0)</f>
        <v>0</v>
      </c>
      <c r="BF141" s="223">
        <f>IF(N141="snížená",J141,0)</f>
        <v>0</v>
      </c>
      <c r="BG141" s="223">
        <f>IF(N141="zákl. přenesená",J141,0)</f>
        <v>0</v>
      </c>
      <c r="BH141" s="223">
        <f>IF(N141="sníž. přenesená",J141,0)</f>
        <v>0</v>
      </c>
      <c r="BI141" s="223">
        <f>IF(N141="nulová",J141,0)</f>
        <v>0</v>
      </c>
      <c r="BJ141" s="15" t="s">
        <v>81</v>
      </c>
      <c r="BK141" s="223">
        <f>ROUND(I141*H141,2)</f>
        <v>0</v>
      </c>
      <c r="BL141" s="15" t="s">
        <v>627</v>
      </c>
      <c r="BM141" s="222" t="s">
        <v>6796</v>
      </c>
    </row>
    <row r="142" s="12" customFormat="1" ht="25.92" customHeight="1">
      <c r="A142" s="12"/>
      <c r="B142" s="195"/>
      <c r="C142" s="196"/>
      <c r="D142" s="197" t="s">
        <v>73</v>
      </c>
      <c r="E142" s="198" t="s">
        <v>621</v>
      </c>
      <c r="F142" s="198" t="s">
        <v>622</v>
      </c>
      <c r="G142" s="196"/>
      <c r="H142" s="196"/>
      <c r="I142" s="199"/>
      <c r="J142" s="200">
        <f>BK142</f>
        <v>0</v>
      </c>
      <c r="K142" s="196"/>
      <c r="L142" s="201"/>
      <c r="M142" s="202"/>
      <c r="N142" s="203"/>
      <c r="O142" s="203"/>
      <c r="P142" s="204">
        <f>P143</f>
        <v>0</v>
      </c>
      <c r="Q142" s="203"/>
      <c r="R142" s="204">
        <f>R143</f>
        <v>0</v>
      </c>
      <c r="S142" s="203"/>
      <c r="T142" s="205">
        <f>T143</f>
        <v>0</v>
      </c>
      <c r="U142" s="12"/>
      <c r="V142" s="12"/>
      <c r="W142" s="12"/>
      <c r="X142" s="12"/>
      <c r="Y142" s="12"/>
      <c r="Z142" s="12"/>
      <c r="AA142" s="12"/>
      <c r="AB142" s="12"/>
      <c r="AC142" s="12"/>
      <c r="AD142" s="12"/>
      <c r="AE142" s="12"/>
      <c r="AR142" s="206" t="s">
        <v>328</v>
      </c>
      <c r="AT142" s="207" t="s">
        <v>73</v>
      </c>
      <c r="AU142" s="207" t="s">
        <v>74</v>
      </c>
      <c r="AY142" s="206" t="s">
        <v>321</v>
      </c>
      <c r="BK142" s="208">
        <f>BK143</f>
        <v>0</v>
      </c>
    </row>
    <row r="143" s="2" customFormat="1" ht="14.4" customHeight="1">
      <c r="A143" s="36"/>
      <c r="B143" s="37"/>
      <c r="C143" s="211" t="s">
        <v>505</v>
      </c>
      <c r="D143" s="211" t="s">
        <v>323</v>
      </c>
      <c r="E143" s="212" t="s">
        <v>3658</v>
      </c>
      <c r="F143" s="213" t="s">
        <v>3659</v>
      </c>
      <c r="G143" s="214" t="s">
        <v>626</v>
      </c>
      <c r="H143" s="215">
        <v>138</v>
      </c>
      <c r="I143" s="216"/>
      <c r="J143" s="217">
        <f>ROUND(I143*H143,2)</f>
        <v>0</v>
      </c>
      <c r="K143" s="213" t="s">
        <v>19</v>
      </c>
      <c r="L143" s="42"/>
      <c r="M143" s="224" t="s">
        <v>19</v>
      </c>
      <c r="N143" s="225" t="s">
        <v>45</v>
      </c>
      <c r="O143" s="226"/>
      <c r="P143" s="227">
        <f>O143*H143</f>
        <v>0</v>
      </c>
      <c r="Q143" s="227">
        <v>0</v>
      </c>
      <c r="R143" s="227">
        <f>Q143*H143</f>
        <v>0</v>
      </c>
      <c r="S143" s="227">
        <v>0</v>
      </c>
      <c r="T143" s="228">
        <f>S143*H143</f>
        <v>0</v>
      </c>
      <c r="U143" s="36"/>
      <c r="V143" s="36"/>
      <c r="W143" s="36"/>
      <c r="X143" s="36"/>
      <c r="Y143" s="36"/>
      <c r="Z143" s="36"/>
      <c r="AA143" s="36"/>
      <c r="AB143" s="36"/>
      <c r="AC143" s="36"/>
      <c r="AD143" s="36"/>
      <c r="AE143" s="36"/>
      <c r="AR143" s="222" t="s">
        <v>627</v>
      </c>
      <c r="AT143" s="222" t="s">
        <v>323</v>
      </c>
      <c r="AU143" s="222" t="s">
        <v>81</v>
      </c>
      <c r="AY143" s="15" t="s">
        <v>321</v>
      </c>
      <c r="BE143" s="223">
        <f>IF(N143="základní",J143,0)</f>
        <v>0</v>
      </c>
      <c r="BF143" s="223">
        <f>IF(N143="snížená",J143,0)</f>
        <v>0</v>
      </c>
      <c r="BG143" s="223">
        <f>IF(N143="zákl. přenesená",J143,0)</f>
        <v>0</v>
      </c>
      <c r="BH143" s="223">
        <f>IF(N143="sníž. přenesená",J143,0)</f>
        <v>0</v>
      </c>
      <c r="BI143" s="223">
        <f>IF(N143="nulová",J143,0)</f>
        <v>0</v>
      </c>
      <c r="BJ143" s="15" t="s">
        <v>81</v>
      </c>
      <c r="BK143" s="223">
        <f>ROUND(I143*H143,2)</f>
        <v>0</v>
      </c>
      <c r="BL143" s="15" t="s">
        <v>627</v>
      </c>
      <c r="BM143" s="222" t="s">
        <v>6797</v>
      </c>
    </row>
    <row r="144" s="2" customFormat="1" ht="6.96" customHeight="1">
      <c r="A144" s="36"/>
      <c r="B144" s="57"/>
      <c r="C144" s="58"/>
      <c r="D144" s="58"/>
      <c r="E144" s="58"/>
      <c r="F144" s="58"/>
      <c r="G144" s="58"/>
      <c r="H144" s="58"/>
      <c r="I144" s="58"/>
      <c r="J144" s="58"/>
      <c r="K144" s="58"/>
      <c r="L144" s="42"/>
      <c r="M144" s="36"/>
      <c r="O144" s="36"/>
      <c r="P144" s="36"/>
      <c r="Q144" s="36"/>
      <c r="R144" s="36"/>
      <c r="S144" s="36"/>
      <c r="T144" s="36"/>
      <c r="U144" s="36"/>
      <c r="V144" s="36"/>
      <c r="W144" s="36"/>
      <c r="X144" s="36"/>
      <c r="Y144" s="36"/>
      <c r="Z144" s="36"/>
      <c r="AA144" s="36"/>
      <c r="AB144" s="36"/>
      <c r="AC144" s="36"/>
      <c r="AD144" s="36"/>
      <c r="AE144" s="36"/>
    </row>
  </sheetData>
  <sheetProtection sheet="1" autoFilter="0" formatColumns="0" formatRows="0" objects="1" scenarios="1" spinCount="100000" saltValue="dEk9/Dxyz6wg97R79T6kfmRWnwPULsSTSuh7hZ60ikANRpK8MKTm4gTn+30fsXl1/NPb1vq361KHx4SdWSFKUQ==" hashValue="q5VTC3zGwZBatQ6+hRmfs7rx8h21Ga+3Ju/chYcRG71eHfYeH6FmmeCwuvqciyPP/8u82swN4lOEueGD8ByJig==" algorithmName="SHA-512" password="CC35"/>
  <autoFilter ref="C91:K143"/>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266</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6798</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1460</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ROUND(J91,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ROUND((SUM(BE91:BE139)),  2)</f>
        <v>0</v>
      </c>
      <c r="G35" s="36"/>
      <c r="H35" s="36"/>
      <c r="I35" s="156">
        <v>0.20999999999999999</v>
      </c>
      <c r="J35" s="155">
        <f>ROUND(((SUM(BE91:BE139))*I35),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ROUND((SUM(BF91:BF139)),  2)</f>
        <v>0</v>
      </c>
      <c r="G36" s="36"/>
      <c r="H36" s="36"/>
      <c r="I36" s="156">
        <v>0.14999999999999999</v>
      </c>
      <c r="J36" s="155">
        <f>ROUND(((SUM(BF91:BF139))*I36),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ROUND((SUM(BG91:BG139)),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ROUND((SUM(BH91:BH139)),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ROUND((SUM(BI91:BI139)),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2020-018-04-13 - TPS -1.4.7.- Slaboproud - STK- pasivsiv </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 xml:space="preserve">Ing. Vladimír Čapka Gerstnerova 5/658 Praha 7 </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J91</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J92</f>
        <v>0</v>
      </c>
      <c r="K64" s="174"/>
      <c r="L64" s="178"/>
      <c r="S64" s="9"/>
      <c r="T64" s="9"/>
      <c r="U64" s="9"/>
      <c r="V64" s="9"/>
      <c r="W64" s="9"/>
      <c r="X64" s="9"/>
      <c r="Y64" s="9"/>
      <c r="Z64" s="9"/>
      <c r="AA64" s="9"/>
      <c r="AB64" s="9"/>
      <c r="AC64" s="9"/>
      <c r="AD64" s="9"/>
      <c r="AE64" s="9"/>
    </row>
    <row r="65" s="10" customFormat="1" ht="19.92" customHeight="1">
      <c r="A65" s="10"/>
      <c r="B65" s="179"/>
      <c r="C65" s="123"/>
      <c r="D65" s="180" t="s">
        <v>6799</v>
      </c>
      <c r="E65" s="181"/>
      <c r="F65" s="181"/>
      <c r="G65" s="181"/>
      <c r="H65" s="181"/>
      <c r="I65" s="181"/>
      <c r="J65" s="182">
        <f>J93</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6800</v>
      </c>
      <c r="E66" s="181"/>
      <c r="F66" s="181"/>
      <c r="G66" s="181"/>
      <c r="H66" s="181"/>
      <c r="I66" s="181"/>
      <c r="J66" s="182">
        <f>J105</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6801</v>
      </c>
      <c r="E67" s="181"/>
      <c r="F67" s="181"/>
      <c r="G67" s="181"/>
      <c r="H67" s="181"/>
      <c r="I67" s="181"/>
      <c r="J67" s="182">
        <f>J119</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6802</v>
      </c>
      <c r="E68" s="181"/>
      <c r="F68" s="181"/>
      <c r="G68" s="181"/>
      <c r="H68" s="181"/>
      <c r="I68" s="181"/>
      <c r="J68" s="182">
        <f>J132</f>
        <v>0</v>
      </c>
      <c r="K68" s="123"/>
      <c r="L68" s="183"/>
      <c r="S68" s="10"/>
      <c r="T68" s="10"/>
      <c r="U68" s="10"/>
      <c r="V68" s="10"/>
      <c r="W68" s="10"/>
      <c r="X68" s="10"/>
      <c r="Y68" s="10"/>
      <c r="Z68" s="10"/>
      <c r="AA68" s="10"/>
      <c r="AB68" s="10"/>
      <c r="AC68" s="10"/>
      <c r="AD68" s="10"/>
      <c r="AE68" s="10"/>
    </row>
    <row r="69" s="9" customFormat="1" ht="24.96" customHeight="1">
      <c r="A69" s="9"/>
      <c r="B69" s="173"/>
      <c r="C69" s="174"/>
      <c r="D69" s="175" t="s">
        <v>305</v>
      </c>
      <c r="E69" s="176"/>
      <c r="F69" s="176"/>
      <c r="G69" s="176"/>
      <c r="H69" s="176"/>
      <c r="I69" s="176"/>
      <c r="J69" s="177">
        <f>J138</f>
        <v>0</v>
      </c>
      <c r="K69" s="174"/>
      <c r="L69" s="178"/>
      <c r="S69" s="9"/>
      <c r="T69" s="9"/>
      <c r="U69" s="9"/>
      <c r="V69" s="9"/>
      <c r="W69" s="9"/>
      <c r="X69" s="9"/>
      <c r="Y69" s="9"/>
      <c r="Z69" s="9"/>
      <c r="AA69" s="9"/>
      <c r="AB69" s="9"/>
      <c r="AC69" s="9"/>
      <c r="AD69" s="9"/>
      <c r="AE69" s="9"/>
    </row>
    <row r="70" s="2" customFormat="1" ht="21.84" customHeight="1">
      <c r="A70" s="36"/>
      <c r="B70" s="37"/>
      <c r="C70" s="38"/>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3"/>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3"/>
      <c r="S75" s="36"/>
      <c r="T75" s="36"/>
      <c r="U75" s="36"/>
      <c r="V75" s="36"/>
      <c r="W75" s="36"/>
      <c r="X75" s="36"/>
      <c r="Y75" s="36"/>
      <c r="Z75" s="36"/>
      <c r="AA75" s="36"/>
      <c r="AB75" s="36"/>
      <c r="AC75" s="36"/>
      <c r="AD75" s="36"/>
      <c r="AE75" s="36"/>
    </row>
    <row r="76" s="2" customFormat="1" ht="24.96" customHeight="1">
      <c r="A76" s="36"/>
      <c r="B76" s="37"/>
      <c r="C76" s="21" t="s">
        <v>306</v>
      </c>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6.5" customHeight="1">
      <c r="A79" s="36"/>
      <c r="B79" s="37"/>
      <c r="C79" s="38"/>
      <c r="D79" s="38"/>
      <c r="E79" s="168" t="str">
        <f>E7</f>
        <v>Stavební úpravy a přístavba objektu FLD-2.etapa</v>
      </c>
      <c r="F79" s="30"/>
      <c r="G79" s="30"/>
      <c r="H79" s="30"/>
      <c r="I79" s="38"/>
      <c r="J79" s="38"/>
      <c r="K79" s="38"/>
      <c r="L79" s="143"/>
      <c r="S79" s="36"/>
      <c r="T79" s="36"/>
      <c r="U79" s="36"/>
      <c r="V79" s="36"/>
      <c r="W79" s="36"/>
      <c r="X79" s="36"/>
      <c r="Y79" s="36"/>
      <c r="Z79" s="36"/>
      <c r="AA79" s="36"/>
      <c r="AB79" s="36"/>
      <c r="AC79" s="36"/>
      <c r="AD79" s="36"/>
      <c r="AE79" s="36"/>
    </row>
    <row r="80" s="1" customFormat="1" ht="12" customHeight="1">
      <c r="B80" s="19"/>
      <c r="C80" s="30" t="s">
        <v>283</v>
      </c>
      <c r="D80" s="20"/>
      <c r="E80" s="20"/>
      <c r="F80" s="20"/>
      <c r="G80" s="20"/>
      <c r="H80" s="20"/>
      <c r="I80" s="20"/>
      <c r="J80" s="20"/>
      <c r="K80" s="20"/>
      <c r="L80" s="18"/>
    </row>
    <row r="81" s="2" customFormat="1" ht="16.5" customHeight="1">
      <c r="A81" s="36"/>
      <c r="B81" s="37"/>
      <c r="C81" s="38"/>
      <c r="D81" s="38"/>
      <c r="E81" s="168" t="s">
        <v>3490</v>
      </c>
      <c r="F81" s="38"/>
      <c r="G81" s="38"/>
      <c r="H81" s="38"/>
      <c r="I81" s="38"/>
      <c r="J81" s="38"/>
      <c r="K81" s="38"/>
      <c r="L81" s="143"/>
      <c r="S81" s="36"/>
      <c r="T81" s="36"/>
      <c r="U81" s="36"/>
      <c r="V81" s="36"/>
      <c r="W81" s="36"/>
      <c r="X81" s="36"/>
      <c r="Y81" s="36"/>
      <c r="Z81" s="36"/>
      <c r="AA81" s="36"/>
      <c r="AB81" s="36"/>
      <c r="AC81" s="36"/>
      <c r="AD81" s="36"/>
      <c r="AE81" s="36"/>
    </row>
    <row r="82" s="2" customFormat="1" ht="12" customHeight="1">
      <c r="A82" s="36"/>
      <c r="B82" s="37"/>
      <c r="C82" s="30" t="s">
        <v>285</v>
      </c>
      <c r="D82" s="38"/>
      <c r="E82" s="38"/>
      <c r="F82" s="38"/>
      <c r="G82" s="38"/>
      <c r="H82" s="38"/>
      <c r="I82" s="38"/>
      <c r="J82" s="38"/>
      <c r="K82" s="38"/>
      <c r="L82" s="143"/>
      <c r="S82" s="36"/>
      <c r="T82" s="36"/>
      <c r="U82" s="36"/>
      <c r="V82" s="36"/>
      <c r="W82" s="36"/>
      <c r="X82" s="36"/>
      <c r="Y82" s="36"/>
      <c r="Z82" s="36"/>
      <c r="AA82" s="36"/>
      <c r="AB82" s="36"/>
      <c r="AC82" s="36"/>
      <c r="AD82" s="36"/>
      <c r="AE82" s="36"/>
    </row>
    <row r="83" s="2" customFormat="1" ht="16.5" customHeight="1">
      <c r="A83" s="36"/>
      <c r="B83" s="37"/>
      <c r="C83" s="38"/>
      <c r="D83" s="38"/>
      <c r="E83" s="67" t="str">
        <f>E11</f>
        <v xml:space="preserve">2020-018-04-13 - TPS -1.4.7.- Slaboproud - STK- pasivsiv </v>
      </c>
      <c r="F83" s="38"/>
      <c r="G83" s="38"/>
      <c r="H83" s="38"/>
      <c r="I83" s="38"/>
      <c r="J83" s="38"/>
      <c r="K83" s="38"/>
      <c r="L83" s="143"/>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KAMÝCKÁ 1176, PRAHA - SUCHDOL </v>
      </c>
      <c r="G85" s="38"/>
      <c r="H85" s="38"/>
      <c r="I85" s="30" t="s">
        <v>23</v>
      </c>
      <c r="J85" s="70" t="str">
        <f>IF(J14="","",J14)</f>
        <v>16. 10. 2020</v>
      </c>
      <c r="K85" s="38"/>
      <c r="L85" s="143"/>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3"/>
      <c r="S86" s="36"/>
      <c r="T86" s="36"/>
      <c r="U86" s="36"/>
      <c r="V86" s="36"/>
      <c r="W86" s="36"/>
      <c r="X86" s="36"/>
      <c r="Y86" s="36"/>
      <c r="Z86" s="36"/>
      <c r="AA86" s="36"/>
      <c r="AB86" s="36"/>
      <c r="AC86" s="36"/>
      <c r="AD86" s="36"/>
      <c r="AE86" s="36"/>
    </row>
    <row r="87" s="2" customFormat="1" ht="40.05" customHeight="1">
      <c r="A87" s="36"/>
      <c r="B87" s="37"/>
      <c r="C87" s="30" t="s">
        <v>25</v>
      </c>
      <c r="D87" s="38"/>
      <c r="E87" s="38"/>
      <c r="F87" s="25" t="str">
        <f>E17</f>
        <v>ČZU V PRAZE, FAKULTA LESNICKÁ A DŘEVAŘSKÁ, Praha 6</v>
      </c>
      <c r="G87" s="38"/>
      <c r="H87" s="38"/>
      <c r="I87" s="30" t="s">
        <v>33</v>
      </c>
      <c r="J87" s="34" t="str">
        <f>E23</f>
        <v xml:space="preserve">Ing. Vladimír Čapka Gerstnerova 5/658 Praha 7 </v>
      </c>
      <c r="K87" s="38"/>
      <c r="L87" s="143"/>
      <c r="S87" s="36"/>
      <c r="T87" s="36"/>
      <c r="U87" s="36"/>
      <c r="V87" s="36"/>
      <c r="W87" s="36"/>
      <c r="X87" s="36"/>
      <c r="Y87" s="36"/>
      <c r="Z87" s="36"/>
      <c r="AA87" s="36"/>
      <c r="AB87" s="36"/>
      <c r="AC87" s="36"/>
      <c r="AD87" s="36"/>
      <c r="AE87" s="36"/>
    </row>
    <row r="88" s="2" customFormat="1" ht="25.65" customHeight="1">
      <c r="A88" s="36"/>
      <c r="B88" s="37"/>
      <c r="C88" s="30" t="s">
        <v>31</v>
      </c>
      <c r="D88" s="38"/>
      <c r="E88" s="38"/>
      <c r="F88" s="25" t="str">
        <f>IF(E20="","",E20)</f>
        <v>Vyplň údaj</v>
      </c>
      <c r="G88" s="38"/>
      <c r="H88" s="38"/>
      <c r="I88" s="30" t="s">
        <v>36</v>
      </c>
      <c r="J88" s="34" t="str">
        <f>E26</f>
        <v>Ing. Dana Mlejnková</v>
      </c>
      <c r="K88" s="38"/>
      <c r="L88" s="143"/>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3"/>
      <c r="S89" s="36"/>
      <c r="T89" s="36"/>
      <c r="U89" s="36"/>
      <c r="V89" s="36"/>
      <c r="W89" s="36"/>
      <c r="X89" s="36"/>
      <c r="Y89" s="36"/>
      <c r="Z89" s="36"/>
      <c r="AA89" s="36"/>
      <c r="AB89" s="36"/>
      <c r="AC89" s="36"/>
      <c r="AD89" s="36"/>
      <c r="AE89" s="36"/>
    </row>
    <row r="90" s="11" customFormat="1" ht="29.28" customHeight="1">
      <c r="A90" s="184"/>
      <c r="B90" s="185"/>
      <c r="C90" s="186" t="s">
        <v>307</v>
      </c>
      <c r="D90" s="187" t="s">
        <v>59</v>
      </c>
      <c r="E90" s="187" t="s">
        <v>55</v>
      </c>
      <c r="F90" s="187" t="s">
        <v>56</v>
      </c>
      <c r="G90" s="187" t="s">
        <v>308</v>
      </c>
      <c r="H90" s="187" t="s">
        <v>309</v>
      </c>
      <c r="I90" s="187" t="s">
        <v>310</v>
      </c>
      <c r="J90" s="187" t="s">
        <v>290</v>
      </c>
      <c r="K90" s="188" t="s">
        <v>311</v>
      </c>
      <c r="L90" s="189"/>
      <c r="M90" s="90" t="s">
        <v>19</v>
      </c>
      <c r="N90" s="91" t="s">
        <v>44</v>
      </c>
      <c r="O90" s="91" t="s">
        <v>312</v>
      </c>
      <c r="P90" s="91" t="s">
        <v>313</v>
      </c>
      <c r="Q90" s="91" t="s">
        <v>314</v>
      </c>
      <c r="R90" s="91" t="s">
        <v>315</v>
      </c>
      <c r="S90" s="91" t="s">
        <v>316</v>
      </c>
      <c r="T90" s="92" t="s">
        <v>317</v>
      </c>
      <c r="U90" s="184"/>
      <c r="V90" s="184"/>
      <c r="W90" s="184"/>
      <c r="X90" s="184"/>
      <c r="Y90" s="184"/>
      <c r="Z90" s="184"/>
      <c r="AA90" s="184"/>
      <c r="AB90" s="184"/>
      <c r="AC90" s="184"/>
      <c r="AD90" s="184"/>
      <c r="AE90" s="184"/>
    </row>
    <row r="91" s="2" customFormat="1" ht="22.8" customHeight="1">
      <c r="A91" s="36"/>
      <c r="B91" s="37"/>
      <c r="C91" s="97" t="s">
        <v>318</v>
      </c>
      <c r="D91" s="38"/>
      <c r="E91" s="38"/>
      <c r="F91" s="38"/>
      <c r="G91" s="38"/>
      <c r="H91" s="38"/>
      <c r="I91" s="38"/>
      <c r="J91" s="190">
        <f>BK91</f>
        <v>0</v>
      </c>
      <c r="K91" s="38"/>
      <c r="L91" s="42"/>
      <c r="M91" s="93"/>
      <c r="N91" s="191"/>
      <c r="O91" s="94"/>
      <c r="P91" s="192">
        <f>P92+P138</f>
        <v>0</v>
      </c>
      <c r="Q91" s="94"/>
      <c r="R91" s="192">
        <f>R92+R138</f>
        <v>0</v>
      </c>
      <c r="S91" s="94"/>
      <c r="T91" s="193">
        <f>T92+T138</f>
        <v>0</v>
      </c>
      <c r="U91" s="36"/>
      <c r="V91" s="36"/>
      <c r="W91" s="36"/>
      <c r="X91" s="36"/>
      <c r="Y91" s="36"/>
      <c r="Z91" s="36"/>
      <c r="AA91" s="36"/>
      <c r="AB91" s="36"/>
      <c r="AC91" s="36"/>
      <c r="AD91" s="36"/>
      <c r="AE91" s="36"/>
      <c r="AT91" s="15" t="s">
        <v>73</v>
      </c>
      <c r="AU91" s="15" t="s">
        <v>291</v>
      </c>
      <c r="BK91" s="194">
        <f>BK92+BK138</f>
        <v>0</v>
      </c>
    </row>
    <row r="92" s="12" customFormat="1" ht="25.92" customHeight="1">
      <c r="A92" s="12"/>
      <c r="B92" s="195"/>
      <c r="C92" s="196"/>
      <c r="D92" s="197" t="s">
        <v>73</v>
      </c>
      <c r="E92" s="198" t="s">
        <v>545</v>
      </c>
      <c r="F92" s="198" t="s">
        <v>546</v>
      </c>
      <c r="G92" s="196"/>
      <c r="H92" s="196"/>
      <c r="I92" s="199"/>
      <c r="J92" s="200">
        <f>BK92</f>
        <v>0</v>
      </c>
      <c r="K92" s="196"/>
      <c r="L92" s="201"/>
      <c r="M92" s="202"/>
      <c r="N92" s="203"/>
      <c r="O92" s="203"/>
      <c r="P92" s="204">
        <f>P93+P105+P119+P132</f>
        <v>0</v>
      </c>
      <c r="Q92" s="203"/>
      <c r="R92" s="204">
        <f>R93+R105+R119+R132</f>
        <v>0</v>
      </c>
      <c r="S92" s="203"/>
      <c r="T92" s="205">
        <f>T93+T105+T119+T132</f>
        <v>0</v>
      </c>
      <c r="U92" s="12"/>
      <c r="V92" s="12"/>
      <c r="W92" s="12"/>
      <c r="X92" s="12"/>
      <c r="Y92" s="12"/>
      <c r="Z92" s="12"/>
      <c r="AA92" s="12"/>
      <c r="AB92" s="12"/>
      <c r="AC92" s="12"/>
      <c r="AD92" s="12"/>
      <c r="AE92" s="12"/>
      <c r="AR92" s="206" t="s">
        <v>81</v>
      </c>
      <c r="AT92" s="207" t="s">
        <v>73</v>
      </c>
      <c r="AU92" s="207" t="s">
        <v>74</v>
      </c>
      <c r="AY92" s="206" t="s">
        <v>321</v>
      </c>
      <c r="BK92" s="208">
        <f>BK93+BK105+BK119+BK132</f>
        <v>0</v>
      </c>
    </row>
    <row r="93" s="12" customFormat="1" ht="22.8" customHeight="1">
      <c r="A93" s="12"/>
      <c r="B93" s="195"/>
      <c r="C93" s="196"/>
      <c r="D93" s="197" t="s">
        <v>73</v>
      </c>
      <c r="E93" s="209" t="s">
        <v>6803</v>
      </c>
      <c r="F93" s="209" t="s">
        <v>6804</v>
      </c>
      <c r="G93" s="196"/>
      <c r="H93" s="196"/>
      <c r="I93" s="199"/>
      <c r="J93" s="210">
        <f>BK93</f>
        <v>0</v>
      </c>
      <c r="K93" s="196"/>
      <c r="L93" s="201"/>
      <c r="M93" s="202"/>
      <c r="N93" s="203"/>
      <c r="O93" s="203"/>
      <c r="P93" s="204">
        <f>SUM(P94:P104)</f>
        <v>0</v>
      </c>
      <c r="Q93" s="203"/>
      <c r="R93" s="204">
        <f>SUM(R94:R104)</f>
        <v>0</v>
      </c>
      <c r="S93" s="203"/>
      <c r="T93" s="205">
        <f>SUM(T94:T104)</f>
        <v>0</v>
      </c>
      <c r="U93" s="12"/>
      <c r="V93" s="12"/>
      <c r="W93" s="12"/>
      <c r="X93" s="12"/>
      <c r="Y93" s="12"/>
      <c r="Z93" s="12"/>
      <c r="AA93" s="12"/>
      <c r="AB93" s="12"/>
      <c r="AC93" s="12"/>
      <c r="AD93" s="12"/>
      <c r="AE93" s="12"/>
      <c r="AR93" s="206" t="s">
        <v>81</v>
      </c>
      <c r="AT93" s="207" t="s">
        <v>73</v>
      </c>
      <c r="AU93" s="207" t="s">
        <v>81</v>
      </c>
      <c r="AY93" s="206" t="s">
        <v>321</v>
      </c>
      <c r="BK93" s="208">
        <f>SUM(BK94:BK104)</f>
        <v>0</v>
      </c>
    </row>
    <row r="94" s="2" customFormat="1" ht="24.15" customHeight="1">
      <c r="A94" s="36"/>
      <c r="B94" s="37"/>
      <c r="C94" s="230" t="s">
        <v>81</v>
      </c>
      <c r="D94" s="230" t="s">
        <v>1018</v>
      </c>
      <c r="E94" s="231" t="s">
        <v>6805</v>
      </c>
      <c r="F94" s="232" t="s">
        <v>6806</v>
      </c>
      <c r="G94" s="233" t="s">
        <v>1431</v>
      </c>
      <c r="H94" s="234">
        <v>21</v>
      </c>
      <c r="I94" s="235"/>
      <c r="J94" s="236">
        <f>ROUND(I94*H94,2)</f>
        <v>0</v>
      </c>
      <c r="K94" s="232" t="s">
        <v>19</v>
      </c>
      <c r="L94" s="237"/>
      <c r="M94" s="238" t="s">
        <v>19</v>
      </c>
      <c r="N94" s="23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454</v>
      </c>
      <c r="AT94" s="222" t="s">
        <v>1018</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6807</v>
      </c>
    </row>
    <row r="95" s="2" customFormat="1" ht="24.15" customHeight="1">
      <c r="A95" s="36"/>
      <c r="B95" s="37"/>
      <c r="C95" s="230" t="s">
        <v>83</v>
      </c>
      <c r="D95" s="230" t="s">
        <v>1018</v>
      </c>
      <c r="E95" s="231" t="s">
        <v>6808</v>
      </c>
      <c r="F95" s="232" t="s">
        <v>6809</v>
      </c>
      <c r="G95" s="233" t="s">
        <v>1431</v>
      </c>
      <c r="H95" s="234">
        <v>31</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6810</v>
      </c>
    </row>
    <row r="96" s="2" customFormat="1" ht="37.8" customHeight="1">
      <c r="A96" s="36"/>
      <c r="B96" s="37"/>
      <c r="C96" s="230" t="s">
        <v>112</v>
      </c>
      <c r="D96" s="230" t="s">
        <v>1018</v>
      </c>
      <c r="E96" s="231" t="s">
        <v>6811</v>
      </c>
      <c r="F96" s="232" t="s">
        <v>6812</v>
      </c>
      <c r="G96" s="233" t="s">
        <v>1431</v>
      </c>
      <c r="H96" s="234">
        <v>1740</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6813</v>
      </c>
    </row>
    <row r="97" s="2" customFormat="1" ht="24.15" customHeight="1">
      <c r="A97" s="36"/>
      <c r="B97" s="37"/>
      <c r="C97" s="230" t="s">
        <v>328</v>
      </c>
      <c r="D97" s="230" t="s">
        <v>1018</v>
      </c>
      <c r="E97" s="231" t="s">
        <v>6814</v>
      </c>
      <c r="F97" s="232" t="s">
        <v>6815</v>
      </c>
      <c r="G97" s="233" t="s">
        <v>1431</v>
      </c>
      <c r="H97" s="234">
        <v>24</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454</v>
      </c>
      <c r="AT97" s="222" t="s">
        <v>1018</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6816</v>
      </c>
    </row>
    <row r="98" s="2" customFormat="1" ht="24.15" customHeight="1">
      <c r="A98" s="36"/>
      <c r="B98" s="37"/>
      <c r="C98" s="230" t="s">
        <v>339</v>
      </c>
      <c r="D98" s="230" t="s">
        <v>1018</v>
      </c>
      <c r="E98" s="231" t="s">
        <v>6817</v>
      </c>
      <c r="F98" s="232" t="s">
        <v>6818</v>
      </c>
      <c r="G98" s="233" t="s">
        <v>1431</v>
      </c>
      <c r="H98" s="234">
        <v>308</v>
      </c>
      <c r="I98" s="235"/>
      <c r="J98" s="236">
        <f>ROUND(I98*H98,2)</f>
        <v>0</v>
      </c>
      <c r="K98" s="232" t="s">
        <v>19</v>
      </c>
      <c r="L98" s="237"/>
      <c r="M98" s="238" t="s">
        <v>19</v>
      </c>
      <c r="N98" s="23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454</v>
      </c>
      <c r="AT98" s="222" t="s">
        <v>1018</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388</v>
      </c>
      <c r="BM98" s="222" t="s">
        <v>6819</v>
      </c>
    </row>
    <row r="99" s="2" customFormat="1" ht="24.15" customHeight="1">
      <c r="A99" s="36"/>
      <c r="B99" s="37"/>
      <c r="C99" s="230" t="s">
        <v>343</v>
      </c>
      <c r="D99" s="230" t="s">
        <v>1018</v>
      </c>
      <c r="E99" s="231" t="s">
        <v>6820</v>
      </c>
      <c r="F99" s="232" t="s">
        <v>6821</v>
      </c>
      <c r="G99" s="233" t="s">
        <v>1431</v>
      </c>
      <c r="H99" s="234">
        <v>50</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454</v>
      </c>
      <c r="AT99" s="222" t="s">
        <v>1018</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6822</v>
      </c>
    </row>
    <row r="100" s="2" customFormat="1" ht="24.15" customHeight="1">
      <c r="A100" s="36"/>
      <c r="B100" s="37"/>
      <c r="C100" s="230" t="s">
        <v>347</v>
      </c>
      <c r="D100" s="230" t="s">
        <v>1018</v>
      </c>
      <c r="E100" s="231" t="s">
        <v>6823</v>
      </c>
      <c r="F100" s="232" t="s">
        <v>6824</v>
      </c>
      <c r="G100" s="233" t="s">
        <v>1431</v>
      </c>
      <c r="H100" s="234">
        <v>101</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454</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6825</v>
      </c>
    </row>
    <row r="101" s="2" customFormat="1" ht="24.15" customHeight="1">
      <c r="A101" s="36"/>
      <c r="B101" s="37"/>
      <c r="C101" s="230" t="s">
        <v>351</v>
      </c>
      <c r="D101" s="230" t="s">
        <v>1018</v>
      </c>
      <c r="E101" s="231" t="s">
        <v>6826</v>
      </c>
      <c r="F101" s="232" t="s">
        <v>6827</v>
      </c>
      <c r="G101" s="233" t="s">
        <v>1431</v>
      </c>
      <c r="H101" s="234">
        <v>10</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454</v>
      </c>
      <c r="AT101" s="222" t="s">
        <v>1018</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6828</v>
      </c>
    </row>
    <row r="102" s="2" customFormat="1" ht="24.15" customHeight="1">
      <c r="A102" s="36"/>
      <c r="B102" s="37"/>
      <c r="C102" s="230" t="s">
        <v>356</v>
      </c>
      <c r="D102" s="230" t="s">
        <v>1018</v>
      </c>
      <c r="E102" s="231" t="s">
        <v>6829</v>
      </c>
      <c r="F102" s="232" t="s">
        <v>6830</v>
      </c>
      <c r="G102" s="233" t="s">
        <v>1431</v>
      </c>
      <c r="H102" s="234">
        <v>10</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6831</v>
      </c>
    </row>
    <row r="103" s="2" customFormat="1" ht="24.15" customHeight="1">
      <c r="A103" s="36"/>
      <c r="B103" s="37"/>
      <c r="C103" s="230" t="s">
        <v>362</v>
      </c>
      <c r="D103" s="230" t="s">
        <v>1018</v>
      </c>
      <c r="E103" s="231" t="s">
        <v>6832</v>
      </c>
      <c r="F103" s="232" t="s">
        <v>6833</v>
      </c>
      <c r="G103" s="233" t="s">
        <v>1431</v>
      </c>
      <c r="H103" s="234">
        <v>46</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454</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6834</v>
      </c>
    </row>
    <row r="104" s="2" customFormat="1" ht="62.7" customHeight="1">
      <c r="A104" s="36"/>
      <c r="B104" s="37"/>
      <c r="C104" s="230" t="s">
        <v>369</v>
      </c>
      <c r="D104" s="230" t="s">
        <v>1018</v>
      </c>
      <c r="E104" s="231" t="s">
        <v>6835</v>
      </c>
      <c r="F104" s="232" t="s">
        <v>6836</v>
      </c>
      <c r="G104" s="233" t="s">
        <v>1431</v>
      </c>
      <c r="H104" s="234">
        <v>4</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454</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6837</v>
      </c>
    </row>
    <row r="105" s="12" customFormat="1" ht="22.8" customHeight="1">
      <c r="A105" s="12"/>
      <c r="B105" s="195"/>
      <c r="C105" s="196"/>
      <c r="D105" s="197" t="s">
        <v>73</v>
      </c>
      <c r="E105" s="209" t="s">
        <v>6838</v>
      </c>
      <c r="F105" s="209" t="s">
        <v>6839</v>
      </c>
      <c r="G105" s="196"/>
      <c r="H105" s="196"/>
      <c r="I105" s="199"/>
      <c r="J105" s="210">
        <f>BK105</f>
        <v>0</v>
      </c>
      <c r="K105" s="196"/>
      <c r="L105" s="201"/>
      <c r="M105" s="202"/>
      <c r="N105" s="203"/>
      <c r="O105" s="203"/>
      <c r="P105" s="204">
        <f>SUM(P106:P118)</f>
        <v>0</v>
      </c>
      <c r="Q105" s="203"/>
      <c r="R105" s="204">
        <f>SUM(R106:R118)</f>
        <v>0</v>
      </c>
      <c r="S105" s="203"/>
      <c r="T105" s="205">
        <f>SUM(T106:T118)</f>
        <v>0</v>
      </c>
      <c r="U105" s="12"/>
      <c r="V105" s="12"/>
      <c r="W105" s="12"/>
      <c r="X105" s="12"/>
      <c r="Y105" s="12"/>
      <c r="Z105" s="12"/>
      <c r="AA105" s="12"/>
      <c r="AB105" s="12"/>
      <c r="AC105" s="12"/>
      <c r="AD105" s="12"/>
      <c r="AE105" s="12"/>
      <c r="AR105" s="206" t="s">
        <v>81</v>
      </c>
      <c r="AT105" s="207" t="s">
        <v>73</v>
      </c>
      <c r="AU105" s="207" t="s">
        <v>81</v>
      </c>
      <c r="AY105" s="206" t="s">
        <v>321</v>
      </c>
      <c r="BK105" s="208">
        <f>SUM(BK106:BK118)</f>
        <v>0</v>
      </c>
    </row>
    <row r="106" s="2" customFormat="1" ht="24.15" customHeight="1">
      <c r="A106" s="36"/>
      <c r="B106" s="37"/>
      <c r="C106" s="230" t="s">
        <v>373</v>
      </c>
      <c r="D106" s="230" t="s">
        <v>1018</v>
      </c>
      <c r="E106" s="231" t="s">
        <v>6840</v>
      </c>
      <c r="F106" s="232" t="s">
        <v>6841</v>
      </c>
      <c r="G106" s="233" t="s">
        <v>473</v>
      </c>
      <c r="H106" s="234">
        <v>68000</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454</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6842</v>
      </c>
    </row>
    <row r="107" s="2" customFormat="1" ht="24.15" customHeight="1">
      <c r="A107" s="36"/>
      <c r="B107" s="37"/>
      <c r="C107" s="230" t="s">
        <v>377</v>
      </c>
      <c r="D107" s="230" t="s">
        <v>1018</v>
      </c>
      <c r="E107" s="231" t="s">
        <v>6843</v>
      </c>
      <c r="F107" s="232" t="s">
        <v>6844</v>
      </c>
      <c r="G107" s="233" t="s">
        <v>473</v>
      </c>
      <c r="H107" s="234">
        <v>500</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454</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6845</v>
      </c>
    </row>
    <row r="108" s="2" customFormat="1" ht="24.15" customHeight="1">
      <c r="A108" s="36"/>
      <c r="B108" s="37"/>
      <c r="C108" s="230" t="s">
        <v>381</v>
      </c>
      <c r="D108" s="230" t="s">
        <v>1018</v>
      </c>
      <c r="E108" s="231" t="s">
        <v>6846</v>
      </c>
      <c r="F108" s="232" t="s">
        <v>6847</v>
      </c>
      <c r="G108" s="233" t="s">
        <v>473</v>
      </c>
      <c r="H108" s="234">
        <v>75</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454</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6848</v>
      </c>
    </row>
    <row r="109" s="2" customFormat="1" ht="24.15" customHeight="1">
      <c r="A109" s="36"/>
      <c r="B109" s="37"/>
      <c r="C109" s="230" t="s">
        <v>8</v>
      </c>
      <c r="D109" s="230" t="s">
        <v>1018</v>
      </c>
      <c r="E109" s="231" t="s">
        <v>6849</v>
      </c>
      <c r="F109" s="232" t="s">
        <v>6850</v>
      </c>
      <c r="G109" s="233" t="s">
        <v>473</v>
      </c>
      <c r="H109" s="234">
        <v>90</v>
      </c>
      <c r="I109" s="235"/>
      <c r="J109" s="236">
        <f>ROUND(I109*H109,2)</f>
        <v>0</v>
      </c>
      <c r="K109" s="232" t="s">
        <v>19</v>
      </c>
      <c r="L109" s="237"/>
      <c r="M109" s="238" t="s">
        <v>19</v>
      </c>
      <c r="N109" s="239" t="s">
        <v>45</v>
      </c>
      <c r="O109" s="82"/>
      <c r="P109" s="220">
        <f>O109*H109</f>
        <v>0</v>
      </c>
      <c r="Q109" s="220">
        <v>0</v>
      </c>
      <c r="R109" s="220">
        <f>Q109*H109</f>
        <v>0</v>
      </c>
      <c r="S109" s="220">
        <v>0</v>
      </c>
      <c r="T109" s="221">
        <f>S109*H109</f>
        <v>0</v>
      </c>
      <c r="U109" s="36"/>
      <c r="V109" s="36"/>
      <c r="W109" s="36"/>
      <c r="X109" s="36"/>
      <c r="Y109" s="36"/>
      <c r="Z109" s="36"/>
      <c r="AA109" s="36"/>
      <c r="AB109" s="36"/>
      <c r="AC109" s="36"/>
      <c r="AD109" s="36"/>
      <c r="AE109" s="36"/>
      <c r="AR109" s="222" t="s">
        <v>454</v>
      </c>
      <c r="AT109" s="222" t="s">
        <v>1018</v>
      </c>
      <c r="AU109" s="222" t="s">
        <v>83</v>
      </c>
      <c r="AY109" s="15" t="s">
        <v>321</v>
      </c>
      <c r="BE109" s="223">
        <f>IF(N109="základní",J109,0)</f>
        <v>0</v>
      </c>
      <c r="BF109" s="223">
        <f>IF(N109="snížená",J109,0)</f>
        <v>0</v>
      </c>
      <c r="BG109" s="223">
        <f>IF(N109="zákl. přenesená",J109,0)</f>
        <v>0</v>
      </c>
      <c r="BH109" s="223">
        <f>IF(N109="sníž. přenesená",J109,0)</f>
        <v>0</v>
      </c>
      <c r="BI109" s="223">
        <f>IF(N109="nulová",J109,0)</f>
        <v>0</v>
      </c>
      <c r="BJ109" s="15" t="s">
        <v>81</v>
      </c>
      <c r="BK109" s="223">
        <f>ROUND(I109*H109,2)</f>
        <v>0</v>
      </c>
      <c r="BL109" s="15" t="s">
        <v>388</v>
      </c>
      <c r="BM109" s="222" t="s">
        <v>6851</v>
      </c>
    </row>
    <row r="110" s="2" customFormat="1" ht="24.15" customHeight="1">
      <c r="A110" s="36"/>
      <c r="B110" s="37"/>
      <c r="C110" s="230" t="s">
        <v>388</v>
      </c>
      <c r="D110" s="230" t="s">
        <v>1018</v>
      </c>
      <c r="E110" s="231" t="s">
        <v>6852</v>
      </c>
      <c r="F110" s="232" t="s">
        <v>6853</v>
      </c>
      <c r="G110" s="233" t="s">
        <v>473</v>
      </c>
      <c r="H110" s="234">
        <v>120</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454</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6854</v>
      </c>
    </row>
    <row r="111" s="2" customFormat="1" ht="24.15" customHeight="1">
      <c r="A111" s="36"/>
      <c r="B111" s="37"/>
      <c r="C111" s="230" t="s">
        <v>392</v>
      </c>
      <c r="D111" s="230" t="s">
        <v>1018</v>
      </c>
      <c r="E111" s="231" t="s">
        <v>6855</v>
      </c>
      <c r="F111" s="232" t="s">
        <v>6856</v>
      </c>
      <c r="G111" s="233" t="s">
        <v>473</v>
      </c>
      <c r="H111" s="234">
        <v>24</v>
      </c>
      <c r="I111" s="235"/>
      <c r="J111" s="236">
        <f>ROUND(I111*H111,2)</f>
        <v>0</v>
      </c>
      <c r="K111" s="232" t="s">
        <v>19</v>
      </c>
      <c r="L111" s="237"/>
      <c r="M111" s="238" t="s">
        <v>19</v>
      </c>
      <c r="N111" s="23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454</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6857</v>
      </c>
    </row>
    <row r="112" s="2" customFormat="1" ht="24.15" customHeight="1">
      <c r="A112" s="36"/>
      <c r="B112" s="37"/>
      <c r="C112" s="230" t="s">
        <v>396</v>
      </c>
      <c r="D112" s="230" t="s">
        <v>1018</v>
      </c>
      <c r="E112" s="231" t="s">
        <v>6858</v>
      </c>
      <c r="F112" s="232" t="s">
        <v>6601</v>
      </c>
      <c r="G112" s="233" t="s">
        <v>1431</v>
      </c>
      <c r="H112" s="234">
        <v>7200</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454</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6859</v>
      </c>
    </row>
    <row r="113" s="2" customFormat="1" ht="24.15" customHeight="1">
      <c r="A113" s="36"/>
      <c r="B113" s="37"/>
      <c r="C113" s="230" t="s">
        <v>400</v>
      </c>
      <c r="D113" s="230" t="s">
        <v>1018</v>
      </c>
      <c r="E113" s="231" t="s">
        <v>6860</v>
      </c>
      <c r="F113" s="232" t="s">
        <v>6604</v>
      </c>
      <c r="G113" s="233" t="s">
        <v>473</v>
      </c>
      <c r="H113" s="234">
        <v>2500</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454</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6861</v>
      </c>
    </row>
    <row r="114" s="2" customFormat="1" ht="24.15" customHeight="1">
      <c r="A114" s="36"/>
      <c r="B114" s="37"/>
      <c r="C114" s="230" t="s">
        <v>404</v>
      </c>
      <c r="D114" s="230" t="s">
        <v>1018</v>
      </c>
      <c r="E114" s="231" t="s">
        <v>6862</v>
      </c>
      <c r="F114" s="232" t="s">
        <v>6863</v>
      </c>
      <c r="G114" s="233" t="s">
        <v>473</v>
      </c>
      <c r="H114" s="234">
        <v>550</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454</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6864</v>
      </c>
    </row>
    <row r="115" s="2" customFormat="1" ht="24.15" customHeight="1">
      <c r="A115" s="36"/>
      <c r="B115" s="37"/>
      <c r="C115" s="230" t="s">
        <v>7</v>
      </c>
      <c r="D115" s="230" t="s">
        <v>1018</v>
      </c>
      <c r="E115" s="231" t="s">
        <v>6865</v>
      </c>
      <c r="F115" s="232" t="s">
        <v>6613</v>
      </c>
      <c r="G115" s="233" t="s">
        <v>1431</v>
      </c>
      <c r="H115" s="234">
        <v>10</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454</v>
      </c>
      <c r="AT115" s="222" t="s">
        <v>1018</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6866</v>
      </c>
    </row>
    <row r="116" s="2" customFormat="1" ht="24.15" customHeight="1">
      <c r="A116" s="36"/>
      <c r="B116" s="37"/>
      <c r="C116" s="230" t="s">
        <v>411</v>
      </c>
      <c r="D116" s="230" t="s">
        <v>1018</v>
      </c>
      <c r="E116" s="231" t="s">
        <v>6867</v>
      </c>
      <c r="F116" s="232" t="s">
        <v>6616</v>
      </c>
      <c r="G116" s="233" t="s">
        <v>1431</v>
      </c>
      <c r="H116" s="234">
        <v>10</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454</v>
      </c>
      <c r="AT116" s="222" t="s">
        <v>1018</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6868</v>
      </c>
    </row>
    <row r="117" s="2" customFormat="1" ht="24.15" customHeight="1">
      <c r="A117" s="36"/>
      <c r="B117" s="37"/>
      <c r="C117" s="230" t="s">
        <v>417</v>
      </c>
      <c r="D117" s="230" t="s">
        <v>1018</v>
      </c>
      <c r="E117" s="231" t="s">
        <v>6869</v>
      </c>
      <c r="F117" s="232" t="s">
        <v>6619</v>
      </c>
      <c r="G117" s="233" t="s">
        <v>1431</v>
      </c>
      <c r="H117" s="234">
        <v>25</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454</v>
      </c>
      <c r="AT117" s="222" t="s">
        <v>1018</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6870</v>
      </c>
    </row>
    <row r="118" s="2" customFormat="1" ht="24.15" customHeight="1">
      <c r="A118" s="36"/>
      <c r="B118" s="37"/>
      <c r="C118" s="230" t="s">
        <v>422</v>
      </c>
      <c r="D118" s="230" t="s">
        <v>1018</v>
      </c>
      <c r="E118" s="231" t="s">
        <v>6871</v>
      </c>
      <c r="F118" s="232" t="s">
        <v>6622</v>
      </c>
      <c r="G118" s="233" t="s">
        <v>1431</v>
      </c>
      <c r="H118" s="234">
        <v>1</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6872</v>
      </c>
    </row>
    <row r="119" s="12" customFormat="1" ht="22.8" customHeight="1">
      <c r="A119" s="12"/>
      <c r="B119" s="195"/>
      <c r="C119" s="196"/>
      <c r="D119" s="197" t="s">
        <v>73</v>
      </c>
      <c r="E119" s="209" t="s">
        <v>6873</v>
      </c>
      <c r="F119" s="209" t="s">
        <v>6874</v>
      </c>
      <c r="G119" s="196"/>
      <c r="H119" s="196"/>
      <c r="I119" s="199"/>
      <c r="J119" s="210">
        <f>BK119</f>
        <v>0</v>
      </c>
      <c r="K119" s="196"/>
      <c r="L119" s="201"/>
      <c r="M119" s="202"/>
      <c r="N119" s="203"/>
      <c r="O119" s="203"/>
      <c r="P119" s="204">
        <f>SUM(P120:P131)</f>
        <v>0</v>
      </c>
      <c r="Q119" s="203"/>
      <c r="R119" s="204">
        <f>SUM(R120:R131)</f>
        <v>0</v>
      </c>
      <c r="S119" s="203"/>
      <c r="T119" s="205">
        <f>SUM(T120:T131)</f>
        <v>0</v>
      </c>
      <c r="U119" s="12"/>
      <c r="V119" s="12"/>
      <c r="W119" s="12"/>
      <c r="X119" s="12"/>
      <c r="Y119" s="12"/>
      <c r="Z119" s="12"/>
      <c r="AA119" s="12"/>
      <c r="AB119" s="12"/>
      <c r="AC119" s="12"/>
      <c r="AD119" s="12"/>
      <c r="AE119" s="12"/>
      <c r="AR119" s="206" t="s">
        <v>81</v>
      </c>
      <c r="AT119" s="207" t="s">
        <v>73</v>
      </c>
      <c r="AU119" s="207" t="s">
        <v>81</v>
      </c>
      <c r="AY119" s="206" t="s">
        <v>321</v>
      </c>
      <c r="BK119" s="208">
        <f>SUM(BK120:BK131)</f>
        <v>0</v>
      </c>
    </row>
    <row r="120" s="2" customFormat="1" ht="24.15" customHeight="1">
      <c r="A120" s="36"/>
      <c r="B120" s="37"/>
      <c r="C120" s="211" t="s">
        <v>426</v>
      </c>
      <c r="D120" s="211" t="s">
        <v>323</v>
      </c>
      <c r="E120" s="212" t="s">
        <v>6875</v>
      </c>
      <c r="F120" s="213" t="s">
        <v>6532</v>
      </c>
      <c r="G120" s="214" t="s">
        <v>1431</v>
      </c>
      <c r="H120" s="215">
        <v>1</v>
      </c>
      <c r="I120" s="216"/>
      <c r="J120" s="217">
        <f>ROUND(I120*H120,2)</f>
        <v>0</v>
      </c>
      <c r="K120" s="213" t="s">
        <v>19</v>
      </c>
      <c r="L120" s="42"/>
      <c r="M120" s="218" t="s">
        <v>19</v>
      </c>
      <c r="N120" s="21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388</v>
      </c>
      <c r="AT120" s="222" t="s">
        <v>323</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6876</v>
      </c>
    </row>
    <row r="121" s="2" customFormat="1" ht="24.15" customHeight="1">
      <c r="A121" s="36"/>
      <c r="B121" s="37"/>
      <c r="C121" s="211" t="s">
        <v>430</v>
      </c>
      <c r="D121" s="211" t="s">
        <v>323</v>
      </c>
      <c r="E121" s="212" t="s">
        <v>6877</v>
      </c>
      <c r="F121" s="213" t="s">
        <v>6878</v>
      </c>
      <c r="G121" s="214" t="s">
        <v>1431</v>
      </c>
      <c r="H121" s="215">
        <v>1</v>
      </c>
      <c r="I121" s="216"/>
      <c r="J121" s="217">
        <f>ROUND(I121*H121,2)</f>
        <v>0</v>
      </c>
      <c r="K121" s="213" t="s">
        <v>19</v>
      </c>
      <c r="L121" s="42"/>
      <c r="M121" s="218" t="s">
        <v>19</v>
      </c>
      <c r="N121" s="219" t="s">
        <v>45</v>
      </c>
      <c r="O121" s="82"/>
      <c r="P121" s="220">
        <f>O121*H121</f>
        <v>0</v>
      </c>
      <c r="Q121" s="220">
        <v>0</v>
      </c>
      <c r="R121" s="220">
        <f>Q121*H121</f>
        <v>0</v>
      </c>
      <c r="S121" s="220">
        <v>0</v>
      </c>
      <c r="T121" s="221">
        <f>S121*H121</f>
        <v>0</v>
      </c>
      <c r="U121" s="36"/>
      <c r="V121" s="36"/>
      <c r="W121" s="36"/>
      <c r="X121" s="36"/>
      <c r="Y121" s="36"/>
      <c r="Z121" s="36"/>
      <c r="AA121" s="36"/>
      <c r="AB121" s="36"/>
      <c r="AC121" s="36"/>
      <c r="AD121" s="36"/>
      <c r="AE121" s="36"/>
      <c r="AR121" s="222" t="s">
        <v>388</v>
      </c>
      <c r="AT121" s="222" t="s">
        <v>323</v>
      </c>
      <c r="AU121" s="222" t="s">
        <v>83</v>
      </c>
      <c r="AY121" s="15" t="s">
        <v>321</v>
      </c>
      <c r="BE121" s="223">
        <f>IF(N121="základní",J121,0)</f>
        <v>0</v>
      </c>
      <c r="BF121" s="223">
        <f>IF(N121="snížená",J121,0)</f>
        <v>0</v>
      </c>
      <c r="BG121" s="223">
        <f>IF(N121="zákl. přenesená",J121,0)</f>
        <v>0</v>
      </c>
      <c r="BH121" s="223">
        <f>IF(N121="sníž. přenesená",J121,0)</f>
        <v>0</v>
      </c>
      <c r="BI121" s="223">
        <f>IF(N121="nulová",J121,0)</f>
        <v>0</v>
      </c>
      <c r="BJ121" s="15" t="s">
        <v>81</v>
      </c>
      <c r="BK121" s="223">
        <f>ROUND(I121*H121,2)</f>
        <v>0</v>
      </c>
      <c r="BL121" s="15" t="s">
        <v>388</v>
      </c>
      <c r="BM121" s="222" t="s">
        <v>6879</v>
      </c>
    </row>
    <row r="122" s="2" customFormat="1" ht="24.15" customHeight="1">
      <c r="A122" s="36"/>
      <c r="B122" s="37"/>
      <c r="C122" s="211" t="s">
        <v>434</v>
      </c>
      <c r="D122" s="211" t="s">
        <v>323</v>
      </c>
      <c r="E122" s="212" t="s">
        <v>6880</v>
      </c>
      <c r="F122" s="213" t="s">
        <v>6881</v>
      </c>
      <c r="G122" s="214" t="s">
        <v>1431</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6882</v>
      </c>
    </row>
    <row r="123" s="2" customFormat="1" ht="24.15" customHeight="1">
      <c r="A123" s="36"/>
      <c r="B123" s="37"/>
      <c r="C123" s="211" t="s">
        <v>438</v>
      </c>
      <c r="D123" s="211" t="s">
        <v>323</v>
      </c>
      <c r="E123" s="212" t="s">
        <v>6883</v>
      </c>
      <c r="F123" s="213" t="s">
        <v>6884</v>
      </c>
      <c r="G123" s="214" t="s">
        <v>1431</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6885</v>
      </c>
    </row>
    <row r="124" s="2" customFormat="1" ht="24.15" customHeight="1">
      <c r="A124" s="36"/>
      <c r="B124" s="37"/>
      <c r="C124" s="211" t="s">
        <v>442</v>
      </c>
      <c r="D124" s="211" t="s">
        <v>323</v>
      </c>
      <c r="E124" s="212" t="s">
        <v>6886</v>
      </c>
      <c r="F124" s="213" t="s">
        <v>6887</v>
      </c>
      <c r="G124" s="214" t="s">
        <v>1431</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6888</v>
      </c>
    </row>
    <row r="125" s="2" customFormat="1" ht="24.15" customHeight="1">
      <c r="A125" s="36"/>
      <c r="B125" s="37"/>
      <c r="C125" s="211" t="s">
        <v>446</v>
      </c>
      <c r="D125" s="211" t="s">
        <v>323</v>
      </c>
      <c r="E125" s="212" t="s">
        <v>6889</v>
      </c>
      <c r="F125" s="213" t="s">
        <v>6506</v>
      </c>
      <c r="G125" s="214" t="s">
        <v>1431</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6890</v>
      </c>
    </row>
    <row r="126" s="2" customFormat="1" ht="24.15" customHeight="1">
      <c r="A126" s="36"/>
      <c r="B126" s="37"/>
      <c r="C126" s="211" t="s">
        <v>450</v>
      </c>
      <c r="D126" s="211" t="s">
        <v>323</v>
      </c>
      <c r="E126" s="212" t="s">
        <v>6891</v>
      </c>
      <c r="F126" s="213" t="s">
        <v>6503</v>
      </c>
      <c r="G126" s="214" t="s">
        <v>1431</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6892</v>
      </c>
    </row>
    <row r="127" s="2" customFormat="1" ht="24.15" customHeight="1">
      <c r="A127" s="36"/>
      <c r="B127" s="37"/>
      <c r="C127" s="211" t="s">
        <v>454</v>
      </c>
      <c r="D127" s="211" t="s">
        <v>323</v>
      </c>
      <c r="E127" s="212" t="s">
        <v>6893</v>
      </c>
      <c r="F127" s="213" t="s">
        <v>5372</v>
      </c>
      <c r="G127" s="214" t="s">
        <v>1431</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6894</v>
      </c>
    </row>
    <row r="128" s="2" customFormat="1" ht="24.15" customHeight="1">
      <c r="A128" s="36"/>
      <c r="B128" s="37"/>
      <c r="C128" s="211" t="s">
        <v>458</v>
      </c>
      <c r="D128" s="211" t="s">
        <v>323</v>
      </c>
      <c r="E128" s="212" t="s">
        <v>6895</v>
      </c>
      <c r="F128" s="213" t="s">
        <v>6523</v>
      </c>
      <c r="G128" s="214" t="s">
        <v>1431</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6896</v>
      </c>
    </row>
    <row r="129" s="2" customFormat="1" ht="24.15" customHeight="1">
      <c r="A129" s="36"/>
      <c r="B129" s="37"/>
      <c r="C129" s="211" t="s">
        <v>462</v>
      </c>
      <c r="D129" s="211" t="s">
        <v>323</v>
      </c>
      <c r="E129" s="212" t="s">
        <v>6897</v>
      </c>
      <c r="F129" s="213" t="s">
        <v>6898</v>
      </c>
      <c r="G129" s="214" t="s">
        <v>1431</v>
      </c>
      <c r="H129" s="215">
        <v>10</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6899</v>
      </c>
    </row>
    <row r="130" s="2" customFormat="1" ht="24.15" customHeight="1">
      <c r="A130" s="36"/>
      <c r="B130" s="37"/>
      <c r="C130" s="211" t="s">
        <v>466</v>
      </c>
      <c r="D130" s="211" t="s">
        <v>323</v>
      </c>
      <c r="E130" s="212" t="s">
        <v>6900</v>
      </c>
      <c r="F130" s="213" t="s">
        <v>6509</v>
      </c>
      <c r="G130" s="214" t="s">
        <v>1431</v>
      </c>
      <c r="H130" s="215">
        <v>1</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6901</v>
      </c>
    </row>
    <row r="131" s="2" customFormat="1" ht="24.15" customHeight="1">
      <c r="A131" s="36"/>
      <c r="B131" s="37"/>
      <c r="C131" s="211" t="s">
        <v>470</v>
      </c>
      <c r="D131" s="211" t="s">
        <v>323</v>
      </c>
      <c r="E131" s="212" t="s">
        <v>6902</v>
      </c>
      <c r="F131" s="213" t="s">
        <v>6520</v>
      </c>
      <c r="G131" s="214" t="s">
        <v>1431</v>
      </c>
      <c r="H131" s="215">
        <v>1</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6903</v>
      </c>
    </row>
    <row r="132" s="12" customFormat="1" ht="22.8" customHeight="1">
      <c r="A132" s="12"/>
      <c r="B132" s="195"/>
      <c r="C132" s="196"/>
      <c r="D132" s="197" t="s">
        <v>73</v>
      </c>
      <c r="E132" s="209" t="s">
        <v>6904</v>
      </c>
      <c r="F132" s="209" t="s">
        <v>6905</v>
      </c>
      <c r="G132" s="196"/>
      <c r="H132" s="196"/>
      <c r="I132" s="199"/>
      <c r="J132" s="210">
        <f>BK132</f>
        <v>0</v>
      </c>
      <c r="K132" s="196"/>
      <c r="L132" s="201"/>
      <c r="M132" s="202"/>
      <c r="N132" s="203"/>
      <c r="O132" s="203"/>
      <c r="P132" s="204">
        <f>SUM(P133:P137)</f>
        <v>0</v>
      </c>
      <c r="Q132" s="203"/>
      <c r="R132" s="204">
        <f>SUM(R133:R137)</f>
        <v>0</v>
      </c>
      <c r="S132" s="203"/>
      <c r="T132" s="205">
        <f>SUM(T133:T137)</f>
        <v>0</v>
      </c>
      <c r="U132" s="12"/>
      <c r="V132" s="12"/>
      <c r="W132" s="12"/>
      <c r="X132" s="12"/>
      <c r="Y132" s="12"/>
      <c r="Z132" s="12"/>
      <c r="AA132" s="12"/>
      <c r="AB132" s="12"/>
      <c r="AC132" s="12"/>
      <c r="AD132" s="12"/>
      <c r="AE132" s="12"/>
      <c r="AR132" s="206" t="s">
        <v>81</v>
      </c>
      <c r="AT132" s="207" t="s">
        <v>73</v>
      </c>
      <c r="AU132" s="207" t="s">
        <v>81</v>
      </c>
      <c r="AY132" s="206" t="s">
        <v>321</v>
      </c>
      <c r="BK132" s="208">
        <f>SUM(BK133:BK137)</f>
        <v>0</v>
      </c>
    </row>
    <row r="133" s="2" customFormat="1" ht="24.15" customHeight="1">
      <c r="A133" s="36"/>
      <c r="B133" s="37"/>
      <c r="C133" s="211" t="s">
        <v>475</v>
      </c>
      <c r="D133" s="211" t="s">
        <v>323</v>
      </c>
      <c r="E133" s="212" t="s">
        <v>6906</v>
      </c>
      <c r="F133" s="213" t="s">
        <v>6659</v>
      </c>
      <c r="G133" s="214" t="s">
        <v>626</v>
      </c>
      <c r="H133" s="215">
        <v>1804</v>
      </c>
      <c r="I133" s="216"/>
      <c r="J133" s="217">
        <f>ROUND(I133*H133,2)</f>
        <v>0</v>
      </c>
      <c r="K133" s="213" t="s">
        <v>19</v>
      </c>
      <c r="L133" s="42"/>
      <c r="M133" s="218" t="s">
        <v>19</v>
      </c>
      <c r="N133" s="219" t="s">
        <v>45</v>
      </c>
      <c r="O133" s="82"/>
      <c r="P133" s="220">
        <f>O133*H133</f>
        <v>0</v>
      </c>
      <c r="Q133" s="220">
        <v>0</v>
      </c>
      <c r="R133" s="220">
        <f>Q133*H133</f>
        <v>0</v>
      </c>
      <c r="S133" s="220">
        <v>0</v>
      </c>
      <c r="T133" s="221">
        <f>S133*H133</f>
        <v>0</v>
      </c>
      <c r="U133" s="36"/>
      <c r="V133" s="36"/>
      <c r="W133" s="36"/>
      <c r="X133" s="36"/>
      <c r="Y133" s="36"/>
      <c r="Z133" s="36"/>
      <c r="AA133" s="36"/>
      <c r="AB133" s="36"/>
      <c r="AC133" s="36"/>
      <c r="AD133" s="36"/>
      <c r="AE133" s="36"/>
      <c r="AR133" s="222" t="s">
        <v>627</v>
      </c>
      <c r="AT133" s="222" t="s">
        <v>323</v>
      </c>
      <c r="AU133" s="222" t="s">
        <v>83</v>
      </c>
      <c r="AY133" s="15" t="s">
        <v>321</v>
      </c>
      <c r="BE133" s="223">
        <f>IF(N133="základní",J133,0)</f>
        <v>0</v>
      </c>
      <c r="BF133" s="223">
        <f>IF(N133="snížená",J133,0)</f>
        <v>0</v>
      </c>
      <c r="BG133" s="223">
        <f>IF(N133="zákl. přenesená",J133,0)</f>
        <v>0</v>
      </c>
      <c r="BH133" s="223">
        <f>IF(N133="sníž. přenesená",J133,0)</f>
        <v>0</v>
      </c>
      <c r="BI133" s="223">
        <f>IF(N133="nulová",J133,0)</f>
        <v>0</v>
      </c>
      <c r="BJ133" s="15" t="s">
        <v>81</v>
      </c>
      <c r="BK133" s="223">
        <f>ROUND(I133*H133,2)</f>
        <v>0</v>
      </c>
      <c r="BL133" s="15" t="s">
        <v>627</v>
      </c>
      <c r="BM133" s="222" t="s">
        <v>6907</v>
      </c>
    </row>
    <row r="134" s="2" customFormat="1" ht="24.15" customHeight="1">
      <c r="A134" s="36"/>
      <c r="B134" s="37"/>
      <c r="C134" s="211" t="s">
        <v>479</v>
      </c>
      <c r="D134" s="211" t="s">
        <v>323</v>
      </c>
      <c r="E134" s="212" t="s">
        <v>6908</v>
      </c>
      <c r="F134" s="213" t="s">
        <v>6662</v>
      </c>
      <c r="G134" s="214" t="s">
        <v>626</v>
      </c>
      <c r="H134" s="215">
        <v>766</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627</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627</v>
      </c>
      <c r="BM134" s="222" t="s">
        <v>6909</v>
      </c>
    </row>
    <row r="135" s="2" customFormat="1" ht="24.15" customHeight="1">
      <c r="A135" s="36"/>
      <c r="B135" s="37"/>
      <c r="C135" s="211" t="s">
        <v>483</v>
      </c>
      <c r="D135" s="211" t="s">
        <v>323</v>
      </c>
      <c r="E135" s="212" t="s">
        <v>6910</v>
      </c>
      <c r="F135" s="213" t="s">
        <v>6911</v>
      </c>
      <c r="G135" s="214" t="s">
        <v>626</v>
      </c>
      <c r="H135" s="215">
        <v>194</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627</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627</v>
      </c>
      <c r="BM135" s="222" t="s">
        <v>6912</v>
      </c>
    </row>
    <row r="136" s="2" customFormat="1" ht="24.15" customHeight="1">
      <c r="A136" s="36"/>
      <c r="B136" s="37"/>
      <c r="C136" s="211" t="s">
        <v>487</v>
      </c>
      <c r="D136" s="211" t="s">
        <v>323</v>
      </c>
      <c r="E136" s="212" t="s">
        <v>6913</v>
      </c>
      <c r="F136" s="213" t="s">
        <v>6914</v>
      </c>
      <c r="G136" s="214" t="s">
        <v>626</v>
      </c>
      <c r="H136" s="215">
        <v>235</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627</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627</v>
      </c>
      <c r="BM136" s="222" t="s">
        <v>6915</v>
      </c>
    </row>
    <row r="137" s="2" customFormat="1" ht="24.15" customHeight="1">
      <c r="A137" s="36"/>
      <c r="B137" s="37"/>
      <c r="C137" s="211" t="s">
        <v>491</v>
      </c>
      <c r="D137" s="211" t="s">
        <v>323</v>
      </c>
      <c r="E137" s="212" t="s">
        <v>6916</v>
      </c>
      <c r="F137" s="213" t="s">
        <v>6917</v>
      </c>
      <c r="G137" s="214" t="s">
        <v>626</v>
      </c>
      <c r="H137" s="215">
        <v>10</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627</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627</v>
      </c>
      <c r="BM137" s="222" t="s">
        <v>6918</v>
      </c>
    </row>
    <row r="138" s="12" customFormat="1" ht="25.92" customHeight="1">
      <c r="A138" s="12"/>
      <c r="B138" s="195"/>
      <c r="C138" s="196"/>
      <c r="D138" s="197" t="s">
        <v>73</v>
      </c>
      <c r="E138" s="198" t="s">
        <v>621</v>
      </c>
      <c r="F138" s="198" t="s">
        <v>622</v>
      </c>
      <c r="G138" s="196"/>
      <c r="H138" s="196"/>
      <c r="I138" s="199"/>
      <c r="J138" s="200">
        <f>BK138</f>
        <v>0</v>
      </c>
      <c r="K138" s="196"/>
      <c r="L138" s="201"/>
      <c r="M138" s="202"/>
      <c r="N138" s="203"/>
      <c r="O138" s="203"/>
      <c r="P138" s="204">
        <f>P139</f>
        <v>0</v>
      </c>
      <c r="Q138" s="203"/>
      <c r="R138" s="204">
        <f>R139</f>
        <v>0</v>
      </c>
      <c r="S138" s="203"/>
      <c r="T138" s="205">
        <f>T139</f>
        <v>0</v>
      </c>
      <c r="U138" s="12"/>
      <c r="V138" s="12"/>
      <c r="W138" s="12"/>
      <c r="X138" s="12"/>
      <c r="Y138" s="12"/>
      <c r="Z138" s="12"/>
      <c r="AA138" s="12"/>
      <c r="AB138" s="12"/>
      <c r="AC138" s="12"/>
      <c r="AD138" s="12"/>
      <c r="AE138" s="12"/>
      <c r="AR138" s="206" t="s">
        <v>328</v>
      </c>
      <c r="AT138" s="207" t="s">
        <v>73</v>
      </c>
      <c r="AU138" s="207" t="s">
        <v>74</v>
      </c>
      <c r="AY138" s="206" t="s">
        <v>321</v>
      </c>
      <c r="BK138" s="208">
        <f>BK139</f>
        <v>0</v>
      </c>
    </row>
    <row r="139" s="2" customFormat="1" ht="14.4" customHeight="1">
      <c r="A139" s="36"/>
      <c r="B139" s="37"/>
      <c r="C139" s="211" t="s">
        <v>495</v>
      </c>
      <c r="D139" s="211" t="s">
        <v>323</v>
      </c>
      <c r="E139" s="212" t="s">
        <v>3658</v>
      </c>
      <c r="F139" s="213" t="s">
        <v>3659</v>
      </c>
      <c r="G139" s="214" t="s">
        <v>626</v>
      </c>
      <c r="H139" s="215">
        <v>694</v>
      </c>
      <c r="I139" s="216"/>
      <c r="J139" s="217">
        <f>ROUND(I139*H139,2)</f>
        <v>0</v>
      </c>
      <c r="K139" s="213" t="s">
        <v>19</v>
      </c>
      <c r="L139" s="42"/>
      <c r="M139" s="224" t="s">
        <v>19</v>
      </c>
      <c r="N139" s="225" t="s">
        <v>45</v>
      </c>
      <c r="O139" s="226"/>
      <c r="P139" s="227">
        <f>O139*H139</f>
        <v>0</v>
      </c>
      <c r="Q139" s="227">
        <v>0</v>
      </c>
      <c r="R139" s="227">
        <f>Q139*H139</f>
        <v>0</v>
      </c>
      <c r="S139" s="227">
        <v>0</v>
      </c>
      <c r="T139" s="228">
        <f>S139*H139</f>
        <v>0</v>
      </c>
      <c r="U139" s="36"/>
      <c r="V139" s="36"/>
      <c r="W139" s="36"/>
      <c r="X139" s="36"/>
      <c r="Y139" s="36"/>
      <c r="Z139" s="36"/>
      <c r="AA139" s="36"/>
      <c r="AB139" s="36"/>
      <c r="AC139" s="36"/>
      <c r="AD139" s="36"/>
      <c r="AE139" s="36"/>
      <c r="AR139" s="222" t="s">
        <v>627</v>
      </c>
      <c r="AT139" s="222" t="s">
        <v>323</v>
      </c>
      <c r="AU139" s="222" t="s">
        <v>81</v>
      </c>
      <c r="AY139" s="15" t="s">
        <v>321</v>
      </c>
      <c r="BE139" s="223">
        <f>IF(N139="základní",J139,0)</f>
        <v>0</v>
      </c>
      <c r="BF139" s="223">
        <f>IF(N139="snížená",J139,0)</f>
        <v>0</v>
      </c>
      <c r="BG139" s="223">
        <f>IF(N139="zákl. přenesená",J139,0)</f>
        <v>0</v>
      </c>
      <c r="BH139" s="223">
        <f>IF(N139="sníž. přenesená",J139,0)</f>
        <v>0</v>
      </c>
      <c r="BI139" s="223">
        <f>IF(N139="nulová",J139,0)</f>
        <v>0</v>
      </c>
      <c r="BJ139" s="15" t="s">
        <v>81</v>
      </c>
      <c r="BK139" s="223">
        <f>ROUND(I139*H139,2)</f>
        <v>0</v>
      </c>
      <c r="BL139" s="15" t="s">
        <v>627</v>
      </c>
      <c r="BM139" s="222" t="s">
        <v>6919</v>
      </c>
    </row>
    <row r="140" s="2" customFormat="1" ht="6.96" customHeight="1">
      <c r="A140" s="36"/>
      <c r="B140" s="57"/>
      <c r="C140" s="58"/>
      <c r="D140" s="58"/>
      <c r="E140" s="58"/>
      <c r="F140" s="58"/>
      <c r="G140" s="58"/>
      <c r="H140" s="58"/>
      <c r="I140" s="58"/>
      <c r="J140" s="58"/>
      <c r="K140" s="58"/>
      <c r="L140" s="42"/>
      <c r="M140" s="36"/>
      <c r="O140" s="36"/>
      <c r="P140" s="36"/>
      <c r="Q140" s="36"/>
      <c r="R140" s="36"/>
      <c r="S140" s="36"/>
      <c r="T140" s="36"/>
      <c r="U140" s="36"/>
      <c r="V140" s="36"/>
      <c r="W140" s="36"/>
      <c r="X140" s="36"/>
      <c r="Y140" s="36"/>
      <c r="Z140" s="36"/>
      <c r="AA140" s="36"/>
      <c r="AB140" s="36"/>
      <c r="AC140" s="36"/>
      <c r="AD140" s="36"/>
      <c r="AE140" s="36"/>
    </row>
  </sheetData>
  <sheetProtection sheet="1" autoFilter="0" formatColumns="0" formatRows="0" objects="1" scenarios="1" spinCount="100000" saltValue="8ZwPVQqQwFTfLkp20+5YUxM6YfIQ5NQsDnMXeA17MTMN+DYdGCRc35+w6fxmo5fEqiAJNkBtsTpS/HdKiuaDHA==" hashValue="JiBYZo6G9aaOXpwzQgfj3xROCQ53TBL7NtznDNVMGFa8pYTLYY1Na2WTJ6LPKRXrkIutFiMuCv4yvDVf1orlEQ==" algorithmName="SHA-512" password="CC35"/>
  <autoFilter ref="C90:K139"/>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269</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1" customFormat="1" ht="12" customHeight="1">
      <c r="B8" s="18"/>
      <c r="D8" s="141" t="s">
        <v>283</v>
      </c>
      <c r="L8" s="18"/>
    </row>
    <row r="9" s="2" customFormat="1" ht="16.5" customHeight="1">
      <c r="A9" s="36"/>
      <c r="B9" s="42"/>
      <c r="C9" s="36"/>
      <c r="D9" s="36"/>
      <c r="E9" s="142" t="s">
        <v>3490</v>
      </c>
      <c r="F9" s="36"/>
      <c r="G9" s="36"/>
      <c r="H9" s="36"/>
      <c r="I9" s="36"/>
      <c r="J9" s="36"/>
      <c r="K9" s="36"/>
      <c r="L9" s="143"/>
      <c r="S9" s="36"/>
      <c r="T9" s="36"/>
      <c r="U9" s="36"/>
      <c r="V9" s="36"/>
      <c r="W9" s="36"/>
      <c r="X9" s="36"/>
      <c r="Y9" s="36"/>
      <c r="Z9" s="36"/>
      <c r="AA9" s="36"/>
      <c r="AB9" s="36"/>
      <c r="AC9" s="36"/>
      <c r="AD9" s="36"/>
      <c r="AE9" s="36"/>
    </row>
    <row r="10" s="2" customFormat="1" ht="12" customHeight="1">
      <c r="A10" s="36"/>
      <c r="B10" s="42"/>
      <c r="C10" s="36"/>
      <c r="D10" s="141" t="s">
        <v>285</v>
      </c>
      <c r="E10" s="36"/>
      <c r="F10" s="36"/>
      <c r="G10" s="36"/>
      <c r="H10" s="36"/>
      <c r="I10" s="36"/>
      <c r="J10" s="36"/>
      <c r="K10" s="36"/>
      <c r="L10" s="143"/>
      <c r="S10" s="36"/>
      <c r="T10" s="36"/>
      <c r="U10" s="36"/>
      <c r="V10" s="36"/>
      <c r="W10" s="36"/>
      <c r="X10" s="36"/>
      <c r="Y10" s="36"/>
      <c r="Z10" s="36"/>
      <c r="AA10" s="36"/>
      <c r="AB10" s="36"/>
      <c r="AC10" s="36"/>
      <c r="AD10" s="36"/>
      <c r="AE10" s="36"/>
    </row>
    <row r="11" s="2" customFormat="1" ht="16.5" customHeight="1">
      <c r="A11" s="36"/>
      <c r="B11" s="42"/>
      <c r="C11" s="36"/>
      <c r="D11" s="36"/>
      <c r="E11" s="144" t="s">
        <v>6920</v>
      </c>
      <c r="F11" s="36"/>
      <c r="G11" s="36"/>
      <c r="H11" s="36"/>
      <c r="I11" s="36"/>
      <c r="J11" s="36"/>
      <c r="K11" s="36"/>
      <c r="L11" s="143"/>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3"/>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3"/>
      <c r="S13" s="36"/>
      <c r="T13" s="36"/>
      <c r="U13" s="36"/>
      <c r="V13" s="36"/>
      <c r="W13" s="36"/>
      <c r="X13" s="36"/>
      <c r="Y13" s="36"/>
      <c r="Z13" s="36"/>
      <c r="AA13" s="36"/>
      <c r="AB13" s="36"/>
      <c r="AC13" s="36"/>
      <c r="AD13" s="36"/>
      <c r="AE13" s="36"/>
    </row>
    <row r="14" s="2" customFormat="1" ht="12" customHeight="1">
      <c r="A14" s="36"/>
      <c r="B14" s="42"/>
      <c r="C14" s="36"/>
      <c r="D14" s="141" t="s">
        <v>21</v>
      </c>
      <c r="E14" s="36"/>
      <c r="F14" s="131" t="s">
        <v>22</v>
      </c>
      <c r="G14" s="36"/>
      <c r="H14" s="36"/>
      <c r="I14" s="141" t="s">
        <v>23</v>
      </c>
      <c r="J14" s="145" t="str">
        <f>'Rekapitulace stavby'!AN8</f>
        <v>16. 10. 2020</v>
      </c>
      <c r="K14" s="36"/>
      <c r="L14" s="143"/>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3"/>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
        <v>27</v>
      </c>
      <c r="K16" s="36"/>
      <c r="L16" s="143"/>
      <c r="S16" s="36"/>
      <c r="T16" s="36"/>
      <c r="U16" s="36"/>
      <c r="V16" s="36"/>
      <c r="W16" s="36"/>
      <c r="X16" s="36"/>
      <c r="Y16" s="36"/>
      <c r="Z16" s="36"/>
      <c r="AA16" s="36"/>
      <c r="AB16" s="36"/>
      <c r="AC16" s="36"/>
      <c r="AD16" s="36"/>
      <c r="AE16" s="36"/>
    </row>
    <row r="17" s="2" customFormat="1" ht="18" customHeight="1">
      <c r="A17" s="36"/>
      <c r="B17" s="42"/>
      <c r="C17" s="36"/>
      <c r="D17" s="36"/>
      <c r="E17" s="131" t="s">
        <v>28</v>
      </c>
      <c r="F17" s="36"/>
      <c r="G17" s="36"/>
      <c r="H17" s="36"/>
      <c r="I17" s="141" t="s">
        <v>29</v>
      </c>
      <c r="J17" s="131" t="s">
        <v>30</v>
      </c>
      <c r="K17" s="36"/>
      <c r="L17" s="143"/>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3"/>
      <c r="S18" s="36"/>
      <c r="T18" s="36"/>
      <c r="U18" s="36"/>
      <c r="V18" s="36"/>
      <c r="W18" s="36"/>
      <c r="X18" s="36"/>
      <c r="Y18" s="36"/>
      <c r="Z18" s="36"/>
      <c r="AA18" s="36"/>
      <c r="AB18" s="36"/>
      <c r="AC18" s="36"/>
      <c r="AD18" s="36"/>
      <c r="AE18" s="36"/>
    </row>
    <row r="19" s="2" customFormat="1" ht="12" customHeight="1">
      <c r="A19" s="36"/>
      <c r="B19" s="42"/>
      <c r="C19" s="36"/>
      <c r="D19" s="141" t="s">
        <v>31</v>
      </c>
      <c r="E19" s="36"/>
      <c r="F19" s="36"/>
      <c r="G19" s="36"/>
      <c r="H19" s="36"/>
      <c r="I19" s="141" t="s">
        <v>26</v>
      </c>
      <c r="J19" s="31" t="str">
        <f>'Rekapitulace stavby'!AN13</f>
        <v>Vyplň údaj</v>
      </c>
      <c r="K19" s="36"/>
      <c r="L19" s="143"/>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29</v>
      </c>
      <c r="J20" s="31" t="str">
        <f>'Rekapitulace stavby'!AN14</f>
        <v>Vyplň údaj</v>
      </c>
      <c r="K20" s="36"/>
      <c r="L20" s="143"/>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3"/>
      <c r="S21" s="36"/>
      <c r="T21" s="36"/>
      <c r="U21" s="36"/>
      <c r="V21" s="36"/>
      <c r="W21" s="36"/>
      <c r="X21" s="36"/>
      <c r="Y21" s="36"/>
      <c r="Z21" s="36"/>
      <c r="AA21" s="36"/>
      <c r="AB21" s="36"/>
      <c r="AC21" s="36"/>
      <c r="AD21" s="36"/>
      <c r="AE21" s="36"/>
    </row>
    <row r="22" s="2" customFormat="1" ht="12" customHeight="1">
      <c r="A22" s="36"/>
      <c r="B22" s="42"/>
      <c r="C22" s="36"/>
      <c r="D22" s="141" t="s">
        <v>33</v>
      </c>
      <c r="E22" s="36"/>
      <c r="F22" s="36"/>
      <c r="G22" s="36"/>
      <c r="H22" s="36"/>
      <c r="I22" s="141" t="s">
        <v>26</v>
      </c>
      <c r="J22" s="131" t="s">
        <v>19</v>
      </c>
      <c r="K22" s="36"/>
      <c r="L22" s="143"/>
      <c r="S22" s="36"/>
      <c r="T22" s="36"/>
      <c r="U22" s="36"/>
      <c r="V22" s="36"/>
      <c r="W22" s="36"/>
      <c r="X22" s="36"/>
      <c r="Y22" s="36"/>
      <c r="Z22" s="36"/>
      <c r="AA22" s="36"/>
      <c r="AB22" s="36"/>
      <c r="AC22" s="36"/>
      <c r="AD22" s="36"/>
      <c r="AE22" s="36"/>
    </row>
    <row r="23" s="2" customFormat="1" ht="18" customHeight="1">
      <c r="A23" s="36"/>
      <c r="B23" s="42"/>
      <c r="C23" s="36"/>
      <c r="D23" s="36"/>
      <c r="E23" s="131" t="s">
        <v>34</v>
      </c>
      <c r="F23" s="36"/>
      <c r="G23" s="36"/>
      <c r="H23" s="36"/>
      <c r="I23" s="141" t="s">
        <v>29</v>
      </c>
      <c r="J23" s="131" t="s">
        <v>19</v>
      </c>
      <c r="K23" s="36"/>
      <c r="L23" s="143"/>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3"/>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
        <v>19</v>
      </c>
      <c r="K25" s="36"/>
      <c r="L25" s="143"/>
      <c r="S25" s="36"/>
      <c r="T25" s="36"/>
      <c r="U25" s="36"/>
      <c r="V25" s="36"/>
      <c r="W25" s="36"/>
      <c r="X25" s="36"/>
      <c r="Y25" s="36"/>
      <c r="Z25" s="36"/>
      <c r="AA25" s="36"/>
      <c r="AB25" s="36"/>
      <c r="AC25" s="36"/>
      <c r="AD25" s="36"/>
      <c r="AE25" s="36"/>
    </row>
    <row r="26" s="2" customFormat="1" ht="18" customHeight="1">
      <c r="A26" s="36"/>
      <c r="B26" s="42"/>
      <c r="C26" s="36"/>
      <c r="D26" s="36"/>
      <c r="E26" s="131" t="s">
        <v>37</v>
      </c>
      <c r="F26" s="36"/>
      <c r="G26" s="36"/>
      <c r="H26" s="36"/>
      <c r="I26" s="141" t="s">
        <v>29</v>
      </c>
      <c r="J26" s="131" t="s">
        <v>19</v>
      </c>
      <c r="K26" s="36"/>
      <c r="L26" s="143"/>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3"/>
      <c r="S27" s="36"/>
      <c r="T27" s="36"/>
      <c r="U27" s="36"/>
      <c r="V27" s="36"/>
      <c r="W27" s="36"/>
      <c r="X27" s="36"/>
      <c r="Y27" s="36"/>
      <c r="Z27" s="36"/>
      <c r="AA27" s="36"/>
      <c r="AB27" s="36"/>
      <c r="AC27" s="36"/>
      <c r="AD27" s="36"/>
      <c r="AE27" s="36"/>
    </row>
    <row r="28" s="2" customFormat="1" ht="12" customHeight="1">
      <c r="A28" s="36"/>
      <c r="B28" s="42"/>
      <c r="C28" s="36"/>
      <c r="D28" s="141" t="s">
        <v>38</v>
      </c>
      <c r="E28" s="36"/>
      <c r="F28" s="36"/>
      <c r="G28" s="36"/>
      <c r="H28" s="36"/>
      <c r="I28" s="36"/>
      <c r="J28" s="36"/>
      <c r="K28" s="36"/>
      <c r="L28" s="143"/>
      <c r="S28" s="36"/>
      <c r="T28" s="36"/>
      <c r="U28" s="36"/>
      <c r="V28" s="36"/>
      <c r="W28" s="36"/>
      <c r="X28" s="36"/>
      <c r="Y28" s="36"/>
      <c r="Z28" s="36"/>
      <c r="AA28" s="36"/>
      <c r="AB28" s="36"/>
      <c r="AC28" s="36"/>
      <c r="AD28" s="36"/>
      <c r="AE28" s="36"/>
    </row>
    <row r="29" s="8" customFormat="1" ht="71.25" customHeight="1">
      <c r="A29" s="146"/>
      <c r="B29" s="147"/>
      <c r="C29" s="146"/>
      <c r="D29" s="146"/>
      <c r="E29" s="148" t="s">
        <v>287</v>
      </c>
      <c r="F29" s="148"/>
      <c r="G29" s="148"/>
      <c r="H29" s="148"/>
      <c r="I29" s="146"/>
      <c r="J29" s="146"/>
      <c r="K29" s="146"/>
      <c r="L29" s="149"/>
      <c r="S29" s="146"/>
      <c r="T29" s="146"/>
      <c r="U29" s="146"/>
      <c r="V29" s="146"/>
      <c r="W29" s="146"/>
      <c r="X29" s="146"/>
      <c r="Y29" s="146"/>
      <c r="Z29" s="146"/>
      <c r="AA29" s="146"/>
      <c r="AB29" s="146"/>
      <c r="AC29" s="146"/>
      <c r="AD29" s="146"/>
      <c r="AE29" s="146"/>
    </row>
    <row r="30" s="2" customFormat="1" ht="6.96" customHeight="1">
      <c r="A30" s="36"/>
      <c r="B30" s="42"/>
      <c r="C30" s="36"/>
      <c r="D30" s="36"/>
      <c r="E30" s="36"/>
      <c r="F30" s="36"/>
      <c r="G30" s="36"/>
      <c r="H30" s="36"/>
      <c r="I30" s="36"/>
      <c r="J30" s="36"/>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25.44" customHeight="1">
      <c r="A32" s="36"/>
      <c r="B32" s="42"/>
      <c r="C32" s="36"/>
      <c r="D32" s="151" t="s">
        <v>40</v>
      </c>
      <c r="E32" s="36"/>
      <c r="F32" s="36"/>
      <c r="G32" s="36"/>
      <c r="H32" s="36"/>
      <c r="I32" s="36"/>
      <c r="J32" s="152">
        <f>ROUND(J92, 2)</f>
        <v>0</v>
      </c>
      <c r="K32" s="36"/>
      <c r="L32" s="143"/>
      <c r="S32" s="36"/>
      <c r="T32" s="36"/>
      <c r="U32" s="36"/>
      <c r="V32" s="36"/>
      <c r="W32" s="36"/>
      <c r="X32" s="36"/>
      <c r="Y32" s="36"/>
      <c r="Z32" s="36"/>
      <c r="AA32" s="36"/>
      <c r="AB32" s="36"/>
      <c r="AC32" s="36"/>
      <c r="AD32" s="36"/>
      <c r="AE32" s="36"/>
    </row>
    <row r="33" s="2" customFormat="1" ht="6.96" customHeight="1">
      <c r="A33" s="36"/>
      <c r="B33" s="42"/>
      <c r="C33" s="36"/>
      <c r="D33" s="150"/>
      <c r="E33" s="150"/>
      <c r="F33" s="150"/>
      <c r="G33" s="150"/>
      <c r="H33" s="150"/>
      <c r="I33" s="150"/>
      <c r="J33" s="150"/>
      <c r="K33" s="150"/>
      <c r="L33" s="143"/>
      <c r="S33" s="36"/>
      <c r="T33" s="36"/>
      <c r="U33" s="36"/>
      <c r="V33" s="36"/>
      <c r="W33" s="36"/>
      <c r="X33" s="36"/>
      <c r="Y33" s="36"/>
      <c r="Z33" s="36"/>
      <c r="AA33" s="36"/>
      <c r="AB33" s="36"/>
      <c r="AC33" s="36"/>
      <c r="AD33" s="36"/>
      <c r="AE33" s="36"/>
    </row>
    <row r="34" s="2" customFormat="1" ht="14.4" customHeight="1">
      <c r="A34" s="36"/>
      <c r="B34" s="42"/>
      <c r="C34" s="36"/>
      <c r="D34" s="36"/>
      <c r="E34" s="36"/>
      <c r="F34" s="153" t="s">
        <v>42</v>
      </c>
      <c r="G34" s="36"/>
      <c r="H34" s="36"/>
      <c r="I34" s="153" t="s">
        <v>41</v>
      </c>
      <c r="J34" s="153" t="s">
        <v>43</v>
      </c>
      <c r="K34" s="36"/>
      <c r="L34" s="143"/>
      <c r="S34" s="36"/>
      <c r="T34" s="36"/>
      <c r="U34" s="36"/>
      <c r="V34" s="36"/>
      <c r="W34" s="36"/>
      <c r="X34" s="36"/>
      <c r="Y34" s="36"/>
      <c r="Z34" s="36"/>
      <c r="AA34" s="36"/>
      <c r="AB34" s="36"/>
      <c r="AC34" s="36"/>
      <c r="AD34" s="36"/>
      <c r="AE34" s="36"/>
    </row>
    <row r="35" s="2" customFormat="1" ht="14.4" customHeight="1">
      <c r="A35" s="36"/>
      <c r="B35" s="42"/>
      <c r="C35" s="36"/>
      <c r="D35" s="154" t="s">
        <v>44</v>
      </c>
      <c r="E35" s="141" t="s">
        <v>45</v>
      </c>
      <c r="F35" s="155">
        <f>ROUND((SUM(BE92:BE140)),  2)</f>
        <v>0</v>
      </c>
      <c r="G35" s="36"/>
      <c r="H35" s="36"/>
      <c r="I35" s="156">
        <v>0.20999999999999999</v>
      </c>
      <c r="J35" s="155">
        <f>ROUND(((SUM(BE92:BE140))*I35),  2)</f>
        <v>0</v>
      </c>
      <c r="K35" s="36"/>
      <c r="L35" s="143"/>
      <c r="S35" s="36"/>
      <c r="T35" s="36"/>
      <c r="U35" s="36"/>
      <c r="V35" s="36"/>
      <c r="W35" s="36"/>
      <c r="X35" s="36"/>
      <c r="Y35" s="36"/>
      <c r="Z35" s="36"/>
      <c r="AA35" s="36"/>
      <c r="AB35" s="36"/>
      <c r="AC35" s="36"/>
      <c r="AD35" s="36"/>
      <c r="AE35" s="36"/>
    </row>
    <row r="36" s="2" customFormat="1" ht="14.4" customHeight="1">
      <c r="A36" s="36"/>
      <c r="B36" s="42"/>
      <c r="C36" s="36"/>
      <c r="D36" s="36"/>
      <c r="E36" s="141" t="s">
        <v>46</v>
      </c>
      <c r="F36" s="155">
        <f>ROUND((SUM(BF92:BF140)),  2)</f>
        <v>0</v>
      </c>
      <c r="G36" s="36"/>
      <c r="H36" s="36"/>
      <c r="I36" s="156">
        <v>0.14999999999999999</v>
      </c>
      <c r="J36" s="155">
        <f>ROUND(((SUM(BF92:BF140))*I36),  2)</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47</v>
      </c>
      <c r="F37" s="155">
        <f>ROUND((SUM(BG92:BG140)),  2)</f>
        <v>0</v>
      </c>
      <c r="G37" s="36"/>
      <c r="H37" s="36"/>
      <c r="I37" s="156">
        <v>0.20999999999999999</v>
      </c>
      <c r="J37" s="155">
        <f>0</f>
        <v>0</v>
      </c>
      <c r="K37" s="36"/>
      <c r="L37" s="143"/>
      <c r="S37" s="36"/>
      <c r="T37" s="36"/>
      <c r="U37" s="36"/>
      <c r="V37" s="36"/>
      <c r="W37" s="36"/>
      <c r="X37" s="36"/>
      <c r="Y37" s="36"/>
      <c r="Z37" s="36"/>
      <c r="AA37" s="36"/>
      <c r="AB37" s="36"/>
      <c r="AC37" s="36"/>
      <c r="AD37" s="36"/>
      <c r="AE37" s="36"/>
    </row>
    <row r="38" hidden="1" s="2" customFormat="1" ht="14.4" customHeight="1">
      <c r="A38" s="36"/>
      <c r="B38" s="42"/>
      <c r="C38" s="36"/>
      <c r="D38" s="36"/>
      <c r="E38" s="141" t="s">
        <v>48</v>
      </c>
      <c r="F38" s="155">
        <f>ROUND((SUM(BH92:BH140)),  2)</f>
        <v>0</v>
      </c>
      <c r="G38" s="36"/>
      <c r="H38" s="36"/>
      <c r="I38" s="156">
        <v>0.14999999999999999</v>
      </c>
      <c r="J38" s="155">
        <f>0</f>
        <v>0</v>
      </c>
      <c r="K38" s="36"/>
      <c r="L38" s="143"/>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ROUND((SUM(BI92:BI140)),  2)</f>
        <v>0</v>
      </c>
      <c r="G39" s="36"/>
      <c r="H39" s="36"/>
      <c r="I39" s="156">
        <v>0</v>
      </c>
      <c r="J39" s="155">
        <f>0</f>
        <v>0</v>
      </c>
      <c r="K39" s="36"/>
      <c r="L39" s="143"/>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3"/>
      <c r="S40" s="36"/>
      <c r="T40" s="36"/>
      <c r="U40" s="36"/>
      <c r="V40" s="36"/>
      <c r="W40" s="36"/>
      <c r="X40" s="36"/>
      <c r="Y40" s="36"/>
      <c r="Z40" s="36"/>
      <c r="AA40" s="36"/>
      <c r="AB40" s="36"/>
      <c r="AC40" s="36"/>
      <c r="AD40" s="36"/>
      <c r="AE40" s="36"/>
    </row>
    <row r="41" s="2" customFormat="1" ht="25.44" customHeight="1">
      <c r="A41" s="36"/>
      <c r="B41" s="42"/>
      <c r="C41" s="157"/>
      <c r="D41" s="158" t="s">
        <v>50</v>
      </c>
      <c r="E41" s="159"/>
      <c r="F41" s="159"/>
      <c r="G41" s="160" t="s">
        <v>51</v>
      </c>
      <c r="H41" s="161" t="s">
        <v>52</v>
      </c>
      <c r="I41" s="159"/>
      <c r="J41" s="162">
        <f>SUM(J32:J39)</f>
        <v>0</v>
      </c>
      <c r="K41" s="163"/>
      <c r="L41" s="143"/>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3"/>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3"/>
      <c r="S46" s="36"/>
      <c r="T46" s="36"/>
      <c r="U46" s="36"/>
      <c r="V46" s="36"/>
      <c r="W46" s="36"/>
      <c r="X46" s="36"/>
      <c r="Y46" s="36"/>
      <c r="Z46" s="36"/>
      <c r="AA46" s="36"/>
      <c r="AB46" s="36"/>
      <c r="AC46" s="36"/>
      <c r="AD46" s="36"/>
      <c r="AE46" s="36"/>
    </row>
    <row r="47" s="2" customFormat="1" ht="24.96" customHeight="1">
      <c r="A47" s="36"/>
      <c r="B47" s="37"/>
      <c r="C47" s="21" t="s">
        <v>288</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3"/>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168" t="str">
        <f>E7</f>
        <v>Stavební úpravy a přístavba objektu FLD-2.etapa</v>
      </c>
      <c r="F50" s="30"/>
      <c r="G50" s="30"/>
      <c r="H50" s="30"/>
      <c r="I50" s="38"/>
      <c r="J50" s="38"/>
      <c r="K50" s="38"/>
      <c r="L50" s="143"/>
      <c r="S50" s="36"/>
      <c r="T50" s="36"/>
      <c r="U50" s="36"/>
      <c r="V50" s="36"/>
      <c r="W50" s="36"/>
      <c r="X50" s="36"/>
      <c r="Y50" s="36"/>
      <c r="Z50" s="36"/>
      <c r="AA50" s="36"/>
      <c r="AB50" s="36"/>
      <c r="AC50" s="36"/>
      <c r="AD50" s="36"/>
      <c r="AE50" s="36"/>
    </row>
    <row r="51" s="1" customFormat="1" ht="12" customHeight="1">
      <c r="B51" s="19"/>
      <c r="C51" s="30" t="s">
        <v>283</v>
      </c>
      <c r="D51" s="20"/>
      <c r="E51" s="20"/>
      <c r="F51" s="20"/>
      <c r="G51" s="20"/>
      <c r="H51" s="20"/>
      <c r="I51" s="20"/>
      <c r="J51" s="20"/>
      <c r="K51" s="20"/>
      <c r="L51" s="18"/>
    </row>
    <row r="52" s="2" customFormat="1" ht="16.5" customHeight="1">
      <c r="A52" s="36"/>
      <c r="B52" s="37"/>
      <c r="C52" s="38"/>
      <c r="D52" s="38"/>
      <c r="E52" s="168" t="s">
        <v>3490</v>
      </c>
      <c r="F52" s="38"/>
      <c r="G52" s="38"/>
      <c r="H52" s="38"/>
      <c r="I52" s="38"/>
      <c r="J52" s="38"/>
      <c r="K52" s="38"/>
      <c r="L52" s="143"/>
      <c r="S52" s="36"/>
      <c r="T52" s="36"/>
      <c r="U52" s="36"/>
      <c r="V52" s="36"/>
      <c r="W52" s="36"/>
      <c r="X52" s="36"/>
      <c r="Y52" s="36"/>
      <c r="Z52" s="36"/>
      <c r="AA52" s="36"/>
      <c r="AB52" s="36"/>
      <c r="AC52" s="36"/>
      <c r="AD52" s="36"/>
      <c r="AE52" s="36"/>
    </row>
    <row r="53" s="2" customFormat="1" ht="12" customHeight="1">
      <c r="A53" s="36"/>
      <c r="B53" s="37"/>
      <c r="C53" s="30" t="s">
        <v>285</v>
      </c>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16.5" customHeight="1">
      <c r="A54" s="36"/>
      <c r="B54" s="37"/>
      <c r="C54" s="38"/>
      <c r="D54" s="38"/>
      <c r="E54" s="67" t="str">
        <f>E11</f>
        <v>2020-018-04-14 - TPS -1.4.8.- Slaboproud - EPS</v>
      </c>
      <c r="F54" s="38"/>
      <c r="G54" s="38"/>
      <c r="H54" s="38"/>
      <c r="I54" s="38"/>
      <c r="J54" s="38"/>
      <c r="K54" s="38"/>
      <c r="L54" s="143"/>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3"/>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KAMÝCKÁ 1176, PRAHA - SUCHDOL </v>
      </c>
      <c r="G56" s="38"/>
      <c r="H56" s="38"/>
      <c r="I56" s="30" t="s">
        <v>23</v>
      </c>
      <c r="J56" s="70" t="str">
        <f>IF(J14="","",J14)</f>
        <v>16. 10. 2020</v>
      </c>
      <c r="K56" s="38"/>
      <c r="L56" s="143"/>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3"/>
      <c r="S57" s="36"/>
      <c r="T57" s="36"/>
      <c r="U57" s="36"/>
      <c r="V57" s="36"/>
      <c r="W57" s="36"/>
      <c r="X57" s="36"/>
      <c r="Y57" s="36"/>
      <c r="Z57" s="36"/>
      <c r="AA57" s="36"/>
      <c r="AB57" s="36"/>
      <c r="AC57" s="36"/>
      <c r="AD57" s="36"/>
      <c r="AE57" s="36"/>
    </row>
    <row r="58" s="2" customFormat="1" ht="40.05" customHeight="1">
      <c r="A58" s="36"/>
      <c r="B58" s="37"/>
      <c r="C58" s="30" t="s">
        <v>25</v>
      </c>
      <c r="D58" s="38"/>
      <c r="E58" s="38"/>
      <c r="F58" s="25" t="str">
        <f>E17</f>
        <v>ČZU V PRAZE, FAKULTA LESNICKÁ A DŘEVAŘSKÁ, Praha 6</v>
      </c>
      <c r="G58" s="38"/>
      <c r="H58" s="38"/>
      <c r="I58" s="30" t="s">
        <v>33</v>
      </c>
      <c r="J58" s="34" t="str">
        <f>E23</f>
        <v>Ing. Vladimír Čapka Gerstnerova 5/658 Praha 7</v>
      </c>
      <c r="K58" s="38"/>
      <c r="L58" s="143"/>
      <c r="S58" s="36"/>
      <c r="T58" s="36"/>
      <c r="U58" s="36"/>
      <c r="V58" s="36"/>
      <c r="W58" s="36"/>
      <c r="X58" s="36"/>
      <c r="Y58" s="36"/>
      <c r="Z58" s="36"/>
      <c r="AA58" s="36"/>
      <c r="AB58" s="36"/>
      <c r="AC58" s="36"/>
      <c r="AD58" s="36"/>
      <c r="AE58" s="36"/>
    </row>
    <row r="59" s="2" customFormat="1" ht="25.65" customHeight="1">
      <c r="A59" s="36"/>
      <c r="B59" s="37"/>
      <c r="C59" s="30" t="s">
        <v>31</v>
      </c>
      <c r="D59" s="38"/>
      <c r="E59" s="38"/>
      <c r="F59" s="25" t="str">
        <f>IF(E20="","",E20)</f>
        <v>Vyplň údaj</v>
      </c>
      <c r="G59" s="38"/>
      <c r="H59" s="38"/>
      <c r="I59" s="30" t="s">
        <v>36</v>
      </c>
      <c r="J59" s="34" t="str">
        <f>E26</f>
        <v>Ing. Dana Mlejnková</v>
      </c>
      <c r="K59" s="38"/>
      <c r="L59" s="143"/>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3"/>
      <c r="S60" s="36"/>
      <c r="T60" s="36"/>
      <c r="U60" s="36"/>
      <c r="V60" s="36"/>
      <c r="W60" s="36"/>
      <c r="X60" s="36"/>
      <c r="Y60" s="36"/>
      <c r="Z60" s="36"/>
      <c r="AA60" s="36"/>
      <c r="AB60" s="36"/>
      <c r="AC60" s="36"/>
      <c r="AD60" s="36"/>
      <c r="AE60" s="36"/>
    </row>
    <row r="61" s="2" customFormat="1" ht="29.28" customHeight="1">
      <c r="A61" s="36"/>
      <c r="B61" s="37"/>
      <c r="C61" s="169" t="s">
        <v>289</v>
      </c>
      <c r="D61" s="170"/>
      <c r="E61" s="170"/>
      <c r="F61" s="170"/>
      <c r="G61" s="170"/>
      <c r="H61" s="170"/>
      <c r="I61" s="170"/>
      <c r="J61" s="171" t="s">
        <v>290</v>
      </c>
      <c r="K61" s="170"/>
      <c r="L61" s="143"/>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3"/>
      <c r="S62" s="36"/>
      <c r="T62" s="36"/>
      <c r="U62" s="36"/>
      <c r="V62" s="36"/>
      <c r="W62" s="36"/>
      <c r="X62" s="36"/>
      <c r="Y62" s="36"/>
      <c r="Z62" s="36"/>
      <c r="AA62" s="36"/>
      <c r="AB62" s="36"/>
      <c r="AC62" s="36"/>
      <c r="AD62" s="36"/>
      <c r="AE62" s="36"/>
    </row>
    <row r="63" s="2" customFormat="1" ht="22.8" customHeight="1">
      <c r="A63" s="36"/>
      <c r="B63" s="37"/>
      <c r="C63" s="172" t="s">
        <v>72</v>
      </c>
      <c r="D63" s="38"/>
      <c r="E63" s="38"/>
      <c r="F63" s="38"/>
      <c r="G63" s="38"/>
      <c r="H63" s="38"/>
      <c r="I63" s="38"/>
      <c r="J63" s="100">
        <f>J92</f>
        <v>0</v>
      </c>
      <c r="K63" s="38"/>
      <c r="L63" s="143"/>
      <c r="S63" s="36"/>
      <c r="T63" s="36"/>
      <c r="U63" s="36"/>
      <c r="V63" s="36"/>
      <c r="W63" s="36"/>
      <c r="X63" s="36"/>
      <c r="Y63" s="36"/>
      <c r="Z63" s="36"/>
      <c r="AA63" s="36"/>
      <c r="AB63" s="36"/>
      <c r="AC63" s="36"/>
      <c r="AD63" s="36"/>
      <c r="AE63" s="36"/>
      <c r="AU63" s="15" t="s">
        <v>291</v>
      </c>
    </row>
    <row r="64" s="9" customFormat="1" ht="24.96" customHeight="1">
      <c r="A64" s="9"/>
      <c r="B64" s="173"/>
      <c r="C64" s="174"/>
      <c r="D64" s="175" t="s">
        <v>298</v>
      </c>
      <c r="E64" s="176"/>
      <c r="F64" s="176"/>
      <c r="G64" s="176"/>
      <c r="H64" s="176"/>
      <c r="I64" s="176"/>
      <c r="J64" s="177">
        <f>J93</f>
        <v>0</v>
      </c>
      <c r="K64" s="174"/>
      <c r="L64" s="178"/>
      <c r="S64" s="9"/>
      <c r="T64" s="9"/>
      <c r="U64" s="9"/>
      <c r="V64" s="9"/>
      <c r="W64" s="9"/>
      <c r="X64" s="9"/>
      <c r="Y64" s="9"/>
      <c r="Z64" s="9"/>
      <c r="AA64" s="9"/>
      <c r="AB64" s="9"/>
      <c r="AC64" s="9"/>
      <c r="AD64" s="9"/>
      <c r="AE64" s="9"/>
    </row>
    <row r="65" s="10" customFormat="1" ht="19.92" customHeight="1">
      <c r="A65" s="10"/>
      <c r="B65" s="179"/>
      <c r="C65" s="123"/>
      <c r="D65" s="180" t="s">
        <v>6921</v>
      </c>
      <c r="E65" s="181"/>
      <c r="F65" s="181"/>
      <c r="G65" s="181"/>
      <c r="H65" s="181"/>
      <c r="I65" s="181"/>
      <c r="J65" s="182">
        <f>J94</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6922</v>
      </c>
      <c r="E66" s="181"/>
      <c r="F66" s="181"/>
      <c r="G66" s="181"/>
      <c r="H66" s="181"/>
      <c r="I66" s="181"/>
      <c r="J66" s="182">
        <f>J98</f>
        <v>0</v>
      </c>
      <c r="K66" s="123"/>
      <c r="L66" s="183"/>
      <c r="S66" s="10"/>
      <c r="T66" s="10"/>
      <c r="U66" s="10"/>
      <c r="V66" s="10"/>
      <c r="W66" s="10"/>
      <c r="X66" s="10"/>
      <c r="Y66" s="10"/>
      <c r="Z66" s="10"/>
      <c r="AA66" s="10"/>
      <c r="AB66" s="10"/>
      <c r="AC66" s="10"/>
      <c r="AD66" s="10"/>
      <c r="AE66" s="10"/>
    </row>
    <row r="67" s="10" customFormat="1" ht="19.92" customHeight="1">
      <c r="A67" s="10"/>
      <c r="B67" s="179"/>
      <c r="C67" s="123"/>
      <c r="D67" s="180" t="s">
        <v>6923</v>
      </c>
      <c r="E67" s="181"/>
      <c r="F67" s="181"/>
      <c r="G67" s="181"/>
      <c r="H67" s="181"/>
      <c r="I67" s="181"/>
      <c r="J67" s="182">
        <f>J109</f>
        <v>0</v>
      </c>
      <c r="K67" s="123"/>
      <c r="L67" s="183"/>
      <c r="S67" s="10"/>
      <c r="T67" s="10"/>
      <c r="U67" s="10"/>
      <c r="V67" s="10"/>
      <c r="W67" s="10"/>
      <c r="X67" s="10"/>
      <c r="Y67" s="10"/>
      <c r="Z67" s="10"/>
      <c r="AA67" s="10"/>
      <c r="AB67" s="10"/>
      <c r="AC67" s="10"/>
      <c r="AD67" s="10"/>
      <c r="AE67" s="10"/>
    </row>
    <row r="68" s="10" customFormat="1" ht="19.92" customHeight="1">
      <c r="A68" s="10"/>
      <c r="B68" s="179"/>
      <c r="C68" s="123"/>
      <c r="D68" s="180" t="s">
        <v>6924</v>
      </c>
      <c r="E68" s="181"/>
      <c r="F68" s="181"/>
      <c r="G68" s="181"/>
      <c r="H68" s="181"/>
      <c r="I68" s="181"/>
      <c r="J68" s="182">
        <f>J121</f>
        <v>0</v>
      </c>
      <c r="K68" s="123"/>
      <c r="L68" s="183"/>
      <c r="S68" s="10"/>
      <c r="T68" s="10"/>
      <c r="U68" s="10"/>
      <c r="V68" s="10"/>
      <c r="W68" s="10"/>
      <c r="X68" s="10"/>
      <c r="Y68" s="10"/>
      <c r="Z68" s="10"/>
      <c r="AA68" s="10"/>
      <c r="AB68" s="10"/>
      <c r="AC68" s="10"/>
      <c r="AD68" s="10"/>
      <c r="AE68" s="10"/>
    </row>
    <row r="69" s="10" customFormat="1" ht="19.92" customHeight="1">
      <c r="A69" s="10"/>
      <c r="B69" s="179"/>
      <c r="C69" s="123"/>
      <c r="D69" s="180" t="s">
        <v>6925</v>
      </c>
      <c r="E69" s="181"/>
      <c r="F69" s="181"/>
      <c r="G69" s="181"/>
      <c r="H69" s="181"/>
      <c r="I69" s="181"/>
      <c r="J69" s="182">
        <f>J133</f>
        <v>0</v>
      </c>
      <c r="K69" s="123"/>
      <c r="L69" s="183"/>
      <c r="S69" s="10"/>
      <c r="T69" s="10"/>
      <c r="U69" s="10"/>
      <c r="V69" s="10"/>
      <c r="W69" s="10"/>
      <c r="X69" s="10"/>
      <c r="Y69" s="10"/>
      <c r="Z69" s="10"/>
      <c r="AA69" s="10"/>
      <c r="AB69" s="10"/>
      <c r="AC69" s="10"/>
      <c r="AD69" s="10"/>
      <c r="AE69" s="10"/>
    </row>
    <row r="70" s="9" customFormat="1" ht="24.96" customHeight="1">
      <c r="A70" s="9"/>
      <c r="B70" s="173"/>
      <c r="C70" s="174"/>
      <c r="D70" s="175" t="s">
        <v>305</v>
      </c>
      <c r="E70" s="176"/>
      <c r="F70" s="176"/>
      <c r="G70" s="176"/>
      <c r="H70" s="176"/>
      <c r="I70" s="176"/>
      <c r="J70" s="177">
        <f>J139</f>
        <v>0</v>
      </c>
      <c r="K70" s="174"/>
      <c r="L70" s="178"/>
      <c r="S70" s="9"/>
      <c r="T70" s="9"/>
      <c r="U70" s="9"/>
      <c r="V70" s="9"/>
      <c r="W70" s="9"/>
      <c r="X70" s="9"/>
      <c r="Y70" s="9"/>
      <c r="Z70" s="9"/>
      <c r="AA70" s="9"/>
      <c r="AB70" s="9"/>
      <c r="AC70" s="9"/>
      <c r="AD70" s="9"/>
      <c r="AE70" s="9"/>
    </row>
    <row r="71" s="2" customFormat="1" ht="21.84"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3"/>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3"/>
      <c r="S76" s="36"/>
      <c r="T76" s="36"/>
      <c r="U76" s="36"/>
      <c r="V76" s="36"/>
      <c r="W76" s="36"/>
      <c r="X76" s="36"/>
      <c r="Y76" s="36"/>
      <c r="Z76" s="36"/>
      <c r="AA76" s="36"/>
      <c r="AB76" s="36"/>
      <c r="AC76" s="36"/>
      <c r="AD76" s="36"/>
      <c r="AE76" s="36"/>
    </row>
    <row r="77" s="2" customFormat="1" ht="24.96" customHeight="1">
      <c r="A77" s="36"/>
      <c r="B77" s="37"/>
      <c r="C77" s="21" t="s">
        <v>306</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6.5" customHeight="1">
      <c r="A80" s="36"/>
      <c r="B80" s="37"/>
      <c r="C80" s="38"/>
      <c r="D80" s="38"/>
      <c r="E80" s="168" t="str">
        <f>E7</f>
        <v>Stavební úpravy a přístavba objektu FLD-2.etapa</v>
      </c>
      <c r="F80" s="30"/>
      <c r="G80" s="30"/>
      <c r="H80" s="30"/>
      <c r="I80" s="38"/>
      <c r="J80" s="38"/>
      <c r="K80" s="38"/>
      <c r="L80" s="143"/>
      <c r="S80" s="36"/>
      <c r="T80" s="36"/>
      <c r="U80" s="36"/>
      <c r="V80" s="36"/>
      <c r="W80" s="36"/>
      <c r="X80" s="36"/>
      <c r="Y80" s="36"/>
      <c r="Z80" s="36"/>
      <c r="AA80" s="36"/>
      <c r="AB80" s="36"/>
      <c r="AC80" s="36"/>
      <c r="AD80" s="36"/>
      <c r="AE80" s="36"/>
    </row>
    <row r="81" s="1" customFormat="1" ht="12" customHeight="1">
      <c r="B81" s="19"/>
      <c r="C81" s="30" t="s">
        <v>283</v>
      </c>
      <c r="D81" s="20"/>
      <c r="E81" s="20"/>
      <c r="F81" s="20"/>
      <c r="G81" s="20"/>
      <c r="H81" s="20"/>
      <c r="I81" s="20"/>
      <c r="J81" s="20"/>
      <c r="K81" s="20"/>
      <c r="L81" s="18"/>
    </row>
    <row r="82" s="2" customFormat="1" ht="16.5" customHeight="1">
      <c r="A82" s="36"/>
      <c r="B82" s="37"/>
      <c r="C82" s="38"/>
      <c r="D82" s="38"/>
      <c r="E82" s="168" t="s">
        <v>3490</v>
      </c>
      <c r="F82" s="38"/>
      <c r="G82" s="38"/>
      <c r="H82" s="38"/>
      <c r="I82" s="38"/>
      <c r="J82" s="38"/>
      <c r="K82" s="38"/>
      <c r="L82" s="143"/>
      <c r="S82" s="36"/>
      <c r="T82" s="36"/>
      <c r="U82" s="36"/>
      <c r="V82" s="36"/>
      <c r="W82" s="36"/>
      <c r="X82" s="36"/>
      <c r="Y82" s="36"/>
      <c r="Z82" s="36"/>
      <c r="AA82" s="36"/>
      <c r="AB82" s="36"/>
      <c r="AC82" s="36"/>
      <c r="AD82" s="36"/>
      <c r="AE82" s="36"/>
    </row>
    <row r="83" s="2" customFormat="1" ht="12" customHeight="1">
      <c r="A83" s="36"/>
      <c r="B83" s="37"/>
      <c r="C83" s="30" t="s">
        <v>285</v>
      </c>
      <c r="D83" s="38"/>
      <c r="E83" s="38"/>
      <c r="F83" s="38"/>
      <c r="G83" s="38"/>
      <c r="H83" s="38"/>
      <c r="I83" s="38"/>
      <c r="J83" s="38"/>
      <c r="K83" s="38"/>
      <c r="L83" s="143"/>
      <c r="S83" s="36"/>
      <c r="T83" s="36"/>
      <c r="U83" s="36"/>
      <c r="V83" s="36"/>
      <c r="W83" s="36"/>
      <c r="X83" s="36"/>
      <c r="Y83" s="36"/>
      <c r="Z83" s="36"/>
      <c r="AA83" s="36"/>
      <c r="AB83" s="36"/>
      <c r="AC83" s="36"/>
      <c r="AD83" s="36"/>
      <c r="AE83" s="36"/>
    </row>
    <row r="84" s="2" customFormat="1" ht="16.5" customHeight="1">
      <c r="A84" s="36"/>
      <c r="B84" s="37"/>
      <c r="C84" s="38"/>
      <c r="D84" s="38"/>
      <c r="E84" s="67" t="str">
        <f>E11</f>
        <v>2020-018-04-14 - TPS -1.4.8.- Slaboproud - EPS</v>
      </c>
      <c r="F84" s="38"/>
      <c r="G84" s="38"/>
      <c r="H84" s="38"/>
      <c r="I84" s="38"/>
      <c r="J84" s="38"/>
      <c r="K84" s="38"/>
      <c r="L84" s="143"/>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3"/>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F14</f>
        <v xml:space="preserve">KAMÝCKÁ 1176, PRAHA - SUCHDOL </v>
      </c>
      <c r="G86" s="38"/>
      <c r="H86" s="38"/>
      <c r="I86" s="30" t="s">
        <v>23</v>
      </c>
      <c r="J86" s="70" t="str">
        <f>IF(J14="","",J14)</f>
        <v>16. 10. 2020</v>
      </c>
      <c r="K86" s="38"/>
      <c r="L86" s="143"/>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3"/>
      <c r="S87" s="36"/>
      <c r="T87" s="36"/>
      <c r="U87" s="36"/>
      <c r="V87" s="36"/>
      <c r="W87" s="36"/>
      <c r="X87" s="36"/>
      <c r="Y87" s="36"/>
      <c r="Z87" s="36"/>
      <c r="AA87" s="36"/>
      <c r="AB87" s="36"/>
      <c r="AC87" s="36"/>
      <c r="AD87" s="36"/>
      <c r="AE87" s="36"/>
    </row>
    <row r="88" s="2" customFormat="1" ht="40.05" customHeight="1">
      <c r="A88" s="36"/>
      <c r="B88" s="37"/>
      <c r="C88" s="30" t="s">
        <v>25</v>
      </c>
      <c r="D88" s="38"/>
      <c r="E88" s="38"/>
      <c r="F88" s="25" t="str">
        <f>E17</f>
        <v>ČZU V PRAZE, FAKULTA LESNICKÁ A DŘEVAŘSKÁ, Praha 6</v>
      </c>
      <c r="G88" s="38"/>
      <c r="H88" s="38"/>
      <c r="I88" s="30" t="s">
        <v>33</v>
      </c>
      <c r="J88" s="34" t="str">
        <f>E23</f>
        <v>Ing. Vladimír Čapka Gerstnerova 5/658 Praha 7</v>
      </c>
      <c r="K88" s="38"/>
      <c r="L88" s="143"/>
      <c r="S88" s="36"/>
      <c r="T88" s="36"/>
      <c r="U88" s="36"/>
      <c r="V88" s="36"/>
      <c r="W88" s="36"/>
      <c r="X88" s="36"/>
      <c r="Y88" s="36"/>
      <c r="Z88" s="36"/>
      <c r="AA88" s="36"/>
      <c r="AB88" s="36"/>
      <c r="AC88" s="36"/>
      <c r="AD88" s="36"/>
      <c r="AE88" s="36"/>
    </row>
    <row r="89" s="2" customFormat="1" ht="25.65" customHeight="1">
      <c r="A89" s="36"/>
      <c r="B89" s="37"/>
      <c r="C89" s="30" t="s">
        <v>31</v>
      </c>
      <c r="D89" s="38"/>
      <c r="E89" s="38"/>
      <c r="F89" s="25" t="str">
        <f>IF(E20="","",E20)</f>
        <v>Vyplň údaj</v>
      </c>
      <c r="G89" s="38"/>
      <c r="H89" s="38"/>
      <c r="I89" s="30" t="s">
        <v>36</v>
      </c>
      <c r="J89" s="34" t="str">
        <f>E26</f>
        <v>Ing. Dana Mlejnková</v>
      </c>
      <c r="K89" s="38"/>
      <c r="L89" s="143"/>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3"/>
      <c r="S90" s="36"/>
      <c r="T90" s="36"/>
      <c r="U90" s="36"/>
      <c r="V90" s="36"/>
      <c r="W90" s="36"/>
      <c r="X90" s="36"/>
      <c r="Y90" s="36"/>
      <c r="Z90" s="36"/>
      <c r="AA90" s="36"/>
      <c r="AB90" s="36"/>
      <c r="AC90" s="36"/>
      <c r="AD90" s="36"/>
      <c r="AE90" s="36"/>
    </row>
    <row r="91" s="11" customFormat="1" ht="29.28" customHeight="1">
      <c r="A91" s="184"/>
      <c r="B91" s="185"/>
      <c r="C91" s="186" t="s">
        <v>307</v>
      </c>
      <c r="D91" s="187" t="s">
        <v>59</v>
      </c>
      <c r="E91" s="187" t="s">
        <v>55</v>
      </c>
      <c r="F91" s="187" t="s">
        <v>56</v>
      </c>
      <c r="G91" s="187" t="s">
        <v>308</v>
      </c>
      <c r="H91" s="187" t="s">
        <v>309</v>
      </c>
      <c r="I91" s="187" t="s">
        <v>310</v>
      </c>
      <c r="J91" s="187" t="s">
        <v>290</v>
      </c>
      <c r="K91" s="188" t="s">
        <v>311</v>
      </c>
      <c r="L91" s="189"/>
      <c r="M91" s="90" t="s">
        <v>19</v>
      </c>
      <c r="N91" s="91" t="s">
        <v>44</v>
      </c>
      <c r="O91" s="91" t="s">
        <v>312</v>
      </c>
      <c r="P91" s="91" t="s">
        <v>313</v>
      </c>
      <c r="Q91" s="91" t="s">
        <v>314</v>
      </c>
      <c r="R91" s="91" t="s">
        <v>315</v>
      </c>
      <c r="S91" s="91" t="s">
        <v>316</v>
      </c>
      <c r="T91" s="92" t="s">
        <v>317</v>
      </c>
      <c r="U91" s="184"/>
      <c r="V91" s="184"/>
      <c r="W91" s="184"/>
      <c r="X91" s="184"/>
      <c r="Y91" s="184"/>
      <c r="Z91" s="184"/>
      <c r="AA91" s="184"/>
      <c r="AB91" s="184"/>
      <c r="AC91" s="184"/>
      <c r="AD91" s="184"/>
      <c r="AE91" s="184"/>
    </row>
    <row r="92" s="2" customFormat="1" ht="22.8" customHeight="1">
      <c r="A92" s="36"/>
      <c r="B92" s="37"/>
      <c r="C92" s="97" t="s">
        <v>318</v>
      </c>
      <c r="D92" s="38"/>
      <c r="E92" s="38"/>
      <c r="F92" s="38"/>
      <c r="G92" s="38"/>
      <c r="H92" s="38"/>
      <c r="I92" s="38"/>
      <c r="J92" s="190">
        <f>BK92</f>
        <v>0</v>
      </c>
      <c r="K92" s="38"/>
      <c r="L92" s="42"/>
      <c r="M92" s="93"/>
      <c r="N92" s="191"/>
      <c r="O92" s="94"/>
      <c r="P92" s="192">
        <f>P93+P139</f>
        <v>0</v>
      </c>
      <c r="Q92" s="94"/>
      <c r="R92" s="192">
        <f>R93+R139</f>
        <v>0</v>
      </c>
      <c r="S92" s="94"/>
      <c r="T92" s="193">
        <f>T93+T139</f>
        <v>0</v>
      </c>
      <c r="U92" s="36"/>
      <c r="V92" s="36"/>
      <c r="W92" s="36"/>
      <c r="X92" s="36"/>
      <c r="Y92" s="36"/>
      <c r="Z92" s="36"/>
      <c r="AA92" s="36"/>
      <c r="AB92" s="36"/>
      <c r="AC92" s="36"/>
      <c r="AD92" s="36"/>
      <c r="AE92" s="36"/>
      <c r="AT92" s="15" t="s">
        <v>73</v>
      </c>
      <c r="AU92" s="15" t="s">
        <v>291</v>
      </c>
      <c r="BK92" s="194">
        <f>BK93+BK139</f>
        <v>0</v>
      </c>
    </row>
    <row r="93" s="12" customFormat="1" ht="25.92" customHeight="1">
      <c r="A93" s="12"/>
      <c r="B93" s="195"/>
      <c r="C93" s="196"/>
      <c r="D93" s="197" t="s">
        <v>73</v>
      </c>
      <c r="E93" s="198" t="s">
        <v>545</v>
      </c>
      <c r="F93" s="198" t="s">
        <v>546</v>
      </c>
      <c r="G93" s="196"/>
      <c r="H93" s="196"/>
      <c r="I93" s="199"/>
      <c r="J93" s="200">
        <f>BK93</f>
        <v>0</v>
      </c>
      <c r="K93" s="196"/>
      <c r="L93" s="201"/>
      <c r="M93" s="202"/>
      <c r="N93" s="203"/>
      <c r="O93" s="203"/>
      <c r="P93" s="204">
        <f>P94+P98+P109+P121+P133</f>
        <v>0</v>
      </c>
      <c r="Q93" s="203"/>
      <c r="R93" s="204">
        <f>R94+R98+R109+R121+R133</f>
        <v>0</v>
      </c>
      <c r="S93" s="203"/>
      <c r="T93" s="205">
        <f>T94+T98+T109+T121+T133</f>
        <v>0</v>
      </c>
      <c r="U93" s="12"/>
      <c r="V93" s="12"/>
      <c r="W93" s="12"/>
      <c r="X93" s="12"/>
      <c r="Y93" s="12"/>
      <c r="Z93" s="12"/>
      <c r="AA93" s="12"/>
      <c r="AB93" s="12"/>
      <c r="AC93" s="12"/>
      <c r="AD93" s="12"/>
      <c r="AE93" s="12"/>
      <c r="AR93" s="206" t="s">
        <v>81</v>
      </c>
      <c r="AT93" s="207" t="s">
        <v>73</v>
      </c>
      <c r="AU93" s="207" t="s">
        <v>74</v>
      </c>
      <c r="AY93" s="206" t="s">
        <v>321</v>
      </c>
      <c r="BK93" s="208">
        <f>BK94+BK98+BK109+BK121+BK133</f>
        <v>0</v>
      </c>
    </row>
    <row r="94" s="12" customFormat="1" ht="22.8" customHeight="1">
      <c r="A94" s="12"/>
      <c r="B94" s="195"/>
      <c r="C94" s="196"/>
      <c r="D94" s="197" t="s">
        <v>73</v>
      </c>
      <c r="E94" s="209" t="s">
        <v>6926</v>
      </c>
      <c r="F94" s="209" t="s">
        <v>6927</v>
      </c>
      <c r="G94" s="196"/>
      <c r="H94" s="196"/>
      <c r="I94" s="199"/>
      <c r="J94" s="210">
        <f>BK94</f>
        <v>0</v>
      </c>
      <c r="K94" s="196"/>
      <c r="L94" s="201"/>
      <c r="M94" s="202"/>
      <c r="N94" s="203"/>
      <c r="O94" s="203"/>
      <c r="P94" s="204">
        <f>SUM(P95:P97)</f>
        <v>0</v>
      </c>
      <c r="Q94" s="203"/>
      <c r="R94" s="204">
        <f>SUM(R95:R97)</f>
        <v>0</v>
      </c>
      <c r="S94" s="203"/>
      <c r="T94" s="205">
        <f>SUM(T95:T97)</f>
        <v>0</v>
      </c>
      <c r="U94" s="12"/>
      <c r="V94" s="12"/>
      <c r="W94" s="12"/>
      <c r="X94" s="12"/>
      <c r="Y94" s="12"/>
      <c r="Z94" s="12"/>
      <c r="AA94" s="12"/>
      <c r="AB94" s="12"/>
      <c r="AC94" s="12"/>
      <c r="AD94" s="12"/>
      <c r="AE94" s="12"/>
      <c r="AR94" s="206" t="s">
        <v>81</v>
      </c>
      <c r="AT94" s="207" t="s">
        <v>73</v>
      </c>
      <c r="AU94" s="207" t="s">
        <v>81</v>
      </c>
      <c r="AY94" s="206" t="s">
        <v>321</v>
      </c>
      <c r="BK94" s="208">
        <f>SUM(BK95:BK97)</f>
        <v>0</v>
      </c>
    </row>
    <row r="95" s="2" customFormat="1" ht="14.4" customHeight="1">
      <c r="A95" s="36"/>
      <c r="B95" s="37"/>
      <c r="C95" s="230" t="s">
        <v>81</v>
      </c>
      <c r="D95" s="230" t="s">
        <v>1018</v>
      </c>
      <c r="E95" s="231" t="s">
        <v>6928</v>
      </c>
      <c r="F95" s="232" t="s">
        <v>6929</v>
      </c>
      <c r="G95" s="233" t="s">
        <v>1431</v>
      </c>
      <c r="H95" s="234">
        <v>193</v>
      </c>
      <c r="I95" s="235"/>
      <c r="J95" s="236">
        <f>ROUND(I95*H95,2)</f>
        <v>0</v>
      </c>
      <c r="K95" s="232" t="s">
        <v>19</v>
      </c>
      <c r="L95" s="237"/>
      <c r="M95" s="238" t="s">
        <v>19</v>
      </c>
      <c r="N95" s="239" t="s">
        <v>45</v>
      </c>
      <c r="O95" s="82"/>
      <c r="P95" s="220">
        <f>O95*H95</f>
        <v>0</v>
      </c>
      <c r="Q95" s="220">
        <v>0</v>
      </c>
      <c r="R95" s="220">
        <f>Q95*H95</f>
        <v>0</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6930</v>
      </c>
    </row>
    <row r="96" s="2" customFormat="1" ht="14.4" customHeight="1">
      <c r="A96" s="36"/>
      <c r="B96" s="37"/>
      <c r="C96" s="230" t="s">
        <v>83</v>
      </c>
      <c r="D96" s="230" t="s">
        <v>1018</v>
      </c>
      <c r="E96" s="231" t="s">
        <v>6931</v>
      </c>
      <c r="F96" s="232" t="s">
        <v>6932</v>
      </c>
      <c r="G96" s="233" t="s">
        <v>3614</v>
      </c>
      <c r="H96" s="234">
        <v>1</v>
      </c>
      <c r="I96" s="235"/>
      <c r="J96" s="236">
        <f>ROUND(I96*H96,2)</f>
        <v>0</v>
      </c>
      <c r="K96" s="232" t="s">
        <v>19</v>
      </c>
      <c r="L96" s="237"/>
      <c r="M96" s="238" t="s">
        <v>19</v>
      </c>
      <c r="N96" s="23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454</v>
      </c>
      <c r="AT96" s="222" t="s">
        <v>1018</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6933</v>
      </c>
    </row>
    <row r="97" s="2" customFormat="1" ht="14.4" customHeight="1">
      <c r="A97" s="36"/>
      <c r="B97" s="37"/>
      <c r="C97" s="230" t="s">
        <v>112</v>
      </c>
      <c r="D97" s="230" t="s">
        <v>1018</v>
      </c>
      <c r="E97" s="231" t="s">
        <v>6934</v>
      </c>
      <c r="F97" s="232" t="s">
        <v>6935</v>
      </c>
      <c r="G97" s="233" t="s">
        <v>1431</v>
      </c>
      <c r="H97" s="234">
        <v>5</v>
      </c>
      <c r="I97" s="235"/>
      <c r="J97" s="236">
        <f>ROUND(I97*H97,2)</f>
        <v>0</v>
      </c>
      <c r="K97" s="232" t="s">
        <v>19</v>
      </c>
      <c r="L97" s="237"/>
      <c r="M97" s="238" t="s">
        <v>19</v>
      </c>
      <c r="N97" s="23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454</v>
      </c>
      <c r="AT97" s="222" t="s">
        <v>1018</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6936</v>
      </c>
    </row>
    <row r="98" s="12" customFormat="1" ht="22.8" customHeight="1">
      <c r="A98" s="12"/>
      <c r="B98" s="195"/>
      <c r="C98" s="196"/>
      <c r="D98" s="197" t="s">
        <v>73</v>
      </c>
      <c r="E98" s="209" t="s">
        <v>6937</v>
      </c>
      <c r="F98" s="209" t="s">
        <v>6938</v>
      </c>
      <c r="G98" s="196"/>
      <c r="H98" s="196"/>
      <c r="I98" s="199"/>
      <c r="J98" s="210">
        <f>BK98</f>
        <v>0</v>
      </c>
      <c r="K98" s="196"/>
      <c r="L98" s="201"/>
      <c r="M98" s="202"/>
      <c r="N98" s="203"/>
      <c r="O98" s="203"/>
      <c r="P98" s="204">
        <f>SUM(P99:P108)</f>
        <v>0</v>
      </c>
      <c r="Q98" s="203"/>
      <c r="R98" s="204">
        <f>SUM(R99:R108)</f>
        <v>0</v>
      </c>
      <c r="S98" s="203"/>
      <c r="T98" s="205">
        <f>SUM(T99:T108)</f>
        <v>0</v>
      </c>
      <c r="U98" s="12"/>
      <c r="V98" s="12"/>
      <c r="W98" s="12"/>
      <c r="X98" s="12"/>
      <c r="Y98" s="12"/>
      <c r="Z98" s="12"/>
      <c r="AA98" s="12"/>
      <c r="AB98" s="12"/>
      <c r="AC98" s="12"/>
      <c r="AD98" s="12"/>
      <c r="AE98" s="12"/>
      <c r="AR98" s="206" t="s">
        <v>81</v>
      </c>
      <c r="AT98" s="207" t="s">
        <v>73</v>
      </c>
      <c r="AU98" s="207" t="s">
        <v>81</v>
      </c>
      <c r="AY98" s="206" t="s">
        <v>321</v>
      </c>
      <c r="BK98" s="208">
        <f>SUM(BK99:BK108)</f>
        <v>0</v>
      </c>
    </row>
    <row r="99" s="2" customFormat="1" ht="62.7" customHeight="1">
      <c r="A99" s="36"/>
      <c r="B99" s="37"/>
      <c r="C99" s="230" t="s">
        <v>328</v>
      </c>
      <c r="D99" s="230" t="s">
        <v>1018</v>
      </c>
      <c r="E99" s="231" t="s">
        <v>6939</v>
      </c>
      <c r="F99" s="232" t="s">
        <v>6940</v>
      </c>
      <c r="G99" s="233" t="s">
        <v>1431</v>
      </c>
      <c r="H99" s="234">
        <v>175</v>
      </c>
      <c r="I99" s="235"/>
      <c r="J99" s="236">
        <f>ROUND(I99*H99,2)</f>
        <v>0</v>
      </c>
      <c r="K99" s="232" t="s">
        <v>19</v>
      </c>
      <c r="L99" s="237"/>
      <c r="M99" s="238" t="s">
        <v>19</v>
      </c>
      <c r="N99" s="23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454</v>
      </c>
      <c r="AT99" s="222" t="s">
        <v>1018</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6941</v>
      </c>
    </row>
    <row r="100" s="2" customFormat="1" ht="14.4" customHeight="1">
      <c r="A100" s="36"/>
      <c r="B100" s="37"/>
      <c r="C100" s="230" t="s">
        <v>339</v>
      </c>
      <c r="D100" s="230" t="s">
        <v>1018</v>
      </c>
      <c r="E100" s="231" t="s">
        <v>6942</v>
      </c>
      <c r="F100" s="232" t="s">
        <v>6943</v>
      </c>
      <c r="G100" s="233" t="s">
        <v>1431</v>
      </c>
      <c r="H100" s="234">
        <v>175</v>
      </c>
      <c r="I100" s="235"/>
      <c r="J100" s="236">
        <f>ROUND(I100*H100,2)</f>
        <v>0</v>
      </c>
      <c r="K100" s="232" t="s">
        <v>19</v>
      </c>
      <c r="L100" s="237"/>
      <c r="M100" s="238" t="s">
        <v>19</v>
      </c>
      <c r="N100" s="23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454</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6944</v>
      </c>
    </row>
    <row r="101" s="2" customFormat="1" ht="14.4" customHeight="1">
      <c r="A101" s="36"/>
      <c r="B101" s="37"/>
      <c r="C101" s="230" t="s">
        <v>343</v>
      </c>
      <c r="D101" s="230" t="s">
        <v>1018</v>
      </c>
      <c r="E101" s="231" t="s">
        <v>6945</v>
      </c>
      <c r="F101" s="232" t="s">
        <v>6946</v>
      </c>
      <c r="G101" s="233" t="s">
        <v>1431</v>
      </c>
      <c r="H101" s="234">
        <v>18</v>
      </c>
      <c r="I101" s="235"/>
      <c r="J101" s="236">
        <f>ROUND(I101*H101,2)</f>
        <v>0</v>
      </c>
      <c r="K101" s="232" t="s">
        <v>19</v>
      </c>
      <c r="L101" s="237"/>
      <c r="M101" s="238" t="s">
        <v>19</v>
      </c>
      <c r="N101" s="239" t="s">
        <v>45</v>
      </c>
      <c r="O101" s="82"/>
      <c r="P101" s="220">
        <f>O101*H101</f>
        <v>0</v>
      </c>
      <c r="Q101" s="220">
        <v>0</v>
      </c>
      <c r="R101" s="220">
        <f>Q101*H101</f>
        <v>0</v>
      </c>
      <c r="S101" s="220">
        <v>0</v>
      </c>
      <c r="T101" s="221">
        <f>S101*H101</f>
        <v>0</v>
      </c>
      <c r="U101" s="36"/>
      <c r="V101" s="36"/>
      <c r="W101" s="36"/>
      <c r="X101" s="36"/>
      <c r="Y101" s="36"/>
      <c r="Z101" s="36"/>
      <c r="AA101" s="36"/>
      <c r="AB101" s="36"/>
      <c r="AC101" s="36"/>
      <c r="AD101" s="36"/>
      <c r="AE101" s="36"/>
      <c r="AR101" s="222" t="s">
        <v>454</v>
      </c>
      <c r="AT101" s="222" t="s">
        <v>1018</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6947</v>
      </c>
    </row>
    <row r="102" s="2" customFormat="1" ht="49.05" customHeight="1">
      <c r="A102" s="36"/>
      <c r="B102" s="37"/>
      <c r="C102" s="230" t="s">
        <v>347</v>
      </c>
      <c r="D102" s="230" t="s">
        <v>1018</v>
      </c>
      <c r="E102" s="231" t="s">
        <v>6948</v>
      </c>
      <c r="F102" s="232" t="s">
        <v>6949</v>
      </c>
      <c r="G102" s="233" t="s">
        <v>1431</v>
      </c>
      <c r="H102" s="234">
        <v>18</v>
      </c>
      <c r="I102" s="235"/>
      <c r="J102" s="236">
        <f>ROUND(I102*H102,2)</f>
        <v>0</v>
      </c>
      <c r="K102" s="232" t="s">
        <v>19</v>
      </c>
      <c r="L102" s="237"/>
      <c r="M102" s="238" t="s">
        <v>19</v>
      </c>
      <c r="N102" s="23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6950</v>
      </c>
    </row>
    <row r="103" s="2" customFormat="1" ht="37.8" customHeight="1">
      <c r="A103" s="36"/>
      <c r="B103" s="37"/>
      <c r="C103" s="230" t="s">
        <v>351</v>
      </c>
      <c r="D103" s="230" t="s">
        <v>1018</v>
      </c>
      <c r="E103" s="231" t="s">
        <v>6951</v>
      </c>
      <c r="F103" s="232" t="s">
        <v>6952</v>
      </c>
      <c r="G103" s="233" t="s">
        <v>1431</v>
      </c>
      <c r="H103" s="234">
        <v>11</v>
      </c>
      <c r="I103" s="235"/>
      <c r="J103" s="236">
        <f>ROUND(I103*H103,2)</f>
        <v>0</v>
      </c>
      <c r="K103" s="232" t="s">
        <v>19</v>
      </c>
      <c r="L103" s="237"/>
      <c r="M103" s="238" t="s">
        <v>19</v>
      </c>
      <c r="N103" s="239" t="s">
        <v>45</v>
      </c>
      <c r="O103" s="82"/>
      <c r="P103" s="220">
        <f>O103*H103</f>
        <v>0</v>
      </c>
      <c r="Q103" s="220">
        <v>0</v>
      </c>
      <c r="R103" s="220">
        <f>Q103*H103</f>
        <v>0</v>
      </c>
      <c r="S103" s="220">
        <v>0</v>
      </c>
      <c r="T103" s="221">
        <f>S103*H103</f>
        <v>0</v>
      </c>
      <c r="U103" s="36"/>
      <c r="V103" s="36"/>
      <c r="W103" s="36"/>
      <c r="X103" s="36"/>
      <c r="Y103" s="36"/>
      <c r="Z103" s="36"/>
      <c r="AA103" s="36"/>
      <c r="AB103" s="36"/>
      <c r="AC103" s="36"/>
      <c r="AD103" s="36"/>
      <c r="AE103" s="36"/>
      <c r="AR103" s="222" t="s">
        <v>454</v>
      </c>
      <c r="AT103" s="222" t="s">
        <v>1018</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6953</v>
      </c>
    </row>
    <row r="104" s="2" customFormat="1" ht="24.15" customHeight="1">
      <c r="A104" s="36"/>
      <c r="B104" s="37"/>
      <c r="C104" s="230" t="s">
        <v>356</v>
      </c>
      <c r="D104" s="230" t="s">
        <v>1018</v>
      </c>
      <c r="E104" s="231" t="s">
        <v>6954</v>
      </c>
      <c r="F104" s="232" t="s">
        <v>6955</v>
      </c>
      <c r="G104" s="233" t="s">
        <v>1431</v>
      </c>
      <c r="H104" s="234">
        <v>2</v>
      </c>
      <c r="I104" s="235"/>
      <c r="J104" s="236">
        <f>ROUND(I104*H104,2)</f>
        <v>0</v>
      </c>
      <c r="K104" s="232" t="s">
        <v>19</v>
      </c>
      <c r="L104" s="237"/>
      <c r="M104" s="238" t="s">
        <v>19</v>
      </c>
      <c r="N104" s="23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454</v>
      </c>
      <c r="AT104" s="222" t="s">
        <v>1018</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6956</v>
      </c>
    </row>
    <row r="105" s="2" customFormat="1" ht="14.4" customHeight="1">
      <c r="A105" s="36"/>
      <c r="B105" s="37"/>
      <c r="C105" s="230" t="s">
        <v>362</v>
      </c>
      <c r="D105" s="230" t="s">
        <v>1018</v>
      </c>
      <c r="E105" s="231" t="s">
        <v>6957</v>
      </c>
      <c r="F105" s="232" t="s">
        <v>6958</v>
      </c>
      <c r="G105" s="233" t="s">
        <v>1431</v>
      </c>
      <c r="H105" s="234">
        <v>2</v>
      </c>
      <c r="I105" s="235"/>
      <c r="J105" s="236">
        <f>ROUND(I105*H105,2)</f>
        <v>0</v>
      </c>
      <c r="K105" s="232" t="s">
        <v>19</v>
      </c>
      <c r="L105" s="237"/>
      <c r="M105" s="238" t="s">
        <v>19</v>
      </c>
      <c r="N105" s="239" t="s">
        <v>45</v>
      </c>
      <c r="O105" s="82"/>
      <c r="P105" s="220">
        <f>O105*H105</f>
        <v>0</v>
      </c>
      <c r="Q105" s="220">
        <v>0</v>
      </c>
      <c r="R105" s="220">
        <f>Q105*H105</f>
        <v>0</v>
      </c>
      <c r="S105" s="220">
        <v>0</v>
      </c>
      <c r="T105" s="221">
        <f>S105*H105</f>
        <v>0</v>
      </c>
      <c r="U105" s="36"/>
      <c r="V105" s="36"/>
      <c r="W105" s="36"/>
      <c r="X105" s="36"/>
      <c r="Y105" s="36"/>
      <c r="Z105" s="36"/>
      <c r="AA105" s="36"/>
      <c r="AB105" s="36"/>
      <c r="AC105" s="36"/>
      <c r="AD105" s="36"/>
      <c r="AE105" s="36"/>
      <c r="AR105" s="222" t="s">
        <v>454</v>
      </c>
      <c r="AT105" s="222" t="s">
        <v>1018</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6959</v>
      </c>
    </row>
    <row r="106" s="2" customFormat="1" ht="14.4" customHeight="1">
      <c r="A106" s="36"/>
      <c r="B106" s="37"/>
      <c r="C106" s="230" t="s">
        <v>369</v>
      </c>
      <c r="D106" s="230" t="s">
        <v>1018</v>
      </c>
      <c r="E106" s="231" t="s">
        <v>6960</v>
      </c>
      <c r="F106" s="232" t="s">
        <v>6961</v>
      </c>
      <c r="G106" s="233" t="s">
        <v>1431</v>
      </c>
      <c r="H106" s="234">
        <v>4</v>
      </c>
      <c r="I106" s="235"/>
      <c r="J106" s="236">
        <f>ROUND(I106*H106,2)</f>
        <v>0</v>
      </c>
      <c r="K106" s="232" t="s">
        <v>19</v>
      </c>
      <c r="L106" s="237"/>
      <c r="M106" s="238" t="s">
        <v>19</v>
      </c>
      <c r="N106" s="239" t="s">
        <v>45</v>
      </c>
      <c r="O106" s="82"/>
      <c r="P106" s="220">
        <f>O106*H106</f>
        <v>0</v>
      </c>
      <c r="Q106" s="220">
        <v>0</v>
      </c>
      <c r="R106" s="220">
        <f>Q106*H106</f>
        <v>0</v>
      </c>
      <c r="S106" s="220">
        <v>0</v>
      </c>
      <c r="T106" s="221">
        <f>S106*H106</f>
        <v>0</v>
      </c>
      <c r="U106" s="36"/>
      <c r="V106" s="36"/>
      <c r="W106" s="36"/>
      <c r="X106" s="36"/>
      <c r="Y106" s="36"/>
      <c r="Z106" s="36"/>
      <c r="AA106" s="36"/>
      <c r="AB106" s="36"/>
      <c r="AC106" s="36"/>
      <c r="AD106" s="36"/>
      <c r="AE106" s="36"/>
      <c r="AR106" s="222" t="s">
        <v>454</v>
      </c>
      <c r="AT106" s="222" t="s">
        <v>1018</v>
      </c>
      <c r="AU106" s="222" t="s">
        <v>83</v>
      </c>
      <c r="AY106" s="15" t="s">
        <v>321</v>
      </c>
      <c r="BE106" s="223">
        <f>IF(N106="základní",J106,0)</f>
        <v>0</v>
      </c>
      <c r="BF106" s="223">
        <f>IF(N106="snížená",J106,0)</f>
        <v>0</v>
      </c>
      <c r="BG106" s="223">
        <f>IF(N106="zákl. přenesená",J106,0)</f>
        <v>0</v>
      </c>
      <c r="BH106" s="223">
        <f>IF(N106="sníž. přenesená",J106,0)</f>
        <v>0</v>
      </c>
      <c r="BI106" s="223">
        <f>IF(N106="nulová",J106,0)</f>
        <v>0</v>
      </c>
      <c r="BJ106" s="15" t="s">
        <v>81</v>
      </c>
      <c r="BK106" s="223">
        <f>ROUND(I106*H106,2)</f>
        <v>0</v>
      </c>
      <c r="BL106" s="15" t="s">
        <v>388</v>
      </c>
      <c r="BM106" s="222" t="s">
        <v>6962</v>
      </c>
    </row>
    <row r="107" s="2" customFormat="1" ht="14.4" customHeight="1">
      <c r="A107" s="36"/>
      <c r="B107" s="37"/>
      <c r="C107" s="230" t="s">
        <v>373</v>
      </c>
      <c r="D107" s="230" t="s">
        <v>1018</v>
      </c>
      <c r="E107" s="231" t="s">
        <v>6963</v>
      </c>
      <c r="F107" s="232" t="s">
        <v>6964</v>
      </c>
      <c r="G107" s="233" t="s">
        <v>1431</v>
      </c>
      <c r="H107" s="234">
        <v>1</v>
      </c>
      <c r="I107" s="235"/>
      <c r="J107" s="236">
        <f>ROUND(I107*H107,2)</f>
        <v>0</v>
      </c>
      <c r="K107" s="232" t="s">
        <v>19</v>
      </c>
      <c r="L107" s="237"/>
      <c r="M107" s="238" t="s">
        <v>19</v>
      </c>
      <c r="N107" s="239" t="s">
        <v>45</v>
      </c>
      <c r="O107" s="82"/>
      <c r="P107" s="220">
        <f>O107*H107</f>
        <v>0</v>
      </c>
      <c r="Q107" s="220">
        <v>0</v>
      </c>
      <c r="R107" s="220">
        <f>Q107*H107</f>
        <v>0</v>
      </c>
      <c r="S107" s="220">
        <v>0</v>
      </c>
      <c r="T107" s="221">
        <f>S107*H107</f>
        <v>0</v>
      </c>
      <c r="U107" s="36"/>
      <c r="V107" s="36"/>
      <c r="W107" s="36"/>
      <c r="X107" s="36"/>
      <c r="Y107" s="36"/>
      <c r="Z107" s="36"/>
      <c r="AA107" s="36"/>
      <c r="AB107" s="36"/>
      <c r="AC107" s="36"/>
      <c r="AD107" s="36"/>
      <c r="AE107" s="36"/>
      <c r="AR107" s="222" t="s">
        <v>454</v>
      </c>
      <c r="AT107" s="222" t="s">
        <v>1018</v>
      </c>
      <c r="AU107" s="222" t="s">
        <v>83</v>
      </c>
      <c r="AY107" s="15" t="s">
        <v>321</v>
      </c>
      <c r="BE107" s="223">
        <f>IF(N107="základní",J107,0)</f>
        <v>0</v>
      </c>
      <c r="BF107" s="223">
        <f>IF(N107="snížená",J107,0)</f>
        <v>0</v>
      </c>
      <c r="BG107" s="223">
        <f>IF(N107="zákl. přenesená",J107,0)</f>
        <v>0</v>
      </c>
      <c r="BH107" s="223">
        <f>IF(N107="sníž. přenesená",J107,0)</f>
        <v>0</v>
      </c>
      <c r="BI107" s="223">
        <f>IF(N107="nulová",J107,0)</f>
        <v>0</v>
      </c>
      <c r="BJ107" s="15" t="s">
        <v>81</v>
      </c>
      <c r="BK107" s="223">
        <f>ROUND(I107*H107,2)</f>
        <v>0</v>
      </c>
      <c r="BL107" s="15" t="s">
        <v>388</v>
      </c>
      <c r="BM107" s="222" t="s">
        <v>6965</v>
      </c>
    </row>
    <row r="108" s="2" customFormat="1" ht="14.4" customHeight="1">
      <c r="A108" s="36"/>
      <c r="B108" s="37"/>
      <c r="C108" s="230" t="s">
        <v>377</v>
      </c>
      <c r="D108" s="230" t="s">
        <v>1018</v>
      </c>
      <c r="E108" s="231" t="s">
        <v>6966</v>
      </c>
      <c r="F108" s="232" t="s">
        <v>6967</v>
      </c>
      <c r="G108" s="233" t="s">
        <v>1431</v>
      </c>
      <c r="H108" s="234">
        <v>2</v>
      </c>
      <c r="I108" s="235"/>
      <c r="J108" s="236">
        <f>ROUND(I108*H108,2)</f>
        <v>0</v>
      </c>
      <c r="K108" s="232" t="s">
        <v>19</v>
      </c>
      <c r="L108" s="237"/>
      <c r="M108" s="238" t="s">
        <v>19</v>
      </c>
      <c r="N108" s="239" t="s">
        <v>45</v>
      </c>
      <c r="O108" s="82"/>
      <c r="P108" s="220">
        <f>O108*H108</f>
        <v>0</v>
      </c>
      <c r="Q108" s="220">
        <v>0</v>
      </c>
      <c r="R108" s="220">
        <f>Q108*H108</f>
        <v>0</v>
      </c>
      <c r="S108" s="220">
        <v>0</v>
      </c>
      <c r="T108" s="221">
        <f>S108*H108</f>
        <v>0</v>
      </c>
      <c r="U108" s="36"/>
      <c r="V108" s="36"/>
      <c r="W108" s="36"/>
      <c r="X108" s="36"/>
      <c r="Y108" s="36"/>
      <c r="Z108" s="36"/>
      <c r="AA108" s="36"/>
      <c r="AB108" s="36"/>
      <c r="AC108" s="36"/>
      <c r="AD108" s="36"/>
      <c r="AE108" s="36"/>
      <c r="AR108" s="222" t="s">
        <v>454</v>
      </c>
      <c r="AT108" s="222" t="s">
        <v>1018</v>
      </c>
      <c r="AU108" s="222" t="s">
        <v>83</v>
      </c>
      <c r="AY108" s="15" t="s">
        <v>321</v>
      </c>
      <c r="BE108" s="223">
        <f>IF(N108="základní",J108,0)</f>
        <v>0</v>
      </c>
      <c r="BF108" s="223">
        <f>IF(N108="snížená",J108,0)</f>
        <v>0</v>
      </c>
      <c r="BG108" s="223">
        <f>IF(N108="zákl. přenesená",J108,0)</f>
        <v>0</v>
      </c>
      <c r="BH108" s="223">
        <f>IF(N108="sníž. přenesená",J108,0)</f>
        <v>0</v>
      </c>
      <c r="BI108" s="223">
        <f>IF(N108="nulová",J108,0)</f>
        <v>0</v>
      </c>
      <c r="BJ108" s="15" t="s">
        <v>81</v>
      </c>
      <c r="BK108" s="223">
        <f>ROUND(I108*H108,2)</f>
        <v>0</v>
      </c>
      <c r="BL108" s="15" t="s">
        <v>388</v>
      </c>
      <c r="BM108" s="222" t="s">
        <v>6968</v>
      </c>
    </row>
    <row r="109" s="12" customFormat="1" ht="22.8" customHeight="1">
      <c r="A109" s="12"/>
      <c r="B109" s="195"/>
      <c r="C109" s="196"/>
      <c r="D109" s="197" t="s">
        <v>73</v>
      </c>
      <c r="E109" s="209" t="s">
        <v>6969</v>
      </c>
      <c r="F109" s="209" t="s">
        <v>6970</v>
      </c>
      <c r="G109" s="196"/>
      <c r="H109" s="196"/>
      <c r="I109" s="199"/>
      <c r="J109" s="210">
        <f>BK109</f>
        <v>0</v>
      </c>
      <c r="K109" s="196"/>
      <c r="L109" s="201"/>
      <c r="M109" s="202"/>
      <c r="N109" s="203"/>
      <c r="O109" s="203"/>
      <c r="P109" s="204">
        <f>SUM(P110:P120)</f>
        <v>0</v>
      </c>
      <c r="Q109" s="203"/>
      <c r="R109" s="204">
        <f>SUM(R110:R120)</f>
        <v>0</v>
      </c>
      <c r="S109" s="203"/>
      <c r="T109" s="205">
        <f>SUM(T110:T120)</f>
        <v>0</v>
      </c>
      <c r="U109" s="12"/>
      <c r="V109" s="12"/>
      <c r="W109" s="12"/>
      <c r="X109" s="12"/>
      <c r="Y109" s="12"/>
      <c r="Z109" s="12"/>
      <c r="AA109" s="12"/>
      <c r="AB109" s="12"/>
      <c r="AC109" s="12"/>
      <c r="AD109" s="12"/>
      <c r="AE109" s="12"/>
      <c r="AR109" s="206" t="s">
        <v>81</v>
      </c>
      <c r="AT109" s="207" t="s">
        <v>73</v>
      </c>
      <c r="AU109" s="207" t="s">
        <v>81</v>
      </c>
      <c r="AY109" s="206" t="s">
        <v>321</v>
      </c>
      <c r="BK109" s="208">
        <f>SUM(BK110:BK120)</f>
        <v>0</v>
      </c>
    </row>
    <row r="110" s="2" customFormat="1" ht="24.15" customHeight="1">
      <c r="A110" s="36"/>
      <c r="B110" s="37"/>
      <c r="C110" s="230" t="s">
        <v>381</v>
      </c>
      <c r="D110" s="230" t="s">
        <v>1018</v>
      </c>
      <c r="E110" s="231" t="s">
        <v>6971</v>
      </c>
      <c r="F110" s="232" t="s">
        <v>6972</v>
      </c>
      <c r="G110" s="233" t="s">
        <v>473</v>
      </c>
      <c r="H110" s="234">
        <v>2400</v>
      </c>
      <c r="I110" s="235"/>
      <c r="J110" s="236">
        <f>ROUND(I110*H110,2)</f>
        <v>0</v>
      </c>
      <c r="K110" s="232" t="s">
        <v>19</v>
      </c>
      <c r="L110" s="237"/>
      <c r="M110" s="238" t="s">
        <v>19</v>
      </c>
      <c r="N110" s="239" t="s">
        <v>45</v>
      </c>
      <c r="O110" s="82"/>
      <c r="P110" s="220">
        <f>O110*H110</f>
        <v>0</v>
      </c>
      <c r="Q110" s="220">
        <v>0</v>
      </c>
      <c r="R110" s="220">
        <f>Q110*H110</f>
        <v>0</v>
      </c>
      <c r="S110" s="220">
        <v>0</v>
      </c>
      <c r="T110" s="221">
        <f>S110*H110</f>
        <v>0</v>
      </c>
      <c r="U110" s="36"/>
      <c r="V110" s="36"/>
      <c r="W110" s="36"/>
      <c r="X110" s="36"/>
      <c r="Y110" s="36"/>
      <c r="Z110" s="36"/>
      <c r="AA110" s="36"/>
      <c r="AB110" s="36"/>
      <c r="AC110" s="36"/>
      <c r="AD110" s="36"/>
      <c r="AE110" s="36"/>
      <c r="AR110" s="222" t="s">
        <v>454</v>
      </c>
      <c r="AT110" s="222" t="s">
        <v>1018</v>
      </c>
      <c r="AU110" s="222" t="s">
        <v>83</v>
      </c>
      <c r="AY110" s="15" t="s">
        <v>321</v>
      </c>
      <c r="BE110" s="223">
        <f>IF(N110="základní",J110,0)</f>
        <v>0</v>
      </c>
      <c r="BF110" s="223">
        <f>IF(N110="snížená",J110,0)</f>
        <v>0</v>
      </c>
      <c r="BG110" s="223">
        <f>IF(N110="zákl. přenesená",J110,0)</f>
        <v>0</v>
      </c>
      <c r="BH110" s="223">
        <f>IF(N110="sníž. přenesená",J110,0)</f>
        <v>0</v>
      </c>
      <c r="BI110" s="223">
        <f>IF(N110="nulová",J110,0)</f>
        <v>0</v>
      </c>
      <c r="BJ110" s="15" t="s">
        <v>81</v>
      </c>
      <c r="BK110" s="223">
        <f>ROUND(I110*H110,2)</f>
        <v>0</v>
      </c>
      <c r="BL110" s="15" t="s">
        <v>388</v>
      </c>
      <c r="BM110" s="222" t="s">
        <v>6973</v>
      </c>
    </row>
    <row r="111" s="2" customFormat="1" ht="24.15" customHeight="1">
      <c r="A111" s="36"/>
      <c r="B111" s="37"/>
      <c r="C111" s="230" t="s">
        <v>8</v>
      </c>
      <c r="D111" s="230" t="s">
        <v>1018</v>
      </c>
      <c r="E111" s="231" t="s">
        <v>6974</v>
      </c>
      <c r="F111" s="232" t="s">
        <v>6975</v>
      </c>
      <c r="G111" s="233" t="s">
        <v>473</v>
      </c>
      <c r="H111" s="234">
        <v>300</v>
      </c>
      <c r="I111" s="235"/>
      <c r="J111" s="236">
        <f>ROUND(I111*H111,2)</f>
        <v>0</v>
      </c>
      <c r="K111" s="232" t="s">
        <v>19</v>
      </c>
      <c r="L111" s="237"/>
      <c r="M111" s="238" t="s">
        <v>19</v>
      </c>
      <c r="N111" s="239" t="s">
        <v>45</v>
      </c>
      <c r="O111" s="82"/>
      <c r="P111" s="220">
        <f>O111*H111</f>
        <v>0</v>
      </c>
      <c r="Q111" s="220">
        <v>0</v>
      </c>
      <c r="R111" s="220">
        <f>Q111*H111</f>
        <v>0</v>
      </c>
      <c r="S111" s="220">
        <v>0</v>
      </c>
      <c r="T111" s="221">
        <f>S111*H111</f>
        <v>0</v>
      </c>
      <c r="U111" s="36"/>
      <c r="V111" s="36"/>
      <c r="W111" s="36"/>
      <c r="X111" s="36"/>
      <c r="Y111" s="36"/>
      <c r="Z111" s="36"/>
      <c r="AA111" s="36"/>
      <c r="AB111" s="36"/>
      <c r="AC111" s="36"/>
      <c r="AD111" s="36"/>
      <c r="AE111" s="36"/>
      <c r="AR111" s="222" t="s">
        <v>454</v>
      </c>
      <c r="AT111" s="222" t="s">
        <v>1018</v>
      </c>
      <c r="AU111" s="222" t="s">
        <v>83</v>
      </c>
      <c r="AY111" s="15" t="s">
        <v>321</v>
      </c>
      <c r="BE111" s="223">
        <f>IF(N111="základní",J111,0)</f>
        <v>0</v>
      </c>
      <c r="BF111" s="223">
        <f>IF(N111="snížená",J111,0)</f>
        <v>0</v>
      </c>
      <c r="BG111" s="223">
        <f>IF(N111="zákl. přenesená",J111,0)</f>
        <v>0</v>
      </c>
      <c r="BH111" s="223">
        <f>IF(N111="sníž. přenesená",J111,0)</f>
        <v>0</v>
      </c>
      <c r="BI111" s="223">
        <f>IF(N111="nulová",J111,0)</f>
        <v>0</v>
      </c>
      <c r="BJ111" s="15" t="s">
        <v>81</v>
      </c>
      <c r="BK111" s="223">
        <f>ROUND(I111*H111,2)</f>
        <v>0</v>
      </c>
      <c r="BL111" s="15" t="s">
        <v>388</v>
      </c>
      <c r="BM111" s="222" t="s">
        <v>6976</v>
      </c>
    </row>
    <row r="112" s="2" customFormat="1" ht="24.15" customHeight="1">
      <c r="A112" s="36"/>
      <c r="B112" s="37"/>
      <c r="C112" s="230" t="s">
        <v>388</v>
      </c>
      <c r="D112" s="230" t="s">
        <v>1018</v>
      </c>
      <c r="E112" s="231" t="s">
        <v>6977</v>
      </c>
      <c r="F112" s="232" t="s">
        <v>6978</v>
      </c>
      <c r="G112" s="233" t="s">
        <v>473</v>
      </c>
      <c r="H112" s="234">
        <v>1500</v>
      </c>
      <c r="I112" s="235"/>
      <c r="J112" s="236">
        <f>ROUND(I112*H112,2)</f>
        <v>0</v>
      </c>
      <c r="K112" s="232" t="s">
        <v>19</v>
      </c>
      <c r="L112" s="237"/>
      <c r="M112" s="238" t="s">
        <v>19</v>
      </c>
      <c r="N112" s="239" t="s">
        <v>45</v>
      </c>
      <c r="O112" s="82"/>
      <c r="P112" s="220">
        <f>O112*H112</f>
        <v>0</v>
      </c>
      <c r="Q112" s="220">
        <v>0</v>
      </c>
      <c r="R112" s="220">
        <f>Q112*H112</f>
        <v>0</v>
      </c>
      <c r="S112" s="220">
        <v>0</v>
      </c>
      <c r="T112" s="221">
        <f>S112*H112</f>
        <v>0</v>
      </c>
      <c r="U112" s="36"/>
      <c r="V112" s="36"/>
      <c r="W112" s="36"/>
      <c r="X112" s="36"/>
      <c r="Y112" s="36"/>
      <c r="Z112" s="36"/>
      <c r="AA112" s="36"/>
      <c r="AB112" s="36"/>
      <c r="AC112" s="36"/>
      <c r="AD112" s="36"/>
      <c r="AE112" s="36"/>
      <c r="AR112" s="222" t="s">
        <v>454</v>
      </c>
      <c r="AT112" s="222" t="s">
        <v>1018</v>
      </c>
      <c r="AU112" s="222" t="s">
        <v>83</v>
      </c>
      <c r="AY112" s="15" t="s">
        <v>321</v>
      </c>
      <c r="BE112" s="223">
        <f>IF(N112="základní",J112,0)</f>
        <v>0</v>
      </c>
      <c r="BF112" s="223">
        <f>IF(N112="snížená",J112,0)</f>
        <v>0</v>
      </c>
      <c r="BG112" s="223">
        <f>IF(N112="zákl. přenesená",J112,0)</f>
        <v>0</v>
      </c>
      <c r="BH112" s="223">
        <f>IF(N112="sníž. přenesená",J112,0)</f>
        <v>0</v>
      </c>
      <c r="BI112" s="223">
        <f>IF(N112="nulová",J112,0)</f>
        <v>0</v>
      </c>
      <c r="BJ112" s="15" t="s">
        <v>81</v>
      </c>
      <c r="BK112" s="223">
        <f>ROUND(I112*H112,2)</f>
        <v>0</v>
      </c>
      <c r="BL112" s="15" t="s">
        <v>388</v>
      </c>
      <c r="BM112" s="222" t="s">
        <v>6979</v>
      </c>
    </row>
    <row r="113" s="2" customFormat="1" ht="14.4" customHeight="1">
      <c r="A113" s="36"/>
      <c r="B113" s="37"/>
      <c r="C113" s="230" t="s">
        <v>392</v>
      </c>
      <c r="D113" s="230" t="s">
        <v>1018</v>
      </c>
      <c r="E113" s="231" t="s">
        <v>6980</v>
      </c>
      <c r="F113" s="232" t="s">
        <v>6981</v>
      </c>
      <c r="G113" s="233" t="s">
        <v>473</v>
      </c>
      <c r="H113" s="234">
        <v>650</v>
      </c>
      <c r="I113" s="235"/>
      <c r="J113" s="236">
        <f>ROUND(I113*H113,2)</f>
        <v>0</v>
      </c>
      <c r="K113" s="232" t="s">
        <v>19</v>
      </c>
      <c r="L113" s="237"/>
      <c r="M113" s="238" t="s">
        <v>19</v>
      </c>
      <c r="N113" s="239" t="s">
        <v>45</v>
      </c>
      <c r="O113" s="82"/>
      <c r="P113" s="220">
        <f>O113*H113</f>
        <v>0</v>
      </c>
      <c r="Q113" s="220">
        <v>0</v>
      </c>
      <c r="R113" s="220">
        <f>Q113*H113</f>
        <v>0</v>
      </c>
      <c r="S113" s="220">
        <v>0</v>
      </c>
      <c r="T113" s="221">
        <f>S113*H113</f>
        <v>0</v>
      </c>
      <c r="U113" s="36"/>
      <c r="V113" s="36"/>
      <c r="W113" s="36"/>
      <c r="X113" s="36"/>
      <c r="Y113" s="36"/>
      <c r="Z113" s="36"/>
      <c r="AA113" s="36"/>
      <c r="AB113" s="36"/>
      <c r="AC113" s="36"/>
      <c r="AD113" s="36"/>
      <c r="AE113" s="36"/>
      <c r="AR113" s="222" t="s">
        <v>454</v>
      </c>
      <c r="AT113" s="222" t="s">
        <v>1018</v>
      </c>
      <c r="AU113" s="222" t="s">
        <v>83</v>
      </c>
      <c r="AY113" s="15" t="s">
        <v>321</v>
      </c>
      <c r="BE113" s="223">
        <f>IF(N113="základní",J113,0)</f>
        <v>0</v>
      </c>
      <c r="BF113" s="223">
        <f>IF(N113="snížená",J113,0)</f>
        <v>0</v>
      </c>
      <c r="BG113" s="223">
        <f>IF(N113="zákl. přenesená",J113,0)</f>
        <v>0</v>
      </c>
      <c r="BH113" s="223">
        <f>IF(N113="sníž. přenesená",J113,0)</f>
        <v>0</v>
      </c>
      <c r="BI113" s="223">
        <f>IF(N113="nulová",J113,0)</f>
        <v>0</v>
      </c>
      <c r="BJ113" s="15" t="s">
        <v>81</v>
      </c>
      <c r="BK113" s="223">
        <f>ROUND(I113*H113,2)</f>
        <v>0</v>
      </c>
      <c r="BL113" s="15" t="s">
        <v>388</v>
      </c>
      <c r="BM113" s="222" t="s">
        <v>6982</v>
      </c>
    </row>
    <row r="114" s="2" customFormat="1" ht="14.4" customHeight="1">
      <c r="A114" s="36"/>
      <c r="B114" s="37"/>
      <c r="C114" s="230" t="s">
        <v>396</v>
      </c>
      <c r="D114" s="230" t="s">
        <v>1018</v>
      </c>
      <c r="E114" s="231" t="s">
        <v>6983</v>
      </c>
      <c r="F114" s="232" t="s">
        <v>6984</v>
      </c>
      <c r="G114" s="233" t="s">
        <v>473</v>
      </c>
      <c r="H114" s="234">
        <v>350</v>
      </c>
      <c r="I114" s="235"/>
      <c r="J114" s="236">
        <f>ROUND(I114*H114,2)</f>
        <v>0</v>
      </c>
      <c r="K114" s="232" t="s">
        <v>19</v>
      </c>
      <c r="L114" s="237"/>
      <c r="M114" s="238" t="s">
        <v>19</v>
      </c>
      <c r="N114" s="239" t="s">
        <v>45</v>
      </c>
      <c r="O114" s="82"/>
      <c r="P114" s="220">
        <f>O114*H114</f>
        <v>0</v>
      </c>
      <c r="Q114" s="220">
        <v>0</v>
      </c>
      <c r="R114" s="220">
        <f>Q114*H114</f>
        <v>0</v>
      </c>
      <c r="S114" s="220">
        <v>0</v>
      </c>
      <c r="T114" s="221">
        <f>S114*H114</f>
        <v>0</v>
      </c>
      <c r="U114" s="36"/>
      <c r="V114" s="36"/>
      <c r="W114" s="36"/>
      <c r="X114" s="36"/>
      <c r="Y114" s="36"/>
      <c r="Z114" s="36"/>
      <c r="AA114" s="36"/>
      <c r="AB114" s="36"/>
      <c r="AC114" s="36"/>
      <c r="AD114" s="36"/>
      <c r="AE114" s="36"/>
      <c r="AR114" s="222" t="s">
        <v>454</v>
      </c>
      <c r="AT114" s="222" t="s">
        <v>1018</v>
      </c>
      <c r="AU114" s="222" t="s">
        <v>83</v>
      </c>
      <c r="AY114" s="15" t="s">
        <v>321</v>
      </c>
      <c r="BE114" s="223">
        <f>IF(N114="základní",J114,0)</f>
        <v>0</v>
      </c>
      <c r="BF114" s="223">
        <f>IF(N114="snížená",J114,0)</f>
        <v>0</v>
      </c>
      <c r="BG114" s="223">
        <f>IF(N114="zákl. přenesená",J114,0)</f>
        <v>0</v>
      </c>
      <c r="BH114" s="223">
        <f>IF(N114="sníž. přenesená",J114,0)</f>
        <v>0</v>
      </c>
      <c r="BI114" s="223">
        <f>IF(N114="nulová",J114,0)</f>
        <v>0</v>
      </c>
      <c r="BJ114" s="15" t="s">
        <v>81</v>
      </c>
      <c r="BK114" s="223">
        <f>ROUND(I114*H114,2)</f>
        <v>0</v>
      </c>
      <c r="BL114" s="15" t="s">
        <v>388</v>
      </c>
      <c r="BM114" s="222" t="s">
        <v>6985</v>
      </c>
    </row>
    <row r="115" s="2" customFormat="1" ht="14.4" customHeight="1">
      <c r="A115" s="36"/>
      <c r="B115" s="37"/>
      <c r="C115" s="230" t="s">
        <v>400</v>
      </c>
      <c r="D115" s="230" t="s">
        <v>1018</v>
      </c>
      <c r="E115" s="231" t="s">
        <v>6986</v>
      </c>
      <c r="F115" s="232" t="s">
        <v>6987</v>
      </c>
      <c r="G115" s="233" t="s">
        <v>1431</v>
      </c>
      <c r="H115" s="234">
        <v>7200</v>
      </c>
      <c r="I115" s="235"/>
      <c r="J115" s="236">
        <f>ROUND(I115*H115,2)</f>
        <v>0</v>
      </c>
      <c r="K115" s="232" t="s">
        <v>19</v>
      </c>
      <c r="L115" s="237"/>
      <c r="M115" s="238" t="s">
        <v>19</v>
      </c>
      <c r="N115" s="239" t="s">
        <v>45</v>
      </c>
      <c r="O115" s="82"/>
      <c r="P115" s="220">
        <f>O115*H115</f>
        <v>0</v>
      </c>
      <c r="Q115" s="220">
        <v>0</v>
      </c>
      <c r="R115" s="220">
        <f>Q115*H115</f>
        <v>0</v>
      </c>
      <c r="S115" s="220">
        <v>0</v>
      </c>
      <c r="T115" s="221">
        <f>S115*H115</f>
        <v>0</v>
      </c>
      <c r="U115" s="36"/>
      <c r="V115" s="36"/>
      <c r="W115" s="36"/>
      <c r="X115" s="36"/>
      <c r="Y115" s="36"/>
      <c r="Z115" s="36"/>
      <c r="AA115" s="36"/>
      <c r="AB115" s="36"/>
      <c r="AC115" s="36"/>
      <c r="AD115" s="36"/>
      <c r="AE115" s="36"/>
      <c r="AR115" s="222" t="s">
        <v>454</v>
      </c>
      <c r="AT115" s="222" t="s">
        <v>1018</v>
      </c>
      <c r="AU115" s="222" t="s">
        <v>83</v>
      </c>
      <c r="AY115" s="15" t="s">
        <v>321</v>
      </c>
      <c r="BE115" s="223">
        <f>IF(N115="základní",J115,0)</f>
        <v>0</v>
      </c>
      <c r="BF115" s="223">
        <f>IF(N115="snížená",J115,0)</f>
        <v>0</v>
      </c>
      <c r="BG115" s="223">
        <f>IF(N115="zákl. přenesená",J115,0)</f>
        <v>0</v>
      </c>
      <c r="BH115" s="223">
        <f>IF(N115="sníž. přenesená",J115,0)</f>
        <v>0</v>
      </c>
      <c r="BI115" s="223">
        <f>IF(N115="nulová",J115,0)</f>
        <v>0</v>
      </c>
      <c r="BJ115" s="15" t="s">
        <v>81</v>
      </c>
      <c r="BK115" s="223">
        <f>ROUND(I115*H115,2)</f>
        <v>0</v>
      </c>
      <c r="BL115" s="15" t="s">
        <v>388</v>
      </c>
      <c r="BM115" s="222" t="s">
        <v>6988</v>
      </c>
    </row>
    <row r="116" s="2" customFormat="1" ht="14.4" customHeight="1">
      <c r="A116" s="36"/>
      <c r="B116" s="37"/>
      <c r="C116" s="230" t="s">
        <v>404</v>
      </c>
      <c r="D116" s="230" t="s">
        <v>1018</v>
      </c>
      <c r="E116" s="231" t="s">
        <v>6989</v>
      </c>
      <c r="F116" s="232" t="s">
        <v>6990</v>
      </c>
      <c r="G116" s="233" t="s">
        <v>1431</v>
      </c>
      <c r="H116" s="234">
        <v>900</v>
      </c>
      <c r="I116" s="235"/>
      <c r="J116" s="236">
        <f>ROUND(I116*H116,2)</f>
        <v>0</v>
      </c>
      <c r="K116" s="232" t="s">
        <v>19</v>
      </c>
      <c r="L116" s="237"/>
      <c r="M116" s="238" t="s">
        <v>19</v>
      </c>
      <c r="N116" s="239" t="s">
        <v>45</v>
      </c>
      <c r="O116" s="82"/>
      <c r="P116" s="220">
        <f>O116*H116</f>
        <v>0</v>
      </c>
      <c r="Q116" s="220">
        <v>0</v>
      </c>
      <c r="R116" s="220">
        <f>Q116*H116</f>
        <v>0</v>
      </c>
      <c r="S116" s="220">
        <v>0</v>
      </c>
      <c r="T116" s="221">
        <f>S116*H116</f>
        <v>0</v>
      </c>
      <c r="U116" s="36"/>
      <c r="V116" s="36"/>
      <c r="W116" s="36"/>
      <c r="X116" s="36"/>
      <c r="Y116" s="36"/>
      <c r="Z116" s="36"/>
      <c r="AA116" s="36"/>
      <c r="AB116" s="36"/>
      <c r="AC116" s="36"/>
      <c r="AD116" s="36"/>
      <c r="AE116" s="36"/>
      <c r="AR116" s="222" t="s">
        <v>454</v>
      </c>
      <c r="AT116" s="222" t="s">
        <v>1018</v>
      </c>
      <c r="AU116" s="222" t="s">
        <v>83</v>
      </c>
      <c r="AY116" s="15" t="s">
        <v>321</v>
      </c>
      <c r="BE116" s="223">
        <f>IF(N116="základní",J116,0)</f>
        <v>0</v>
      </c>
      <c r="BF116" s="223">
        <f>IF(N116="snížená",J116,0)</f>
        <v>0</v>
      </c>
      <c r="BG116" s="223">
        <f>IF(N116="zákl. přenesená",J116,0)</f>
        <v>0</v>
      </c>
      <c r="BH116" s="223">
        <f>IF(N116="sníž. přenesená",J116,0)</f>
        <v>0</v>
      </c>
      <c r="BI116" s="223">
        <f>IF(N116="nulová",J116,0)</f>
        <v>0</v>
      </c>
      <c r="BJ116" s="15" t="s">
        <v>81</v>
      </c>
      <c r="BK116" s="223">
        <f>ROUND(I116*H116,2)</f>
        <v>0</v>
      </c>
      <c r="BL116" s="15" t="s">
        <v>388</v>
      </c>
      <c r="BM116" s="222" t="s">
        <v>6991</v>
      </c>
    </row>
    <row r="117" s="2" customFormat="1" ht="14.4" customHeight="1">
      <c r="A117" s="36"/>
      <c r="B117" s="37"/>
      <c r="C117" s="230" t="s">
        <v>7</v>
      </c>
      <c r="D117" s="230" t="s">
        <v>1018</v>
      </c>
      <c r="E117" s="231" t="s">
        <v>6992</v>
      </c>
      <c r="F117" s="232" t="s">
        <v>6993</v>
      </c>
      <c r="G117" s="233" t="s">
        <v>1431</v>
      </c>
      <c r="H117" s="234">
        <v>4500</v>
      </c>
      <c r="I117" s="235"/>
      <c r="J117" s="236">
        <f>ROUND(I117*H117,2)</f>
        <v>0</v>
      </c>
      <c r="K117" s="232" t="s">
        <v>19</v>
      </c>
      <c r="L117" s="237"/>
      <c r="M117" s="238" t="s">
        <v>19</v>
      </c>
      <c r="N117" s="239" t="s">
        <v>45</v>
      </c>
      <c r="O117" s="82"/>
      <c r="P117" s="220">
        <f>O117*H117</f>
        <v>0</v>
      </c>
      <c r="Q117" s="220">
        <v>0</v>
      </c>
      <c r="R117" s="220">
        <f>Q117*H117</f>
        <v>0</v>
      </c>
      <c r="S117" s="220">
        <v>0</v>
      </c>
      <c r="T117" s="221">
        <f>S117*H117</f>
        <v>0</v>
      </c>
      <c r="U117" s="36"/>
      <c r="V117" s="36"/>
      <c r="W117" s="36"/>
      <c r="X117" s="36"/>
      <c r="Y117" s="36"/>
      <c r="Z117" s="36"/>
      <c r="AA117" s="36"/>
      <c r="AB117" s="36"/>
      <c r="AC117" s="36"/>
      <c r="AD117" s="36"/>
      <c r="AE117" s="36"/>
      <c r="AR117" s="222" t="s">
        <v>454</v>
      </c>
      <c r="AT117" s="222" t="s">
        <v>1018</v>
      </c>
      <c r="AU117" s="222" t="s">
        <v>83</v>
      </c>
      <c r="AY117" s="15" t="s">
        <v>321</v>
      </c>
      <c r="BE117" s="223">
        <f>IF(N117="základní",J117,0)</f>
        <v>0</v>
      </c>
      <c r="BF117" s="223">
        <f>IF(N117="snížená",J117,0)</f>
        <v>0</v>
      </c>
      <c r="BG117" s="223">
        <f>IF(N117="zákl. přenesená",J117,0)</f>
        <v>0</v>
      </c>
      <c r="BH117" s="223">
        <f>IF(N117="sníž. přenesená",J117,0)</f>
        <v>0</v>
      </c>
      <c r="BI117" s="223">
        <f>IF(N117="nulová",J117,0)</f>
        <v>0</v>
      </c>
      <c r="BJ117" s="15" t="s">
        <v>81</v>
      </c>
      <c r="BK117" s="223">
        <f>ROUND(I117*H117,2)</f>
        <v>0</v>
      </c>
      <c r="BL117" s="15" t="s">
        <v>388</v>
      </c>
      <c r="BM117" s="222" t="s">
        <v>6994</v>
      </c>
    </row>
    <row r="118" s="2" customFormat="1" ht="14.4" customHeight="1">
      <c r="A118" s="36"/>
      <c r="B118" s="37"/>
      <c r="C118" s="230" t="s">
        <v>411</v>
      </c>
      <c r="D118" s="230" t="s">
        <v>1018</v>
      </c>
      <c r="E118" s="231" t="s">
        <v>6995</v>
      </c>
      <c r="F118" s="232" t="s">
        <v>6996</v>
      </c>
      <c r="G118" s="233" t="s">
        <v>1431</v>
      </c>
      <c r="H118" s="234">
        <v>5400</v>
      </c>
      <c r="I118" s="235"/>
      <c r="J118" s="236">
        <f>ROUND(I118*H118,2)</f>
        <v>0</v>
      </c>
      <c r="K118" s="232" t="s">
        <v>19</v>
      </c>
      <c r="L118" s="237"/>
      <c r="M118" s="238" t="s">
        <v>19</v>
      </c>
      <c r="N118" s="239" t="s">
        <v>45</v>
      </c>
      <c r="O118" s="82"/>
      <c r="P118" s="220">
        <f>O118*H118</f>
        <v>0</v>
      </c>
      <c r="Q118" s="220">
        <v>0</v>
      </c>
      <c r="R118" s="220">
        <f>Q118*H118</f>
        <v>0</v>
      </c>
      <c r="S118" s="220">
        <v>0</v>
      </c>
      <c r="T118" s="221">
        <f>S118*H118</f>
        <v>0</v>
      </c>
      <c r="U118" s="36"/>
      <c r="V118" s="36"/>
      <c r="W118" s="36"/>
      <c r="X118" s="36"/>
      <c r="Y118" s="36"/>
      <c r="Z118" s="36"/>
      <c r="AA118" s="36"/>
      <c r="AB118" s="36"/>
      <c r="AC118" s="36"/>
      <c r="AD118" s="36"/>
      <c r="AE118" s="36"/>
      <c r="AR118" s="222" t="s">
        <v>454</v>
      </c>
      <c r="AT118" s="222" t="s">
        <v>1018</v>
      </c>
      <c r="AU118" s="222" t="s">
        <v>83</v>
      </c>
      <c r="AY118" s="15" t="s">
        <v>321</v>
      </c>
      <c r="BE118" s="223">
        <f>IF(N118="základní",J118,0)</f>
        <v>0</v>
      </c>
      <c r="BF118" s="223">
        <f>IF(N118="snížená",J118,0)</f>
        <v>0</v>
      </c>
      <c r="BG118" s="223">
        <f>IF(N118="zákl. přenesená",J118,0)</f>
        <v>0</v>
      </c>
      <c r="BH118" s="223">
        <f>IF(N118="sníž. přenesená",J118,0)</f>
        <v>0</v>
      </c>
      <c r="BI118" s="223">
        <f>IF(N118="nulová",J118,0)</f>
        <v>0</v>
      </c>
      <c r="BJ118" s="15" t="s">
        <v>81</v>
      </c>
      <c r="BK118" s="223">
        <f>ROUND(I118*H118,2)</f>
        <v>0</v>
      </c>
      <c r="BL118" s="15" t="s">
        <v>388</v>
      </c>
      <c r="BM118" s="222" t="s">
        <v>6997</v>
      </c>
    </row>
    <row r="119" s="2" customFormat="1" ht="14.4" customHeight="1">
      <c r="A119" s="36"/>
      <c r="B119" s="37"/>
      <c r="C119" s="230" t="s">
        <v>417</v>
      </c>
      <c r="D119" s="230" t="s">
        <v>1018</v>
      </c>
      <c r="E119" s="231" t="s">
        <v>6998</v>
      </c>
      <c r="F119" s="232" t="s">
        <v>6619</v>
      </c>
      <c r="G119" s="233" t="s">
        <v>1431</v>
      </c>
      <c r="H119" s="234">
        <v>20</v>
      </c>
      <c r="I119" s="235"/>
      <c r="J119" s="236">
        <f>ROUND(I119*H119,2)</f>
        <v>0</v>
      </c>
      <c r="K119" s="232" t="s">
        <v>19</v>
      </c>
      <c r="L119" s="237"/>
      <c r="M119" s="238" t="s">
        <v>19</v>
      </c>
      <c r="N119" s="239" t="s">
        <v>45</v>
      </c>
      <c r="O119" s="82"/>
      <c r="P119" s="220">
        <f>O119*H119</f>
        <v>0</v>
      </c>
      <c r="Q119" s="220">
        <v>0</v>
      </c>
      <c r="R119" s="220">
        <f>Q119*H119</f>
        <v>0</v>
      </c>
      <c r="S119" s="220">
        <v>0</v>
      </c>
      <c r="T119" s="221">
        <f>S119*H119</f>
        <v>0</v>
      </c>
      <c r="U119" s="36"/>
      <c r="V119" s="36"/>
      <c r="W119" s="36"/>
      <c r="X119" s="36"/>
      <c r="Y119" s="36"/>
      <c r="Z119" s="36"/>
      <c r="AA119" s="36"/>
      <c r="AB119" s="36"/>
      <c r="AC119" s="36"/>
      <c r="AD119" s="36"/>
      <c r="AE119" s="36"/>
      <c r="AR119" s="222" t="s">
        <v>454</v>
      </c>
      <c r="AT119" s="222" t="s">
        <v>1018</v>
      </c>
      <c r="AU119" s="222" t="s">
        <v>83</v>
      </c>
      <c r="AY119" s="15" t="s">
        <v>321</v>
      </c>
      <c r="BE119" s="223">
        <f>IF(N119="základní",J119,0)</f>
        <v>0</v>
      </c>
      <c r="BF119" s="223">
        <f>IF(N119="snížená",J119,0)</f>
        <v>0</v>
      </c>
      <c r="BG119" s="223">
        <f>IF(N119="zákl. přenesená",J119,0)</f>
        <v>0</v>
      </c>
      <c r="BH119" s="223">
        <f>IF(N119="sníž. přenesená",J119,0)</f>
        <v>0</v>
      </c>
      <c r="BI119" s="223">
        <f>IF(N119="nulová",J119,0)</f>
        <v>0</v>
      </c>
      <c r="BJ119" s="15" t="s">
        <v>81</v>
      </c>
      <c r="BK119" s="223">
        <f>ROUND(I119*H119,2)</f>
        <v>0</v>
      </c>
      <c r="BL119" s="15" t="s">
        <v>388</v>
      </c>
      <c r="BM119" s="222" t="s">
        <v>6999</v>
      </c>
    </row>
    <row r="120" s="2" customFormat="1" ht="14.4" customHeight="1">
      <c r="A120" s="36"/>
      <c r="B120" s="37"/>
      <c r="C120" s="230" t="s">
        <v>422</v>
      </c>
      <c r="D120" s="230" t="s">
        <v>1018</v>
      </c>
      <c r="E120" s="231" t="s">
        <v>7000</v>
      </c>
      <c r="F120" s="232" t="s">
        <v>6622</v>
      </c>
      <c r="G120" s="233" t="s">
        <v>1431</v>
      </c>
      <c r="H120" s="234">
        <v>1</v>
      </c>
      <c r="I120" s="235"/>
      <c r="J120" s="236">
        <f>ROUND(I120*H120,2)</f>
        <v>0</v>
      </c>
      <c r="K120" s="232" t="s">
        <v>19</v>
      </c>
      <c r="L120" s="237"/>
      <c r="M120" s="238" t="s">
        <v>19</v>
      </c>
      <c r="N120" s="239" t="s">
        <v>45</v>
      </c>
      <c r="O120" s="82"/>
      <c r="P120" s="220">
        <f>O120*H120</f>
        <v>0</v>
      </c>
      <c r="Q120" s="220">
        <v>0</v>
      </c>
      <c r="R120" s="220">
        <f>Q120*H120</f>
        <v>0</v>
      </c>
      <c r="S120" s="220">
        <v>0</v>
      </c>
      <c r="T120" s="221">
        <f>S120*H120</f>
        <v>0</v>
      </c>
      <c r="U120" s="36"/>
      <c r="V120" s="36"/>
      <c r="W120" s="36"/>
      <c r="X120" s="36"/>
      <c r="Y120" s="36"/>
      <c r="Z120" s="36"/>
      <c r="AA120" s="36"/>
      <c r="AB120" s="36"/>
      <c r="AC120" s="36"/>
      <c r="AD120" s="36"/>
      <c r="AE120" s="36"/>
      <c r="AR120" s="222" t="s">
        <v>454</v>
      </c>
      <c r="AT120" s="222" t="s">
        <v>1018</v>
      </c>
      <c r="AU120" s="222" t="s">
        <v>83</v>
      </c>
      <c r="AY120" s="15" t="s">
        <v>321</v>
      </c>
      <c r="BE120" s="223">
        <f>IF(N120="základní",J120,0)</f>
        <v>0</v>
      </c>
      <c r="BF120" s="223">
        <f>IF(N120="snížená",J120,0)</f>
        <v>0</v>
      </c>
      <c r="BG120" s="223">
        <f>IF(N120="zákl. přenesená",J120,0)</f>
        <v>0</v>
      </c>
      <c r="BH120" s="223">
        <f>IF(N120="sníž. přenesená",J120,0)</f>
        <v>0</v>
      </c>
      <c r="BI120" s="223">
        <f>IF(N120="nulová",J120,0)</f>
        <v>0</v>
      </c>
      <c r="BJ120" s="15" t="s">
        <v>81</v>
      </c>
      <c r="BK120" s="223">
        <f>ROUND(I120*H120,2)</f>
        <v>0</v>
      </c>
      <c r="BL120" s="15" t="s">
        <v>388</v>
      </c>
      <c r="BM120" s="222" t="s">
        <v>7001</v>
      </c>
    </row>
    <row r="121" s="12" customFormat="1" ht="22.8" customHeight="1">
      <c r="A121" s="12"/>
      <c r="B121" s="195"/>
      <c r="C121" s="196"/>
      <c r="D121" s="197" t="s">
        <v>73</v>
      </c>
      <c r="E121" s="209" t="s">
        <v>7002</v>
      </c>
      <c r="F121" s="209" t="s">
        <v>7003</v>
      </c>
      <c r="G121" s="196"/>
      <c r="H121" s="196"/>
      <c r="I121" s="199"/>
      <c r="J121" s="210">
        <f>BK121</f>
        <v>0</v>
      </c>
      <c r="K121" s="196"/>
      <c r="L121" s="201"/>
      <c r="M121" s="202"/>
      <c r="N121" s="203"/>
      <c r="O121" s="203"/>
      <c r="P121" s="204">
        <f>SUM(P122:P132)</f>
        <v>0</v>
      </c>
      <c r="Q121" s="203"/>
      <c r="R121" s="204">
        <f>SUM(R122:R132)</f>
        <v>0</v>
      </c>
      <c r="S121" s="203"/>
      <c r="T121" s="205">
        <f>SUM(T122:T132)</f>
        <v>0</v>
      </c>
      <c r="U121" s="12"/>
      <c r="V121" s="12"/>
      <c r="W121" s="12"/>
      <c r="X121" s="12"/>
      <c r="Y121" s="12"/>
      <c r="Z121" s="12"/>
      <c r="AA121" s="12"/>
      <c r="AB121" s="12"/>
      <c r="AC121" s="12"/>
      <c r="AD121" s="12"/>
      <c r="AE121" s="12"/>
      <c r="AR121" s="206" t="s">
        <v>81</v>
      </c>
      <c r="AT121" s="207" t="s">
        <v>73</v>
      </c>
      <c r="AU121" s="207" t="s">
        <v>81</v>
      </c>
      <c r="AY121" s="206" t="s">
        <v>321</v>
      </c>
      <c r="BK121" s="208">
        <f>SUM(BK122:BK132)</f>
        <v>0</v>
      </c>
    </row>
    <row r="122" s="2" customFormat="1" ht="14.4" customHeight="1">
      <c r="A122" s="36"/>
      <c r="B122" s="37"/>
      <c r="C122" s="211" t="s">
        <v>446</v>
      </c>
      <c r="D122" s="211" t="s">
        <v>323</v>
      </c>
      <c r="E122" s="212" t="s">
        <v>7004</v>
      </c>
      <c r="F122" s="213" t="s">
        <v>6532</v>
      </c>
      <c r="G122" s="214" t="s">
        <v>1431</v>
      </c>
      <c r="H122" s="215">
        <v>1</v>
      </c>
      <c r="I122" s="216"/>
      <c r="J122" s="217">
        <f>ROUND(I122*H122,2)</f>
        <v>0</v>
      </c>
      <c r="K122" s="213" t="s">
        <v>19</v>
      </c>
      <c r="L122" s="42"/>
      <c r="M122" s="218" t="s">
        <v>19</v>
      </c>
      <c r="N122" s="219" t="s">
        <v>45</v>
      </c>
      <c r="O122" s="82"/>
      <c r="P122" s="220">
        <f>O122*H122</f>
        <v>0</v>
      </c>
      <c r="Q122" s="220">
        <v>0</v>
      </c>
      <c r="R122" s="220">
        <f>Q122*H122</f>
        <v>0</v>
      </c>
      <c r="S122" s="220">
        <v>0</v>
      </c>
      <c r="T122" s="221">
        <f>S122*H122</f>
        <v>0</v>
      </c>
      <c r="U122" s="36"/>
      <c r="V122" s="36"/>
      <c r="W122" s="36"/>
      <c r="X122" s="36"/>
      <c r="Y122" s="36"/>
      <c r="Z122" s="36"/>
      <c r="AA122" s="36"/>
      <c r="AB122" s="36"/>
      <c r="AC122" s="36"/>
      <c r="AD122" s="36"/>
      <c r="AE122" s="36"/>
      <c r="AR122" s="222" t="s">
        <v>388</v>
      </c>
      <c r="AT122" s="222" t="s">
        <v>323</v>
      </c>
      <c r="AU122" s="222" t="s">
        <v>83</v>
      </c>
      <c r="AY122" s="15" t="s">
        <v>321</v>
      </c>
      <c r="BE122" s="223">
        <f>IF(N122="základní",J122,0)</f>
        <v>0</v>
      </c>
      <c r="BF122" s="223">
        <f>IF(N122="snížená",J122,0)</f>
        <v>0</v>
      </c>
      <c r="BG122" s="223">
        <f>IF(N122="zákl. přenesená",J122,0)</f>
        <v>0</v>
      </c>
      <c r="BH122" s="223">
        <f>IF(N122="sníž. přenesená",J122,0)</f>
        <v>0</v>
      </c>
      <c r="BI122" s="223">
        <f>IF(N122="nulová",J122,0)</f>
        <v>0</v>
      </c>
      <c r="BJ122" s="15" t="s">
        <v>81</v>
      </c>
      <c r="BK122" s="223">
        <f>ROUND(I122*H122,2)</f>
        <v>0</v>
      </c>
      <c r="BL122" s="15" t="s">
        <v>388</v>
      </c>
      <c r="BM122" s="222" t="s">
        <v>7005</v>
      </c>
    </row>
    <row r="123" s="2" customFormat="1" ht="14.4" customHeight="1">
      <c r="A123" s="36"/>
      <c r="B123" s="37"/>
      <c r="C123" s="211" t="s">
        <v>450</v>
      </c>
      <c r="D123" s="211" t="s">
        <v>323</v>
      </c>
      <c r="E123" s="212" t="s">
        <v>7006</v>
      </c>
      <c r="F123" s="213" t="s">
        <v>7007</v>
      </c>
      <c r="G123" s="214" t="s">
        <v>1431</v>
      </c>
      <c r="H123" s="215">
        <v>1</v>
      </c>
      <c r="I123" s="216"/>
      <c r="J123" s="217">
        <f>ROUND(I123*H123,2)</f>
        <v>0</v>
      </c>
      <c r="K123" s="213" t="s">
        <v>19</v>
      </c>
      <c r="L123" s="42"/>
      <c r="M123" s="218" t="s">
        <v>19</v>
      </c>
      <c r="N123" s="219" t="s">
        <v>45</v>
      </c>
      <c r="O123" s="82"/>
      <c r="P123" s="220">
        <f>O123*H123</f>
        <v>0</v>
      </c>
      <c r="Q123" s="220">
        <v>0</v>
      </c>
      <c r="R123" s="220">
        <f>Q123*H123</f>
        <v>0</v>
      </c>
      <c r="S123" s="220">
        <v>0</v>
      </c>
      <c r="T123" s="221">
        <f>S123*H123</f>
        <v>0</v>
      </c>
      <c r="U123" s="36"/>
      <c r="V123" s="36"/>
      <c r="W123" s="36"/>
      <c r="X123" s="36"/>
      <c r="Y123" s="36"/>
      <c r="Z123" s="36"/>
      <c r="AA123" s="36"/>
      <c r="AB123" s="36"/>
      <c r="AC123" s="36"/>
      <c r="AD123" s="36"/>
      <c r="AE123" s="36"/>
      <c r="AR123" s="222" t="s">
        <v>388</v>
      </c>
      <c r="AT123" s="222" t="s">
        <v>323</v>
      </c>
      <c r="AU123" s="222" t="s">
        <v>83</v>
      </c>
      <c r="AY123" s="15" t="s">
        <v>321</v>
      </c>
      <c r="BE123" s="223">
        <f>IF(N123="základní",J123,0)</f>
        <v>0</v>
      </c>
      <c r="BF123" s="223">
        <f>IF(N123="snížená",J123,0)</f>
        <v>0</v>
      </c>
      <c r="BG123" s="223">
        <f>IF(N123="zákl. přenesená",J123,0)</f>
        <v>0</v>
      </c>
      <c r="BH123" s="223">
        <f>IF(N123="sníž. přenesená",J123,0)</f>
        <v>0</v>
      </c>
      <c r="BI123" s="223">
        <f>IF(N123="nulová",J123,0)</f>
        <v>0</v>
      </c>
      <c r="BJ123" s="15" t="s">
        <v>81</v>
      </c>
      <c r="BK123" s="223">
        <f>ROUND(I123*H123,2)</f>
        <v>0</v>
      </c>
      <c r="BL123" s="15" t="s">
        <v>388</v>
      </c>
      <c r="BM123" s="222" t="s">
        <v>7008</v>
      </c>
    </row>
    <row r="124" s="2" customFormat="1" ht="14.4" customHeight="1">
      <c r="A124" s="36"/>
      <c r="B124" s="37"/>
      <c r="C124" s="211" t="s">
        <v>454</v>
      </c>
      <c r="D124" s="211" t="s">
        <v>323</v>
      </c>
      <c r="E124" s="212" t="s">
        <v>7009</v>
      </c>
      <c r="F124" s="213" t="s">
        <v>6503</v>
      </c>
      <c r="G124" s="214" t="s">
        <v>1431</v>
      </c>
      <c r="H124" s="215">
        <v>1</v>
      </c>
      <c r="I124" s="216"/>
      <c r="J124" s="217">
        <f>ROUND(I124*H124,2)</f>
        <v>0</v>
      </c>
      <c r="K124" s="213" t="s">
        <v>19</v>
      </c>
      <c r="L124" s="42"/>
      <c r="M124" s="218" t="s">
        <v>19</v>
      </c>
      <c r="N124" s="219" t="s">
        <v>45</v>
      </c>
      <c r="O124" s="82"/>
      <c r="P124" s="220">
        <f>O124*H124</f>
        <v>0</v>
      </c>
      <c r="Q124" s="220">
        <v>0</v>
      </c>
      <c r="R124" s="220">
        <f>Q124*H124</f>
        <v>0</v>
      </c>
      <c r="S124" s="220">
        <v>0</v>
      </c>
      <c r="T124" s="221">
        <f>S124*H124</f>
        <v>0</v>
      </c>
      <c r="U124" s="36"/>
      <c r="V124" s="36"/>
      <c r="W124" s="36"/>
      <c r="X124" s="36"/>
      <c r="Y124" s="36"/>
      <c r="Z124" s="36"/>
      <c r="AA124" s="36"/>
      <c r="AB124" s="36"/>
      <c r="AC124" s="36"/>
      <c r="AD124" s="36"/>
      <c r="AE124" s="36"/>
      <c r="AR124" s="222" t="s">
        <v>388</v>
      </c>
      <c r="AT124" s="222" t="s">
        <v>323</v>
      </c>
      <c r="AU124" s="222" t="s">
        <v>83</v>
      </c>
      <c r="AY124" s="15" t="s">
        <v>321</v>
      </c>
      <c r="BE124" s="223">
        <f>IF(N124="základní",J124,0)</f>
        <v>0</v>
      </c>
      <c r="BF124" s="223">
        <f>IF(N124="snížená",J124,0)</f>
        <v>0</v>
      </c>
      <c r="BG124" s="223">
        <f>IF(N124="zákl. přenesená",J124,0)</f>
        <v>0</v>
      </c>
      <c r="BH124" s="223">
        <f>IF(N124="sníž. přenesená",J124,0)</f>
        <v>0</v>
      </c>
      <c r="BI124" s="223">
        <f>IF(N124="nulová",J124,0)</f>
        <v>0</v>
      </c>
      <c r="BJ124" s="15" t="s">
        <v>81</v>
      </c>
      <c r="BK124" s="223">
        <f>ROUND(I124*H124,2)</f>
        <v>0</v>
      </c>
      <c r="BL124" s="15" t="s">
        <v>388</v>
      </c>
      <c r="BM124" s="222" t="s">
        <v>7010</v>
      </c>
    </row>
    <row r="125" s="2" customFormat="1" ht="14.4" customHeight="1">
      <c r="A125" s="36"/>
      <c r="B125" s="37"/>
      <c r="C125" s="211" t="s">
        <v>458</v>
      </c>
      <c r="D125" s="211" t="s">
        <v>323</v>
      </c>
      <c r="E125" s="212" t="s">
        <v>7011</v>
      </c>
      <c r="F125" s="213" t="s">
        <v>7012</v>
      </c>
      <c r="G125" s="214" t="s">
        <v>1431</v>
      </c>
      <c r="H125" s="215">
        <v>1</v>
      </c>
      <c r="I125" s="216"/>
      <c r="J125" s="217">
        <f>ROUND(I125*H125,2)</f>
        <v>0</v>
      </c>
      <c r="K125" s="213" t="s">
        <v>19</v>
      </c>
      <c r="L125" s="42"/>
      <c r="M125" s="218" t="s">
        <v>19</v>
      </c>
      <c r="N125" s="219" t="s">
        <v>45</v>
      </c>
      <c r="O125" s="82"/>
      <c r="P125" s="220">
        <f>O125*H125</f>
        <v>0</v>
      </c>
      <c r="Q125" s="220">
        <v>0</v>
      </c>
      <c r="R125" s="220">
        <f>Q125*H125</f>
        <v>0</v>
      </c>
      <c r="S125" s="220">
        <v>0</v>
      </c>
      <c r="T125" s="221">
        <f>S125*H125</f>
        <v>0</v>
      </c>
      <c r="U125" s="36"/>
      <c r="V125" s="36"/>
      <c r="W125" s="36"/>
      <c r="X125" s="36"/>
      <c r="Y125" s="36"/>
      <c r="Z125" s="36"/>
      <c r="AA125" s="36"/>
      <c r="AB125" s="36"/>
      <c r="AC125" s="36"/>
      <c r="AD125" s="36"/>
      <c r="AE125" s="36"/>
      <c r="AR125" s="222" t="s">
        <v>388</v>
      </c>
      <c r="AT125" s="222" t="s">
        <v>323</v>
      </c>
      <c r="AU125" s="222" t="s">
        <v>83</v>
      </c>
      <c r="AY125" s="15" t="s">
        <v>321</v>
      </c>
      <c r="BE125" s="223">
        <f>IF(N125="základní",J125,0)</f>
        <v>0</v>
      </c>
      <c r="BF125" s="223">
        <f>IF(N125="snížená",J125,0)</f>
        <v>0</v>
      </c>
      <c r="BG125" s="223">
        <f>IF(N125="zákl. přenesená",J125,0)</f>
        <v>0</v>
      </c>
      <c r="BH125" s="223">
        <f>IF(N125="sníž. přenesená",J125,0)</f>
        <v>0</v>
      </c>
      <c r="BI125" s="223">
        <f>IF(N125="nulová",J125,0)</f>
        <v>0</v>
      </c>
      <c r="BJ125" s="15" t="s">
        <v>81</v>
      </c>
      <c r="BK125" s="223">
        <f>ROUND(I125*H125,2)</f>
        <v>0</v>
      </c>
      <c r="BL125" s="15" t="s">
        <v>388</v>
      </c>
      <c r="BM125" s="222" t="s">
        <v>7013</v>
      </c>
    </row>
    <row r="126" s="2" customFormat="1" ht="14.4" customHeight="1">
      <c r="A126" s="36"/>
      <c r="B126" s="37"/>
      <c r="C126" s="211" t="s">
        <v>462</v>
      </c>
      <c r="D126" s="211" t="s">
        <v>323</v>
      </c>
      <c r="E126" s="212" t="s">
        <v>7014</v>
      </c>
      <c r="F126" s="213" t="s">
        <v>6509</v>
      </c>
      <c r="G126" s="214" t="s">
        <v>1431</v>
      </c>
      <c r="H126" s="215">
        <v>1</v>
      </c>
      <c r="I126" s="216"/>
      <c r="J126" s="217">
        <f>ROUND(I126*H126,2)</f>
        <v>0</v>
      </c>
      <c r="K126" s="213" t="s">
        <v>19</v>
      </c>
      <c r="L126" s="42"/>
      <c r="M126" s="218" t="s">
        <v>19</v>
      </c>
      <c r="N126" s="219" t="s">
        <v>45</v>
      </c>
      <c r="O126" s="82"/>
      <c r="P126" s="220">
        <f>O126*H126</f>
        <v>0</v>
      </c>
      <c r="Q126" s="220">
        <v>0</v>
      </c>
      <c r="R126" s="220">
        <f>Q126*H126</f>
        <v>0</v>
      </c>
      <c r="S126" s="220">
        <v>0</v>
      </c>
      <c r="T126" s="221">
        <f>S126*H126</f>
        <v>0</v>
      </c>
      <c r="U126" s="36"/>
      <c r="V126" s="36"/>
      <c r="W126" s="36"/>
      <c r="X126" s="36"/>
      <c r="Y126" s="36"/>
      <c r="Z126" s="36"/>
      <c r="AA126" s="36"/>
      <c r="AB126" s="36"/>
      <c r="AC126" s="36"/>
      <c r="AD126" s="36"/>
      <c r="AE126" s="36"/>
      <c r="AR126" s="222" t="s">
        <v>388</v>
      </c>
      <c r="AT126" s="222" t="s">
        <v>323</v>
      </c>
      <c r="AU126" s="222" t="s">
        <v>83</v>
      </c>
      <c r="AY126" s="15" t="s">
        <v>321</v>
      </c>
      <c r="BE126" s="223">
        <f>IF(N126="základní",J126,0)</f>
        <v>0</v>
      </c>
      <c r="BF126" s="223">
        <f>IF(N126="snížená",J126,0)</f>
        <v>0</v>
      </c>
      <c r="BG126" s="223">
        <f>IF(N126="zákl. přenesená",J126,0)</f>
        <v>0</v>
      </c>
      <c r="BH126" s="223">
        <f>IF(N126="sníž. přenesená",J126,0)</f>
        <v>0</v>
      </c>
      <c r="BI126" s="223">
        <f>IF(N126="nulová",J126,0)</f>
        <v>0</v>
      </c>
      <c r="BJ126" s="15" t="s">
        <v>81</v>
      </c>
      <c r="BK126" s="223">
        <f>ROUND(I126*H126,2)</f>
        <v>0</v>
      </c>
      <c r="BL126" s="15" t="s">
        <v>388</v>
      </c>
      <c r="BM126" s="222" t="s">
        <v>7015</v>
      </c>
    </row>
    <row r="127" s="2" customFormat="1" ht="14.4" customHeight="1">
      <c r="A127" s="36"/>
      <c r="B127" s="37"/>
      <c r="C127" s="211" t="s">
        <v>466</v>
      </c>
      <c r="D127" s="211" t="s">
        <v>323</v>
      </c>
      <c r="E127" s="212" t="s">
        <v>7016</v>
      </c>
      <c r="F127" s="213" t="s">
        <v>7017</v>
      </c>
      <c r="G127" s="214" t="s">
        <v>1431</v>
      </c>
      <c r="H127" s="215">
        <v>1</v>
      </c>
      <c r="I127" s="216"/>
      <c r="J127" s="217">
        <f>ROUND(I127*H127,2)</f>
        <v>0</v>
      </c>
      <c r="K127" s="213" t="s">
        <v>19</v>
      </c>
      <c r="L127" s="42"/>
      <c r="M127" s="218" t="s">
        <v>19</v>
      </c>
      <c r="N127" s="219" t="s">
        <v>45</v>
      </c>
      <c r="O127" s="82"/>
      <c r="P127" s="220">
        <f>O127*H127</f>
        <v>0</v>
      </c>
      <c r="Q127" s="220">
        <v>0</v>
      </c>
      <c r="R127" s="220">
        <f>Q127*H127</f>
        <v>0</v>
      </c>
      <c r="S127" s="220">
        <v>0</v>
      </c>
      <c r="T127" s="221">
        <f>S127*H127</f>
        <v>0</v>
      </c>
      <c r="U127" s="36"/>
      <c r="V127" s="36"/>
      <c r="W127" s="36"/>
      <c r="X127" s="36"/>
      <c r="Y127" s="36"/>
      <c r="Z127" s="36"/>
      <c r="AA127" s="36"/>
      <c r="AB127" s="36"/>
      <c r="AC127" s="36"/>
      <c r="AD127" s="36"/>
      <c r="AE127" s="36"/>
      <c r="AR127" s="222" t="s">
        <v>388</v>
      </c>
      <c r="AT127" s="222" t="s">
        <v>323</v>
      </c>
      <c r="AU127" s="222" t="s">
        <v>83</v>
      </c>
      <c r="AY127" s="15" t="s">
        <v>321</v>
      </c>
      <c r="BE127" s="223">
        <f>IF(N127="základní",J127,0)</f>
        <v>0</v>
      </c>
      <c r="BF127" s="223">
        <f>IF(N127="snížená",J127,0)</f>
        <v>0</v>
      </c>
      <c r="BG127" s="223">
        <f>IF(N127="zákl. přenesená",J127,0)</f>
        <v>0</v>
      </c>
      <c r="BH127" s="223">
        <f>IF(N127="sníž. přenesená",J127,0)</f>
        <v>0</v>
      </c>
      <c r="BI127" s="223">
        <f>IF(N127="nulová",J127,0)</f>
        <v>0</v>
      </c>
      <c r="BJ127" s="15" t="s">
        <v>81</v>
      </c>
      <c r="BK127" s="223">
        <f>ROUND(I127*H127,2)</f>
        <v>0</v>
      </c>
      <c r="BL127" s="15" t="s">
        <v>388</v>
      </c>
      <c r="BM127" s="222" t="s">
        <v>7018</v>
      </c>
    </row>
    <row r="128" s="2" customFormat="1" ht="14.4" customHeight="1">
      <c r="A128" s="36"/>
      <c r="B128" s="37"/>
      <c r="C128" s="211" t="s">
        <v>470</v>
      </c>
      <c r="D128" s="211" t="s">
        <v>323</v>
      </c>
      <c r="E128" s="212" t="s">
        <v>7019</v>
      </c>
      <c r="F128" s="213" t="s">
        <v>5372</v>
      </c>
      <c r="G128" s="214" t="s">
        <v>1431</v>
      </c>
      <c r="H128" s="215">
        <v>1</v>
      </c>
      <c r="I128" s="216"/>
      <c r="J128" s="217">
        <f>ROUND(I128*H128,2)</f>
        <v>0</v>
      </c>
      <c r="K128" s="213" t="s">
        <v>19</v>
      </c>
      <c r="L128" s="42"/>
      <c r="M128" s="218" t="s">
        <v>19</v>
      </c>
      <c r="N128" s="219" t="s">
        <v>45</v>
      </c>
      <c r="O128" s="82"/>
      <c r="P128" s="220">
        <f>O128*H128</f>
        <v>0</v>
      </c>
      <c r="Q128" s="220">
        <v>0</v>
      </c>
      <c r="R128" s="220">
        <f>Q128*H128</f>
        <v>0</v>
      </c>
      <c r="S128" s="220">
        <v>0</v>
      </c>
      <c r="T128" s="221">
        <f>S128*H128</f>
        <v>0</v>
      </c>
      <c r="U128" s="36"/>
      <c r="V128" s="36"/>
      <c r="W128" s="36"/>
      <c r="X128" s="36"/>
      <c r="Y128" s="36"/>
      <c r="Z128" s="36"/>
      <c r="AA128" s="36"/>
      <c r="AB128" s="36"/>
      <c r="AC128" s="36"/>
      <c r="AD128" s="36"/>
      <c r="AE128" s="36"/>
      <c r="AR128" s="222" t="s">
        <v>388</v>
      </c>
      <c r="AT128" s="222" t="s">
        <v>323</v>
      </c>
      <c r="AU128" s="222" t="s">
        <v>83</v>
      </c>
      <c r="AY128" s="15" t="s">
        <v>321</v>
      </c>
      <c r="BE128" s="223">
        <f>IF(N128="základní",J128,0)</f>
        <v>0</v>
      </c>
      <c r="BF128" s="223">
        <f>IF(N128="snížená",J128,0)</f>
        <v>0</v>
      </c>
      <c r="BG128" s="223">
        <f>IF(N128="zákl. přenesená",J128,0)</f>
        <v>0</v>
      </c>
      <c r="BH128" s="223">
        <f>IF(N128="sníž. přenesená",J128,0)</f>
        <v>0</v>
      </c>
      <c r="BI128" s="223">
        <f>IF(N128="nulová",J128,0)</f>
        <v>0</v>
      </c>
      <c r="BJ128" s="15" t="s">
        <v>81</v>
      </c>
      <c r="BK128" s="223">
        <f>ROUND(I128*H128,2)</f>
        <v>0</v>
      </c>
      <c r="BL128" s="15" t="s">
        <v>388</v>
      </c>
      <c r="BM128" s="222" t="s">
        <v>7020</v>
      </c>
    </row>
    <row r="129" s="2" customFormat="1" ht="14.4" customHeight="1">
      <c r="A129" s="36"/>
      <c r="B129" s="37"/>
      <c r="C129" s="211" t="s">
        <v>475</v>
      </c>
      <c r="D129" s="211" t="s">
        <v>323</v>
      </c>
      <c r="E129" s="212" t="s">
        <v>7021</v>
      </c>
      <c r="F129" s="213" t="s">
        <v>7022</v>
      </c>
      <c r="G129" s="214" t="s">
        <v>1431</v>
      </c>
      <c r="H129" s="215">
        <v>1</v>
      </c>
      <c r="I129" s="216"/>
      <c r="J129" s="217">
        <f>ROUND(I129*H129,2)</f>
        <v>0</v>
      </c>
      <c r="K129" s="213" t="s">
        <v>19</v>
      </c>
      <c r="L129" s="42"/>
      <c r="M129" s="218" t="s">
        <v>19</v>
      </c>
      <c r="N129" s="219" t="s">
        <v>45</v>
      </c>
      <c r="O129" s="82"/>
      <c r="P129" s="220">
        <f>O129*H129</f>
        <v>0</v>
      </c>
      <c r="Q129" s="220">
        <v>0</v>
      </c>
      <c r="R129" s="220">
        <f>Q129*H129</f>
        <v>0</v>
      </c>
      <c r="S129" s="220">
        <v>0</v>
      </c>
      <c r="T129" s="221">
        <f>S129*H129</f>
        <v>0</v>
      </c>
      <c r="U129" s="36"/>
      <c r="V129" s="36"/>
      <c r="W129" s="36"/>
      <c r="X129" s="36"/>
      <c r="Y129" s="36"/>
      <c r="Z129" s="36"/>
      <c r="AA129" s="36"/>
      <c r="AB129" s="36"/>
      <c r="AC129" s="36"/>
      <c r="AD129" s="36"/>
      <c r="AE129" s="36"/>
      <c r="AR129" s="222" t="s">
        <v>388</v>
      </c>
      <c r="AT129" s="222" t="s">
        <v>323</v>
      </c>
      <c r="AU129" s="222" t="s">
        <v>83</v>
      </c>
      <c r="AY129" s="15" t="s">
        <v>321</v>
      </c>
      <c r="BE129" s="223">
        <f>IF(N129="základní",J129,0)</f>
        <v>0</v>
      </c>
      <c r="BF129" s="223">
        <f>IF(N129="snížená",J129,0)</f>
        <v>0</v>
      </c>
      <c r="BG129" s="223">
        <f>IF(N129="zákl. přenesená",J129,0)</f>
        <v>0</v>
      </c>
      <c r="BH129" s="223">
        <f>IF(N129="sníž. přenesená",J129,0)</f>
        <v>0</v>
      </c>
      <c r="BI129" s="223">
        <f>IF(N129="nulová",J129,0)</f>
        <v>0</v>
      </c>
      <c r="BJ129" s="15" t="s">
        <v>81</v>
      </c>
      <c r="BK129" s="223">
        <f>ROUND(I129*H129,2)</f>
        <v>0</v>
      </c>
      <c r="BL129" s="15" t="s">
        <v>388</v>
      </c>
      <c r="BM129" s="222" t="s">
        <v>7023</v>
      </c>
    </row>
    <row r="130" s="2" customFormat="1" ht="14.4" customHeight="1">
      <c r="A130" s="36"/>
      <c r="B130" s="37"/>
      <c r="C130" s="211" t="s">
        <v>479</v>
      </c>
      <c r="D130" s="211" t="s">
        <v>323</v>
      </c>
      <c r="E130" s="212" t="s">
        <v>7024</v>
      </c>
      <c r="F130" s="213" t="s">
        <v>6520</v>
      </c>
      <c r="G130" s="214" t="s">
        <v>1431</v>
      </c>
      <c r="H130" s="215">
        <v>1</v>
      </c>
      <c r="I130" s="216"/>
      <c r="J130" s="217">
        <f>ROUND(I130*H130,2)</f>
        <v>0</v>
      </c>
      <c r="K130" s="213" t="s">
        <v>19</v>
      </c>
      <c r="L130" s="42"/>
      <c r="M130" s="218" t="s">
        <v>19</v>
      </c>
      <c r="N130" s="219" t="s">
        <v>45</v>
      </c>
      <c r="O130" s="82"/>
      <c r="P130" s="220">
        <f>O130*H130</f>
        <v>0</v>
      </c>
      <c r="Q130" s="220">
        <v>0</v>
      </c>
      <c r="R130" s="220">
        <f>Q130*H130</f>
        <v>0</v>
      </c>
      <c r="S130" s="220">
        <v>0</v>
      </c>
      <c r="T130" s="221">
        <f>S130*H130</f>
        <v>0</v>
      </c>
      <c r="U130" s="36"/>
      <c r="V130" s="36"/>
      <c r="W130" s="36"/>
      <c r="X130" s="36"/>
      <c r="Y130" s="36"/>
      <c r="Z130" s="36"/>
      <c r="AA130" s="36"/>
      <c r="AB130" s="36"/>
      <c r="AC130" s="36"/>
      <c r="AD130" s="36"/>
      <c r="AE130" s="36"/>
      <c r="AR130" s="222" t="s">
        <v>388</v>
      </c>
      <c r="AT130" s="222" t="s">
        <v>323</v>
      </c>
      <c r="AU130" s="222" t="s">
        <v>83</v>
      </c>
      <c r="AY130" s="15" t="s">
        <v>321</v>
      </c>
      <c r="BE130" s="223">
        <f>IF(N130="základní",J130,0)</f>
        <v>0</v>
      </c>
      <c r="BF130" s="223">
        <f>IF(N130="snížená",J130,0)</f>
        <v>0</v>
      </c>
      <c r="BG130" s="223">
        <f>IF(N130="zákl. přenesená",J130,0)</f>
        <v>0</v>
      </c>
      <c r="BH130" s="223">
        <f>IF(N130="sníž. přenesená",J130,0)</f>
        <v>0</v>
      </c>
      <c r="BI130" s="223">
        <f>IF(N130="nulová",J130,0)</f>
        <v>0</v>
      </c>
      <c r="BJ130" s="15" t="s">
        <v>81</v>
      </c>
      <c r="BK130" s="223">
        <f>ROUND(I130*H130,2)</f>
        <v>0</v>
      </c>
      <c r="BL130" s="15" t="s">
        <v>388</v>
      </c>
      <c r="BM130" s="222" t="s">
        <v>7025</v>
      </c>
    </row>
    <row r="131" s="2" customFormat="1" ht="14.4" customHeight="1">
      <c r="A131" s="36"/>
      <c r="B131" s="37"/>
      <c r="C131" s="211" t="s">
        <v>483</v>
      </c>
      <c r="D131" s="211" t="s">
        <v>323</v>
      </c>
      <c r="E131" s="212" t="s">
        <v>7026</v>
      </c>
      <c r="F131" s="213" t="s">
        <v>6529</v>
      </c>
      <c r="G131" s="214" t="s">
        <v>1431</v>
      </c>
      <c r="H131" s="215">
        <v>5</v>
      </c>
      <c r="I131" s="216"/>
      <c r="J131" s="217">
        <f>ROUND(I131*H131,2)</f>
        <v>0</v>
      </c>
      <c r="K131" s="213" t="s">
        <v>19</v>
      </c>
      <c r="L131" s="42"/>
      <c r="M131" s="218" t="s">
        <v>19</v>
      </c>
      <c r="N131" s="219" t="s">
        <v>45</v>
      </c>
      <c r="O131" s="82"/>
      <c r="P131" s="220">
        <f>O131*H131</f>
        <v>0</v>
      </c>
      <c r="Q131" s="220">
        <v>0</v>
      </c>
      <c r="R131" s="220">
        <f>Q131*H131</f>
        <v>0</v>
      </c>
      <c r="S131" s="220">
        <v>0</v>
      </c>
      <c r="T131" s="221">
        <f>S131*H131</f>
        <v>0</v>
      </c>
      <c r="U131" s="36"/>
      <c r="V131" s="36"/>
      <c r="W131" s="36"/>
      <c r="X131" s="36"/>
      <c r="Y131" s="36"/>
      <c r="Z131" s="36"/>
      <c r="AA131" s="36"/>
      <c r="AB131" s="36"/>
      <c r="AC131" s="36"/>
      <c r="AD131" s="36"/>
      <c r="AE131" s="36"/>
      <c r="AR131" s="222" t="s">
        <v>388</v>
      </c>
      <c r="AT131" s="222" t="s">
        <v>323</v>
      </c>
      <c r="AU131" s="222" t="s">
        <v>83</v>
      </c>
      <c r="AY131" s="15" t="s">
        <v>321</v>
      </c>
      <c r="BE131" s="223">
        <f>IF(N131="základní",J131,0)</f>
        <v>0</v>
      </c>
      <c r="BF131" s="223">
        <f>IF(N131="snížená",J131,0)</f>
        <v>0</v>
      </c>
      <c r="BG131" s="223">
        <f>IF(N131="zákl. přenesená",J131,0)</f>
        <v>0</v>
      </c>
      <c r="BH131" s="223">
        <f>IF(N131="sníž. přenesená",J131,0)</f>
        <v>0</v>
      </c>
      <c r="BI131" s="223">
        <f>IF(N131="nulová",J131,0)</f>
        <v>0</v>
      </c>
      <c r="BJ131" s="15" t="s">
        <v>81</v>
      </c>
      <c r="BK131" s="223">
        <f>ROUND(I131*H131,2)</f>
        <v>0</v>
      </c>
      <c r="BL131" s="15" t="s">
        <v>388</v>
      </c>
      <c r="BM131" s="222" t="s">
        <v>7027</v>
      </c>
    </row>
    <row r="132" s="2" customFormat="1" ht="14.4" customHeight="1">
      <c r="A132" s="36"/>
      <c r="B132" s="37"/>
      <c r="C132" s="211" t="s">
        <v>487</v>
      </c>
      <c r="D132" s="211" t="s">
        <v>323</v>
      </c>
      <c r="E132" s="212" t="s">
        <v>7028</v>
      </c>
      <c r="F132" s="213" t="s">
        <v>6523</v>
      </c>
      <c r="G132" s="214" t="s">
        <v>1431</v>
      </c>
      <c r="H132" s="215">
        <v>1</v>
      </c>
      <c r="I132" s="216"/>
      <c r="J132" s="217">
        <f>ROUND(I132*H132,2)</f>
        <v>0</v>
      </c>
      <c r="K132" s="213" t="s">
        <v>19</v>
      </c>
      <c r="L132" s="42"/>
      <c r="M132" s="218" t="s">
        <v>19</v>
      </c>
      <c r="N132" s="219" t="s">
        <v>45</v>
      </c>
      <c r="O132" s="82"/>
      <c r="P132" s="220">
        <f>O132*H132</f>
        <v>0</v>
      </c>
      <c r="Q132" s="220">
        <v>0</v>
      </c>
      <c r="R132" s="220">
        <f>Q132*H132</f>
        <v>0</v>
      </c>
      <c r="S132" s="220">
        <v>0</v>
      </c>
      <c r="T132" s="221">
        <f>S132*H132</f>
        <v>0</v>
      </c>
      <c r="U132" s="36"/>
      <c r="V132" s="36"/>
      <c r="W132" s="36"/>
      <c r="X132" s="36"/>
      <c r="Y132" s="36"/>
      <c r="Z132" s="36"/>
      <c r="AA132" s="36"/>
      <c r="AB132" s="36"/>
      <c r="AC132" s="36"/>
      <c r="AD132" s="36"/>
      <c r="AE132" s="36"/>
      <c r="AR132" s="222" t="s">
        <v>388</v>
      </c>
      <c r="AT132" s="222" t="s">
        <v>323</v>
      </c>
      <c r="AU132" s="222" t="s">
        <v>83</v>
      </c>
      <c r="AY132" s="15" t="s">
        <v>321</v>
      </c>
      <c r="BE132" s="223">
        <f>IF(N132="základní",J132,0)</f>
        <v>0</v>
      </c>
      <c r="BF132" s="223">
        <f>IF(N132="snížená",J132,0)</f>
        <v>0</v>
      </c>
      <c r="BG132" s="223">
        <f>IF(N132="zákl. přenesená",J132,0)</f>
        <v>0</v>
      </c>
      <c r="BH132" s="223">
        <f>IF(N132="sníž. přenesená",J132,0)</f>
        <v>0</v>
      </c>
      <c r="BI132" s="223">
        <f>IF(N132="nulová",J132,0)</f>
        <v>0</v>
      </c>
      <c r="BJ132" s="15" t="s">
        <v>81</v>
      </c>
      <c r="BK132" s="223">
        <f>ROUND(I132*H132,2)</f>
        <v>0</v>
      </c>
      <c r="BL132" s="15" t="s">
        <v>388</v>
      </c>
      <c r="BM132" s="222" t="s">
        <v>7029</v>
      </c>
    </row>
    <row r="133" s="12" customFormat="1" ht="22.8" customHeight="1">
      <c r="A133" s="12"/>
      <c r="B133" s="195"/>
      <c r="C133" s="196"/>
      <c r="D133" s="197" t="s">
        <v>73</v>
      </c>
      <c r="E133" s="209" t="s">
        <v>7030</v>
      </c>
      <c r="F133" s="209" t="s">
        <v>7031</v>
      </c>
      <c r="G133" s="196"/>
      <c r="H133" s="196"/>
      <c r="I133" s="199"/>
      <c r="J133" s="210">
        <f>BK133</f>
        <v>0</v>
      </c>
      <c r="K133" s="196"/>
      <c r="L133" s="201"/>
      <c r="M133" s="202"/>
      <c r="N133" s="203"/>
      <c r="O133" s="203"/>
      <c r="P133" s="204">
        <f>SUM(P134:P138)</f>
        <v>0</v>
      </c>
      <c r="Q133" s="203"/>
      <c r="R133" s="204">
        <f>SUM(R134:R138)</f>
        <v>0</v>
      </c>
      <c r="S133" s="203"/>
      <c r="T133" s="205">
        <f>SUM(T134:T138)</f>
        <v>0</v>
      </c>
      <c r="U133" s="12"/>
      <c r="V133" s="12"/>
      <c r="W133" s="12"/>
      <c r="X133" s="12"/>
      <c r="Y133" s="12"/>
      <c r="Z133" s="12"/>
      <c r="AA133" s="12"/>
      <c r="AB133" s="12"/>
      <c r="AC133" s="12"/>
      <c r="AD133" s="12"/>
      <c r="AE133" s="12"/>
      <c r="AR133" s="206" t="s">
        <v>81</v>
      </c>
      <c r="AT133" s="207" t="s">
        <v>73</v>
      </c>
      <c r="AU133" s="207" t="s">
        <v>81</v>
      </c>
      <c r="AY133" s="206" t="s">
        <v>321</v>
      </c>
      <c r="BK133" s="208">
        <f>SUM(BK134:BK138)</f>
        <v>0</v>
      </c>
    </row>
    <row r="134" s="2" customFormat="1" ht="14.4" customHeight="1">
      <c r="A134" s="36"/>
      <c r="B134" s="37"/>
      <c r="C134" s="211" t="s">
        <v>426</v>
      </c>
      <c r="D134" s="211" t="s">
        <v>323</v>
      </c>
      <c r="E134" s="212" t="s">
        <v>7032</v>
      </c>
      <c r="F134" s="213" t="s">
        <v>6659</v>
      </c>
      <c r="G134" s="214" t="s">
        <v>626</v>
      </c>
      <c r="H134" s="215">
        <v>206</v>
      </c>
      <c r="I134" s="216"/>
      <c r="J134" s="217">
        <f>ROUND(I134*H134,2)</f>
        <v>0</v>
      </c>
      <c r="K134" s="213" t="s">
        <v>19</v>
      </c>
      <c r="L134" s="42"/>
      <c r="M134" s="218" t="s">
        <v>19</v>
      </c>
      <c r="N134" s="219" t="s">
        <v>45</v>
      </c>
      <c r="O134" s="82"/>
      <c r="P134" s="220">
        <f>O134*H134</f>
        <v>0</v>
      </c>
      <c r="Q134" s="220">
        <v>0</v>
      </c>
      <c r="R134" s="220">
        <f>Q134*H134</f>
        <v>0</v>
      </c>
      <c r="S134" s="220">
        <v>0</v>
      </c>
      <c r="T134" s="221">
        <f>S134*H134</f>
        <v>0</v>
      </c>
      <c r="U134" s="36"/>
      <c r="V134" s="36"/>
      <c r="W134" s="36"/>
      <c r="X134" s="36"/>
      <c r="Y134" s="36"/>
      <c r="Z134" s="36"/>
      <c r="AA134" s="36"/>
      <c r="AB134" s="36"/>
      <c r="AC134" s="36"/>
      <c r="AD134" s="36"/>
      <c r="AE134" s="36"/>
      <c r="AR134" s="222" t="s">
        <v>627</v>
      </c>
      <c r="AT134" s="222" t="s">
        <v>323</v>
      </c>
      <c r="AU134" s="222" t="s">
        <v>83</v>
      </c>
      <c r="AY134" s="15" t="s">
        <v>321</v>
      </c>
      <c r="BE134" s="223">
        <f>IF(N134="základní",J134,0)</f>
        <v>0</v>
      </c>
      <c r="BF134" s="223">
        <f>IF(N134="snížená",J134,0)</f>
        <v>0</v>
      </c>
      <c r="BG134" s="223">
        <f>IF(N134="zákl. přenesená",J134,0)</f>
        <v>0</v>
      </c>
      <c r="BH134" s="223">
        <f>IF(N134="sníž. přenesená",J134,0)</f>
        <v>0</v>
      </c>
      <c r="BI134" s="223">
        <f>IF(N134="nulová",J134,0)</f>
        <v>0</v>
      </c>
      <c r="BJ134" s="15" t="s">
        <v>81</v>
      </c>
      <c r="BK134" s="223">
        <f>ROUND(I134*H134,2)</f>
        <v>0</v>
      </c>
      <c r="BL134" s="15" t="s">
        <v>627</v>
      </c>
      <c r="BM134" s="222" t="s">
        <v>7033</v>
      </c>
    </row>
    <row r="135" s="2" customFormat="1" ht="14.4" customHeight="1">
      <c r="A135" s="36"/>
      <c r="B135" s="37"/>
      <c r="C135" s="211" t="s">
        <v>430</v>
      </c>
      <c r="D135" s="211" t="s">
        <v>323</v>
      </c>
      <c r="E135" s="212" t="s">
        <v>7034</v>
      </c>
      <c r="F135" s="213" t="s">
        <v>6662</v>
      </c>
      <c r="G135" s="214" t="s">
        <v>626</v>
      </c>
      <c r="H135" s="215">
        <v>354</v>
      </c>
      <c r="I135" s="216"/>
      <c r="J135" s="217">
        <f>ROUND(I135*H135,2)</f>
        <v>0</v>
      </c>
      <c r="K135" s="213" t="s">
        <v>19</v>
      </c>
      <c r="L135" s="42"/>
      <c r="M135" s="218" t="s">
        <v>19</v>
      </c>
      <c r="N135" s="219" t="s">
        <v>45</v>
      </c>
      <c r="O135" s="82"/>
      <c r="P135" s="220">
        <f>O135*H135</f>
        <v>0</v>
      </c>
      <c r="Q135" s="220">
        <v>0</v>
      </c>
      <c r="R135" s="220">
        <f>Q135*H135</f>
        <v>0</v>
      </c>
      <c r="S135" s="220">
        <v>0</v>
      </c>
      <c r="T135" s="221">
        <f>S135*H135</f>
        <v>0</v>
      </c>
      <c r="U135" s="36"/>
      <c r="V135" s="36"/>
      <c r="W135" s="36"/>
      <c r="X135" s="36"/>
      <c r="Y135" s="36"/>
      <c r="Z135" s="36"/>
      <c r="AA135" s="36"/>
      <c r="AB135" s="36"/>
      <c r="AC135" s="36"/>
      <c r="AD135" s="36"/>
      <c r="AE135" s="36"/>
      <c r="AR135" s="222" t="s">
        <v>627</v>
      </c>
      <c r="AT135" s="222" t="s">
        <v>323</v>
      </c>
      <c r="AU135" s="222" t="s">
        <v>83</v>
      </c>
      <c r="AY135" s="15" t="s">
        <v>321</v>
      </c>
      <c r="BE135" s="223">
        <f>IF(N135="základní",J135,0)</f>
        <v>0</v>
      </c>
      <c r="BF135" s="223">
        <f>IF(N135="snížená",J135,0)</f>
        <v>0</v>
      </c>
      <c r="BG135" s="223">
        <f>IF(N135="zákl. přenesená",J135,0)</f>
        <v>0</v>
      </c>
      <c r="BH135" s="223">
        <f>IF(N135="sníž. přenesená",J135,0)</f>
        <v>0</v>
      </c>
      <c r="BI135" s="223">
        <f>IF(N135="nulová",J135,0)</f>
        <v>0</v>
      </c>
      <c r="BJ135" s="15" t="s">
        <v>81</v>
      </c>
      <c r="BK135" s="223">
        <f>ROUND(I135*H135,2)</f>
        <v>0</v>
      </c>
      <c r="BL135" s="15" t="s">
        <v>627</v>
      </c>
      <c r="BM135" s="222" t="s">
        <v>7035</v>
      </c>
    </row>
    <row r="136" s="2" customFormat="1" ht="14.4" customHeight="1">
      <c r="A136" s="36"/>
      <c r="B136" s="37"/>
      <c r="C136" s="211" t="s">
        <v>434</v>
      </c>
      <c r="D136" s="211" t="s">
        <v>323</v>
      </c>
      <c r="E136" s="212" t="s">
        <v>7036</v>
      </c>
      <c r="F136" s="213" t="s">
        <v>6790</v>
      </c>
      <c r="G136" s="214" t="s">
        <v>626</v>
      </c>
      <c r="H136" s="215">
        <v>118</v>
      </c>
      <c r="I136" s="216"/>
      <c r="J136" s="217">
        <f>ROUND(I136*H136,2)</f>
        <v>0</v>
      </c>
      <c r="K136" s="213" t="s">
        <v>19</v>
      </c>
      <c r="L136" s="42"/>
      <c r="M136" s="218" t="s">
        <v>19</v>
      </c>
      <c r="N136" s="219" t="s">
        <v>45</v>
      </c>
      <c r="O136" s="82"/>
      <c r="P136" s="220">
        <f>O136*H136</f>
        <v>0</v>
      </c>
      <c r="Q136" s="220">
        <v>0</v>
      </c>
      <c r="R136" s="220">
        <f>Q136*H136</f>
        <v>0</v>
      </c>
      <c r="S136" s="220">
        <v>0</v>
      </c>
      <c r="T136" s="221">
        <f>S136*H136</f>
        <v>0</v>
      </c>
      <c r="U136" s="36"/>
      <c r="V136" s="36"/>
      <c r="W136" s="36"/>
      <c r="X136" s="36"/>
      <c r="Y136" s="36"/>
      <c r="Z136" s="36"/>
      <c r="AA136" s="36"/>
      <c r="AB136" s="36"/>
      <c r="AC136" s="36"/>
      <c r="AD136" s="36"/>
      <c r="AE136" s="36"/>
      <c r="AR136" s="222" t="s">
        <v>627</v>
      </c>
      <c r="AT136" s="222" t="s">
        <v>323</v>
      </c>
      <c r="AU136" s="222" t="s">
        <v>83</v>
      </c>
      <c r="AY136" s="15" t="s">
        <v>321</v>
      </c>
      <c r="BE136" s="223">
        <f>IF(N136="základní",J136,0)</f>
        <v>0</v>
      </c>
      <c r="BF136" s="223">
        <f>IF(N136="snížená",J136,0)</f>
        <v>0</v>
      </c>
      <c r="BG136" s="223">
        <f>IF(N136="zákl. přenesená",J136,0)</f>
        <v>0</v>
      </c>
      <c r="BH136" s="223">
        <f>IF(N136="sníž. přenesená",J136,0)</f>
        <v>0</v>
      </c>
      <c r="BI136" s="223">
        <f>IF(N136="nulová",J136,0)</f>
        <v>0</v>
      </c>
      <c r="BJ136" s="15" t="s">
        <v>81</v>
      </c>
      <c r="BK136" s="223">
        <f>ROUND(I136*H136,2)</f>
        <v>0</v>
      </c>
      <c r="BL136" s="15" t="s">
        <v>627</v>
      </c>
      <c r="BM136" s="222" t="s">
        <v>7037</v>
      </c>
    </row>
    <row r="137" s="2" customFormat="1" ht="14.4" customHeight="1">
      <c r="A137" s="36"/>
      <c r="B137" s="37"/>
      <c r="C137" s="211" t="s">
        <v>438</v>
      </c>
      <c r="D137" s="211" t="s">
        <v>323</v>
      </c>
      <c r="E137" s="212" t="s">
        <v>7038</v>
      </c>
      <c r="F137" s="213" t="s">
        <v>6668</v>
      </c>
      <c r="G137" s="214" t="s">
        <v>626</v>
      </c>
      <c r="H137" s="215">
        <v>6</v>
      </c>
      <c r="I137" s="216"/>
      <c r="J137" s="217">
        <f>ROUND(I137*H137,2)</f>
        <v>0</v>
      </c>
      <c r="K137" s="213" t="s">
        <v>19</v>
      </c>
      <c r="L137" s="42"/>
      <c r="M137" s="218" t="s">
        <v>19</v>
      </c>
      <c r="N137" s="219" t="s">
        <v>45</v>
      </c>
      <c r="O137" s="82"/>
      <c r="P137" s="220">
        <f>O137*H137</f>
        <v>0</v>
      </c>
      <c r="Q137" s="220">
        <v>0</v>
      </c>
      <c r="R137" s="220">
        <f>Q137*H137</f>
        <v>0</v>
      </c>
      <c r="S137" s="220">
        <v>0</v>
      </c>
      <c r="T137" s="221">
        <f>S137*H137</f>
        <v>0</v>
      </c>
      <c r="U137" s="36"/>
      <c r="V137" s="36"/>
      <c r="W137" s="36"/>
      <c r="X137" s="36"/>
      <c r="Y137" s="36"/>
      <c r="Z137" s="36"/>
      <c r="AA137" s="36"/>
      <c r="AB137" s="36"/>
      <c r="AC137" s="36"/>
      <c r="AD137" s="36"/>
      <c r="AE137" s="36"/>
      <c r="AR137" s="222" t="s">
        <v>627</v>
      </c>
      <c r="AT137" s="222" t="s">
        <v>323</v>
      </c>
      <c r="AU137" s="222" t="s">
        <v>83</v>
      </c>
      <c r="AY137" s="15" t="s">
        <v>321</v>
      </c>
      <c r="BE137" s="223">
        <f>IF(N137="základní",J137,0)</f>
        <v>0</v>
      </c>
      <c r="BF137" s="223">
        <f>IF(N137="snížená",J137,0)</f>
        <v>0</v>
      </c>
      <c r="BG137" s="223">
        <f>IF(N137="zákl. přenesená",J137,0)</f>
        <v>0</v>
      </c>
      <c r="BH137" s="223">
        <f>IF(N137="sníž. přenesená",J137,0)</f>
        <v>0</v>
      </c>
      <c r="BI137" s="223">
        <f>IF(N137="nulová",J137,0)</f>
        <v>0</v>
      </c>
      <c r="BJ137" s="15" t="s">
        <v>81</v>
      </c>
      <c r="BK137" s="223">
        <f>ROUND(I137*H137,2)</f>
        <v>0</v>
      </c>
      <c r="BL137" s="15" t="s">
        <v>627</v>
      </c>
      <c r="BM137" s="222" t="s">
        <v>7039</v>
      </c>
    </row>
    <row r="138" s="2" customFormat="1" ht="14.4" customHeight="1">
      <c r="A138" s="36"/>
      <c r="B138" s="37"/>
      <c r="C138" s="211" t="s">
        <v>442</v>
      </c>
      <c r="D138" s="211" t="s">
        <v>323</v>
      </c>
      <c r="E138" s="212" t="s">
        <v>7040</v>
      </c>
      <c r="F138" s="213" t="s">
        <v>6795</v>
      </c>
      <c r="G138" s="214" t="s">
        <v>626</v>
      </c>
      <c r="H138" s="215">
        <v>46</v>
      </c>
      <c r="I138" s="216"/>
      <c r="J138" s="217">
        <f>ROUND(I138*H138,2)</f>
        <v>0</v>
      </c>
      <c r="K138" s="213" t="s">
        <v>19</v>
      </c>
      <c r="L138" s="42"/>
      <c r="M138" s="218" t="s">
        <v>19</v>
      </c>
      <c r="N138" s="219" t="s">
        <v>45</v>
      </c>
      <c r="O138" s="82"/>
      <c r="P138" s="220">
        <f>O138*H138</f>
        <v>0</v>
      </c>
      <c r="Q138" s="220">
        <v>0</v>
      </c>
      <c r="R138" s="220">
        <f>Q138*H138</f>
        <v>0</v>
      </c>
      <c r="S138" s="220">
        <v>0</v>
      </c>
      <c r="T138" s="221">
        <f>S138*H138</f>
        <v>0</v>
      </c>
      <c r="U138" s="36"/>
      <c r="V138" s="36"/>
      <c r="W138" s="36"/>
      <c r="X138" s="36"/>
      <c r="Y138" s="36"/>
      <c r="Z138" s="36"/>
      <c r="AA138" s="36"/>
      <c r="AB138" s="36"/>
      <c r="AC138" s="36"/>
      <c r="AD138" s="36"/>
      <c r="AE138" s="36"/>
      <c r="AR138" s="222" t="s">
        <v>627</v>
      </c>
      <c r="AT138" s="222" t="s">
        <v>323</v>
      </c>
      <c r="AU138" s="222" t="s">
        <v>83</v>
      </c>
      <c r="AY138" s="15" t="s">
        <v>321</v>
      </c>
      <c r="BE138" s="223">
        <f>IF(N138="základní",J138,0)</f>
        <v>0</v>
      </c>
      <c r="BF138" s="223">
        <f>IF(N138="snížená",J138,0)</f>
        <v>0</v>
      </c>
      <c r="BG138" s="223">
        <f>IF(N138="zákl. přenesená",J138,0)</f>
        <v>0</v>
      </c>
      <c r="BH138" s="223">
        <f>IF(N138="sníž. přenesená",J138,0)</f>
        <v>0</v>
      </c>
      <c r="BI138" s="223">
        <f>IF(N138="nulová",J138,0)</f>
        <v>0</v>
      </c>
      <c r="BJ138" s="15" t="s">
        <v>81</v>
      </c>
      <c r="BK138" s="223">
        <f>ROUND(I138*H138,2)</f>
        <v>0</v>
      </c>
      <c r="BL138" s="15" t="s">
        <v>627</v>
      </c>
      <c r="BM138" s="222" t="s">
        <v>7041</v>
      </c>
    </row>
    <row r="139" s="12" customFormat="1" ht="25.92" customHeight="1">
      <c r="A139" s="12"/>
      <c r="B139" s="195"/>
      <c r="C139" s="196"/>
      <c r="D139" s="197" t="s">
        <v>73</v>
      </c>
      <c r="E139" s="198" t="s">
        <v>621</v>
      </c>
      <c r="F139" s="198" t="s">
        <v>622</v>
      </c>
      <c r="G139" s="196"/>
      <c r="H139" s="196"/>
      <c r="I139" s="199"/>
      <c r="J139" s="200">
        <f>BK139</f>
        <v>0</v>
      </c>
      <c r="K139" s="196"/>
      <c r="L139" s="201"/>
      <c r="M139" s="202"/>
      <c r="N139" s="203"/>
      <c r="O139" s="203"/>
      <c r="P139" s="204">
        <f>P140</f>
        <v>0</v>
      </c>
      <c r="Q139" s="203"/>
      <c r="R139" s="204">
        <f>R140</f>
        <v>0</v>
      </c>
      <c r="S139" s="203"/>
      <c r="T139" s="205">
        <f>T140</f>
        <v>0</v>
      </c>
      <c r="U139" s="12"/>
      <c r="V139" s="12"/>
      <c r="W139" s="12"/>
      <c r="X139" s="12"/>
      <c r="Y139" s="12"/>
      <c r="Z139" s="12"/>
      <c r="AA139" s="12"/>
      <c r="AB139" s="12"/>
      <c r="AC139" s="12"/>
      <c r="AD139" s="12"/>
      <c r="AE139" s="12"/>
      <c r="AR139" s="206" t="s">
        <v>328</v>
      </c>
      <c r="AT139" s="207" t="s">
        <v>73</v>
      </c>
      <c r="AU139" s="207" t="s">
        <v>74</v>
      </c>
      <c r="AY139" s="206" t="s">
        <v>321</v>
      </c>
      <c r="BK139" s="208">
        <f>BK140</f>
        <v>0</v>
      </c>
    </row>
    <row r="140" s="2" customFormat="1" ht="14.4" customHeight="1">
      <c r="A140" s="36"/>
      <c r="B140" s="37"/>
      <c r="C140" s="211" t="s">
        <v>491</v>
      </c>
      <c r="D140" s="211" t="s">
        <v>323</v>
      </c>
      <c r="E140" s="212" t="s">
        <v>3658</v>
      </c>
      <c r="F140" s="213" t="s">
        <v>3659</v>
      </c>
      <c r="G140" s="214" t="s">
        <v>626</v>
      </c>
      <c r="H140" s="215">
        <v>416</v>
      </c>
      <c r="I140" s="216"/>
      <c r="J140" s="217">
        <f>ROUND(I140*H140,2)</f>
        <v>0</v>
      </c>
      <c r="K140" s="213" t="s">
        <v>19</v>
      </c>
      <c r="L140" s="42"/>
      <c r="M140" s="224" t="s">
        <v>19</v>
      </c>
      <c r="N140" s="225" t="s">
        <v>45</v>
      </c>
      <c r="O140" s="226"/>
      <c r="P140" s="227">
        <f>O140*H140</f>
        <v>0</v>
      </c>
      <c r="Q140" s="227">
        <v>0</v>
      </c>
      <c r="R140" s="227">
        <f>Q140*H140</f>
        <v>0</v>
      </c>
      <c r="S140" s="227">
        <v>0</v>
      </c>
      <c r="T140" s="228">
        <f>S140*H140</f>
        <v>0</v>
      </c>
      <c r="U140" s="36"/>
      <c r="V140" s="36"/>
      <c r="W140" s="36"/>
      <c r="X140" s="36"/>
      <c r="Y140" s="36"/>
      <c r="Z140" s="36"/>
      <c r="AA140" s="36"/>
      <c r="AB140" s="36"/>
      <c r="AC140" s="36"/>
      <c r="AD140" s="36"/>
      <c r="AE140" s="36"/>
      <c r="AR140" s="222" t="s">
        <v>627</v>
      </c>
      <c r="AT140" s="222" t="s">
        <v>323</v>
      </c>
      <c r="AU140" s="222" t="s">
        <v>81</v>
      </c>
      <c r="AY140" s="15" t="s">
        <v>321</v>
      </c>
      <c r="BE140" s="223">
        <f>IF(N140="základní",J140,0)</f>
        <v>0</v>
      </c>
      <c r="BF140" s="223">
        <f>IF(N140="snížená",J140,0)</f>
        <v>0</v>
      </c>
      <c r="BG140" s="223">
        <f>IF(N140="zákl. přenesená",J140,0)</f>
        <v>0</v>
      </c>
      <c r="BH140" s="223">
        <f>IF(N140="sníž. přenesená",J140,0)</f>
        <v>0</v>
      </c>
      <c r="BI140" s="223">
        <f>IF(N140="nulová",J140,0)</f>
        <v>0</v>
      </c>
      <c r="BJ140" s="15" t="s">
        <v>81</v>
      </c>
      <c r="BK140" s="223">
        <f>ROUND(I140*H140,2)</f>
        <v>0</v>
      </c>
      <c r="BL140" s="15" t="s">
        <v>627</v>
      </c>
      <c r="BM140" s="222" t="s">
        <v>7042</v>
      </c>
    </row>
    <row r="141" s="2" customFormat="1" ht="6.96" customHeight="1">
      <c r="A141" s="36"/>
      <c r="B141" s="57"/>
      <c r="C141" s="58"/>
      <c r="D141" s="58"/>
      <c r="E141" s="58"/>
      <c r="F141" s="58"/>
      <c r="G141" s="58"/>
      <c r="H141" s="58"/>
      <c r="I141" s="58"/>
      <c r="J141" s="58"/>
      <c r="K141" s="58"/>
      <c r="L141" s="42"/>
      <c r="M141" s="36"/>
      <c r="O141" s="36"/>
      <c r="P141" s="36"/>
      <c r="Q141" s="36"/>
      <c r="R141" s="36"/>
      <c r="S141" s="36"/>
      <c r="T141" s="36"/>
      <c r="U141" s="36"/>
      <c r="V141" s="36"/>
      <c r="W141" s="36"/>
      <c r="X141" s="36"/>
      <c r="Y141" s="36"/>
      <c r="Z141" s="36"/>
      <c r="AA141" s="36"/>
      <c r="AB141" s="36"/>
      <c r="AC141" s="36"/>
      <c r="AD141" s="36"/>
      <c r="AE141" s="36"/>
    </row>
  </sheetData>
  <sheetProtection sheet="1" autoFilter="0" formatColumns="0" formatRows="0" objects="1" scenarios="1" spinCount="100000" saltValue="7zb+gD85M4Eu++kL1vP0kDVVYIqq92tfjVquThO2xcui2z2KCLhtNibns4RjWOO0lAXVdz9ox6tRnGSgJkWnPQ==" hashValue="1GzwAKsyR3Y746wc9aOoLZZ816ZXF/PTAmwltu2ITueAv89y2WeWvBPCUX1UvQTAChLhqb37bLHTwbWnqZHcbA==" algorithmName="SHA-512" password="CC35"/>
  <autoFilter ref="C91:K140"/>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272</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2" customFormat="1" ht="12" customHeight="1">
      <c r="A8" s="36"/>
      <c r="B8" s="42"/>
      <c r="C8" s="36"/>
      <c r="D8" s="141" t="s">
        <v>283</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7043</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1460</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287</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ROUND(J83,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ROUND((SUM(BE83:BE93)),  2)</f>
        <v>0</v>
      </c>
      <c r="G33" s="36"/>
      <c r="H33" s="36"/>
      <c r="I33" s="156">
        <v>0.20999999999999999</v>
      </c>
      <c r="J33" s="155">
        <f>ROUND(((SUM(BE83:BE93))*I33),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ROUND((SUM(BF83:BF93)),  2)</f>
        <v>0</v>
      </c>
      <c r="G34" s="36"/>
      <c r="H34" s="36"/>
      <c r="I34" s="156">
        <v>0.14999999999999999</v>
      </c>
      <c r="J34" s="155">
        <f>ROUND(((SUM(BF83:BF93))*I34),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ROUND((SUM(BG83:BG93)),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ROUND((SUM(BH83:BH93)),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ROUND((SUM(BI83:BI93)),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288</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FLD-2.etapa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283</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2020-018-06 - 1.10. -  Prostorová akustika  </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 xml:space="preserve">Ing. Vladimír Čapka Gerstnerova 5/658 Praha 7 </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289</v>
      </c>
      <c r="D57" s="170"/>
      <c r="E57" s="170"/>
      <c r="F57" s="170"/>
      <c r="G57" s="170"/>
      <c r="H57" s="170"/>
      <c r="I57" s="170"/>
      <c r="J57" s="171" t="s">
        <v>290</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J83</f>
        <v>0</v>
      </c>
      <c r="K59" s="38"/>
      <c r="L59" s="143"/>
      <c r="S59" s="36"/>
      <c r="T59" s="36"/>
      <c r="U59" s="36"/>
      <c r="V59" s="36"/>
      <c r="W59" s="36"/>
      <c r="X59" s="36"/>
      <c r="Y59" s="36"/>
      <c r="Z59" s="36"/>
      <c r="AA59" s="36"/>
      <c r="AB59" s="36"/>
      <c r="AC59" s="36"/>
      <c r="AD59" s="36"/>
      <c r="AE59" s="36"/>
      <c r="AU59" s="15" t="s">
        <v>291</v>
      </c>
    </row>
    <row r="60" s="9" customFormat="1" ht="24.96" customHeight="1">
      <c r="A60" s="9"/>
      <c r="B60" s="173"/>
      <c r="C60" s="174"/>
      <c r="D60" s="175" t="s">
        <v>7044</v>
      </c>
      <c r="E60" s="176"/>
      <c r="F60" s="176"/>
      <c r="G60" s="176"/>
      <c r="H60" s="176"/>
      <c r="I60" s="176"/>
      <c r="J60" s="177">
        <f>J84</f>
        <v>0</v>
      </c>
      <c r="K60" s="174"/>
      <c r="L60" s="178"/>
      <c r="S60" s="9"/>
      <c r="T60" s="9"/>
      <c r="U60" s="9"/>
      <c r="V60" s="9"/>
      <c r="W60" s="9"/>
      <c r="X60" s="9"/>
      <c r="Y60" s="9"/>
      <c r="Z60" s="9"/>
      <c r="AA60" s="9"/>
      <c r="AB60" s="9"/>
      <c r="AC60" s="9"/>
      <c r="AD60" s="9"/>
      <c r="AE60" s="9"/>
    </row>
    <row r="61" s="10" customFormat="1" ht="19.92" customHeight="1">
      <c r="A61" s="10"/>
      <c r="B61" s="179"/>
      <c r="C61" s="123"/>
      <c r="D61" s="180" t="s">
        <v>7045</v>
      </c>
      <c r="E61" s="181"/>
      <c r="F61" s="181"/>
      <c r="G61" s="181"/>
      <c r="H61" s="181"/>
      <c r="I61" s="181"/>
      <c r="J61" s="182">
        <f>J85</f>
        <v>0</v>
      </c>
      <c r="K61" s="123"/>
      <c r="L61" s="183"/>
      <c r="S61" s="10"/>
      <c r="T61" s="10"/>
      <c r="U61" s="10"/>
      <c r="V61" s="10"/>
      <c r="W61" s="10"/>
      <c r="X61" s="10"/>
      <c r="Y61" s="10"/>
      <c r="Z61" s="10"/>
      <c r="AA61" s="10"/>
      <c r="AB61" s="10"/>
      <c r="AC61" s="10"/>
      <c r="AD61" s="10"/>
      <c r="AE61" s="10"/>
    </row>
    <row r="62" s="10" customFormat="1" ht="19.92" customHeight="1">
      <c r="A62" s="10"/>
      <c r="B62" s="179"/>
      <c r="C62" s="123"/>
      <c r="D62" s="180" t="s">
        <v>7046</v>
      </c>
      <c r="E62" s="181"/>
      <c r="F62" s="181"/>
      <c r="G62" s="181"/>
      <c r="H62" s="181"/>
      <c r="I62" s="181"/>
      <c r="J62" s="182">
        <f>J87</f>
        <v>0</v>
      </c>
      <c r="K62" s="123"/>
      <c r="L62" s="183"/>
      <c r="S62" s="10"/>
      <c r="T62" s="10"/>
      <c r="U62" s="10"/>
      <c r="V62" s="10"/>
      <c r="W62" s="10"/>
      <c r="X62" s="10"/>
      <c r="Y62" s="10"/>
      <c r="Z62" s="10"/>
      <c r="AA62" s="10"/>
      <c r="AB62" s="10"/>
      <c r="AC62" s="10"/>
      <c r="AD62" s="10"/>
      <c r="AE62" s="10"/>
    </row>
    <row r="63" s="10" customFormat="1" ht="19.92" customHeight="1">
      <c r="A63" s="10"/>
      <c r="B63" s="179"/>
      <c r="C63" s="123"/>
      <c r="D63" s="180" t="s">
        <v>7047</v>
      </c>
      <c r="E63" s="181"/>
      <c r="F63" s="181"/>
      <c r="G63" s="181"/>
      <c r="H63" s="181"/>
      <c r="I63" s="181"/>
      <c r="J63" s="182">
        <f>J90</f>
        <v>0</v>
      </c>
      <c r="K63" s="123"/>
      <c r="L63" s="183"/>
      <c r="S63" s="10"/>
      <c r="T63" s="10"/>
      <c r="U63" s="10"/>
      <c r="V63" s="10"/>
      <c r="W63" s="10"/>
      <c r="X63" s="10"/>
      <c r="Y63" s="10"/>
      <c r="Z63" s="10"/>
      <c r="AA63" s="10"/>
      <c r="AB63" s="10"/>
      <c r="AC63" s="10"/>
      <c r="AD63" s="10"/>
      <c r="AE63" s="10"/>
    </row>
    <row r="64" s="2" customFormat="1" ht="21.84"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6.96" customHeight="1">
      <c r="A65" s="36"/>
      <c r="B65" s="57"/>
      <c r="C65" s="58"/>
      <c r="D65" s="58"/>
      <c r="E65" s="58"/>
      <c r="F65" s="58"/>
      <c r="G65" s="58"/>
      <c r="H65" s="58"/>
      <c r="I65" s="58"/>
      <c r="J65" s="58"/>
      <c r="K65" s="58"/>
      <c r="L65" s="143"/>
      <c r="S65" s="36"/>
      <c r="T65" s="36"/>
      <c r="U65" s="36"/>
      <c r="V65" s="36"/>
      <c r="W65" s="36"/>
      <c r="X65" s="36"/>
      <c r="Y65" s="36"/>
      <c r="Z65" s="36"/>
      <c r="AA65" s="36"/>
      <c r="AB65" s="36"/>
      <c r="AC65" s="36"/>
      <c r="AD65" s="36"/>
      <c r="AE65" s="36"/>
    </row>
    <row r="69" s="2" customFormat="1" ht="6.96" customHeight="1">
      <c r="A69" s="36"/>
      <c r="B69" s="59"/>
      <c r="C69" s="60"/>
      <c r="D69" s="60"/>
      <c r="E69" s="60"/>
      <c r="F69" s="60"/>
      <c r="G69" s="60"/>
      <c r="H69" s="60"/>
      <c r="I69" s="60"/>
      <c r="J69" s="60"/>
      <c r="K69" s="60"/>
      <c r="L69" s="143"/>
      <c r="S69" s="36"/>
      <c r="T69" s="36"/>
      <c r="U69" s="36"/>
      <c r="V69" s="36"/>
      <c r="W69" s="36"/>
      <c r="X69" s="36"/>
      <c r="Y69" s="36"/>
      <c r="Z69" s="36"/>
      <c r="AA69" s="36"/>
      <c r="AB69" s="36"/>
      <c r="AC69" s="36"/>
      <c r="AD69" s="36"/>
      <c r="AE69" s="36"/>
    </row>
    <row r="70" s="2" customFormat="1" ht="24.96" customHeight="1">
      <c r="A70" s="36"/>
      <c r="B70" s="37"/>
      <c r="C70" s="21" t="s">
        <v>306</v>
      </c>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12" customHeight="1">
      <c r="A72" s="36"/>
      <c r="B72" s="37"/>
      <c r="C72" s="30" t="s">
        <v>16</v>
      </c>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16.5" customHeight="1">
      <c r="A73" s="36"/>
      <c r="B73" s="37"/>
      <c r="C73" s="38"/>
      <c r="D73" s="38"/>
      <c r="E73" s="168" t="str">
        <f>E7</f>
        <v>Stavební úpravy a přístavba objektu FLD-2.etapa</v>
      </c>
      <c r="F73" s="30"/>
      <c r="G73" s="30"/>
      <c r="H73" s="30"/>
      <c r="I73" s="38"/>
      <c r="J73" s="38"/>
      <c r="K73" s="38"/>
      <c r="L73" s="143"/>
      <c r="S73" s="36"/>
      <c r="T73" s="36"/>
      <c r="U73" s="36"/>
      <c r="V73" s="36"/>
      <c r="W73" s="36"/>
      <c r="X73" s="36"/>
      <c r="Y73" s="36"/>
      <c r="Z73" s="36"/>
      <c r="AA73" s="36"/>
      <c r="AB73" s="36"/>
      <c r="AC73" s="36"/>
      <c r="AD73" s="36"/>
      <c r="AE73" s="36"/>
    </row>
    <row r="74" s="2" customFormat="1" ht="12" customHeight="1">
      <c r="A74" s="36"/>
      <c r="B74" s="37"/>
      <c r="C74" s="30" t="s">
        <v>283</v>
      </c>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6.5" customHeight="1">
      <c r="A75" s="36"/>
      <c r="B75" s="37"/>
      <c r="C75" s="38"/>
      <c r="D75" s="38"/>
      <c r="E75" s="67" t="str">
        <f>E9</f>
        <v xml:space="preserve">2020-018-06 - 1.10. -  Prostorová akustika  </v>
      </c>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12" customHeight="1">
      <c r="A77" s="36"/>
      <c r="B77" s="37"/>
      <c r="C77" s="30" t="s">
        <v>21</v>
      </c>
      <c r="D77" s="38"/>
      <c r="E77" s="38"/>
      <c r="F77" s="25" t="str">
        <f>F12</f>
        <v xml:space="preserve">KAMÝCKÁ 1176, PRAHA - SUCHDOL </v>
      </c>
      <c r="G77" s="38"/>
      <c r="H77" s="38"/>
      <c r="I77" s="30" t="s">
        <v>23</v>
      </c>
      <c r="J77" s="70" t="str">
        <f>IF(J12="","",J12)</f>
        <v>16. 10. 2020</v>
      </c>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40.05" customHeight="1">
      <c r="A79" s="36"/>
      <c r="B79" s="37"/>
      <c r="C79" s="30" t="s">
        <v>25</v>
      </c>
      <c r="D79" s="38"/>
      <c r="E79" s="38"/>
      <c r="F79" s="25" t="str">
        <f>E15</f>
        <v>ČZU V PRAZE, FAKULTA LESNICKÁ A DŘEVAŘSKÁ, Praha 6</v>
      </c>
      <c r="G79" s="38"/>
      <c r="H79" s="38"/>
      <c r="I79" s="30" t="s">
        <v>33</v>
      </c>
      <c r="J79" s="34" t="str">
        <f>E21</f>
        <v xml:space="preserve">Ing. Vladimír Čapka Gerstnerova 5/658 Praha 7 </v>
      </c>
      <c r="K79" s="38"/>
      <c r="L79" s="143"/>
      <c r="S79" s="36"/>
      <c r="T79" s="36"/>
      <c r="U79" s="36"/>
      <c r="V79" s="36"/>
      <c r="W79" s="36"/>
      <c r="X79" s="36"/>
      <c r="Y79" s="36"/>
      <c r="Z79" s="36"/>
      <c r="AA79" s="36"/>
      <c r="AB79" s="36"/>
      <c r="AC79" s="36"/>
      <c r="AD79" s="36"/>
      <c r="AE79" s="36"/>
    </row>
    <row r="80" s="2" customFormat="1" ht="25.65" customHeight="1">
      <c r="A80" s="36"/>
      <c r="B80" s="37"/>
      <c r="C80" s="30" t="s">
        <v>31</v>
      </c>
      <c r="D80" s="38"/>
      <c r="E80" s="38"/>
      <c r="F80" s="25" t="str">
        <f>IF(E18="","",E18)</f>
        <v>Vyplň údaj</v>
      </c>
      <c r="G80" s="38"/>
      <c r="H80" s="38"/>
      <c r="I80" s="30" t="s">
        <v>36</v>
      </c>
      <c r="J80" s="34" t="str">
        <f>E24</f>
        <v>Ing. Dana Mlejnková</v>
      </c>
      <c r="K80" s="38"/>
      <c r="L80" s="143"/>
      <c r="S80" s="36"/>
      <c r="T80" s="36"/>
      <c r="U80" s="36"/>
      <c r="V80" s="36"/>
      <c r="W80" s="36"/>
      <c r="X80" s="36"/>
      <c r="Y80" s="36"/>
      <c r="Z80" s="36"/>
      <c r="AA80" s="36"/>
      <c r="AB80" s="36"/>
      <c r="AC80" s="36"/>
      <c r="AD80" s="36"/>
      <c r="AE80" s="36"/>
    </row>
    <row r="81" s="2" customFormat="1" ht="10.32"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11" customFormat="1" ht="29.28" customHeight="1">
      <c r="A82" s="184"/>
      <c r="B82" s="185"/>
      <c r="C82" s="186" t="s">
        <v>307</v>
      </c>
      <c r="D82" s="187" t="s">
        <v>59</v>
      </c>
      <c r="E82" s="187" t="s">
        <v>55</v>
      </c>
      <c r="F82" s="187" t="s">
        <v>56</v>
      </c>
      <c r="G82" s="187" t="s">
        <v>308</v>
      </c>
      <c r="H82" s="187" t="s">
        <v>309</v>
      </c>
      <c r="I82" s="187" t="s">
        <v>310</v>
      </c>
      <c r="J82" s="187" t="s">
        <v>290</v>
      </c>
      <c r="K82" s="188" t="s">
        <v>311</v>
      </c>
      <c r="L82" s="189"/>
      <c r="M82" s="90" t="s">
        <v>19</v>
      </c>
      <c r="N82" s="91" t="s">
        <v>44</v>
      </c>
      <c r="O82" s="91" t="s">
        <v>312</v>
      </c>
      <c r="P82" s="91" t="s">
        <v>313</v>
      </c>
      <c r="Q82" s="91" t="s">
        <v>314</v>
      </c>
      <c r="R82" s="91" t="s">
        <v>315</v>
      </c>
      <c r="S82" s="91" t="s">
        <v>316</v>
      </c>
      <c r="T82" s="92" t="s">
        <v>317</v>
      </c>
      <c r="U82" s="184"/>
      <c r="V82" s="184"/>
      <c r="W82" s="184"/>
      <c r="X82" s="184"/>
      <c r="Y82" s="184"/>
      <c r="Z82" s="184"/>
      <c r="AA82" s="184"/>
      <c r="AB82" s="184"/>
      <c r="AC82" s="184"/>
      <c r="AD82" s="184"/>
      <c r="AE82" s="184"/>
    </row>
    <row r="83" s="2" customFormat="1" ht="22.8" customHeight="1">
      <c r="A83" s="36"/>
      <c r="B83" s="37"/>
      <c r="C83" s="97" t="s">
        <v>318</v>
      </c>
      <c r="D83" s="38"/>
      <c r="E83" s="38"/>
      <c r="F83" s="38"/>
      <c r="G83" s="38"/>
      <c r="H83" s="38"/>
      <c r="I83" s="38"/>
      <c r="J83" s="190">
        <f>BK83</f>
        <v>0</v>
      </c>
      <c r="K83" s="38"/>
      <c r="L83" s="42"/>
      <c r="M83" s="93"/>
      <c r="N83" s="191"/>
      <c r="O83" s="94"/>
      <c r="P83" s="192">
        <f>P84</f>
        <v>0</v>
      </c>
      <c r="Q83" s="94"/>
      <c r="R83" s="192">
        <f>R84</f>
        <v>0</v>
      </c>
      <c r="S83" s="94"/>
      <c r="T83" s="193">
        <f>T84</f>
        <v>0</v>
      </c>
      <c r="U83" s="36"/>
      <c r="V83" s="36"/>
      <c r="W83" s="36"/>
      <c r="X83" s="36"/>
      <c r="Y83" s="36"/>
      <c r="Z83" s="36"/>
      <c r="AA83" s="36"/>
      <c r="AB83" s="36"/>
      <c r="AC83" s="36"/>
      <c r="AD83" s="36"/>
      <c r="AE83" s="36"/>
      <c r="AT83" s="15" t="s">
        <v>73</v>
      </c>
      <c r="AU83" s="15" t="s">
        <v>291</v>
      </c>
      <c r="BK83" s="194">
        <f>BK84</f>
        <v>0</v>
      </c>
    </row>
    <row r="84" s="12" customFormat="1" ht="25.92" customHeight="1">
      <c r="A84" s="12"/>
      <c r="B84" s="195"/>
      <c r="C84" s="196"/>
      <c r="D84" s="197" t="s">
        <v>73</v>
      </c>
      <c r="E84" s="198" t="s">
        <v>2467</v>
      </c>
      <c r="F84" s="198" t="s">
        <v>2468</v>
      </c>
      <c r="G84" s="196"/>
      <c r="H84" s="196"/>
      <c r="I84" s="199"/>
      <c r="J84" s="200">
        <f>BK84</f>
        <v>0</v>
      </c>
      <c r="K84" s="196"/>
      <c r="L84" s="201"/>
      <c r="M84" s="202"/>
      <c r="N84" s="203"/>
      <c r="O84" s="203"/>
      <c r="P84" s="204">
        <f>P85+P87+P90</f>
        <v>0</v>
      </c>
      <c r="Q84" s="203"/>
      <c r="R84" s="204">
        <f>R85+R87+R90</f>
        <v>0</v>
      </c>
      <c r="S84" s="203"/>
      <c r="T84" s="205">
        <f>T85+T87+T90</f>
        <v>0</v>
      </c>
      <c r="U84" s="12"/>
      <c r="V84" s="12"/>
      <c r="W84" s="12"/>
      <c r="X84" s="12"/>
      <c r="Y84" s="12"/>
      <c r="Z84" s="12"/>
      <c r="AA84" s="12"/>
      <c r="AB84" s="12"/>
      <c r="AC84" s="12"/>
      <c r="AD84" s="12"/>
      <c r="AE84" s="12"/>
      <c r="AR84" s="206" t="s">
        <v>81</v>
      </c>
      <c r="AT84" s="207" t="s">
        <v>73</v>
      </c>
      <c r="AU84" s="207" t="s">
        <v>74</v>
      </c>
      <c r="AY84" s="206" t="s">
        <v>321</v>
      </c>
      <c r="BK84" s="208">
        <f>BK85+BK87+BK90</f>
        <v>0</v>
      </c>
    </row>
    <row r="85" s="12" customFormat="1" ht="22.8" customHeight="1">
      <c r="A85" s="12"/>
      <c r="B85" s="195"/>
      <c r="C85" s="196"/>
      <c r="D85" s="197" t="s">
        <v>73</v>
      </c>
      <c r="E85" s="209" t="s">
        <v>7048</v>
      </c>
      <c r="F85" s="209" t="s">
        <v>7049</v>
      </c>
      <c r="G85" s="196"/>
      <c r="H85" s="196"/>
      <c r="I85" s="199"/>
      <c r="J85" s="210">
        <f>BK85</f>
        <v>0</v>
      </c>
      <c r="K85" s="196"/>
      <c r="L85" s="201"/>
      <c r="M85" s="202"/>
      <c r="N85" s="203"/>
      <c r="O85" s="203"/>
      <c r="P85" s="204">
        <f>P86</f>
        <v>0</v>
      </c>
      <c r="Q85" s="203"/>
      <c r="R85" s="204">
        <f>R86</f>
        <v>0</v>
      </c>
      <c r="S85" s="203"/>
      <c r="T85" s="205">
        <f>T86</f>
        <v>0</v>
      </c>
      <c r="U85" s="12"/>
      <c r="V85" s="12"/>
      <c r="W85" s="12"/>
      <c r="X85" s="12"/>
      <c r="Y85" s="12"/>
      <c r="Z85" s="12"/>
      <c r="AA85" s="12"/>
      <c r="AB85" s="12"/>
      <c r="AC85" s="12"/>
      <c r="AD85" s="12"/>
      <c r="AE85" s="12"/>
      <c r="AR85" s="206" t="s">
        <v>81</v>
      </c>
      <c r="AT85" s="207" t="s">
        <v>73</v>
      </c>
      <c r="AU85" s="207" t="s">
        <v>81</v>
      </c>
      <c r="AY85" s="206" t="s">
        <v>321</v>
      </c>
      <c r="BK85" s="208">
        <f>BK86</f>
        <v>0</v>
      </c>
    </row>
    <row r="86" s="2" customFormat="1" ht="128.55" customHeight="1">
      <c r="A86" s="36"/>
      <c r="B86" s="37"/>
      <c r="C86" s="211" t="s">
        <v>81</v>
      </c>
      <c r="D86" s="211" t="s">
        <v>323</v>
      </c>
      <c r="E86" s="212" t="s">
        <v>7050</v>
      </c>
      <c r="F86" s="213" t="s">
        <v>7051</v>
      </c>
      <c r="G86" s="214" t="s">
        <v>365</v>
      </c>
      <c r="H86" s="215">
        <v>18.719999999999999</v>
      </c>
      <c r="I86" s="216"/>
      <c r="J86" s="217">
        <f>ROUND(I86*H86,2)</f>
        <v>0</v>
      </c>
      <c r="K86" s="213" t="s">
        <v>19</v>
      </c>
      <c r="L86" s="42"/>
      <c r="M86" s="218" t="s">
        <v>19</v>
      </c>
      <c r="N86" s="219" t="s">
        <v>45</v>
      </c>
      <c r="O86" s="82"/>
      <c r="P86" s="220">
        <f>O86*H86</f>
        <v>0</v>
      </c>
      <c r="Q86" s="220">
        <v>0</v>
      </c>
      <c r="R86" s="220">
        <f>Q86*H86</f>
        <v>0</v>
      </c>
      <c r="S86" s="220">
        <v>0</v>
      </c>
      <c r="T86" s="221">
        <f>S86*H86</f>
        <v>0</v>
      </c>
      <c r="U86" s="36"/>
      <c r="V86" s="36"/>
      <c r="W86" s="36"/>
      <c r="X86" s="36"/>
      <c r="Y86" s="36"/>
      <c r="Z86" s="36"/>
      <c r="AA86" s="36"/>
      <c r="AB86" s="36"/>
      <c r="AC86" s="36"/>
      <c r="AD86" s="36"/>
      <c r="AE86" s="36"/>
      <c r="AR86" s="222" t="s">
        <v>388</v>
      </c>
      <c r="AT86" s="222" t="s">
        <v>323</v>
      </c>
      <c r="AU86" s="222" t="s">
        <v>83</v>
      </c>
      <c r="AY86" s="15" t="s">
        <v>321</v>
      </c>
      <c r="BE86" s="223">
        <f>IF(N86="základní",J86,0)</f>
        <v>0</v>
      </c>
      <c r="BF86" s="223">
        <f>IF(N86="snížená",J86,0)</f>
        <v>0</v>
      </c>
      <c r="BG86" s="223">
        <f>IF(N86="zákl. přenesená",J86,0)</f>
        <v>0</v>
      </c>
      <c r="BH86" s="223">
        <f>IF(N86="sníž. přenesená",J86,0)</f>
        <v>0</v>
      </c>
      <c r="BI86" s="223">
        <f>IF(N86="nulová",J86,0)</f>
        <v>0</v>
      </c>
      <c r="BJ86" s="15" t="s">
        <v>81</v>
      </c>
      <c r="BK86" s="223">
        <f>ROUND(I86*H86,2)</f>
        <v>0</v>
      </c>
      <c r="BL86" s="15" t="s">
        <v>388</v>
      </c>
      <c r="BM86" s="222" t="s">
        <v>7052</v>
      </c>
    </row>
    <row r="87" s="12" customFormat="1" ht="22.8" customHeight="1">
      <c r="A87" s="12"/>
      <c r="B87" s="195"/>
      <c r="C87" s="196"/>
      <c r="D87" s="197" t="s">
        <v>73</v>
      </c>
      <c r="E87" s="209" t="s">
        <v>7053</v>
      </c>
      <c r="F87" s="209" t="s">
        <v>7054</v>
      </c>
      <c r="G87" s="196"/>
      <c r="H87" s="196"/>
      <c r="I87" s="199"/>
      <c r="J87" s="210">
        <f>BK87</f>
        <v>0</v>
      </c>
      <c r="K87" s="196"/>
      <c r="L87" s="201"/>
      <c r="M87" s="202"/>
      <c r="N87" s="203"/>
      <c r="O87" s="203"/>
      <c r="P87" s="204">
        <f>SUM(P88:P89)</f>
        <v>0</v>
      </c>
      <c r="Q87" s="203"/>
      <c r="R87" s="204">
        <f>SUM(R88:R89)</f>
        <v>0</v>
      </c>
      <c r="S87" s="203"/>
      <c r="T87" s="205">
        <f>SUM(T88:T89)</f>
        <v>0</v>
      </c>
      <c r="U87" s="12"/>
      <c r="V87" s="12"/>
      <c r="W87" s="12"/>
      <c r="X87" s="12"/>
      <c r="Y87" s="12"/>
      <c r="Z87" s="12"/>
      <c r="AA87" s="12"/>
      <c r="AB87" s="12"/>
      <c r="AC87" s="12"/>
      <c r="AD87" s="12"/>
      <c r="AE87" s="12"/>
      <c r="AR87" s="206" t="s">
        <v>81</v>
      </c>
      <c r="AT87" s="207" t="s">
        <v>73</v>
      </c>
      <c r="AU87" s="207" t="s">
        <v>81</v>
      </c>
      <c r="AY87" s="206" t="s">
        <v>321</v>
      </c>
      <c r="BK87" s="208">
        <f>SUM(BK88:BK89)</f>
        <v>0</v>
      </c>
    </row>
    <row r="88" s="2" customFormat="1" ht="101.25" customHeight="1">
      <c r="A88" s="36"/>
      <c r="B88" s="37"/>
      <c r="C88" s="211" t="s">
        <v>83</v>
      </c>
      <c r="D88" s="211" t="s">
        <v>323</v>
      </c>
      <c r="E88" s="212" t="s">
        <v>7055</v>
      </c>
      <c r="F88" s="213" t="s">
        <v>7056</v>
      </c>
      <c r="G88" s="214" t="s">
        <v>365</v>
      </c>
      <c r="H88" s="215">
        <v>254.19999999999999</v>
      </c>
      <c r="I88" s="216"/>
      <c r="J88" s="217">
        <f>ROUND(I88*H88,2)</f>
        <v>0</v>
      </c>
      <c r="K88" s="213" t="s">
        <v>19</v>
      </c>
      <c r="L88" s="42"/>
      <c r="M88" s="218" t="s">
        <v>19</v>
      </c>
      <c r="N88" s="219" t="s">
        <v>45</v>
      </c>
      <c r="O88" s="82"/>
      <c r="P88" s="220">
        <f>O88*H88</f>
        <v>0</v>
      </c>
      <c r="Q88" s="220">
        <v>0</v>
      </c>
      <c r="R88" s="220">
        <f>Q88*H88</f>
        <v>0</v>
      </c>
      <c r="S88" s="220">
        <v>0</v>
      </c>
      <c r="T88" s="221">
        <f>S88*H88</f>
        <v>0</v>
      </c>
      <c r="U88" s="36"/>
      <c r="V88" s="36"/>
      <c r="W88" s="36"/>
      <c r="X88" s="36"/>
      <c r="Y88" s="36"/>
      <c r="Z88" s="36"/>
      <c r="AA88" s="36"/>
      <c r="AB88" s="36"/>
      <c r="AC88" s="36"/>
      <c r="AD88" s="36"/>
      <c r="AE88" s="36"/>
      <c r="AR88" s="222" t="s">
        <v>388</v>
      </c>
      <c r="AT88" s="222" t="s">
        <v>323</v>
      </c>
      <c r="AU88" s="222" t="s">
        <v>83</v>
      </c>
      <c r="AY88" s="15" t="s">
        <v>321</v>
      </c>
      <c r="BE88" s="223">
        <f>IF(N88="základní",J88,0)</f>
        <v>0</v>
      </c>
      <c r="BF88" s="223">
        <f>IF(N88="snížená",J88,0)</f>
        <v>0</v>
      </c>
      <c r="BG88" s="223">
        <f>IF(N88="zákl. přenesená",J88,0)</f>
        <v>0</v>
      </c>
      <c r="BH88" s="223">
        <f>IF(N88="sníž. přenesená",J88,0)</f>
        <v>0</v>
      </c>
      <c r="BI88" s="223">
        <f>IF(N88="nulová",J88,0)</f>
        <v>0</v>
      </c>
      <c r="BJ88" s="15" t="s">
        <v>81</v>
      </c>
      <c r="BK88" s="223">
        <f>ROUND(I88*H88,2)</f>
        <v>0</v>
      </c>
      <c r="BL88" s="15" t="s">
        <v>388</v>
      </c>
      <c r="BM88" s="222" t="s">
        <v>7057</v>
      </c>
    </row>
    <row r="89" s="2" customFormat="1" ht="101.25" customHeight="1">
      <c r="A89" s="36"/>
      <c r="B89" s="37"/>
      <c r="C89" s="211" t="s">
        <v>112</v>
      </c>
      <c r="D89" s="211" t="s">
        <v>323</v>
      </c>
      <c r="E89" s="212" t="s">
        <v>7058</v>
      </c>
      <c r="F89" s="213" t="s">
        <v>7059</v>
      </c>
      <c r="G89" s="214" t="s">
        <v>365</v>
      </c>
      <c r="H89" s="215">
        <v>103.09999999999999</v>
      </c>
      <c r="I89" s="216"/>
      <c r="J89" s="217">
        <f>ROUND(I89*H89,2)</f>
        <v>0</v>
      </c>
      <c r="K89" s="213" t="s">
        <v>19</v>
      </c>
      <c r="L89" s="42"/>
      <c r="M89" s="218" t="s">
        <v>19</v>
      </c>
      <c r="N89" s="219" t="s">
        <v>45</v>
      </c>
      <c r="O89" s="82"/>
      <c r="P89" s="220">
        <f>O89*H89</f>
        <v>0</v>
      </c>
      <c r="Q89" s="220">
        <v>0</v>
      </c>
      <c r="R89" s="220">
        <f>Q89*H89</f>
        <v>0</v>
      </c>
      <c r="S89" s="220">
        <v>0</v>
      </c>
      <c r="T89" s="221">
        <f>S89*H89</f>
        <v>0</v>
      </c>
      <c r="U89" s="36"/>
      <c r="V89" s="36"/>
      <c r="W89" s="36"/>
      <c r="X89" s="36"/>
      <c r="Y89" s="36"/>
      <c r="Z89" s="36"/>
      <c r="AA89" s="36"/>
      <c r="AB89" s="36"/>
      <c r="AC89" s="36"/>
      <c r="AD89" s="36"/>
      <c r="AE89" s="36"/>
      <c r="AR89" s="222" t="s">
        <v>388</v>
      </c>
      <c r="AT89" s="222" t="s">
        <v>323</v>
      </c>
      <c r="AU89" s="222" t="s">
        <v>83</v>
      </c>
      <c r="AY89" s="15" t="s">
        <v>321</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388</v>
      </c>
      <c r="BM89" s="222" t="s">
        <v>7060</v>
      </c>
    </row>
    <row r="90" s="12" customFormat="1" ht="22.8" customHeight="1">
      <c r="A90" s="12"/>
      <c r="B90" s="195"/>
      <c r="C90" s="196"/>
      <c r="D90" s="197" t="s">
        <v>73</v>
      </c>
      <c r="E90" s="209" t="s">
        <v>7061</v>
      </c>
      <c r="F90" s="209" t="s">
        <v>7062</v>
      </c>
      <c r="G90" s="196"/>
      <c r="H90" s="196"/>
      <c r="I90" s="199"/>
      <c r="J90" s="210">
        <f>BK90</f>
        <v>0</v>
      </c>
      <c r="K90" s="196"/>
      <c r="L90" s="201"/>
      <c r="M90" s="202"/>
      <c r="N90" s="203"/>
      <c r="O90" s="203"/>
      <c r="P90" s="204">
        <f>SUM(P91:P93)</f>
        <v>0</v>
      </c>
      <c r="Q90" s="203"/>
      <c r="R90" s="204">
        <f>SUM(R91:R93)</f>
        <v>0</v>
      </c>
      <c r="S90" s="203"/>
      <c r="T90" s="205">
        <f>SUM(T91:T93)</f>
        <v>0</v>
      </c>
      <c r="U90" s="12"/>
      <c r="V90" s="12"/>
      <c r="W90" s="12"/>
      <c r="X90" s="12"/>
      <c r="Y90" s="12"/>
      <c r="Z90" s="12"/>
      <c r="AA90" s="12"/>
      <c r="AB90" s="12"/>
      <c r="AC90" s="12"/>
      <c r="AD90" s="12"/>
      <c r="AE90" s="12"/>
      <c r="AR90" s="206" t="s">
        <v>81</v>
      </c>
      <c r="AT90" s="207" t="s">
        <v>73</v>
      </c>
      <c r="AU90" s="207" t="s">
        <v>81</v>
      </c>
      <c r="AY90" s="206" t="s">
        <v>321</v>
      </c>
      <c r="BK90" s="208">
        <f>SUM(BK91:BK93)</f>
        <v>0</v>
      </c>
    </row>
    <row r="91" s="2" customFormat="1" ht="49.05" customHeight="1">
      <c r="A91" s="36"/>
      <c r="B91" s="37"/>
      <c r="C91" s="211" t="s">
        <v>328</v>
      </c>
      <c r="D91" s="211" t="s">
        <v>323</v>
      </c>
      <c r="E91" s="212" t="s">
        <v>7063</v>
      </c>
      <c r="F91" s="213" t="s">
        <v>7064</v>
      </c>
      <c r="G91" s="214" t="s">
        <v>1431</v>
      </c>
      <c r="H91" s="215">
        <v>3</v>
      </c>
      <c r="I91" s="216"/>
      <c r="J91" s="217">
        <f>ROUND(I91*H91,2)</f>
        <v>0</v>
      </c>
      <c r="K91" s="213" t="s">
        <v>19</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388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7065</v>
      </c>
    </row>
    <row r="92" s="2" customFormat="1" ht="37.8" customHeight="1">
      <c r="A92" s="36"/>
      <c r="B92" s="37"/>
      <c r="C92" s="211" t="s">
        <v>339</v>
      </c>
      <c r="D92" s="211" t="s">
        <v>323</v>
      </c>
      <c r="E92" s="212" t="s">
        <v>7066</v>
      </c>
      <c r="F92" s="213" t="s">
        <v>7067</v>
      </c>
      <c r="G92" s="214" t="s">
        <v>1431</v>
      </c>
      <c r="H92" s="215">
        <v>3</v>
      </c>
      <c r="I92" s="216"/>
      <c r="J92" s="217">
        <f>ROUND(I92*H92,2)</f>
        <v>0</v>
      </c>
      <c r="K92" s="213" t="s">
        <v>19</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7068</v>
      </c>
    </row>
    <row r="93" s="2" customFormat="1" ht="14.4" customHeight="1">
      <c r="A93" s="36"/>
      <c r="B93" s="37"/>
      <c r="C93" s="211" t="s">
        <v>343</v>
      </c>
      <c r="D93" s="211" t="s">
        <v>323</v>
      </c>
      <c r="E93" s="212" t="s">
        <v>7069</v>
      </c>
      <c r="F93" s="213" t="s">
        <v>7070</v>
      </c>
      <c r="G93" s="214" t="s">
        <v>1431</v>
      </c>
      <c r="H93" s="215">
        <v>1</v>
      </c>
      <c r="I93" s="216"/>
      <c r="J93" s="217">
        <f>ROUND(I93*H93,2)</f>
        <v>0</v>
      </c>
      <c r="K93" s="213" t="s">
        <v>19</v>
      </c>
      <c r="L93" s="42"/>
      <c r="M93" s="224" t="s">
        <v>19</v>
      </c>
      <c r="N93" s="225" t="s">
        <v>45</v>
      </c>
      <c r="O93" s="226"/>
      <c r="P93" s="227">
        <f>O93*H93</f>
        <v>0</v>
      </c>
      <c r="Q93" s="227">
        <v>0</v>
      </c>
      <c r="R93" s="227">
        <f>Q93*H93</f>
        <v>0</v>
      </c>
      <c r="S93" s="227">
        <v>0</v>
      </c>
      <c r="T93" s="228">
        <f>S93*H93</f>
        <v>0</v>
      </c>
      <c r="U93" s="36"/>
      <c r="V93" s="36"/>
      <c r="W93" s="36"/>
      <c r="X93" s="36"/>
      <c r="Y93" s="36"/>
      <c r="Z93" s="36"/>
      <c r="AA93" s="36"/>
      <c r="AB93" s="36"/>
      <c r="AC93" s="36"/>
      <c r="AD93" s="36"/>
      <c r="AE93" s="36"/>
      <c r="AR93" s="222" t="s">
        <v>388</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7071</v>
      </c>
    </row>
    <row r="94" s="2" customFormat="1" ht="6.96" customHeight="1">
      <c r="A94" s="36"/>
      <c r="B94" s="57"/>
      <c r="C94" s="58"/>
      <c r="D94" s="58"/>
      <c r="E94" s="58"/>
      <c r="F94" s="58"/>
      <c r="G94" s="58"/>
      <c r="H94" s="58"/>
      <c r="I94" s="58"/>
      <c r="J94" s="58"/>
      <c r="K94" s="58"/>
      <c r="L94" s="42"/>
      <c r="M94" s="36"/>
      <c r="O94" s="36"/>
      <c r="P94" s="36"/>
      <c r="Q94" s="36"/>
      <c r="R94" s="36"/>
      <c r="S94" s="36"/>
      <c r="T94" s="36"/>
      <c r="U94" s="36"/>
      <c r="V94" s="36"/>
      <c r="W94" s="36"/>
      <c r="X94" s="36"/>
      <c r="Y94" s="36"/>
      <c r="Z94" s="36"/>
      <c r="AA94" s="36"/>
      <c r="AB94" s="36"/>
      <c r="AC94" s="36"/>
      <c r="AD94" s="36"/>
      <c r="AE94" s="36"/>
    </row>
  </sheetData>
  <sheetProtection sheet="1" autoFilter="0" formatColumns="0" formatRows="0" objects="1" scenarios="1" spinCount="100000" saltValue="VAPYgsPgn9aLQAef4NsGr+8Uob4t5cqHvmTwZd5XLLnlKlx0itaSpbpwueVmTBVI1WAgeBG9iNy96mXpKXlJ2A==" hashValue="jTKprDjdFKsfP+cmFhRYStEv27HhgSGUYLIcdj14xXUNa6X8xg4QMLi7CCKHzN3wcJkj0PkLEmLGOe/n+B8nxw==" algorithmName="SHA-512" password="CC35"/>
  <autoFilter ref="C82:K93"/>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275</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2" customFormat="1" ht="12" customHeight="1">
      <c r="A8" s="36"/>
      <c r="B8" s="42"/>
      <c r="C8" s="36"/>
      <c r="D8" s="141" t="s">
        <v>283</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7072</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34</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287</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ROUND(J84,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ROUND((SUM(BE84:BE105)),  2)</f>
        <v>0</v>
      </c>
      <c r="G33" s="36"/>
      <c r="H33" s="36"/>
      <c r="I33" s="156">
        <v>0.20999999999999999</v>
      </c>
      <c r="J33" s="155">
        <f>ROUND(((SUM(BE84:BE105))*I33),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ROUND((SUM(BF84:BF105)),  2)</f>
        <v>0</v>
      </c>
      <c r="G34" s="36"/>
      <c r="H34" s="36"/>
      <c r="I34" s="156">
        <v>0.14999999999999999</v>
      </c>
      <c r="J34" s="155">
        <f>ROUND(((SUM(BF84:BF105))*I34),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ROUND((SUM(BG84:BG105)),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ROUND((SUM(BH84:BH105)),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ROUND((SUM(BI84:BI105)),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288</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FLD-2.etapa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283</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2020-018-07 - 1.11. -  Sadové úpravy</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Ing. Vladimír Čapka Gerstnerova 5/658 Praha 7</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289</v>
      </c>
      <c r="D57" s="170"/>
      <c r="E57" s="170"/>
      <c r="F57" s="170"/>
      <c r="G57" s="170"/>
      <c r="H57" s="170"/>
      <c r="I57" s="170"/>
      <c r="J57" s="171" t="s">
        <v>290</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J84</f>
        <v>0</v>
      </c>
      <c r="K59" s="38"/>
      <c r="L59" s="143"/>
      <c r="S59" s="36"/>
      <c r="T59" s="36"/>
      <c r="U59" s="36"/>
      <c r="V59" s="36"/>
      <c r="W59" s="36"/>
      <c r="X59" s="36"/>
      <c r="Y59" s="36"/>
      <c r="Z59" s="36"/>
      <c r="AA59" s="36"/>
      <c r="AB59" s="36"/>
      <c r="AC59" s="36"/>
      <c r="AD59" s="36"/>
      <c r="AE59" s="36"/>
      <c r="AU59" s="15" t="s">
        <v>291</v>
      </c>
    </row>
    <row r="60" s="9" customFormat="1" ht="24.96" customHeight="1">
      <c r="A60" s="9"/>
      <c r="B60" s="173"/>
      <c r="C60" s="174"/>
      <c r="D60" s="175" t="s">
        <v>292</v>
      </c>
      <c r="E60" s="176"/>
      <c r="F60" s="176"/>
      <c r="G60" s="176"/>
      <c r="H60" s="176"/>
      <c r="I60" s="176"/>
      <c r="J60" s="177">
        <f>J85</f>
        <v>0</v>
      </c>
      <c r="K60" s="174"/>
      <c r="L60" s="178"/>
      <c r="S60" s="9"/>
      <c r="T60" s="9"/>
      <c r="U60" s="9"/>
      <c r="V60" s="9"/>
      <c r="W60" s="9"/>
      <c r="X60" s="9"/>
      <c r="Y60" s="9"/>
      <c r="Z60" s="9"/>
      <c r="AA60" s="9"/>
      <c r="AB60" s="9"/>
      <c r="AC60" s="9"/>
      <c r="AD60" s="9"/>
      <c r="AE60" s="9"/>
    </row>
    <row r="61" s="10" customFormat="1" ht="19.92" customHeight="1">
      <c r="A61" s="10"/>
      <c r="B61" s="179"/>
      <c r="C61" s="123"/>
      <c r="D61" s="180" t="s">
        <v>293</v>
      </c>
      <c r="E61" s="181"/>
      <c r="F61" s="181"/>
      <c r="G61" s="181"/>
      <c r="H61" s="181"/>
      <c r="I61" s="181"/>
      <c r="J61" s="182">
        <f>J86</f>
        <v>0</v>
      </c>
      <c r="K61" s="123"/>
      <c r="L61" s="183"/>
      <c r="S61" s="10"/>
      <c r="T61" s="10"/>
      <c r="U61" s="10"/>
      <c r="V61" s="10"/>
      <c r="W61" s="10"/>
      <c r="X61" s="10"/>
      <c r="Y61" s="10"/>
      <c r="Z61" s="10"/>
      <c r="AA61" s="10"/>
      <c r="AB61" s="10"/>
      <c r="AC61" s="10"/>
      <c r="AD61" s="10"/>
      <c r="AE61" s="10"/>
    </row>
    <row r="62" s="9" customFormat="1" ht="24.96" customHeight="1">
      <c r="A62" s="9"/>
      <c r="B62" s="173"/>
      <c r="C62" s="174"/>
      <c r="D62" s="175" t="s">
        <v>298</v>
      </c>
      <c r="E62" s="176"/>
      <c r="F62" s="176"/>
      <c r="G62" s="176"/>
      <c r="H62" s="176"/>
      <c r="I62" s="176"/>
      <c r="J62" s="177">
        <f>J92</f>
        <v>0</v>
      </c>
      <c r="K62" s="174"/>
      <c r="L62" s="178"/>
      <c r="S62" s="9"/>
      <c r="T62" s="9"/>
      <c r="U62" s="9"/>
      <c r="V62" s="9"/>
      <c r="W62" s="9"/>
      <c r="X62" s="9"/>
      <c r="Y62" s="9"/>
      <c r="Z62" s="9"/>
      <c r="AA62" s="9"/>
      <c r="AB62" s="9"/>
      <c r="AC62" s="9"/>
      <c r="AD62" s="9"/>
      <c r="AE62" s="9"/>
    </row>
    <row r="63" s="10" customFormat="1" ht="19.92" customHeight="1">
      <c r="A63" s="10"/>
      <c r="B63" s="179"/>
      <c r="C63" s="123"/>
      <c r="D63" s="180" t="s">
        <v>2707</v>
      </c>
      <c r="E63" s="181"/>
      <c r="F63" s="181"/>
      <c r="G63" s="181"/>
      <c r="H63" s="181"/>
      <c r="I63" s="181"/>
      <c r="J63" s="182">
        <f>J93</f>
        <v>0</v>
      </c>
      <c r="K63" s="123"/>
      <c r="L63" s="183"/>
      <c r="S63" s="10"/>
      <c r="T63" s="10"/>
      <c r="U63" s="10"/>
      <c r="V63" s="10"/>
      <c r="W63" s="10"/>
      <c r="X63" s="10"/>
      <c r="Y63" s="10"/>
      <c r="Z63" s="10"/>
      <c r="AA63" s="10"/>
      <c r="AB63" s="10"/>
      <c r="AC63" s="10"/>
      <c r="AD63" s="10"/>
      <c r="AE63" s="10"/>
    </row>
    <row r="64" s="10" customFormat="1" ht="19.92" customHeight="1">
      <c r="A64" s="10"/>
      <c r="B64" s="179"/>
      <c r="C64" s="123"/>
      <c r="D64" s="180" t="s">
        <v>956</v>
      </c>
      <c r="E64" s="181"/>
      <c r="F64" s="181"/>
      <c r="G64" s="181"/>
      <c r="H64" s="181"/>
      <c r="I64" s="181"/>
      <c r="J64" s="182">
        <f>J98</f>
        <v>0</v>
      </c>
      <c r="K64" s="123"/>
      <c r="L64" s="183"/>
      <c r="S64" s="10"/>
      <c r="T64" s="10"/>
      <c r="U64" s="10"/>
      <c r="V64" s="10"/>
      <c r="W64" s="10"/>
      <c r="X64" s="10"/>
      <c r="Y64" s="10"/>
      <c r="Z64" s="10"/>
      <c r="AA64" s="10"/>
      <c r="AB64" s="10"/>
      <c r="AC64" s="10"/>
      <c r="AD64" s="10"/>
      <c r="AE64" s="10"/>
    </row>
    <row r="65" s="2" customFormat="1" ht="21.84" customHeight="1">
      <c r="A65" s="36"/>
      <c r="B65" s="37"/>
      <c r="C65" s="38"/>
      <c r="D65" s="38"/>
      <c r="E65" s="38"/>
      <c r="F65" s="38"/>
      <c r="G65" s="38"/>
      <c r="H65" s="38"/>
      <c r="I65" s="38"/>
      <c r="J65" s="38"/>
      <c r="K65" s="38"/>
      <c r="L65" s="143"/>
      <c r="S65" s="36"/>
      <c r="T65" s="36"/>
      <c r="U65" s="36"/>
      <c r="V65" s="36"/>
      <c r="W65" s="36"/>
      <c r="X65" s="36"/>
      <c r="Y65" s="36"/>
      <c r="Z65" s="36"/>
      <c r="AA65" s="36"/>
      <c r="AB65" s="36"/>
      <c r="AC65" s="36"/>
      <c r="AD65" s="36"/>
      <c r="AE65" s="36"/>
    </row>
    <row r="66" s="2" customFormat="1" ht="6.96" customHeight="1">
      <c r="A66" s="36"/>
      <c r="B66" s="57"/>
      <c r="C66" s="58"/>
      <c r="D66" s="58"/>
      <c r="E66" s="58"/>
      <c r="F66" s="58"/>
      <c r="G66" s="58"/>
      <c r="H66" s="58"/>
      <c r="I66" s="58"/>
      <c r="J66" s="58"/>
      <c r="K66" s="58"/>
      <c r="L66" s="143"/>
      <c r="S66" s="36"/>
      <c r="T66" s="36"/>
      <c r="U66" s="36"/>
      <c r="V66" s="36"/>
      <c r="W66" s="36"/>
      <c r="X66" s="36"/>
      <c r="Y66" s="36"/>
      <c r="Z66" s="36"/>
      <c r="AA66" s="36"/>
      <c r="AB66" s="36"/>
      <c r="AC66" s="36"/>
      <c r="AD66" s="36"/>
      <c r="AE66" s="36"/>
    </row>
    <row r="70" s="2" customFormat="1" ht="6.96" customHeight="1">
      <c r="A70" s="36"/>
      <c r="B70" s="59"/>
      <c r="C70" s="60"/>
      <c r="D70" s="60"/>
      <c r="E70" s="60"/>
      <c r="F70" s="60"/>
      <c r="G70" s="60"/>
      <c r="H70" s="60"/>
      <c r="I70" s="60"/>
      <c r="J70" s="60"/>
      <c r="K70" s="60"/>
      <c r="L70" s="143"/>
      <c r="S70" s="36"/>
      <c r="T70" s="36"/>
      <c r="U70" s="36"/>
      <c r="V70" s="36"/>
      <c r="W70" s="36"/>
      <c r="X70" s="36"/>
      <c r="Y70" s="36"/>
      <c r="Z70" s="36"/>
      <c r="AA70" s="36"/>
      <c r="AB70" s="36"/>
      <c r="AC70" s="36"/>
      <c r="AD70" s="36"/>
      <c r="AE70" s="36"/>
    </row>
    <row r="71" s="2" customFormat="1" ht="24.96" customHeight="1">
      <c r="A71" s="36"/>
      <c r="B71" s="37"/>
      <c r="C71" s="21" t="s">
        <v>306</v>
      </c>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6.96" customHeight="1">
      <c r="A72" s="36"/>
      <c r="B72" s="37"/>
      <c r="C72" s="38"/>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12" customHeight="1">
      <c r="A73" s="36"/>
      <c r="B73" s="37"/>
      <c r="C73" s="30" t="s">
        <v>16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16.5" customHeight="1">
      <c r="A74" s="36"/>
      <c r="B74" s="37"/>
      <c r="C74" s="38"/>
      <c r="D74" s="38"/>
      <c r="E74" s="168" t="str">
        <f>E7</f>
        <v>Stavební úpravy a přístavba objektu FLD-2.etapa</v>
      </c>
      <c r="F74" s="30"/>
      <c r="G74" s="30"/>
      <c r="H74" s="30"/>
      <c r="I74" s="38"/>
      <c r="J74" s="38"/>
      <c r="K74" s="38"/>
      <c r="L74" s="143"/>
      <c r="S74" s="36"/>
      <c r="T74" s="36"/>
      <c r="U74" s="36"/>
      <c r="V74" s="36"/>
      <c r="W74" s="36"/>
      <c r="X74" s="36"/>
      <c r="Y74" s="36"/>
      <c r="Z74" s="36"/>
      <c r="AA74" s="36"/>
      <c r="AB74" s="36"/>
      <c r="AC74" s="36"/>
      <c r="AD74" s="36"/>
      <c r="AE74" s="36"/>
    </row>
    <row r="75" s="2" customFormat="1" ht="12" customHeight="1">
      <c r="A75" s="36"/>
      <c r="B75" s="37"/>
      <c r="C75" s="30" t="s">
        <v>283</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67" t="str">
        <f>E9</f>
        <v xml:space="preserve">2020-018-07 - 1.11. -  Sadové úpravy</v>
      </c>
      <c r="F76" s="38"/>
      <c r="G76" s="38"/>
      <c r="H76" s="38"/>
      <c r="I76" s="38"/>
      <c r="J76" s="38"/>
      <c r="K76" s="38"/>
      <c r="L76" s="143"/>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2" customHeight="1">
      <c r="A78" s="36"/>
      <c r="B78" s="37"/>
      <c r="C78" s="30" t="s">
        <v>21</v>
      </c>
      <c r="D78" s="38"/>
      <c r="E78" s="38"/>
      <c r="F78" s="25" t="str">
        <f>F12</f>
        <v xml:space="preserve">KAMÝCKÁ 1176, PRAHA - SUCHDOL </v>
      </c>
      <c r="G78" s="38"/>
      <c r="H78" s="38"/>
      <c r="I78" s="30" t="s">
        <v>23</v>
      </c>
      <c r="J78" s="70" t="str">
        <f>IF(J12="","",J12)</f>
        <v>16. 10. 2020</v>
      </c>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40.05" customHeight="1">
      <c r="A80" s="36"/>
      <c r="B80" s="37"/>
      <c r="C80" s="30" t="s">
        <v>25</v>
      </c>
      <c r="D80" s="38"/>
      <c r="E80" s="38"/>
      <c r="F80" s="25" t="str">
        <f>E15</f>
        <v>ČZU V PRAZE, FAKULTA LESNICKÁ A DŘEVAŘSKÁ, Praha 6</v>
      </c>
      <c r="G80" s="38"/>
      <c r="H80" s="38"/>
      <c r="I80" s="30" t="s">
        <v>33</v>
      </c>
      <c r="J80" s="34" t="str">
        <f>E21</f>
        <v>Ing. Vladimír Čapka Gerstnerova 5/658 Praha 7</v>
      </c>
      <c r="K80" s="38"/>
      <c r="L80" s="143"/>
      <c r="S80" s="36"/>
      <c r="T80" s="36"/>
      <c r="U80" s="36"/>
      <c r="V80" s="36"/>
      <c r="W80" s="36"/>
      <c r="X80" s="36"/>
      <c r="Y80" s="36"/>
      <c r="Z80" s="36"/>
      <c r="AA80" s="36"/>
      <c r="AB80" s="36"/>
      <c r="AC80" s="36"/>
      <c r="AD80" s="36"/>
      <c r="AE80" s="36"/>
    </row>
    <row r="81" s="2" customFormat="1" ht="25.65" customHeight="1">
      <c r="A81" s="36"/>
      <c r="B81" s="37"/>
      <c r="C81" s="30" t="s">
        <v>31</v>
      </c>
      <c r="D81" s="38"/>
      <c r="E81" s="38"/>
      <c r="F81" s="25" t="str">
        <f>IF(E18="","",E18)</f>
        <v>Vyplň údaj</v>
      </c>
      <c r="G81" s="38"/>
      <c r="H81" s="38"/>
      <c r="I81" s="30" t="s">
        <v>36</v>
      </c>
      <c r="J81" s="34" t="str">
        <f>E24</f>
        <v>Ing. Dana Mlejnková</v>
      </c>
      <c r="K81" s="38"/>
      <c r="L81" s="143"/>
      <c r="S81" s="36"/>
      <c r="T81" s="36"/>
      <c r="U81" s="36"/>
      <c r="V81" s="36"/>
      <c r="W81" s="36"/>
      <c r="X81" s="36"/>
      <c r="Y81" s="36"/>
      <c r="Z81" s="36"/>
      <c r="AA81" s="36"/>
      <c r="AB81" s="36"/>
      <c r="AC81" s="36"/>
      <c r="AD81" s="36"/>
      <c r="AE81" s="36"/>
    </row>
    <row r="82" s="2" customFormat="1" ht="10.32" customHeight="1">
      <c r="A82" s="36"/>
      <c r="B82" s="37"/>
      <c r="C82" s="38"/>
      <c r="D82" s="38"/>
      <c r="E82" s="38"/>
      <c r="F82" s="38"/>
      <c r="G82" s="38"/>
      <c r="H82" s="38"/>
      <c r="I82" s="38"/>
      <c r="J82" s="38"/>
      <c r="K82" s="38"/>
      <c r="L82" s="143"/>
      <c r="S82" s="36"/>
      <c r="T82" s="36"/>
      <c r="U82" s="36"/>
      <c r="V82" s="36"/>
      <c r="W82" s="36"/>
      <c r="X82" s="36"/>
      <c r="Y82" s="36"/>
      <c r="Z82" s="36"/>
      <c r="AA82" s="36"/>
      <c r="AB82" s="36"/>
      <c r="AC82" s="36"/>
      <c r="AD82" s="36"/>
      <c r="AE82" s="36"/>
    </row>
    <row r="83" s="11" customFormat="1" ht="29.28" customHeight="1">
      <c r="A83" s="184"/>
      <c r="B83" s="185"/>
      <c r="C83" s="186" t="s">
        <v>307</v>
      </c>
      <c r="D83" s="187" t="s">
        <v>59</v>
      </c>
      <c r="E83" s="187" t="s">
        <v>55</v>
      </c>
      <c r="F83" s="187" t="s">
        <v>56</v>
      </c>
      <c r="G83" s="187" t="s">
        <v>308</v>
      </c>
      <c r="H83" s="187" t="s">
        <v>309</v>
      </c>
      <c r="I83" s="187" t="s">
        <v>310</v>
      </c>
      <c r="J83" s="187" t="s">
        <v>290</v>
      </c>
      <c r="K83" s="188" t="s">
        <v>311</v>
      </c>
      <c r="L83" s="189"/>
      <c r="M83" s="90" t="s">
        <v>19</v>
      </c>
      <c r="N83" s="91" t="s">
        <v>44</v>
      </c>
      <c r="O83" s="91" t="s">
        <v>312</v>
      </c>
      <c r="P83" s="91" t="s">
        <v>313</v>
      </c>
      <c r="Q83" s="91" t="s">
        <v>314</v>
      </c>
      <c r="R83" s="91" t="s">
        <v>315</v>
      </c>
      <c r="S83" s="91" t="s">
        <v>316</v>
      </c>
      <c r="T83" s="92" t="s">
        <v>317</v>
      </c>
      <c r="U83" s="184"/>
      <c r="V83" s="184"/>
      <c r="W83" s="184"/>
      <c r="X83" s="184"/>
      <c r="Y83" s="184"/>
      <c r="Z83" s="184"/>
      <c r="AA83" s="184"/>
      <c r="AB83" s="184"/>
      <c r="AC83" s="184"/>
      <c r="AD83" s="184"/>
      <c r="AE83" s="184"/>
    </row>
    <row r="84" s="2" customFormat="1" ht="22.8" customHeight="1">
      <c r="A84" s="36"/>
      <c r="B84" s="37"/>
      <c r="C84" s="97" t="s">
        <v>318</v>
      </c>
      <c r="D84" s="38"/>
      <c r="E84" s="38"/>
      <c r="F84" s="38"/>
      <c r="G84" s="38"/>
      <c r="H84" s="38"/>
      <c r="I84" s="38"/>
      <c r="J84" s="190">
        <f>BK84</f>
        <v>0</v>
      </c>
      <c r="K84" s="38"/>
      <c r="L84" s="42"/>
      <c r="M84" s="93"/>
      <c r="N84" s="191"/>
      <c r="O84" s="94"/>
      <c r="P84" s="192">
        <f>P85+P92</f>
        <v>0</v>
      </c>
      <c r="Q84" s="94"/>
      <c r="R84" s="192">
        <f>R85+R92</f>
        <v>11.587119999999999</v>
      </c>
      <c r="S84" s="94"/>
      <c r="T84" s="193">
        <f>T85+T92</f>
        <v>0</v>
      </c>
      <c r="U84" s="36"/>
      <c r="V84" s="36"/>
      <c r="W84" s="36"/>
      <c r="X84" s="36"/>
      <c r="Y84" s="36"/>
      <c r="Z84" s="36"/>
      <c r="AA84" s="36"/>
      <c r="AB84" s="36"/>
      <c r="AC84" s="36"/>
      <c r="AD84" s="36"/>
      <c r="AE84" s="36"/>
      <c r="AT84" s="15" t="s">
        <v>73</v>
      </c>
      <c r="AU84" s="15" t="s">
        <v>291</v>
      </c>
      <c r="BK84" s="194">
        <f>BK85+BK92</f>
        <v>0</v>
      </c>
    </row>
    <row r="85" s="12" customFormat="1" ht="25.92" customHeight="1">
      <c r="A85" s="12"/>
      <c r="B85" s="195"/>
      <c r="C85" s="196"/>
      <c r="D85" s="197" t="s">
        <v>73</v>
      </c>
      <c r="E85" s="198" t="s">
        <v>319</v>
      </c>
      <c r="F85" s="198" t="s">
        <v>320</v>
      </c>
      <c r="G85" s="196"/>
      <c r="H85" s="196"/>
      <c r="I85" s="199"/>
      <c r="J85" s="200">
        <f>BK85</f>
        <v>0</v>
      </c>
      <c r="K85" s="196"/>
      <c r="L85" s="201"/>
      <c r="M85" s="202"/>
      <c r="N85" s="203"/>
      <c r="O85" s="203"/>
      <c r="P85" s="204">
        <f>P86</f>
        <v>0</v>
      </c>
      <c r="Q85" s="203"/>
      <c r="R85" s="204">
        <f>R86</f>
        <v>4.4800000000000004</v>
      </c>
      <c r="S85" s="203"/>
      <c r="T85" s="205">
        <f>T86</f>
        <v>0</v>
      </c>
      <c r="U85" s="12"/>
      <c r="V85" s="12"/>
      <c r="W85" s="12"/>
      <c r="X85" s="12"/>
      <c r="Y85" s="12"/>
      <c r="Z85" s="12"/>
      <c r="AA85" s="12"/>
      <c r="AB85" s="12"/>
      <c r="AC85" s="12"/>
      <c r="AD85" s="12"/>
      <c r="AE85" s="12"/>
      <c r="AR85" s="206" t="s">
        <v>81</v>
      </c>
      <c r="AT85" s="207" t="s">
        <v>73</v>
      </c>
      <c r="AU85" s="207" t="s">
        <v>74</v>
      </c>
      <c r="AY85" s="206" t="s">
        <v>321</v>
      </c>
      <c r="BK85" s="208">
        <f>BK86</f>
        <v>0</v>
      </c>
    </row>
    <row r="86" s="12" customFormat="1" ht="22.8" customHeight="1">
      <c r="A86" s="12"/>
      <c r="B86" s="195"/>
      <c r="C86" s="196"/>
      <c r="D86" s="197" t="s">
        <v>73</v>
      </c>
      <c r="E86" s="209" t="s">
        <v>81</v>
      </c>
      <c r="F86" s="209" t="s">
        <v>322</v>
      </c>
      <c r="G86" s="196"/>
      <c r="H86" s="196"/>
      <c r="I86" s="199"/>
      <c r="J86" s="210">
        <f>BK86</f>
        <v>0</v>
      </c>
      <c r="K86" s="196"/>
      <c r="L86" s="201"/>
      <c r="M86" s="202"/>
      <c r="N86" s="203"/>
      <c r="O86" s="203"/>
      <c r="P86" s="204">
        <f>SUM(P87:P91)</f>
        <v>0</v>
      </c>
      <c r="Q86" s="203"/>
      <c r="R86" s="204">
        <f>SUM(R87:R91)</f>
        <v>4.4800000000000004</v>
      </c>
      <c r="S86" s="203"/>
      <c r="T86" s="205">
        <f>SUM(T87:T91)</f>
        <v>0</v>
      </c>
      <c r="U86" s="12"/>
      <c r="V86" s="12"/>
      <c r="W86" s="12"/>
      <c r="X86" s="12"/>
      <c r="Y86" s="12"/>
      <c r="Z86" s="12"/>
      <c r="AA86" s="12"/>
      <c r="AB86" s="12"/>
      <c r="AC86" s="12"/>
      <c r="AD86" s="12"/>
      <c r="AE86" s="12"/>
      <c r="AR86" s="206" t="s">
        <v>81</v>
      </c>
      <c r="AT86" s="207" t="s">
        <v>73</v>
      </c>
      <c r="AU86" s="207" t="s">
        <v>81</v>
      </c>
      <c r="AY86" s="206" t="s">
        <v>321</v>
      </c>
      <c r="BK86" s="208">
        <f>SUM(BK87:BK91)</f>
        <v>0</v>
      </c>
    </row>
    <row r="87" s="2" customFormat="1" ht="24.15" customHeight="1">
      <c r="A87" s="36"/>
      <c r="B87" s="37"/>
      <c r="C87" s="211" t="s">
        <v>81</v>
      </c>
      <c r="D87" s="211" t="s">
        <v>323</v>
      </c>
      <c r="E87" s="212" t="s">
        <v>7073</v>
      </c>
      <c r="F87" s="213" t="s">
        <v>7074</v>
      </c>
      <c r="G87" s="214" t="s">
        <v>365</v>
      </c>
      <c r="H87" s="215">
        <v>32</v>
      </c>
      <c r="I87" s="216"/>
      <c r="J87" s="217">
        <f>ROUND(I87*H87,2)</f>
        <v>0</v>
      </c>
      <c r="K87" s="213" t="s">
        <v>327</v>
      </c>
      <c r="L87" s="42"/>
      <c r="M87" s="218" t="s">
        <v>19</v>
      </c>
      <c r="N87" s="219" t="s">
        <v>45</v>
      </c>
      <c r="O87" s="82"/>
      <c r="P87" s="220">
        <f>O87*H87</f>
        <v>0</v>
      </c>
      <c r="Q87" s="220">
        <v>0</v>
      </c>
      <c r="R87" s="220">
        <f>Q87*H87</f>
        <v>0</v>
      </c>
      <c r="S87" s="220">
        <v>0</v>
      </c>
      <c r="T87" s="221">
        <f>S87*H87</f>
        <v>0</v>
      </c>
      <c r="U87" s="36"/>
      <c r="V87" s="36"/>
      <c r="W87" s="36"/>
      <c r="X87" s="36"/>
      <c r="Y87" s="36"/>
      <c r="Z87" s="36"/>
      <c r="AA87" s="36"/>
      <c r="AB87" s="36"/>
      <c r="AC87" s="36"/>
      <c r="AD87" s="36"/>
      <c r="AE87" s="36"/>
      <c r="AR87" s="222" t="s">
        <v>328</v>
      </c>
      <c r="AT87" s="222" t="s">
        <v>323</v>
      </c>
      <c r="AU87" s="222" t="s">
        <v>83</v>
      </c>
      <c r="AY87" s="15" t="s">
        <v>321</v>
      </c>
      <c r="BE87" s="223">
        <f>IF(N87="základní",J87,0)</f>
        <v>0</v>
      </c>
      <c r="BF87" s="223">
        <f>IF(N87="snížená",J87,0)</f>
        <v>0</v>
      </c>
      <c r="BG87" s="223">
        <f>IF(N87="zákl. přenesená",J87,0)</f>
        <v>0</v>
      </c>
      <c r="BH87" s="223">
        <f>IF(N87="sníž. přenesená",J87,0)</f>
        <v>0</v>
      </c>
      <c r="BI87" s="223">
        <f>IF(N87="nulová",J87,0)</f>
        <v>0</v>
      </c>
      <c r="BJ87" s="15" t="s">
        <v>81</v>
      </c>
      <c r="BK87" s="223">
        <f>ROUND(I87*H87,2)</f>
        <v>0</v>
      </c>
      <c r="BL87" s="15" t="s">
        <v>328</v>
      </c>
      <c r="BM87" s="222" t="s">
        <v>7075</v>
      </c>
    </row>
    <row r="88" s="2" customFormat="1" ht="14.4" customHeight="1">
      <c r="A88" s="36"/>
      <c r="B88" s="37"/>
      <c r="C88" s="230" t="s">
        <v>83</v>
      </c>
      <c r="D88" s="230" t="s">
        <v>1018</v>
      </c>
      <c r="E88" s="231" t="s">
        <v>3046</v>
      </c>
      <c r="F88" s="232" t="s">
        <v>3047</v>
      </c>
      <c r="G88" s="233" t="s">
        <v>354</v>
      </c>
      <c r="H88" s="234">
        <v>4.4800000000000004</v>
      </c>
      <c r="I88" s="235"/>
      <c r="J88" s="236">
        <f>ROUND(I88*H88,2)</f>
        <v>0</v>
      </c>
      <c r="K88" s="232" t="s">
        <v>327</v>
      </c>
      <c r="L88" s="237"/>
      <c r="M88" s="238" t="s">
        <v>19</v>
      </c>
      <c r="N88" s="239" t="s">
        <v>45</v>
      </c>
      <c r="O88" s="82"/>
      <c r="P88" s="220">
        <f>O88*H88</f>
        <v>0</v>
      </c>
      <c r="Q88" s="220">
        <v>1</v>
      </c>
      <c r="R88" s="220">
        <f>Q88*H88</f>
        <v>4.4800000000000004</v>
      </c>
      <c r="S88" s="220">
        <v>0</v>
      </c>
      <c r="T88" s="221">
        <f>S88*H88</f>
        <v>0</v>
      </c>
      <c r="U88" s="36"/>
      <c r="V88" s="36"/>
      <c r="W88" s="36"/>
      <c r="X88" s="36"/>
      <c r="Y88" s="36"/>
      <c r="Z88" s="36"/>
      <c r="AA88" s="36"/>
      <c r="AB88" s="36"/>
      <c r="AC88" s="36"/>
      <c r="AD88" s="36"/>
      <c r="AE88" s="36"/>
      <c r="AR88" s="222" t="s">
        <v>351</v>
      </c>
      <c r="AT88" s="222" t="s">
        <v>1018</v>
      </c>
      <c r="AU88" s="222" t="s">
        <v>83</v>
      </c>
      <c r="AY88" s="15" t="s">
        <v>321</v>
      </c>
      <c r="BE88" s="223">
        <f>IF(N88="základní",J88,0)</f>
        <v>0</v>
      </c>
      <c r="BF88" s="223">
        <f>IF(N88="snížená",J88,0)</f>
        <v>0</v>
      </c>
      <c r="BG88" s="223">
        <f>IF(N88="zákl. přenesená",J88,0)</f>
        <v>0</v>
      </c>
      <c r="BH88" s="223">
        <f>IF(N88="sníž. přenesená",J88,0)</f>
        <v>0</v>
      </c>
      <c r="BI88" s="223">
        <f>IF(N88="nulová",J88,0)</f>
        <v>0</v>
      </c>
      <c r="BJ88" s="15" t="s">
        <v>81</v>
      </c>
      <c r="BK88" s="223">
        <f>ROUND(I88*H88,2)</f>
        <v>0</v>
      </c>
      <c r="BL88" s="15" t="s">
        <v>328</v>
      </c>
      <c r="BM88" s="222" t="s">
        <v>7076</v>
      </c>
    </row>
    <row r="89" s="2" customFormat="1" ht="24.15" customHeight="1">
      <c r="A89" s="36"/>
      <c r="B89" s="37"/>
      <c r="C89" s="211" t="s">
        <v>112</v>
      </c>
      <c r="D89" s="211" t="s">
        <v>323</v>
      </c>
      <c r="E89" s="212" t="s">
        <v>7077</v>
      </c>
      <c r="F89" s="213" t="s">
        <v>7078</v>
      </c>
      <c r="G89" s="214" t="s">
        <v>420</v>
      </c>
      <c r="H89" s="215">
        <v>58</v>
      </c>
      <c r="I89" s="216"/>
      <c r="J89" s="217">
        <f>ROUND(I89*H89,2)</f>
        <v>0</v>
      </c>
      <c r="K89" s="213" t="s">
        <v>327</v>
      </c>
      <c r="L89" s="42"/>
      <c r="M89" s="218" t="s">
        <v>19</v>
      </c>
      <c r="N89" s="219" t="s">
        <v>45</v>
      </c>
      <c r="O89" s="82"/>
      <c r="P89" s="220">
        <f>O89*H89</f>
        <v>0</v>
      </c>
      <c r="Q89" s="220">
        <v>0</v>
      </c>
      <c r="R89" s="220">
        <f>Q89*H89</f>
        <v>0</v>
      </c>
      <c r="S89" s="220">
        <v>0</v>
      </c>
      <c r="T89" s="221">
        <f>S89*H89</f>
        <v>0</v>
      </c>
      <c r="U89" s="36"/>
      <c r="V89" s="36"/>
      <c r="W89" s="36"/>
      <c r="X89" s="36"/>
      <c r="Y89" s="36"/>
      <c r="Z89" s="36"/>
      <c r="AA89" s="36"/>
      <c r="AB89" s="36"/>
      <c r="AC89" s="36"/>
      <c r="AD89" s="36"/>
      <c r="AE89" s="36"/>
      <c r="AR89" s="222" t="s">
        <v>328</v>
      </c>
      <c r="AT89" s="222" t="s">
        <v>323</v>
      </c>
      <c r="AU89" s="222" t="s">
        <v>83</v>
      </c>
      <c r="AY89" s="15" t="s">
        <v>321</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328</v>
      </c>
      <c r="BM89" s="222" t="s">
        <v>7079</v>
      </c>
    </row>
    <row r="90" s="2" customFormat="1" ht="14.4" customHeight="1">
      <c r="A90" s="36"/>
      <c r="B90" s="37"/>
      <c r="C90" s="230" t="s">
        <v>328</v>
      </c>
      <c r="D90" s="230" t="s">
        <v>1018</v>
      </c>
      <c r="E90" s="231" t="s">
        <v>7080</v>
      </c>
      <c r="F90" s="232" t="s">
        <v>7081</v>
      </c>
      <c r="G90" s="233" t="s">
        <v>420</v>
      </c>
      <c r="H90" s="234">
        <v>58</v>
      </c>
      <c r="I90" s="235"/>
      <c r="J90" s="236">
        <f>ROUND(I90*H90,2)</f>
        <v>0</v>
      </c>
      <c r="K90" s="232" t="s">
        <v>19</v>
      </c>
      <c r="L90" s="237"/>
      <c r="M90" s="238" t="s">
        <v>19</v>
      </c>
      <c r="N90" s="239" t="s">
        <v>45</v>
      </c>
      <c r="O90" s="82"/>
      <c r="P90" s="220">
        <f>O90*H90</f>
        <v>0</v>
      </c>
      <c r="Q90" s="220">
        <v>0</v>
      </c>
      <c r="R90" s="220">
        <f>Q90*H90</f>
        <v>0</v>
      </c>
      <c r="S90" s="220">
        <v>0</v>
      </c>
      <c r="T90" s="221">
        <f>S90*H90</f>
        <v>0</v>
      </c>
      <c r="U90" s="36"/>
      <c r="V90" s="36"/>
      <c r="W90" s="36"/>
      <c r="X90" s="36"/>
      <c r="Y90" s="36"/>
      <c r="Z90" s="36"/>
      <c r="AA90" s="36"/>
      <c r="AB90" s="36"/>
      <c r="AC90" s="36"/>
      <c r="AD90" s="36"/>
      <c r="AE90" s="36"/>
      <c r="AR90" s="222" t="s">
        <v>351</v>
      </c>
      <c r="AT90" s="222" t="s">
        <v>1018</v>
      </c>
      <c r="AU90" s="222" t="s">
        <v>83</v>
      </c>
      <c r="AY90" s="15" t="s">
        <v>321</v>
      </c>
      <c r="BE90" s="223">
        <f>IF(N90="základní",J90,0)</f>
        <v>0</v>
      </c>
      <c r="BF90" s="223">
        <f>IF(N90="snížená",J90,0)</f>
        <v>0</v>
      </c>
      <c r="BG90" s="223">
        <f>IF(N90="zákl. přenesená",J90,0)</f>
        <v>0</v>
      </c>
      <c r="BH90" s="223">
        <f>IF(N90="sníž. přenesená",J90,0)</f>
        <v>0</v>
      </c>
      <c r="BI90" s="223">
        <f>IF(N90="nulová",J90,0)</f>
        <v>0</v>
      </c>
      <c r="BJ90" s="15" t="s">
        <v>81</v>
      </c>
      <c r="BK90" s="223">
        <f>ROUND(I90*H90,2)</f>
        <v>0</v>
      </c>
      <c r="BL90" s="15" t="s">
        <v>328</v>
      </c>
      <c r="BM90" s="222" t="s">
        <v>7082</v>
      </c>
    </row>
    <row r="91" s="2" customFormat="1" ht="24.15" customHeight="1">
      <c r="A91" s="36"/>
      <c r="B91" s="37"/>
      <c r="C91" s="211" t="s">
        <v>339</v>
      </c>
      <c r="D91" s="211" t="s">
        <v>323</v>
      </c>
      <c r="E91" s="212" t="s">
        <v>7083</v>
      </c>
      <c r="F91" s="213" t="s">
        <v>7084</v>
      </c>
      <c r="G91" s="214" t="s">
        <v>354</v>
      </c>
      <c r="H91" s="215">
        <v>4.4800000000000004</v>
      </c>
      <c r="I91" s="216"/>
      <c r="J91" s="217">
        <f>ROUND(I91*H91,2)</f>
        <v>0</v>
      </c>
      <c r="K91" s="213" t="s">
        <v>327</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328</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328</v>
      </c>
      <c r="BM91" s="222" t="s">
        <v>7085</v>
      </c>
    </row>
    <row r="92" s="12" customFormat="1" ht="25.92" customHeight="1">
      <c r="A92" s="12"/>
      <c r="B92" s="195"/>
      <c r="C92" s="196"/>
      <c r="D92" s="197" t="s">
        <v>73</v>
      </c>
      <c r="E92" s="198" t="s">
        <v>545</v>
      </c>
      <c r="F92" s="198" t="s">
        <v>546</v>
      </c>
      <c r="G92" s="196"/>
      <c r="H92" s="196"/>
      <c r="I92" s="199"/>
      <c r="J92" s="200">
        <f>BK92</f>
        <v>0</v>
      </c>
      <c r="K92" s="196"/>
      <c r="L92" s="201"/>
      <c r="M92" s="202"/>
      <c r="N92" s="203"/>
      <c r="O92" s="203"/>
      <c r="P92" s="204">
        <f>P93+P98</f>
        <v>0</v>
      </c>
      <c r="Q92" s="203"/>
      <c r="R92" s="204">
        <f>R93+R98</f>
        <v>7.1071199999999992</v>
      </c>
      <c r="S92" s="203"/>
      <c r="T92" s="205">
        <f>T93+T98</f>
        <v>0</v>
      </c>
      <c r="U92" s="12"/>
      <c r="V92" s="12"/>
      <c r="W92" s="12"/>
      <c r="X92" s="12"/>
      <c r="Y92" s="12"/>
      <c r="Z92" s="12"/>
      <c r="AA92" s="12"/>
      <c r="AB92" s="12"/>
      <c r="AC92" s="12"/>
      <c r="AD92" s="12"/>
      <c r="AE92" s="12"/>
      <c r="AR92" s="206" t="s">
        <v>83</v>
      </c>
      <c r="AT92" s="207" t="s">
        <v>73</v>
      </c>
      <c r="AU92" s="207" t="s">
        <v>74</v>
      </c>
      <c r="AY92" s="206" t="s">
        <v>321</v>
      </c>
      <c r="BK92" s="208">
        <f>BK93+BK98</f>
        <v>0</v>
      </c>
    </row>
    <row r="93" s="12" customFormat="1" ht="22.8" customHeight="1">
      <c r="A93" s="12"/>
      <c r="B93" s="195"/>
      <c r="C93" s="196"/>
      <c r="D93" s="197" t="s">
        <v>73</v>
      </c>
      <c r="E93" s="209" t="s">
        <v>2708</v>
      </c>
      <c r="F93" s="209" t="s">
        <v>2709</v>
      </c>
      <c r="G93" s="196"/>
      <c r="H93" s="196"/>
      <c r="I93" s="199"/>
      <c r="J93" s="210">
        <f>BK93</f>
        <v>0</v>
      </c>
      <c r="K93" s="196"/>
      <c r="L93" s="201"/>
      <c r="M93" s="202"/>
      <c r="N93" s="203"/>
      <c r="O93" s="203"/>
      <c r="P93" s="204">
        <f>SUM(P94:P97)</f>
        <v>0</v>
      </c>
      <c r="Q93" s="203"/>
      <c r="R93" s="204">
        <f>SUM(R94:R97)</f>
        <v>6.7567499999999994</v>
      </c>
      <c r="S93" s="203"/>
      <c r="T93" s="205">
        <f>SUM(T94:T97)</f>
        <v>0</v>
      </c>
      <c r="U93" s="12"/>
      <c r="V93" s="12"/>
      <c r="W93" s="12"/>
      <c r="X93" s="12"/>
      <c r="Y93" s="12"/>
      <c r="Z93" s="12"/>
      <c r="AA93" s="12"/>
      <c r="AB93" s="12"/>
      <c r="AC93" s="12"/>
      <c r="AD93" s="12"/>
      <c r="AE93" s="12"/>
      <c r="AR93" s="206" t="s">
        <v>83</v>
      </c>
      <c r="AT93" s="207" t="s">
        <v>73</v>
      </c>
      <c r="AU93" s="207" t="s">
        <v>81</v>
      </c>
      <c r="AY93" s="206" t="s">
        <v>321</v>
      </c>
      <c r="BK93" s="208">
        <f>SUM(BK94:BK97)</f>
        <v>0</v>
      </c>
    </row>
    <row r="94" s="2" customFormat="1" ht="14.4" customHeight="1">
      <c r="A94" s="36"/>
      <c r="B94" s="37"/>
      <c r="C94" s="211" t="s">
        <v>343</v>
      </c>
      <c r="D94" s="211" t="s">
        <v>323</v>
      </c>
      <c r="E94" s="212" t="s">
        <v>7086</v>
      </c>
      <c r="F94" s="213" t="s">
        <v>7087</v>
      </c>
      <c r="G94" s="214" t="s">
        <v>365</v>
      </c>
      <c r="H94" s="215">
        <v>585</v>
      </c>
      <c r="I94" s="216"/>
      <c r="J94" s="217">
        <f>ROUND(I94*H94,2)</f>
        <v>0</v>
      </c>
      <c r="K94" s="213" t="s">
        <v>327</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328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328</v>
      </c>
      <c r="BM94" s="222" t="s">
        <v>7088</v>
      </c>
    </row>
    <row r="95" s="2" customFormat="1" ht="14.4" customHeight="1">
      <c r="A95" s="36"/>
      <c r="B95" s="37"/>
      <c r="C95" s="230" t="s">
        <v>347</v>
      </c>
      <c r="D95" s="230" t="s">
        <v>1018</v>
      </c>
      <c r="E95" s="231" t="s">
        <v>7089</v>
      </c>
      <c r="F95" s="232" t="s">
        <v>7090</v>
      </c>
      <c r="G95" s="233" t="s">
        <v>365</v>
      </c>
      <c r="H95" s="234">
        <v>614.25</v>
      </c>
      <c r="I95" s="235"/>
      <c r="J95" s="236">
        <f>ROUND(I95*H95,2)</f>
        <v>0</v>
      </c>
      <c r="K95" s="232" t="s">
        <v>327</v>
      </c>
      <c r="L95" s="237"/>
      <c r="M95" s="238" t="s">
        <v>19</v>
      </c>
      <c r="N95" s="239" t="s">
        <v>45</v>
      </c>
      <c r="O95" s="82"/>
      <c r="P95" s="220">
        <f>O95*H95</f>
        <v>0</v>
      </c>
      <c r="Q95" s="220">
        <v>0.010999999999999999</v>
      </c>
      <c r="R95" s="220">
        <f>Q95*H95</f>
        <v>6.7567499999999994</v>
      </c>
      <c r="S95" s="220">
        <v>0</v>
      </c>
      <c r="T95" s="221">
        <f>S95*H95</f>
        <v>0</v>
      </c>
      <c r="U95" s="36"/>
      <c r="V95" s="36"/>
      <c r="W95" s="36"/>
      <c r="X95" s="36"/>
      <c r="Y95" s="36"/>
      <c r="Z95" s="36"/>
      <c r="AA95" s="36"/>
      <c r="AB95" s="36"/>
      <c r="AC95" s="36"/>
      <c r="AD95" s="36"/>
      <c r="AE95" s="36"/>
      <c r="AR95" s="222" t="s">
        <v>351</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328</v>
      </c>
      <c r="BM95" s="222" t="s">
        <v>7091</v>
      </c>
    </row>
    <row r="96" s="2" customFormat="1" ht="24.15" customHeight="1">
      <c r="A96" s="36"/>
      <c r="B96" s="37"/>
      <c r="C96" s="211" t="s">
        <v>351</v>
      </c>
      <c r="D96" s="211" t="s">
        <v>323</v>
      </c>
      <c r="E96" s="212" t="s">
        <v>2755</v>
      </c>
      <c r="F96" s="213" t="s">
        <v>2756</v>
      </c>
      <c r="G96" s="214" t="s">
        <v>354</v>
      </c>
      <c r="H96" s="215">
        <v>6.4349999999999996</v>
      </c>
      <c r="I96" s="216"/>
      <c r="J96" s="217">
        <f>ROUND(I96*H96,2)</f>
        <v>0</v>
      </c>
      <c r="K96" s="213" t="s">
        <v>327</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7092</v>
      </c>
    </row>
    <row r="97" s="2" customFormat="1" ht="24.15" customHeight="1">
      <c r="A97" s="36"/>
      <c r="B97" s="37"/>
      <c r="C97" s="211" t="s">
        <v>356</v>
      </c>
      <c r="D97" s="211" t="s">
        <v>323</v>
      </c>
      <c r="E97" s="212" t="s">
        <v>2758</v>
      </c>
      <c r="F97" s="213" t="s">
        <v>2759</v>
      </c>
      <c r="G97" s="214" t="s">
        <v>354</v>
      </c>
      <c r="H97" s="215">
        <v>6.4349999999999996</v>
      </c>
      <c r="I97" s="216"/>
      <c r="J97" s="217">
        <f>ROUND(I97*H97,2)</f>
        <v>0</v>
      </c>
      <c r="K97" s="213" t="s">
        <v>327</v>
      </c>
      <c r="L97" s="42"/>
      <c r="M97" s="218" t="s">
        <v>19</v>
      </c>
      <c r="N97" s="219" t="s">
        <v>45</v>
      </c>
      <c r="O97" s="82"/>
      <c r="P97" s="220">
        <f>O97*H97</f>
        <v>0</v>
      </c>
      <c r="Q97" s="220">
        <v>0</v>
      </c>
      <c r="R97" s="220">
        <f>Q97*H97</f>
        <v>0</v>
      </c>
      <c r="S97" s="220">
        <v>0</v>
      </c>
      <c r="T97" s="221">
        <f>S97*H97</f>
        <v>0</v>
      </c>
      <c r="U97" s="36"/>
      <c r="V97" s="36"/>
      <c r="W97" s="36"/>
      <c r="X97" s="36"/>
      <c r="Y97" s="36"/>
      <c r="Z97" s="36"/>
      <c r="AA97" s="36"/>
      <c r="AB97" s="36"/>
      <c r="AC97" s="36"/>
      <c r="AD97" s="36"/>
      <c r="AE97" s="36"/>
      <c r="AR97" s="222" t="s">
        <v>388</v>
      </c>
      <c r="AT97" s="222" t="s">
        <v>323</v>
      </c>
      <c r="AU97" s="222" t="s">
        <v>83</v>
      </c>
      <c r="AY97" s="15" t="s">
        <v>321</v>
      </c>
      <c r="BE97" s="223">
        <f>IF(N97="základní",J97,0)</f>
        <v>0</v>
      </c>
      <c r="BF97" s="223">
        <f>IF(N97="snížená",J97,0)</f>
        <v>0</v>
      </c>
      <c r="BG97" s="223">
        <f>IF(N97="zákl. přenesená",J97,0)</f>
        <v>0</v>
      </c>
      <c r="BH97" s="223">
        <f>IF(N97="sníž. přenesená",J97,0)</f>
        <v>0</v>
      </c>
      <c r="BI97" s="223">
        <f>IF(N97="nulová",J97,0)</f>
        <v>0</v>
      </c>
      <c r="BJ97" s="15" t="s">
        <v>81</v>
      </c>
      <c r="BK97" s="223">
        <f>ROUND(I97*H97,2)</f>
        <v>0</v>
      </c>
      <c r="BL97" s="15" t="s">
        <v>388</v>
      </c>
      <c r="BM97" s="222" t="s">
        <v>7093</v>
      </c>
    </row>
    <row r="98" s="12" customFormat="1" ht="22.8" customHeight="1">
      <c r="A98" s="12"/>
      <c r="B98" s="195"/>
      <c r="C98" s="196"/>
      <c r="D98" s="197" t="s">
        <v>73</v>
      </c>
      <c r="E98" s="209" t="s">
        <v>972</v>
      </c>
      <c r="F98" s="209" t="s">
        <v>973</v>
      </c>
      <c r="G98" s="196"/>
      <c r="H98" s="196"/>
      <c r="I98" s="199"/>
      <c r="J98" s="210">
        <f>BK98</f>
        <v>0</v>
      </c>
      <c r="K98" s="196"/>
      <c r="L98" s="201"/>
      <c r="M98" s="202"/>
      <c r="N98" s="203"/>
      <c r="O98" s="203"/>
      <c r="P98" s="204">
        <f>SUM(P99:P105)</f>
        <v>0</v>
      </c>
      <c r="Q98" s="203"/>
      <c r="R98" s="204">
        <f>SUM(R99:R105)</f>
        <v>0.35037000000000001</v>
      </c>
      <c r="S98" s="203"/>
      <c r="T98" s="205">
        <f>SUM(T99:T105)</f>
        <v>0</v>
      </c>
      <c r="U98" s="12"/>
      <c r="V98" s="12"/>
      <c r="W98" s="12"/>
      <c r="X98" s="12"/>
      <c r="Y98" s="12"/>
      <c r="Z98" s="12"/>
      <c r="AA98" s="12"/>
      <c r="AB98" s="12"/>
      <c r="AC98" s="12"/>
      <c r="AD98" s="12"/>
      <c r="AE98" s="12"/>
      <c r="AR98" s="206" t="s">
        <v>83</v>
      </c>
      <c r="AT98" s="207" t="s">
        <v>73</v>
      </c>
      <c r="AU98" s="207" t="s">
        <v>81</v>
      </c>
      <c r="AY98" s="206" t="s">
        <v>321</v>
      </c>
      <c r="BK98" s="208">
        <f>SUM(BK99:BK105)</f>
        <v>0</v>
      </c>
    </row>
    <row r="99" s="2" customFormat="1" ht="14.4" customHeight="1">
      <c r="A99" s="36"/>
      <c r="B99" s="37"/>
      <c r="C99" s="211" t="s">
        <v>362</v>
      </c>
      <c r="D99" s="211" t="s">
        <v>323</v>
      </c>
      <c r="E99" s="212" t="s">
        <v>7094</v>
      </c>
      <c r="F99" s="213" t="s">
        <v>7095</v>
      </c>
      <c r="G99" s="214" t="s">
        <v>365</v>
      </c>
      <c r="H99" s="215">
        <v>9</v>
      </c>
      <c r="I99" s="216"/>
      <c r="J99" s="217">
        <f>ROUND(I99*H99,2)</f>
        <v>0</v>
      </c>
      <c r="K99" s="213" t="s">
        <v>327</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388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388</v>
      </c>
      <c r="BM99" s="222" t="s">
        <v>7096</v>
      </c>
    </row>
    <row r="100" s="2" customFormat="1" ht="14.4" customHeight="1">
      <c r="A100" s="36"/>
      <c r="B100" s="37"/>
      <c r="C100" s="230" t="s">
        <v>369</v>
      </c>
      <c r="D100" s="230" t="s">
        <v>1018</v>
      </c>
      <c r="E100" s="231" t="s">
        <v>7097</v>
      </c>
      <c r="F100" s="232" t="s">
        <v>7098</v>
      </c>
      <c r="G100" s="233" t="s">
        <v>473</v>
      </c>
      <c r="H100" s="234">
        <v>39.600000000000001</v>
      </c>
      <c r="I100" s="235"/>
      <c r="J100" s="236">
        <f>ROUND(I100*H100,2)</f>
        <v>0</v>
      </c>
      <c r="K100" s="232" t="s">
        <v>327</v>
      </c>
      <c r="L100" s="237"/>
      <c r="M100" s="238" t="s">
        <v>19</v>
      </c>
      <c r="N100" s="239" t="s">
        <v>45</v>
      </c>
      <c r="O100" s="82"/>
      <c r="P100" s="220">
        <f>O100*H100</f>
        <v>0</v>
      </c>
      <c r="Q100" s="220">
        <v>0.00315</v>
      </c>
      <c r="R100" s="220">
        <f>Q100*H100</f>
        <v>0.12474</v>
      </c>
      <c r="S100" s="220">
        <v>0</v>
      </c>
      <c r="T100" s="221">
        <f>S100*H100</f>
        <v>0</v>
      </c>
      <c r="U100" s="36"/>
      <c r="V100" s="36"/>
      <c r="W100" s="36"/>
      <c r="X100" s="36"/>
      <c r="Y100" s="36"/>
      <c r="Z100" s="36"/>
      <c r="AA100" s="36"/>
      <c r="AB100" s="36"/>
      <c r="AC100" s="36"/>
      <c r="AD100" s="36"/>
      <c r="AE100" s="36"/>
      <c r="AR100" s="222" t="s">
        <v>454</v>
      </c>
      <c r="AT100" s="222" t="s">
        <v>1018</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388</v>
      </c>
      <c r="BM100" s="222" t="s">
        <v>7099</v>
      </c>
    </row>
    <row r="101" s="2" customFormat="1" ht="24.15" customHeight="1">
      <c r="A101" s="36"/>
      <c r="B101" s="37"/>
      <c r="C101" s="211" t="s">
        <v>373</v>
      </c>
      <c r="D101" s="211" t="s">
        <v>323</v>
      </c>
      <c r="E101" s="212" t="s">
        <v>7100</v>
      </c>
      <c r="F101" s="213" t="s">
        <v>7101</v>
      </c>
      <c r="G101" s="214" t="s">
        <v>365</v>
      </c>
      <c r="H101" s="215">
        <v>9</v>
      </c>
      <c r="I101" s="216"/>
      <c r="J101" s="217">
        <f>ROUND(I101*H101,2)</f>
        <v>0</v>
      </c>
      <c r="K101" s="213" t="s">
        <v>327</v>
      </c>
      <c r="L101" s="42"/>
      <c r="M101" s="218" t="s">
        <v>19</v>
      </c>
      <c r="N101" s="219" t="s">
        <v>45</v>
      </c>
      <c r="O101" s="82"/>
      <c r="P101" s="220">
        <f>O101*H101</f>
        <v>0</v>
      </c>
      <c r="Q101" s="220">
        <v>4.0000000000000003E-05</v>
      </c>
      <c r="R101" s="220">
        <f>Q101*H101</f>
        <v>0.00036000000000000002</v>
      </c>
      <c r="S101" s="220">
        <v>0</v>
      </c>
      <c r="T101" s="221">
        <f>S101*H101</f>
        <v>0</v>
      </c>
      <c r="U101" s="36"/>
      <c r="V101" s="36"/>
      <c r="W101" s="36"/>
      <c r="X101" s="36"/>
      <c r="Y101" s="36"/>
      <c r="Z101" s="36"/>
      <c r="AA101" s="36"/>
      <c r="AB101" s="36"/>
      <c r="AC101" s="36"/>
      <c r="AD101" s="36"/>
      <c r="AE101" s="36"/>
      <c r="AR101" s="222" t="s">
        <v>388</v>
      </c>
      <c r="AT101" s="222" t="s">
        <v>323</v>
      </c>
      <c r="AU101" s="222" t="s">
        <v>83</v>
      </c>
      <c r="AY101" s="15" t="s">
        <v>321</v>
      </c>
      <c r="BE101" s="223">
        <f>IF(N101="základní",J101,0)</f>
        <v>0</v>
      </c>
      <c r="BF101" s="223">
        <f>IF(N101="snížená",J101,0)</f>
        <v>0</v>
      </c>
      <c r="BG101" s="223">
        <f>IF(N101="zákl. přenesená",J101,0)</f>
        <v>0</v>
      </c>
      <c r="BH101" s="223">
        <f>IF(N101="sníž. přenesená",J101,0)</f>
        <v>0</v>
      </c>
      <c r="BI101" s="223">
        <f>IF(N101="nulová",J101,0)</f>
        <v>0</v>
      </c>
      <c r="BJ101" s="15" t="s">
        <v>81</v>
      </c>
      <c r="BK101" s="223">
        <f>ROUND(I101*H101,2)</f>
        <v>0</v>
      </c>
      <c r="BL101" s="15" t="s">
        <v>388</v>
      </c>
      <c r="BM101" s="222" t="s">
        <v>7102</v>
      </c>
    </row>
    <row r="102" s="2" customFormat="1" ht="14.4" customHeight="1">
      <c r="A102" s="36"/>
      <c r="B102" s="37"/>
      <c r="C102" s="230" t="s">
        <v>377</v>
      </c>
      <c r="D102" s="230" t="s">
        <v>1018</v>
      </c>
      <c r="E102" s="231" t="s">
        <v>7103</v>
      </c>
      <c r="F102" s="232" t="s">
        <v>7104</v>
      </c>
      <c r="G102" s="233" t="s">
        <v>365</v>
      </c>
      <c r="H102" s="234">
        <v>9.7200000000000006</v>
      </c>
      <c r="I102" s="235"/>
      <c r="J102" s="236">
        <f>ROUND(I102*H102,2)</f>
        <v>0</v>
      </c>
      <c r="K102" s="232" t="s">
        <v>327</v>
      </c>
      <c r="L102" s="237"/>
      <c r="M102" s="238" t="s">
        <v>19</v>
      </c>
      <c r="N102" s="239" t="s">
        <v>45</v>
      </c>
      <c r="O102" s="82"/>
      <c r="P102" s="220">
        <f>O102*H102</f>
        <v>0</v>
      </c>
      <c r="Q102" s="220">
        <v>0.023</v>
      </c>
      <c r="R102" s="220">
        <f>Q102*H102</f>
        <v>0.22356000000000001</v>
      </c>
      <c r="S102" s="220">
        <v>0</v>
      </c>
      <c r="T102" s="221">
        <f>S102*H102</f>
        <v>0</v>
      </c>
      <c r="U102" s="36"/>
      <c r="V102" s="36"/>
      <c r="W102" s="36"/>
      <c r="X102" s="36"/>
      <c r="Y102" s="36"/>
      <c r="Z102" s="36"/>
      <c r="AA102" s="36"/>
      <c r="AB102" s="36"/>
      <c r="AC102" s="36"/>
      <c r="AD102" s="36"/>
      <c r="AE102" s="36"/>
      <c r="AR102" s="222" t="s">
        <v>454</v>
      </c>
      <c r="AT102" s="222" t="s">
        <v>1018</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388</v>
      </c>
      <c r="BM102" s="222" t="s">
        <v>7105</v>
      </c>
    </row>
    <row r="103" s="2" customFormat="1" ht="14.4" customHeight="1">
      <c r="A103" s="36"/>
      <c r="B103" s="37"/>
      <c r="C103" s="211" t="s">
        <v>381</v>
      </c>
      <c r="D103" s="211" t="s">
        <v>323</v>
      </c>
      <c r="E103" s="212" t="s">
        <v>7106</v>
      </c>
      <c r="F103" s="213" t="s">
        <v>7107</v>
      </c>
      <c r="G103" s="214" t="s">
        <v>365</v>
      </c>
      <c r="H103" s="215">
        <v>9</v>
      </c>
      <c r="I103" s="216"/>
      <c r="J103" s="217">
        <f>ROUND(I103*H103,2)</f>
        <v>0</v>
      </c>
      <c r="K103" s="213" t="s">
        <v>327</v>
      </c>
      <c r="L103" s="42"/>
      <c r="M103" s="218" t="s">
        <v>19</v>
      </c>
      <c r="N103" s="219" t="s">
        <v>45</v>
      </c>
      <c r="O103" s="82"/>
      <c r="P103" s="220">
        <f>O103*H103</f>
        <v>0</v>
      </c>
      <c r="Q103" s="220">
        <v>0.00019000000000000001</v>
      </c>
      <c r="R103" s="220">
        <f>Q103*H103</f>
        <v>0.0017100000000000002</v>
      </c>
      <c r="S103" s="220">
        <v>0</v>
      </c>
      <c r="T103" s="221">
        <f>S103*H103</f>
        <v>0</v>
      </c>
      <c r="U103" s="36"/>
      <c r="V103" s="36"/>
      <c r="W103" s="36"/>
      <c r="X103" s="36"/>
      <c r="Y103" s="36"/>
      <c r="Z103" s="36"/>
      <c r="AA103" s="36"/>
      <c r="AB103" s="36"/>
      <c r="AC103" s="36"/>
      <c r="AD103" s="36"/>
      <c r="AE103" s="36"/>
      <c r="AR103" s="222" t="s">
        <v>388</v>
      </c>
      <c r="AT103" s="222" t="s">
        <v>323</v>
      </c>
      <c r="AU103" s="222" t="s">
        <v>83</v>
      </c>
      <c r="AY103" s="15" t="s">
        <v>321</v>
      </c>
      <c r="BE103" s="223">
        <f>IF(N103="základní",J103,0)</f>
        <v>0</v>
      </c>
      <c r="BF103" s="223">
        <f>IF(N103="snížená",J103,0)</f>
        <v>0</v>
      </c>
      <c r="BG103" s="223">
        <f>IF(N103="zákl. přenesená",J103,0)</f>
        <v>0</v>
      </c>
      <c r="BH103" s="223">
        <f>IF(N103="sníž. přenesená",J103,0)</f>
        <v>0</v>
      </c>
      <c r="BI103" s="223">
        <f>IF(N103="nulová",J103,0)</f>
        <v>0</v>
      </c>
      <c r="BJ103" s="15" t="s">
        <v>81</v>
      </c>
      <c r="BK103" s="223">
        <f>ROUND(I103*H103,2)</f>
        <v>0</v>
      </c>
      <c r="BL103" s="15" t="s">
        <v>388</v>
      </c>
      <c r="BM103" s="222" t="s">
        <v>7108</v>
      </c>
    </row>
    <row r="104" s="2" customFormat="1" ht="24.15" customHeight="1">
      <c r="A104" s="36"/>
      <c r="B104" s="37"/>
      <c r="C104" s="211" t="s">
        <v>8</v>
      </c>
      <c r="D104" s="211" t="s">
        <v>323</v>
      </c>
      <c r="E104" s="212" t="s">
        <v>3027</v>
      </c>
      <c r="F104" s="213" t="s">
        <v>3028</v>
      </c>
      <c r="G104" s="214" t="s">
        <v>354</v>
      </c>
      <c r="H104" s="215">
        <v>0.34999999999999998</v>
      </c>
      <c r="I104" s="216"/>
      <c r="J104" s="217">
        <f>ROUND(I104*H104,2)</f>
        <v>0</v>
      </c>
      <c r="K104" s="213" t="s">
        <v>327</v>
      </c>
      <c r="L104" s="42"/>
      <c r="M104" s="218" t="s">
        <v>19</v>
      </c>
      <c r="N104" s="219" t="s">
        <v>45</v>
      </c>
      <c r="O104" s="82"/>
      <c r="P104" s="220">
        <f>O104*H104</f>
        <v>0</v>
      </c>
      <c r="Q104" s="220">
        <v>0</v>
      </c>
      <c r="R104" s="220">
        <f>Q104*H104</f>
        <v>0</v>
      </c>
      <c r="S104" s="220">
        <v>0</v>
      </c>
      <c r="T104" s="221">
        <f>S104*H104</f>
        <v>0</v>
      </c>
      <c r="U104" s="36"/>
      <c r="V104" s="36"/>
      <c r="W104" s="36"/>
      <c r="X104" s="36"/>
      <c r="Y104" s="36"/>
      <c r="Z104" s="36"/>
      <c r="AA104" s="36"/>
      <c r="AB104" s="36"/>
      <c r="AC104" s="36"/>
      <c r="AD104" s="36"/>
      <c r="AE104" s="36"/>
      <c r="AR104" s="222" t="s">
        <v>388</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388</v>
      </c>
      <c r="BM104" s="222" t="s">
        <v>7109</v>
      </c>
    </row>
    <row r="105" s="2" customFormat="1" ht="24.15" customHeight="1">
      <c r="A105" s="36"/>
      <c r="B105" s="37"/>
      <c r="C105" s="211" t="s">
        <v>388</v>
      </c>
      <c r="D105" s="211" t="s">
        <v>323</v>
      </c>
      <c r="E105" s="212" t="s">
        <v>3030</v>
      </c>
      <c r="F105" s="213" t="s">
        <v>3031</v>
      </c>
      <c r="G105" s="214" t="s">
        <v>354</v>
      </c>
      <c r="H105" s="215">
        <v>0.34999999999999998</v>
      </c>
      <c r="I105" s="216"/>
      <c r="J105" s="217">
        <f>ROUND(I105*H105,2)</f>
        <v>0</v>
      </c>
      <c r="K105" s="213" t="s">
        <v>327</v>
      </c>
      <c r="L105" s="42"/>
      <c r="M105" s="224" t="s">
        <v>19</v>
      </c>
      <c r="N105" s="225" t="s">
        <v>45</v>
      </c>
      <c r="O105" s="226"/>
      <c r="P105" s="227">
        <f>O105*H105</f>
        <v>0</v>
      </c>
      <c r="Q105" s="227">
        <v>0</v>
      </c>
      <c r="R105" s="227">
        <f>Q105*H105</f>
        <v>0</v>
      </c>
      <c r="S105" s="227">
        <v>0</v>
      </c>
      <c r="T105" s="228">
        <f>S105*H105</f>
        <v>0</v>
      </c>
      <c r="U105" s="36"/>
      <c r="V105" s="36"/>
      <c r="W105" s="36"/>
      <c r="X105" s="36"/>
      <c r="Y105" s="36"/>
      <c r="Z105" s="36"/>
      <c r="AA105" s="36"/>
      <c r="AB105" s="36"/>
      <c r="AC105" s="36"/>
      <c r="AD105" s="36"/>
      <c r="AE105" s="36"/>
      <c r="AR105" s="222" t="s">
        <v>388</v>
      </c>
      <c r="AT105" s="222" t="s">
        <v>323</v>
      </c>
      <c r="AU105" s="222" t="s">
        <v>83</v>
      </c>
      <c r="AY105" s="15" t="s">
        <v>321</v>
      </c>
      <c r="BE105" s="223">
        <f>IF(N105="základní",J105,0)</f>
        <v>0</v>
      </c>
      <c r="BF105" s="223">
        <f>IF(N105="snížená",J105,0)</f>
        <v>0</v>
      </c>
      <c r="BG105" s="223">
        <f>IF(N105="zákl. přenesená",J105,0)</f>
        <v>0</v>
      </c>
      <c r="BH105" s="223">
        <f>IF(N105="sníž. přenesená",J105,0)</f>
        <v>0</v>
      </c>
      <c r="BI105" s="223">
        <f>IF(N105="nulová",J105,0)</f>
        <v>0</v>
      </c>
      <c r="BJ105" s="15" t="s">
        <v>81</v>
      </c>
      <c r="BK105" s="223">
        <f>ROUND(I105*H105,2)</f>
        <v>0</v>
      </c>
      <c r="BL105" s="15" t="s">
        <v>388</v>
      </c>
      <c r="BM105" s="222" t="s">
        <v>7110</v>
      </c>
    </row>
    <row r="106" s="2" customFormat="1" ht="6.96" customHeight="1">
      <c r="A106" s="36"/>
      <c r="B106" s="57"/>
      <c r="C106" s="58"/>
      <c r="D106" s="58"/>
      <c r="E106" s="58"/>
      <c r="F106" s="58"/>
      <c r="G106" s="58"/>
      <c r="H106" s="58"/>
      <c r="I106" s="58"/>
      <c r="J106" s="58"/>
      <c r="K106" s="58"/>
      <c r="L106" s="42"/>
      <c r="M106" s="36"/>
      <c r="O106" s="36"/>
      <c r="P106" s="36"/>
      <c r="Q106" s="36"/>
      <c r="R106" s="36"/>
      <c r="S106" s="36"/>
      <c r="T106" s="36"/>
      <c r="U106" s="36"/>
      <c r="V106" s="36"/>
      <c r="W106" s="36"/>
      <c r="X106" s="36"/>
      <c r="Y106" s="36"/>
      <c r="Z106" s="36"/>
      <c r="AA106" s="36"/>
      <c r="AB106" s="36"/>
      <c r="AC106" s="36"/>
      <c r="AD106" s="36"/>
      <c r="AE106" s="36"/>
    </row>
  </sheetData>
  <sheetProtection sheet="1" autoFilter="0" formatColumns="0" formatRows="0" objects="1" scenarios="1" spinCount="100000" saltValue="lPgsEjg5ydtO7dZ8JgTECW6XX9YHHS1V4YZGWxgz+Gx1pPdB4OnUltR1ltG0iwMmGA0nC5goI2X6+KIr5qvuaA==" hashValue="cyTnPpny5fKwzXoIG1ArouWwMPgv0sZ9GroINMXhCjrXWs2zje33VoSFWxS5WH9rpwDdOSkSEkaEztAaM8uNGQ==" algorithmName="SHA-512" password="CC35"/>
  <autoFilter ref="C83:K10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278</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2" customFormat="1" ht="12" customHeight="1">
      <c r="A8" s="36"/>
      <c r="B8" s="42"/>
      <c r="C8" s="36"/>
      <c r="D8" s="141" t="s">
        <v>283</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7111</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34</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287</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ROUND(J83,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ROUND((SUM(BE83:BE100)),  2)</f>
        <v>0</v>
      </c>
      <c r="G33" s="36"/>
      <c r="H33" s="36"/>
      <c r="I33" s="156">
        <v>0.20999999999999999</v>
      </c>
      <c r="J33" s="155">
        <f>ROUND(((SUM(BE83:BE100))*I33),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ROUND((SUM(BF83:BF100)),  2)</f>
        <v>0</v>
      </c>
      <c r="G34" s="36"/>
      <c r="H34" s="36"/>
      <c r="I34" s="156">
        <v>0.14999999999999999</v>
      </c>
      <c r="J34" s="155">
        <f>ROUND(((SUM(BF83:BF100))*I34),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ROUND((SUM(BG83:BG100)),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ROUND((SUM(BH83:BH100)),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ROUND((SUM(BI83:BI100)),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288</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FLD-2.etapa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283</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2020-018-08 - 2.1.- Technologická zařízení - výtahy </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Ing. Vladimír Čapka Gerstnerova 5/658 Praha 7</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289</v>
      </c>
      <c r="D57" s="170"/>
      <c r="E57" s="170"/>
      <c r="F57" s="170"/>
      <c r="G57" s="170"/>
      <c r="H57" s="170"/>
      <c r="I57" s="170"/>
      <c r="J57" s="171" t="s">
        <v>290</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J83</f>
        <v>0</v>
      </c>
      <c r="K59" s="38"/>
      <c r="L59" s="143"/>
      <c r="S59" s="36"/>
      <c r="T59" s="36"/>
      <c r="U59" s="36"/>
      <c r="V59" s="36"/>
      <c r="W59" s="36"/>
      <c r="X59" s="36"/>
      <c r="Y59" s="36"/>
      <c r="Z59" s="36"/>
      <c r="AA59" s="36"/>
      <c r="AB59" s="36"/>
      <c r="AC59" s="36"/>
      <c r="AD59" s="36"/>
      <c r="AE59" s="36"/>
      <c r="AU59" s="15" t="s">
        <v>291</v>
      </c>
    </row>
    <row r="60" s="9" customFormat="1" ht="24.96" customHeight="1">
      <c r="A60" s="9"/>
      <c r="B60" s="173"/>
      <c r="C60" s="174"/>
      <c r="D60" s="175" t="s">
        <v>298</v>
      </c>
      <c r="E60" s="176"/>
      <c r="F60" s="176"/>
      <c r="G60" s="176"/>
      <c r="H60" s="176"/>
      <c r="I60" s="176"/>
      <c r="J60" s="177">
        <f>J84</f>
        <v>0</v>
      </c>
      <c r="K60" s="174"/>
      <c r="L60" s="178"/>
      <c r="S60" s="9"/>
      <c r="T60" s="9"/>
      <c r="U60" s="9"/>
      <c r="V60" s="9"/>
      <c r="W60" s="9"/>
      <c r="X60" s="9"/>
      <c r="Y60" s="9"/>
      <c r="Z60" s="9"/>
      <c r="AA60" s="9"/>
      <c r="AB60" s="9"/>
      <c r="AC60" s="9"/>
      <c r="AD60" s="9"/>
      <c r="AE60" s="9"/>
    </row>
    <row r="61" s="10" customFormat="1" ht="19.92" customHeight="1">
      <c r="A61" s="10"/>
      <c r="B61" s="179"/>
      <c r="C61" s="123"/>
      <c r="D61" s="180" t="s">
        <v>7112</v>
      </c>
      <c r="E61" s="181"/>
      <c r="F61" s="181"/>
      <c r="G61" s="181"/>
      <c r="H61" s="181"/>
      <c r="I61" s="181"/>
      <c r="J61" s="182">
        <f>J85</f>
        <v>0</v>
      </c>
      <c r="K61" s="123"/>
      <c r="L61" s="183"/>
      <c r="S61" s="10"/>
      <c r="T61" s="10"/>
      <c r="U61" s="10"/>
      <c r="V61" s="10"/>
      <c r="W61" s="10"/>
      <c r="X61" s="10"/>
      <c r="Y61" s="10"/>
      <c r="Z61" s="10"/>
      <c r="AA61" s="10"/>
      <c r="AB61" s="10"/>
      <c r="AC61" s="10"/>
      <c r="AD61" s="10"/>
      <c r="AE61" s="10"/>
    </row>
    <row r="62" s="9" customFormat="1" ht="24.96" customHeight="1">
      <c r="A62" s="9"/>
      <c r="B62" s="173"/>
      <c r="C62" s="174"/>
      <c r="D62" s="175" t="s">
        <v>7113</v>
      </c>
      <c r="E62" s="176"/>
      <c r="F62" s="176"/>
      <c r="G62" s="176"/>
      <c r="H62" s="176"/>
      <c r="I62" s="176"/>
      <c r="J62" s="177">
        <f>J97</f>
        <v>0</v>
      </c>
      <c r="K62" s="174"/>
      <c r="L62" s="178"/>
      <c r="S62" s="9"/>
      <c r="T62" s="9"/>
      <c r="U62" s="9"/>
      <c r="V62" s="9"/>
      <c r="W62" s="9"/>
      <c r="X62" s="9"/>
      <c r="Y62" s="9"/>
      <c r="Z62" s="9"/>
      <c r="AA62" s="9"/>
      <c r="AB62" s="9"/>
      <c r="AC62" s="9"/>
      <c r="AD62" s="9"/>
      <c r="AE62" s="9"/>
    </row>
    <row r="63" s="10" customFormat="1" ht="19.92" customHeight="1">
      <c r="A63" s="10"/>
      <c r="B63" s="179"/>
      <c r="C63" s="123"/>
      <c r="D63" s="180" t="s">
        <v>7114</v>
      </c>
      <c r="E63" s="181"/>
      <c r="F63" s="181"/>
      <c r="G63" s="181"/>
      <c r="H63" s="181"/>
      <c r="I63" s="181"/>
      <c r="J63" s="182">
        <f>J98</f>
        <v>0</v>
      </c>
      <c r="K63" s="123"/>
      <c r="L63" s="183"/>
      <c r="S63" s="10"/>
      <c r="T63" s="10"/>
      <c r="U63" s="10"/>
      <c r="V63" s="10"/>
      <c r="W63" s="10"/>
      <c r="X63" s="10"/>
      <c r="Y63" s="10"/>
      <c r="Z63" s="10"/>
      <c r="AA63" s="10"/>
      <c r="AB63" s="10"/>
      <c r="AC63" s="10"/>
      <c r="AD63" s="10"/>
      <c r="AE63" s="10"/>
    </row>
    <row r="64" s="2" customFormat="1" ht="21.84" customHeight="1">
      <c r="A64" s="36"/>
      <c r="B64" s="37"/>
      <c r="C64" s="38"/>
      <c r="D64" s="38"/>
      <c r="E64" s="38"/>
      <c r="F64" s="38"/>
      <c r="G64" s="38"/>
      <c r="H64" s="38"/>
      <c r="I64" s="38"/>
      <c r="J64" s="38"/>
      <c r="K64" s="38"/>
      <c r="L64" s="143"/>
      <c r="S64" s="36"/>
      <c r="T64" s="36"/>
      <c r="U64" s="36"/>
      <c r="V64" s="36"/>
      <c r="W64" s="36"/>
      <c r="X64" s="36"/>
      <c r="Y64" s="36"/>
      <c r="Z64" s="36"/>
      <c r="AA64" s="36"/>
      <c r="AB64" s="36"/>
      <c r="AC64" s="36"/>
      <c r="AD64" s="36"/>
      <c r="AE64" s="36"/>
    </row>
    <row r="65" s="2" customFormat="1" ht="6.96" customHeight="1">
      <c r="A65" s="36"/>
      <c r="B65" s="57"/>
      <c r="C65" s="58"/>
      <c r="D65" s="58"/>
      <c r="E65" s="58"/>
      <c r="F65" s="58"/>
      <c r="G65" s="58"/>
      <c r="H65" s="58"/>
      <c r="I65" s="58"/>
      <c r="J65" s="58"/>
      <c r="K65" s="58"/>
      <c r="L65" s="143"/>
      <c r="S65" s="36"/>
      <c r="T65" s="36"/>
      <c r="U65" s="36"/>
      <c r="V65" s="36"/>
      <c r="W65" s="36"/>
      <c r="X65" s="36"/>
      <c r="Y65" s="36"/>
      <c r="Z65" s="36"/>
      <c r="AA65" s="36"/>
      <c r="AB65" s="36"/>
      <c r="AC65" s="36"/>
      <c r="AD65" s="36"/>
      <c r="AE65" s="36"/>
    </row>
    <row r="69" s="2" customFormat="1" ht="6.96" customHeight="1">
      <c r="A69" s="36"/>
      <c r="B69" s="59"/>
      <c r="C69" s="60"/>
      <c r="D69" s="60"/>
      <c r="E69" s="60"/>
      <c r="F69" s="60"/>
      <c r="G69" s="60"/>
      <c r="H69" s="60"/>
      <c r="I69" s="60"/>
      <c r="J69" s="60"/>
      <c r="K69" s="60"/>
      <c r="L69" s="143"/>
      <c r="S69" s="36"/>
      <c r="T69" s="36"/>
      <c r="U69" s="36"/>
      <c r="V69" s="36"/>
      <c r="W69" s="36"/>
      <c r="X69" s="36"/>
      <c r="Y69" s="36"/>
      <c r="Z69" s="36"/>
      <c r="AA69" s="36"/>
      <c r="AB69" s="36"/>
      <c r="AC69" s="36"/>
      <c r="AD69" s="36"/>
      <c r="AE69" s="36"/>
    </row>
    <row r="70" s="2" customFormat="1" ht="24.96" customHeight="1">
      <c r="A70" s="36"/>
      <c r="B70" s="37"/>
      <c r="C70" s="21" t="s">
        <v>306</v>
      </c>
      <c r="D70" s="38"/>
      <c r="E70" s="38"/>
      <c r="F70" s="38"/>
      <c r="G70" s="38"/>
      <c r="H70" s="38"/>
      <c r="I70" s="38"/>
      <c r="J70" s="38"/>
      <c r="K70" s="38"/>
      <c r="L70" s="143"/>
      <c r="S70" s="36"/>
      <c r="T70" s="36"/>
      <c r="U70" s="36"/>
      <c r="V70" s="36"/>
      <c r="W70" s="36"/>
      <c r="X70" s="36"/>
      <c r="Y70" s="36"/>
      <c r="Z70" s="36"/>
      <c r="AA70" s="36"/>
      <c r="AB70" s="36"/>
      <c r="AC70" s="36"/>
      <c r="AD70" s="36"/>
      <c r="AE70" s="36"/>
    </row>
    <row r="71" s="2" customFormat="1" ht="6.96" customHeight="1">
      <c r="A71" s="36"/>
      <c r="B71" s="37"/>
      <c r="C71" s="38"/>
      <c r="D71" s="38"/>
      <c r="E71" s="38"/>
      <c r="F71" s="38"/>
      <c r="G71" s="38"/>
      <c r="H71" s="38"/>
      <c r="I71" s="38"/>
      <c r="J71" s="38"/>
      <c r="K71" s="38"/>
      <c r="L71" s="143"/>
      <c r="S71" s="36"/>
      <c r="T71" s="36"/>
      <c r="U71" s="36"/>
      <c r="V71" s="36"/>
      <c r="W71" s="36"/>
      <c r="X71" s="36"/>
      <c r="Y71" s="36"/>
      <c r="Z71" s="36"/>
      <c r="AA71" s="36"/>
      <c r="AB71" s="36"/>
      <c r="AC71" s="36"/>
      <c r="AD71" s="36"/>
      <c r="AE71" s="36"/>
    </row>
    <row r="72" s="2" customFormat="1" ht="12" customHeight="1">
      <c r="A72" s="36"/>
      <c r="B72" s="37"/>
      <c r="C72" s="30" t="s">
        <v>16</v>
      </c>
      <c r="D72" s="38"/>
      <c r="E72" s="38"/>
      <c r="F72" s="38"/>
      <c r="G72" s="38"/>
      <c r="H72" s="38"/>
      <c r="I72" s="38"/>
      <c r="J72" s="38"/>
      <c r="K72" s="38"/>
      <c r="L72" s="143"/>
      <c r="S72" s="36"/>
      <c r="T72" s="36"/>
      <c r="U72" s="36"/>
      <c r="V72" s="36"/>
      <c r="W72" s="36"/>
      <c r="X72" s="36"/>
      <c r="Y72" s="36"/>
      <c r="Z72" s="36"/>
      <c r="AA72" s="36"/>
      <c r="AB72" s="36"/>
      <c r="AC72" s="36"/>
      <c r="AD72" s="36"/>
      <c r="AE72" s="36"/>
    </row>
    <row r="73" s="2" customFormat="1" ht="16.5" customHeight="1">
      <c r="A73" s="36"/>
      <c r="B73" s="37"/>
      <c r="C73" s="38"/>
      <c r="D73" s="38"/>
      <c r="E73" s="168" t="str">
        <f>E7</f>
        <v>Stavební úpravy a přístavba objektu FLD-2.etapa</v>
      </c>
      <c r="F73" s="30"/>
      <c r="G73" s="30"/>
      <c r="H73" s="30"/>
      <c r="I73" s="38"/>
      <c r="J73" s="38"/>
      <c r="K73" s="38"/>
      <c r="L73" s="143"/>
      <c r="S73" s="36"/>
      <c r="T73" s="36"/>
      <c r="U73" s="36"/>
      <c r="V73" s="36"/>
      <c r="W73" s="36"/>
      <c r="X73" s="36"/>
      <c r="Y73" s="36"/>
      <c r="Z73" s="36"/>
      <c r="AA73" s="36"/>
      <c r="AB73" s="36"/>
      <c r="AC73" s="36"/>
      <c r="AD73" s="36"/>
      <c r="AE73" s="36"/>
    </row>
    <row r="74" s="2" customFormat="1" ht="12" customHeight="1">
      <c r="A74" s="36"/>
      <c r="B74" s="37"/>
      <c r="C74" s="30" t="s">
        <v>283</v>
      </c>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6.5" customHeight="1">
      <c r="A75" s="36"/>
      <c r="B75" s="37"/>
      <c r="C75" s="38"/>
      <c r="D75" s="38"/>
      <c r="E75" s="67" t="str">
        <f>E9</f>
        <v xml:space="preserve">2020-018-08 - 2.1.- Technologická zařízení - výtahy </v>
      </c>
      <c r="F75" s="38"/>
      <c r="G75" s="38"/>
      <c r="H75" s="38"/>
      <c r="I75" s="38"/>
      <c r="J75" s="38"/>
      <c r="K75" s="38"/>
      <c r="L75" s="143"/>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3"/>
      <c r="S76" s="36"/>
      <c r="T76" s="36"/>
      <c r="U76" s="36"/>
      <c r="V76" s="36"/>
      <c r="W76" s="36"/>
      <c r="X76" s="36"/>
      <c r="Y76" s="36"/>
      <c r="Z76" s="36"/>
      <c r="AA76" s="36"/>
      <c r="AB76" s="36"/>
      <c r="AC76" s="36"/>
      <c r="AD76" s="36"/>
      <c r="AE76" s="36"/>
    </row>
    <row r="77" s="2" customFormat="1" ht="12" customHeight="1">
      <c r="A77" s="36"/>
      <c r="B77" s="37"/>
      <c r="C77" s="30" t="s">
        <v>21</v>
      </c>
      <c r="D77" s="38"/>
      <c r="E77" s="38"/>
      <c r="F77" s="25" t="str">
        <f>F12</f>
        <v xml:space="preserve">KAMÝCKÁ 1176, PRAHA - SUCHDOL </v>
      </c>
      <c r="G77" s="38"/>
      <c r="H77" s="38"/>
      <c r="I77" s="30" t="s">
        <v>23</v>
      </c>
      <c r="J77" s="70" t="str">
        <f>IF(J12="","",J12)</f>
        <v>16. 10. 2020</v>
      </c>
      <c r="K77" s="38"/>
      <c r="L77" s="143"/>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3"/>
      <c r="S78" s="36"/>
      <c r="T78" s="36"/>
      <c r="U78" s="36"/>
      <c r="V78" s="36"/>
      <c r="W78" s="36"/>
      <c r="X78" s="36"/>
      <c r="Y78" s="36"/>
      <c r="Z78" s="36"/>
      <c r="AA78" s="36"/>
      <c r="AB78" s="36"/>
      <c r="AC78" s="36"/>
      <c r="AD78" s="36"/>
      <c r="AE78" s="36"/>
    </row>
    <row r="79" s="2" customFormat="1" ht="40.05" customHeight="1">
      <c r="A79" s="36"/>
      <c r="B79" s="37"/>
      <c r="C79" s="30" t="s">
        <v>25</v>
      </c>
      <c r="D79" s="38"/>
      <c r="E79" s="38"/>
      <c r="F79" s="25" t="str">
        <f>E15</f>
        <v>ČZU V PRAZE, FAKULTA LESNICKÁ A DŘEVAŘSKÁ, Praha 6</v>
      </c>
      <c r="G79" s="38"/>
      <c r="H79" s="38"/>
      <c r="I79" s="30" t="s">
        <v>33</v>
      </c>
      <c r="J79" s="34" t="str">
        <f>E21</f>
        <v>Ing. Vladimír Čapka Gerstnerova 5/658 Praha 7</v>
      </c>
      <c r="K79" s="38"/>
      <c r="L79" s="143"/>
      <c r="S79" s="36"/>
      <c r="T79" s="36"/>
      <c r="U79" s="36"/>
      <c r="V79" s="36"/>
      <c r="W79" s="36"/>
      <c r="X79" s="36"/>
      <c r="Y79" s="36"/>
      <c r="Z79" s="36"/>
      <c r="AA79" s="36"/>
      <c r="AB79" s="36"/>
      <c r="AC79" s="36"/>
      <c r="AD79" s="36"/>
      <c r="AE79" s="36"/>
    </row>
    <row r="80" s="2" customFormat="1" ht="25.65" customHeight="1">
      <c r="A80" s="36"/>
      <c r="B80" s="37"/>
      <c r="C80" s="30" t="s">
        <v>31</v>
      </c>
      <c r="D80" s="38"/>
      <c r="E80" s="38"/>
      <c r="F80" s="25" t="str">
        <f>IF(E18="","",E18)</f>
        <v>Vyplň údaj</v>
      </c>
      <c r="G80" s="38"/>
      <c r="H80" s="38"/>
      <c r="I80" s="30" t="s">
        <v>36</v>
      </c>
      <c r="J80" s="34" t="str">
        <f>E24</f>
        <v>Ing. Dana Mlejnková</v>
      </c>
      <c r="K80" s="38"/>
      <c r="L80" s="143"/>
      <c r="S80" s="36"/>
      <c r="T80" s="36"/>
      <c r="U80" s="36"/>
      <c r="V80" s="36"/>
      <c r="W80" s="36"/>
      <c r="X80" s="36"/>
      <c r="Y80" s="36"/>
      <c r="Z80" s="36"/>
      <c r="AA80" s="36"/>
      <c r="AB80" s="36"/>
      <c r="AC80" s="36"/>
      <c r="AD80" s="36"/>
      <c r="AE80" s="36"/>
    </row>
    <row r="81" s="2" customFormat="1" ht="10.32"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11" customFormat="1" ht="29.28" customHeight="1">
      <c r="A82" s="184"/>
      <c r="B82" s="185"/>
      <c r="C82" s="186" t="s">
        <v>307</v>
      </c>
      <c r="D82" s="187" t="s">
        <v>59</v>
      </c>
      <c r="E82" s="187" t="s">
        <v>55</v>
      </c>
      <c r="F82" s="187" t="s">
        <v>56</v>
      </c>
      <c r="G82" s="187" t="s">
        <v>308</v>
      </c>
      <c r="H82" s="187" t="s">
        <v>309</v>
      </c>
      <c r="I82" s="187" t="s">
        <v>310</v>
      </c>
      <c r="J82" s="187" t="s">
        <v>290</v>
      </c>
      <c r="K82" s="188" t="s">
        <v>311</v>
      </c>
      <c r="L82" s="189"/>
      <c r="M82" s="90" t="s">
        <v>19</v>
      </c>
      <c r="N82" s="91" t="s">
        <v>44</v>
      </c>
      <c r="O82" s="91" t="s">
        <v>312</v>
      </c>
      <c r="P82" s="91" t="s">
        <v>313</v>
      </c>
      <c r="Q82" s="91" t="s">
        <v>314</v>
      </c>
      <c r="R82" s="91" t="s">
        <v>315</v>
      </c>
      <c r="S82" s="91" t="s">
        <v>316</v>
      </c>
      <c r="T82" s="92" t="s">
        <v>317</v>
      </c>
      <c r="U82" s="184"/>
      <c r="V82" s="184"/>
      <c r="W82" s="184"/>
      <c r="X82" s="184"/>
      <c r="Y82" s="184"/>
      <c r="Z82" s="184"/>
      <c r="AA82" s="184"/>
      <c r="AB82" s="184"/>
      <c r="AC82" s="184"/>
      <c r="AD82" s="184"/>
      <c r="AE82" s="184"/>
    </row>
    <row r="83" s="2" customFormat="1" ht="22.8" customHeight="1">
      <c r="A83" s="36"/>
      <c r="B83" s="37"/>
      <c r="C83" s="97" t="s">
        <v>318</v>
      </c>
      <c r="D83" s="38"/>
      <c r="E83" s="38"/>
      <c r="F83" s="38"/>
      <c r="G83" s="38"/>
      <c r="H83" s="38"/>
      <c r="I83" s="38"/>
      <c r="J83" s="190">
        <f>BK83</f>
        <v>0</v>
      </c>
      <c r="K83" s="38"/>
      <c r="L83" s="42"/>
      <c r="M83" s="93"/>
      <c r="N83" s="191"/>
      <c r="O83" s="94"/>
      <c r="P83" s="192">
        <f>P84+P97</f>
        <v>0</v>
      </c>
      <c r="Q83" s="94"/>
      <c r="R83" s="192">
        <f>R84+R97</f>
        <v>0.91238318000000007</v>
      </c>
      <c r="S83" s="94"/>
      <c r="T83" s="193">
        <f>T84+T97</f>
        <v>0</v>
      </c>
      <c r="U83" s="36"/>
      <c r="V83" s="36"/>
      <c r="W83" s="36"/>
      <c r="X83" s="36"/>
      <c r="Y83" s="36"/>
      <c r="Z83" s="36"/>
      <c r="AA83" s="36"/>
      <c r="AB83" s="36"/>
      <c r="AC83" s="36"/>
      <c r="AD83" s="36"/>
      <c r="AE83" s="36"/>
      <c r="AT83" s="15" t="s">
        <v>73</v>
      </c>
      <c r="AU83" s="15" t="s">
        <v>291</v>
      </c>
      <c r="BK83" s="194">
        <f>BK84+BK97</f>
        <v>0</v>
      </c>
    </row>
    <row r="84" s="12" customFormat="1" ht="25.92" customHeight="1">
      <c r="A84" s="12"/>
      <c r="B84" s="195"/>
      <c r="C84" s="196"/>
      <c r="D84" s="197" t="s">
        <v>73</v>
      </c>
      <c r="E84" s="198" t="s">
        <v>545</v>
      </c>
      <c r="F84" s="198" t="s">
        <v>546</v>
      </c>
      <c r="G84" s="196"/>
      <c r="H84" s="196"/>
      <c r="I84" s="199"/>
      <c r="J84" s="200">
        <f>BK84</f>
        <v>0</v>
      </c>
      <c r="K84" s="196"/>
      <c r="L84" s="201"/>
      <c r="M84" s="202"/>
      <c r="N84" s="203"/>
      <c r="O84" s="203"/>
      <c r="P84" s="204">
        <f>P85</f>
        <v>0</v>
      </c>
      <c r="Q84" s="203"/>
      <c r="R84" s="204">
        <f>R85</f>
        <v>0.91238318000000007</v>
      </c>
      <c r="S84" s="203"/>
      <c r="T84" s="205">
        <f>T85</f>
        <v>0</v>
      </c>
      <c r="U84" s="12"/>
      <c r="V84" s="12"/>
      <c r="W84" s="12"/>
      <c r="X84" s="12"/>
      <c r="Y84" s="12"/>
      <c r="Z84" s="12"/>
      <c r="AA84" s="12"/>
      <c r="AB84" s="12"/>
      <c r="AC84" s="12"/>
      <c r="AD84" s="12"/>
      <c r="AE84" s="12"/>
      <c r="AR84" s="206" t="s">
        <v>83</v>
      </c>
      <c r="AT84" s="207" t="s">
        <v>73</v>
      </c>
      <c r="AU84" s="207" t="s">
        <v>74</v>
      </c>
      <c r="AY84" s="206" t="s">
        <v>321</v>
      </c>
      <c r="BK84" s="208">
        <f>BK85</f>
        <v>0</v>
      </c>
    </row>
    <row r="85" s="12" customFormat="1" ht="22.8" customHeight="1">
      <c r="A85" s="12"/>
      <c r="B85" s="195"/>
      <c r="C85" s="196"/>
      <c r="D85" s="197" t="s">
        <v>73</v>
      </c>
      <c r="E85" s="209" t="s">
        <v>604</v>
      </c>
      <c r="F85" s="209" t="s">
        <v>7115</v>
      </c>
      <c r="G85" s="196"/>
      <c r="H85" s="196"/>
      <c r="I85" s="199"/>
      <c r="J85" s="210">
        <f>BK85</f>
        <v>0</v>
      </c>
      <c r="K85" s="196"/>
      <c r="L85" s="201"/>
      <c r="M85" s="202"/>
      <c r="N85" s="203"/>
      <c r="O85" s="203"/>
      <c r="P85" s="204">
        <f>SUM(P86:P96)</f>
        <v>0</v>
      </c>
      <c r="Q85" s="203"/>
      <c r="R85" s="204">
        <f>SUM(R86:R96)</f>
        <v>0.91238318000000007</v>
      </c>
      <c r="S85" s="203"/>
      <c r="T85" s="205">
        <f>SUM(T86:T96)</f>
        <v>0</v>
      </c>
      <c r="U85" s="12"/>
      <c r="V85" s="12"/>
      <c r="W85" s="12"/>
      <c r="X85" s="12"/>
      <c r="Y85" s="12"/>
      <c r="Z85" s="12"/>
      <c r="AA85" s="12"/>
      <c r="AB85" s="12"/>
      <c r="AC85" s="12"/>
      <c r="AD85" s="12"/>
      <c r="AE85" s="12"/>
      <c r="AR85" s="206" t="s">
        <v>83</v>
      </c>
      <c r="AT85" s="207" t="s">
        <v>73</v>
      </c>
      <c r="AU85" s="207" t="s">
        <v>81</v>
      </c>
      <c r="AY85" s="206" t="s">
        <v>321</v>
      </c>
      <c r="BK85" s="208">
        <f>SUM(BK86:BK96)</f>
        <v>0</v>
      </c>
    </row>
    <row r="86" s="2" customFormat="1" ht="14.4" customHeight="1">
      <c r="A86" s="36"/>
      <c r="B86" s="37"/>
      <c r="C86" s="211" t="s">
        <v>81</v>
      </c>
      <c r="D86" s="211" t="s">
        <v>323</v>
      </c>
      <c r="E86" s="212" t="s">
        <v>3401</v>
      </c>
      <c r="F86" s="213" t="s">
        <v>3402</v>
      </c>
      <c r="G86" s="214" t="s">
        <v>613</v>
      </c>
      <c r="H86" s="215">
        <v>45.472999999999999</v>
      </c>
      <c r="I86" s="216"/>
      <c r="J86" s="217">
        <f>ROUND(I86*H86,2)</f>
        <v>0</v>
      </c>
      <c r="K86" s="213" t="s">
        <v>327</v>
      </c>
      <c r="L86" s="42"/>
      <c r="M86" s="218" t="s">
        <v>19</v>
      </c>
      <c r="N86" s="219" t="s">
        <v>45</v>
      </c>
      <c r="O86" s="82"/>
      <c r="P86" s="220">
        <f>O86*H86</f>
        <v>0</v>
      </c>
      <c r="Q86" s="220">
        <v>6.9999999999999994E-05</v>
      </c>
      <c r="R86" s="220">
        <f>Q86*H86</f>
        <v>0.0031831099999999998</v>
      </c>
      <c r="S86" s="220">
        <v>0</v>
      </c>
      <c r="T86" s="221">
        <f>S86*H86</f>
        <v>0</v>
      </c>
      <c r="U86" s="36"/>
      <c r="V86" s="36"/>
      <c r="W86" s="36"/>
      <c r="X86" s="36"/>
      <c r="Y86" s="36"/>
      <c r="Z86" s="36"/>
      <c r="AA86" s="36"/>
      <c r="AB86" s="36"/>
      <c r="AC86" s="36"/>
      <c r="AD86" s="36"/>
      <c r="AE86" s="36"/>
      <c r="AR86" s="222" t="s">
        <v>388</v>
      </c>
      <c r="AT86" s="222" t="s">
        <v>323</v>
      </c>
      <c r="AU86" s="222" t="s">
        <v>83</v>
      </c>
      <c r="AY86" s="15" t="s">
        <v>321</v>
      </c>
      <c r="BE86" s="223">
        <f>IF(N86="základní",J86,0)</f>
        <v>0</v>
      </c>
      <c r="BF86" s="223">
        <f>IF(N86="snížená",J86,0)</f>
        <v>0</v>
      </c>
      <c r="BG86" s="223">
        <f>IF(N86="zákl. přenesená",J86,0)</f>
        <v>0</v>
      </c>
      <c r="BH86" s="223">
        <f>IF(N86="sníž. přenesená",J86,0)</f>
        <v>0</v>
      </c>
      <c r="BI86" s="223">
        <f>IF(N86="nulová",J86,0)</f>
        <v>0</v>
      </c>
      <c r="BJ86" s="15" t="s">
        <v>81</v>
      </c>
      <c r="BK86" s="223">
        <f>ROUND(I86*H86,2)</f>
        <v>0</v>
      </c>
      <c r="BL86" s="15" t="s">
        <v>388</v>
      </c>
      <c r="BM86" s="222" t="s">
        <v>7116</v>
      </c>
    </row>
    <row r="87" s="2" customFormat="1" ht="14.4" customHeight="1">
      <c r="A87" s="36"/>
      <c r="B87" s="37"/>
      <c r="C87" s="230" t="s">
        <v>83</v>
      </c>
      <c r="D87" s="230" t="s">
        <v>1018</v>
      </c>
      <c r="E87" s="231" t="s">
        <v>7117</v>
      </c>
      <c r="F87" s="232" t="s">
        <v>7118</v>
      </c>
      <c r="G87" s="233" t="s">
        <v>354</v>
      </c>
      <c r="H87" s="234">
        <v>0.053999999999999999</v>
      </c>
      <c r="I87" s="235"/>
      <c r="J87" s="236">
        <f>ROUND(I87*H87,2)</f>
        <v>0</v>
      </c>
      <c r="K87" s="232" t="s">
        <v>327</v>
      </c>
      <c r="L87" s="237"/>
      <c r="M87" s="238" t="s">
        <v>19</v>
      </c>
      <c r="N87" s="239" t="s">
        <v>45</v>
      </c>
      <c r="O87" s="82"/>
      <c r="P87" s="220">
        <f>O87*H87</f>
        <v>0</v>
      </c>
      <c r="Q87" s="220">
        <v>1</v>
      </c>
      <c r="R87" s="220">
        <f>Q87*H87</f>
        <v>0.053999999999999999</v>
      </c>
      <c r="S87" s="220">
        <v>0</v>
      </c>
      <c r="T87" s="221">
        <f>S87*H87</f>
        <v>0</v>
      </c>
      <c r="U87" s="36"/>
      <c r="V87" s="36"/>
      <c r="W87" s="36"/>
      <c r="X87" s="36"/>
      <c r="Y87" s="36"/>
      <c r="Z87" s="36"/>
      <c r="AA87" s="36"/>
      <c r="AB87" s="36"/>
      <c r="AC87" s="36"/>
      <c r="AD87" s="36"/>
      <c r="AE87" s="36"/>
      <c r="AR87" s="222" t="s">
        <v>454</v>
      </c>
      <c r="AT87" s="222" t="s">
        <v>1018</v>
      </c>
      <c r="AU87" s="222" t="s">
        <v>83</v>
      </c>
      <c r="AY87" s="15" t="s">
        <v>321</v>
      </c>
      <c r="BE87" s="223">
        <f>IF(N87="základní",J87,0)</f>
        <v>0</v>
      </c>
      <c r="BF87" s="223">
        <f>IF(N87="snížená",J87,0)</f>
        <v>0</v>
      </c>
      <c r="BG87" s="223">
        <f>IF(N87="zákl. přenesená",J87,0)</f>
        <v>0</v>
      </c>
      <c r="BH87" s="223">
        <f>IF(N87="sníž. přenesená",J87,0)</f>
        <v>0</v>
      </c>
      <c r="BI87" s="223">
        <f>IF(N87="nulová",J87,0)</f>
        <v>0</v>
      </c>
      <c r="BJ87" s="15" t="s">
        <v>81</v>
      </c>
      <c r="BK87" s="223">
        <f>ROUND(I87*H87,2)</f>
        <v>0</v>
      </c>
      <c r="BL87" s="15" t="s">
        <v>388</v>
      </c>
      <c r="BM87" s="222" t="s">
        <v>7119</v>
      </c>
    </row>
    <row r="88" s="2" customFormat="1" ht="14.4" customHeight="1">
      <c r="A88" s="36"/>
      <c r="B88" s="37"/>
      <c r="C88" s="211" t="s">
        <v>112</v>
      </c>
      <c r="D88" s="211" t="s">
        <v>323</v>
      </c>
      <c r="E88" s="212" t="s">
        <v>3401</v>
      </c>
      <c r="F88" s="213" t="s">
        <v>3402</v>
      </c>
      <c r="G88" s="214" t="s">
        <v>613</v>
      </c>
      <c r="H88" s="215">
        <v>81.378</v>
      </c>
      <c r="I88" s="216"/>
      <c r="J88" s="217">
        <f>ROUND(I88*H88,2)</f>
        <v>0</v>
      </c>
      <c r="K88" s="213" t="s">
        <v>327</v>
      </c>
      <c r="L88" s="42"/>
      <c r="M88" s="218" t="s">
        <v>19</v>
      </c>
      <c r="N88" s="219" t="s">
        <v>45</v>
      </c>
      <c r="O88" s="82"/>
      <c r="P88" s="220">
        <f>O88*H88</f>
        <v>0</v>
      </c>
      <c r="Q88" s="220">
        <v>6.9999999999999994E-05</v>
      </c>
      <c r="R88" s="220">
        <f>Q88*H88</f>
        <v>0.0056964599999999995</v>
      </c>
      <c r="S88" s="220">
        <v>0</v>
      </c>
      <c r="T88" s="221">
        <f>S88*H88</f>
        <v>0</v>
      </c>
      <c r="U88" s="36"/>
      <c r="V88" s="36"/>
      <c r="W88" s="36"/>
      <c r="X88" s="36"/>
      <c r="Y88" s="36"/>
      <c r="Z88" s="36"/>
      <c r="AA88" s="36"/>
      <c r="AB88" s="36"/>
      <c r="AC88" s="36"/>
      <c r="AD88" s="36"/>
      <c r="AE88" s="36"/>
      <c r="AR88" s="222" t="s">
        <v>388</v>
      </c>
      <c r="AT88" s="222" t="s">
        <v>323</v>
      </c>
      <c r="AU88" s="222" t="s">
        <v>83</v>
      </c>
      <c r="AY88" s="15" t="s">
        <v>321</v>
      </c>
      <c r="BE88" s="223">
        <f>IF(N88="základní",J88,0)</f>
        <v>0</v>
      </c>
      <c r="BF88" s="223">
        <f>IF(N88="snížená",J88,0)</f>
        <v>0</v>
      </c>
      <c r="BG88" s="223">
        <f>IF(N88="zákl. přenesená",J88,0)</f>
        <v>0</v>
      </c>
      <c r="BH88" s="223">
        <f>IF(N88="sníž. přenesená",J88,0)</f>
        <v>0</v>
      </c>
      <c r="BI88" s="223">
        <f>IF(N88="nulová",J88,0)</f>
        <v>0</v>
      </c>
      <c r="BJ88" s="15" t="s">
        <v>81</v>
      </c>
      <c r="BK88" s="223">
        <f>ROUND(I88*H88,2)</f>
        <v>0</v>
      </c>
      <c r="BL88" s="15" t="s">
        <v>388</v>
      </c>
      <c r="BM88" s="222" t="s">
        <v>7120</v>
      </c>
    </row>
    <row r="89" s="2" customFormat="1" ht="14.4" customHeight="1">
      <c r="A89" s="36"/>
      <c r="B89" s="37"/>
      <c r="C89" s="230" t="s">
        <v>328</v>
      </c>
      <c r="D89" s="230" t="s">
        <v>1018</v>
      </c>
      <c r="E89" s="231" t="s">
        <v>7121</v>
      </c>
      <c r="F89" s="232" t="s">
        <v>7122</v>
      </c>
      <c r="G89" s="233" t="s">
        <v>354</v>
      </c>
      <c r="H89" s="234">
        <v>0.096000000000000002</v>
      </c>
      <c r="I89" s="235"/>
      <c r="J89" s="236">
        <f>ROUND(I89*H89,2)</f>
        <v>0</v>
      </c>
      <c r="K89" s="232" t="s">
        <v>327</v>
      </c>
      <c r="L89" s="237"/>
      <c r="M89" s="238" t="s">
        <v>19</v>
      </c>
      <c r="N89" s="239" t="s">
        <v>45</v>
      </c>
      <c r="O89" s="82"/>
      <c r="P89" s="220">
        <f>O89*H89</f>
        <v>0</v>
      </c>
      <c r="Q89" s="220">
        <v>1</v>
      </c>
      <c r="R89" s="220">
        <f>Q89*H89</f>
        <v>0.096000000000000002</v>
      </c>
      <c r="S89" s="220">
        <v>0</v>
      </c>
      <c r="T89" s="221">
        <f>S89*H89</f>
        <v>0</v>
      </c>
      <c r="U89" s="36"/>
      <c r="V89" s="36"/>
      <c r="W89" s="36"/>
      <c r="X89" s="36"/>
      <c r="Y89" s="36"/>
      <c r="Z89" s="36"/>
      <c r="AA89" s="36"/>
      <c r="AB89" s="36"/>
      <c r="AC89" s="36"/>
      <c r="AD89" s="36"/>
      <c r="AE89" s="36"/>
      <c r="AR89" s="222" t="s">
        <v>454</v>
      </c>
      <c r="AT89" s="222" t="s">
        <v>1018</v>
      </c>
      <c r="AU89" s="222" t="s">
        <v>83</v>
      </c>
      <c r="AY89" s="15" t="s">
        <v>321</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388</v>
      </c>
      <c r="BM89" s="222" t="s">
        <v>7123</v>
      </c>
    </row>
    <row r="90" s="2" customFormat="1" ht="14.4" customHeight="1">
      <c r="A90" s="36"/>
      <c r="B90" s="37"/>
      <c r="C90" s="211" t="s">
        <v>339</v>
      </c>
      <c r="D90" s="211" t="s">
        <v>323</v>
      </c>
      <c r="E90" s="212" t="s">
        <v>3401</v>
      </c>
      <c r="F90" s="213" t="s">
        <v>3402</v>
      </c>
      <c r="G90" s="214" t="s">
        <v>613</v>
      </c>
      <c r="H90" s="215">
        <v>13.565</v>
      </c>
      <c r="I90" s="216"/>
      <c r="J90" s="217">
        <f>ROUND(I90*H90,2)</f>
        <v>0</v>
      </c>
      <c r="K90" s="213" t="s">
        <v>327</v>
      </c>
      <c r="L90" s="42"/>
      <c r="M90" s="218" t="s">
        <v>19</v>
      </c>
      <c r="N90" s="219" t="s">
        <v>45</v>
      </c>
      <c r="O90" s="82"/>
      <c r="P90" s="220">
        <f>O90*H90</f>
        <v>0</v>
      </c>
      <c r="Q90" s="220">
        <v>6.9999999999999994E-05</v>
      </c>
      <c r="R90" s="220">
        <f>Q90*H90</f>
        <v>0.00094954999999999985</v>
      </c>
      <c r="S90" s="220">
        <v>0</v>
      </c>
      <c r="T90" s="221">
        <f>S90*H90</f>
        <v>0</v>
      </c>
      <c r="U90" s="36"/>
      <c r="V90" s="36"/>
      <c r="W90" s="36"/>
      <c r="X90" s="36"/>
      <c r="Y90" s="36"/>
      <c r="Z90" s="36"/>
      <c r="AA90" s="36"/>
      <c r="AB90" s="36"/>
      <c r="AC90" s="36"/>
      <c r="AD90" s="36"/>
      <c r="AE90" s="36"/>
      <c r="AR90" s="222" t="s">
        <v>388</v>
      </c>
      <c r="AT90" s="222" t="s">
        <v>323</v>
      </c>
      <c r="AU90" s="222" t="s">
        <v>83</v>
      </c>
      <c r="AY90" s="15" t="s">
        <v>321</v>
      </c>
      <c r="BE90" s="223">
        <f>IF(N90="základní",J90,0)</f>
        <v>0</v>
      </c>
      <c r="BF90" s="223">
        <f>IF(N90="snížená",J90,0)</f>
        <v>0</v>
      </c>
      <c r="BG90" s="223">
        <f>IF(N90="zákl. přenesená",J90,0)</f>
        <v>0</v>
      </c>
      <c r="BH90" s="223">
        <f>IF(N90="sníž. přenesená",J90,0)</f>
        <v>0</v>
      </c>
      <c r="BI90" s="223">
        <f>IF(N90="nulová",J90,0)</f>
        <v>0</v>
      </c>
      <c r="BJ90" s="15" t="s">
        <v>81</v>
      </c>
      <c r="BK90" s="223">
        <f>ROUND(I90*H90,2)</f>
        <v>0</v>
      </c>
      <c r="BL90" s="15" t="s">
        <v>388</v>
      </c>
      <c r="BM90" s="222" t="s">
        <v>7124</v>
      </c>
    </row>
    <row r="91" s="2" customFormat="1" ht="14.4" customHeight="1">
      <c r="A91" s="36"/>
      <c r="B91" s="37"/>
      <c r="C91" s="230" t="s">
        <v>343</v>
      </c>
      <c r="D91" s="230" t="s">
        <v>1018</v>
      </c>
      <c r="E91" s="231" t="s">
        <v>7125</v>
      </c>
      <c r="F91" s="232" t="s">
        <v>7126</v>
      </c>
      <c r="G91" s="233" t="s">
        <v>354</v>
      </c>
      <c r="H91" s="234">
        <v>0.016</v>
      </c>
      <c r="I91" s="235"/>
      <c r="J91" s="236">
        <f>ROUND(I91*H91,2)</f>
        <v>0</v>
      </c>
      <c r="K91" s="232" t="s">
        <v>327</v>
      </c>
      <c r="L91" s="237"/>
      <c r="M91" s="238" t="s">
        <v>19</v>
      </c>
      <c r="N91" s="239" t="s">
        <v>45</v>
      </c>
      <c r="O91" s="82"/>
      <c r="P91" s="220">
        <f>O91*H91</f>
        <v>0</v>
      </c>
      <c r="Q91" s="220">
        <v>1</v>
      </c>
      <c r="R91" s="220">
        <f>Q91*H91</f>
        <v>0.016</v>
      </c>
      <c r="S91" s="220">
        <v>0</v>
      </c>
      <c r="T91" s="221">
        <f>S91*H91</f>
        <v>0</v>
      </c>
      <c r="U91" s="36"/>
      <c r="V91" s="36"/>
      <c r="W91" s="36"/>
      <c r="X91" s="36"/>
      <c r="Y91" s="36"/>
      <c r="Z91" s="36"/>
      <c r="AA91" s="36"/>
      <c r="AB91" s="36"/>
      <c r="AC91" s="36"/>
      <c r="AD91" s="36"/>
      <c r="AE91" s="36"/>
      <c r="AR91" s="222" t="s">
        <v>454</v>
      </c>
      <c r="AT91" s="222" t="s">
        <v>1018</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388</v>
      </c>
      <c r="BM91" s="222" t="s">
        <v>7127</v>
      </c>
    </row>
    <row r="92" s="2" customFormat="1" ht="14.4" customHeight="1">
      <c r="A92" s="36"/>
      <c r="B92" s="37"/>
      <c r="C92" s="211" t="s">
        <v>347</v>
      </c>
      <c r="D92" s="211" t="s">
        <v>323</v>
      </c>
      <c r="E92" s="212" t="s">
        <v>7128</v>
      </c>
      <c r="F92" s="213" t="s">
        <v>7129</v>
      </c>
      <c r="G92" s="214" t="s">
        <v>613</v>
      </c>
      <c r="H92" s="215">
        <v>168.90100000000001</v>
      </c>
      <c r="I92" s="216"/>
      <c r="J92" s="217">
        <f>ROUND(I92*H92,2)</f>
        <v>0</v>
      </c>
      <c r="K92" s="213" t="s">
        <v>327</v>
      </c>
      <c r="L92" s="42"/>
      <c r="M92" s="218" t="s">
        <v>19</v>
      </c>
      <c r="N92" s="219" t="s">
        <v>45</v>
      </c>
      <c r="O92" s="82"/>
      <c r="P92" s="220">
        <f>O92*H92</f>
        <v>0</v>
      </c>
      <c r="Q92" s="220">
        <v>6.0000000000000002E-05</v>
      </c>
      <c r="R92" s="220">
        <f>Q92*H92</f>
        <v>0.01013406</v>
      </c>
      <c r="S92" s="220">
        <v>0</v>
      </c>
      <c r="T92" s="221">
        <f>S92*H92</f>
        <v>0</v>
      </c>
      <c r="U92" s="36"/>
      <c r="V92" s="36"/>
      <c r="W92" s="36"/>
      <c r="X92" s="36"/>
      <c r="Y92" s="36"/>
      <c r="Z92" s="36"/>
      <c r="AA92" s="36"/>
      <c r="AB92" s="36"/>
      <c r="AC92" s="36"/>
      <c r="AD92" s="36"/>
      <c r="AE92" s="36"/>
      <c r="AR92" s="222" t="s">
        <v>388</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388</v>
      </c>
      <c r="BM92" s="222" t="s">
        <v>7130</v>
      </c>
    </row>
    <row r="93" s="2" customFormat="1" ht="14.4" customHeight="1">
      <c r="A93" s="36"/>
      <c r="B93" s="37"/>
      <c r="C93" s="230" t="s">
        <v>351</v>
      </c>
      <c r="D93" s="230" t="s">
        <v>1018</v>
      </c>
      <c r="E93" s="231" t="s">
        <v>7117</v>
      </c>
      <c r="F93" s="232" t="s">
        <v>7118</v>
      </c>
      <c r="G93" s="233" t="s">
        <v>354</v>
      </c>
      <c r="H93" s="234">
        <v>0.19900000000000001</v>
      </c>
      <c r="I93" s="235"/>
      <c r="J93" s="236">
        <f>ROUND(I93*H93,2)</f>
        <v>0</v>
      </c>
      <c r="K93" s="232" t="s">
        <v>327</v>
      </c>
      <c r="L93" s="237"/>
      <c r="M93" s="238" t="s">
        <v>19</v>
      </c>
      <c r="N93" s="239" t="s">
        <v>45</v>
      </c>
      <c r="O93" s="82"/>
      <c r="P93" s="220">
        <f>O93*H93</f>
        <v>0</v>
      </c>
      <c r="Q93" s="220">
        <v>1</v>
      </c>
      <c r="R93" s="220">
        <f>Q93*H93</f>
        <v>0.19900000000000001</v>
      </c>
      <c r="S93" s="220">
        <v>0</v>
      </c>
      <c r="T93" s="221">
        <f>S93*H93</f>
        <v>0</v>
      </c>
      <c r="U93" s="36"/>
      <c r="V93" s="36"/>
      <c r="W93" s="36"/>
      <c r="X93" s="36"/>
      <c r="Y93" s="36"/>
      <c r="Z93" s="36"/>
      <c r="AA93" s="36"/>
      <c r="AB93" s="36"/>
      <c r="AC93" s="36"/>
      <c r="AD93" s="36"/>
      <c r="AE93" s="36"/>
      <c r="AR93" s="222" t="s">
        <v>454</v>
      </c>
      <c r="AT93" s="222" t="s">
        <v>1018</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388</v>
      </c>
      <c r="BM93" s="222" t="s">
        <v>7131</v>
      </c>
    </row>
    <row r="94" s="2" customFormat="1" ht="14.4" customHeight="1">
      <c r="A94" s="36"/>
      <c r="B94" s="37"/>
      <c r="C94" s="211" t="s">
        <v>356</v>
      </c>
      <c r="D94" s="211" t="s">
        <v>323</v>
      </c>
      <c r="E94" s="212" t="s">
        <v>3418</v>
      </c>
      <c r="F94" s="213" t="s">
        <v>3419</v>
      </c>
      <c r="G94" s="214" t="s">
        <v>613</v>
      </c>
      <c r="H94" s="215">
        <v>428.39999999999998</v>
      </c>
      <c r="I94" s="216"/>
      <c r="J94" s="217">
        <f>ROUND(I94*H94,2)</f>
        <v>0</v>
      </c>
      <c r="K94" s="213" t="s">
        <v>327</v>
      </c>
      <c r="L94" s="42"/>
      <c r="M94" s="218" t="s">
        <v>19</v>
      </c>
      <c r="N94" s="219" t="s">
        <v>45</v>
      </c>
      <c r="O94" s="82"/>
      <c r="P94" s="220">
        <f>O94*H94</f>
        <v>0</v>
      </c>
      <c r="Q94" s="220">
        <v>5.0000000000000002E-05</v>
      </c>
      <c r="R94" s="220">
        <f>Q94*H94</f>
        <v>0.021420000000000002</v>
      </c>
      <c r="S94" s="220">
        <v>0</v>
      </c>
      <c r="T94" s="221">
        <f>S94*H94</f>
        <v>0</v>
      </c>
      <c r="U94" s="36"/>
      <c r="V94" s="36"/>
      <c r="W94" s="36"/>
      <c r="X94" s="36"/>
      <c r="Y94" s="36"/>
      <c r="Z94" s="36"/>
      <c r="AA94" s="36"/>
      <c r="AB94" s="36"/>
      <c r="AC94" s="36"/>
      <c r="AD94" s="36"/>
      <c r="AE94" s="36"/>
      <c r="AR94" s="222" t="s">
        <v>388</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388</v>
      </c>
      <c r="BM94" s="222" t="s">
        <v>7132</v>
      </c>
    </row>
    <row r="95" s="2" customFormat="1" ht="14.4" customHeight="1">
      <c r="A95" s="36"/>
      <c r="B95" s="37"/>
      <c r="C95" s="230" t="s">
        <v>362</v>
      </c>
      <c r="D95" s="230" t="s">
        <v>1018</v>
      </c>
      <c r="E95" s="231" t="s">
        <v>7133</v>
      </c>
      <c r="F95" s="232" t="s">
        <v>7134</v>
      </c>
      <c r="G95" s="233" t="s">
        <v>354</v>
      </c>
      <c r="H95" s="234">
        <v>0.50600000000000001</v>
      </c>
      <c r="I95" s="235"/>
      <c r="J95" s="236">
        <f>ROUND(I95*H95,2)</f>
        <v>0</v>
      </c>
      <c r="K95" s="232" t="s">
        <v>327</v>
      </c>
      <c r="L95" s="237"/>
      <c r="M95" s="238" t="s">
        <v>19</v>
      </c>
      <c r="N95" s="239" t="s">
        <v>45</v>
      </c>
      <c r="O95" s="82"/>
      <c r="P95" s="220">
        <f>O95*H95</f>
        <v>0</v>
      </c>
      <c r="Q95" s="220">
        <v>1</v>
      </c>
      <c r="R95" s="220">
        <f>Q95*H95</f>
        <v>0.50600000000000001</v>
      </c>
      <c r="S95" s="220">
        <v>0</v>
      </c>
      <c r="T95" s="221">
        <f>S95*H95</f>
        <v>0</v>
      </c>
      <c r="U95" s="36"/>
      <c r="V95" s="36"/>
      <c r="W95" s="36"/>
      <c r="X95" s="36"/>
      <c r="Y95" s="36"/>
      <c r="Z95" s="36"/>
      <c r="AA95" s="36"/>
      <c r="AB95" s="36"/>
      <c r="AC95" s="36"/>
      <c r="AD95" s="36"/>
      <c r="AE95" s="36"/>
      <c r="AR95" s="222" t="s">
        <v>454</v>
      </c>
      <c r="AT95" s="222" t="s">
        <v>1018</v>
      </c>
      <c r="AU95" s="222" t="s">
        <v>83</v>
      </c>
      <c r="AY95" s="15" t="s">
        <v>321</v>
      </c>
      <c r="BE95" s="223">
        <f>IF(N95="základní",J95,0)</f>
        <v>0</v>
      </c>
      <c r="BF95" s="223">
        <f>IF(N95="snížená",J95,0)</f>
        <v>0</v>
      </c>
      <c r="BG95" s="223">
        <f>IF(N95="zákl. přenesená",J95,0)</f>
        <v>0</v>
      </c>
      <c r="BH95" s="223">
        <f>IF(N95="sníž. přenesená",J95,0)</f>
        <v>0</v>
      </c>
      <c r="BI95" s="223">
        <f>IF(N95="nulová",J95,0)</f>
        <v>0</v>
      </c>
      <c r="BJ95" s="15" t="s">
        <v>81</v>
      </c>
      <c r="BK95" s="223">
        <f>ROUND(I95*H95,2)</f>
        <v>0</v>
      </c>
      <c r="BL95" s="15" t="s">
        <v>388</v>
      </c>
      <c r="BM95" s="222" t="s">
        <v>7135</v>
      </c>
    </row>
    <row r="96" s="2" customFormat="1" ht="24.15" customHeight="1">
      <c r="A96" s="36"/>
      <c r="B96" s="37"/>
      <c r="C96" s="211" t="s">
        <v>369</v>
      </c>
      <c r="D96" s="211" t="s">
        <v>323</v>
      </c>
      <c r="E96" s="212" t="s">
        <v>3451</v>
      </c>
      <c r="F96" s="213" t="s">
        <v>3452</v>
      </c>
      <c r="G96" s="214" t="s">
        <v>1816</v>
      </c>
      <c r="H96" s="240"/>
      <c r="I96" s="216"/>
      <c r="J96" s="217">
        <f>ROUND(I96*H96,2)</f>
        <v>0</v>
      </c>
      <c r="K96" s="213" t="s">
        <v>327</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388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388</v>
      </c>
      <c r="BM96" s="222" t="s">
        <v>7136</v>
      </c>
    </row>
    <row r="97" s="12" customFormat="1" ht="25.92" customHeight="1">
      <c r="A97" s="12"/>
      <c r="B97" s="195"/>
      <c r="C97" s="196"/>
      <c r="D97" s="197" t="s">
        <v>73</v>
      </c>
      <c r="E97" s="198" t="s">
        <v>1018</v>
      </c>
      <c r="F97" s="198" t="s">
        <v>7137</v>
      </c>
      <c r="G97" s="196"/>
      <c r="H97" s="196"/>
      <c r="I97" s="199"/>
      <c r="J97" s="200">
        <f>BK97</f>
        <v>0</v>
      </c>
      <c r="K97" s="196"/>
      <c r="L97" s="201"/>
      <c r="M97" s="202"/>
      <c r="N97" s="203"/>
      <c r="O97" s="203"/>
      <c r="P97" s="204">
        <f>P98</f>
        <v>0</v>
      </c>
      <c r="Q97" s="203"/>
      <c r="R97" s="204">
        <f>R98</f>
        <v>0</v>
      </c>
      <c r="S97" s="203"/>
      <c r="T97" s="205">
        <f>T98</f>
        <v>0</v>
      </c>
      <c r="U97" s="12"/>
      <c r="V97" s="12"/>
      <c r="W97" s="12"/>
      <c r="X97" s="12"/>
      <c r="Y97" s="12"/>
      <c r="Z97" s="12"/>
      <c r="AA97" s="12"/>
      <c r="AB97" s="12"/>
      <c r="AC97" s="12"/>
      <c r="AD97" s="12"/>
      <c r="AE97" s="12"/>
      <c r="AR97" s="206" t="s">
        <v>112</v>
      </c>
      <c r="AT97" s="207" t="s">
        <v>73</v>
      </c>
      <c r="AU97" s="207" t="s">
        <v>74</v>
      </c>
      <c r="AY97" s="206" t="s">
        <v>321</v>
      </c>
      <c r="BK97" s="208">
        <f>BK98</f>
        <v>0</v>
      </c>
    </row>
    <row r="98" s="12" customFormat="1" ht="22.8" customHeight="1">
      <c r="A98" s="12"/>
      <c r="B98" s="195"/>
      <c r="C98" s="196"/>
      <c r="D98" s="197" t="s">
        <v>73</v>
      </c>
      <c r="E98" s="209" t="s">
        <v>7138</v>
      </c>
      <c r="F98" s="209" t="s">
        <v>7139</v>
      </c>
      <c r="G98" s="196"/>
      <c r="H98" s="196"/>
      <c r="I98" s="199"/>
      <c r="J98" s="210">
        <f>BK98</f>
        <v>0</v>
      </c>
      <c r="K98" s="196"/>
      <c r="L98" s="201"/>
      <c r="M98" s="202"/>
      <c r="N98" s="203"/>
      <c r="O98" s="203"/>
      <c r="P98" s="204">
        <f>SUM(P99:P100)</f>
        <v>0</v>
      </c>
      <c r="Q98" s="203"/>
      <c r="R98" s="204">
        <f>SUM(R99:R100)</f>
        <v>0</v>
      </c>
      <c r="S98" s="203"/>
      <c r="T98" s="205">
        <f>SUM(T99:T100)</f>
        <v>0</v>
      </c>
      <c r="U98" s="12"/>
      <c r="V98" s="12"/>
      <c r="W98" s="12"/>
      <c r="X98" s="12"/>
      <c r="Y98" s="12"/>
      <c r="Z98" s="12"/>
      <c r="AA98" s="12"/>
      <c r="AB98" s="12"/>
      <c r="AC98" s="12"/>
      <c r="AD98" s="12"/>
      <c r="AE98" s="12"/>
      <c r="AR98" s="206" t="s">
        <v>112</v>
      </c>
      <c r="AT98" s="207" t="s">
        <v>73</v>
      </c>
      <c r="AU98" s="207" t="s">
        <v>81</v>
      </c>
      <c r="AY98" s="206" t="s">
        <v>321</v>
      </c>
      <c r="BK98" s="208">
        <f>SUM(BK99:BK100)</f>
        <v>0</v>
      </c>
    </row>
    <row r="99" s="2" customFormat="1" ht="232.2" customHeight="1">
      <c r="A99" s="36"/>
      <c r="B99" s="37"/>
      <c r="C99" s="211" t="s">
        <v>373</v>
      </c>
      <c r="D99" s="211" t="s">
        <v>323</v>
      </c>
      <c r="E99" s="212" t="s">
        <v>7140</v>
      </c>
      <c r="F99" s="213" t="s">
        <v>7141</v>
      </c>
      <c r="G99" s="214" t="s">
        <v>1431</v>
      </c>
      <c r="H99" s="215">
        <v>1</v>
      </c>
      <c r="I99" s="216"/>
      <c r="J99" s="217">
        <f>ROUND(I99*H99,2)</f>
        <v>0</v>
      </c>
      <c r="K99" s="213" t="s">
        <v>19</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594</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594</v>
      </c>
      <c r="BM99" s="222" t="s">
        <v>7142</v>
      </c>
    </row>
    <row r="100" s="2" customFormat="1" ht="232.2" customHeight="1">
      <c r="A100" s="36"/>
      <c r="B100" s="37"/>
      <c r="C100" s="211" t="s">
        <v>377</v>
      </c>
      <c r="D100" s="211" t="s">
        <v>323</v>
      </c>
      <c r="E100" s="212" t="s">
        <v>7143</v>
      </c>
      <c r="F100" s="213" t="s">
        <v>7144</v>
      </c>
      <c r="G100" s="214" t="s">
        <v>1431</v>
      </c>
      <c r="H100" s="215">
        <v>1</v>
      </c>
      <c r="I100" s="216"/>
      <c r="J100" s="217">
        <f>ROUND(I100*H100,2)</f>
        <v>0</v>
      </c>
      <c r="K100" s="213" t="s">
        <v>19</v>
      </c>
      <c r="L100" s="42"/>
      <c r="M100" s="224" t="s">
        <v>19</v>
      </c>
      <c r="N100" s="225" t="s">
        <v>45</v>
      </c>
      <c r="O100" s="226"/>
      <c r="P100" s="227">
        <f>O100*H100</f>
        <v>0</v>
      </c>
      <c r="Q100" s="227">
        <v>0</v>
      </c>
      <c r="R100" s="227">
        <f>Q100*H100</f>
        <v>0</v>
      </c>
      <c r="S100" s="227">
        <v>0</v>
      </c>
      <c r="T100" s="228">
        <f>S100*H100</f>
        <v>0</v>
      </c>
      <c r="U100" s="36"/>
      <c r="V100" s="36"/>
      <c r="W100" s="36"/>
      <c r="X100" s="36"/>
      <c r="Y100" s="36"/>
      <c r="Z100" s="36"/>
      <c r="AA100" s="36"/>
      <c r="AB100" s="36"/>
      <c r="AC100" s="36"/>
      <c r="AD100" s="36"/>
      <c r="AE100" s="36"/>
      <c r="AR100" s="222" t="s">
        <v>594</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594</v>
      </c>
      <c r="BM100" s="222" t="s">
        <v>7145</v>
      </c>
    </row>
    <row r="101" s="2" customFormat="1" ht="6.96" customHeight="1">
      <c r="A101" s="36"/>
      <c r="B101" s="57"/>
      <c r="C101" s="58"/>
      <c r="D101" s="58"/>
      <c r="E101" s="58"/>
      <c r="F101" s="58"/>
      <c r="G101" s="58"/>
      <c r="H101" s="58"/>
      <c r="I101" s="58"/>
      <c r="J101" s="58"/>
      <c r="K101" s="58"/>
      <c r="L101" s="42"/>
      <c r="M101" s="36"/>
      <c r="O101" s="36"/>
      <c r="P101" s="36"/>
      <c r="Q101" s="36"/>
      <c r="R101" s="36"/>
      <c r="S101" s="36"/>
      <c r="T101" s="36"/>
      <c r="U101" s="36"/>
      <c r="V101" s="36"/>
      <c r="W101" s="36"/>
      <c r="X101" s="36"/>
      <c r="Y101" s="36"/>
      <c r="Z101" s="36"/>
      <c r="AA101" s="36"/>
      <c r="AB101" s="36"/>
      <c r="AC101" s="36"/>
      <c r="AD101" s="36"/>
      <c r="AE101" s="36"/>
    </row>
  </sheetData>
  <sheetProtection sheet="1" autoFilter="0" formatColumns="0" formatRows="0" objects="1" scenarios="1" spinCount="100000" saltValue="olJqfJT/5P0/y+/5Bi0HUxqIxERIt+Zt0YvUzZQ6ILa3UWjYUkATgN+dLKo35X2/SWN/McZMkH3HDrD8v6aoQw==" hashValue="1stqxSxvOA8QK67wppD+1TTQlXxl2JN+uHHxVEcvMdfPtQGJ0h4t5ADvbJ9GCWS/GHlyDtp+kX3P4gSm8fe3iQ==" algorithmName="SHA-512" password="CC35"/>
  <autoFilter ref="C82:K10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281</v>
      </c>
    </row>
    <row r="3" s="1" customFormat="1" ht="6.96" customHeight="1">
      <c r="B3" s="137"/>
      <c r="C3" s="138"/>
      <c r="D3" s="138"/>
      <c r="E3" s="138"/>
      <c r="F3" s="138"/>
      <c r="G3" s="138"/>
      <c r="H3" s="138"/>
      <c r="I3" s="138"/>
      <c r="J3" s="138"/>
      <c r="K3" s="138"/>
      <c r="L3" s="18"/>
      <c r="AT3" s="15" t="s">
        <v>83</v>
      </c>
    </row>
    <row r="4" s="1" customFormat="1" ht="24.96" customHeight="1">
      <c r="B4" s="18"/>
      <c r="D4" s="139" t="s">
        <v>282</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Stavební úpravy a přístavba objektu FLD-2.etapa</v>
      </c>
      <c r="F7" s="141"/>
      <c r="G7" s="141"/>
      <c r="H7" s="141"/>
      <c r="L7" s="18"/>
    </row>
    <row r="8" s="2" customFormat="1" ht="12" customHeight="1">
      <c r="A8" s="36"/>
      <c r="B8" s="42"/>
      <c r="C8" s="36"/>
      <c r="D8" s="141" t="s">
        <v>283</v>
      </c>
      <c r="E8" s="36"/>
      <c r="F8" s="36"/>
      <c r="G8" s="36"/>
      <c r="H8" s="36"/>
      <c r="I8" s="36"/>
      <c r="J8" s="36"/>
      <c r="K8" s="36"/>
      <c r="L8" s="143"/>
      <c r="S8" s="36"/>
      <c r="T8" s="36"/>
      <c r="U8" s="36"/>
      <c r="V8" s="36"/>
      <c r="W8" s="36"/>
      <c r="X8" s="36"/>
      <c r="Y8" s="36"/>
      <c r="Z8" s="36"/>
      <c r="AA8" s="36"/>
      <c r="AB8" s="36"/>
      <c r="AC8" s="36"/>
      <c r="AD8" s="36"/>
      <c r="AE8" s="36"/>
    </row>
    <row r="9" s="2" customFormat="1" ht="16.5" customHeight="1">
      <c r="A9" s="36"/>
      <c r="B9" s="42"/>
      <c r="C9" s="36"/>
      <c r="D9" s="36"/>
      <c r="E9" s="144" t="s">
        <v>7146</v>
      </c>
      <c r="F9" s="36"/>
      <c r="G9" s="36"/>
      <c r="H9" s="36"/>
      <c r="I9" s="36"/>
      <c r="J9" s="36"/>
      <c r="K9" s="36"/>
      <c r="L9" s="143"/>
      <c r="S9" s="36"/>
      <c r="T9" s="36"/>
      <c r="U9" s="36"/>
      <c r="V9" s="36"/>
      <c r="W9" s="36"/>
      <c r="X9" s="36"/>
      <c r="Y9" s="36"/>
      <c r="Z9" s="36"/>
      <c r="AA9" s="36"/>
      <c r="AB9" s="36"/>
      <c r="AC9" s="36"/>
      <c r="AD9" s="36"/>
      <c r="AE9" s="36"/>
    </row>
    <row r="10" s="2" customFormat="1">
      <c r="A10" s="36"/>
      <c r="B10" s="42"/>
      <c r="C10" s="36"/>
      <c r="D10" s="36"/>
      <c r="E10" s="36"/>
      <c r="F10" s="36"/>
      <c r="G10" s="36"/>
      <c r="H10" s="36"/>
      <c r="I10" s="36"/>
      <c r="J10" s="36"/>
      <c r="K10" s="36"/>
      <c r="L10" s="143"/>
      <c r="S10" s="36"/>
      <c r="T10" s="36"/>
      <c r="U10" s="36"/>
      <c r="V10" s="36"/>
      <c r="W10" s="36"/>
      <c r="X10" s="36"/>
      <c r="Y10" s="36"/>
      <c r="Z10" s="36"/>
      <c r="AA10" s="36"/>
      <c r="AB10" s="36"/>
      <c r="AC10" s="36"/>
      <c r="AD10" s="36"/>
      <c r="AE10" s="36"/>
    </row>
    <row r="11" s="2" customFormat="1" ht="12" customHeight="1">
      <c r="A11" s="36"/>
      <c r="B11" s="42"/>
      <c r="C11" s="36"/>
      <c r="D11" s="141" t="s">
        <v>18</v>
      </c>
      <c r="E11" s="36"/>
      <c r="F11" s="131" t="s">
        <v>19</v>
      </c>
      <c r="G11" s="36"/>
      <c r="H11" s="36"/>
      <c r="I11" s="141" t="s">
        <v>20</v>
      </c>
      <c r="J11" s="131" t="s">
        <v>19</v>
      </c>
      <c r="K11" s="36"/>
      <c r="L11" s="143"/>
      <c r="S11" s="36"/>
      <c r="T11" s="36"/>
      <c r="U11" s="36"/>
      <c r="V11" s="36"/>
      <c r="W11" s="36"/>
      <c r="X11" s="36"/>
      <c r="Y11" s="36"/>
      <c r="Z11" s="36"/>
      <c r="AA11" s="36"/>
      <c r="AB11" s="36"/>
      <c r="AC11" s="36"/>
      <c r="AD11" s="36"/>
      <c r="AE11" s="36"/>
    </row>
    <row r="12" s="2" customFormat="1" ht="12" customHeight="1">
      <c r="A12" s="36"/>
      <c r="B12" s="42"/>
      <c r="C12" s="36"/>
      <c r="D12" s="141" t="s">
        <v>21</v>
      </c>
      <c r="E12" s="36"/>
      <c r="F12" s="131" t="s">
        <v>22</v>
      </c>
      <c r="G12" s="36"/>
      <c r="H12" s="36"/>
      <c r="I12" s="141" t="s">
        <v>23</v>
      </c>
      <c r="J12" s="145" t="str">
        <f>'Rekapitulace stavby'!AN8</f>
        <v>16. 10. 2020</v>
      </c>
      <c r="K12" s="36"/>
      <c r="L12" s="143"/>
      <c r="S12" s="36"/>
      <c r="T12" s="36"/>
      <c r="U12" s="36"/>
      <c r="V12" s="36"/>
      <c r="W12" s="36"/>
      <c r="X12" s="36"/>
      <c r="Y12" s="36"/>
      <c r="Z12" s="36"/>
      <c r="AA12" s="36"/>
      <c r="AB12" s="36"/>
      <c r="AC12" s="36"/>
      <c r="AD12" s="36"/>
      <c r="AE12" s="36"/>
    </row>
    <row r="13" s="2" customFormat="1" ht="10.8" customHeight="1">
      <c r="A13" s="36"/>
      <c r="B13" s="42"/>
      <c r="C13" s="36"/>
      <c r="D13" s="36"/>
      <c r="E13" s="36"/>
      <c r="F13" s="36"/>
      <c r="G13" s="36"/>
      <c r="H13" s="36"/>
      <c r="I13" s="36"/>
      <c r="J13" s="36"/>
      <c r="K13" s="36"/>
      <c r="L13" s="143"/>
      <c r="S13" s="36"/>
      <c r="T13" s="36"/>
      <c r="U13" s="36"/>
      <c r="V13" s="36"/>
      <c r="W13" s="36"/>
      <c r="X13" s="36"/>
      <c r="Y13" s="36"/>
      <c r="Z13" s="36"/>
      <c r="AA13" s="36"/>
      <c r="AB13" s="36"/>
      <c r="AC13" s="36"/>
      <c r="AD13" s="36"/>
      <c r="AE13" s="36"/>
    </row>
    <row r="14" s="2" customFormat="1" ht="12" customHeight="1">
      <c r="A14" s="36"/>
      <c r="B14" s="42"/>
      <c r="C14" s="36"/>
      <c r="D14" s="141" t="s">
        <v>25</v>
      </c>
      <c r="E14" s="36"/>
      <c r="F14" s="36"/>
      <c r="G14" s="36"/>
      <c r="H14" s="36"/>
      <c r="I14" s="141" t="s">
        <v>26</v>
      </c>
      <c r="J14" s="131" t="s">
        <v>27</v>
      </c>
      <c r="K14" s="36"/>
      <c r="L14" s="143"/>
      <c r="S14" s="36"/>
      <c r="T14" s="36"/>
      <c r="U14" s="36"/>
      <c r="V14" s="36"/>
      <c r="W14" s="36"/>
      <c r="X14" s="36"/>
      <c r="Y14" s="36"/>
      <c r="Z14" s="36"/>
      <c r="AA14" s="36"/>
      <c r="AB14" s="36"/>
      <c r="AC14" s="36"/>
      <c r="AD14" s="36"/>
      <c r="AE14" s="36"/>
    </row>
    <row r="15" s="2" customFormat="1" ht="18" customHeight="1">
      <c r="A15" s="36"/>
      <c r="B15" s="42"/>
      <c r="C15" s="36"/>
      <c r="D15" s="36"/>
      <c r="E15" s="131" t="s">
        <v>28</v>
      </c>
      <c r="F15" s="36"/>
      <c r="G15" s="36"/>
      <c r="H15" s="36"/>
      <c r="I15" s="141" t="s">
        <v>29</v>
      </c>
      <c r="J15" s="131" t="s">
        <v>30</v>
      </c>
      <c r="K15" s="36"/>
      <c r="L15" s="143"/>
      <c r="S15" s="36"/>
      <c r="T15" s="36"/>
      <c r="U15" s="36"/>
      <c r="V15" s="36"/>
      <c r="W15" s="36"/>
      <c r="X15" s="36"/>
      <c r="Y15" s="36"/>
      <c r="Z15" s="36"/>
      <c r="AA15" s="36"/>
      <c r="AB15" s="36"/>
      <c r="AC15" s="36"/>
      <c r="AD15" s="36"/>
      <c r="AE15" s="36"/>
    </row>
    <row r="16" s="2" customFormat="1" ht="6.96" customHeight="1">
      <c r="A16" s="36"/>
      <c r="B16" s="42"/>
      <c r="C16" s="36"/>
      <c r="D16" s="36"/>
      <c r="E16" s="36"/>
      <c r="F16" s="36"/>
      <c r="G16" s="36"/>
      <c r="H16" s="36"/>
      <c r="I16" s="36"/>
      <c r="J16" s="36"/>
      <c r="K16" s="36"/>
      <c r="L16" s="143"/>
      <c r="S16" s="36"/>
      <c r="T16" s="36"/>
      <c r="U16" s="36"/>
      <c r="V16" s="36"/>
      <c r="W16" s="36"/>
      <c r="X16" s="36"/>
      <c r="Y16" s="36"/>
      <c r="Z16" s="36"/>
      <c r="AA16" s="36"/>
      <c r="AB16" s="36"/>
      <c r="AC16" s="36"/>
      <c r="AD16" s="36"/>
      <c r="AE16" s="36"/>
    </row>
    <row r="17" s="2" customFormat="1" ht="12" customHeight="1">
      <c r="A17" s="36"/>
      <c r="B17" s="42"/>
      <c r="C17" s="36"/>
      <c r="D17" s="141" t="s">
        <v>31</v>
      </c>
      <c r="E17" s="36"/>
      <c r="F17" s="36"/>
      <c r="G17" s="36"/>
      <c r="H17" s="36"/>
      <c r="I17" s="141" t="s">
        <v>26</v>
      </c>
      <c r="J17" s="31" t="str">
        <f>'Rekapitulace stavby'!AN13</f>
        <v>Vyplň údaj</v>
      </c>
      <c r="K17" s="36"/>
      <c r="L17" s="143"/>
      <c r="S17" s="36"/>
      <c r="T17" s="36"/>
      <c r="U17" s="36"/>
      <c r="V17" s="36"/>
      <c r="W17" s="36"/>
      <c r="X17" s="36"/>
      <c r="Y17" s="36"/>
      <c r="Z17" s="36"/>
      <c r="AA17" s="36"/>
      <c r="AB17" s="36"/>
      <c r="AC17" s="36"/>
      <c r="AD17" s="36"/>
      <c r="AE17" s="36"/>
    </row>
    <row r="18" s="2" customFormat="1" ht="18" customHeight="1">
      <c r="A18" s="36"/>
      <c r="B18" s="42"/>
      <c r="C18" s="36"/>
      <c r="D18" s="36"/>
      <c r="E18" s="31" t="str">
        <f>'Rekapitulace stavby'!E14</f>
        <v>Vyplň údaj</v>
      </c>
      <c r="F18" s="131"/>
      <c r="G18" s="131"/>
      <c r="H18" s="131"/>
      <c r="I18" s="141" t="s">
        <v>29</v>
      </c>
      <c r="J18" s="31" t="str">
        <f>'Rekapitulace stavby'!AN14</f>
        <v>Vyplň údaj</v>
      </c>
      <c r="K18" s="36"/>
      <c r="L18" s="143"/>
      <c r="S18" s="36"/>
      <c r="T18" s="36"/>
      <c r="U18" s="36"/>
      <c r="V18" s="36"/>
      <c r="W18" s="36"/>
      <c r="X18" s="36"/>
      <c r="Y18" s="36"/>
      <c r="Z18" s="36"/>
      <c r="AA18" s="36"/>
      <c r="AB18" s="36"/>
      <c r="AC18" s="36"/>
      <c r="AD18" s="36"/>
      <c r="AE18" s="36"/>
    </row>
    <row r="19" s="2" customFormat="1" ht="6.96" customHeight="1">
      <c r="A19" s="36"/>
      <c r="B19" s="42"/>
      <c r="C19" s="36"/>
      <c r="D19" s="36"/>
      <c r="E19" s="36"/>
      <c r="F19" s="36"/>
      <c r="G19" s="36"/>
      <c r="H19" s="36"/>
      <c r="I19" s="36"/>
      <c r="J19" s="36"/>
      <c r="K19" s="36"/>
      <c r="L19" s="143"/>
      <c r="S19" s="36"/>
      <c r="T19" s="36"/>
      <c r="U19" s="36"/>
      <c r="V19" s="36"/>
      <c r="W19" s="36"/>
      <c r="X19" s="36"/>
      <c r="Y19" s="36"/>
      <c r="Z19" s="36"/>
      <c r="AA19" s="36"/>
      <c r="AB19" s="36"/>
      <c r="AC19" s="36"/>
      <c r="AD19" s="36"/>
      <c r="AE19" s="36"/>
    </row>
    <row r="20" s="2" customFormat="1" ht="12" customHeight="1">
      <c r="A20" s="36"/>
      <c r="B20" s="42"/>
      <c r="C20" s="36"/>
      <c r="D20" s="141" t="s">
        <v>33</v>
      </c>
      <c r="E20" s="36"/>
      <c r="F20" s="36"/>
      <c r="G20" s="36"/>
      <c r="H20" s="36"/>
      <c r="I20" s="141" t="s">
        <v>26</v>
      </c>
      <c r="J20" s="131" t="s">
        <v>19</v>
      </c>
      <c r="K20" s="36"/>
      <c r="L20" s="143"/>
      <c r="S20" s="36"/>
      <c r="T20" s="36"/>
      <c r="U20" s="36"/>
      <c r="V20" s="36"/>
      <c r="W20" s="36"/>
      <c r="X20" s="36"/>
      <c r="Y20" s="36"/>
      <c r="Z20" s="36"/>
      <c r="AA20" s="36"/>
      <c r="AB20" s="36"/>
      <c r="AC20" s="36"/>
      <c r="AD20" s="36"/>
      <c r="AE20" s="36"/>
    </row>
    <row r="21" s="2" customFormat="1" ht="18" customHeight="1">
      <c r="A21" s="36"/>
      <c r="B21" s="42"/>
      <c r="C21" s="36"/>
      <c r="D21" s="36"/>
      <c r="E21" s="131" t="s">
        <v>752</v>
      </c>
      <c r="F21" s="36"/>
      <c r="G21" s="36"/>
      <c r="H21" s="36"/>
      <c r="I21" s="141" t="s">
        <v>29</v>
      </c>
      <c r="J21" s="131" t="s">
        <v>19</v>
      </c>
      <c r="K21" s="36"/>
      <c r="L21" s="143"/>
      <c r="S21" s="36"/>
      <c r="T21" s="36"/>
      <c r="U21" s="36"/>
      <c r="V21" s="36"/>
      <c r="W21" s="36"/>
      <c r="X21" s="36"/>
      <c r="Y21" s="36"/>
      <c r="Z21" s="36"/>
      <c r="AA21" s="36"/>
      <c r="AB21" s="36"/>
      <c r="AC21" s="36"/>
      <c r="AD21" s="36"/>
      <c r="AE21" s="36"/>
    </row>
    <row r="22" s="2" customFormat="1" ht="6.96" customHeight="1">
      <c r="A22" s="36"/>
      <c r="B22" s="42"/>
      <c r="C22" s="36"/>
      <c r="D22" s="36"/>
      <c r="E22" s="36"/>
      <c r="F22" s="36"/>
      <c r="G22" s="36"/>
      <c r="H22" s="36"/>
      <c r="I22" s="36"/>
      <c r="J22" s="36"/>
      <c r="K22" s="36"/>
      <c r="L22" s="143"/>
      <c r="S22" s="36"/>
      <c r="T22" s="36"/>
      <c r="U22" s="36"/>
      <c r="V22" s="36"/>
      <c r="W22" s="36"/>
      <c r="X22" s="36"/>
      <c r="Y22" s="36"/>
      <c r="Z22" s="36"/>
      <c r="AA22" s="36"/>
      <c r="AB22" s="36"/>
      <c r="AC22" s="36"/>
      <c r="AD22" s="36"/>
      <c r="AE22" s="36"/>
    </row>
    <row r="23" s="2" customFormat="1" ht="12" customHeight="1">
      <c r="A23" s="36"/>
      <c r="B23" s="42"/>
      <c r="C23" s="36"/>
      <c r="D23" s="141" t="s">
        <v>36</v>
      </c>
      <c r="E23" s="36"/>
      <c r="F23" s="36"/>
      <c r="G23" s="36"/>
      <c r="H23" s="36"/>
      <c r="I23" s="141" t="s">
        <v>26</v>
      </c>
      <c r="J23" s="131" t="s">
        <v>19</v>
      </c>
      <c r="K23" s="36"/>
      <c r="L23" s="143"/>
      <c r="S23" s="36"/>
      <c r="T23" s="36"/>
      <c r="U23" s="36"/>
      <c r="V23" s="36"/>
      <c r="W23" s="36"/>
      <c r="X23" s="36"/>
      <c r="Y23" s="36"/>
      <c r="Z23" s="36"/>
      <c r="AA23" s="36"/>
      <c r="AB23" s="36"/>
      <c r="AC23" s="36"/>
      <c r="AD23" s="36"/>
      <c r="AE23" s="36"/>
    </row>
    <row r="24" s="2" customFormat="1" ht="18" customHeight="1">
      <c r="A24" s="36"/>
      <c r="B24" s="42"/>
      <c r="C24" s="36"/>
      <c r="D24" s="36"/>
      <c r="E24" s="131" t="s">
        <v>37</v>
      </c>
      <c r="F24" s="36"/>
      <c r="G24" s="36"/>
      <c r="H24" s="36"/>
      <c r="I24" s="141" t="s">
        <v>29</v>
      </c>
      <c r="J24" s="131" t="s">
        <v>19</v>
      </c>
      <c r="K24" s="36"/>
      <c r="L24" s="143"/>
      <c r="S24" s="36"/>
      <c r="T24" s="36"/>
      <c r="U24" s="36"/>
      <c r="V24" s="36"/>
      <c r="W24" s="36"/>
      <c r="X24" s="36"/>
      <c r="Y24" s="36"/>
      <c r="Z24" s="36"/>
      <c r="AA24" s="36"/>
      <c r="AB24" s="36"/>
      <c r="AC24" s="36"/>
      <c r="AD24" s="36"/>
      <c r="AE24" s="36"/>
    </row>
    <row r="25" s="2" customFormat="1" ht="6.96" customHeight="1">
      <c r="A25" s="36"/>
      <c r="B25" s="42"/>
      <c r="C25" s="36"/>
      <c r="D25" s="36"/>
      <c r="E25" s="36"/>
      <c r="F25" s="36"/>
      <c r="G25" s="36"/>
      <c r="H25" s="36"/>
      <c r="I25" s="36"/>
      <c r="J25" s="36"/>
      <c r="K25" s="36"/>
      <c r="L25" s="143"/>
      <c r="S25" s="36"/>
      <c r="T25" s="36"/>
      <c r="U25" s="36"/>
      <c r="V25" s="36"/>
      <c r="W25" s="36"/>
      <c r="X25" s="36"/>
      <c r="Y25" s="36"/>
      <c r="Z25" s="36"/>
      <c r="AA25" s="36"/>
      <c r="AB25" s="36"/>
      <c r="AC25" s="36"/>
      <c r="AD25" s="36"/>
      <c r="AE25" s="36"/>
    </row>
    <row r="26" s="2" customFormat="1" ht="12" customHeight="1">
      <c r="A26" s="36"/>
      <c r="B26" s="42"/>
      <c r="C26" s="36"/>
      <c r="D26" s="141" t="s">
        <v>38</v>
      </c>
      <c r="E26" s="36"/>
      <c r="F26" s="36"/>
      <c r="G26" s="36"/>
      <c r="H26" s="36"/>
      <c r="I26" s="36"/>
      <c r="J26" s="36"/>
      <c r="K26" s="36"/>
      <c r="L26" s="143"/>
      <c r="S26" s="36"/>
      <c r="T26" s="36"/>
      <c r="U26" s="36"/>
      <c r="V26" s="36"/>
      <c r="W26" s="36"/>
      <c r="X26" s="36"/>
      <c r="Y26" s="36"/>
      <c r="Z26" s="36"/>
      <c r="AA26" s="36"/>
      <c r="AB26" s="36"/>
      <c r="AC26" s="36"/>
      <c r="AD26" s="36"/>
      <c r="AE26" s="36"/>
    </row>
    <row r="27" s="8" customFormat="1" ht="71.25" customHeight="1">
      <c r="A27" s="146"/>
      <c r="B27" s="147"/>
      <c r="C27" s="146"/>
      <c r="D27" s="146"/>
      <c r="E27" s="148" t="s">
        <v>287</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6"/>
      <c r="B28" s="42"/>
      <c r="C28" s="36"/>
      <c r="D28" s="36"/>
      <c r="E28" s="36"/>
      <c r="F28" s="36"/>
      <c r="G28" s="36"/>
      <c r="H28" s="36"/>
      <c r="I28" s="36"/>
      <c r="J28" s="36"/>
      <c r="K28" s="36"/>
      <c r="L28" s="143"/>
      <c r="S28" s="36"/>
      <c r="T28" s="36"/>
      <c r="U28" s="36"/>
      <c r="V28" s="36"/>
      <c r="W28" s="36"/>
      <c r="X28" s="36"/>
      <c r="Y28" s="36"/>
      <c r="Z28" s="36"/>
      <c r="AA28" s="36"/>
      <c r="AB28" s="36"/>
      <c r="AC28" s="36"/>
      <c r="AD28" s="36"/>
      <c r="AE28" s="36"/>
    </row>
    <row r="29" s="2" customFormat="1" ht="6.96" customHeight="1">
      <c r="A29" s="36"/>
      <c r="B29" s="42"/>
      <c r="C29" s="36"/>
      <c r="D29" s="150"/>
      <c r="E29" s="150"/>
      <c r="F29" s="150"/>
      <c r="G29" s="150"/>
      <c r="H29" s="150"/>
      <c r="I29" s="150"/>
      <c r="J29" s="150"/>
      <c r="K29" s="150"/>
      <c r="L29" s="143"/>
      <c r="S29" s="36"/>
      <c r="T29" s="36"/>
      <c r="U29" s="36"/>
      <c r="V29" s="36"/>
      <c r="W29" s="36"/>
      <c r="X29" s="36"/>
      <c r="Y29" s="36"/>
      <c r="Z29" s="36"/>
      <c r="AA29" s="36"/>
      <c r="AB29" s="36"/>
      <c r="AC29" s="36"/>
      <c r="AD29" s="36"/>
      <c r="AE29" s="36"/>
    </row>
    <row r="30" s="2" customFormat="1" ht="25.44" customHeight="1">
      <c r="A30" s="36"/>
      <c r="B30" s="42"/>
      <c r="C30" s="36"/>
      <c r="D30" s="151" t="s">
        <v>40</v>
      </c>
      <c r="E30" s="36"/>
      <c r="F30" s="36"/>
      <c r="G30" s="36"/>
      <c r="H30" s="36"/>
      <c r="I30" s="36"/>
      <c r="J30" s="152">
        <f>ROUND(J86, 2)</f>
        <v>0</v>
      </c>
      <c r="K30" s="36"/>
      <c r="L30" s="143"/>
      <c r="S30" s="36"/>
      <c r="T30" s="36"/>
      <c r="U30" s="36"/>
      <c r="V30" s="36"/>
      <c r="W30" s="36"/>
      <c r="X30" s="36"/>
      <c r="Y30" s="36"/>
      <c r="Z30" s="36"/>
      <c r="AA30" s="36"/>
      <c r="AB30" s="36"/>
      <c r="AC30" s="36"/>
      <c r="AD30" s="36"/>
      <c r="AE30" s="36"/>
    </row>
    <row r="31" s="2" customFormat="1" ht="6.96" customHeight="1">
      <c r="A31" s="36"/>
      <c r="B31" s="42"/>
      <c r="C31" s="36"/>
      <c r="D31" s="150"/>
      <c r="E31" s="150"/>
      <c r="F31" s="150"/>
      <c r="G31" s="150"/>
      <c r="H31" s="150"/>
      <c r="I31" s="150"/>
      <c r="J31" s="150"/>
      <c r="K31" s="150"/>
      <c r="L31" s="143"/>
      <c r="S31" s="36"/>
      <c r="T31" s="36"/>
      <c r="U31" s="36"/>
      <c r="V31" s="36"/>
      <c r="W31" s="36"/>
      <c r="X31" s="36"/>
      <c r="Y31" s="36"/>
      <c r="Z31" s="36"/>
      <c r="AA31" s="36"/>
      <c r="AB31" s="36"/>
      <c r="AC31" s="36"/>
      <c r="AD31" s="36"/>
      <c r="AE31" s="36"/>
    </row>
    <row r="32" s="2" customFormat="1" ht="14.4" customHeight="1">
      <c r="A32" s="36"/>
      <c r="B32" s="42"/>
      <c r="C32" s="36"/>
      <c r="D32" s="36"/>
      <c r="E32" s="36"/>
      <c r="F32" s="153" t="s">
        <v>42</v>
      </c>
      <c r="G32" s="36"/>
      <c r="H32" s="36"/>
      <c r="I32" s="153" t="s">
        <v>41</v>
      </c>
      <c r="J32" s="153" t="s">
        <v>43</v>
      </c>
      <c r="K32" s="36"/>
      <c r="L32" s="143"/>
      <c r="S32" s="36"/>
      <c r="T32" s="36"/>
      <c r="U32" s="36"/>
      <c r="V32" s="36"/>
      <c r="W32" s="36"/>
      <c r="X32" s="36"/>
      <c r="Y32" s="36"/>
      <c r="Z32" s="36"/>
      <c r="AA32" s="36"/>
      <c r="AB32" s="36"/>
      <c r="AC32" s="36"/>
      <c r="AD32" s="36"/>
      <c r="AE32" s="36"/>
    </row>
    <row r="33" s="2" customFormat="1" ht="14.4" customHeight="1">
      <c r="A33" s="36"/>
      <c r="B33" s="42"/>
      <c r="C33" s="36"/>
      <c r="D33" s="154" t="s">
        <v>44</v>
      </c>
      <c r="E33" s="141" t="s">
        <v>45</v>
      </c>
      <c r="F33" s="155">
        <f>ROUND((SUM(BE86:BE104)),  2)</f>
        <v>0</v>
      </c>
      <c r="G33" s="36"/>
      <c r="H33" s="36"/>
      <c r="I33" s="156">
        <v>0.20999999999999999</v>
      </c>
      <c r="J33" s="155">
        <f>ROUND(((SUM(BE86:BE104))*I33),  2)</f>
        <v>0</v>
      </c>
      <c r="K33" s="36"/>
      <c r="L33" s="143"/>
      <c r="S33" s="36"/>
      <c r="T33" s="36"/>
      <c r="U33" s="36"/>
      <c r="V33" s="36"/>
      <c r="W33" s="36"/>
      <c r="X33" s="36"/>
      <c r="Y33" s="36"/>
      <c r="Z33" s="36"/>
      <c r="AA33" s="36"/>
      <c r="AB33" s="36"/>
      <c r="AC33" s="36"/>
      <c r="AD33" s="36"/>
      <c r="AE33" s="36"/>
    </row>
    <row r="34" s="2" customFormat="1" ht="14.4" customHeight="1">
      <c r="A34" s="36"/>
      <c r="B34" s="42"/>
      <c r="C34" s="36"/>
      <c r="D34" s="36"/>
      <c r="E34" s="141" t="s">
        <v>46</v>
      </c>
      <c r="F34" s="155">
        <f>ROUND((SUM(BF86:BF104)),  2)</f>
        <v>0</v>
      </c>
      <c r="G34" s="36"/>
      <c r="H34" s="36"/>
      <c r="I34" s="156">
        <v>0.14999999999999999</v>
      </c>
      <c r="J34" s="155">
        <f>ROUND(((SUM(BF86:BF104))*I34),  2)</f>
        <v>0</v>
      </c>
      <c r="K34" s="36"/>
      <c r="L34" s="143"/>
      <c r="S34" s="36"/>
      <c r="T34" s="36"/>
      <c r="U34" s="36"/>
      <c r="V34" s="36"/>
      <c r="W34" s="36"/>
      <c r="X34" s="36"/>
      <c r="Y34" s="36"/>
      <c r="Z34" s="36"/>
      <c r="AA34" s="36"/>
      <c r="AB34" s="36"/>
      <c r="AC34" s="36"/>
      <c r="AD34" s="36"/>
      <c r="AE34" s="36"/>
    </row>
    <row r="35" hidden="1" s="2" customFormat="1" ht="14.4" customHeight="1">
      <c r="A35" s="36"/>
      <c r="B35" s="42"/>
      <c r="C35" s="36"/>
      <c r="D35" s="36"/>
      <c r="E35" s="141" t="s">
        <v>47</v>
      </c>
      <c r="F35" s="155">
        <f>ROUND((SUM(BG86:BG104)),  2)</f>
        <v>0</v>
      </c>
      <c r="G35" s="36"/>
      <c r="H35" s="36"/>
      <c r="I35" s="156">
        <v>0.20999999999999999</v>
      </c>
      <c r="J35" s="155">
        <f>0</f>
        <v>0</v>
      </c>
      <c r="K35" s="36"/>
      <c r="L35" s="143"/>
      <c r="S35" s="36"/>
      <c r="T35" s="36"/>
      <c r="U35" s="36"/>
      <c r="V35" s="36"/>
      <c r="W35" s="36"/>
      <c r="X35" s="36"/>
      <c r="Y35" s="36"/>
      <c r="Z35" s="36"/>
      <c r="AA35" s="36"/>
      <c r="AB35" s="36"/>
      <c r="AC35" s="36"/>
      <c r="AD35" s="36"/>
      <c r="AE35" s="36"/>
    </row>
    <row r="36" hidden="1" s="2" customFormat="1" ht="14.4" customHeight="1">
      <c r="A36" s="36"/>
      <c r="B36" s="42"/>
      <c r="C36" s="36"/>
      <c r="D36" s="36"/>
      <c r="E36" s="141" t="s">
        <v>48</v>
      </c>
      <c r="F36" s="155">
        <f>ROUND((SUM(BH86:BH104)),  2)</f>
        <v>0</v>
      </c>
      <c r="G36" s="36"/>
      <c r="H36" s="36"/>
      <c r="I36" s="156">
        <v>0.14999999999999999</v>
      </c>
      <c r="J36" s="155">
        <f>0</f>
        <v>0</v>
      </c>
      <c r="K36" s="36"/>
      <c r="L36" s="143"/>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ROUND((SUM(BI86:BI104)),  2)</f>
        <v>0</v>
      </c>
      <c r="G37" s="36"/>
      <c r="H37" s="36"/>
      <c r="I37" s="156">
        <v>0</v>
      </c>
      <c r="J37" s="155">
        <f>0</f>
        <v>0</v>
      </c>
      <c r="K37" s="36"/>
      <c r="L37" s="143"/>
      <c r="S37" s="36"/>
      <c r="T37" s="36"/>
      <c r="U37" s="36"/>
      <c r="V37" s="36"/>
      <c r="W37" s="36"/>
      <c r="X37" s="36"/>
      <c r="Y37" s="36"/>
      <c r="Z37" s="36"/>
      <c r="AA37" s="36"/>
      <c r="AB37" s="36"/>
      <c r="AC37" s="36"/>
      <c r="AD37" s="36"/>
      <c r="AE37" s="36"/>
    </row>
    <row r="38" s="2" customFormat="1" ht="6.96" customHeight="1">
      <c r="A38" s="36"/>
      <c r="B38" s="42"/>
      <c r="C38" s="36"/>
      <c r="D38" s="36"/>
      <c r="E38" s="36"/>
      <c r="F38" s="36"/>
      <c r="G38" s="36"/>
      <c r="H38" s="36"/>
      <c r="I38" s="36"/>
      <c r="J38" s="36"/>
      <c r="K38" s="36"/>
      <c r="L38" s="143"/>
      <c r="S38" s="36"/>
      <c r="T38" s="36"/>
      <c r="U38" s="36"/>
      <c r="V38" s="36"/>
      <c r="W38" s="36"/>
      <c r="X38" s="36"/>
      <c r="Y38" s="36"/>
      <c r="Z38" s="36"/>
      <c r="AA38" s="36"/>
      <c r="AB38" s="36"/>
      <c r="AC38" s="36"/>
      <c r="AD38" s="36"/>
      <c r="AE38" s="36"/>
    </row>
    <row r="39" s="2" customFormat="1" ht="25.44" customHeight="1">
      <c r="A39" s="36"/>
      <c r="B39" s="42"/>
      <c r="C39" s="157"/>
      <c r="D39" s="158" t="s">
        <v>50</v>
      </c>
      <c r="E39" s="159"/>
      <c r="F39" s="159"/>
      <c r="G39" s="160" t="s">
        <v>51</v>
      </c>
      <c r="H39" s="161" t="s">
        <v>52</v>
      </c>
      <c r="I39" s="159"/>
      <c r="J39" s="162">
        <f>SUM(J30:J37)</f>
        <v>0</v>
      </c>
      <c r="K39" s="163"/>
      <c r="L39" s="143"/>
      <c r="S39" s="36"/>
      <c r="T39" s="36"/>
      <c r="U39" s="36"/>
      <c r="V39" s="36"/>
      <c r="W39" s="36"/>
      <c r="X39" s="36"/>
      <c r="Y39" s="36"/>
      <c r="Z39" s="36"/>
      <c r="AA39" s="36"/>
      <c r="AB39" s="36"/>
      <c r="AC39" s="36"/>
      <c r="AD39" s="36"/>
      <c r="AE39" s="36"/>
    </row>
    <row r="40" s="2" customFormat="1" ht="14.4" customHeight="1">
      <c r="A40" s="36"/>
      <c r="B40" s="164"/>
      <c r="C40" s="165"/>
      <c r="D40" s="165"/>
      <c r="E40" s="165"/>
      <c r="F40" s="165"/>
      <c r="G40" s="165"/>
      <c r="H40" s="165"/>
      <c r="I40" s="165"/>
      <c r="J40" s="165"/>
      <c r="K40" s="165"/>
      <c r="L40" s="143"/>
      <c r="S40" s="36"/>
      <c r="T40" s="36"/>
      <c r="U40" s="36"/>
      <c r="V40" s="36"/>
      <c r="W40" s="36"/>
      <c r="X40" s="36"/>
      <c r="Y40" s="36"/>
      <c r="Z40" s="36"/>
      <c r="AA40" s="36"/>
      <c r="AB40" s="36"/>
      <c r="AC40" s="36"/>
      <c r="AD40" s="36"/>
      <c r="AE40" s="36"/>
    </row>
    <row r="44" s="2" customFormat="1" ht="6.96" customHeight="1">
      <c r="A44" s="36"/>
      <c r="B44" s="166"/>
      <c r="C44" s="167"/>
      <c r="D44" s="167"/>
      <c r="E44" s="167"/>
      <c r="F44" s="167"/>
      <c r="G44" s="167"/>
      <c r="H44" s="167"/>
      <c r="I44" s="167"/>
      <c r="J44" s="167"/>
      <c r="K44" s="167"/>
      <c r="L44" s="143"/>
      <c r="S44" s="36"/>
      <c r="T44" s="36"/>
      <c r="U44" s="36"/>
      <c r="V44" s="36"/>
      <c r="W44" s="36"/>
      <c r="X44" s="36"/>
      <c r="Y44" s="36"/>
      <c r="Z44" s="36"/>
      <c r="AA44" s="36"/>
      <c r="AB44" s="36"/>
      <c r="AC44" s="36"/>
      <c r="AD44" s="36"/>
      <c r="AE44" s="36"/>
    </row>
    <row r="45" s="2" customFormat="1" ht="24.96" customHeight="1">
      <c r="A45" s="36"/>
      <c r="B45" s="37"/>
      <c r="C45" s="21" t="s">
        <v>288</v>
      </c>
      <c r="D45" s="38"/>
      <c r="E45" s="38"/>
      <c r="F45" s="38"/>
      <c r="G45" s="38"/>
      <c r="H45" s="38"/>
      <c r="I45" s="38"/>
      <c r="J45" s="38"/>
      <c r="K45" s="38"/>
      <c r="L45" s="143"/>
      <c r="S45" s="36"/>
      <c r="T45" s="36"/>
      <c r="U45" s="36"/>
      <c r="V45" s="36"/>
      <c r="W45" s="36"/>
      <c r="X45" s="36"/>
      <c r="Y45" s="36"/>
      <c r="Z45" s="36"/>
      <c r="AA45" s="36"/>
      <c r="AB45" s="36"/>
      <c r="AC45" s="36"/>
      <c r="AD45" s="36"/>
      <c r="AE45" s="36"/>
    </row>
    <row r="46" s="2" customFormat="1" ht="6.96" customHeight="1">
      <c r="A46" s="36"/>
      <c r="B46" s="37"/>
      <c r="C46" s="38"/>
      <c r="D46" s="38"/>
      <c r="E46" s="38"/>
      <c r="F46" s="38"/>
      <c r="G46" s="38"/>
      <c r="H46" s="38"/>
      <c r="I46" s="38"/>
      <c r="J46" s="38"/>
      <c r="K46" s="38"/>
      <c r="L46" s="143"/>
      <c r="S46" s="36"/>
      <c r="T46" s="36"/>
      <c r="U46" s="36"/>
      <c r="V46" s="36"/>
      <c r="W46" s="36"/>
      <c r="X46" s="36"/>
      <c r="Y46" s="36"/>
      <c r="Z46" s="36"/>
      <c r="AA46" s="36"/>
      <c r="AB46" s="36"/>
      <c r="AC46" s="36"/>
      <c r="AD46" s="36"/>
      <c r="AE46" s="36"/>
    </row>
    <row r="47" s="2" customFormat="1" ht="12" customHeight="1">
      <c r="A47" s="36"/>
      <c r="B47" s="37"/>
      <c r="C47" s="30" t="s">
        <v>16</v>
      </c>
      <c r="D47" s="38"/>
      <c r="E47" s="38"/>
      <c r="F47" s="38"/>
      <c r="G47" s="38"/>
      <c r="H47" s="38"/>
      <c r="I47" s="38"/>
      <c r="J47" s="38"/>
      <c r="K47" s="38"/>
      <c r="L47" s="143"/>
      <c r="S47" s="36"/>
      <c r="T47" s="36"/>
      <c r="U47" s="36"/>
      <c r="V47" s="36"/>
      <c r="W47" s="36"/>
      <c r="X47" s="36"/>
      <c r="Y47" s="36"/>
      <c r="Z47" s="36"/>
      <c r="AA47" s="36"/>
      <c r="AB47" s="36"/>
      <c r="AC47" s="36"/>
      <c r="AD47" s="36"/>
      <c r="AE47" s="36"/>
    </row>
    <row r="48" s="2" customFormat="1" ht="16.5" customHeight="1">
      <c r="A48" s="36"/>
      <c r="B48" s="37"/>
      <c r="C48" s="38"/>
      <c r="D48" s="38"/>
      <c r="E48" s="168" t="str">
        <f>E7</f>
        <v>Stavební úpravy a přístavba objektu FLD-2.etapa</v>
      </c>
      <c r="F48" s="30"/>
      <c r="G48" s="30"/>
      <c r="H48" s="30"/>
      <c r="I48" s="38"/>
      <c r="J48" s="38"/>
      <c r="K48" s="38"/>
      <c r="L48" s="143"/>
      <c r="S48" s="36"/>
      <c r="T48" s="36"/>
      <c r="U48" s="36"/>
      <c r="V48" s="36"/>
      <c r="W48" s="36"/>
      <c r="X48" s="36"/>
      <c r="Y48" s="36"/>
      <c r="Z48" s="36"/>
      <c r="AA48" s="36"/>
      <c r="AB48" s="36"/>
      <c r="AC48" s="36"/>
      <c r="AD48" s="36"/>
      <c r="AE48" s="36"/>
    </row>
    <row r="49" s="2" customFormat="1" ht="12" customHeight="1">
      <c r="A49" s="36"/>
      <c r="B49" s="37"/>
      <c r="C49" s="30" t="s">
        <v>283</v>
      </c>
      <c r="D49" s="38"/>
      <c r="E49" s="38"/>
      <c r="F49" s="38"/>
      <c r="G49" s="38"/>
      <c r="H49" s="38"/>
      <c r="I49" s="38"/>
      <c r="J49" s="38"/>
      <c r="K49" s="38"/>
      <c r="L49" s="143"/>
      <c r="S49" s="36"/>
      <c r="T49" s="36"/>
      <c r="U49" s="36"/>
      <c r="V49" s="36"/>
      <c r="W49" s="36"/>
      <c r="X49" s="36"/>
      <c r="Y49" s="36"/>
      <c r="Z49" s="36"/>
      <c r="AA49" s="36"/>
      <c r="AB49" s="36"/>
      <c r="AC49" s="36"/>
      <c r="AD49" s="36"/>
      <c r="AE49" s="36"/>
    </row>
    <row r="50" s="2" customFormat="1" ht="16.5" customHeight="1">
      <c r="A50" s="36"/>
      <c r="B50" s="37"/>
      <c r="C50" s="38"/>
      <c r="D50" s="38"/>
      <c r="E50" s="67" t="str">
        <f>E9</f>
        <v xml:space="preserve">2020-018-09 - VRN - vedlejší rozpočtové náklady  </v>
      </c>
      <c r="F50" s="38"/>
      <c r="G50" s="38"/>
      <c r="H50" s="38"/>
      <c r="I50" s="38"/>
      <c r="J50" s="38"/>
      <c r="K50" s="38"/>
      <c r="L50" s="143"/>
      <c r="S50" s="36"/>
      <c r="T50" s="36"/>
      <c r="U50" s="36"/>
      <c r="V50" s="36"/>
      <c r="W50" s="36"/>
      <c r="X50" s="36"/>
      <c r="Y50" s="36"/>
      <c r="Z50" s="36"/>
      <c r="AA50" s="36"/>
      <c r="AB50" s="36"/>
      <c r="AC50" s="36"/>
      <c r="AD50" s="36"/>
      <c r="AE50" s="36"/>
    </row>
    <row r="51" s="2" customFormat="1" ht="6.96" customHeight="1">
      <c r="A51" s="36"/>
      <c r="B51" s="37"/>
      <c r="C51" s="38"/>
      <c r="D51" s="38"/>
      <c r="E51" s="38"/>
      <c r="F51" s="38"/>
      <c r="G51" s="38"/>
      <c r="H51" s="38"/>
      <c r="I51" s="38"/>
      <c r="J51" s="38"/>
      <c r="K51" s="38"/>
      <c r="L51" s="143"/>
      <c r="S51" s="36"/>
      <c r="T51" s="36"/>
      <c r="U51" s="36"/>
      <c r="V51" s="36"/>
      <c r="W51" s="36"/>
      <c r="X51" s="36"/>
      <c r="Y51" s="36"/>
      <c r="Z51" s="36"/>
      <c r="AA51" s="36"/>
      <c r="AB51" s="36"/>
      <c r="AC51" s="36"/>
      <c r="AD51" s="36"/>
      <c r="AE51" s="36"/>
    </row>
    <row r="52" s="2" customFormat="1" ht="12" customHeight="1">
      <c r="A52" s="36"/>
      <c r="B52" s="37"/>
      <c r="C52" s="30" t="s">
        <v>21</v>
      </c>
      <c r="D52" s="38"/>
      <c r="E52" s="38"/>
      <c r="F52" s="25" t="str">
        <f>F12</f>
        <v xml:space="preserve">KAMÝCKÁ 1176, PRAHA - SUCHDOL </v>
      </c>
      <c r="G52" s="38"/>
      <c r="H52" s="38"/>
      <c r="I52" s="30" t="s">
        <v>23</v>
      </c>
      <c r="J52" s="70" t="str">
        <f>IF(J12="","",J12)</f>
        <v>16. 10. 2020</v>
      </c>
      <c r="K52" s="38"/>
      <c r="L52" s="143"/>
      <c r="S52" s="36"/>
      <c r="T52" s="36"/>
      <c r="U52" s="36"/>
      <c r="V52" s="36"/>
      <c r="W52" s="36"/>
      <c r="X52" s="36"/>
      <c r="Y52" s="36"/>
      <c r="Z52" s="36"/>
      <c r="AA52" s="36"/>
      <c r="AB52" s="36"/>
      <c r="AC52" s="36"/>
      <c r="AD52" s="36"/>
      <c r="AE52" s="36"/>
    </row>
    <row r="53" s="2" customFormat="1" ht="6.96" customHeight="1">
      <c r="A53" s="36"/>
      <c r="B53" s="37"/>
      <c r="C53" s="38"/>
      <c r="D53" s="38"/>
      <c r="E53" s="38"/>
      <c r="F53" s="38"/>
      <c r="G53" s="38"/>
      <c r="H53" s="38"/>
      <c r="I53" s="38"/>
      <c r="J53" s="38"/>
      <c r="K53" s="38"/>
      <c r="L53" s="143"/>
      <c r="S53" s="36"/>
      <c r="T53" s="36"/>
      <c r="U53" s="36"/>
      <c r="V53" s="36"/>
      <c r="W53" s="36"/>
      <c r="X53" s="36"/>
      <c r="Y53" s="36"/>
      <c r="Z53" s="36"/>
      <c r="AA53" s="36"/>
      <c r="AB53" s="36"/>
      <c r="AC53" s="36"/>
      <c r="AD53" s="36"/>
      <c r="AE53" s="36"/>
    </row>
    <row r="54" s="2" customFormat="1" ht="40.05" customHeight="1">
      <c r="A54" s="36"/>
      <c r="B54" s="37"/>
      <c r="C54" s="30" t="s">
        <v>25</v>
      </c>
      <c r="D54" s="38"/>
      <c r="E54" s="38"/>
      <c r="F54" s="25" t="str">
        <f>E15</f>
        <v>ČZU V PRAZE, FAKULTA LESNICKÁ A DŘEVAŘSKÁ, Praha 6</v>
      </c>
      <c r="G54" s="38"/>
      <c r="H54" s="38"/>
      <c r="I54" s="30" t="s">
        <v>33</v>
      </c>
      <c r="J54" s="34" t="str">
        <f>E21</f>
        <v xml:space="preserve">Ing. Vladimír Čapka Gerstnerova 5/658 Praha 7  </v>
      </c>
      <c r="K54" s="38"/>
      <c r="L54" s="143"/>
      <c r="S54" s="36"/>
      <c r="T54" s="36"/>
      <c r="U54" s="36"/>
      <c r="V54" s="36"/>
      <c r="W54" s="36"/>
      <c r="X54" s="36"/>
      <c r="Y54" s="36"/>
      <c r="Z54" s="36"/>
      <c r="AA54" s="36"/>
      <c r="AB54" s="36"/>
      <c r="AC54" s="36"/>
      <c r="AD54" s="36"/>
      <c r="AE54" s="36"/>
    </row>
    <row r="55" s="2" customFormat="1" ht="25.65" customHeight="1">
      <c r="A55" s="36"/>
      <c r="B55" s="37"/>
      <c r="C55" s="30" t="s">
        <v>31</v>
      </c>
      <c r="D55" s="38"/>
      <c r="E55" s="38"/>
      <c r="F55" s="25" t="str">
        <f>IF(E18="","",E18)</f>
        <v>Vyplň údaj</v>
      </c>
      <c r="G55" s="38"/>
      <c r="H55" s="38"/>
      <c r="I55" s="30" t="s">
        <v>36</v>
      </c>
      <c r="J55" s="34" t="str">
        <f>E24</f>
        <v>Ing. Dana Mlejnková</v>
      </c>
      <c r="K55" s="38"/>
      <c r="L55" s="143"/>
      <c r="S55" s="36"/>
      <c r="T55" s="36"/>
      <c r="U55" s="36"/>
      <c r="V55" s="36"/>
      <c r="W55" s="36"/>
      <c r="X55" s="36"/>
      <c r="Y55" s="36"/>
      <c r="Z55" s="36"/>
      <c r="AA55" s="36"/>
      <c r="AB55" s="36"/>
      <c r="AC55" s="36"/>
      <c r="AD55" s="36"/>
      <c r="AE55" s="36"/>
    </row>
    <row r="56" s="2" customFormat="1" ht="10.32" customHeight="1">
      <c r="A56" s="36"/>
      <c r="B56" s="37"/>
      <c r="C56" s="38"/>
      <c r="D56" s="38"/>
      <c r="E56" s="38"/>
      <c r="F56" s="38"/>
      <c r="G56" s="38"/>
      <c r="H56" s="38"/>
      <c r="I56" s="38"/>
      <c r="J56" s="38"/>
      <c r="K56" s="38"/>
      <c r="L56" s="143"/>
      <c r="S56" s="36"/>
      <c r="T56" s="36"/>
      <c r="U56" s="36"/>
      <c r="V56" s="36"/>
      <c r="W56" s="36"/>
      <c r="X56" s="36"/>
      <c r="Y56" s="36"/>
      <c r="Z56" s="36"/>
      <c r="AA56" s="36"/>
      <c r="AB56" s="36"/>
      <c r="AC56" s="36"/>
      <c r="AD56" s="36"/>
      <c r="AE56" s="36"/>
    </row>
    <row r="57" s="2" customFormat="1" ht="29.28" customHeight="1">
      <c r="A57" s="36"/>
      <c r="B57" s="37"/>
      <c r="C57" s="169" t="s">
        <v>289</v>
      </c>
      <c r="D57" s="170"/>
      <c r="E57" s="170"/>
      <c r="F57" s="170"/>
      <c r="G57" s="170"/>
      <c r="H57" s="170"/>
      <c r="I57" s="170"/>
      <c r="J57" s="171" t="s">
        <v>290</v>
      </c>
      <c r="K57" s="170"/>
      <c r="L57" s="143"/>
      <c r="S57" s="36"/>
      <c r="T57" s="36"/>
      <c r="U57" s="36"/>
      <c r="V57" s="36"/>
      <c r="W57" s="36"/>
      <c r="X57" s="36"/>
      <c r="Y57" s="36"/>
      <c r="Z57" s="36"/>
      <c r="AA57" s="36"/>
      <c r="AB57" s="36"/>
      <c r="AC57" s="36"/>
      <c r="AD57" s="36"/>
      <c r="AE57" s="36"/>
    </row>
    <row r="58" s="2" customFormat="1" ht="10.32" customHeight="1">
      <c r="A58" s="36"/>
      <c r="B58" s="37"/>
      <c r="C58" s="38"/>
      <c r="D58" s="38"/>
      <c r="E58" s="38"/>
      <c r="F58" s="38"/>
      <c r="G58" s="38"/>
      <c r="H58" s="38"/>
      <c r="I58" s="38"/>
      <c r="J58" s="38"/>
      <c r="K58" s="38"/>
      <c r="L58" s="143"/>
      <c r="S58" s="36"/>
      <c r="T58" s="36"/>
      <c r="U58" s="36"/>
      <c r="V58" s="36"/>
      <c r="W58" s="36"/>
      <c r="X58" s="36"/>
      <c r="Y58" s="36"/>
      <c r="Z58" s="36"/>
      <c r="AA58" s="36"/>
      <c r="AB58" s="36"/>
      <c r="AC58" s="36"/>
      <c r="AD58" s="36"/>
      <c r="AE58" s="36"/>
    </row>
    <row r="59" s="2" customFormat="1" ht="22.8" customHeight="1">
      <c r="A59" s="36"/>
      <c r="B59" s="37"/>
      <c r="C59" s="172" t="s">
        <v>72</v>
      </c>
      <c r="D59" s="38"/>
      <c r="E59" s="38"/>
      <c r="F59" s="38"/>
      <c r="G59" s="38"/>
      <c r="H59" s="38"/>
      <c r="I59" s="38"/>
      <c r="J59" s="100">
        <f>J86</f>
        <v>0</v>
      </c>
      <c r="K59" s="38"/>
      <c r="L59" s="143"/>
      <c r="S59" s="36"/>
      <c r="T59" s="36"/>
      <c r="U59" s="36"/>
      <c r="V59" s="36"/>
      <c r="W59" s="36"/>
      <c r="X59" s="36"/>
      <c r="Y59" s="36"/>
      <c r="Z59" s="36"/>
      <c r="AA59" s="36"/>
      <c r="AB59" s="36"/>
      <c r="AC59" s="36"/>
      <c r="AD59" s="36"/>
      <c r="AE59" s="36"/>
      <c r="AU59" s="15" t="s">
        <v>291</v>
      </c>
    </row>
    <row r="60" s="9" customFormat="1" ht="24.96" customHeight="1">
      <c r="A60" s="9"/>
      <c r="B60" s="173"/>
      <c r="C60" s="174"/>
      <c r="D60" s="175" t="s">
        <v>7147</v>
      </c>
      <c r="E60" s="176"/>
      <c r="F60" s="176"/>
      <c r="G60" s="176"/>
      <c r="H60" s="176"/>
      <c r="I60" s="176"/>
      <c r="J60" s="177">
        <f>J87</f>
        <v>0</v>
      </c>
      <c r="K60" s="174"/>
      <c r="L60" s="178"/>
      <c r="S60" s="9"/>
      <c r="T60" s="9"/>
      <c r="U60" s="9"/>
      <c r="V60" s="9"/>
      <c r="W60" s="9"/>
      <c r="X60" s="9"/>
      <c r="Y60" s="9"/>
      <c r="Z60" s="9"/>
      <c r="AA60" s="9"/>
      <c r="AB60" s="9"/>
      <c r="AC60" s="9"/>
      <c r="AD60" s="9"/>
      <c r="AE60" s="9"/>
    </row>
    <row r="61" s="10" customFormat="1" ht="19.92" customHeight="1">
      <c r="A61" s="10"/>
      <c r="B61" s="179"/>
      <c r="C61" s="123"/>
      <c r="D61" s="180" t="s">
        <v>7148</v>
      </c>
      <c r="E61" s="181"/>
      <c r="F61" s="181"/>
      <c r="G61" s="181"/>
      <c r="H61" s="181"/>
      <c r="I61" s="181"/>
      <c r="J61" s="182">
        <f>J88</f>
        <v>0</v>
      </c>
      <c r="K61" s="123"/>
      <c r="L61" s="183"/>
      <c r="S61" s="10"/>
      <c r="T61" s="10"/>
      <c r="U61" s="10"/>
      <c r="V61" s="10"/>
      <c r="W61" s="10"/>
      <c r="X61" s="10"/>
      <c r="Y61" s="10"/>
      <c r="Z61" s="10"/>
      <c r="AA61" s="10"/>
      <c r="AB61" s="10"/>
      <c r="AC61" s="10"/>
      <c r="AD61" s="10"/>
      <c r="AE61" s="10"/>
    </row>
    <row r="62" s="10" customFormat="1" ht="19.92" customHeight="1">
      <c r="A62" s="10"/>
      <c r="B62" s="179"/>
      <c r="C62" s="123"/>
      <c r="D62" s="180" t="s">
        <v>7149</v>
      </c>
      <c r="E62" s="181"/>
      <c r="F62" s="181"/>
      <c r="G62" s="181"/>
      <c r="H62" s="181"/>
      <c r="I62" s="181"/>
      <c r="J62" s="182">
        <f>J90</f>
        <v>0</v>
      </c>
      <c r="K62" s="123"/>
      <c r="L62" s="183"/>
      <c r="S62" s="10"/>
      <c r="T62" s="10"/>
      <c r="U62" s="10"/>
      <c r="V62" s="10"/>
      <c r="W62" s="10"/>
      <c r="X62" s="10"/>
      <c r="Y62" s="10"/>
      <c r="Z62" s="10"/>
      <c r="AA62" s="10"/>
      <c r="AB62" s="10"/>
      <c r="AC62" s="10"/>
      <c r="AD62" s="10"/>
      <c r="AE62" s="10"/>
    </row>
    <row r="63" s="10" customFormat="1" ht="19.92" customHeight="1">
      <c r="A63" s="10"/>
      <c r="B63" s="179"/>
      <c r="C63" s="123"/>
      <c r="D63" s="180" t="s">
        <v>7150</v>
      </c>
      <c r="E63" s="181"/>
      <c r="F63" s="181"/>
      <c r="G63" s="181"/>
      <c r="H63" s="181"/>
      <c r="I63" s="181"/>
      <c r="J63" s="182">
        <f>J95</f>
        <v>0</v>
      </c>
      <c r="K63" s="123"/>
      <c r="L63" s="183"/>
      <c r="S63" s="10"/>
      <c r="T63" s="10"/>
      <c r="U63" s="10"/>
      <c r="V63" s="10"/>
      <c r="W63" s="10"/>
      <c r="X63" s="10"/>
      <c r="Y63" s="10"/>
      <c r="Z63" s="10"/>
      <c r="AA63" s="10"/>
      <c r="AB63" s="10"/>
      <c r="AC63" s="10"/>
      <c r="AD63" s="10"/>
      <c r="AE63" s="10"/>
    </row>
    <row r="64" s="10" customFormat="1" ht="19.92" customHeight="1">
      <c r="A64" s="10"/>
      <c r="B64" s="179"/>
      <c r="C64" s="123"/>
      <c r="D64" s="180" t="s">
        <v>7151</v>
      </c>
      <c r="E64" s="181"/>
      <c r="F64" s="181"/>
      <c r="G64" s="181"/>
      <c r="H64" s="181"/>
      <c r="I64" s="181"/>
      <c r="J64" s="182">
        <f>J97</f>
        <v>0</v>
      </c>
      <c r="K64" s="123"/>
      <c r="L64" s="183"/>
      <c r="S64" s="10"/>
      <c r="T64" s="10"/>
      <c r="U64" s="10"/>
      <c r="V64" s="10"/>
      <c r="W64" s="10"/>
      <c r="X64" s="10"/>
      <c r="Y64" s="10"/>
      <c r="Z64" s="10"/>
      <c r="AA64" s="10"/>
      <c r="AB64" s="10"/>
      <c r="AC64" s="10"/>
      <c r="AD64" s="10"/>
      <c r="AE64" s="10"/>
    </row>
    <row r="65" s="10" customFormat="1" ht="19.92" customHeight="1">
      <c r="A65" s="10"/>
      <c r="B65" s="179"/>
      <c r="C65" s="123"/>
      <c r="D65" s="180" t="s">
        <v>7152</v>
      </c>
      <c r="E65" s="181"/>
      <c r="F65" s="181"/>
      <c r="G65" s="181"/>
      <c r="H65" s="181"/>
      <c r="I65" s="181"/>
      <c r="J65" s="182">
        <f>J101</f>
        <v>0</v>
      </c>
      <c r="K65" s="123"/>
      <c r="L65" s="183"/>
      <c r="S65" s="10"/>
      <c r="T65" s="10"/>
      <c r="U65" s="10"/>
      <c r="V65" s="10"/>
      <c r="W65" s="10"/>
      <c r="X65" s="10"/>
      <c r="Y65" s="10"/>
      <c r="Z65" s="10"/>
      <c r="AA65" s="10"/>
      <c r="AB65" s="10"/>
      <c r="AC65" s="10"/>
      <c r="AD65" s="10"/>
      <c r="AE65" s="10"/>
    </row>
    <row r="66" s="10" customFormat="1" ht="19.92" customHeight="1">
      <c r="A66" s="10"/>
      <c r="B66" s="179"/>
      <c r="C66" s="123"/>
      <c r="D66" s="180" t="s">
        <v>7153</v>
      </c>
      <c r="E66" s="181"/>
      <c r="F66" s="181"/>
      <c r="G66" s="181"/>
      <c r="H66" s="181"/>
      <c r="I66" s="181"/>
      <c r="J66" s="182">
        <f>J103</f>
        <v>0</v>
      </c>
      <c r="K66" s="123"/>
      <c r="L66" s="183"/>
      <c r="S66" s="10"/>
      <c r="T66" s="10"/>
      <c r="U66" s="10"/>
      <c r="V66" s="10"/>
      <c r="W66" s="10"/>
      <c r="X66" s="10"/>
      <c r="Y66" s="10"/>
      <c r="Z66" s="10"/>
      <c r="AA66" s="10"/>
      <c r="AB66" s="10"/>
      <c r="AC66" s="10"/>
      <c r="AD66" s="10"/>
      <c r="AE66" s="10"/>
    </row>
    <row r="67" s="2" customFormat="1" ht="21.84" customHeight="1">
      <c r="A67" s="36"/>
      <c r="B67" s="37"/>
      <c r="C67" s="38"/>
      <c r="D67" s="38"/>
      <c r="E67" s="38"/>
      <c r="F67" s="38"/>
      <c r="G67" s="38"/>
      <c r="H67" s="38"/>
      <c r="I67" s="38"/>
      <c r="J67" s="38"/>
      <c r="K67" s="38"/>
      <c r="L67" s="143"/>
      <c r="S67" s="36"/>
      <c r="T67" s="36"/>
      <c r="U67" s="36"/>
      <c r="V67" s="36"/>
      <c r="W67" s="36"/>
      <c r="X67" s="36"/>
      <c r="Y67" s="36"/>
      <c r="Z67" s="36"/>
      <c r="AA67" s="36"/>
      <c r="AB67" s="36"/>
      <c r="AC67" s="36"/>
      <c r="AD67" s="36"/>
      <c r="AE67" s="36"/>
    </row>
    <row r="68" s="2" customFormat="1" ht="6.96" customHeight="1">
      <c r="A68" s="36"/>
      <c r="B68" s="57"/>
      <c r="C68" s="58"/>
      <c r="D68" s="58"/>
      <c r="E68" s="58"/>
      <c r="F68" s="58"/>
      <c r="G68" s="58"/>
      <c r="H68" s="58"/>
      <c r="I68" s="58"/>
      <c r="J68" s="58"/>
      <c r="K68" s="58"/>
      <c r="L68" s="143"/>
      <c r="S68" s="36"/>
      <c r="T68" s="36"/>
      <c r="U68" s="36"/>
      <c r="V68" s="36"/>
      <c r="W68" s="36"/>
      <c r="X68" s="36"/>
      <c r="Y68" s="36"/>
      <c r="Z68" s="36"/>
      <c r="AA68" s="36"/>
      <c r="AB68" s="36"/>
      <c r="AC68" s="36"/>
      <c r="AD68" s="36"/>
      <c r="AE68" s="36"/>
    </row>
    <row r="72" s="2" customFormat="1" ht="6.96" customHeight="1">
      <c r="A72" s="36"/>
      <c r="B72" s="59"/>
      <c r="C72" s="60"/>
      <c r="D72" s="60"/>
      <c r="E72" s="60"/>
      <c r="F72" s="60"/>
      <c r="G72" s="60"/>
      <c r="H72" s="60"/>
      <c r="I72" s="60"/>
      <c r="J72" s="60"/>
      <c r="K72" s="60"/>
      <c r="L72" s="143"/>
      <c r="S72" s="36"/>
      <c r="T72" s="36"/>
      <c r="U72" s="36"/>
      <c r="V72" s="36"/>
      <c r="W72" s="36"/>
      <c r="X72" s="36"/>
      <c r="Y72" s="36"/>
      <c r="Z72" s="36"/>
      <c r="AA72" s="36"/>
      <c r="AB72" s="36"/>
      <c r="AC72" s="36"/>
      <c r="AD72" s="36"/>
      <c r="AE72" s="36"/>
    </row>
    <row r="73" s="2" customFormat="1" ht="24.96" customHeight="1">
      <c r="A73" s="36"/>
      <c r="B73" s="37"/>
      <c r="C73" s="21" t="s">
        <v>306</v>
      </c>
      <c r="D73" s="38"/>
      <c r="E73" s="38"/>
      <c r="F73" s="38"/>
      <c r="G73" s="38"/>
      <c r="H73" s="38"/>
      <c r="I73" s="38"/>
      <c r="J73" s="38"/>
      <c r="K73" s="38"/>
      <c r="L73" s="143"/>
      <c r="S73" s="36"/>
      <c r="T73" s="36"/>
      <c r="U73" s="36"/>
      <c r="V73" s="36"/>
      <c r="W73" s="36"/>
      <c r="X73" s="36"/>
      <c r="Y73" s="36"/>
      <c r="Z73" s="36"/>
      <c r="AA73" s="36"/>
      <c r="AB73" s="36"/>
      <c r="AC73" s="36"/>
      <c r="AD73" s="36"/>
      <c r="AE73" s="36"/>
    </row>
    <row r="74" s="2" customFormat="1" ht="6.96" customHeight="1">
      <c r="A74" s="36"/>
      <c r="B74" s="37"/>
      <c r="C74" s="38"/>
      <c r="D74" s="38"/>
      <c r="E74" s="38"/>
      <c r="F74" s="38"/>
      <c r="G74" s="38"/>
      <c r="H74" s="38"/>
      <c r="I74" s="38"/>
      <c r="J74" s="38"/>
      <c r="K74" s="38"/>
      <c r="L74" s="143"/>
      <c r="S74" s="36"/>
      <c r="T74" s="36"/>
      <c r="U74" s="36"/>
      <c r="V74" s="36"/>
      <c r="W74" s="36"/>
      <c r="X74" s="36"/>
      <c r="Y74" s="36"/>
      <c r="Z74" s="36"/>
      <c r="AA74" s="36"/>
      <c r="AB74" s="36"/>
      <c r="AC74" s="36"/>
      <c r="AD74" s="36"/>
      <c r="AE74" s="36"/>
    </row>
    <row r="75" s="2" customFormat="1" ht="12" customHeight="1">
      <c r="A75" s="36"/>
      <c r="B75" s="37"/>
      <c r="C75" s="30" t="s">
        <v>16</v>
      </c>
      <c r="D75" s="38"/>
      <c r="E75" s="38"/>
      <c r="F75" s="38"/>
      <c r="G75" s="38"/>
      <c r="H75" s="38"/>
      <c r="I75" s="38"/>
      <c r="J75" s="38"/>
      <c r="K75" s="38"/>
      <c r="L75" s="143"/>
      <c r="S75" s="36"/>
      <c r="T75" s="36"/>
      <c r="U75" s="36"/>
      <c r="V75" s="36"/>
      <c r="W75" s="36"/>
      <c r="X75" s="36"/>
      <c r="Y75" s="36"/>
      <c r="Z75" s="36"/>
      <c r="AA75" s="36"/>
      <c r="AB75" s="36"/>
      <c r="AC75" s="36"/>
      <c r="AD75" s="36"/>
      <c r="AE75" s="36"/>
    </row>
    <row r="76" s="2" customFormat="1" ht="16.5" customHeight="1">
      <c r="A76" s="36"/>
      <c r="B76" s="37"/>
      <c r="C76" s="38"/>
      <c r="D76" s="38"/>
      <c r="E76" s="168" t="str">
        <f>E7</f>
        <v>Stavební úpravy a přístavba objektu FLD-2.etapa</v>
      </c>
      <c r="F76" s="30"/>
      <c r="G76" s="30"/>
      <c r="H76" s="30"/>
      <c r="I76" s="38"/>
      <c r="J76" s="38"/>
      <c r="K76" s="38"/>
      <c r="L76" s="143"/>
      <c r="S76" s="36"/>
      <c r="T76" s="36"/>
      <c r="U76" s="36"/>
      <c r="V76" s="36"/>
      <c r="W76" s="36"/>
      <c r="X76" s="36"/>
      <c r="Y76" s="36"/>
      <c r="Z76" s="36"/>
      <c r="AA76" s="36"/>
      <c r="AB76" s="36"/>
      <c r="AC76" s="36"/>
      <c r="AD76" s="36"/>
      <c r="AE76" s="36"/>
    </row>
    <row r="77" s="2" customFormat="1" ht="12" customHeight="1">
      <c r="A77" s="36"/>
      <c r="B77" s="37"/>
      <c r="C77" s="30" t="s">
        <v>283</v>
      </c>
      <c r="D77" s="38"/>
      <c r="E77" s="38"/>
      <c r="F77" s="38"/>
      <c r="G77" s="38"/>
      <c r="H77" s="38"/>
      <c r="I77" s="38"/>
      <c r="J77" s="38"/>
      <c r="K77" s="38"/>
      <c r="L77" s="143"/>
      <c r="S77" s="36"/>
      <c r="T77" s="36"/>
      <c r="U77" s="36"/>
      <c r="V77" s="36"/>
      <c r="W77" s="36"/>
      <c r="X77" s="36"/>
      <c r="Y77" s="36"/>
      <c r="Z77" s="36"/>
      <c r="AA77" s="36"/>
      <c r="AB77" s="36"/>
      <c r="AC77" s="36"/>
      <c r="AD77" s="36"/>
      <c r="AE77" s="36"/>
    </row>
    <row r="78" s="2" customFormat="1" ht="16.5" customHeight="1">
      <c r="A78" s="36"/>
      <c r="B78" s="37"/>
      <c r="C78" s="38"/>
      <c r="D78" s="38"/>
      <c r="E78" s="67" t="str">
        <f>E9</f>
        <v xml:space="preserve">2020-018-09 - VRN - vedlejší rozpočtové náklady  </v>
      </c>
      <c r="F78" s="38"/>
      <c r="G78" s="38"/>
      <c r="H78" s="38"/>
      <c r="I78" s="38"/>
      <c r="J78" s="38"/>
      <c r="K78" s="38"/>
      <c r="L78" s="143"/>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3"/>
      <c r="S79" s="36"/>
      <c r="T79" s="36"/>
      <c r="U79" s="36"/>
      <c r="V79" s="36"/>
      <c r="W79" s="36"/>
      <c r="X79" s="36"/>
      <c r="Y79" s="36"/>
      <c r="Z79" s="36"/>
      <c r="AA79" s="36"/>
      <c r="AB79" s="36"/>
      <c r="AC79" s="36"/>
      <c r="AD79" s="36"/>
      <c r="AE79" s="36"/>
    </row>
    <row r="80" s="2" customFormat="1" ht="12" customHeight="1">
      <c r="A80" s="36"/>
      <c r="B80" s="37"/>
      <c r="C80" s="30" t="s">
        <v>21</v>
      </c>
      <c r="D80" s="38"/>
      <c r="E80" s="38"/>
      <c r="F80" s="25" t="str">
        <f>F12</f>
        <v xml:space="preserve">KAMÝCKÁ 1176, PRAHA - SUCHDOL </v>
      </c>
      <c r="G80" s="38"/>
      <c r="H80" s="38"/>
      <c r="I80" s="30" t="s">
        <v>23</v>
      </c>
      <c r="J80" s="70" t="str">
        <f>IF(J12="","",J12)</f>
        <v>16. 10. 2020</v>
      </c>
      <c r="K80" s="38"/>
      <c r="L80" s="143"/>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3"/>
      <c r="S81" s="36"/>
      <c r="T81" s="36"/>
      <c r="U81" s="36"/>
      <c r="V81" s="36"/>
      <c r="W81" s="36"/>
      <c r="X81" s="36"/>
      <c r="Y81" s="36"/>
      <c r="Z81" s="36"/>
      <c r="AA81" s="36"/>
      <c r="AB81" s="36"/>
      <c r="AC81" s="36"/>
      <c r="AD81" s="36"/>
      <c r="AE81" s="36"/>
    </row>
    <row r="82" s="2" customFormat="1" ht="40.05" customHeight="1">
      <c r="A82" s="36"/>
      <c r="B82" s="37"/>
      <c r="C82" s="30" t="s">
        <v>25</v>
      </c>
      <c r="D82" s="38"/>
      <c r="E82" s="38"/>
      <c r="F82" s="25" t="str">
        <f>E15</f>
        <v>ČZU V PRAZE, FAKULTA LESNICKÁ A DŘEVAŘSKÁ, Praha 6</v>
      </c>
      <c r="G82" s="38"/>
      <c r="H82" s="38"/>
      <c r="I82" s="30" t="s">
        <v>33</v>
      </c>
      <c r="J82" s="34" t="str">
        <f>E21</f>
        <v xml:space="preserve">Ing. Vladimír Čapka Gerstnerova 5/658 Praha 7  </v>
      </c>
      <c r="K82" s="38"/>
      <c r="L82" s="143"/>
      <c r="S82" s="36"/>
      <c r="T82" s="36"/>
      <c r="U82" s="36"/>
      <c r="V82" s="36"/>
      <c r="W82" s="36"/>
      <c r="X82" s="36"/>
      <c r="Y82" s="36"/>
      <c r="Z82" s="36"/>
      <c r="AA82" s="36"/>
      <c r="AB82" s="36"/>
      <c r="AC82" s="36"/>
      <c r="AD82" s="36"/>
      <c r="AE82" s="36"/>
    </row>
    <row r="83" s="2" customFormat="1" ht="25.65" customHeight="1">
      <c r="A83" s="36"/>
      <c r="B83" s="37"/>
      <c r="C83" s="30" t="s">
        <v>31</v>
      </c>
      <c r="D83" s="38"/>
      <c r="E83" s="38"/>
      <c r="F83" s="25" t="str">
        <f>IF(E18="","",E18)</f>
        <v>Vyplň údaj</v>
      </c>
      <c r="G83" s="38"/>
      <c r="H83" s="38"/>
      <c r="I83" s="30" t="s">
        <v>36</v>
      </c>
      <c r="J83" s="34" t="str">
        <f>E24</f>
        <v>Ing. Dana Mlejnková</v>
      </c>
      <c r="K83" s="38"/>
      <c r="L83" s="143"/>
      <c r="S83" s="36"/>
      <c r="T83" s="36"/>
      <c r="U83" s="36"/>
      <c r="V83" s="36"/>
      <c r="W83" s="36"/>
      <c r="X83" s="36"/>
      <c r="Y83" s="36"/>
      <c r="Z83" s="36"/>
      <c r="AA83" s="36"/>
      <c r="AB83" s="36"/>
      <c r="AC83" s="36"/>
      <c r="AD83" s="36"/>
      <c r="AE83" s="36"/>
    </row>
    <row r="84" s="2" customFormat="1" ht="10.32" customHeight="1">
      <c r="A84" s="36"/>
      <c r="B84" s="37"/>
      <c r="C84" s="38"/>
      <c r="D84" s="38"/>
      <c r="E84" s="38"/>
      <c r="F84" s="38"/>
      <c r="G84" s="38"/>
      <c r="H84" s="38"/>
      <c r="I84" s="38"/>
      <c r="J84" s="38"/>
      <c r="K84" s="38"/>
      <c r="L84" s="143"/>
      <c r="S84" s="36"/>
      <c r="T84" s="36"/>
      <c r="U84" s="36"/>
      <c r="V84" s="36"/>
      <c r="W84" s="36"/>
      <c r="X84" s="36"/>
      <c r="Y84" s="36"/>
      <c r="Z84" s="36"/>
      <c r="AA84" s="36"/>
      <c r="AB84" s="36"/>
      <c r="AC84" s="36"/>
      <c r="AD84" s="36"/>
      <c r="AE84" s="36"/>
    </row>
    <row r="85" s="11" customFormat="1" ht="29.28" customHeight="1">
      <c r="A85" s="184"/>
      <c r="B85" s="185"/>
      <c r="C85" s="186" t="s">
        <v>307</v>
      </c>
      <c r="D85" s="187" t="s">
        <v>59</v>
      </c>
      <c r="E85" s="187" t="s">
        <v>55</v>
      </c>
      <c r="F85" s="187" t="s">
        <v>56</v>
      </c>
      <c r="G85" s="187" t="s">
        <v>308</v>
      </c>
      <c r="H85" s="187" t="s">
        <v>309</v>
      </c>
      <c r="I85" s="187" t="s">
        <v>310</v>
      </c>
      <c r="J85" s="187" t="s">
        <v>290</v>
      </c>
      <c r="K85" s="188" t="s">
        <v>311</v>
      </c>
      <c r="L85" s="189"/>
      <c r="M85" s="90" t="s">
        <v>19</v>
      </c>
      <c r="N85" s="91" t="s">
        <v>44</v>
      </c>
      <c r="O85" s="91" t="s">
        <v>312</v>
      </c>
      <c r="P85" s="91" t="s">
        <v>313</v>
      </c>
      <c r="Q85" s="91" t="s">
        <v>314</v>
      </c>
      <c r="R85" s="91" t="s">
        <v>315</v>
      </c>
      <c r="S85" s="91" t="s">
        <v>316</v>
      </c>
      <c r="T85" s="92" t="s">
        <v>317</v>
      </c>
      <c r="U85" s="184"/>
      <c r="V85" s="184"/>
      <c r="W85" s="184"/>
      <c r="X85" s="184"/>
      <c r="Y85" s="184"/>
      <c r="Z85" s="184"/>
      <c r="AA85" s="184"/>
      <c r="AB85" s="184"/>
      <c r="AC85" s="184"/>
      <c r="AD85" s="184"/>
      <c r="AE85" s="184"/>
    </row>
    <row r="86" s="2" customFormat="1" ht="22.8" customHeight="1">
      <c r="A86" s="36"/>
      <c r="B86" s="37"/>
      <c r="C86" s="97" t="s">
        <v>318</v>
      </c>
      <c r="D86" s="38"/>
      <c r="E86" s="38"/>
      <c r="F86" s="38"/>
      <c r="G86" s="38"/>
      <c r="H86" s="38"/>
      <c r="I86" s="38"/>
      <c r="J86" s="190">
        <f>BK86</f>
        <v>0</v>
      </c>
      <c r="K86" s="38"/>
      <c r="L86" s="42"/>
      <c r="M86" s="93"/>
      <c r="N86" s="191"/>
      <c r="O86" s="94"/>
      <c r="P86" s="192">
        <f>P87</f>
        <v>0</v>
      </c>
      <c r="Q86" s="94"/>
      <c r="R86" s="192">
        <f>R87</f>
        <v>0</v>
      </c>
      <c r="S86" s="94"/>
      <c r="T86" s="193">
        <f>T87</f>
        <v>0</v>
      </c>
      <c r="U86" s="36"/>
      <c r="V86" s="36"/>
      <c r="W86" s="36"/>
      <c r="X86" s="36"/>
      <c r="Y86" s="36"/>
      <c r="Z86" s="36"/>
      <c r="AA86" s="36"/>
      <c r="AB86" s="36"/>
      <c r="AC86" s="36"/>
      <c r="AD86" s="36"/>
      <c r="AE86" s="36"/>
      <c r="AT86" s="15" t="s">
        <v>73</v>
      </c>
      <c r="AU86" s="15" t="s">
        <v>291</v>
      </c>
      <c r="BK86" s="194">
        <f>BK87</f>
        <v>0</v>
      </c>
    </row>
    <row r="87" s="12" customFormat="1" ht="25.92" customHeight="1">
      <c r="A87" s="12"/>
      <c r="B87" s="195"/>
      <c r="C87" s="196"/>
      <c r="D87" s="197" t="s">
        <v>73</v>
      </c>
      <c r="E87" s="198" t="s">
        <v>7154</v>
      </c>
      <c r="F87" s="198" t="s">
        <v>7155</v>
      </c>
      <c r="G87" s="196"/>
      <c r="H87" s="196"/>
      <c r="I87" s="199"/>
      <c r="J87" s="200">
        <f>BK87</f>
        <v>0</v>
      </c>
      <c r="K87" s="196"/>
      <c r="L87" s="201"/>
      <c r="M87" s="202"/>
      <c r="N87" s="203"/>
      <c r="O87" s="203"/>
      <c r="P87" s="204">
        <f>P88+P90+P95+P97+P101+P103</f>
        <v>0</v>
      </c>
      <c r="Q87" s="203"/>
      <c r="R87" s="204">
        <f>R88+R90+R95+R97+R101+R103</f>
        <v>0</v>
      </c>
      <c r="S87" s="203"/>
      <c r="T87" s="205">
        <f>T88+T90+T95+T97+T101+T103</f>
        <v>0</v>
      </c>
      <c r="U87" s="12"/>
      <c r="V87" s="12"/>
      <c r="W87" s="12"/>
      <c r="X87" s="12"/>
      <c r="Y87" s="12"/>
      <c r="Z87" s="12"/>
      <c r="AA87" s="12"/>
      <c r="AB87" s="12"/>
      <c r="AC87" s="12"/>
      <c r="AD87" s="12"/>
      <c r="AE87" s="12"/>
      <c r="AR87" s="206" t="s">
        <v>339</v>
      </c>
      <c r="AT87" s="207" t="s">
        <v>73</v>
      </c>
      <c r="AU87" s="207" t="s">
        <v>74</v>
      </c>
      <c r="AY87" s="206" t="s">
        <v>321</v>
      </c>
      <c r="BK87" s="208">
        <f>BK88+BK90+BK95+BK97+BK101+BK103</f>
        <v>0</v>
      </c>
    </row>
    <row r="88" s="12" customFormat="1" ht="22.8" customHeight="1">
      <c r="A88" s="12"/>
      <c r="B88" s="195"/>
      <c r="C88" s="196"/>
      <c r="D88" s="197" t="s">
        <v>73</v>
      </c>
      <c r="E88" s="209" t="s">
        <v>7156</v>
      </c>
      <c r="F88" s="209" t="s">
        <v>7157</v>
      </c>
      <c r="G88" s="196"/>
      <c r="H88" s="196"/>
      <c r="I88" s="199"/>
      <c r="J88" s="210">
        <f>BK88</f>
        <v>0</v>
      </c>
      <c r="K88" s="196"/>
      <c r="L88" s="201"/>
      <c r="M88" s="202"/>
      <c r="N88" s="203"/>
      <c r="O88" s="203"/>
      <c r="P88" s="204">
        <f>P89</f>
        <v>0</v>
      </c>
      <c r="Q88" s="203"/>
      <c r="R88" s="204">
        <f>R89</f>
        <v>0</v>
      </c>
      <c r="S88" s="203"/>
      <c r="T88" s="205">
        <f>T89</f>
        <v>0</v>
      </c>
      <c r="U88" s="12"/>
      <c r="V88" s="12"/>
      <c r="W88" s="12"/>
      <c r="X88" s="12"/>
      <c r="Y88" s="12"/>
      <c r="Z88" s="12"/>
      <c r="AA88" s="12"/>
      <c r="AB88" s="12"/>
      <c r="AC88" s="12"/>
      <c r="AD88" s="12"/>
      <c r="AE88" s="12"/>
      <c r="AR88" s="206" t="s">
        <v>339</v>
      </c>
      <c r="AT88" s="207" t="s">
        <v>73</v>
      </c>
      <c r="AU88" s="207" t="s">
        <v>81</v>
      </c>
      <c r="AY88" s="206" t="s">
        <v>321</v>
      </c>
      <c r="BK88" s="208">
        <f>BK89</f>
        <v>0</v>
      </c>
    </row>
    <row r="89" s="2" customFormat="1" ht="14.4" customHeight="1">
      <c r="A89" s="36"/>
      <c r="B89" s="37"/>
      <c r="C89" s="211" t="s">
        <v>81</v>
      </c>
      <c r="D89" s="211" t="s">
        <v>323</v>
      </c>
      <c r="E89" s="212" t="s">
        <v>7158</v>
      </c>
      <c r="F89" s="213" t="s">
        <v>7159</v>
      </c>
      <c r="G89" s="214" t="s">
        <v>1431</v>
      </c>
      <c r="H89" s="215">
        <v>1</v>
      </c>
      <c r="I89" s="216"/>
      <c r="J89" s="217">
        <f>ROUND(I89*H89,2)</f>
        <v>0</v>
      </c>
      <c r="K89" s="213" t="s">
        <v>327</v>
      </c>
      <c r="L89" s="42"/>
      <c r="M89" s="218" t="s">
        <v>19</v>
      </c>
      <c r="N89" s="219" t="s">
        <v>45</v>
      </c>
      <c r="O89" s="82"/>
      <c r="P89" s="220">
        <f>O89*H89</f>
        <v>0</v>
      </c>
      <c r="Q89" s="220">
        <v>0</v>
      </c>
      <c r="R89" s="220">
        <f>Q89*H89</f>
        <v>0</v>
      </c>
      <c r="S89" s="220">
        <v>0</v>
      </c>
      <c r="T89" s="221">
        <f>S89*H89</f>
        <v>0</v>
      </c>
      <c r="U89" s="36"/>
      <c r="V89" s="36"/>
      <c r="W89" s="36"/>
      <c r="X89" s="36"/>
      <c r="Y89" s="36"/>
      <c r="Z89" s="36"/>
      <c r="AA89" s="36"/>
      <c r="AB89" s="36"/>
      <c r="AC89" s="36"/>
      <c r="AD89" s="36"/>
      <c r="AE89" s="36"/>
      <c r="AR89" s="222" t="s">
        <v>7160</v>
      </c>
      <c r="AT89" s="222" t="s">
        <v>323</v>
      </c>
      <c r="AU89" s="222" t="s">
        <v>83</v>
      </c>
      <c r="AY89" s="15" t="s">
        <v>321</v>
      </c>
      <c r="BE89" s="223">
        <f>IF(N89="základní",J89,0)</f>
        <v>0</v>
      </c>
      <c r="BF89" s="223">
        <f>IF(N89="snížená",J89,0)</f>
        <v>0</v>
      </c>
      <c r="BG89" s="223">
        <f>IF(N89="zákl. přenesená",J89,0)</f>
        <v>0</v>
      </c>
      <c r="BH89" s="223">
        <f>IF(N89="sníž. přenesená",J89,0)</f>
        <v>0</v>
      </c>
      <c r="BI89" s="223">
        <f>IF(N89="nulová",J89,0)</f>
        <v>0</v>
      </c>
      <c r="BJ89" s="15" t="s">
        <v>81</v>
      </c>
      <c r="BK89" s="223">
        <f>ROUND(I89*H89,2)</f>
        <v>0</v>
      </c>
      <c r="BL89" s="15" t="s">
        <v>7160</v>
      </c>
      <c r="BM89" s="222" t="s">
        <v>7161</v>
      </c>
    </row>
    <row r="90" s="12" customFormat="1" ht="22.8" customHeight="1">
      <c r="A90" s="12"/>
      <c r="B90" s="195"/>
      <c r="C90" s="196"/>
      <c r="D90" s="197" t="s">
        <v>73</v>
      </c>
      <c r="E90" s="209" t="s">
        <v>7162</v>
      </c>
      <c r="F90" s="209" t="s">
        <v>7163</v>
      </c>
      <c r="G90" s="196"/>
      <c r="H90" s="196"/>
      <c r="I90" s="199"/>
      <c r="J90" s="210">
        <f>BK90</f>
        <v>0</v>
      </c>
      <c r="K90" s="196"/>
      <c r="L90" s="201"/>
      <c r="M90" s="202"/>
      <c r="N90" s="203"/>
      <c r="O90" s="203"/>
      <c r="P90" s="204">
        <f>SUM(P91:P94)</f>
        <v>0</v>
      </c>
      <c r="Q90" s="203"/>
      <c r="R90" s="204">
        <f>SUM(R91:R94)</f>
        <v>0</v>
      </c>
      <c r="S90" s="203"/>
      <c r="T90" s="205">
        <f>SUM(T91:T94)</f>
        <v>0</v>
      </c>
      <c r="U90" s="12"/>
      <c r="V90" s="12"/>
      <c r="W90" s="12"/>
      <c r="X90" s="12"/>
      <c r="Y90" s="12"/>
      <c r="Z90" s="12"/>
      <c r="AA90" s="12"/>
      <c r="AB90" s="12"/>
      <c r="AC90" s="12"/>
      <c r="AD90" s="12"/>
      <c r="AE90" s="12"/>
      <c r="AR90" s="206" t="s">
        <v>339</v>
      </c>
      <c r="AT90" s="207" t="s">
        <v>73</v>
      </c>
      <c r="AU90" s="207" t="s">
        <v>81</v>
      </c>
      <c r="AY90" s="206" t="s">
        <v>321</v>
      </c>
      <c r="BK90" s="208">
        <f>SUM(BK91:BK94)</f>
        <v>0</v>
      </c>
    </row>
    <row r="91" s="2" customFormat="1" ht="14.4" customHeight="1">
      <c r="A91" s="36"/>
      <c r="B91" s="37"/>
      <c r="C91" s="211" t="s">
        <v>83</v>
      </c>
      <c r="D91" s="211" t="s">
        <v>323</v>
      </c>
      <c r="E91" s="212" t="s">
        <v>7164</v>
      </c>
      <c r="F91" s="213" t="s">
        <v>7165</v>
      </c>
      <c r="G91" s="214" t="s">
        <v>1816</v>
      </c>
      <c r="H91" s="240"/>
      <c r="I91" s="216"/>
      <c r="J91" s="217">
        <f>ROUND(I91*H91,2)</f>
        <v>0</v>
      </c>
      <c r="K91" s="213" t="s">
        <v>327</v>
      </c>
      <c r="L91" s="42"/>
      <c r="M91" s="218" t="s">
        <v>19</v>
      </c>
      <c r="N91" s="219" t="s">
        <v>45</v>
      </c>
      <c r="O91" s="82"/>
      <c r="P91" s="220">
        <f>O91*H91</f>
        <v>0</v>
      </c>
      <c r="Q91" s="220">
        <v>0</v>
      </c>
      <c r="R91" s="220">
        <f>Q91*H91</f>
        <v>0</v>
      </c>
      <c r="S91" s="220">
        <v>0</v>
      </c>
      <c r="T91" s="221">
        <f>S91*H91</f>
        <v>0</v>
      </c>
      <c r="U91" s="36"/>
      <c r="V91" s="36"/>
      <c r="W91" s="36"/>
      <c r="X91" s="36"/>
      <c r="Y91" s="36"/>
      <c r="Z91" s="36"/>
      <c r="AA91" s="36"/>
      <c r="AB91" s="36"/>
      <c r="AC91" s="36"/>
      <c r="AD91" s="36"/>
      <c r="AE91" s="36"/>
      <c r="AR91" s="222" t="s">
        <v>7160</v>
      </c>
      <c r="AT91" s="222" t="s">
        <v>323</v>
      </c>
      <c r="AU91" s="222" t="s">
        <v>83</v>
      </c>
      <c r="AY91" s="15" t="s">
        <v>321</v>
      </c>
      <c r="BE91" s="223">
        <f>IF(N91="základní",J91,0)</f>
        <v>0</v>
      </c>
      <c r="BF91" s="223">
        <f>IF(N91="snížená",J91,0)</f>
        <v>0</v>
      </c>
      <c r="BG91" s="223">
        <f>IF(N91="zákl. přenesená",J91,0)</f>
        <v>0</v>
      </c>
      <c r="BH91" s="223">
        <f>IF(N91="sníž. přenesená",J91,0)</f>
        <v>0</v>
      </c>
      <c r="BI91" s="223">
        <f>IF(N91="nulová",J91,0)</f>
        <v>0</v>
      </c>
      <c r="BJ91" s="15" t="s">
        <v>81</v>
      </c>
      <c r="BK91" s="223">
        <f>ROUND(I91*H91,2)</f>
        <v>0</v>
      </c>
      <c r="BL91" s="15" t="s">
        <v>7160</v>
      </c>
      <c r="BM91" s="222" t="s">
        <v>7166</v>
      </c>
    </row>
    <row r="92" s="2" customFormat="1" ht="14.4" customHeight="1">
      <c r="A92" s="36"/>
      <c r="B92" s="37"/>
      <c r="C92" s="211" t="s">
        <v>112</v>
      </c>
      <c r="D92" s="211" t="s">
        <v>323</v>
      </c>
      <c r="E92" s="212" t="s">
        <v>7167</v>
      </c>
      <c r="F92" s="213" t="s">
        <v>7168</v>
      </c>
      <c r="G92" s="214" t="s">
        <v>1816</v>
      </c>
      <c r="H92" s="240"/>
      <c r="I92" s="216"/>
      <c r="J92" s="217">
        <f>ROUND(I92*H92,2)</f>
        <v>0</v>
      </c>
      <c r="K92" s="213" t="s">
        <v>327</v>
      </c>
      <c r="L92" s="42"/>
      <c r="M92" s="218" t="s">
        <v>19</v>
      </c>
      <c r="N92" s="219" t="s">
        <v>45</v>
      </c>
      <c r="O92" s="82"/>
      <c r="P92" s="220">
        <f>O92*H92</f>
        <v>0</v>
      </c>
      <c r="Q92" s="220">
        <v>0</v>
      </c>
      <c r="R92" s="220">
        <f>Q92*H92</f>
        <v>0</v>
      </c>
      <c r="S92" s="220">
        <v>0</v>
      </c>
      <c r="T92" s="221">
        <f>S92*H92</f>
        <v>0</v>
      </c>
      <c r="U92" s="36"/>
      <c r="V92" s="36"/>
      <c r="W92" s="36"/>
      <c r="X92" s="36"/>
      <c r="Y92" s="36"/>
      <c r="Z92" s="36"/>
      <c r="AA92" s="36"/>
      <c r="AB92" s="36"/>
      <c r="AC92" s="36"/>
      <c r="AD92" s="36"/>
      <c r="AE92" s="36"/>
      <c r="AR92" s="222" t="s">
        <v>7160</v>
      </c>
      <c r="AT92" s="222" t="s">
        <v>323</v>
      </c>
      <c r="AU92" s="222" t="s">
        <v>83</v>
      </c>
      <c r="AY92" s="15" t="s">
        <v>321</v>
      </c>
      <c r="BE92" s="223">
        <f>IF(N92="základní",J92,0)</f>
        <v>0</v>
      </c>
      <c r="BF92" s="223">
        <f>IF(N92="snížená",J92,0)</f>
        <v>0</v>
      </c>
      <c r="BG92" s="223">
        <f>IF(N92="zákl. přenesená",J92,0)</f>
        <v>0</v>
      </c>
      <c r="BH92" s="223">
        <f>IF(N92="sníž. přenesená",J92,0)</f>
        <v>0</v>
      </c>
      <c r="BI92" s="223">
        <f>IF(N92="nulová",J92,0)</f>
        <v>0</v>
      </c>
      <c r="BJ92" s="15" t="s">
        <v>81</v>
      </c>
      <c r="BK92" s="223">
        <f>ROUND(I92*H92,2)</f>
        <v>0</v>
      </c>
      <c r="BL92" s="15" t="s">
        <v>7160</v>
      </c>
      <c r="BM92" s="222" t="s">
        <v>7169</v>
      </c>
    </row>
    <row r="93" s="2" customFormat="1" ht="14.4" customHeight="1">
      <c r="A93" s="36"/>
      <c r="B93" s="37"/>
      <c r="C93" s="211" t="s">
        <v>328</v>
      </c>
      <c r="D93" s="211" t="s">
        <v>323</v>
      </c>
      <c r="E93" s="212" t="s">
        <v>7170</v>
      </c>
      <c r="F93" s="213" t="s">
        <v>7171</v>
      </c>
      <c r="G93" s="214" t="s">
        <v>1431</v>
      </c>
      <c r="H93" s="215">
        <v>1</v>
      </c>
      <c r="I93" s="216"/>
      <c r="J93" s="217">
        <f>ROUND(I93*H93,2)</f>
        <v>0</v>
      </c>
      <c r="K93" s="213" t="s">
        <v>327</v>
      </c>
      <c r="L93" s="42"/>
      <c r="M93" s="218" t="s">
        <v>19</v>
      </c>
      <c r="N93" s="219" t="s">
        <v>45</v>
      </c>
      <c r="O93" s="82"/>
      <c r="P93" s="220">
        <f>O93*H93</f>
        <v>0</v>
      </c>
      <c r="Q93" s="220">
        <v>0</v>
      </c>
      <c r="R93" s="220">
        <f>Q93*H93</f>
        <v>0</v>
      </c>
      <c r="S93" s="220">
        <v>0</v>
      </c>
      <c r="T93" s="221">
        <f>S93*H93</f>
        <v>0</v>
      </c>
      <c r="U93" s="36"/>
      <c r="V93" s="36"/>
      <c r="W93" s="36"/>
      <c r="X93" s="36"/>
      <c r="Y93" s="36"/>
      <c r="Z93" s="36"/>
      <c r="AA93" s="36"/>
      <c r="AB93" s="36"/>
      <c r="AC93" s="36"/>
      <c r="AD93" s="36"/>
      <c r="AE93" s="36"/>
      <c r="AR93" s="222" t="s">
        <v>7160</v>
      </c>
      <c r="AT93" s="222" t="s">
        <v>323</v>
      </c>
      <c r="AU93" s="222" t="s">
        <v>83</v>
      </c>
      <c r="AY93" s="15" t="s">
        <v>321</v>
      </c>
      <c r="BE93" s="223">
        <f>IF(N93="základní",J93,0)</f>
        <v>0</v>
      </c>
      <c r="BF93" s="223">
        <f>IF(N93="snížená",J93,0)</f>
        <v>0</v>
      </c>
      <c r="BG93" s="223">
        <f>IF(N93="zákl. přenesená",J93,0)</f>
        <v>0</v>
      </c>
      <c r="BH93" s="223">
        <f>IF(N93="sníž. přenesená",J93,0)</f>
        <v>0</v>
      </c>
      <c r="BI93" s="223">
        <f>IF(N93="nulová",J93,0)</f>
        <v>0</v>
      </c>
      <c r="BJ93" s="15" t="s">
        <v>81</v>
      </c>
      <c r="BK93" s="223">
        <f>ROUND(I93*H93,2)</f>
        <v>0</v>
      </c>
      <c r="BL93" s="15" t="s">
        <v>7160</v>
      </c>
      <c r="BM93" s="222" t="s">
        <v>7172</v>
      </c>
    </row>
    <row r="94" s="2" customFormat="1" ht="14.4" customHeight="1">
      <c r="A94" s="36"/>
      <c r="B94" s="37"/>
      <c r="C94" s="211" t="s">
        <v>339</v>
      </c>
      <c r="D94" s="211" t="s">
        <v>323</v>
      </c>
      <c r="E94" s="212" t="s">
        <v>7173</v>
      </c>
      <c r="F94" s="213" t="s">
        <v>7174</v>
      </c>
      <c r="G94" s="214" t="s">
        <v>1431</v>
      </c>
      <c r="H94" s="215">
        <v>1</v>
      </c>
      <c r="I94" s="216"/>
      <c r="J94" s="217">
        <f>ROUND(I94*H94,2)</f>
        <v>0</v>
      </c>
      <c r="K94" s="213" t="s">
        <v>327</v>
      </c>
      <c r="L94" s="42"/>
      <c r="M94" s="218" t="s">
        <v>19</v>
      </c>
      <c r="N94" s="219" t="s">
        <v>45</v>
      </c>
      <c r="O94" s="82"/>
      <c r="P94" s="220">
        <f>O94*H94</f>
        <v>0</v>
      </c>
      <c r="Q94" s="220">
        <v>0</v>
      </c>
      <c r="R94" s="220">
        <f>Q94*H94</f>
        <v>0</v>
      </c>
      <c r="S94" s="220">
        <v>0</v>
      </c>
      <c r="T94" s="221">
        <f>S94*H94</f>
        <v>0</v>
      </c>
      <c r="U94" s="36"/>
      <c r="V94" s="36"/>
      <c r="W94" s="36"/>
      <c r="X94" s="36"/>
      <c r="Y94" s="36"/>
      <c r="Z94" s="36"/>
      <c r="AA94" s="36"/>
      <c r="AB94" s="36"/>
      <c r="AC94" s="36"/>
      <c r="AD94" s="36"/>
      <c r="AE94" s="36"/>
      <c r="AR94" s="222" t="s">
        <v>7160</v>
      </c>
      <c r="AT94" s="222" t="s">
        <v>323</v>
      </c>
      <c r="AU94" s="222" t="s">
        <v>83</v>
      </c>
      <c r="AY94" s="15" t="s">
        <v>321</v>
      </c>
      <c r="BE94" s="223">
        <f>IF(N94="základní",J94,0)</f>
        <v>0</v>
      </c>
      <c r="BF94" s="223">
        <f>IF(N94="snížená",J94,0)</f>
        <v>0</v>
      </c>
      <c r="BG94" s="223">
        <f>IF(N94="zákl. přenesená",J94,0)</f>
        <v>0</v>
      </c>
      <c r="BH94" s="223">
        <f>IF(N94="sníž. přenesená",J94,0)</f>
        <v>0</v>
      </c>
      <c r="BI94" s="223">
        <f>IF(N94="nulová",J94,0)</f>
        <v>0</v>
      </c>
      <c r="BJ94" s="15" t="s">
        <v>81</v>
      </c>
      <c r="BK94" s="223">
        <f>ROUND(I94*H94,2)</f>
        <v>0</v>
      </c>
      <c r="BL94" s="15" t="s">
        <v>7160</v>
      </c>
      <c r="BM94" s="222" t="s">
        <v>7175</v>
      </c>
    </row>
    <row r="95" s="12" customFormat="1" ht="22.8" customHeight="1">
      <c r="A95" s="12"/>
      <c r="B95" s="195"/>
      <c r="C95" s="196"/>
      <c r="D95" s="197" t="s">
        <v>73</v>
      </c>
      <c r="E95" s="209" t="s">
        <v>7176</v>
      </c>
      <c r="F95" s="209" t="s">
        <v>7177</v>
      </c>
      <c r="G95" s="196"/>
      <c r="H95" s="196"/>
      <c r="I95" s="199"/>
      <c r="J95" s="210">
        <f>BK95</f>
        <v>0</v>
      </c>
      <c r="K95" s="196"/>
      <c r="L95" s="201"/>
      <c r="M95" s="202"/>
      <c r="N95" s="203"/>
      <c r="O95" s="203"/>
      <c r="P95" s="204">
        <f>P96</f>
        <v>0</v>
      </c>
      <c r="Q95" s="203"/>
      <c r="R95" s="204">
        <f>R96</f>
        <v>0</v>
      </c>
      <c r="S95" s="203"/>
      <c r="T95" s="205">
        <f>T96</f>
        <v>0</v>
      </c>
      <c r="U95" s="12"/>
      <c r="V95" s="12"/>
      <c r="W95" s="12"/>
      <c r="X95" s="12"/>
      <c r="Y95" s="12"/>
      <c r="Z95" s="12"/>
      <c r="AA95" s="12"/>
      <c r="AB95" s="12"/>
      <c r="AC95" s="12"/>
      <c r="AD95" s="12"/>
      <c r="AE95" s="12"/>
      <c r="AR95" s="206" t="s">
        <v>339</v>
      </c>
      <c r="AT95" s="207" t="s">
        <v>73</v>
      </c>
      <c r="AU95" s="207" t="s">
        <v>81</v>
      </c>
      <c r="AY95" s="206" t="s">
        <v>321</v>
      </c>
      <c r="BK95" s="208">
        <f>BK96</f>
        <v>0</v>
      </c>
    </row>
    <row r="96" s="2" customFormat="1" ht="14.4" customHeight="1">
      <c r="A96" s="36"/>
      <c r="B96" s="37"/>
      <c r="C96" s="211" t="s">
        <v>343</v>
      </c>
      <c r="D96" s="211" t="s">
        <v>323</v>
      </c>
      <c r="E96" s="212" t="s">
        <v>7178</v>
      </c>
      <c r="F96" s="213" t="s">
        <v>7179</v>
      </c>
      <c r="G96" s="214" t="s">
        <v>1431</v>
      </c>
      <c r="H96" s="215">
        <v>1</v>
      </c>
      <c r="I96" s="216"/>
      <c r="J96" s="217">
        <f>ROUND(I96*H96,2)</f>
        <v>0</v>
      </c>
      <c r="K96" s="213" t="s">
        <v>327</v>
      </c>
      <c r="L96" s="42"/>
      <c r="M96" s="218" t="s">
        <v>19</v>
      </c>
      <c r="N96" s="219" t="s">
        <v>45</v>
      </c>
      <c r="O96" s="82"/>
      <c r="P96" s="220">
        <f>O96*H96</f>
        <v>0</v>
      </c>
      <c r="Q96" s="220">
        <v>0</v>
      </c>
      <c r="R96" s="220">
        <f>Q96*H96</f>
        <v>0</v>
      </c>
      <c r="S96" s="220">
        <v>0</v>
      </c>
      <c r="T96" s="221">
        <f>S96*H96</f>
        <v>0</v>
      </c>
      <c r="U96" s="36"/>
      <c r="V96" s="36"/>
      <c r="W96" s="36"/>
      <c r="X96" s="36"/>
      <c r="Y96" s="36"/>
      <c r="Z96" s="36"/>
      <c r="AA96" s="36"/>
      <c r="AB96" s="36"/>
      <c r="AC96" s="36"/>
      <c r="AD96" s="36"/>
      <c r="AE96" s="36"/>
      <c r="AR96" s="222" t="s">
        <v>328</v>
      </c>
      <c r="AT96" s="222" t="s">
        <v>323</v>
      </c>
      <c r="AU96" s="222" t="s">
        <v>83</v>
      </c>
      <c r="AY96" s="15" t="s">
        <v>321</v>
      </c>
      <c r="BE96" s="223">
        <f>IF(N96="základní",J96,0)</f>
        <v>0</v>
      </c>
      <c r="BF96" s="223">
        <f>IF(N96="snížená",J96,0)</f>
        <v>0</v>
      </c>
      <c r="BG96" s="223">
        <f>IF(N96="zákl. přenesená",J96,0)</f>
        <v>0</v>
      </c>
      <c r="BH96" s="223">
        <f>IF(N96="sníž. přenesená",J96,0)</f>
        <v>0</v>
      </c>
      <c r="BI96" s="223">
        <f>IF(N96="nulová",J96,0)</f>
        <v>0</v>
      </c>
      <c r="BJ96" s="15" t="s">
        <v>81</v>
      </c>
      <c r="BK96" s="223">
        <f>ROUND(I96*H96,2)</f>
        <v>0</v>
      </c>
      <c r="BL96" s="15" t="s">
        <v>328</v>
      </c>
      <c r="BM96" s="222" t="s">
        <v>7180</v>
      </c>
    </row>
    <row r="97" s="12" customFormat="1" ht="22.8" customHeight="1">
      <c r="A97" s="12"/>
      <c r="B97" s="195"/>
      <c r="C97" s="196"/>
      <c r="D97" s="197" t="s">
        <v>73</v>
      </c>
      <c r="E97" s="209" t="s">
        <v>7181</v>
      </c>
      <c r="F97" s="209" t="s">
        <v>7182</v>
      </c>
      <c r="G97" s="196"/>
      <c r="H97" s="196"/>
      <c r="I97" s="199"/>
      <c r="J97" s="210">
        <f>BK97</f>
        <v>0</v>
      </c>
      <c r="K97" s="196"/>
      <c r="L97" s="201"/>
      <c r="M97" s="202"/>
      <c r="N97" s="203"/>
      <c r="O97" s="203"/>
      <c r="P97" s="204">
        <f>SUM(P98:P100)</f>
        <v>0</v>
      </c>
      <c r="Q97" s="203"/>
      <c r="R97" s="204">
        <f>SUM(R98:R100)</f>
        <v>0</v>
      </c>
      <c r="S97" s="203"/>
      <c r="T97" s="205">
        <f>SUM(T98:T100)</f>
        <v>0</v>
      </c>
      <c r="U97" s="12"/>
      <c r="V97" s="12"/>
      <c r="W97" s="12"/>
      <c r="X97" s="12"/>
      <c r="Y97" s="12"/>
      <c r="Z97" s="12"/>
      <c r="AA97" s="12"/>
      <c r="AB97" s="12"/>
      <c r="AC97" s="12"/>
      <c r="AD97" s="12"/>
      <c r="AE97" s="12"/>
      <c r="AR97" s="206" t="s">
        <v>339</v>
      </c>
      <c r="AT97" s="207" t="s">
        <v>73</v>
      </c>
      <c r="AU97" s="207" t="s">
        <v>81</v>
      </c>
      <c r="AY97" s="206" t="s">
        <v>321</v>
      </c>
      <c r="BK97" s="208">
        <f>SUM(BK98:BK100)</f>
        <v>0</v>
      </c>
    </row>
    <row r="98" s="2" customFormat="1" ht="14.4" customHeight="1">
      <c r="A98" s="36"/>
      <c r="B98" s="37"/>
      <c r="C98" s="211" t="s">
        <v>347</v>
      </c>
      <c r="D98" s="211" t="s">
        <v>323</v>
      </c>
      <c r="E98" s="212" t="s">
        <v>7183</v>
      </c>
      <c r="F98" s="213" t="s">
        <v>7182</v>
      </c>
      <c r="G98" s="214" t="s">
        <v>1431</v>
      </c>
      <c r="H98" s="215">
        <v>1</v>
      </c>
      <c r="I98" s="216"/>
      <c r="J98" s="217">
        <f>ROUND(I98*H98,2)</f>
        <v>0</v>
      </c>
      <c r="K98" s="213" t="s">
        <v>327</v>
      </c>
      <c r="L98" s="42"/>
      <c r="M98" s="218" t="s">
        <v>19</v>
      </c>
      <c r="N98" s="219" t="s">
        <v>45</v>
      </c>
      <c r="O98" s="82"/>
      <c r="P98" s="220">
        <f>O98*H98</f>
        <v>0</v>
      </c>
      <c r="Q98" s="220">
        <v>0</v>
      </c>
      <c r="R98" s="220">
        <f>Q98*H98</f>
        <v>0</v>
      </c>
      <c r="S98" s="220">
        <v>0</v>
      </c>
      <c r="T98" s="221">
        <f>S98*H98</f>
        <v>0</v>
      </c>
      <c r="U98" s="36"/>
      <c r="V98" s="36"/>
      <c r="W98" s="36"/>
      <c r="X98" s="36"/>
      <c r="Y98" s="36"/>
      <c r="Z98" s="36"/>
      <c r="AA98" s="36"/>
      <c r="AB98" s="36"/>
      <c r="AC98" s="36"/>
      <c r="AD98" s="36"/>
      <c r="AE98" s="36"/>
      <c r="AR98" s="222" t="s">
        <v>328</v>
      </c>
      <c r="AT98" s="222" t="s">
        <v>323</v>
      </c>
      <c r="AU98" s="222" t="s">
        <v>83</v>
      </c>
      <c r="AY98" s="15" t="s">
        <v>321</v>
      </c>
      <c r="BE98" s="223">
        <f>IF(N98="základní",J98,0)</f>
        <v>0</v>
      </c>
      <c r="BF98" s="223">
        <f>IF(N98="snížená",J98,0)</f>
        <v>0</v>
      </c>
      <c r="BG98" s="223">
        <f>IF(N98="zákl. přenesená",J98,0)</f>
        <v>0</v>
      </c>
      <c r="BH98" s="223">
        <f>IF(N98="sníž. přenesená",J98,0)</f>
        <v>0</v>
      </c>
      <c r="BI98" s="223">
        <f>IF(N98="nulová",J98,0)</f>
        <v>0</v>
      </c>
      <c r="BJ98" s="15" t="s">
        <v>81</v>
      </c>
      <c r="BK98" s="223">
        <f>ROUND(I98*H98,2)</f>
        <v>0</v>
      </c>
      <c r="BL98" s="15" t="s">
        <v>328</v>
      </c>
      <c r="BM98" s="222" t="s">
        <v>7184</v>
      </c>
    </row>
    <row r="99" s="2" customFormat="1" ht="14.4" customHeight="1">
      <c r="A99" s="36"/>
      <c r="B99" s="37"/>
      <c r="C99" s="211" t="s">
        <v>351</v>
      </c>
      <c r="D99" s="211" t="s">
        <v>323</v>
      </c>
      <c r="E99" s="212" t="s">
        <v>7185</v>
      </c>
      <c r="F99" s="213" t="s">
        <v>7186</v>
      </c>
      <c r="G99" s="214" t="s">
        <v>1431</v>
      </c>
      <c r="H99" s="215">
        <v>1</v>
      </c>
      <c r="I99" s="216"/>
      <c r="J99" s="217">
        <f>ROUND(I99*H99,2)</f>
        <v>0</v>
      </c>
      <c r="K99" s="213" t="s">
        <v>327</v>
      </c>
      <c r="L99" s="42"/>
      <c r="M99" s="218" t="s">
        <v>19</v>
      </c>
      <c r="N99" s="219" t="s">
        <v>45</v>
      </c>
      <c r="O99" s="82"/>
      <c r="P99" s="220">
        <f>O99*H99</f>
        <v>0</v>
      </c>
      <c r="Q99" s="220">
        <v>0</v>
      </c>
      <c r="R99" s="220">
        <f>Q99*H99</f>
        <v>0</v>
      </c>
      <c r="S99" s="220">
        <v>0</v>
      </c>
      <c r="T99" s="221">
        <f>S99*H99</f>
        <v>0</v>
      </c>
      <c r="U99" s="36"/>
      <c r="V99" s="36"/>
      <c r="W99" s="36"/>
      <c r="X99" s="36"/>
      <c r="Y99" s="36"/>
      <c r="Z99" s="36"/>
      <c r="AA99" s="36"/>
      <c r="AB99" s="36"/>
      <c r="AC99" s="36"/>
      <c r="AD99" s="36"/>
      <c r="AE99" s="36"/>
      <c r="AR99" s="222" t="s">
        <v>328</v>
      </c>
      <c r="AT99" s="222" t="s">
        <v>323</v>
      </c>
      <c r="AU99" s="222" t="s">
        <v>83</v>
      </c>
      <c r="AY99" s="15" t="s">
        <v>321</v>
      </c>
      <c r="BE99" s="223">
        <f>IF(N99="základní",J99,0)</f>
        <v>0</v>
      </c>
      <c r="BF99" s="223">
        <f>IF(N99="snížená",J99,0)</f>
        <v>0</v>
      </c>
      <c r="BG99" s="223">
        <f>IF(N99="zákl. přenesená",J99,0)</f>
        <v>0</v>
      </c>
      <c r="BH99" s="223">
        <f>IF(N99="sníž. přenesená",J99,0)</f>
        <v>0</v>
      </c>
      <c r="BI99" s="223">
        <f>IF(N99="nulová",J99,0)</f>
        <v>0</v>
      </c>
      <c r="BJ99" s="15" t="s">
        <v>81</v>
      </c>
      <c r="BK99" s="223">
        <f>ROUND(I99*H99,2)</f>
        <v>0</v>
      </c>
      <c r="BL99" s="15" t="s">
        <v>328</v>
      </c>
      <c r="BM99" s="222" t="s">
        <v>7187</v>
      </c>
    </row>
    <row r="100" s="2" customFormat="1" ht="14.4" customHeight="1">
      <c r="A100" s="36"/>
      <c r="B100" s="37"/>
      <c r="C100" s="211" t="s">
        <v>356</v>
      </c>
      <c r="D100" s="211" t="s">
        <v>323</v>
      </c>
      <c r="E100" s="212" t="s">
        <v>7188</v>
      </c>
      <c r="F100" s="213" t="s">
        <v>7189</v>
      </c>
      <c r="G100" s="214" t="s">
        <v>1816</v>
      </c>
      <c r="H100" s="240"/>
      <c r="I100" s="216"/>
      <c r="J100" s="217">
        <f>ROUND(I100*H100,2)</f>
        <v>0</v>
      </c>
      <c r="K100" s="213" t="s">
        <v>327</v>
      </c>
      <c r="L100" s="42"/>
      <c r="M100" s="218" t="s">
        <v>19</v>
      </c>
      <c r="N100" s="219" t="s">
        <v>45</v>
      </c>
      <c r="O100" s="82"/>
      <c r="P100" s="220">
        <f>O100*H100</f>
        <v>0</v>
      </c>
      <c r="Q100" s="220">
        <v>0</v>
      </c>
      <c r="R100" s="220">
        <f>Q100*H100</f>
        <v>0</v>
      </c>
      <c r="S100" s="220">
        <v>0</v>
      </c>
      <c r="T100" s="221">
        <f>S100*H100</f>
        <v>0</v>
      </c>
      <c r="U100" s="36"/>
      <c r="V100" s="36"/>
      <c r="W100" s="36"/>
      <c r="X100" s="36"/>
      <c r="Y100" s="36"/>
      <c r="Z100" s="36"/>
      <c r="AA100" s="36"/>
      <c r="AB100" s="36"/>
      <c r="AC100" s="36"/>
      <c r="AD100" s="36"/>
      <c r="AE100" s="36"/>
      <c r="AR100" s="222" t="s">
        <v>7160</v>
      </c>
      <c r="AT100" s="222" t="s">
        <v>323</v>
      </c>
      <c r="AU100" s="222" t="s">
        <v>83</v>
      </c>
      <c r="AY100" s="15" t="s">
        <v>321</v>
      </c>
      <c r="BE100" s="223">
        <f>IF(N100="základní",J100,0)</f>
        <v>0</v>
      </c>
      <c r="BF100" s="223">
        <f>IF(N100="snížená",J100,0)</f>
        <v>0</v>
      </c>
      <c r="BG100" s="223">
        <f>IF(N100="zákl. přenesená",J100,0)</f>
        <v>0</v>
      </c>
      <c r="BH100" s="223">
        <f>IF(N100="sníž. přenesená",J100,0)</f>
        <v>0</v>
      </c>
      <c r="BI100" s="223">
        <f>IF(N100="nulová",J100,0)</f>
        <v>0</v>
      </c>
      <c r="BJ100" s="15" t="s">
        <v>81</v>
      </c>
      <c r="BK100" s="223">
        <f>ROUND(I100*H100,2)</f>
        <v>0</v>
      </c>
      <c r="BL100" s="15" t="s">
        <v>7160</v>
      </c>
      <c r="BM100" s="222" t="s">
        <v>7190</v>
      </c>
    </row>
    <row r="101" s="12" customFormat="1" ht="22.8" customHeight="1">
      <c r="A101" s="12"/>
      <c r="B101" s="195"/>
      <c r="C101" s="196"/>
      <c r="D101" s="197" t="s">
        <v>73</v>
      </c>
      <c r="E101" s="209" t="s">
        <v>7191</v>
      </c>
      <c r="F101" s="209" t="s">
        <v>7192</v>
      </c>
      <c r="G101" s="196"/>
      <c r="H101" s="196"/>
      <c r="I101" s="199"/>
      <c r="J101" s="210">
        <f>BK101</f>
        <v>0</v>
      </c>
      <c r="K101" s="196"/>
      <c r="L101" s="201"/>
      <c r="M101" s="202"/>
      <c r="N101" s="203"/>
      <c r="O101" s="203"/>
      <c r="P101" s="204">
        <f>P102</f>
        <v>0</v>
      </c>
      <c r="Q101" s="203"/>
      <c r="R101" s="204">
        <f>R102</f>
        <v>0</v>
      </c>
      <c r="S101" s="203"/>
      <c r="T101" s="205">
        <f>T102</f>
        <v>0</v>
      </c>
      <c r="U101" s="12"/>
      <c r="V101" s="12"/>
      <c r="W101" s="12"/>
      <c r="X101" s="12"/>
      <c r="Y101" s="12"/>
      <c r="Z101" s="12"/>
      <c r="AA101" s="12"/>
      <c r="AB101" s="12"/>
      <c r="AC101" s="12"/>
      <c r="AD101" s="12"/>
      <c r="AE101" s="12"/>
      <c r="AR101" s="206" t="s">
        <v>339</v>
      </c>
      <c r="AT101" s="207" t="s">
        <v>73</v>
      </c>
      <c r="AU101" s="207" t="s">
        <v>81</v>
      </c>
      <c r="AY101" s="206" t="s">
        <v>321</v>
      </c>
      <c r="BK101" s="208">
        <f>BK102</f>
        <v>0</v>
      </c>
    </row>
    <row r="102" s="2" customFormat="1" ht="14.4" customHeight="1">
      <c r="A102" s="36"/>
      <c r="B102" s="37"/>
      <c r="C102" s="211" t="s">
        <v>362</v>
      </c>
      <c r="D102" s="211" t="s">
        <v>323</v>
      </c>
      <c r="E102" s="212" t="s">
        <v>7193</v>
      </c>
      <c r="F102" s="213" t="s">
        <v>7192</v>
      </c>
      <c r="G102" s="214" t="s">
        <v>1431</v>
      </c>
      <c r="H102" s="215">
        <v>1</v>
      </c>
      <c r="I102" s="216"/>
      <c r="J102" s="217">
        <f>ROUND(I102*H102,2)</f>
        <v>0</v>
      </c>
      <c r="K102" s="213" t="s">
        <v>327</v>
      </c>
      <c r="L102" s="42"/>
      <c r="M102" s="218" t="s">
        <v>19</v>
      </c>
      <c r="N102" s="219" t="s">
        <v>45</v>
      </c>
      <c r="O102" s="82"/>
      <c r="P102" s="220">
        <f>O102*H102</f>
        <v>0</v>
      </c>
      <c r="Q102" s="220">
        <v>0</v>
      </c>
      <c r="R102" s="220">
        <f>Q102*H102</f>
        <v>0</v>
      </c>
      <c r="S102" s="220">
        <v>0</v>
      </c>
      <c r="T102" s="221">
        <f>S102*H102</f>
        <v>0</v>
      </c>
      <c r="U102" s="36"/>
      <c r="V102" s="36"/>
      <c r="W102" s="36"/>
      <c r="X102" s="36"/>
      <c r="Y102" s="36"/>
      <c r="Z102" s="36"/>
      <c r="AA102" s="36"/>
      <c r="AB102" s="36"/>
      <c r="AC102" s="36"/>
      <c r="AD102" s="36"/>
      <c r="AE102" s="36"/>
      <c r="AR102" s="222" t="s">
        <v>328</v>
      </c>
      <c r="AT102" s="222" t="s">
        <v>323</v>
      </c>
      <c r="AU102" s="222" t="s">
        <v>83</v>
      </c>
      <c r="AY102" s="15" t="s">
        <v>321</v>
      </c>
      <c r="BE102" s="223">
        <f>IF(N102="základní",J102,0)</f>
        <v>0</v>
      </c>
      <c r="BF102" s="223">
        <f>IF(N102="snížená",J102,0)</f>
        <v>0</v>
      </c>
      <c r="BG102" s="223">
        <f>IF(N102="zákl. přenesená",J102,0)</f>
        <v>0</v>
      </c>
      <c r="BH102" s="223">
        <f>IF(N102="sníž. přenesená",J102,0)</f>
        <v>0</v>
      </c>
      <c r="BI102" s="223">
        <f>IF(N102="nulová",J102,0)</f>
        <v>0</v>
      </c>
      <c r="BJ102" s="15" t="s">
        <v>81</v>
      </c>
      <c r="BK102" s="223">
        <f>ROUND(I102*H102,2)</f>
        <v>0</v>
      </c>
      <c r="BL102" s="15" t="s">
        <v>328</v>
      </c>
      <c r="BM102" s="222" t="s">
        <v>7194</v>
      </c>
    </row>
    <row r="103" s="12" customFormat="1" ht="22.8" customHeight="1">
      <c r="A103" s="12"/>
      <c r="B103" s="195"/>
      <c r="C103" s="196"/>
      <c r="D103" s="197" t="s">
        <v>73</v>
      </c>
      <c r="E103" s="209" t="s">
        <v>7195</v>
      </c>
      <c r="F103" s="209" t="s">
        <v>7196</v>
      </c>
      <c r="G103" s="196"/>
      <c r="H103" s="196"/>
      <c r="I103" s="199"/>
      <c r="J103" s="210">
        <f>BK103</f>
        <v>0</v>
      </c>
      <c r="K103" s="196"/>
      <c r="L103" s="201"/>
      <c r="M103" s="202"/>
      <c r="N103" s="203"/>
      <c r="O103" s="203"/>
      <c r="P103" s="204">
        <f>P104</f>
        <v>0</v>
      </c>
      <c r="Q103" s="203"/>
      <c r="R103" s="204">
        <f>R104</f>
        <v>0</v>
      </c>
      <c r="S103" s="203"/>
      <c r="T103" s="205">
        <f>T104</f>
        <v>0</v>
      </c>
      <c r="U103" s="12"/>
      <c r="V103" s="12"/>
      <c r="W103" s="12"/>
      <c r="X103" s="12"/>
      <c r="Y103" s="12"/>
      <c r="Z103" s="12"/>
      <c r="AA103" s="12"/>
      <c r="AB103" s="12"/>
      <c r="AC103" s="12"/>
      <c r="AD103" s="12"/>
      <c r="AE103" s="12"/>
      <c r="AR103" s="206" t="s">
        <v>339</v>
      </c>
      <c r="AT103" s="207" t="s">
        <v>73</v>
      </c>
      <c r="AU103" s="207" t="s">
        <v>81</v>
      </c>
      <c r="AY103" s="206" t="s">
        <v>321</v>
      </c>
      <c r="BK103" s="208">
        <f>BK104</f>
        <v>0</v>
      </c>
    </row>
    <row r="104" s="2" customFormat="1" ht="14.4" customHeight="1">
      <c r="A104" s="36"/>
      <c r="B104" s="37"/>
      <c r="C104" s="211" t="s">
        <v>369</v>
      </c>
      <c r="D104" s="211" t="s">
        <v>323</v>
      </c>
      <c r="E104" s="212" t="s">
        <v>7197</v>
      </c>
      <c r="F104" s="213" t="s">
        <v>7198</v>
      </c>
      <c r="G104" s="214" t="s">
        <v>1816</v>
      </c>
      <c r="H104" s="240"/>
      <c r="I104" s="216"/>
      <c r="J104" s="217">
        <f>ROUND(I104*H104,2)</f>
        <v>0</v>
      </c>
      <c r="K104" s="213" t="s">
        <v>327</v>
      </c>
      <c r="L104" s="42"/>
      <c r="M104" s="224" t="s">
        <v>19</v>
      </c>
      <c r="N104" s="225" t="s">
        <v>45</v>
      </c>
      <c r="O104" s="226"/>
      <c r="P104" s="227">
        <f>O104*H104</f>
        <v>0</v>
      </c>
      <c r="Q104" s="227">
        <v>0</v>
      </c>
      <c r="R104" s="227">
        <f>Q104*H104</f>
        <v>0</v>
      </c>
      <c r="S104" s="227">
        <v>0</v>
      </c>
      <c r="T104" s="228">
        <f>S104*H104</f>
        <v>0</v>
      </c>
      <c r="U104" s="36"/>
      <c r="V104" s="36"/>
      <c r="W104" s="36"/>
      <c r="X104" s="36"/>
      <c r="Y104" s="36"/>
      <c r="Z104" s="36"/>
      <c r="AA104" s="36"/>
      <c r="AB104" s="36"/>
      <c r="AC104" s="36"/>
      <c r="AD104" s="36"/>
      <c r="AE104" s="36"/>
      <c r="AR104" s="222" t="s">
        <v>7160</v>
      </c>
      <c r="AT104" s="222" t="s">
        <v>323</v>
      </c>
      <c r="AU104" s="222" t="s">
        <v>83</v>
      </c>
      <c r="AY104" s="15" t="s">
        <v>321</v>
      </c>
      <c r="BE104" s="223">
        <f>IF(N104="základní",J104,0)</f>
        <v>0</v>
      </c>
      <c r="BF104" s="223">
        <f>IF(N104="snížená",J104,0)</f>
        <v>0</v>
      </c>
      <c r="BG104" s="223">
        <f>IF(N104="zákl. přenesená",J104,0)</f>
        <v>0</v>
      </c>
      <c r="BH104" s="223">
        <f>IF(N104="sníž. přenesená",J104,0)</f>
        <v>0</v>
      </c>
      <c r="BI104" s="223">
        <f>IF(N104="nulová",J104,0)</f>
        <v>0</v>
      </c>
      <c r="BJ104" s="15" t="s">
        <v>81</v>
      </c>
      <c r="BK104" s="223">
        <f>ROUND(I104*H104,2)</f>
        <v>0</v>
      </c>
      <c r="BL104" s="15" t="s">
        <v>7160</v>
      </c>
      <c r="BM104" s="222" t="s">
        <v>7199</v>
      </c>
    </row>
    <row r="105" s="2" customFormat="1" ht="6.96" customHeight="1">
      <c r="A105" s="36"/>
      <c r="B105" s="57"/>
      <c r="C105" s="58"/>
      <c r="D105" s="58"/>
      <c r="E105" s="58"/>
      <c r="F105" s="58"/>
      <c r="G105" s="58"/>
      <c r="H105" s="58"/>
      <c r="I105" s="58"/>
      <c r="J105" s="58"/>
      <c r="K105" s="58"/>
      <c r="L105" s="42"/>
      <c r="M105" s="36"/>
      <c r="O105" s="36"/>
      <c r="P105" s="36"/>
      <c r="Q105" s="36"/>
      <c r="R105" s="36"/>
      <c r="S105" s="36"/>
      <c r="T105" s="36"/>
      <c r="U105" s="36"/>
      <c r="V105" s="36"/>
      <c r="W105" s="36"/>
      <c r="X105" s="36"/>
      <c r="Y105" s="36"/>
      <c r="Z105" s="36"/>
      <c r="AA105" s="36"/>
      <c r="AB105" s="36"/>
      <c r="AC105" s="36"/>
      <c r="AD105" s="36"/>
      <c r="AE105" s="36"/>
    </row>
  </sheetData>
  <sheetProtection sheet="1" autoFilter="0" formatColumns="0" formatRows="0" objects="1" scenarios="1" spinCount="100000" saltValue="Cycsu9ecxk46sXIaVgU5O6kcg7ytcyjkgv4MeHKa06NmofNduCbY6Q7zXbOwV7yKd3K1g1QsHXGGrQy1rmLrIQ==" hashValue="L0jCs0L9/F0Laqnq1OQwFWL6l/cUPqDs5MfBRzRvj+L8l/ZHOx8Nvf6yu6Bbj+WwPC2sF04WuzvN+o64dDl8+w==" algorithmName="SHA-512" password="CC35"/>
  <autoFilter ref="C85:K104"/>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43" customWidth="1"/>
    <col min="2" max="2" width="1.667969" style="243" customWidth="1"/>
    <col min="3" max="4" width="5" style="243" customWidth="1"/>
    <col min="5" max="5" width="11.66016" style="243" customWidth="1"/>
    <col min="6" max="6" width="9.160156" style="243" customWidth="1"/>
    <col min="7" max="7" width="5" style="243" customWidth="1"/>
    <col min="8" max="8" width="77.83203" style="243" customWidth="1"/>
    <col min="9" max="10" width="20" style="243" customWidth="1"/>
    <col min="11" max="11" width="1.667969" style="243" customWidth="1"/>
  </cols>
  <sheetData>
    <row r="1" s="1" customFormat="1" ht="37.5" customHeight="1"/>
    <row r="2" s="1" customFormat="1" ht="7.5" customHeight="1">
      <c r="B2" s="244"/>
      <c r="C2" s="245"/>
      <c r="D2" s="245"/>
      <c r="E2" s="245"/>
      <c r="F2" s="245"/>
      <c r="G2" s="245"/>
      <c r="H2" s="245"/>
      <c r="I2" s="245"/>
      <c r="J2" s="245"/>
      <c r="K2" s="246"/>
    </row>
    <row r="3" s="13" customFormat="1" ht="45" customHeight="1">
      <c r="B3" s="247"/>
      <c r="C3" s="248" t="s">
        <v>7200</v>
      </c>
      <c r="D3" s="248"/>
      <c r="E3" s="248"/>
      <c r="F3" s="248"/>
      <c r="G3" s="248"/>
      <c r="H3" s="248"/>
      <c r="I3" s="248"/>
      <c r="J3" s="248"/>
      <c r="K3" s="249"/>
    </row>
    <row r="4" s="1" customFormat="1" ht="25.5" customHeight="1">
      <c r="B4" s="250"/>
      <c r="C4" s="251" t="s">
        <v>7201</v>
      </c>
      <c r="D4" s="251"/>
      <c r="E4" s="251"/>
      <c r="F4" s="251"/>
      <c r="G4" s="251"/>
      <c r="H4" s="251"/>
      <c r="I4" s="251"/>
      <c r="J4" s="251"/>
      <c r="K4" s="252"/>
    </row>
    <row r="5" s="1" customFormat="1" ht="5.25" customHeight="1">
      <c r="B5" s="250"/>
      <c r="C5" s="253"/>
      <c r="D5" s="253"/>
      <c r="E5" s="253"/>
      <c r="F5" s="253"/>
      <c r="G5" s="253"/>
      <c r="H5" s="253"/>
      <c r="I5" s="253"/>
      <c r="J5" s="253"/>
      <c r="K5" s="252"/>
    </row>
    <row r="6" s="1" customFormat="1" ht="15" customHeight="1">
      <c r="B6" s="250"/>
      <c r="C6" s="254" t="s">
        <v>7202</v>
      </c>
      <c r="D6" s="254"/>
      <c r="E6" s="254"/>
      <c r="F6" s="254"/>
      <c r="G6" s="254"/>
      <c r="H6" s="254"/>
      <c r="I6" s="254"/>
      <c r="J6" s="254"/>
      <c r="K6" s="252"/>
    </row>
    <row r="7" s="1" customFormat="1" ht="15" customHeight="1">
      <c r="B7" s="255"/>
      <c r="C7" s="254" t="s">
        <v>7203</v>
      </c>
      <c r="D7" s="254"/>
      <c r="E7" s="254"/>
      <c r="F7" s="254"/>
      <c r="G7" s="254"/>
      <c r="H7" s="254"/>
      <c r="I7" s="254"/>
      <c r="J7" s="254"/>
      <c r="K7" s="252"/>
    </row>
    <row r="8" s="1" customFormat="1" ht="12.75" customHeight="1">
      <c r="B8" s="255"/>
      <c r="C8" s="254"/>
      <c r="D8" s="254"/>
      <c r="E8" s="254"/>
      <c r="F8" s="254"/>
      <c r="G8" s="254"/>
      <c r="H8" s="254"/>
      <c r="I8" s="254"/>
      <c r="J8" s="254"/>
      <c r="K8" s="252"/>
    </row>
    <row r="9" s="1" customFormat="1" ht="15" customHeight="1">
      <c r="B9" s="255"/>
      <c r="C9" s="254" t="s">
        <v>7204</v>
      </c>
      <c r="D9" s="254"/>
      <c r="E9" s="254"/>
      <c r="F9" s="254"/>
      <c r="G9" s="254"/>
      <c r="H9" s="254"/>
      <c r="I9" s="254"/>
      <c r="J9" s="254"/>
      <c r="K9" s="252"/>
    </row>
    <row r="10" s="1" customFormat="1" ht="15" customHeight="1">
      <c r="B10" s="255"/>
      <c r="C10" s="254"/>
      <c r="D10" s="254" t="s">
        <v>7205</v>
      </c>
      <c r="E10" s="254"/>
      <c r="F10" s="254"/>
      <c r="G10" s="254"/>
      <c r="H10" s="254"/>
      <c r="I10" s="254"/>
      <c r="J10" s="254"/>
      <c r="K10" s="252"/>
    </row>
    <row r="11" s="1" customFormat="1" ht="15" customHeight="1">
      <c r="B11" s="255"/>
      <c r="C11" s="256"/>
      <c r="D11" s="254" t="s">
        <v>7206</v>
      </c>
      <c r="E11" s="254"/>
      <c r="F11" s="254"/>
      <c r="G11" s="254"/>
      <c r="H11" s="254"/>
      <c r="I11" s="254"/>
      <c r="J11" s="254"/>
      <c r="K11" s="252"/>
    </row>
    <row r="12" s="1" customFormat="1" ht="15" customHeight="1">
      <c r="B12" s="255"/>
      <c r="C12" s="256"/>
      <c r="D12" s="254"/>
      <c r="E12" s="254"/>
      <c r="F12" s="254"/>
      <c r="G12" s="254"/>
      <c r="H12" s="254"/>
      <c r="I12" s="254"/>
      <c r="J12" s="254"/>
      <c r="K12" s="252"/>
    </row>
    <row r="13" s="1" customFormat="1" ht="15" customHeight="1">
      <c r="B13" s="255"/>
      <c r="C13" s="256"/>
      <c r="D13" s="257" t="s">
        <v>7207</v>
      </c>
      <c r="E13" s="254"/>
      <c r="F13" s="254"/>
      <c r="G13" s="254"/>
      <c r="H13" s="254"/>
      <c r="I13" s="254"/>
      <c r="J13" s="254"/>
      <c r="K13" s="252"/>
    </row>
    <row r="14" s="1" customFormat="1" ht="12.75" customHeight="1">
      <c r="B14" s="255"/>
      <c r="C14" s="256"/>
      <c r="D14" s="256"/>
      <c r="E14" s="256"/>
      <c r="F14" s="256"/>
      <c r="G14" s="256"/>
      <c r="H14" s="256"/>
      <c r="I14" s="256"/>
      <c r="J14" s="256"/>
      <c r="K14" s="252"/>
    </row>
    <row r="15" s="1" customFormat="1" ht="15" customHeight="1">
      <c r="B15" s="255"/>
      <c r="C15" s="256"/>
      <c r="D15" s="254" t="s">
        <v>7208</v>
      </c>
      <c r="E15" s="254"/>
      <c r="F15" s="254"/>
      <c r="G15" s="254"/>
      <c r="H15" s="254"/>
      <c r="I15" s="254"/>
      <c r="J15" s="254"/>
      <c r="K15" s="252"/>
    </row>
    <row r="16" s="1" customFormat="1" ht="15" customHeight="1">
      <c r="B16" s="255"/>
      <c r="C16" s="256"/>
      <c r="D16" s="254" t="s">
        <v>7209</v>
      </c>
      <c r="E16" s="254"/>
      <c r="F16" s="254"/>
      <c r="G16" s="254"/>
      <c r="H16" s="254"/>
      <c r="I16" s="254"/>
      <c r="J16" s="254"/>
      <c r="K16" s="252"/>
    </row>
    <row r="17" s="1" customFormat="1" ht="15" customHeight="1">
      <c r="B17" s="255"/>
      <c r="C17" s="256"/>
      <c r="D17" s="254" t="s">
        <v>7210</v>
      </c>
      <c r="E17" s="254"/>
      <c r="F17" s="254"/>
      <c r="G17" s="254"/>
      <c r="H17" s="254"/>
      <c r="I17" s="254"/>
      <c r="J17" s="254"/>
      <c r="K17" s="252"/>
    </row>
    <row r="18" s="1" customFormat="1" ht="15" customHeight="1">
      <c r="B18" s="255"/>
      <c r="C18" s="256"/>
      <c r="D18" s="256"/>
      <c r="E18" s="258" t="s">
        <v>80</v>
      </c>
      <c r="F18" s="254" t="s">
        <v>7211</v>
      </c>
      <c r="G18" s="254"/>
      <c r="H18" s="254"/>
      <c r="I18" s="254"/>
      <c r="J18" s="254"/>
      <c r="K18" s="252"/>
    </row>
    <row r="19" s="1" customFormat="1" ht="15" customHeight="1">
      <c r="B19" s="255"/>
      <c r="C19" s="256"/>
      <c r="D19" s="256"/>
      <c r="E19" s="258" t="s">
        <v>7212</v>
      </c>
      <c r="F19" s="254" t="s">
        <v>7213</v>
      </c>
      <c r="G19" s="254"/>
      <c r="H19" s="254"/>
      <c r="I19" s="254"/>
      <c r="J19" s="254"/>
      <c r="K19" s="252"/>
    </row>
    <row r="20" s="1" customFormat="1" ht="15" customHeight="1">
      <c r="B20" s="255"/>
      <c r="C20" s="256"/>
      <c r="D20" s="256"/>
      <c r="E20" s="258" t="s">
        <v>7214</v>
      </c>
      <c r="F20" s="254" t="s">
        <v>7215</v>
      </c>
      <c r="G20" s="254"/>
      <c r="H20" s="254"/>
      <c r="I20" s="254"/>
      <c r="J20" s="254"/>
      <c r="K20" s="252"/>
    </row>
    <row r="21" s="1" customFormat="1" ht="15" customHeight="1">
      <c r="B21" s="255"/>
      <c r="C21" s="256"/>
      <c r="D21" s="256"/>
      <c r="E21" s="258" t="s">
        <v>7216</v>
      </c>
      <c r="F21" s="254" t="s">
        <v>7217</v>
      </c>
      <c r="G21" s="254"/>
      <c r="H21" s="254"/>
      <c r="I21" s="254"/>
      <c r="J21" s="254"/>
      <c r="K21" s="252"/>
    </row>
    <row r="22" s="1" customFormat="1" ht="15" customHeight="1">
      <c r="B22" s="255"/>
      <c r="C22" s="256"/>
      <c r="D22" s="256"/>
      <c r="E22" s="258" t="s">
        <v>3484</v>
      </c>
      <c r="F22" s="254" t="s">
        <v>3485</v>
      </c>
      <c r="G22" s="254"/>
      <c r="H22" s="254"/>
      <c r="I22" s="254"/>
      <c r="J22" s="254"/>
      <c r="K22" s="252"/>
    </row>
    <row r="23" s="1" customFormat="1" ht="15" customHeight="1">
      <c r="B23" s="255"/>
      <c r="C23" s="256"/>
      <c r="D23" s="256"/>
      <c r="E23" s="258" t="s">
        <v>87</v>
      </c>
      <c r="F23" s="254" t="s">
        <v>7218</v>
      </c>
      <c r="G23" s="254"/>
      <c r="H23" s="254"/>
      <c r="I23" s="254"/>
      <c r="J23" s="254"/>
      <c r="K23" s="252"/>
    </row>
    <row r="24" s="1" customFormat="1" ht="12.75" customHeight="1">
      <c r="B24" s="255"/>
      <c r="C24" s="256"/>
      <c r="D24" s="256"/>
      <c r="E24" s="256"/>
      <c r="F24" s="256"/>
      <c r="G24" s="256"/>
      <c r="H24" s="256"/>
      <c r="I24" s="256"/>
      <c r="J24" s="256"/>
      <c r="K24" s="252"/>
    </row>
    <row r="25" s="1" customFormat="1" ht="15" customHeight="1">
      <c r="B25" s="255"/>
      <c r="C25" s="254" t="s">
        <v>7219</v>
      </c>
      <c r="D25" s="254"/>
      <c r="E25" s="254"/>
      <c r="F25" s="254"/>
      <c r="G25" s="254"/>
      <c r="H25" s="254"/>
      <c r="I25" s="254"/>
      <c r="J25" s="254"/>
      <c r="K25" s="252"/>
    </row>
    <row r="26" s="1" customFormat="1" ht="15" customHeight="1">
      <c r="B26" s="255"/>
      <c r="C26" s="254" t="s">
        <v>7220</v>
      </c>
      <c r="D26" s="254"/>
      <c r="E26" s="254"/>
      <c r="F26" s="254"/>
      <c r="G26" s="254"/>
      <c r="H26" s="254"/>
      <c r="I26" s="254"/>
      <c r="J26" s="254"/>
      <c r="K26" s="252"/>
    </row>
    <row r="27" s="1" customFormat="1" ht="15" customHeight="1">
      <c r="B27" s="255"/>
      <c r="C27" s="254"/>
      <c r="D27" s="254" t="s">
        <v>7221</v>
      </c>
      <c r="E27" s="254"/>
      <c r="F27" s="254"/>
      <c r="G27" s="254"/>
      <c r="H27" s="254"/>
      <c r="I27" s="254"/>
      <c r="J27" s="254"/>
      <c r="K27" s="252"/>
    </row>
    <row r="28" s="1" customFormat="1" ht="15" customHeight="1">
      <c r="B28" s="255"/>
      <c r="C28" s="256"/>
      <c r="D28" s="254" t="s">
        <v>7222</v>
      </c>
      <c r="E28" s="254"/>
      <c r="F28" s="254"/>
      <c r="G28" s="254"/>
      <c r="H28" s="254"/>
      <c r="I28" s="254"/>
      <c r="J28" s="254"/>
      <c r="K28" s="252"/>
    </row>
    <row r="29" s="1" customFormat="1" ht="12.75" customHeight="1">
      <c r="B29" s="255"/>
      <c r="C29" s="256"/>
      <c r="D29" s="256"/>
      <c r="E29" s="256"/>
      <c r="F29" s="256"/>
      <c r="G29" s="256"/>
      <c r="H29" s="256"/>
      <c r="I29" s="256"/>
      <c r="J29" s="256"/>
      <c r="K29" s="252"/>
    </row>
    <row r="30" s="1" customFormat="1" ht="15" customHeight="1">
      <c r="B30" s="255"/>
      <c r="C30" s="256"/>
      <c r="D30" s="254" t="s">
        <v>7223</v>
      </c>
      <c r="E30" s="254"/>
      <c r="F30" s="254"/>
      <c r="G30" s="254"/>
      <c r="H30" s="254"/>
      <c r="I30" s="254"/>
      <c r="J30" s="254"/>
      <c r="K30" s="252"/>
    </row>
    <row r="31" s="1" customFormat="1" ht="15" customHeight="1">
      <c r="B31" s="255"/>
      <c r="C31" s="256"/>
      <c r="D31" s="254" t="s">
        <v>7224</v>
      </c>
      <c r="E31" s="254"/>
      <c r="F31" s="254"/>
      <c r="G31" s="254"/>
      <c r="H31" s="254"/>
      <c r="I31" s="254"/>
      <c r="J31" s="254"/>
      <c r="K31" s="252"/>
    </row>
    <row r="32" s="1" customFormat="1" ht="12.75" customHeight="1">
      <c r="B32" s="255"/>
      <c r="C32" s="256"/>
      <c r="D32" s="256"/>
      <c r="E32" s="256"/>
      <c r="F32" s="256"/>
      <c r="G32" s="256"/>
      <c r="H32" s="256"/>
      <c r="I32" s="256"/>
      <c r="J32" s="256"/>
      <c r="K32" s="252"/>
    </row>
    <row r="33" s="1" customFormat="1" ht="15" customHeight="1">
      <c r="B33" s="255"/>
      <c r="C33" s="256"/>
      <c r="D33" s="254" t="s">
        <v>7225</v>
      </c>
      <c r="E33" s="254"/>
      <c r="F33" s="254"/>
      <c r="G33" s="254"/>
      <c r="H33" s="254"/>
      <c r="I33" s="254"/>
      <c r="J33" s="254"/>
      <c r="K33" s="252"/>
    </row>
    <row r="34" s="1" customFormat="1" ht="15" customHeight="1">
      <c r="B34" s="255"/>
      <c r="C34" s="256"/>
      <c r="D34" s="254" t="s">
        <v>7226</v>
      </c>
      <c r="E34" s="254"/>
      <c r="F34" s="254"/>
      <c r="G34" s="254"/>
      <c r="H34" s="254"/>
      <c r="I34" s="254"/>
      <c r="J34" s="254"/>
      <c r="K34" s="252"/>
    </row>
    <row r="35" s="1" customFormat="1" ht="15" customHeight="1">
      <c r="B35" s="255"/>
      <c r="C35" s="256"/>
      <c r="D35" s="254" t="s">
        <v>7227</v>
      </c>
      <c r="E35" s="254"/>
      <c r="F35" s="254"/>
      <c r="G35" s="254"/>
      <c r="H35" s="254"/>
      <c r="I35" s="254"/>
      <c r="J35" s="254"/>
      <c r="K35" s="252"/>
    </row>
    <row r="36" s="1" customFormat="1" ht="15" customHeight="1">
      <c r="B36" s="255"/>
      <c r="C36" s="256"/>
      <c r="D36" s="254"/>
      <c r="E36" s="257" t="s">
        <v>307</v>
      </c>
      <c r="F36" s="254"/>
      <c r="G36" s="254" t="s">
        <v>7228</v>
      </c>
      <c r="H36" s="254"/>
      <c r="I36" s="254"/>
      <c r="J36" s="254"/>
      <c r="K36" s="252"/>
    </row>
    <row r="37" s="1" customFormat="1" ht="30.75" customHeight="1">
      <c r="B37" s="255"/>
      <c r="C37" s="256"/>
      <c r="D37" s="254"/>
      <c r="E37" s="257" t="s">
        <v>7229</v>
      </c>
      <c r="F37" s="254"/>
      <c r="G37" s="254" t="s">
        <v>7230</v>
      </c>
      <c r="H37" s="254"/>
      <c r="I37" s="254"/>
      <c r="J37" s="254"/>
      <c r="K37" s="252"/>
    </row>
    <row r="38" s="1" customFormat="1" ht="15" customHeight="1">
      <c r="B38" s="255"/>
      <c r="C38" s="256"/>
      <c r="D38" s="254"/>
      <c r="E38" s="257" t="s">
        <v>55</v>
      </c>
      <c r="F38" s="254"/>
      <c r="G38" s="254" t="s">
        <v>7231</v>
      </c>
      <c r="H38" s="254"/>
      <c r="I38" s="254"/>
      <c r="J38" s="254"/>
      <c r="K38" s="252"/>
    </row>
    <row r="39" s="1" customFormat="1" ht="15" customHeight="1">
      <c r="B39" s="255"/>
      <c r="C39" s="256"/>
      <c r="D39" s="254"/>
      <c r="E39" s="257" t="s">
        <v>56</v>
      </c>
      <c r="F39" s="254"/>
      <c r="G39" s="254" t="s">
        <v>7232</v>
      </c>
      <c r="H39" s="254"/>
      <c r="I39" s="254"/>
      <c r="J39" s="254"/>
      <c r="K39" s="252"/>
    </row>
    <row r="40" s="1" customFormat="1" ht="15" customHeight="1">
      <c r="B40" s="255"/>
      <c r="C40" s="256"/>
      <c r="D40" s="254"/>
      <c r="E40" s="257" t="s">
        <v>308</v>
      </c>
      <c r="F40" s="254"/>
      <c r="G40" s="254" t="s">
        <v>7233</v>
      </c>
      <c r="H40" s="254"/>
      <c r="I40" s="254"/>
      <c r="J40" s="254"/>
      <c r="K40" s="252"/>
    </row>
    <row r="41" s="1" customFormat="1" ht="15" customHeight="1">
      <c r="B41" s="255"/>
      <c r="C41" s="256"/>
      <c r="D41" s="254"/>
      <c r="E41" s="257" t="s">
        <v>309</v>
      </c>
      <c r="F41" s="254"/>
      <c r="G41" s="254" t="s">
        <v>7234</v>
      </c>
      <c r="H41" s="254"/>
      <c r="I41" s="254"/>
      <c r="J41" s="254"/>
      <c r="K41" s="252"/>
    </row>
    <row r="42" s="1" customFormat="1" ht="15" customHeight="1">
      <c r="B42" s="255"/>
      <c r="C42" s="256"/>
      <c r="D42" s="254"/>
      <c r="E42" s="257" t="s">
        <v>7235</v>
      </c>
      <c r="F42" s="254"/>
      <c r="G42" s="254" t="s">
        <v>7236</v>
      </c>
      <c r="H42" s="254"/>
      <c r="I42" s="254"/>
      <c r="J42" s="254"/>
      <c r="K42" s="252"/>
    </row>
    <row r="43" s="1" customFormat="1" ht="15" customHeight="1">
      <c r="B43" s="255"/>
      <c r="C43" s="256"/>
      <c r="D43" s="254"/>
      <c r="E43" s="257"/>
      <c r="F43" s="254"/>
      <c r="G43" s="254" t="s">
        <v>7237</v>
      </c>
      <c r="H43" s="254"/>
      <c r="I43" s="254"/>
      <c r="J43" s="254"/>
      <c r="K43" s="252"/>
    </row>
    <row r="44" s="1" customFormat="1" ht="15" customHeight="1">
      <c r="B44" s="255"/>
      <c r="C44" s="256"/>
      <c r="D44" s="254"/>
      <c r="E44" s="257" t="s">
        <v>7238</v>
      </c>
      <c r="F44" s="254"/>
      <c r="G44" s="254" t="s">
        <v>7239</v>
      </c>
      <c r="H44" s="254"/>
      <c r="I44" s="254"/>
      <c r="J44" s="254"/>
      <c r="K44" s="252"/>
    </row>
    <row r="45" s="1" customFormat="1" ht="15" customHeight="1">
      <c r="B45" s="255"/>
      <c r="C45" s="256"/>
      <c r="D45" s="254"/>
      <c r="E45" s="257" t="s">
        <v>311</v>
      </c>
      <c r="F45" s="254"/>
      <c r="G45" s="254" t="s">
        <v>7240</v>
      </c>
      <c r="H45" s="254"/>
      <c r="I45" s="254"/>
      <c r="J45" s="254"/>
      <c r="K45" s="252"/>
    </row>
    <row r="46" s="1" customFormat="1" ht="12.75" customHeight="1">
      <c r="B46" s="255"/>
      <c r="C46" s="256"/>
      <c r="D46" s="254"/>
      <c r="E46" s="254"/>
      <c r="F46" s="254"/>
      <c r="G46" s="254"/>
      <c r="H46" s="254"/>
      <c r="I46" s="254"/>
      <c r="J46" s="254"/>
      <c r="K46" s="252"/>
    </row>
    <row r="47" s="1" customFormat="1" ht="15" customHeight="1">
      <c r="B47" s="255"/>
      <c r="C47" s="256"/>
      <c r="D47" s="254" t="s">
        <v>7241</v>
      </c>
      <c r="E47" s="254"/>
      <c r="F47" s="254"/>
      <c r="G47" s="254"/>
      <c r="H47" s="254"/>
      <c r="I47" s="254"/>
      <c r="J47" s="254"/>
      <c r="K47" s="252"/>
    </row>
    <row r="48" s="1" customFormat="1" ht="15" customHeight="1">
      <c r="B48" s="255"/>
      <c r="C48" s="256"/>
      <c r="D48" s="256"/>
      <c r="E48" s="254" t="s">
        <v>7242</v>
      </c>
      <c r="F48" s="254"/>
      <c r="G48" s="254"/>
      <c r="H48" s="254"/>
      <c r="I48" s="254"/>
      <c r="J48" s="254"/>
      <c r="K48" s="252"/>
    </row>
    <row r="49" s="1" customFormat="1" ht="15" customHeight="1">
      <c r="B49" s="255"/>
      <c r="C49" s="256"/>
      <c r="D49" s="256"/>
      <c r="E49" s="254" t="s">
        <v>7243</v>
      </c>
      <c r="F49" s="254"/>
      <c r="G49" s="254"/>
      <c r="H49" s="254"/>
      <c r="I49" s="254"/>
      <c r="J49" s="254"/>
      <c r="K49" s="252"/>
    </row>
    <row r="50" s="1" customFormat="1" ht="15" customHeight="1">
      <c r="B50" s="255"/>
      <c r="C50" s="256"/>
      <c r="D50" s="256"/>
      <c r="E50" s="254" t="s">
        <v>7244</v>
      </c>
      <c r="F50" s="254"/>
      <c r="G50" s="254"/>
      <c r="H50" s="254"/>
      <c r="I50" s="254"/>
      <c r="J50" s="254"/>
      <c r="K50" s="252"/>
    </row>
    <row r="51" s="1" customFormat="1" ht="15" customHeight="1">
      <c r="B51" s="255"/>
      <c r="C51" s="256"/>
      <c r="D51" s="254" t="s">
        <v>7245</v>
      </c>
      <c r="E51" s="254"/>
      <c r="F51" s="254"/>
      <c r="G51" s="254"/>
      <c r="H51" s="254"/>
      <c r="I51" s="254"/>
      <c r="J51" s="254"/>
      <c r="K51" s="252"/>
    </row>
    <row r="52" s="1" customFormat="1" ht="25.5" customHeight="1">
      <c r="B52" s="250"/>
      <c r="C52" s="251" t="s">
        <v>7246</v>
      </c>
      <c r="D52" s="251"/>
      <c r="E52" s="251"/>
      <c r="F52" s="251"/>
      <c r="G52" s="251"/>
      <c r="H52" s="251"/>
      <c r="I52" s="251"/>
      <c r="J52" s="251"/>
      <c r="K52" s="252"/>
    </row>
    <row r="53" s="1" customFormat="1" ht="5.25" customHeight="1">
      <c r="B53" s="250"/>
      <c r="C53" s="253"/>
      <c r="D53" s="253"/>
      <c r="E53" s="253"/>
      <c r="F53" s="253"/>
      <c r="G53" s="253"/>
      <c r="H53" s="253"/>
      <c r="I53" s="253"/>
      <c r="J53" s="253"/>
      <c r="K53" s="252"/>
    </row>
    <row r="54" s="1" customFormat="1" ht="15" customHeight="1">
      <c r="B54" s="250"/>
      <c r="C54" s="254" t="s">
        <v>7247</v>
      </c>
      <c r="D54" s="254"/>
      <c r="E54" s="254"/>
      <c r="F54" s="254"/>
      <c r="G54" s="254"/>
      <c r="H54" s="254"/>
      <c r="I54" s="254"/>
      <c r="J54" s="254"/>
      <c r="K54" s="252"/>
    </row>
    <row r="55" s="1" customFormat="1" ht="15" customHeight="1">
      <c r="B55" s="250"/>
      <c r="C55" s="254" t="s">
        <v>7248</v>
      </c>
      <c r="D55" s="254"/>
      <c r="E55" s="254"/>
      <c r="F55" s="254"/>
      <c r="G55" s="254"/>
      <c r="H55" s="254"/>
      <c r="I55" s="254"/>
      <c r="J55" s="254"/>
      <c r="K55" s="252"/>
    </row>
    <row r="56" s="1" customFormat="1" ht="12.75" customHeight="1">
      <c r="B56" s="250"/>
      <c r="C56" s="254"/>
      <c r="D56" s="254"/>
      <c r="E56" s="254"/>
      <c r="F56" s="254"/>
      <c r="G56" s="254"/>
      <c r="H56" s="254"/>
      <c r="I56" s="254"/>
      <c r="J56" s="254"/>
      <c r="K56" s="252"/>
    </row>
    <row r="57" s="1" customFormat="1" ht="15" customHeight="1">
      <c r="B57" s="250"/>
      <c r="C57" s="254" t="s">
        <v>7249</v>
      </c>
      <c r="D57" s="254"/>
      <c r="E57" s="254"/>
      <c r="F57" s="254"/>
      <c r="G57" s="254"/>
      <c r="H57" s="254"/>
      <c r="I57" s="254"/>
      <c r="J57" s="254"/>
      <c r="K57" s="252"/>
    </row>
    <row r="58" s="1" customFormat="1" ht="15" customHeight="1">
      <c r="B58" s="250"/>
      <c r="C58" s="256"/>
      <c r="D58" s="254" t="s">
        <v>7250</v>
      </c>
      <c r="E58" s="254"/>
      <c r="F58" s="254"/>
      <c r="G58" s="254"/>
      <c r="H58" s="254"/>
      <c r="I58" s="254"/>
      <c r="J58" s="254"/>
      <c r="K58" s="252"/>
    </row>
    <row r="59" s="1" customFormat="1" ht="15" customHeight="1">
      <c r="B59" s="250"/>
      <c r="C59" s="256"/>
      <c r="D59" s="254" t="s">
        <v>7251</v>
      </c>
      <c r="E59" s="254"/>
      <c r="F59" s="254"/>
      <c r="G59" s="254"/>
      <c r="H59" s="254"/>
      <c r="I59" s="254"/>
      <c r="J59" s="254"/>
      <c r="K59" s="252"/>
    </row>
    <row r="60" s="1" customFormat="1" ht="15" customHeight="1">
      <c r="B60" s="250"/>
      <c r="C60" s="256"/>
      <c r="D60" s="254" t="s">
        <v>7252</v>
      </c>
      <c r="E60" s="254"/>
      <c r="F60" s="254"/>
      <c r="G60" s="254"/>
      <c r="H60" s="254"/>
      <c r="I60" s="254"/>
      <c r="J60" s="254"/>
      <c r="K60" s="252"/>
    </row>
    <row r="61" s="1" customFormat="1" ht="15" customHeight="1">
      <c r="B61" s="250"/>
      <c r="C61" s="256"/>
      <c r="D61" s="254" t="s">
        <v>7253</v>
      </c>
      <c r="E61" s="254"/>
      <c r="F61" s="254"/>
      <c r="G61" s="254"/>
      <c r="H61" s="254"/>
      <c r="I61" s="254"/>
      <c r="J61" s="254"/>
      <c r="K61" s="252"/>
    </row>
    <row r="62" s="1" customFormat="1" ht="15" customHeight="1">
      <c r="B62" s="250"/>
      <c r="C62" s="256"/>
      <c r="D62" s="259" t="s">
        <v>7254</v>
      </c>
      <c r="E62" s="259"/>
      <c r="F62" s="259"/>
      <c r="G62" s="259"/>
      <c r="H62" s="259"/>
      <c r="I62" s="259"/>
      <c r="J62" s="259"/>
      <c r="K62" s="252"/>
    </row>
    <row r="63" s="1" customFormat="1" ht="15" customHeight="1">
      <c r="B63" s="250"/>
      <c r="C63" s="256"/>
      <c r="D63" s="254" t="s">
        <v>7255</v>
      </c>
      <c r="E63" s="254"/>
      <c r="F63" s="254"/>
      <c r="G63" s="254"/>
      <c r="H63" s="254"/>
      <c r="I63" s="254"/>
      <c r="J63" s="254"/>
      <c r="K63" s="252"/>
    </row>
    <row r="64" s="1" customFormat="1" ht="12.75" customHeight="1">
      <c r="B64" s="250"/>
      <c r="C64" s="256"/>
      <c r="D64" s="256"/>
      <c r="E64" s="260"/>
      <c r="F64" s="256"/>
      <c r="G64" s="256"/>
      <c r="H64" s="256"/>
      <c r="I64" s="256"/>
      <c r="J64" s="256"/>
      <c r="K64" s="252"/>
    </row>
    <row r="65" s="1" customFormat="1" ht="15" customHeight="1">
      <c r="B65" s="250"/>
      <c r="C65" s="256"/>
      <c r="D65" s="254" t="s">
        <v>7256</v>
      </c>
      <c r="E65" s="254"/>
      <c r="F65" s="254"/>
      <c r="G65" s="254"/>
      <c r="H65" s="254"/>
      <c r="I65" s="254"/>
      <c r="J65" s="254"/>
      <c r="K65" s="252"/>
    </row>
    <row r="66" s="1" customFormat="1" ht="15" customHeight="1">
      <c r="B66" s="250"/>
      <c r="C66" s="256"/>
      <c r="D66" s="259" t="s">
        <v>7257</v>
      </c>
      <c r="E66" s="259"/>
      <c r="F66" s="259"/>
      <c r="G66" s="259"/>
      <c r="H66" s="259"/>
      <c r="I66" s="259"/>
      <c r="J66" s="259"/>
      <c r="K66" s="252"/>
    </row>
    <row r="67" s="1" customFormat="1" ht="15" customHeight="1">
      <c r="B67" s="250"/>
      <c r="C67" s="256"/>
      <c r="D67" s="254" t="s">
        <v>7258</v>
      </c>
      <c r="E67" s="254"/>
      <c r="F67" s="254"/>
      <c r="G67" s="254"/>
      <c r="H67" s="254"/>
      <c r="I67" s="254"/>
      <c r="J67" s="254"/>
      <c r="K67" s="252"/>
    </row>
    <row r="68" s="1" customFormat="1" ht="15" customHeight="1">
      <c r="B68" s="250"/>
      <c r="C68" s="256"/>
      <c r="D68" s="254" t="s">
        <v>7259</v>
      </c>
      <c r="E68" s="254"/>
      <c r="F68" s="254"/>
      <c r="G68" s="254"/>
      <c r="H68" s="254"/>
      <c r="I68" s="254"/>
      <c r="J68" s="254"/>
      <c r="K68" s="252"/>
    </row>
    <row r="69" s="1" customFormat="1" ht="15" customHeight="1">
      <c r="B69" s="250"/>
      <c r="C69" s="256"/>
      <c r="D69" s="254" t="s">
        <v>7260</v>
      </c>
      <c r="E69" s="254"/>
      <c r="F69" s="254"/>
      <c r="G69" s="254"/>
      <c r="H69" s="254"/>
      <c r="I69" s="254"/>
      <c r="J69" s="254"/>
      <c r="K69" s="252"/>
    </row>
    <row r="70" s="1" customFormat="1" ht="15" customHeight="1">
      <c r="B70" s="250"/>
      <c r="C70" s="256"/>
      <c r="D70" s="254" t="s">
        <v>7261</v>
      </c>
      <c r="E70" s="254"/>
      <c r="F70" s="254"/>
      <c r="G70" s="254"/>
      <c r="H70" s="254"/>
      <c r="I70" s="254"/>
      <c r="J70" s="254"/>
      <c r="K70" s="252"/>
    </row>
    <row r="71" s="1" customFormat="1" ht="12.75" customHeight="1">
      <c r="B71" s="261"/>
      <c r="C71" s="262"/>
      <c r="D71" s="262"/>
      <c r="E71" s="262"/>
      <c r="F71" s="262"/>
      <c r="G71" s="262"/>
      <c r="H71" s="262"/>
      <c r="I71" s="262"/>
      <c r="J71" s="262"/>
      <c r="K71" s="263"/>
    </row>
    <row r="72" s="1" customFormat="1" ht="18.75" customHeight="1">
      <c r="B72" s="264"/>
      <c r="C72" s="264"/>
      <c r="D72" s="264"/>
      <c r="E72" s="264"/>
      <c r="F72" s="264"/>
      <c r="G72" s="264"/>
      <c r="H72" s="264"/>
      <c r="I72" s="264"/>
      <c r="J72" s="264"/>
      <c r="K72" s="265"/>
    </row>
    <row r="73" s="1" customFormat="1" ht="18.75" customHeight="1">
      <c r="B73" s="265"/>
      <c r="C73" s="265"/>
      <c r="D73" s="265"/>
      <c r="E73" s="265"/>
      <c r="F73" s="265"/>
      <c r="G73" s="265"/>
      <c r="H73" s="265"/>
      <c r="I73" s="265"/>
      <c r="J73" s="265"/>
      <c r="K73" s="265"/>
    </row>
    <row r="74" s="1" customFormat="1" ht="7.5" customHeight="1">
      <c r="B74" s="266"/>
      <c r="C74" s="267"/>
      <c r="D74" s="267"/>
      <c r="E74" s="267"/>
      <c r="F74" s="267"/>
      <c r="G74" s="267"/>
      <c r="H74" s="267"/>
      <c r="I74" s="267"/>
      <c r="J74" s="267"/>
      <c r="K74" s="268"/>
    </row>
    <row r="75" s="1" customFormat="1" ht="45" customHeight="1">
      <c r="B75" s="269"/>
      <c r="C75" s="270" t="s">
        <v>7262</v>
      </c>
      <c r="D75" s="270"/>
      <c r="E75" s="270"/>
      <c r="F75" s="270"/>
      <c r="G75" s="270"/>
      <c r="H75" s="270"/>
      <c r="I75" s="270"/>
      <c r="J75" s="270"/>
      <c r="K75" s="271"/>
    </row>
    <row r="76" s="1" customFormat="1" ht="17.25" customHeight="1">
      <c r="B76" s="269"/>
      <c r="C76" s="272" t="s">
        <v>7263</v>
      </c>
      <c r="D76" s="272"/>
      <c r="E76" s="272"/>
      <c r="F76" s="272" t="s">
        <v>7264</v>
      </c>
      <c r="G76" s="273"/>
      <c r="H76" s="272" t="s">
        <v>56</v>
      </c>
      <c r="I76" s="272" t="s">
        <v>59</v>
      </c>
      <c r="J76" s="272" t="s">
        <v>7265</v>
      </c>
      <c r="K76" s="271"/>
    </row>
    <row r="77" s="1" customFormat="1" ht="17.25" customHeight="1">
      <c r="B77" s="269"/>
      <c r="C77" s="274" t="s">
        <v>7266</v>
      </c>
      <c r="D77" s="274"/>
      <c r="E77" s="274"/>
      <c r="F77" s="275" t="s">
        <v>7267</v>
      </c>
      <c r="G77" s="276"/>
      <c r="H77" s="274"/>
      <c r="I77" s="274"/>
      <c r="J77" s="274" t="s">
        <v>7268</v>
      </c>
      <c r="K77" s="271"/>
    </row>
    <row r="78" s="1" customFormat="1" ht="5.25" customHeight="1">
      <c r="B78" s="269"/>
      <c r="C78" s="277"/>
      <c r="D78" s="277"/>
      <c r="E78" s="277"/>
      <c r="F78" s="277"/>
      <c r="G78" s="278"/>
      <c r="H78" s="277"/>
      <c r="I78" s="277"/>
      <c r="J78" s="277"/>
      <c r="K78" s="271"/>
    </row>
    <row r="79" s="1" customFormat="1" ht="15" customHeight="1">
      <c r="B79" s="269"/>
      <c r="C79" s="257" t="s">
        <v>55</v>
      </c>
      <c r="D79" s="279"/>
      <c r="E79" s="279"/>
      <c r="F79" s="280" t="s">
        <v>7269</v>
      </c>
      <c r="G79" s="281"/>
      <c r="H79" s="257" t="s">
        <v>7270</v>
      </c>
      <c r="I79" s="257" t="s">
        <v>7271</v>
      </c>
      <c r="J79" s="257">
        <v>20</v>
      </c>
      <c r="K79" s="271"/>
    </row>
    <row r="80" s="1" customFormat="1" ht="15" customHeight="1">
      <c r="B80" s="269"/>
      <c r="C80" s="257" t="s">
        <v>7272</v>
      </c>
      <c r="D80" s="257"/>
      <c r="E80" s="257"/>
      <c r="F80" s="280" t="s">
        <v>7269</v>
      </c>
      <c r="G80" s="281"/>
      <c r="H80" s="257" t="s">
        <v>7273</v>
      </c>
      <c r="I80" s="257" t="s">
        <v>7271</v>
      </c>
      <c r="J80" s="257">
        <v>120</v>
      </c>
      <c r="K80" s="271"/>
    </row>
    <row r="81" s="1" customFormat="1" ht="15" customHeight="1">
      <c r="B81" s="282"/>
      <c r="C81" s="257" t="s">
        <v>7274</v>
      </c>
      <c r="D81" s="257"/>
      <c r="E81" s="257"/>
      <c r="F81" s="280" t="s">
        <v>7275</v>
      </c>
      <c r="G81" s="281"/>
      <c r="H81" s="257" t="s">
        <v>7276</v>
      </c>
      <c r="I81" s="257" t="s">
        <v>7271</v>
      </c>
      <c r="J81" s="257">
        <v>50</v>
      </c>
      <c r="K81" s="271"/>
    </row>
    <row r="82" s="1" customFormat="1" ht="15" customHeight="1">
      <c r="B82" s="282"/>
      <c r="C82" s="257" t="s">
        <v>7277</v>
      </c>
      <c r="D82" s="257"/>
      <c r="E82" s="257"/>
      <c r="F82" s="280" t="s">
        <v>7269</v>
      </c>
      <c r="G82" s="281"/>
      <c r="H82" s="257" t="s">
        <v>7278</v>
      </c>
      <c r="I82" s="257" t="s">
        <v>7279</v>
      </c>
      <c r="J82" s="257"/>
      <c r="K82" s="271"/>
    </row>
    <row r="83" s="1" customFormat="1" ht="15" customHeight="1">
      <c r="B83" s="282"/>
      <c r="C83" s="283" t="s">
        <v>7280</v>
      </c>
      <c r="D83" s="283"/>
      <c r="E83" s="283"/>
      <c r="F83" s="284" t="s">
        <v>7275</v>
      </c>
      <c r="G83" s="283"/>
      <c r="H83" s="283" t="s">
        <v>7281</v>
      </c>
      <c r="I83" s="283" t="s">
        <v>7271</v>
      </c>
      <c r="J83" s="283">
        <v>15</v>
      </c>
      <c r="K83" s="271"/>
    </row>
    <row r="84" s="1" customFormat="1" ht="15" customHeight="1">
      <c r="B84" s="282"/>
      <c r="C84" s="283" t="s">
        <v>7282</v>
      </c>
      <c r="D84" s="283"/>
      <c r="E84" s="283"/>
      <c r="F84" s="284" t="s">
        <v>7275</v>
      </c>
      <c r="G84" s="283"/>
      <c r="H84" s="283" t="s">
        <v>7283</v>
      </c>
      <c r="I84" s="283" t="s">
        <v>7271</v>
      </c>
      <c r="J84" s="283">
        <v>15</v>
      </c>
      <c r="K84" s="271"/>
    </row>
    <row r="85" s="1" customFormat="1" ht="15" customHeight="1">
      <c r="B85" s="282"/>
      <c r="C85" s="283" t="s">
        <v>7284</v>
      </c>
      <c r="D85" s="283"/>
      <c r="E85" s="283"/>
      <c r="F85" s="284" t="s">
        <v>7275</v>
      </c>
      <c r="G85" s="283"/>
      <c r="H85" s="283" t="s">
        <v>7285</v>
      </c>
      <c r="I85" s="283" t="s">
        <v>7271</v>
      </c>
      <c r="J85" s="283">
        <v>20</v>
      </c>
      <c r="K85" s="271"/>
    </row>
    <row r="86" s="1" customFormat="1" ht="15" customHeight="1">
      <c r="B86" s="282"/>
      <c r="C86" s="283" t="s">
        <v>7286</v>
      </c>
      <c r="D86" s="283"/>
      <c r="E86" s="283"/>
      <c r="F86" s="284" t="s">
        <v>7275</v>
      </c>
      <c r="G86" s="283"/>
      <c r="H86" s="283" t="s">
        <v>7287</v>
      </c>
      <c r="I86" s="283" t="s">
        <v>7271</v>
      </c>
      <c r="J86" s="283">
        <v>20</v>
      </c>
      <c r="K86" s="271"/>
    </row>
    <row r="87" s="1" customFormat="1" ht="15" customHeight="1">
      <c r="B87" s="282"/>
      <c r="C87" s="257" t="s">
        <v>7288</v>
      </c>
      <c r="D87" s="257"/>
      <c r="E87" s="257"/>
      <c r="F87" s="280" t="s">
        <v>7275</v>
      </c>
      <c r="G87" s="281"/>
      <c r="H87" s="257" t="s">
        <v>7289</v>
      </c>
      <c r="I87" s="257" t="s">
        <v>7271</v>
      </c>
      <c r="J87" s="257">
        <v>50</v>
      </c>
      <c r="K87" s="271"/>
    </row>
    <row r="88" s="1" customFormat="1" ht="15" customHeight="1">
      <c r="B88" s="282"/>
      <c r="C88" s="257" t="s">
        <v>7290</v>
      </c>
      <c r="D88" s="257"/>
      <c r="E88" s="257"/>
      <c r="F88" s="280" t="s">
        <v>7275</v>
      </c>
      <c r="G88" s="281"/>
      <c r="H88" s="257" t="s">
        <v>7291</v>
      </c>
      <c r="I88" s="257" t="s">
        <v>7271</v>
      </c>
      <c r="J88" s="257">
        <v>20</v>
      </c>
      <c r="K88" s="271"/>
    </row>
    <row r="89" s="1" customFormat="1" ht="15" customHeight="1">
      <c r="B89" s="282"/>
      <c r="C89" s="257" t="s">
        <v>7292</v>
      </c>
      <c r="D89" s="257"/>
      <c r="E89" s="257"/>
      <c r="F89" s="280" t="s">
        <v>7275</v>
      </c>
      <c r="G89" s="281"/>
      <c r="H89" s="257" t="s">
        <v>7293</v>
      </c>
      <c r="I89" s="257" t="s">
        <v>7271</v>
      </c>
      <c r="J89" s="257">
        <v>20</v>
      </c>
      <c r="K89" s="271"/>
    </row>
    <row r="90" s="1" customFormat="1" ht="15" customHeight="1">
      <c r="B90" s="282"/>
      <c r="C90" s="257" t="s">
        <v>7294</v>
      </c>
      <c r="D90" s="257"/>
      <c r="E90" s="257"/>
      <c r="F90" s="280" t="s">
        <v>7275</v>
      </c>
      <c r="G90" s="281"/>
      <c r="H90" s="257" t="s">
        <v>7295</v>
      </c>
      <c r="I90" s="257" t="s">
        <v>7271</v>
      </c>
      <c r="J90" s="257">
        <v>50</v>
      </c>
      <c r="K90" s="271"/>
    </row>
    <row r="91" s="1" customFormat="1" ht="15" customHeight="1">
      <c r="B91" s="282"/>
      <c r="C91" s="257" t="s">
        <v>7296</v>
      </c>
      <c r="D91" s="257"/>
      <c r="E91" s="257"/>
      <c r="F91" s="280" t="s">
        <v>7275</v>
      </c>
      <c r="G91" s="281"/>
      <c r="H91" s="257" t="s">
        <v>7296</v>
      </c>
      <c r="I91" s="257" t="s">
        <v>7271</v>
      </c>
      <c r="J91" s="257">
        <v>50</v>
      </c>
      <c r="K91" s="271"/>
    </row>
    <row r="92" s="1" customFormat="1" ht="15" customHeight="1">
      <c r="B92" s="282"/>
      <c r="C92" s="257" t="s">
        <v>7297</v>
      </c>
      <c r="D92" s="257"/>
      <c r="E92" s="257"/>
      <c r="F92" s="280" t="s">
        <v>7275</v>
      </c>
      <c r="G92" s="281"/>
      <c r="H92" s="257" t="s">
        <v>7298</v>
      </c>
      <c r="I92" s="257" t="s">
        <v>7271</v>
      </c>
      <c r="J92" s="257">
        <v>255</v>
      </c>
      <c r="K92" s="271"/>
    </row>
    <row r="93" s="1" customFormat="1" ht="15" customHeight="1">
      <c r="B93" s="282"/>
      <c r="C93" s="257" t="s">
        <v>7299</v>
      </c>
      <c r="D93" s="257"/>
      <c r="E93" s="257"/>
      <c r="F93" s="280" t="s">
        <v>7269</v>
      </c>
      <c r="G93" s="281"/>
      <c r="H93" s="257" t="s">
        <v>7300</v>
      </c>
      <c r="I93" s="257" t="s">
        <v>7301</v>
      </c>
      <c r="J93" s="257"/>
      <c r="K93" s="271"/>
    </row>
    <row r="94" s="1" customFormat="1" ht="15" customHeight="1">
      <c r="B94" s="282"/>
      <c r="C94" s="257" t="s">
        <v>7302</v>
      </c>
      <c r="D94" s="257"/>
      <c r="E94" s="257"/>
      <c r="F94" s="280" t="s">
        <v>7269</v>
      </c>
      <c r="G94" s="281"/>
      <c r="H94" s="257" t="s">
        <v>7303</v>
      </c>
      <c r="I94" s="257" t="s">
        <v>7304</v>
      </c>
      <c r="J94" s="257"/>
      <c r="K94" s="271"/>
    </row>
    <row r="95" s="1" customFormat="1" ht="15" customHeight="1">
      <c r="B95" s="282"/>
      <c r="C95" s="257" t="s">
        <v>7305</v>
      </c>
      <c r="D95" s="257"/>
      <c r="E95" s="257"/>
      <c r="F95" s="280" t="s">
        <v>7269</v>
      </c>
      <c r="G95" s="281"/>
      <c r="H95" s="257" t="s">
        <v>7305</v>
      </c>
      <c r="I95" s="257" t="s">
        <v>7304</v>
      </c>
      <c r="J95" s="257"/>
      <c r="K95" s="271"/>
    </row>
    <row r="96" s="1" customFormat="1" ht="15" customHeight="1">
      <c r="B96" s="282"/>
      <c r="C96" s="257" t="s">
        <v>40</v>
      </c>
      <c r="D96" s="257"/>
      <c r="E96" s="257"/>
      <c r="F96" s="280" t="s">
        <v>7269</v>
      </c>
      <c r="G96" s="281"/>
      <c r="H96" s="257" t="s">
        <v>7306</v>
      </c>
      <c r="I96" s="257" t="s">
        <v>7304</v>
      </c>
      <c r="J96" s="257"/>
      <c r="K96" s="271"/>
    </row>
    <row r="97" s="1" customFormat="1" ht="15" customHeight="1">
      <c r="B97" s="282"/>
      <c r="C97" s="257" t="s">
        <v>50</v>
      </c>
      <c r="D97" s="257"/>
      <c r="E97" s="257"/>
      <c r="F97" s="280" t="s">
        <v>7269</v>
      </c>
      <c r="G97" s="281"/>
      <c r="H97" s="257" t="s">
        <v>7307</v>
      </c>
      <c r="I97" s="257" t="s">
        <v>7304</v>
      </c>
      <c r="J97" s="257"/>
      <c r="K97" s="271"/>
    </row>
    <row r="98" s="1" customFormat="1" ht="15" customHeight="1">
      <c r="B98" s="285"/>
      <c r="C98" s="286"/>
      <c r="D98" s="286"/>
      <c r="E98" s="286"/>
      <c r="F98" s="286"/>
      <c r="G98" s="286"/>
      <c r="H98" s="286"/>
      <c r="I98" s="286"/>
      <c r="J98" s="286"/>
      <c r="K98" s="287"/>
    </row>
    <row r="99" s="1" customFormat="1" ht="18.75" customHeight="1">
      <c r="B99" s="288"/>
      <c r="C99" s="289"/>
      <c r="D99" s="289"/>
      <c r="E99" s="289"/>
      <c r="F99" s="289"/>
      <c r="G99" s="289"/>
      <c r="H99" s="289"/>
      <c r="I99" s="289"/>
      <c r="J99" s="289"/>
      <c r="K99" s="288"/>
    </row>
    <row r="100" s="1" customFormat="1" ht="18.75" customHeight="1">
      <c r="B100" s="265"/>
      <c r="C100" s="265"/>
      <c r="D100" s="265"/>
      <c r="E100" s="265"/>
      <c r="F100" s="265"/>
      <c r="G100" s="265"/>
      <c r="H100" s="265"/>
      <c r="I100" s="265"/>
      <c r="J100" s="265"/>
      <c r="K100" s="265"/>
    </row>
    <row r="101" s="1" customFormat="1" ht="7.5" customHeight="1">
      <c r="B101" s="266"/>
      <c r="C101" s="267"/>
      <c r="D101" s="267"/>
      <c r="E101" s="267"/>
      <c r="F101" s="267"/>
      <c r="G101" s="267"/>
      <c r="H101" s="267"/>
      <c r="I101" s="267"/>
      <c r="J101" s="267"/>
      <c r="K101" s="268"/>
    </row>
    <row r="102" s="1" customFormat="1" ht="45" customHeight="1">
      <c r="B102" s="269"/>
      <c r="C102" s="270" t="s">
        <v>7308</v>
      </c>
      <c r="D102" s="270"/>
      <c r="E102" s="270"/>
      <c r="F102" s="270"/>
      <c r="G102" s="270"/>
      <c r="H102" s="270"/>
      <c r="I102" s="270"/>
      <c r="J102" s="270"/>
      <c r="K102" s="271"/>
    </row>
    <row r="103" s="1" customFormat="1" ht="17.25" customHeight="1">
      <c r="B103" s="269"/>
      <c r="C103" s="272" t="s">
        <v>7263</v>
      </c>
      <c r="D103" s="272"/>
      <c r="E103" s="272"/>
      <c r="F103" s="272" t="s">
        <v>7264</v>
      </c>
      <c r="G103" s="273"/>
      <c r="H103" s="272" t="s">
        <v>56</v>
      </c>
      <c r="I103" s="272" t="s">
        <v>59</v>
      </c>
      <c r="J103" s="272" t="s">
        <v>7265</v>
      </c>
      <c r="K103" s="271"/>
    </row>
    <row r="104" s="1" customFormat="1" ht="17.25" customHeight="1">
      <c r="B104" s="269"/>
      <c r="C104" s="274" t="s">
        <v>7266</v>
      </c>
      <c r="D104" s="274"/>
      <c r="E104" s="274"/>
      <c r="F104" s="275" t="s">
        <v>7267</v>
      </c>
      <c r="G104" s="276"/>
      <c r="H104" s="274"/>
      <c r="I104" s="274"/>
      <c r="J104" s="274" t="s">
        <v>7268</v>
      </c>
      <c r="K104" s="271"/>
    </row>
    <row r="105" s="1" customFormat="1" ht="5.25" customHeight="1">
      <c r="B105" s="269"/>
      <c r="C105" s="272"/>
      <c r="D105" s="272"/>
      <c r="E105" s="272"/>
      <c r="F105" s="272"/>
      <c r="G105" s="290"/>
      <c r="H105" s="272"/>
      <c r="I105" s="272"/>
      <c r="J105" s="272"/>
      <c r="K105" s="271"/>
    </row>
    <row r="106" s="1" customFormat="1" ht="15" customHeight="1">
      <c r="B106" s="269"/>
      <c r="C106" s="257" t="s">
        <v>55</v>
      </c>
      <c r="D106" s="279"/>
      <c r="E106" s="279"/>
      <c r="F106" s="280" t="s">
        <v>7269</v>
      </c>
      <c r="G106" s="257"/>
      <c r="H106" s="257" t="s">
        <v>7309</v>
      </c>
      <c r="I106" s="257" t="s">
        <v>7271</v>
      </c>
      <c r="J106" s="257">
        <v>20</v>
      </c>
      <c r="K106" s="271"/>
    </row>
    <row r="107" s="1" customFormat="1" ht="15" customHeight="1">
      <c r="B107" s="269"/>
      <c r="C107" s="257" t="s">
        <v>7272</v>
      </c>
      <c r="D107" s="257"/>
      <c r="E107" s="257"/>
      <c r="F107" s="280" t="s">
        <v>7269</v>
      </c>
      <c r="G107" s="257"/>
      <c r="H107" s="257" t="s">
        <v>7309</v>
      </c>
      <c r="I107" s="257" t="s">
        <v>7271</v>
      </c>
      <c r="J107" s="257">
        <v>120</v>
      </c>
      <c r="K107" s="271"/>
    </row>
    <row r="108" s="1" customFormat="1" ht="15" customHeight="1">
      <c r="B108" s="282"/>
      <c r="C108" s="257" t="s">
        <v>7274</v>
      </c>
      <c r="D108" s="257"/>
      <c r="E108" s="257"/>
      <c r="F108" s="280" t="s">
        <v>7275</v>
      </c>
      <c r="G108" s="257"/>
      <c r="H108" s="257" t="s">
        <v>7309</v>
      </c>
      <c r="I108" s="257" t="s">
        <v>7271</v>
      </c>
      <c r="J108" s="257">
        <v>50</v>
      </c>
      <c r="K108" s="271"/>
    </row>
    <row r="109" s="1" customFormat="1" ht="15" customHeight="1">
      <c r="B109" s="282"/>
      <c r="C109" s="257" t="s">
        <v>7277</v>
      </c>
      <c r="D109" s="257"/>
      <c r="E109" s="257"/>
      <c r="F109" s="280" t="s">
        <v>7269</v>
      </c>
      <c r="G109" s="257"/>
      <c r="H109" s="257" t="s">
        <v>7309</v>
      </c>
      <c r="I109" s="257" t="s">
        <v>7279</v>
      </c>
      <c r="J109" s="257"/>
      <c r="K109" s="271"/>
    </row>
    <row r="110" s="1" customFormat="1" ht="15" customHeight="1">
      <c r="B110" s="282"/>
      <c r="C110" s="257" t="s">
        <v>7288</v>
      </c>
      <c r="D110" s="257"/>
      <c r="E110" s="257"/>
      <c r="F110" s="280" t="s">
        <v>7275</v>
      </c>
      <c r="G110" s="257"/>
      <c r="H110" s="257" t="s">
        <v>7309</v>
      </c>
      <c r="I110" s="257" t="s">
        <v>7271</v>
      </c>
      <c r="J110" s="257">
        <v>50</v>
      </c>
      <c r="K110" s="271"/>
    </row>
    <row r="111" s="1" customFormat="1" ht="15" customHeight="1">
      <c r="B111" s="282"/>
      <c r="C111" s="257" t="s">
        <v>7296</v>
      </c>
      <c r="D111" s="257"/>
      <c r="E111" s="257"/>
      <c r="F111" s="280" t="s">
        <v>7275</v>
      </c>
      <c r="G111" s="257"/>
      <c r="H111" s="257" t="s">
        <v>7309</v>
      </c>
      <c r="I111" s="257" t="s">
        <v>7271</v>
      </c>
      <c r="J111" s="257">
        <v>50</v>
      </c>
      <c r="K111" s="271"/>
    </row>
    <row r="112" s="1" customFormat="1" ht="15" customHeight="1">
      <c r="B112" s="282"/>
      <c r="C112" s="257" t="s">
        <v>7294</v>
      </c>
      <c r="D112" s="257"/>
      <c r="E112" s="257"/>
      <c r="F112" s="280" t="s">
        <v>7275</v>
      </c>
      <c r="G112" s="257"/>
      <c r="H112" s="257" t="s">
        <v>7309</v>
      </c>
      <c r="I112" s="257" t="s">
        <v>7271</v>
      </c>
      <c r="J112" s="257">
        <v>50</v>
      </c>
      <c r="K112" s="271"/>
    </row>
    <row r="113" s="1" customFormat="1" ht="15" customHeight="1">
      <c r="B113" s="282"/>
      <c r="C113" s="257" t="s">
        <v>55</v>
      </c>
      <c r="D113" s="257"/>
      <c r="E113" s="257"/>
      <c r="F113" s="280" t="s">
        <v>7269</v>
      </c>
      <c r="G113" s="257"/>
      <c r="H113" s="257" t="s">
        <v>7310</v>
      </c>
      <c r="I113" s="257" t="s">
        <v>7271</v>
      </c>
      <c r="J113" s="257">
        <v>20</v>
      </c>
      <c r="K113" s="271"/>
    </row>
    <row r="114" s="1" customFormat="1" ht="15" customHeight="1">
      <c r="B114" s="282"/>
      <c r="C114" s="257" t="s">
        <v>7311</v>
      </c>
      <c r="D114" s="257"/>
      <c r="E114" s="257"/>
      <c r="F114" s="280" t="s">
        <v>7269</v>
      </c>
      <c r="G114" s="257"/>
      <c r="H114" s="257" t="s">
        <v>7312</v>
      </c>
      <c r="I114" s="257" t="s">
        <v>7271</v>
      </c>
      <c r="J114" s="257">
        <v>120</v>
      </c>
      <c r="K114" s="271"/>
    </row>
    <row r="115" s="1" customFormat="1" ht="15" customHeight="1">
      <c r="B115" s="282"/>
      <c r="C115" s="257" t="s">
        <v>40</v>
      </c>
      <c r="D115" s="257"/>
      <c r="E115" s="257"/>
      <c r="F115" s="280" t="s">
        <v>7269</v>
      </c>
      <c r="G115" s="257"/>
      <c r="H115" s="257" t="s">
        <v>7313</v>
      </c>
      <c r="I115" s="257" t="s">
        <v>7304</v>
      </c>
      <c r="J115" s="257"/>
      <c r="K115" s="271"/>
    </row>
    <row r="116" s="1" customFormat="1" ht="15" customHeight="1">
      <c r="B116" s="282"/>
      <c r="C116" s="257" t="s">
        <v>50</v>
      </c>
      <c r="D116" s="257"/>
      <c r="E116" s="257"/>
      <c r="F116" s="280" t="s">
        <v>7269</v>
      </c>
      <c r="G116" s="257"/>
      <c r="H116" s="257" t="s">
        <v>7314</v>
      </c>
      <c r="I116" s="257" t="s">
        <v>7304</v>
      </c>
      <c r="J116" s="257"/>
      <c r="K116" s="271"/>
    </row>
    <row r="117" s="1" customFormat="1" ht="15" customHeight="1">
      <c r="B117" s="282"/>
      <c r="C117" s="257" t="s">
        <v>59</v>
      </c>
      <c r="D117" s="257"/>
      <c r="E117" s="257"/>
      <c r="F117" s="280" t="s">
        <v>7269</v>
      </c>
      <c r="G117" s="257"/>
      <c r="H117" s="257" t="s">
        <v>7315</v>
      </c>
      <c r="I117" s="257" t="s">
        <v>7316</v>
      </c>
      <c r="J117" s="257"/>
      <c r="K117" s="271"/>
    </row>
    <row r="118" s="1" customFormat="1" ht="15" customHeight="1">
      <c r="B118" s="285"/>
      <c r="C118" s="291"/>
      <c r="D118" s="291"/>
      <c r="E118" s="291"/>
      <c r="F118" s="291"/>
      <c r="G118" s="291"/>
      <c r="H118" s="291"/>
      <c r="I118" s="291"/>
      <c r="J118" s="291"/>
      <c r="K118" s="287"/>
    </row>
    <row r="119" s="1" customFormat="1" ht="18.75" customHeight="1">
      <c r="B119" s="292"/>
      <c r="C119" s="293"/>
      <c r="D119" s="293"/>
      <c r="E119" s="293"/>
      <c r="F119" s="294"/>
      <c r="G119" s="293"/>
      <c r="H119" s="293"/>
      <c r="I119" s="293"/>
      <c r="J119" s="293"/>
      <c r="K119" s="292"/>
    </row>
    <row r="120" s="1" customFormat="1" ht="18.75" customHeight="1">
      <c r="B120" s="265"/>
      <c r="C120" s="265"/>
      <c r="D120" s="265"/>
      <c r="E120" s="265"/>
      <c r="F120" s="265"/>
      <c r="G120" s="265"/>
      <c r="H120" s="265"/>
      <c r="I120" s="265"/>
      <c r="J120" s="265"/>
      <c r="K120" s="265"/>
    </row>
    <row r="121" s="1" customFormat="1" ht="7.5" customHeight="1">
      <c r="B121" s="295"/>
      <c r="C121" s="296"/>
      <c r="D121" s="296"/>
      <c r="E121" s="296"/>
      <c r="F121" s="296"/>
      <c r="G121" s="296"/>
      <c r="H121" s="296"/>
      <c r="I121" s="296"/>
      <c r="J121" s="296"/>
      <c r="K121" s="297"/>
    </row>
    <row r="122" s="1" customFormat="1" ht="45" customHeight="1">
      <c r="B122" s="298"/>
      <c r="C122" s="248" t="s">
        <v>7317</v>
      </c>
      <c r="D122" s="248"/>
      <c r="E122" s="248"/>
      <c r="F122" s="248"/>
      <c r="G122" s="248"/>
      <c r="H122" s="248"/>
      <c r="I122" s="248"/>
      <c r="J122" s="248"/>
      <c r="K122" s="299"/>
    </row>
    <row r="123" s="1" customFormat="1" ht="17.25" customHeight="1">
      <c r="B123" s="300"/>
      <c r="C123" s="272" t="s">
        <v>7263</v>
      </c>
      <c r="D123" s="272"/>
      <c r="E123" s="272"/>
      <c r="F123" s="272" t="s">
        <v>7264</v>
      </c>
      <c r="G123" s="273"/>
      <c r="H123" s="272" t="s">
        <v>56</v>
      </c>
      <c r="I123" s="272" t="s">
        <v>59</v>
      </c>
      <c r="J123" s="272" t="s">
        <v>7265</v>
      </c>
      <c r="K123" s="301"/>
    </row>
    <row r="124" s="1" customFormat="1" ht="17.25" customHeight="1">
      <c r="B124" s="300"/>
      <c r="C124" s="274" t="s">
        <v>7266</v>
      </c>
      <c r="D124" s="274"/>
      <c r="E124" s="274"/>
      <c r="F124" s="275" t="s">
        <v>7267</v>
      </c>
      <c r="G124" s="276"/>
      <c r="H124" s="274"/>
      <c r="I124" s="274"/>
      <c r="J124" s="274" t="s">
        <v>7268</v>
      </c>
      <c r="K124" s="301"/>
    </row>
    <row r="125" s="1" customFormat="1" ht="5.25" customHeight="1">
      <c r="B125" s="302"/>
      <c r="C125" s="277"/>
      <c r="D125" s="277"/>
      <c r="E125" s="277"/>
      <c r="F125" s="277"/>
      <c r="G125" s="303"/>
      <c r="H125" s="277"/>
      <c r="I125" s="277"/>
      <c r="J125" s="277"/>
      <c r="K125" s="304"/>
    </row>
    <row r="126" s="1" customFormat="1" ht="15" customHeight="1">
      <c r="B126" s="302"/>
      <c r="C126" s="257" t="s">
        <v>7272</v>
      </c>
      <c r="D126" s="279"/>
      <c r="E126" s="279"/>
      <c r="F126" s="280" t="s">
        <v>7269</v>
      </c>
      <c r="G126" s="257"/>
      <c r="H126" s="257" t="s">
        <v>7309</v>
      </c>
      <c r="I126" s="257" t="s">
        <v>7271</v>
      </c>
      <c r="J126" s="257">
        <v>120</v>
      </c>
      <c r="K126" s="305"/>
    </row>
    <row r="127" s="1" customFormat="1" ht="15" customHeight="1">
      <c r="B127" s="302"/>
      <c r="C127" s="257" t="s">
        <v>7318</v>
      </c>
      <c r="D127" s="257"/>
      <c r="E127" s="257"/>
      <c r="F127" s="280" t="s">
        <v>7269</v>
      </c>
      <c r="G127" s="257"/>
      <c r="H127" s="257" t="s">
        <v>7319</v>
      </c>
      <c r="I127" s="257" t="s">
        <v>7271</v>
      </c>
      <c r="J127" s="257" t="s">
        <v>7320</v>
      </c>
      <c r="K127" s="305"/>
    </row>
    <row r="128" s="1" customFormat="1" ht="15" customHeight="1">
      <c r="B128" s="302"/>
      <c r="C128" s="257" t="s">
        <v>87</v>
      </c>
      <c r="D128" s="257"/>
      <c r="E128" s="257"/>
      <c r="F128" s="280" t="s">
        <v>7269</v>
      </c>
      <c r="G128" s="257"/>
      <c r="H128" s="257" t="s">
        <v>7321</v>
      </c>
      <c r="I128" s="257" t="s">
        <v>7271</v>
      </c>
      <c r="J128" s="257" t="s">
        <v>7320</v>
      </c>
      <c r="K128" s="305"/>
    </row>
    <row r="129" s="1" customFormat="1" ht="15" customHeight="1">
      <c r="B129" s="302"/>
      <c r="C129" s="257" t="s">
        <v>7280</v>
      </c>
      <c r="D129" s="257"/>
      <c r="E129" s="257"/>
      <c r="F129" s="280" t="s">
        <v>7275</v>
      </c>
      <c r="G129" s="257"/>
      <c r="H129" s="257" t="s">
        <v>7281</v>
      </c>
      <c r="I129" s="257" t="s">
        <v>7271</v>
      </c>
      <c r="J129" s="257">
        <v>15</v>
      </c>
      <c r="K129" s="305"/>
    </row>
    <row r="130" s="1" customFormat="1" ht="15" customHeight="1">
      <c r="B130" s="302"/>
      <c r="C130" s="283" t="s">
        <v>7282</v>
      </c>
      <c r="D130" s="283"/>
      <c r="E130" s="283"/>
      <c r="F130" s="284" t="s">
        <v>7275</v>
      </c>
      <c r="G130" s="283"/>
      <c r="H130" s="283" t="s">
        <v>7283</v>
      </c>
      <c r="I130" s="283" t="s">
        <v>7271</v>
      </c>
      <c r="J130" s="283">
        <v>15</v>
      </c>
      <c r="K130" s="305"/>
    </row>
    <row r="131" s="1" customFormat="1" ht="15" customHeight="1">
      <c r="B131" s="302"/>
      <c r="C131" s="283" t="s">
        <v>7284</v>
      </c>
      <c r="D131" s="283"/>
      <c r="E131" s="283"/>
      <c r="F131" s="284" t="s">
        <v>7275</v>
      </c>
      <c r="G131" s="283"/>
      <c r="H131" s="283" t="s">
        <v>7285</v>
      </c>
      <c r="I131" s="283" t="s">
        <v>7271</v>
      </c>
      <c r="J131" s="283">
        <v>20</v>
      </c>
      <c r="K131" s="305"/>
    </row>
    <row r="132" s="1" customFormat="1" ht="15" customHeight="1">
      <c r="B132" s="302"/>
      <c r="C132" s="283" t="s">
        <v>7286</v>
      </c>
      <c r="D132" s="283"/>
      <c r="E132" s="283"/>
      <c r="F132" s="284" t="s">
        <v>7275</v>
      </c>
      <c r="G132" s="283"/>
      <c r="H132" s="283" t="s">
        <v>7287</v>
      </c>
      <c r="I132" s="283" t="s">
        <v>7271</v>
      </c>
      <c r="J132" s="283">
        <v>20</v>
      </c>
      <c r="K132" s="305"/>
    </row>
    <row r="133" s="1" customFormat="1" ht="15" customHeight="1">
      <c r="B133" s="302"/>
      <c r="C133" s="257" t="s">
        <v>7274</v>
      </c>
      <c r="D133" s="257"/>
      <c r="E133" s="257"/>
      <c r="F133" s="280" t="s">
        <v>7275</v>
      </c>
      <c r="G133" s="257"/>
      <c r="H133" s="257" t="s">
        <v>7309</v>
      </c>
      <c r="I133" s="257" t="s">
        <v>7271</v>
      </c>
      <c r="J133" s="257">
        <v>50</v>
      </c>
      <c r="K133" s="305"/>
    </row>
    <row r="134" s="1" customFormat="1" ht="15" customHeight="1">
      <c r="B134" s="302"/>
      <c r="C134" s="257" t="s">
        <v>7288</v>
      </c>
      <c r="D134" s="257"/>
      <c r="E134" s="257"/>
      <c r="F134" s="280" t="s">
        <v>7275</v>
      </c>
      <c r="G134" s="257"/>
      <c r="H134" s="257" t="s">
        <v>7309</v>
      </c>
      <c r="I134" s="257" t="s">
        <v>7271</v>
      </c>
      <c r="J134" s="257">
        <v>50</v>
      </c>
      <c r="K134" s="305"/>
    </row>
    <row r="135" s="1" customFormat="1" ht="15" customHeight="1">
      <c r="B135" s="302"/>
      <c r="C135" s="257" t="s">
        <v>7294</v>
      </c>
      <c r="D135" s="257"/>
      <c r="E135" s="257"/>
      <c r="F135" s="280" t="s">
        <v>7275</v>
      </c>
      <c r="G135" s="257"/>
      <c r="H135" s="257" t="s">
        <v>7309</v>
      </c>
      <c r="I135" s="257" t="s">
        <v>7271</v>
      </c>
      <c r="J135" s="257">
        <v>50</v>
      </c>
      <c r="K135" s="305"/>
    </row>
    <row r="136" s="1" customFormat="1" ht="15" customHeight="1">
      <c r="B136" s="302"/>
      <c r="C136" s="257" t="s">
        <v>7296</v>
      </c>
      <c r="D136" s="257"/>
      <c r="E136" s="257"/>
      <c r="F136" s="280" t="s">
        <v>7275</v>
      </c>
      <c r="G136" s="257"/>
      <c r="H136" s="257" t="s">
        <v>7309</v>
      </c>
      <c r="I136" s="257" t="s">
        <v>7271</v>
      </c>
      <c r="J136" s="257">
        <v>50</v>
      </c>
      <c r="K136" s="305"/>
    </row>
    <row r="137" s="1" customFormat="1" ht="15" customHeight="1">
      <c r="B137" s="302"/>
      <c r="C137" s="257" t="s">
        <v>7297</v>
      </c>
      <c r="D137" s="257"/>
      <c r="E137" s="257"/>
      <c r="F137" s="280" t="s">
        <v>7275</v>
      </c>
      <c r="G137" s="257"/>
      <c r="H137" s="257" t="s">
        <v>7322</v>
      </c>
      <c r="I137" s="257" t="s">
        <v>7271</v>
      </c>
      <c r="J137" s="257">
        <v>255</v>
      </c>
      <c r="K137" s="305"/>
    </row>
    <row r="138" s="1" customFormat="1" ht="15" customHeight="1">
      <c r="B138" s="302"/>
      <c r="C138" s="257" t="s">
        <v>7299</v>
      </c>
      <c r="D138" s="257"/>
      <c r="E138" s="257"/>
      <c r="F138" s="280" t="s">
        <v>7269</v>
      </c>
      <c r="G138" s="257"/>
      <c r="H138" s="257" t="s">
        <v>7323</v>
      </c>
      <c r="I138" s="257" t="s">
        <v>7301</v>
      </c>
      <c r="J138" s="257"/>
      <c r="K138" s="305"/>
    </row>
    <row r="139" s="1" customFormat="1" ht="15" customHeight="1">
      <c r="B139" s="302"/>
      <c r="C139" s="257" t="s">
        <v>7302</v>
      </c>
      <c r="D139" s="257"/>
      <c r="E139" s="257"/>
      <c r="F139" s="280" t="s">
        <v>7269</v>
      </c>
      <c r="G139" s="257"/>
      <c r="H139" s="257" t="s">
        <v>7324</v>
      </c>
      <c r="I139" s="257" t="s">
        <v>7304</v>
      </c>
      <c r="J139" s="257"/>
      <c r="K139" s="305"/>
    </row>
    <row r="140" s="1" customFormat="1" ht="15" customHeight="1">
      <c r="B140" s="302"/>
      <c r="C140" s="257" t="s">
        <v>7305</v>
      </c>
      <c r="D140" s="257"/>
      <c r="E140" s="257"/>
      <c r="F140" s="280" t="s">
        <v>7269</v>
      </c>
      <c r="G140" s="257"/>
      <c r="H140" s="257" t="s">
        <v>7305</v>
      </c>
      <c r="I140" s="257" t="s">
        <v>7304</v>
      </c>
      <c r="J140" s="257"/>
      <c r="K140" s="305"/>
    </row>
    <row r="141" s="1" customFormat="1" ht="15" customHeight="1">
      <c r="B141" s="302"/>
      <c r="C141" s="257" t="s">
        <v>40</v>
      </c>
      <c r="D141" s="257"/>
      <c r="E141" s="257"/>
      <c r="F141" s="280" t="s">
        <v>7269</v>
      </c>
      <c r="G141" s="257"/>
      <c r="H141" s="257" t="s">
        <v>7325</v>
      </c>
      <c r="I141" s="257" t="s">
        <v>7304</v>
      </c>
      <c r="J141" s="257"/>
      <c r="K141" s="305"/>
    </row>
    <row r="142" s="1" customFormat="1" ht="15" customHeight="1">
      <c r="B142" s="302"/>
      <c r="C142" s="257" t="s">
        <v>7326</v>
      </c>
      <c r="D142" s="257"/>
      <c r="E142" s="257"/>
      <c r="F142" s="280" t="s">
        <v>7269</v>
      </c>
      <c r="G142" s="257"/>
      <c r="H142" s="257" t="s">
        <v>7327</v>
      </c>
      <c r="I142" s="257" t="s">
        <v>7304</v>
      </c>
      <c r="J142" s="257"/>
      <c r="K142" s="305"/>
    </row>
    <row r="143" s="1" customFormat="1" ht="15" customHeight="1">
      <c r="B143" s="306"/>
      <c r="C143" s="307"/>
      <c r="D143" s="307"/>
      <c r="E143" s="307"/>
      <c r="F143" s="307"/>
      <c r="G143" s="307"/>
      <c r="H143" s="307"/>
      <c r="I143" s="307"/>
      <c r="J143" s="307"/>
      <c r="K143" s="308"/>
    </row>
    <row r="144" s="1" customFormat="1" ht="18.75" customHeight="1">
      <c r="B144" s="293"/>
      <c r="C144" s="293"/>
      <c r="D144" s="293"/>
      <c r="E144" s="293"/>
      <c r="F144" s="294"/>
      <c r="G144" s="293"/>
      <c r="H144" s="293"/>
      <c r="I144" s="293"/>
      <c r="J144" s="293"/>
      <c r="K144" s="293"/>
    </row>
    <row r="145" s="1" customFormat="1" ht="18.75" customHeight="1">
      <c r="B145" s="265"/>
      <c r="C145" s="265"/>
      <c r="D145" s="265"/>
      <c r="E145" s="265"/>
      <c r="F145" s="265"/>
      <c r="G145" s="265"/>
      <c r="H145" s="265"/>
      <c r="I145" s="265"/>
      <c r="J145" s="265"/>
      <c r="K145" s="265"/>
    </row>
    <row r="146" s="1" customFormat="1" ht="7.5" customHeight="1">
      <c r="B146" s="266"/>
      <c r="C146" s="267"/>
      <c r="D146" s="267"/>
      <c r="E146" s="267"/>
      <c r="F146" s="267"/>
      <c r="G146" s="267"/>
      <c r="H146" s="267"/>
      <c r="I146" s="267"/>
      <c r="J146" s="267"/>
      <c r="K146" s="268"/>
    </row>
    <row r="147" s="1" customFormat="1" ht="45" customHeight="1">
      <c r="B147" s="269"/>
      <c r="C147" s="270" t="s">
        <v>7328</v>
      </c>
      <c r="D147" s="270"/>
      <c r="E147" s="270"/>
      <c r="F147" s="270"/>
      <c r="G147" s="270"/>
      <c r="H147" s="270"/>
      <c r="I147" s="270"/>
      <c r="J147" s="270"/>
      <c r="K147" s="271"/>
    </row>
    <row r="148" s="1" customFormat="1" ht="17.25" customHeight="1">
      <c r="B148" s="269"/>
      <c r="C148" s="272" t="s">
        <v>7263</v>
      </c>
      <c r="D148" s="272"/>
      <c r="E148" s="272"/>
      <c r="F148" s="272" t="s">
        <v>7264</v>
      </c>
      <c r="G148" s="273"/>
      <c r="H148" s="272" t="s">
        <v>56</v>
      </c>
      <c r="I148" s="272" t="s">
        <v>59</v>
      </c>
      <c r="J148" s="272" t="s">
        <v>7265</v>
      </c>
      <c r="K148" s="271"/>
    </row>
    <row r="149" s="1" customFormat="1" ht="17.25" customHeight="1">
      <c r="B149" s="269"/>
      <c r="C149" s="274" t="s">
        <v>7266</v>
      </c>
      <c r="D149" s="274"/>
      <c r="E149" s="274"/>
      <c r="F149" s="275" t="s">
        <v>7267</v>
      </c>
      <c r="G149" s="276"/>
      <c r="H149" s="274"/>
      <c r="I149" s="274"/>
      <c r="J149" s="274" t="s">
        <v>7268</v>
      </c>
      <c r="K149" s="271"/>
    </row>
    <row r="150" s="1" customFormat="1" ht="5.25" customHeight="1">
      <c r="B150" s="282"/>
      <c r="C150" s="277"/>
      <c r="D150" s="277"/>
      <c r="E150" s="277"/>
      <c r="F150" s="277"/>
      <c r="G150" s="278"/>
      <c r="H150" s="277"/>
      <c r="I150" s="277"/>
      <c r="J150" s="277"/>
      <c r="K150" s="305"/>
    </row>
    <row r="151" s="1" customFormat="1" ht="15" customHeight="1">
      <c r="B151" s="282"/>
      <c r="C151" s="309" t="s">
        <v>7272</v>
      </c>
      <c r="D151" s="257"/>
      <c r="E151" s="257"/>
      <c r="F151" s="310" t="s">
        <v>7269</v>
      </c>
      <c r="G151" s="257"/>
      <c r="H151" s="309" t="s">
        <v>7309</v>
      </c>
      <c r="I151" s="309" t="s">
        <v>7271</v>
      </c>
      <c r="J151" s="309">
        <v>120</v>
      </c>
      <c r="K151" s="305"/>
    </row>
    <row r="152" s="1" customFormat="1" ht="15" customHeight="1">
      <c r="B152" s="282"/>
      <c r="C152" s="309" t="s">
        <v>7318</v>
      </c>
      <c r="D152" s="257"/>
      <c r="E152" s="257"/>
      <c r="F152" s="310" t="s">
        <v>7269</v>
      </c>
      <c r="G152" s="257"/>
      <c r="H152" s="309" t="s">
        <v>7329</v>
      </c>
      <c r="I152" s="309" t="s">
        <v>7271</v>
      </c>
      <c r="J152" s="309" t="s">
        <v>7320</v>
      </c>
      <c r="K152" s="305"/>
    </row>
    <row r="153" s="1" customFormat="1" ht="15" customHeight="1">
      <c r="B153" s="282"/>
      <c r="C153" s="309" t="s">
        <v>87</v>
      </c>
      <c r="D153" s="257"/>
      <c r="E153" s="257"/>
      <c r="F153" s="310" t="s">
        <v>7269</v>
      </c>
      <c r="G153" s="257"/>
      <c r="H153" s="309" t="s">
        <v>7330</v>
      </c>
      <c r="I153" s="309" t="s">
        <v>7271</v>
      </c>
      <c r="J153" s="309" t="s">
        <v>7320</v>
      </c>
      <c r="K153" s="305"/>
    </row>
    <row r="154" s="1" customFormat="1" ht="15" customHeight="1">
      <c r="B154" s="282"/>
      <c r="C154" s="309" t="s">
        <v>7274</v>
      </c>
      <c r="D154" s="257"/>
      <c r="E154" s="257"/>
      <c r="F154" s="310" t="s">
        <v>7275</v>
      </c>
      <c r="G154" s="257"/>
      <c r="H154" s="309" t="s">
        <v>7309</v>
      </c>
      <c r="I154" s="309" t="s">
        <v>7271</v>
      </c>
      <c r="J154" s="309">
        <v>50</v>
      </c>
      <c r="K154" s="305"/>
    </row>
    <row r="155" s="1" customFormat="1" ht="15" customHeight="1">
      <c r="B155" s="282"/>
      <c r="C155" s="309" t="s">
        <v>7277</v>
      </c>
      <c r="D155" s="257"/>
      <c r="E155" s="257"/>
      <c r="F155" s="310" t="s">
        <v>7269</v>
      </c>
      <c r="G155" s="257"/>
      <c r="H155" s="309" t="s">
        <v>7309</v>
      </c>
      <c r="I155" s="309" t="s">
        <v>7279</v>
      </c>
      <c r="J155" s="309"/>
      <c r="K155" s="305"/>
    </row>
    <row r="156" s="1" customFormat="1" ht="15" customHeight="1">
      <c r="B156" s="282"/>
      <c r="C156" s="309" t="s">
        <v>7288</v>
      </c>
      <c r="D156" s="257"/>
      <c r="E156" s="257"/>
      <c r="F156" s="310" t="s">
        <v>7275</v>
      </c>
      <c r="G156" s="257"/>
      <c r="H156" s="309" t="s">
        <v>7309</v>
      </c>
      <c r="I156" s="309" t="s">
        <v>7271</v>
      </c>
      <c r="J156" s="309">
        <v>50</v>
      </c>
      <c r="K156" s="305"/>
    </row>
    <row r="157" s="1" customFormat="1" ht="15" customHeight="1">
      <c r="B157" s="282"/>
      <c r="C157" s="309" t="s">
        <v>7296</v>
      </c>
      <c r="D157" s="257"/>
      <c r="E157" s="257"/>
      <c r="F157" s="310" t="s">
        <v>7275</v>
      </c>
      <c r="G157" s="257"/>
      <c r="H157" s="309" t="s">
        <v>7309</v>
      </c>
      <c r="I157" s="309" t="s">
        <v>7271</v>
      </c>
      <c r="J157" s="309">
        <v>50</v>
      </c>
      <c r="K157" s="305"/>
    </row>
    <row r="158" s="1" customFormat="1" ht="15" customHeight="1">
      <c r="B158" s="282"/>
      <c r="C158" s="309" t="s">
        <v>7294</v>
      </c>
      <c r="D158" s="257"/>
      <c r="E158" s="257"/>
      <c r="F158" s="310" t="s">
        <v>7275</v>
      </c>
      <c r="G158" s="257"/>
      <c r="H158" s="309" t="s">
        <v>7309</v>
      </c>
      <c r="I158" s="309" t="s">
        <v>7271</v>
      </c>
      <c r="J158" s="309">
        <v>50</v>
      </c>
      <c r="K158" s="305"/>
    </row>
    <row r="159" s="1" customFormat="1" ht="15" customHeight="1">
      <c r="B159" s="282"/>
      <c r="C159" s="309" t="s">
        <v>289</v>
      </c>
      <c r="D159" s="257"/>
      <c r="E159" s="257"/>
      <c r="F159" s="310" t="s">
        <v>7269</v>
      </c>
      <c r="G159" s="257"/>
      <c r="H159" s="309" t="s">
        <v>7331</v>
      </c>
      <c r="I159" s="309" t="s">
        <v>7271</v>
      </c>
      <c r="J159" s="309" t="s">
        <v>7332</v>
      </c>
      <c r="K159" s="305"/>
    </row>
    <row r="160" s="1" customFormat="1" ht="15" customHeight="1">
      <c r="B160" s="282"/>
      <c r="C160" s="309" t="s">
        <v>7333</v>
      </c>
      <c r="D160" s="257"/>
      <c r="E160" s="257"/>
      <c r="F160" s="310" t="s">
        <v>7269</v>
      </c>
      <c r="G160" s="257"/>
      <c r="H160" s="309" t="s">
        <v>7334</v>
      </c>
      <c r="I160" s="309" t="s">
        <v>7304</v>
      </c>
      <c r="J160" s="309"/>
      <c r="K160" s="305"/>
    </row>
    <row r="161" s="1" customFormat="1" ht="15" customHeight="1">
      <c r="B161" s="311"/>
      <c r="C161" s="291"/>
      <c r="D161" s="291"/>
      <c r="E161" s="291"/>
      <c r="F161" s="291"/>
      <c r="G161" s="291"/>
      <c r="H161" s="291"/>
      <c r="I161" s="291"/>
      <c r="J161" s="291"/>
      <c r="K161" s="312"/>
    </row>
    <row r="162" s="1" customFormat="1" ht="18.75" customHeight="1">
      <c r="B162" s="293"/>
      <c r="C162" s="303"/>
      <c r="D162" s="303"/>
      <c r="E162" s="303"/>
      <c r="F162" s="313"/>
      <c r="G162" s="303"/>
      <c r="H162" s="303"/>
      <c r="I162" s="303"/>
      <c r="J162" s="303"/>
      <c r="K162" s="293"/>
    </row>
    <row r="163" s="1" customFormat="1" ht="18.75" customHeight="1">
      <c r="B163" s="265"/>
      <c r="C163" s="265"/>
      <c r="D163" s="265"/>
      <c r="E163" s="265"/>
      <c r="F163" s="265"/>
      <c r="G163" s="265"/>
      <c r="H163" s="265"/>
      <c r="I163" s="265"/>
      <c r="J163" s="265"/>
      <c r="K163" s="265"/>
    </row>
    <row r="164" s="1" customFormat="1" ht="7.5" customHeight="1">
      <c r="B164" s="244"/>
      <c r="C164" s="245"/>
      <c r="D164" s="245"/>
      <c r="E164" s="245"/>
      <c r="F164" s="245"/>
      <c r="G164" s="245"/>
      <c r="H164" s="245"/>
      <c r="I164" s="245"/>
      <c r="J164" s="245"/>
      <c r="K164" s="246"/>
    </row>
    <row r="165" s="1" customFormat="1" ht="45" customHeight="1">
      <c r="B165" s="247"/>
      <c r="C165" s="248" t="s">
        <v>7335</v>
      </c>
      <c r="D165" s="248"/>
      <c r="E165" s="248"/>
      <c r="F165" s="248"/>
      <c r="G165" s="248"/>
      <c r="H165" s="248"/>
      <c r="I165" s="248"/>
      <c r="J165" s="248"/>
      <c r="K165" s="249"/>
    </row>
    <row r="166" s="1" customFormat="1" ht="17.25" customHeight="1">
      <c r="B166" s="247"/>
      <c r="C166" s="272" t="s">
        <v>7263</v>
      </c>
      <c r="D166" s="272"/>
      <c r="E166" s="272"/>
      <c r="F166" s="272" t="s">
        <v>7264</v>
      </c>
      <c r="G166" s="314"/>
      <c r="H166" s="315" t="s">
        <v>56</v>
      </c>
      <c r="I166" s="315" t="s">
        <v>59</v>
      </c>
      <c r="J166" s="272" t="s">
        <v>7265</v>
      </c>
      <c r="K166" s="249"/>
    </row>
    <row r="167" s="1" customFormat="1" ht="17.25" customHeight="1">
      <c r="B167" s="250"/>
      <c r="C167" s="274" t="s">
        <v>7266</v>
      </c>
      <c r="D167" s="274"/>
      <c r="E167" s="274"/>
      <c r="F167" s="275" t="s">
        <v>7267</v>
      </c>
      <c r="G167" s="316"/>
      <c r="H167" s="317"/>
      <c r="I167" s="317"/>
      <c r="J167" s="274" t="s">
        <v>7268</v>
      </c>
      <c r="K167" s="252"/>
    </row>
    <row r="168" s="1" customFormat="1" ht="5.25" customHeight="1">
      <c r="B168" s="282"/>
      <c r="C168" s="277"/>
      <c r="D168" s="277"/>
      <c r="E168" s="277"/>
      <c r="F168" s="277"/>
      <c r="G168" s="278"/>
      <c r="H168" s="277"/>
      <c r="I168" s="277"/>
      <c r="J168" s="277"/>
      <c r="K168" s="305"/>
    </row>
    <row r="169" s="1" customFormat="1" ht="15" customHeight="1">
      <c r="B169" s="282"/>
      <c r="C169" s="257" t="s">
        <v>7272</v>
      </c>
      <c r="D169" s="257"/>
      <c r="E169" s="257"/>
      <c r="F169" s="280" t="s">
        <v>7269</v>
      </c>
      <c r="G169" s="257"/>
      <c r="H169" s="257" t="s">
        <v>7309</v>
      </c>
      <c r="I169" s="257" t="s">
        <v>7271</v>
      </c>
      <c r="J169" s="257">
        <v>120</v>
      </c>
      <c r="K169" s="305"/>
    </row>
    <row r="170" s="1" customFormat="1" ht="15" customHeight="1">
      <c r="B170" s="282"/>
      <c r="C170" s="257" t="s">
        <v>7318</v>
      </c>
      <c r="D170" s="257"/>
      <c r="E170" s="257"/>
      <c r="F170" s="280" t="s">
        <v>7269</v>
      </c>
      <c r="G170" s="257"/>
      <c r="H170" s="257" t="s">
        <v>7319</v>
      </c>
      <c r="I170" s="257" t="s">
        <v>7271</v>
      </c>
      <c r="J170" s="257" t="s">
        <v>7320</v>
      </c>
      <c r="K170" s="305"/>
    </row>
    <row r="171" s="1" customFormat="1" ht="15" customHeight="1">
      <c r="B171" s="282"/>
      <c r="C171" s="257" t="s">
        <v>87</v>
      </c>
      <c r="D171" s="257"/>
      <c r="E171" s="257"/>
      <c r="F171" s="280" t="s">
        <v>7269</v>
      </c>
      <c r="G171" s="257"/>
      <c r="H171" s="257" t="s">
        <v>7336</v>
      </c>
      <c r="I171" s="257" t="s">
        <v>7271</v>
      </c>
      <c r="J171" s="257" t="s">
        <v>7320</v>
      </c>
      <c r="K171" s="305"/>
    </row>
    <row r="172" s="1" customFormat="1" ht="15" customHeight="1">
      <c r="B172" s="282"/>
      <c r="C172" s="257" t="s">
        <v>7274</v>
      </c>
      <c r="D172" s="257"/>
      <c r="E172" s="257"/>
      <c r="F172" s="280" t="s">
        <v>7275</v>
      </c>
      <c r="G172" s="257"/>
      <c r="H172" s="257" t="s">
        <v>7336</v>
      </c>
      <c r="I172" s="257" t="s">
        <v>7271</v>
      </c>
      <c r="J172" s="257">
        <v>50</v>
      </c>
      <c r="K172" s="305"/>
    </row>
    <row r="173" s="1" customFormat="1" ht="15" customHeight="1">
      <c r="B173" s="282"/>
      <c r="C173" s="257" t="s">
        <v>7277</v>
      </c>
      <c r="D173" s="257"/>
      <c r="E173" s="257"/>
      <c r="F173" s="280" t="s">
        <v>7269</v>
      </c>
      <c r="G173" s="257"/>
      <c r="H173" s="257" t="s">
        <v>7336</v>
      </c>
      <c r="I173" s="257" t="s">
        <v>7279</v>
      </c>
      <c r="J173" s="257"/>
      <c r="K173" s="305"/>
    </row>
    <row r="174" s="1" customFormat="1" ht="15" customHeight="1">
      <c r="B174" s="282"/>
      <c r="C174" s="257" t="s">
        <v>7288</v>
      </c>
      <c r="D174" s="257"/>
      <c r="E174" s="257"/>
      <c r="F174" s="280" t="s">
        <v>7275</v>
      </c>
      <c r="G174" s="257"/>
      <c r="H174" s="257" t="s">
        <v>7336</v>
      </c>
      <c r="I174" s="257" t="s">
        <v>7271</v>
      </c>
      <c r="J174" s="257">
        <v>50</v>
      </c>
      <c r="K174" s="305"/>
    </row>
    <row r="175" s="1" customFormat="1" ht="15" customHeight="1">
      <c r="B175" s="282"/>
      <c r="C175" s="257" t="s">
        <v>7296</v>
      </c>
      <c r="D175" s="257"/>
      <c r="E175" s="257"/>
      <c r="F175" s="280" t="s">
        <v>7275</v>
      </c>
      <c r="G175" s="257"/>
      <c r="H175" s="257" t="s">
        <v>7336</v>
      </c>
      <c r="I175" s="257" t="s">
        <v>7271</v>
      </c>
      <c r="J175" s="257">
        <v>50</v>
      </c>
      <c r="K175" s="305"/>
    </row>
    <row r="176" s="1" customFormat="1" ht="15" customHeight="1">
      <c r="B176" s="282"/>
      <c r="C176" s="257" t="s">
        <v>7294</v>
      </c>
      <c r="D176" s="257"/>
      <c r="E176" s="257"/>
      <c r="F176" s="280" t="s">
        <v>7275</v>
      </c>
      <c r="G176" s="257"/>
      <c r="H176" s="257" t="s">
        <v>7336</v>
      </c>
      <c r="I176" s="257" t="s">
        <v>7271</v>
      </c>
      <c r="J176" s="257">
        <v>50</v>
      </c>
      <c r="K176" s="305"/>
    </row>
    <row r="177" s="1" customFormat="1" ht="15" customHeight="1">
      <c r="B177" s="282"/>
      <c r="C177" s="257" t="s">
        <v>307</v>
      </c>
      <c r="D177" s="257"/>
      <c r="E177" s="257"/>
      <c r="F177" s="280" t="s">
        <v>7269</v>
      </c>
      <c r="G177" s="257"/>
      <c r="H177" s="257" t="s">
        <v>7337</v>
      </c>
      <c r="I177" s="257" t="s">
        <v>7338</v>
      </c>
      <c r="J177" s="257"/>
      <c r="K177" s="305"/>
    </row>
    <row r="178" s="1" customFormat="1" ht="15" customHeight="1">
      <c r="B178" s="282"/>
      <c r="C178" s="257" t="s">
        <v>59</v>
      </c>
      <c r="D178" s="257"/>
      <c r="E178" s="257"/>
      <c r="F178" s="280" t="s">
        <v>7269</v>
      </c>
      <c r="G178" s="257"/>
      <c r="H178" s="257" t="s">
        <v>7339</v>
      </c>
      <c r="I178" s="257" t="s">
        <v>7340</v>
      </c>
      <c r="J178" s="257">
        <v>1</v>
      </c>
      <c r="K178" s="305"/>
    </row>
    <row r="179" s="1" customFormat="1" ht="15" customHeight="1">
      <c r="B179" s="282"/>
      <c r="C179" s="257" t="s">
        <v>55</v>
      </c>
      <c r="D179" s="257"/>
      <c r="E179" s="257"/>
      <c r="F179" s="280" t="s">
        <v>7269</v>
      </c>
      <c r="G179" s="257"/>
      <c r="H179" s="257" t="s">
        <v>7341</v>
      </c>
      <c r="I179" s="257" t="s">
        <v>7271</v>
      </c>
      <c r="J179" s="257">
        <v>20</v>
      </c>
      <c r="K179" s="305"/>
    </row>
    <row r="180" s="1" customFormat="1" ht="15" customHeight="1">
      <c r="B180" s="282"/>
      <c r="C180" s="257" t="s">
        <v>56</v>
      </c>
      <c r="D180" s="257"/>
      <c r="E180" s="257"/>
      <c r="F180" s="280" t="s">
        <v>7269</v>
      </c>
      <c r="G180" s="257"/>
      <c r="H180" s="257" t="s">
        <v>7342</v>
      </c>
      <c r="I180" s="257" t="s">
        <v>7271</v>
      </c>
      <c r="J180" s="257">
        <v>255</v>
      </c>
      <c r="K180" s="305"/>
    </row>
    <row r="181" s="1" customFormat="1" ht="15" customHeight="1">
      <c r="B181" s="282"/>
      <c r="C181" s="257" t="s">
        <v>308</v>
      </c>
      <c r="D181" s="257"/>
      <c r="E181" s="257"/>
      <c r="F181" s="280" t="s">
        <v>7269</v>
      </c>
      <c r="G181" s="257"/>
      <c r="H181" s="257" t="s">
        <v>7233</v>
      </c>
      <c r="I181" s="257" t="s">
        <v>7271</v>
      </c>
      <c r="J181" s="257">
        <v>10</v>
      </c>
      <c r="K181" s="305"/>
    </row>
    <row r="182" s="1" customFormat="1" ht="15" customHeight="1">
      <c r="B182" s="282"/>
      <c r="C182" s="257" t="s">
        <v>309</v>
      </c>
      <c r="D182" s="257"/>
      <c r="E182" s="257"/>
      <c r="F182" s="280" t="s">
        <v>7269</v>
      </c>
      <c r="G182" s="257"/>
      <c r="H182" s="257" t="s">
        <v>7343</v>
      </c>
      <c r="I182" s="257" t="s">
        <v>7304</v>
      </c>
      <c r="J182" s="257"/>
      <c r="K182" s="305"/>
    </row>
    <row r="183" s="1" customFormat="1" ht="15" customHeight="1">
      <c r="B183" s="282"/>
      <c r="C183" s="257" t="s">
        <v>7344</v>
      </c>
      <c r="D183" s="257"/>
      <c r="E183" s="257"/>
      <c r="F183" s="280" t="s">
        <v>7269</v>
      </c>
      <c r="G183" s="257"/>
      <c r="H183" s="257" t="s">
        <v>7345</v>
      </c>
      <c r="I183" s="257" t="s">
        <v>7304</v>
      </c>
      <c r="J183" s="257"/>
      <c r="K183" s="305"/>
    </row>
    <row r="184" s="1" customFormat="1" ht="15" customHeight="1">
      <c r="B184" s="282"/>
      <c r="C184" s="257" t="s">
        <v>7333</v>
      </c>
      <c r="D184" s="257"/>
      <c r="E184" s="257"/>
      <c r="F184" s="280" t="s">
        <v>7269</v>
      </c>
      <c r="G184" s="257"/>
      <c r="H184" s="257" t="s">
        <v>7346</v>
      </c>
      <c r="I184" s="257" t="s">
        <v>7304</v>
      </c>
      <c r="J184" s="257"/>
      <c r="K184" s="305"/>
    </row>
    <row r="185" s="1" customFormat="1" ht="15" customHeight="1">
      <c r="B185" s="282"/>
      <c r="C185" s="257" t="s">
        <v>311</v>
      </c>
      <c r="D185" s="257"/>
      <c r="E185" s="257"/>
      <c r="F185" s="280" t="s">
        <v>7275</v>
      </c>
      <c r="G185" s="257"/>
      <c r="H185" s="257" t="s">
        <v>7347</v>
      </c>
      <c r="I185" s="257" t="s">
        <v>7271</v>
      </c>
      <c r="J185" s="257">
        <v>50</v>
      </c>
      <c r="K185" s="305"/>
    </row>
    <row r="186" s="1" customFormat="1" ht="15" customHeight="1">
      <c r="B186" s="282"/>
      <c r="C186" s="257" t="s">
        <v>7348</v>
      </c>
      <c r="D186" s="257"/>
      <c r="E186" s="257"/>
      <c r="F186" s="280" t="s">
        <v>7275</v>
      </c>
      <c r="G186" s="257"/>
      <c r="H186" s="257" t="s">
        <v>7349</v>
      </c>
      <c r="I186" s="257" t="s">
        <v>7350</v>
      </c>
      <c r="J186" s="257"/>
      <c r="K186" s="305"/>
    </row>
    <row r="187" s="1" customFormat="1" ht="15" customHeight="1">
      <c r="B187" s="282"/>
      <c r="C187" s="257" t="s">
        <v>7351</v>
      </c>
      <c r="D187" s="257"/>
      <c r="E187" s="257"/>
      <c r="F187" s="280" t="s">
        <v>7275</v>
      </c>
      <c r="G187" s="257"/>
      <c r="H187" s="257" t="s">
        <v>7352</v>
      </c>
      <c r="I187" s="257" t="s">
        <v>7350</v>
      </c>
      <c r="J187" s="257"/>
      <c r="K187" s="305"/>
    </row>
    <row r="188" s="1" customFormat="1" ht="15" customHeight="1">
      <c r="B188" s="282"/>
      <c r="C188" s="257" t="s">
        <v>7353</v>
      </c>
      <c r="D188" s="257"/>
      <c r="E188" s="257"/>
      <c r="F188" s="280" t="s">
        <v>7275</v>
      </c>
      <c r="G188" s="257"/>
      <c r="H188" s="257" t="s">
        <v>7354</v>
      </c>
      <c r="I188" s="257" t="s">
        <v>7350</v>
      </c>
      <c r="J188" s="257"/>
      <c r="K188" s="305"/>
    </row>
    <row r="189" s="1" customFormat="1" ht="15" customHeight="1">
      <c r="B189" s="282"/>
      <c r="C189" s="318" t="s">
        <v>7355</v>
      </c>
      <c r="D189" s="257"/>
      <c r="E189" s="257"/>
      <c r="F189" s="280" t="s">
        <v>7275</v>
      </c>
      <c r="G189" s="257"/>
      <c r="H189" s="257" t="s">
        <v>7356</v>
      </c>
      <c r="I189" s="257" t="s">
        <v>7357</v>
      </c>
      <c r="J189" s="319" t="s">
        <v>7358</v>
      </c>
      <c r="K189" s="305"/>
    </row>
    <row r="190" s="1" customFormat="1" ht="15" customHeight="1">
      <c r="B190" s="282"/>
      <c r="C190" s="318" t="s">
        <v>44</v>
      </c>
      <c r="D190" s="257"/>
      <c r="E190" s="257"/>
      <c r="F190" s="280" t="s">
        <v>7269</v>
      </c>
      <c r="G190" s="257"/>
      <c r="H190" s="254" t="s">
        <v>7359</v>
      </c>
      <c r="I190" s="257" t="s">
        <v>7360</v>
      </c>
      <c r="J190" s="257"/>
      <c r="K190" s="305"/>
    </row>
    <row r="191" s="1" customFormat="1" ht="15" customHeight="1">
      <c r="B191" s="282"/>
      <c r="C191" s="318" t="s">
        <v>7361</v>
      </c>
      <c r="D191" s="257"/>
      <c r="E191" s="257"/>
      <c r="F191" s="280" t="s">
        <v>7269</v>
      </c>
      <c r="G191" s="257"/>
      <c r="H191" s="257" t="s">
        <v>7362</v>
      </c>
      <c r="I191" s="257" t="s">
        <v>7304</v>
      </c>
      <c r="J191" s="257"/>
      <c r="K191" s="305"/>
    </row>
    <row r="192" s="1" customFormat="1" ht="15" customHeight="1">
      <c r="B192" s="282"/>
      <c r="C192" s="318" t="s">
        <v>7363</v>
      </c>
      <c r="D192" s="257"/>
      <c r="E192" s="257"/>
      <c r="F192" s="280" t="s">
        <v>7269</v>
      </c>
      <c r="G192" s="257"/>
      <c r="H192" s="257" t="s">
        <v>7364</v>
      </c>
      <c r="I192" s="257" t="s">
        <v>7304</v>
      </c>
      <c r="J192" s="257"/>
      <c r="K192" s="305"/>
    </row>
    <row r="193" s="1" customFormat="1" ht="15" customHeight="1">
      <c r="B193" s="282"/>
      <c r="C193" s="318" t="s">
        <v>7365</v>
      </c>
      <c r="D193" s="257"/>
      <c r="E193" s="257"/>
      <c r="F193" s="280" t="s">
        <v>7275</v>
      </c>
      <c r="G193" s="257"/>
      <c r="H193" s="257" t="s">
        <v>7366</v>
      </c>
      <c r="I193" s="257" t="s">
        <v>7304</v>
      </c>
      <c r="J193" s="257"/>
      <c r="K193" s="305"/>
    </row>
    <row r="194" s="1" customFormat="1" ht="15" customHeight="1">
      <c r="B194" s="311"/>
      <c r="C194" s="320"/>
      <c r="D194" s="291"/>
      <c r="E194" s="291"/>
      <c r="F194" s="291"/>
      <c r="G194" s="291"/>
      <c r="H194" s="291"/>
      <c r="I194" s="291"/>
      <c r="J194" s="291"/>
      <c r="K194" s="312"/>
    </row>
    <row r="195" s="1" customFormat="1" ht="18.75" customHeight="1">
      <c r="B195" s="293"/>
      <c r="C195" s="303"/>
      <c r="D195" s="303"/>
      <c r="E195" s="303"/>
      <c r="F195" s="313"/>
      <c r="G195" s="303"/>
      <c r="H195" s="303"/>
      <c r="I195" s="303"/>
      <c r="J195" s="303"/>
      <c r="K195" s="293"/>
    </row>
    <row r="196" s="1" customFormat="1" ht="18.75" customHeight="1">
      <c r="B196" s="293"/>
      <c r="C196" s="303"/>
      <c r="D196" s="303"/>
      <c r="E196" s="303"/>
      <c r="F196" s="313"/>
      <c r="G196" s="303"/>
      <c r="H196" s="303"/>
      <c r="I196" s="303"/>
      <c r="J196" s="303"/>
      <c r="K196" s="293"/>
    </row>
    <row r="197" s="1" customFormat="1" ht="18.75" customHeight="1">
      <c r="B197" s="265"/>
      <c r="C197" s="265"/>
      <c r="D197" s="265"/>
      <c r="E197" s="265"/>
      <c r="F197" s="265"/>
      <c r="G197" s="265"/>
      <c r="H197" s="265"/>
      <c r="I197" s="265"/>
      <c r="J197" s="265"/>
      <c r="K197" s="265"/>
    </row>
    <row r="198" s="1" customFormat="1" ht="13.5">
      <c r="B198" s="244"/>
      <c r="C198" s="245"/>
      <c r="D198" s="245"/>
      <c r="E198" s="245"/>
      <c r="F198" s="245"/>
      <c r="G198" s="245"/>
      <c r="H198" s="245"/>
      <c r="I198" s="245"/>
      <c r="J198" s="245"/>
      <c r="K198" s="246"/>
    </row>
    <row r="199" s="1" customFormat="1" ht="21">
      <c r="B199" s="247"/>
      <c r="C199" s="248" t="s">
        <v>7367</v>
      </c>
      <c r="D199" s="248"/>
      <c r="E199" s="248"/>
      <c r="F199" s="248"/>
      <c r="G199" s="248"/>
      <c r="H199" s="248"/>
      <c r="I199" s="248"/>
      <c r="J199" s="248"/>
      <c r="K199" s="249"/>
    </row>
    <row r="200" s="1" customFormat="1" ht="25.5" customHeight="1">
      <c r="B200" s="247"/>
      <c r="C200" s="321" t="s">
        <v>7368</v>
      </c>
      <c r="D200" s="321"/>
      <c r="E200" s="321"/>
      <c r="F200" s="321" t="s">
        <v>7369</v>
      </c>
      <c r="G200" s="322"/>
      <c r="H200" s="321" t="s">
        <v>7370</v>
      </c>
      <c r="I200" s="321"/>
      <c r="J200" s="321"/>
      <c r="K200" s="249"/>
    </row>
    <row r="201" s="1" customFormat="1" ht="5.25" customHeight="1">
      <c r="B201" s="282"/>
      <c r="C201" s="277"/>
      <c r="D201" s="277"/>
      <c r="E201" s="277"/>
      <c r="F201" s="277"/>
      <c r="G201" s="303"/>
      <c r="H201" s="277"/>
      <c r="I201" s="277"/>
      <c r="J201" s="277"/>
      <c r="K201" s="305"/>
    </row>
    <row r="202" s="1" customFormat="1" ht="15" customHeight="1">
      <c r="B202" s="282"/>
      <c r="C202" s="257" t="s">
        <v>7360</v>
      </c>
      <c r="D202" s="257"/>
      <c r="E202" s="257"/>
      <c r="F202" s="280" t="s">
        <v>45</v>
      </c>
      <c r="G202" s="257"/>
      <c r="H202" s="257" t="s">
        <v>7371</v>
      </c>
      <c r="I202" s="257"/>
      <c r="J202" s="257"/>
      <c r="K202" s="305"/>
    </row>
    <row r="203" s="1" customFormat="1" ht="15" customHeight="1">
      <c r="B203" s="282"/>
      <c r="C203" s="257"/>
      <c r="D203" s="257"/>
      <c r="E203" s="257"/>
      <c r="F203" s="280" t="s">
        <v>46</v>
      </c>
      <c r="G203" s="257"/>
      <c r="H203" s="257" t="s">
        <v>7372</v>
      </c>
      <c r="I203" s="257"/>
      <c r="J203" s="257"/>
      <c r="K203" s="305"/>
    </row>
    <row r="204" s="1" customFormat="1" ht="15" customHeight="1">
      <c r="B204" s="282"/>
      <c r="C204" s="257"/>
      <c r="D204" s="257"/>
      <c r="E204" s="257"/>
      <c r="F204" s="280" t="s">
        <v>49</v>
      </c>
      <c r="G204" s="257"/>
      <c r="H204" s="257" t="s">
        <v>7373</v>
      </c>
      <c r="I204" s="257"/>
      <c r="J204" s="257"/>
      <c r="K204" s="305"/>
    </row>
    <row r="205" s="1" customFormat="1" ht="15" customHeight="1">
      <c r="B205" s="282"/>
      <c r="C205" s="257"/>
      <c r="D205" s="257"/>
      <c r="E205" s="257"/>
      <c r="F205" s="280" t="s">
        <v>47</v>
      </c>
      <c r="G205" s="257"/>
      <c r="H205" s="257" t="s">
        <v>7374</v>
      </c>
      <c r="I205" s="257"/>
      <c r="J205" s="257"/>
      <c r="K205" s="305"/>
    </row>
    <row r="206" s="1" customFormat="1" ht="15" customHeight="1">
      <c r="B206" s="282"/>
      <c r="C206" s="257"/>
      <c r="D206" s="257"/>
      <c r="E206" s="257"/>
      <c r="F206" s="280" t="s">
        <v>48</v>
      </c>
      <c r="G206" s="257"/>
      <c r="H206" s="257" t="s">
        <v>7375</v>
      </c>
      <c r="I206" s="257"/>
      <c r="J206" s="257"/>
      <c r="K206" s="305"/>
    </row>
    <row r="207" s="1" customFormat="1" ht="15" customHeight="1">
      <c r="B207" s="282"/>
      <c r="C207" s="257"/>
      <c r="D207" s="257"/>
      <c r="E207" s="257"/>
      <c r="F207" s="280"/>
      <c r="G207" s="257"/>
      <c r="H207" s="257"/>
      <c r="I207" s="257"/>
      <c r="J207" s="257"/>
      <c r="K207" s="305"/>
    </row>
    <row r="208" s="1" customFormat="1" ht="15" customHeight="1">
      <c r="B208" s="282"/>
      <c r="C208" s="257" t="s">
        <v>7316</v>
      </c>
      <c r="D208" s="257"/>
      <c r="E208" s="257"/>
      <c r="F208" s="280" t="s">
        <v>80</v>
      </c>
      <c r="G208" s="257"/>
      <c r="H208" s="257" t="s">
        <v>7376</v>
      </c>
      <c r="I208" s="257"/>
      <c r="J208" s="257"/>
      <c r="K208" s="305"/>
    </row>
    <row r="209" s="1" customFormat="1" ht="15" customHeight="1">
      <c r="B209" s="282"/>
      <c r="C209" s="257"/>
      <c r="D209" s="257"/>
      <c r="E209" s="257"/>
      <c r="F209" s="280" t="s">
        <v>7214</v>
      </c>
      <c r="G209" s="257"/>
      <c r="H209" s="257" t="s">
        <v>7215</v>
      </c>
      <c r="I209" s="257"/>
      <c r="J209" s="257"/>
      <c r="K209" s="305"/>
    </row>
    <row r="210" s="1" customFormat="1" ht="15" customHeight="1">
      <c r="B210" s="282"/>
      <c r="C210" s="257"/>
      <c r="D210" s="257"/>
      <c r="E210" s="257"/>
      <c r="F210" s="280" t="s">
        <v>7212</v>
      </c>
      <c r="G210" s="257"/>
      <c r="H210" s="257" t="s">
        <v>7377</v>
      </c>
      <c r="I210" s="257"/>
      <c r="J210" s="257"/>
      <c r="K210" s="305"/>
    </row>
    <row r="211" s="1" customFormat="1" ht="15" customHeight="1">
      <c r="B211" s="323"/>
      <c r="C211" s="257"/>
      <c r="D211" s="257"/>
      <c r="E211" s="257"/>
      <c r="F211" s="280" t="s">
        <v>7216</v>
      </c>
      <c r="G211" s="318"/>
      <c r="H211" s="309" t="s">
        <v>7217</v>
      </c>
      <c r="I211" s="309"/>
      <c r="J211" s="309"/>
      <c r="K211" s="324"/>
    </row>
    <row r="212" s="1" customFormat="1" ht="15" customHeight="1">
      <c r="B212" s="323"/>
      <c r="C212" s="257"/>
      <c r="D212" s="257"/>
      <c r="E212" s="257"/>
      <c r="F212" s="280" t="s">
        <v>3484</v>
      </c>
      <c r="G212" s="318"/>
      <c r="H212" s="309" t="s">
        <v>7198</v>
      </c>
      <c r="I212" s="309"/>
      <c r="J212" s="309"/>
      <c r="K212" s="324"/>
    </row>
    <row r="213" s="1" customFormat="1" ht="15" customHeight="1">
      <c r="B213" s="323"/>
      <c r="C213" s="257"/>
      <c r="D213" s="257"/>
      <c r="E213" s="257"/>
      <c r="F213" s="280"/>
      <c r="G213" s="318"/>
      <c r="H213" s="309"/>
      <c r="I213" s="309"/>
      <c r="J213" s="309"/>
      <c r="K213" s="324"/>
    </row>
    <row r="214" s="1" customFormat="1" ht="15" customHeight="1">
      <c r="B214" s="323"/>
      <c r="C214" s="257" t="s">
        <v>7340</v>
      </c>
      <c r="D214" s="257"/>
      <c r="E214" s="257"/>
      <c r="F214" s="280">
        <v>1</v>
      </c>
      <c r="G214" s="318"/>
      <c r="H214" s="309" t="s">
        <v>7378</v>
      </c>
      <c r="I214" s="309"/>
      <c r="J214" s="309"/>
      <c r="K214" s="324"/>
    </row>
    <row r="215" s="1" customFormat="1" ht="15" customHeight="1">
      <c r="B215" s="323"/>
      <c r="C215" s="257"/>
      <c r="D215" s="257"/>
      <c r="E215" s="257"/>
      <c r="F215" s="280">
        <v>2</v>
      </c>
      <c r="G215" s="318"/>
      <c r="H215" s="309" t="s">
        <v>7379</v>
      </c>
      <c r="I215" s="309"/>
      <c r="J215" s="309"/>
      <c r="K215" s="324"/>
    </row>
    <row r="216" s="1" customFormat="1" ht="15" customHeight="1">
      <c r="B216" s="323"/>
      <c r="C216" s="257"/>
      <c r="D216" s="257"/>
      <c r="E216" s="257"/>
      <c r="F216" s="280">
        <v>3</v>
      </c>
      <c r="G216" s="318"/>
      <c r="H216" s="309" t="s">
        <v>7380</v>
      </c>
      <c r="I216" s="309"/>
      <c r="J216" s="309"/>
      <c r="K216" s="324"/>
    </row>
    <row r="217" s="1" customFormat="1" ht="15" customHeight="1">
      <c r="B217" s="323"/>
      <c r="C217" s="257"/>
      <c r="D217" s="257"/>
      <c r="E217" s="257"/>
      <c r="F217" s="280">
        <v>4</v>
      </c>
      <c r="G217" s="318"/>
      <c r="H217" s="309" t="s">
        <v>7381</v>
      </c>
      <c r="I217" s="309"/>
      <c r="J217" s="309"/>
      <c r="K217" s="324"/>
    </row>
    <row r="218" s="1" customFormat="1" ht="12.75" customHeight="1">
      <c r="B218" s="325"/>
      <c r="C218" s="326"/>
      <c r="D218" s="326"/>
      <c r="E218" s="326"/>
      <c r="F218" s="326"/>
      <c r="G218" s="326"/>
      <c r="H218" s="326"/>
      <c r="I218" s="326"/>
      <c r="J218" s="326"/>
      <c r="K218" s="327"/>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Dana-PC\Dana</dc:creator>
  <cp:lastModifiedBy>Dana-PC\Dana</cp:lastModifiedBy>
  <dcterms:created xsi:type="dcterms:W3CDTF">2020-10-16T20:12:56Z</dcterms:created>
  <dcterms:modified xsi:type="dcterms:W3CDTF">2020-10-16T20:14:26Z</dcterms:modified>
</cp:coreProperties>
</file>